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hidePivotFieldList="1" defaultThemeVersion="124226"/>
  <bookViews>
    <workbookView xWindow="-15" yWindow="2205" windowWidth="15480" windowHeight="9195" tabRatio="729" firstSheet="3" activeTab="3"/>
  </bookViews>
  <sheets>
    <sheet name="ДАННЫЕ" sheetId="1" state="hidden" r:id="rId1"/>
    <sheet name="ФУНКЦИОНАЛЬН" sheetId="2" state="hidden" r:id="rId2"/>
    <sheet name="ВЕДОМСТВ" sheetId="3" state="hidden" r:id="rId3"/>
    <sheet name="ВЕДОМСТВ (МП)" sheetId="4" r:id="rId4"/>
    <sheet name="МП_ППМП" sheetId="5" state="hidden" r:id="rId5"/>
    <sheet name="Администр" sheetId="6" state="hidden" r:id="rId6"/>
    <sheet name="Р_ПР" sheetId="7" state="hidden" r:id="rId7"/>
    <sheet name="ЦелСТ" sheetId="8" state="hidden" r:id="rId8"/>
    <sheet name="ВидРасх" sheetId="9" state="hidden" r:id="rId9"/>
    <sheet name="КОСГУ" sheetId="10" state="hidden" r:id="rId10"/>
  </sheets>
  <definedNames>
    <definedName name="_xlnm._FilterDatabase" localSheetId="2" hidden="1">ВЕДОМСТВ!$O$5:$P$1825</definedName>
    <definedName name="_xlnm._FilterDatabase" localSheetId="3" hidden="1">'ВЕДОМСТВ (МП)'!$P$7:$Q$1402</definedName>
    <definedName name="_xlnm._FilterDatabase" localSheetId="0" hidden="1">ДАННЫЕ!$A$1:$AT$1304</definedName>
    <definedName name="_xlnm._FilterDatabase" localSheetId="1" hidden="1">ФУНКЦИОНАЛЬН!$K$7:$L$1001</definedName>
    <definedName name="Z_0C6F6CAE_BEC2_47BE_8D78_2F1743D97C47_.wvu.FilterData" localSheetId="0" hidden="1">ДАННЫЕ!$A$1:$AT$866</definedName>
    <definedName name="Z_13459D4D_DD4C_4AFE_A991_CA7137D87BE8_.wvu.Cols" localSheetId="2" hidden="1">ВЕДОМСТВ!$M:$M,ВЕДОМСТВ!$O:$O</definedName>
    <definedName name="Z_13459D4D_DD4C_4AFE_A991_CA7137D87BE8_.wvu.Cols" localSheetId="3" hidden="1">'ВЕДОМСТВ (МП)'!$N:$N,'ВЕДОМСТВ (МП)'!$P:$P</definedName>
    <definedName name="Z_13459D4D_DD4C_4AFE_A991_CA7137D87BE8_.wvu.Cols" localSheetId="0" hidden="1">ДАННЫЕ!$P:$AQ</definedName>
    <definedName name="Z_13459D4D_DD4C_4AFE_A991_CA7137D87BE8_.wvu.Cols" localSheetId="1" hidden="1">ФУНКЦИОНАЛЬН!$I:$I,ФУНКЦИОНАЛЬН!$K:$K</definedName>
    <definedName name="Z_13459D4D_DD4C_4AFE_A991_CA7137D87BE8_.wvu.FilterData" localSheetId="2" hidden="1">ВЕДОМСТВ!$O$5:$P$1400</definedName>
    <definedName name="Z_13459D4D_DD4C_4AFE_A991_CA7137D87BE8_.wvu.FilterData" localSheetId="3" hidden="1">'ВЕДОМСТВ (МП)'!$P$7:$Q$1402</definedName>
    <definedName name="Z_13459D4D_DD4C_4AFE_A991_CA7137D87BE8_.wvu.FilterData" localSheetId="0" hidden="1">ДАННЫЕ!$A$1:$AT$866</definedName>
    <definedName name="Z_13459D4D_DD4C_4AFE_A991_CA7137D87BE8_.wvu.FilterData" localSheetId="1" hidden="1">ФУНКЦИОНАЛЬН!$K$7:$L$1001</definedName>
    <definedName name="Z_13459D4D_DD4C_4AFE_A991_CA7137D87BE8_.wvu.PrintArea" localSheetId="5" hidden="1">Администр!$M:$N</definedName>
    <definedName name="Z_13459D4D_DD4C_4AFE_A991_CA7137D87BE8_.wvu.PrintArea" localSheetId="2" hidden="1">ВЕДОМСТВ!$A$2:$M$1400</definedName>
    <definedName name="Z_13459D4D_DD4C_4AFE_A991_CA7137D87BE8_.wvu.PrintArea" localSheetId="3" hidden="1">'ВЕДОМСТВ (МП)'!$A$4:$M$1401</definedName>
    <definedName name="Z_13459D4D_DD4C_4AFE_A991_CA7137D87BE8_.wvu.PrintArea" localSheetId="0" hidden="1">ДАННЫЕ!$A$2:$N$465</definedName>
    <definedName name="Z_13459D4D_DD4C_4AFE_A991_CA7137D87BE8_.wvu.PrintArea" localSheetId="1" hidden="1">ФУНКЦИОНАЛЬН!$A:$H</definedName>
    <definedName name="Z_13459D4D_DD4C_4AFE_A991_CA7137D87BE8_.wvu.PrintTitles" localSheetId="2" hidden="1">ВЕДОМСТВ!$5:$5</definedName>
    <definedName name="Z_13459D4D_DD4C_4AFE_A991_CA7137D87BE8_.wvu.PrintTitles" localSheetId="3" hidden="1">'ВЕДОМСТВ (МП)'!$7:$7</definedName>
    <definedName name="Z_13459D4D_DD4C_4AFE_A991_CA7137D87BE8_.wvu.PrintTitles" localSheetId="0" hidden="1">ДАННЫЕ!$1:$1</definedName>
    <definedName name="Z_13459D4D_DD4C_4AFE_A991_CA7137D87BE8_.wvu.PrintTitles" localSheetId="1" hidden="1">ФУНКЦИОНАЛЬН!$7:$7</definedName>
    <definedName name="Z_38EE177E_E0D7_44C2_9A09_BA13F38F0D33_.wvu.FilterData" localSheetId="0" hidden="1">ДАННЫЕ!$A$1:$AT$866</definedName>
    <definedName name="Z_48359148_9C62_46B2_8653_F5B4BE298F83_.wvu.FilterData" localSheetId="0" hidden="1">ДАННЫЕ!$A$1:$AT$866</definedName>
    <definedName name="Z_65BE65DD_0FD8_4B59_BF51_71EAD8EE0573_.wvu.FilterData" localSheetId="0" hidden="1">ДАННЫЕ!$A$1:$AT$866</definedName>
    <definedName name="Z_7899BB4D_E56D_4AB9_9025_B627461FABA3_.wvu.FilterData" localSheetId="0" hidden="1">ДАННЫЕ!$A$1:$AT$866</definedName>
    <definedName name="Z_78FCE7A1_0AC5_48DD_A51B_CB4AD983BC64_.wvu.Cols" localSheetId="2" hidden="1">ВЕДОМСТВ!$M:$M,ВЕДОМСТВ!$O:$O</definedName>
    <definedName name="Z_78FCE7A1_0AC5_48DD_A51B_CB4AD983BC64_.wvu.Cols" localSheetId="3" hidden="1">'ВЕДОМСТВ (МП)'!$N:$N,'ВЕДОМСТВ (МП)'!$P:$P</definedName>
    <definedName name="Z_78FCE7A1_0AC5_48DD_A51B_CB4AD983BC64_.wvu.Cols" localSheetId="0" hidden="1">ДАННЫЕ!$P:$AQ</definedName>
    <definedName name="Z_78FCE7A1_0AC5_48DD_A51B_CB4AD983BC64_.wvu.Cols" localSheetId="1" hidden="1">ФУНКЦИОНАЛЬН!$K:$K</definedName>
    <definedName name="Z_78FCE7A1_0AC5_48DD_A51B_CB4AD983BC64_.wvu.FilterData" localSheetId="2" hidden="1">ВЕДОМСТВ!$O$5:$P$1400</definedName>
    <definedName name="Z_78FCE7A1_0AC5_48DD_A51B_CB4AD983BC64_.wvu.FilterData" localSheetId="3" hidden="1">'ВЕДОМСТВ (МП)'!$P$7:$Q$1402</definedName>
    <definedName name="Z_78FCE7A1_0AC5_48DD_A51B_CB4AD983BC64_.wvu.FilterData" localSheetId="0" hidden="1">ДАННЫЕ!$A$1:$AT$866</definedName>
    <definedName name="Z_78FCE7A1_0AC5_48DD_A51B_CB4AD983BC64_.wvu.FilterData" localSheetId="1" hidden="1">ФУНКЦИОНАЛЬН!$K$7:$L$1001</definedName>
    <definedName name="Z_78FCE7A1_0AC5_48DD_A51B_CB4AD983BC64_.wvu.PrintArea" localSheetId="5" hidden="1">Администр!$M:$N</definedName>
    <definedName name="Z_78FCE7A1_0AC5_48DD_A51B_CB4AD983BC64_.wvu.PrintArea" localSheetId="2" hidden="1">ВЕДОМСТВ!$A$2:$M$1400</definedName>
    <definedName name="Z_78FCE7A1_0AC5_48DD_A51B_CB4AD983BC64_.wvu.PrintArea" localSheetId="3" hidden="1">'ВЕДОМСТВ (МП)'!$A$4:$M$1401</definedName>
    <definedName name="Z_78FCE7A1_0AC5_48DD_A51B_CB4AD983BC64_.wvu.PrintArea" localSheetId="0" hidden="1">ДАННЫЕ!$A$2:$N$465</definedName>
    <definedName name="Z_78FCE7A1_0AC5_48DD_A51B_CB4AD983BC64_.wvu.PrintTitles" localSheetId="2" hidden="1">ВЕДОМСТВ!$5:$5</definedName>
    <definedName name="Z_78FCE7A1_0AC5_48DD_A51B_CB4AD983BC64_.wvu.PrintTitles" localSheetId="3" hidden="1">'ВЕДОМСТВ (МП)'!$7:$7</definedName>
    <definedName name="Z_78FCE7A1_0AC5_48DD_A51B_CB4AD983BC64_.wvu.PrintTitles" localSheetId="0" hidden="1">ДАННЫЕ!$1:$1</definedName>
    <definedName name="Z_AE8C3AB8_C846_4DB8_825C_16D57D6BDE0C_.wvu.FilterData" localSheetId="0" hidden="1">ДАННЫЕ!$A$1:$AT$866</definedName>
    <definedName name="Z_DAA5C684_92DB_48AB_AB70_A7B566A8F396_.wvu.FilterData" localSheetId="0" hidden="1">ДАННЫЕ!$A$1:$AT$866</definedName>
    <definedName name="Z_E11DD886_4FBD_44B8_902D_779416C2A929_.wvu.FilterData" localSheetId="0" hidden="1">ДАННЫЕ!$A$1:$AT$866</definedName>
    <definedName name="Z_FACB77EB_2B55_4E79_8C73_9E782252C9C0_.wvu.Cols" localSheetId="2" hidden="1">ВЕДОМСТВ!$G:$M</definedName>
    <definedName name="Z_FACB77EB_2B55_4E79_8C73_9E782252C9C0_.wvu.Cols" localSheetId="3" hidden="1">'ВЕДОМСТВ (МП)'!$J:$N</definedName>
    <definedName name="Z_FACB77EB_2B55_4E79_8C73_9E782252C9C0_.wvu.Cols" localSheetId="0" hidden="1">ДАННЫЕ!$L:$O</definedName>
    <definedName name="Z_FACB77EB_2B55_4E79_8C73_9E782252C9C0_.wvu.Cols" localSheetId="1" hidden="1">ФУНКЦИОНАЛЬН!$F:$I</definedName>
    <definedName name="Z_FACB77EB_2B55_4E79_8C73_9E782252C9C0_.wvu.PrintTitles" localSheetId="2" hidden="1">ВЕДОМСТВ!$5:$5</definedName>
    <definedName name="Z_FACB77EB_2B55_4E79_8C73_9E782252C9C0_.wvu.PrintTitles" localSheetId="3" hidden="1">'ВЕДОМСТВ (МП)'!$7:$7</definedName>
    <definedName name="Z_FACB77EB_2B55_4E79_8C73_9E782252C9C0_.wvu.PrintTitles" localSheetId="0" hidden="1">ДАННЫЕ!$1:$1</definedName>
    <definedName name="Z_FACB77EB_2B55_4E79_8C73_9E782252C9C0_.wvu.PrintTitles" localSheetId="1" hidden="1">ФУНКЦИОНАЛЬН!$7:$7</definedName>
    <definedName name="_xlnm.Print_Titles" localSheetId="2">ВЕДОМСТВ!$5:$5</definedName>
    <definedName name="_xlnm.Print_Titles" localSheetId="3">'ВЕДОМСТВ (МП)'!$7:$7</definedName>
    <definedName name="_xlnm.Print_Titles" localSheetId="0">ДАННЫЕ!$1:$1</definedName>
    <definedName name="_xlnm.Print_Area" localSheetId="5">Администр!$M:$N</definedName>
    <definedName name="_xlnm.Print_Area" localSheetId="2">ВЕДОМСТВ!$A$1:$M$1745</definedName>
    <definedName name="_xlnm.Print_Area" localSheetId="3">'ВЕДОМСТВ (МП)'!$A$3:$M$1431</definedName>
    <definedName name="_xlnm.Print_Area" localSheetId="0">ДАННЫЕ!$A$2:$N$465</definedName>
  </definedNames>
  <calcPr calcId="145621"/>
  <customWorkbookViews>
    <customWorkbookView name="Московцева - Личное представление" guid="{13459D4D-DD4C-4AFE-A991-CA7137D87BE8}" mergeInterval="0" personalView="1" maximized="1" windowWidth="1202" windowHeight="721" tabRatio="729" activeSheetId="8"/>
    <customWorkbookView name="Диаграма по Разделам" guid="{FACB77EB-2B55-4E79-8C73-9E782252C9C0}" maximized="1" windowWidth="1020" windowHeight="640" tabRatio="602" activeSheetId="1" showStatusbar="0"/>
    <customWorkbookView name="Лукавая - Личное представление" guid="{78FCE7A1-0AC5-48DD-A51B-CB4AD983BC64}" mergeInterval="0" personalView="1" maximized="1" windowWidth="1916" windowHeight="865" tabRatio="729" activeSheetId="2"/>
  </customWorkbookViews>
  <pivotCaches>
    <pivotCache cacheId="4" r:id="rId11"/>
    <pivotCache cacheId="5" r:id="rId12"/>
  </pivotCaches>
</workbook>
</file>

<file path=xl/calcChain.xml><?xml version="1.0" encoding="utf-8"?>
<calcChain xmlns="http://schemas.openxmlformats.org/spreadsheetml/2006/main">
  <c r="AK231" i="4" l="1"/>
  <c r="AK230" i="4"/>
  <c r="AK229" i="4"/>
  <c r="AK664" i="4" l="1"/>
  <c r="AK663" i="4"/>
  <c r="AK662" i="4"/>
  <c r="AK661" i="4"/>
  <c r="AK658" i="4"/>
  <c r="AK657" i="4"/>
  <c r="AK656" i="4"/>
  <c r="AK655" i="4"/>
  <c r="AK654" i="4"/>
  <c r="AK653" i="4"/>
  <c r="AK652" i="4"/>
  <c r="AK651" i="4"/>
  <c r="AK650" i="4"/>
  <c r="AK649" i="4"/>
  <c r="AK647" i="4"/>
  <c r="AK646" i="4"/>
  <c r="AK645" i="4"/>
  <c r="AK644" i="4"/>
  <c r="AK643" i="4"/>
  <c r="AK642" i="4"/>
  <c r="AK641" i="4"/>
  <c r="AK640" i="4"/>
  <c r="AK637" i="4"/>
  <c r="AK636" i="4"/>
  <c r="AK635" i="4"/>
  <c r="AK634" i="4"/>
  <c r="AK633" i="4"/>
  <c r="AK632" i="4"/>
  <c r="AK629" i="4"/>
  <c r="AK628" i="4"/>
  <c r="AK627" i="4"/>
  <c r="AK626" i="4"/>
  <c r="AK625" i="4"/>
  <c r="AK624" i="4"/>
  <c r="AK623" i="4"/>
  <c r="AK622" i="4"/>
  <c r="AK621" i="4"/>
  <c r="AK620" i="4"/>
  <c r="AK619" i="4"/>
  <c r="AK617" i="4"/>
  <c r="AK616" i="4"/>
  <c r="AK615" i="4"/>
  <c r="AK614" i="4"/>
  <c r="AK613" i="4"/>
  <c r="AK612" i="4"/>
  <c r="AK611" i="4"/>
  <c r="AK608" i="4"/>
  <c r="AK607" i="4"/>
  <c r="AK606" i="4"/>
  <c r="AK605" i="4"/>
  <c r="AK604" i="4"/>
  <c r="AK601" i="4"/>
  <c r="AK600" i="4"/>
  <c r="AK599" i="4"/>
  <c r="AK596" i="4"/>
  <c r="AK595" i="4"/>
  <c r="AK594" i="4"/>
  <c r="AK592" i="4"/>
  <c r="AK591" i="4"/>
  <c r="AK590" i="4"/>
  <c r="AK589" i="4"/>
  <c r="AK586" i="4"/>
  <c r="AK585" i="4"/>
  <c r="AK584" i="4"/>
  <c r="AK581" i="4"/>
  <c r="AK580" i="4"/>
  <c r="AK579" i="4"/>
  <c r="AK576" i="4"/>
  <c r="AK575" i="4"/>
  <c r="AK574" i="4"/>
  <c r="AK571" i="4"/>
  <c r="AK570" i="4"/>
  <c r="AK569" i="4"/>
  <c r="AK566" i="4"/>
  <c r="AK565" i="4"/>
  <c r="AK564" i="4"/>
  <c r="AK561" i="4"/>
  <c r="AK560" i="4"/>
  <c r="AK559" i="4"/>
  <c r="AK558" i="4"/>
  <c r="AK557" i="4"/>
  <c r="AK556" i="4"/>
  <c r="AK553" i="4"/>
  <c r="AK552" i="4"/>
  <c r="AK551" i="4"/>
  <c r="AK549" i="4"/>
  <c r="AK548" i="4"/>
  <c r="AK547" i="4"/>
  <c r="AK544" i="4"/>
  <c r="AK543" i="4"/>
  <c r="AK542" i="4"/>
  <c r="AK540" i="4"/>
  <c r="AK539" i="4"/>
  <c r="AK538" i="4"/>
  <c r="AK536" i="4"/>
  <c r="AK535" i="4"/>
  <c r="AK534" i="4"/>
  <c r="AK533" i="4"/>
  <c r="AK532" i="4"/>
  <c r="AK531" i="4"/>
  <c r="AK530" i="4"/>
  <c r="AK529" i="4"/>
  <c r="AK528" i="4"/>
  <c r="AK526" i="4"/>
  <c r="AK525" i="4"/>
  <c r="AK524" i="4"/>
  <c r="AK521" i="4"/>
  <c r="AK520" i="4"/>
  <c r="AK519" i="4"/>
  <c r="AK518" i="4"/>
  <c r="AK517" i="4"/>
  <c r="AK514" i="4"/>
  <c r="AK513" i="4"/>
  <c r="AK512" i="4"/>
  <c r="AK509" i="4"/>
  <c r="AK508" i="4"/>
  <c r="AK507" i="4"/>
  <c r="AK504" i="4"/>
  <c r="AK503" i="4"/>
  <c r="AK502" i="4"/>
  <c r="AK501" i="4"/>
  <c r="AK499" i="4"/>
  <c r="AK498" i="4"/>
  <c r="AK497" i="4"/>
  <c r="AK495" i="4"/>
  <c r="AK494" i="4"/>
  <c r="AK493" i="4"/>
  <c r="AK492" i="4"/>
  <c r="AK491" i="4"/>
  <c r="AK488" i="4"/>
  <c r="AK487" i="4"/>
  <c r="AK486" i="4"/>
  <c r="AK485" i="4"/>
  <c r="AK483" i="4"/>
  <c r="AK482" i="4"/>
  <c r="AK481" i="4"/>
  <c r="AK478" i="4"/>
  <c r="AK477" i="4"/>
  <c r="AK476" i="4"/>
  <c r="AK475" i="4"/>
  <c r="AK474" i="4"/>
  <c r="AK473" i="4"/>
  <c r="AK472" i="4"/>
  <c r="AK469" i="4"/>
  <c r="AK468" i="4"/>
  <c r="AK467" i="4"/>
  <c r="AK466" i="4"/>
  <c r="AK465" i="4"/>
  <c r="AK462" i="4"/>
  <c r="AK461" i="4"/>
  <c r="AK460" i="4"/>
  <c r="AK457" i="4"/>
  <c r="AK456" i="4"/>
  <c r="AK455" i="4"/>
  <c r="AK452" i="4"/>
  <c r="AK451" i="4"/>
  <c r="AK450" i="4"/>
  <c r="AK449" i="4"/>
  <c r="AK448" i="4"/>
  <c r="AK447" i="4"/>
  <c r="AK444" i="4"/>
  <c r="AK443" i="4"/>
  <c r="AK441" i="4"/>
  <c r="AK440" i="4"/>
  <c r="AK439" i="4"/>
  <c r="AK438" i="4"/>
  <c r="AK437" i="4"/>
  <c r="AK436" i="4"/>
  <c r="AK433" i="4"/>
  <c r="AK432" i="4"/>
  <c r="AK431" i="4"/>
  <c r="AK428" i="4"/>
  <c r="AK427" i="4"/>
  <c r="AK426" i="4"/>
  <c r="AK423" i="4"/>
  <c r="AK422" i="4"/>
  <c r="AK419" i="4"/>
  <c r="AK418" i="4"/>
  <c r="AK417" i="4"/>
  <c r="AK414" i="4"/>
  <c r="AK413" i="4"/>
  <c r="AK412" i="4"/>
  <c r="AK411" i="4"/>
  <c r="AK410" i="4"/>
  <c r="AK409" i="4"/>
  <c r="AK406" i="4"/>
  <c r="AK405" i="4"/>
  <c r="AK404" i="4"/>
  <c r="AK403" i="4"/>
  <c r="AK400" i="4"/>
  <c r="AK399" i="4"/>
  <c r="AK398" i="4"/>
  <c r="AK397" i="4"/>
  <c r="AK396" i="4"/>
  <c r="AK395" i="4"/>
  <c r="AK394" i="4"/>
  <c r="AK391" i="4"/>
  <c r="AK390" i="4"/>
  <c r="AK389" i="4"/>
  <c r="AK388" i="4"/>
  <c r="AK387" i="4"/>
  <c r="AK386" i="4"/>
  <c r="AK385" i="4"/>
  <c r="AK384" i="4"/>
  <c r="AK381" i="4"/>
  <c r="AK380" i="4"/>
  <c r="AK379" i="4"/>
  <c r="AK378" i="4"/>
  <c r="AK375" i="4"/>
  <c r="AK374" i="4"/>
  <c r="AK371" i="4"/>
  <c r="AK370" i="4"/>
  <c r="AK369" i="4"/>
  <c r="AK367" i="4"/>
  <c r="AK366" i="4"/>
  <c r="AK365" i="4"/>
  <c r="AK364" i="4"/>
  <c r="AK361" i="4"/>
  <c r="AK360" i="4"/>
  <c r="AK359" i="4"/>
  <c r="AK358" i="4"/>
  <c r="AK355" i="4"/>
  <c r="AK354" i="4"/>
  <c r="AK353" i="4"/>
  <c r="AK350" i="4"/>
  <c r="AK349" i="4"/>
  <c r="AK348" i="4"/>
  <c r="AK347" i="4"/>
  <c r="AK344" i="4"/>
  <c r="AK343" i="4"/>
  <c r="AK342" i="4"/>
  <c r="AK341" i="4"/>
  <c r="AK340" i="4"/>
  <c r="AK337" i="4"/>
  <c r="AK336" i="4"/>
  <c r="AK335" i="4"/>
  <c r="AK334" i="4"/>
  <c r="AK331" i="4"/>
  <c r="AK330" i="4"/>
  <c r="AK329" i="4"/>
  <c r="AK328" i="4"/>
  <c r="AK327" i="4"/>
  <c r="AK326" i="4"/>
  <c r="AK323" i="4"/>
  <c r="AK322" i="4"/>
  <c r="AK321" i="4"/>
  <c r="AK320" i="4"/>
  <c r="AK317" i="4"/>
  <c r="AK316" i="4"/>
  <c r="AK315" i="4"/>
  <c r="AK314" i="4"/>
  <c r="AK313" i="4"/>
  <c r="AK312" i="4"/>
  <c r="AK311" i="4"/>
  <c r="AK308" i="4"/>
  <c r="AK307" i="4"/>
  <c r="AK306" i="4"/>
  <c r="AK303" i="4"/>
  <c r="AK302" i="4"/>
  <c r="AK301" i="4"/>
  <c r="AK299" i="4"/>
  <c r="AK298" i="4"/>
  <c r="AK297" i="4"/>
  <c r="AK294" i="4"/>
  <c r="AK293" i="4"/>
  <c r="AK292" i="4"/>
  <c r="AK291" i="4"/>
  <c r="AK288" i="4"/>
  <c r="AK287" i="4"/>
  <c r="AK286" i="4"/>
  <c r="AK285" i="4"/>
  <c r="AK284" i="4"/>
  <c r="AK281" i="4"/>
  <c r="AK280" i="4"/>
  <c r="AK279" i="4"/>
  <c r="AK278" i="4"/>
  <c r="AK275" i="4"/>
  <c r="AK274" i="4"/>
  <c r="AK273" i="4"/>
  <c r="AK272" i="4"/>
  <c r="AK271" i="4"/>
  <c r="AK270" i="4"/>
  <c r="AK269" i="4"/>
  <c r="AK266" i="4"/>
  <c r="AK265" i="4"/>
  <c r="AK264" i="4"/>
  <c r="AK261" i="4"/>
  <c r="AK260" i="4"/>
  <c r="AK259" i="4"/>
  <c r="AK257" i="4"/>
  <c r="AK256" i="4"/>
  <c r="AK255" i="4"/>
  <c r="AK254" i="4"/>
  <c r="AK253" i="4"/>
  <c r="AK252" i="4"/>
  <c r="AK249" i="4"/>
  <c r="AK248" i="4"/>
  <c r="AK247" i="4"/>
  <c r="AK244" i="4"/>
  <c r="AK243" i="4"/>
  <c r="AK242" i="4"/>
  <c r="AK241" i="4"/>
  <c r="AK240" i="4"/>
  <c r="AK239" i="4"/>
  <c r="AK237" i="4"/>
  <c r="AK236" i="4"/>
  <c r="AK235" i="4"/>
  <c r="AK232" i="4"/>
  <c r="AK227" i="4"/>
  <c r="AK226" i="4"/>
  <c r="AK225" i="4"/>
  <c r="AK224" i="4"/>
  <c r="AK223" i="4"/>
  <c r="AK222" i="4"/>
  <c r="AK221" i="4"/>
  <c r="AK220" i="4"/>
  <c r="AK219" i="4"/>
  <c r="AK218" i="4"/>
  <c r="AK215" i="4"/>
  <c r="AK214" i="4"/>
  <c r="AK213" i="4"/>
  <c r="AK212" i="4"/>
  <c r="AK210" i="4"/>
  <c r="AK209" i="4"/>
  <c r="AK208" i="4"/>
  <c r="AK207" i="4"/>
  <c r="AK206" i="4"/>
  <c r="AK205" i="4"/>
  <c r="AK204" i="4"/>
  <c r="AK201" i="4"/>
  <c r="AK200" i="4"/>
  <c r="AK199" i="4"/>
  <c r="AK196" i="4"/>
  <c r="AK195" i="4"/>
  <c r="AK194" i="4"/>
  <c r="AK193" i="4"/>
  <c r="AK192" i="4"/>
  <c r="AK191" i="4"/>
  <c r="AK190" i="4"/>
  <c r="AK188" i="4"/>
  <c r="AK187" i="4"/>
  <c r="AK186" i="4"/>
  <c r="AK185" i="4"/>
  <c r="AK184" i="4"/>
  <c r="AK182" i="4"/>
  <c r="AK181" i="4"/>
  <c r="AK178" i="4"/>
  <c r="AK177" i="4"/>
  <c r="AK176" i="4"/>
  <c r="AK173" i="4"/>
  <c r="AK172" i="4"/>
  <c r="AK171" i="4"/>
  <c r="AK170" i="4"/>
  <c r="AK169" i="4"/>
  <c r="AK168" i="4"/>
  <c r="AK165" i="4"/>
  <c r="AK164" i="4"/>
  <c r="AK163" i="4"/>
  <c r="AK162" i="4"/>
  <c r="AK161" i="4"/>
  <c r="AK158" i="4"/>
  <c r="AK157" i="4"/>
  <c r="AK156" i="4"/>
  <c r="AK155" i="4"/>
  <c r="AK152" i="4"/>
  <c r="AK151" i="4"/>
  <c r="AK150" i="4"/>
  <c r="AK149" i="4"/>
  <c r="AK146" i="4"/>
  <c r="AK145" i="4"/>
  <c r="AK144" i="4"/>
  <c r="AK143" i="4"/>
  <c r="AK142" i="4"/>
  <c r="AK141" i="4"/>
  <c r="AK140" i="4"/>
  <c r="AK139" i="4"/>
  <c r="AK138" i="4"/>
  <c r="AK137" i="4"/>
  <c r="AK136" i="4"/>
  <c r="AK135" i="4"/>
  <c r="AK132" i="4"/>
  <c r="AK131" i="4"/>
  <c r="AK130" i="4"/>
  <c r="AK127" i="4"/>
  <c r="AK126" i="4"/>
  <c r="AK125" i="4"/>
  <c r="AK124" i="4"/>
  <c r="AK121" i="4"/>
  <c r="AK120" i="4"/>
  <c r="AK119" i="4"/>
  <c r="AK118" i="4"/>
  <c r="AK117" i="4"/>
  <c r="AK116" i="4"/>
  <c r="AK115" i="4"/>
  <c r="AK114" i="4"/>
  <c r="AK113" i="4"/>
  <c r="AK112" i="4"/>
  <c r="AK111" i="4"/>
  <c r="AK110" i="4"/>
  <c r="AK109" i="4"/>
  <c r="AK108" i="4"/>
  <c r="AK107" i="4"/>
  <c r="AK105" i="4"/>
  <c r="AK104" i="4"/>
  <c r="AK102" i="4"/>
  <c r="AK101" i="4"/>
  <c r="AK100" i="4"/>
  <c r="AK99" i="4"/>
  <c r="AK97" i="4"/>
  <c r="AK96" i="4"/>
  <c r="AK95" i="4"/>
  <c r="AK92" i="4"/>
  <c r="AK86" i="4"/>
  <c r="AK85" i="4"/>
  <c r="AK84" i="4"/>
  <c r="AK82" i="4" l="1"/>
  <c r="AK81" i="4"/>
  <c r="AK80" i="4"/>
  <c r="AK78" i="4"/>
  <c r="AK77" i="4"/>
  <c r="AK76" i="4"/>
  <c r="AK74" i="4"/>
  <c r="AK73" i="4"/>
  <c r="AK72" i="4"/>
  <c r="AK69" i="4"/>
  <c r="AK68" i="4"/>
  <c r="AK67" i="4"/>
  <c r="AK66" i="4"/>
  <c r="M56" i="4"/>
  <c r="AK64" i="4"/>
  <c r="AK63" i="4"/>
  <c r="AK62" i="4"/>
  <c r="AK59" i="4"/>
  <c r="AK58" i="4"/>
  <c r="AK57" i="4"/>
  <c r="AK55" i="4"/>
  <c r="AK53" i="4"/>
  <c r="AK52" i="4"/>
  <c r="AK51" i="4"/>
  <c r="AK50" i="4"/>
  <c r="AK48" i="4"/>
  <c r="AK46" i="4"/>
  <c r="AK45" i="4"/>
  <c r="AK44" i="4"/>
  <c r="AK43" i="4"/>
  <c r="AK42" i="4"/>
  <c r="AK40" i="4"/>
  <c r="AK39" i="4"/>
  <c r="AK38" i="4"/>
  <c r="AK37" i="4"/>
  <c r="AK29" i="4"/>
  <c r="AK28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A267" i="4" l="1"/>
  <c r="B267" i="4"/>
  <c r="B516" i="4"/>
  <c r="B3" i="1" l="1"/>
  <c r="B4" i="1"/>
  <c r="B5" i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2" i="1"/>
  <c r="P425" i="1" l="1"/>
  <c r="P426" i="1"/>
  <c r="P427" i="1"/>
  <c r="P428" i="1"/>
  <c r="P429" i="1"/>
  <c r="P430" i="1"/>
  <c r="P431" i="1"/>
  <c r="P432" i="1"/>
  <c r="P433" i="1"/>
  <c r="P434" i="1"/>
  <c r="P435" i="1"/>
  <c r="P436" i="1"/>
  <c r="P437" i="1"/>
  <c r="P438" i="1"/>
  <c r="P439" i="1"/>
  <c r="P440" i="1"/>
  <c r="P441" i="1"/>
  <c r="P442" i="1"/>
  <c r="P443" i="1"/>
  <c r="P444" i="1"/>
  <c r="P445" i="1"/>
  <c r="P446" i="1"/>
  <c r="P447" i="1"/>
  <c r="P448" i="1"/>
  <c r="P449" i="1"/>
  <c r="P450" i="1"/>
  <c r="P451" i="1"/>
  <c r="P452" i="1"/>
  <c r="P453" i="1"/>
  <c r="P454" i="1"/>
  <c r="P455" i="1"/>
  <c r="P456" i="1"/>
  <c r="P457" i="1"/>
  <c r="P458" i="1"/>
  <c r="P459" i="1"/>
  <c r="P460" i="1"/>
  <c r="P461" i="1"/>
  <c r="P462" i="1"/>
  <c r="P463" i="1"/>
  <c r="P464" i="1"/>
  <c r="P465" i="1"/>
  <c r="P466" i="1"/>
  <c r="P467" i="1"/>
  <c r="P468" i="1"/>
  <c r="P469" i="1"/>
  <c r="P470" i="1"/>
  <c r="P471" i="1"/>
  <c r="P472" i="1"/>
  <c r="P473" i="1"/>
  <c r="P474" i="1"/>
  <c r="P475" i="1"/>
  <c r="P476" i="1"/>
  <c r="P477" i="1"/>
  <c r="P478" i="1"/>
  <c r="P479" i="1"/>
  <c r="P480" i="1"/>
  <c r="P481" i="1"/>
  <c r="P482" i="1"/>
  <c r="P483" i="1"/>
  <c r="P484" i="1"/>
  <c r="P485" i="1"/>
  <c r="P486" i="1"/>
  <c r="P487" i="1"/>
  <c r="P488" i="1"/>
  <c r="P489" i="1"/>
  <c r="P490" i="1"/>
  <c r="P491" i="1"/>
  <c r="P492" i="1"/>
  <c r="P493" i="1"/>
  <c r="P494" i="1"/>
  <c r="P495" i="1"/>
  <c r="P496" i="1"/>
  <c r="P497" i="1"/>
  <c r="P498" i="1"/>
  <c r="P499" i="1"/>
  <c r="P500" i="1"/>
  <c r="P501" i="1"/>
  <c r="P502" i="1"/>
  <c r="P503" i="1"/>
  <c r="P504" i="1"/>
  <c r="P505" i="1"/>
  <c r="P506" i="1"/>
  <c r="P507" i="1"/>
  <c r="P508" i="1"/>
  <c r="P509" i="1"/>
  <c r="P510" i="1"/>
  <c r="P511" i="1"/>
  <c r="P512" i="1"/>
  <c r="P513" i="1"/>
  <c r="P514" i="1"/>
  <c r="P515" i="1"/>
  <c r="P516" i="1"/>
  <c r="P517" i="1"/>
  <c r="P518" i="1"/>
  <c r="P519" i="1"/>
  <c r="P520" i="1"/>
  <c r="P521" i="1"/>
  <c r="P522" i="1"/>
  <c r="P523" i="1"/>
  <c r="P524" i="1"/>
  <c r="P525" i="1"/>
  <c r="P526" i="1"/>
  <c r="P527" i="1"/>
  <c r="P528" i="1"/>
  <c r="P529" i="1"/>
  <c r="P530" i="1"/>
  <c r="P531" i="1"/>
  <c r="P532" i="1"/>
  <c r="P533" i="1"/>
  <c r="P534" i="1"/>
  <c r="P535" i="1"/>
  <c r="P536" i="1"/>
  <c r="P537" i="1"/>
  <c r="P538" i="1"/>
  <c r="P539" i="1"/>
  <c r="P540" i="1"/>
  <c r="P541" i="1"/>
  <c r="P542" i="1"/>
  <c r="P543" i="1"/>
  <c r="P544" i="1"/>
  <c r="P545" i="1"/>
  <c r="P546" i="1"/>
  <c r="P547" i="1"/>
  <c r="P548" i="1"/>
  <c r="P549" i="1"/>
  <c r="P550" i="1"/>
  <c r="P551" i="1"/>
  <c r="P552" i="1"/>
  <c r="P553" i="1"/>
  <c r="P554" i="1"/>
  <c r="P555" i="1"/>
  <c r="P556" i="1"/>
  <c r="P557" i="1"/>
  <c r="P558" i="1"/>
  <c r="P559" i="1"/>
  <c r="P560" i="1"/>
  <c r="P561" i="1"/>
  <c r="P562" i="1"/>
  <c r="P563" i="1"/>
  <c r="P564" i="1"/>
  <c r="P565" i="1"/>
  <c r="P566" i="1"/>
  <c r="P567" i="1"/>
  <c r="P568" i="1"/>
  <c r="P569" i="1"/>
  <c r="P570" i="1"/>
  <c r="P571" i="1"/>
  <c r="P572" i="1"/>
  <c r="P573" i="1"/>
  <c r="P574" i="1"/>
  <c r="P575" i="1"/>
  <c r="P576" i="1"/>
  <c r="P577" i="1"/>
  <c r="P578" i="1"/>
  <c r="P579" i="1"/>
  <c r="P580" i="1"/>
  <c r="P581" i="1"/>
  <c r="P582" i="1"/>
  <c r="P583" i="1"/>
  <c r="P584" i="1"/>
  <c r="P585" i="1"/>
  <c r="P586" i="1"/>
  <c r="P587" i="1"/>
  <c r="P588" i="1"/>
  <c r="P589" i="1"/>
  <c r="P590" i="1"/>
  <c r="P591" i="1"/>
  <c r="P592" i="1"/>
  <c r="P593" i="1"/>
  <c r="P594" i="1"/>
  <c r="P595" i="1"/>
  <c r="P596" i="1"/>
  <c r="P597" i="1"/>
  <c r="P598" i="1"/>
  <c r="P599" i="1"/>
  <c r="P600" i="1"/>
  <c r="P601" i="1"/>
  <c r="P602" i="1"/>
  <c r="P603" i="1"/>
  <c r="P604" i="1"/>
  <c r="P605" i="1"/>
  <c r="P606" i="1"/>
  <c r="P607" i="1"/>
  <c r="P608" i="1"/>
  <c r="P609" i="1"/>
  <c r="P610" i="1"/>
  <c r="P611" i="1"/>
  <c r="P612" i="1"/>
  <c r="P613" i="1"/>
  <c r="P614" i="1"/>
  <c r="P615" i="1"/>
  <c r="P616" i="1"/>
  <c r="P617" i="1"/>
  <c r="P618" i="1"/>
  <c r="P619" i="1"/>
  <c r="P620" i="1"/>
  <c r="P621" i="1"/>
  <c r="P622" i="1"/>
  <c r="P623" i="1"/>
  <c r="P624" i="1"/>
  <c r="P625" i="1"/>
  <c r="P626" i="1"/>
  <c r="P627" i="1"/>
  <c r="P628" i="1"/>
  <c r="P629" i="1"/>
  <c r="P630" i="1"/>
  <c r="P631" i="1"/>
  <c r="P632" i="1"/>
  <c r="P633" i="1"/>
  <c r="P634" i="1"/>
  <c r="P635" i="1"/>
  <c r="P636" i="1"/>
  <c r="P637" i="1"/>
  <c r="P638" i="1"/>
  <c r="P639" i="1"/>
  <c r="P640" i="1"/>
  <c r="P641" i="1"/>
  <c r="P642" i="1"/>
  <c r="P643" i="1"/>
  <c r="P644" i="1"/>
  <c r="P645" i="1"/>
  <c r="P646" i="1"/>
  <c r="P647" i="1"/>
  <c r="P648" i="1"/>
  <c r="P649" i="1"/>
  <c r="P650" i="1"/>
  <c r="P651" i="1"/>
  <c r="P652" i="1"/>
  <c r="P653" i="1"/>
  <c r="P654" i="1"/>
  <c r="P655" i="1"/>
  <c r="P656" i="1"/>
  <c r="P657" i="1"/>
  <c r="P658" i="1"/>
  <c r="P659" i="1"/>
  <c r="P660" i="1"/>
  <c r="P661" i="1"/>
  <c r="P662" i="1"/>
  <c r="P663" i="1"/>
  <c r="P664" i="1"/>
  <c r="P665" i="1"/>
  <c r="P666" i="1"/>
  <c r="P667" i="1"/>
  <c r="P668" i="1"/>
  <c r="P669" i="1"/>
  <c r="P670" i="1"/>
  <c r="P671" i="1"/>
  <c r="P672" i="1"/>
  <c r="P673" i="1"/>
  <c r="P674" i="1"/>
  <c r="P675" i="1"/>
  <c r="P676" i="1"/>
  <c r="P677" i="1"/>
  <c r="P678" i="1"/>
  <c r="P679" i="1"/>
  <c r="P680" i="1"/>
  <c r="P681" i="1"/>
  <c r="P682" i="1"/>
  <c r="P683" i="1"/>
  <c r="P684" i="1"/>
  <c r="P685" i="1"/>
  <c r="P686" i="1"/>
  <c r="P687" i="1"/>
  <c r="P688" i="1"/>
  <c r="P689" i="1"/>
  <c r="P690" i="1"/>
  <c r="P691" i="1"/>
  <c r="P692" i="1"/>
  <c r="P693" i="1"/>
  <c r="P694" i="1"/>
  <c r="P695" i="1"/>
  <c r="P696" i="1"/>
  <c r="P697" i="1"/>
  <c r="P698" i="1"/>
  <c r="P699" i="1"/>
  <c r="P700" i="1"/>
  <c r="P701" i="1"/>
  <c r="P702" i="1"/>
  <c r="P703" i="1"/>
  <c r="P704" i="1"/>
  <c r="P705" i="1"/>
  <c r="P706" i="1"/>
  <c r="P707" i="1"/>
  <c r="P708" i="1"/>
  <c r="P709" i="1"/>
  <c r="P710" i="1"/>
  <c r="P711" i="1"/>
  <c r="P712" i="1"/>
  <c r="P713" i="1"/>
  <c r="P714" i="1"/>
  <c r="P715" i="1"/>
  <c r="P716" i="1"/>
  <c r="P717" i="1"/>
  <c r="J185" i="4" l="1"/>
  <c r="G26" i="3" l="1"/>
  <c r="H26" i="3"/>
  <c r="G27" i="3"/>
  <c r="H27" i="3"/>
  <c r="G28" i="3"/>
  <c r="H28" i="3"/>
  <c r="G29" i="3"/>
  <c r="H29" i="3"/>
  <c r="G30" i="3"/>
  <c r="H30" i="3"/>
  <c r="G31" i="3"/>
  <c r="H31" i="3"/>
  <c r="G32" i="3"/>
  <c r="H32" i="3"/>
  <c r="P2" i="1"/>
  <c r="P3" i="1"/>
  <c r="P4" i="1"/>
  <c r="P5" i="1"/>
  <c r="P6" i="1"/>
  <c r="P7" i="1"/>
  <c r="P8" i="1"/>
  <c r="P9" i="1"/>
  <c r="P10" i="1"/>
  <c r="P11" i="1"/>
  <c r="P12" i="1"/>
  <c r="P13" i="1"/>
  <c r="P14" i="1"/>
  <c r="P15" i="1"/>
  <c r="P16" i="1"/>
  <c r="P17" i="1"/>
  <c r="P18" i="1"/>
  <c r="P19" i="1"/>
  <c r="P20" i="1"/>
  <c r="P21" i="1"/>
  <c r="P22" i="1"/>
  <c r="P23" i="1"/>
  <c r="P24" i="1"/>
  <c r="P25" i="1"/>
  <c r="P26" i="1"/>
  <c r="P27" i="1"/>
  <c r="P28" i="1"/>
  <c r="P29" i="1"/>
  <c r="P30" i="1"/>
  <c r="P31" i="1"/>
  <c r="P32" i="1"/>
  <c r="P33" i="1"/>
  <c r="P34" i="1"/>
  <c r="P35" i="1"/>
  <c r="P36" i="1"/>
  <c r="P37" i="1"/>
  <c r="P38" i="1"/>
  <c r="P39" i="1"/>
  <c r="P40" i="1"/>
  <c r="P41" i="1"/>
  <c r="P42" i="1"/>
  <c r="P43" i="1"/>
  <c r="P44" i="1"/>
  <c r="P45" i="1"/>
  <c r="P46" i="1"/>
  <c r="P47" i="1"/>
  <c r="P48" i="1"/>
  <c r="P49" i="1"/>
  <c r="P50" i="1"/>
  <c r="P51" i="1"/>
  <c r="P52" i="1"/>
  <c r="P53" i="1"/>
  <c r="P54" i="1"/>
  <c r="P55" i="1"/>
  <c r="P56" i="1"/>
  <c r="P57" i="1"/>
  <c r="P58" i="1"/>
  <c r="P59" i="1"/>
  <c r="P60" i="1"/>
  <c r="P61" i="1"/>
  <c r="P62" i="1"/>
  <c r="P63" i="1"/>
  <c r="P64" i="1"/>
  <c r="P65" i="1"/>
  <c r="P66" i="1"/>
  <c r="P67" i="1"/>
  <c r="P68" i="1"/>
  <c r="P69" i="1"/>
  <c r="P70" i="1"/>
  <c r="P71" i="1"/>
  <c r="P72" i="1"/>
  <c r="P73" i="1"/>
  <c r="P74" i="1"/>
  <c r="P75" i="1"/>
  <c r="P76" i="1"/>
  <c r="P77" i="1"/>
  <c r="P78" i="1"/>
  <c r="P79" i="1"/>
  <c r="P80" i="1"/>
  <c r="P81" i="1"/>
  <c r="P82" i="1"/>
  <c r="P83" i="1"/>
  <c r="P84" i="1"/>
  <c r="P85" i="1"/>
  <c r="P86" i="1"/>
  <c r="P87" i="1"/>
  <c r="P88" i="1"/>
  <c r="P89" i="1"/>
  <c r="P90" i="1"/>
  <c r="P91" i="1"/>
  <c r="P92" i="1"/>
  <c r="P93" i="1"/>
  <c r="P94" i="1"/>
  <c r="P95" i="1"/>
  <c r="P96" i="1"/>
  <c r="P97" i="1"/>
  <c r="P98" i="1"/>
  <c r="P99" i="1"/>
  <c r="P100" i="1"/>
  <c r="P101" i="1"/>
  <c r="P102" i="1"/>
  <c r="P103" i="1"/>
  <c r="P104" i="1"/>
  <c r="P105" i="1"/>
  <c r="P106" i="1"/>
  <c r="P107" i="1"/>
  <c r="P108" i="1"/>
  <c r="P109" i="1"/>
  <c r="P110" i="1"/>
  <c r="P111" i="1"/>
  <c r="P112" i="1"/>
  <c r="P113" i="1"/>
  <c r="P114" i="1"/>
  <c r="P115" i="1"/>
  <c r="P116" i="1"/>
  <c r="P117" i="1"/>
  <c r="P118" i="1"/>
  <c r="P119" i="1"/>
  <c r="P120" i="1"/>
  <c r="P121" i="1"/>
  <c r="P122" i="1"/>
  <c r="P123" i="1"/>
  <c r="P124" i="1"/>
  <c r="P125" i="1"/>
  <c r="P126" i="1"/>
  <c r="P127" i="1"/>
  <c r="P128" i="1"/>
  <c r="P129" i="1"/>
  <c r="P130" i="1"/>
  <c r="P131" i="1"/>
  <c r="P132" i="1"/>
  <c r="P133" i="1"/>
  <c r="P134" i="1"/>
  <c r="P135" i="1"/>
  <c r="P136" i="1"/>
  <c r="P137" i="1"/>
  <c r="P138" i="1"/>
  <c r="P139" i="1"/>
  <c r="P140" i="1"/>
  <c r="P141" i="1"/>
  <c r="P142" i="1"/>
  <c r="P143" i="1"/>
  <c r="P144" i="1"/>
  <c r="P145" i="1"/>
  <c r="P146" i="1"/>
  <c r="P147" i="1"/>
  <c r="P148" i="1"/>
  <c r="P149" i="1"/>
  <c r="P150" i="1"/>
  <c r="P151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4" i="1"/>
  <c r="P165" i="1"/>
  <c r="P166" i="1"/>
  <c r="P167" i="1"/>
  <c r="P168" i="1"/>
  <c r="P169" i="1"/>
  <c r="P170" i="1"/>
  <c r="P171" i="1"/>
  <c r="P172" i="1"/>
  <c r="P173" i="1"/>
  <c r="P174" i="1"/>
  <c r="P175" i="1"/>
  <c r="P176" i="1"/>
  <c r="P177" i="1"/>
  <c r="P178" i="1"/>
  <c r="P179" i="1"/>
  <c r="P180" i="1"/>
  <c r="P181" i="1"/>
  <c r="P182" i="1"/>
  <c r="P183" i="1"/>
  <c r="P184" i="1"/>
  <c r="P185" i="1"/>
  <c r="P186" i="1"/>
  <c r="P187" i="1"/>
  <c r="P188" i="1"/>
  <c r="P189" i="1"/>
  <c r="P190" i="1"/>
  <c r="P191" i="1"/>
  <c r="P192" i="1"/>
  <c r="P193" i="1"/>
  <c r="P194" i="1"/>
  <c r="P195" i="1"/>
  <c r="P196" i="1"/>
  <c r="P197" i="1"/>
  <c r="P198" i="1"/>
  <c r="P199" i="1"/>
  <c r="P200" i="1"/>
  <c r="P201" i="1"/>
  <c r="P202" i="1"/>
  <c r="P203" i="1"/>
  <c r="P204" i="1"/>
  <c r="P205" i="1"/>
  <c r="P206" i="1"/>
  <c r="P207" i="1"/>
  <c r="P208" i="1"/>
  <c r="P209" i="1"/>
  <c r="P210" i="1"/>
  <c r="P211" i="1"/>
  <c r="P212" i="1"/>
  <c r="P213" i="1"/>
  <c r="P214" i="1"/>
  <c r="P215" i="1"/>
  <c r="P216" i="1"/>
  <c r="P217" i="1"/>
  <c r="P218" i="1"/>
  <c r="P219" i="1"/>
  <c r="P220" i="1"/>
  <c r="P221" i="1"/>
  <c r="P222" i="1"/>
  <c r="P223" i="1"/>
  <c r="P224" i="1"/>
  <c r="P225" i="1"/>
  <c r="P226" i="1"/>
  <c r="P227" i="1"/>
  <c r="P228" i="1"/>
  <c r="P229" i="1"/>
  <c r="P230" i="1"/>
  <c r="P231" i="1"/>
  <c r="P232" i="1"/>
  <c r="P233" i="1"/>
  <c r="P234" i="1"/>
  <c r="P235" i="1"/>
  <c r="P236" i="1"/>
  <c r="P237" i="1"/>
  <c r="P238" i="1"/>
  <c r="P239" i="1"/>
  <c r="P240" i="1"/>
  <c r="P241" i="1"/>
  <c r="P242" i="1"/>
  <c r="P243" i="1"/>
  <c r="P244" i="1"/>
  <c r="P245" i="1"/>
  <c r="P246" i="1"/>
  <c r="P247" i="1"/>
  <c r="P248" i="1"/>
  <c r="P249" i="1"/>
  <c r="P250" i="1"/>
  <c r="P251" i="1"/>
  <c r="P252" i="1"/>
  <c r="P253" i="1"/>
  <c r="P254" i="1"/>
  <c r="P255" i="1"/>
  <c r="P256" i="1"/>
  <c r="P257" i="1"/>
  <c r="P258" i="1"/>
  <c r="P259" i="1"/>
  <c r="P260" i="1"/>
  <c r="P261" i="1"/>
  <c r="P262" i="1"/>
  <c r="P263" i="1"/>
  <c r="P264" i="1"/>
  <c r="P265" i="1"/>
  <c r="P266" i="1"/>
  <c r="P267" i="1"/>
  <c r="P268" i="1"/>
  <c r="P269" i="1"/>
  <c r="P270" i="1"/>
  <c r="P271" i="1"/>
  <c r="P272" i="1"/>
  <c r="P273" i="1"/>
  <c r="P274" i="1"/>
  <c r="P275" i="1"/>
  <c r="P276" i="1"/>
  <c r="P277" i="1"/>
  <c r="P278" i="1"/>
  <c r="P279" i="1"/>
  <c r="P280" i="1"/>
  <c r="P281" i="1"/>
  <c r="P282" i="1"/>
  <c r="P283" i="1"/>
  <c r="P284" i="1"/>
  <c r="P285" i="1"/>
  <c r="P286" i="1"/>
  <c r="P287" i="1"/>
  <c r="P288" i="1"/>
  <c r="P289" i="1"/>
  <c r="P290" i="1"/>
  <c r="P291" i="1"/>
  <c r="P292" i="1"/>
  <c r="P293" i="1"/>
  <c r="P294" i="1"/>
  <c r="P295" i="1"/>
  <c r="P296" i="1"/>
  <c r="P297" i="1"/>
  <c r="P298" i="1"/>
  <c r="P299" i="1"/>
  <c r="P300" i="1"/>
  <c r="P301" i="1"/>
  <c r="P302" i="1"/>
  <c r="P303" i="1"/>
  <c r="P304" i="1"/>
  <c r="P305" i="1"/>
  <c r="P306" i="1"/>
  <c r="P307" i="1"/>
  <c r="P308" i="1"/>
  <c r="P309" i="1"/>
  <c r="P310" i="1"/>
  <c r="P311" i="1"/>
  <c r="P312" i="1"/>
  <c r="P313" i="1"/>
  <c r="P314" i="1"/>
  <c r="P315" i="1"/>
  <c r="P316" i="1"/>
  <c r="P317" i="1"/>
  <c r="P318" i="1"/>
  <c r="P319" i="1"/>
  <c r="P320" i="1"/>
  <c r="P321" i="1"/>
  <c r="P322" i="1"/>
  <c r="P323" i="1"/>
  <c r="P324" i="1"/>
  <c r="P325" i="1"/>
  <c r="P326" i="1"/>
  <c r="P327" i="1"/>
  <c r="P328" i="1"/>
  <c r="P329" i="1"/>
  <c r="P330" i="1"/>
  <c r="P331" i="1"/>
  <c r="P332" i="1"/>
  <c r="P333" i="1"/>
  <c r="P334" i="1"/>
  <c r="P335" i="1"/>
  <c r="P336" i="1"/>
  <c r="P337" i="1"/>
  <c r="P338" i="1"/>
  <c r="P339" i="1"/>
  <c r="P340" i="1"/>
  <c r="P341" i="1"/>
  <c r="P342" i="1"/>
  <c r="P343" i="1"/>
  <c r="P344" i="1"/>
  <c r="P345" i="1"/>
  <c r="P346" i="1"/>
  <c r="P347" i="1"/>
  <c r="P348" i="1"/>
  <c r="P349" i="1"/>
  <c r="P350" i="1"/>
  <c r="P351" i="1"/>
  <c r="P352" i="1"/>
  <c r="P353" i="1"/>
  <c r="P354" i="1"/>
  <c r="P355" i="1"/>
  <c r="P356" i="1"/>
  <c r="P357" i="1"/>
  <c r="P358" i="1"/>
  <c r="P359" i="1"/>
  <c r="P360" i="1"/>
  <c r="P361" i="1"/>
  <c r="P362" i="1"/>
  <c r="P363" i="1"/>
  <c r="P364" i="1"/>
  <c r="P365" i="1"/>
  <c r="P366" i="1"/>
  <c r="P367" i="1"/>
  <c r="P368" i="1"/>
  <c r="P369" i="1"/>
  <c r="P370" i="1"/>
  <c r="P371" i="1"/>
  <c r="P372" i="1"/>
  <c r="P373" i="1"/>
  <c r="P374" i="1"/>
  <c r="P375" i="1"/>
  <c r="P376" i="1"/>
  <c r="P377" i="1"/>
  <c r="P378" i="1"/>
  <c r="P379" i="1"/>
  <c r="P380" i="1"/>
  <c r="P381" i="1"/>
  <c r="P382" i="1"/>
  <c r="P383" i="1"/>
  <c r="P384" i="1"/>
  <c r="P385" i="1"/>
  <c r="P386" i="1"/>
  <c r="P387" i="1"/>
  <c r="P388" i="1"/>
  <c r="P389" i="1"/>
  <c r="P390" i="1"/>
  <c r="P391" i="1"/>
  <c r="P392" i="1"/>
  <c r="P393" i="1"/>
  <c r="P394" i="1"/>
  <c r="P395" i="1"/>
  <c r="P396" i="1"/>
  <c r="P397" i="1"/>
  <c r="P398" i="1"/>
  <c r="P399" i="1"/>
  <c r="P400" i="1"/>
  <c r="P401" i="1"/>
  <c r="P402" i="1"/>
  <c r="P403" i="1"/>
  <c r="P404" i="1"/>
  <c r="P405" i="1"/>
  <c r="P406" i="1"/>
  <c r="P407" i="1"/>
  <c r="P408" i="1"/>
  <c r="P409" i="1"/>
  <c r="P410" i="1"/>
  <c r="P411" i="1"/>
  <c r="P412" i="1"/>
  <c r="P413" i="1"/>
  <c r="P414" i="1"/>
  <c r="P415" i="1"/>
  <c r="P416" i="1"/>
  <c r="P417" i="1"/>
  <c r="P418" i="1"/>
  <c r="P419" i="1"/>
  <c r="P420" i="1"/>
  <c r="P421" i="1"/>
  <c r="P422" i="1"/>
  <c r="P423" i="1"/>
  <c r="P424" i="1"/>
  <c r="G152" i="4" l="1"/>
  <c r="M1403" i="4" l="1"/>
  <c r="M1404" i="4"/>
  <c r="M1405" i="4"/>
  <c r="M1406" i="4"/>
  <c r="M1407" i="4"/>
  <c r="M1408" i="4"/>
  <c r="M1409" i="4"/>
  <c r="M1410" i="4"/>
  <c r="M1411" i="4"/>
  <c r="M1412" i="4"/>
  <c r="M1413" i="4"/>
  <c r="M1414" i="4"/>
  <c r="M1415" i="4"/>
  <c r="M1416" i="4"/>
  <c r="M1417" i="4"/>
  <c r="M1418" i="4"/>
  <c r="M1419" i="4"/>
  <c r="M1420" i="4"/>
  <c r="M1421" i="4"/>
  <c r="M1422" i="4"/>
  <c r="M1423" i="4"/>
  <c r="M1424" i="4"/>
  <c r="M1425" i="4"/>
  <c r="M1426" i="4"/>
  <c r="M1427" i="4"/>
  <c r="M1428" i="4"/>
  <c r="M1429" i="4"/>
  <c r="M1430" i="4"/>
  <c r="M1431" i="4"/>
  <c r="M1432" i="4"/>
  <c r="Q4" i="1"/>
  <c r="R4" i="1"/>
  <c r="S4" i="1" s="1"/>
  <c r="U4" i="1"/>
  <c r="V4" i="1" s="1"/>
  <c r="AA4" i="1"/>
  <c r="AB4" i="1" s="1"/>
  <c r="AD4" i="1"/>
  <c r="AE4" i="1" s="1"/>
  <c r="AG4" i="1"/>
  <c r="AK4" i="1" s="1"/>
  <c r="AH4" i="1"/>
  <c r="AJ4" i="1" s="1"/>
  <c r="AI4" i="1"/>
  <c r="AL4" i="1" s="1"/>
  <c r="AP4" i="1"/>
  <c r="AQ4" i="1"/>
  <c r="Q5" i="1"/>
  <c r="R5" i="1"/>
  <c r="S5" i="1" s="1"/>
  <c r="U5" i="1"/>
  <c r="X5" i="1" s="1"/>
  <c r="AA5" i="1"/>
  <c r="AB5" i="1" s="1"/>
  <c r="AD5" i="1"/>
  <c r="AE5" i="1" s="1"/>
  <c r="AG5" i="1"/>
  <c r="AK5" i="1" s="1"/>
  <c r="AH5" i="1"/>
  <c r="AJ5" i="1" s="1"/>
  <c r="AI5" i="1"/>
  <c r="AL5" i="1" s="1"/>
  <c r="AP5" i="1"/>
  <c r="AQ5" i="1"/>
  <c r="Q6" i="1"/>
  <c r="R6" i="1"/>
  <c r="S6" i="1" s="1"/>
  <c r="U6" i="1"/>
  <c r="X6" i="1" s="1"/>
  <c r="AA6" i="1"/>
  <c r="AB6" i="1" s="1"/>
  <c r="AD6" i="1"/>
  <c r="AE6" i="1" s="1"/>
  <c r="AG6" i="1"/>
  <c r="AK6" i="1" s="1"/>
  <c r="AH6" i="1"/>
  <c r="AJ6" i="1" s="1"/>
  <c r="AI6" i="1"/>
  <c r="AL6" i="1" s="1"/>
  <c r="AP6" i="1"/>
  <c r="AQ6" i="1"/>
  <c r="Q7" i="1"/>
  <c r="R7" i="1"/>
  <c r="S7" i="1" s="1"/>
  <c r="U7" i="1"/>
  <c r="X7" i="1" s="1"/>
  <c r="AA7" i="1"/>
  <c r="AB7" i="1" s="1"/>
  <c r="AD7" i="1"/>
  <c r="AE7" i="1" s="1"/>
  <c r="AG7" i="1"/>
  <c r="AK7" i="1" s="1"/>
  <c r="AH7" i="1"/>
  <c r="AJ7" i="1" s="1"/>
  <c r="AI7" i="1"/>
  <c r="AL7" i="1" s="1"/>
  <c r="AP7" i="1"/>
  <c r="AQ7" i="1"/>
  <c r="Q8" i="1"/>
  <c r="R8" i="1"/>
  <c r="S8" i="1" s="1"/>
  <c r="U8" i="1"/>
  <c r="X8" i="1" s="1"/>
  <c r="AA8" i="1"/>
  <c r="AB8" i="1" s="1"/>
  <c r="AD8" i="1"/>
  <c r="AE8" i="1" s="1"/>
  <c r="AG8" i="1"/>
  <c r="AK8" i="1" s="1"/>
  <c r="AH8" i="1"/>
  <c r="AJ8" i="1" s="1"/>
  <c r="AI8" i="1"/>
  <c r="AL8" i="1" s="1"/>
  <c r="AP8" i="1"/>
  <c r="AQ8" i="1"/>
  <c r="Q9" i="1"/>
  <c r="R9" i="1"/>
  <c r="S9" i="1" s="1"/>
  <c r="U9" i="1"/>
  <c r="X9" i="1" s="1"/>
  <c r="AA9" i="1"/>
  <c r="AB9" i="1" s="1"/>
  <c r="AD9" i="1"/>
  <c r="AE9" i="1" s="1"/>
  <c r="AG9" i="1"/>
  <c r="AK9" i="1" s="1"/>
  <c r="AH9" i="1"/>
  <c r="AJ9" i="1" s="1"/>
  <c r="AI9" i="1"/>
  <c r="AL9" i="1" s="1"/>
  <c r="AP9" i="1"/>
  <c r="AQ9" i="1"/>
  <c r="Q10" i="1"/>
  <c r="R10" i="1"/>
  <c r="S10" i="1" s="1"/>
  <c r="U10" i="1"/>
  <c r="X10" i="1" s="1"/>
  <c r="Y10" i="1" s="1"/>
  <c r="AA10" i="1"/>
  <c r="AB10" i="1" s="1"/>
  <c r="AD10" i="1"/>
  <c r="AE10" i="1" s="1"/>
  <c r="AG10" i="1"/>
  <c r="AK10" i="1" s="1"/>
  <c r="AH10" i="1"/>
  <c r="AJ10" i="1" s="1"/>
  <c r="AI10" i="1"/>
  <c r="AL10" i="1" s="1"/>
  <c r="AP10" i="1"/>
  <c r="AQ10" i="1"/>
  <c r="Q11" i="1"/>
  <c r="R11" i="1"/>
  <c r="S11" i="1" s="1"/>
  <c r="U11" i="1"/>
  <c r="X11" i="1" s="1"/>
  <c r="Y11" i="1" s="1"/>
  <c r="AA11" i="1"/>
  <c r="AB11" i="1" s="1"/>
  <c r="AD11" i="1"/>
  <c r="AE11" i="1" s="1"/>
  <c r="AG11" i="1"/>
  <c r="AK11" i="1" s="1"/>
  <c r="AH11" i="1"/>
  <c r="AJ11" i="1" s="1"/>
  <c r="AI11" i="1"/>
  <c r="AL11" i="1" s="1"/>
  <c r="AP11" i="1"/>
  <c r="AQ11" i="1"/>
  <c r="Q12" i="1"/>
  <c r="R12" i="1"/>
  <c r="S12" i="1" s="1"/>
  <c r="U12" i="1"/>
  <c r="X12" i="1" s="1"/>
  <c r="Y12" i="1" s="1"/>
  <c r="AA12" i="1"/>
  <c r="AB12" i="1" s="1"/>
  <c r="AD12" i="1"/>
  <c r="AE12" i="1" s="1"/>
  <c r="AG12" i="1"/>
  <c r="AK12" i="1" s="1"/>
  <c r="AH12" i="1"/>
  <c r="AJ12" i="1" s="1"/>
  <c r="AI12" i="1"/>
  <c r="AL12" i="1" s="1"/>
  <c r="AP12" i="1"/>
  <c r="AQ12" i="1"/>
  <c r="Q13" i="1"/>
  <c r="R13" i="1"/>
  <c r="S13" i="1" s="1"/>
  <c r="U13" i="1"/>
  <c r="X13" i="1" s="1"/>
  <c r="Y13" i="1" s="1"/>
  <c r="AA13" i="1"/>
  <c r="AB13" i="1" s="1"/>
  <c r="AD13" i="1"/>
  <c r="AE13" i="1" s="1"/>
  <c r="AG13" i="1"/>
  <c r="AK13" i="1" s="1"/>
  <c r="AH13" i="1"/>
  <c r="AJ13" i="1" s="1"/>
  <c r="AI13" i="1"/>
  <c r="AL13" i="1" s="1"/>
  <c r="AP13" i="1"/>
  <c r="AQ13" i="1"/>
  <c r="Q14" i="1"/>
  <c r="R14" i="1"/>
  <c r="S14" i="1" s="1"/>
  <c r="U14" i="1"/>
  <c r="X14" i="1" s="1"/>
  <c r="Y14" i="1" s="1"/>
  <c r="AA14" i="1"/>
  <c r="AB14" i="1" s="1"/>
  <c r="AD14" i="1"/>
  <c r="AE14" i="1" s="1"/>
  <c r="AG14" i="1"/>
  <c r="AK14" i="1" s="1"/>
  <c r="AH14" i="1"/>
  <c r="AJ14" i="1" s="1"/>
  <c r="AI14" i="1"/>
  <c r="AL14" i="1" s="1"/>
  <c r="AP14" i="1"/>
  <c r="AQ14" i="1"/>
  <c r="Q15" i="1"/>
  <c r="R15" i="1"/>
  <c r="S15" i="1" s="1"/>
  <c r="U15" i="1"/>
  <c r="X15" i="1" s="1"/>
  <c r="Y15" i="1" s="1"/>
  <c r="AA15" i="1"/>
  <c r="AB15" i="1" s="1"/>
  <c r="AD15" i="1"/>
  <c r="AE15" i="1" s="1"/>
  <c r="AG15" i="1"/>
  <c r="AK15" i="1" s="1"/>
  <c r="AH15" i="1"/>
  <c r="AJ15" i="1" s="1"/>
  <c r="AI15" i="1"/>
  <c r="AL15" i="1" s="1"/>
  <c r="AP15" i="1"/>
  <c r="AQ15" i="1"/>
  <c r="Q16" i="1"/>
  <c r="R16" i="1"/>
  <c r="S16" i="1" s="1"/>
  <c r="U16" i="1"/>
  <c r="X16" i="1" s="1"/>
  <c r="Y16" i="1" s="1"/>
  <c r="AA16" i="1"/>
  <c r="AB16" i="1" s="1"/>
  <c r="AD16" i="1"/>
  <c r="AE16" i="1" s="1"/>
  <c r="AG16" i="1"/>
  <c r="AK16" i="1" s="1"/>
  <c r="AH16" i="1"/>
  <c r="AJ16" i="1" s="1"/>
  <c r="AI16" i="1"/>
  <c r="AL16" i="1" s="1"/>
  <c r="AP16" i="1"/>
  <c r="AQ16" i="1"/>
  <c r="Q17" i="1"/>
  <c r="R17" i="1"/>
  <c r="S17" i="1" s="1"/>
  <c r="U17" i="1"/>
  <c r="X17" i="1" s="1"/>
  <c r="Y17" i="1" s="1"/>
  <c r="AA17" i="1"/>
  <c r="AB17" i="1" s="1"/>
  <c r="AD17" i="1"/>
  <c r="AE17" i="1" s="1"/>
  <c r="AG17" i="1"/>
  <c r="AK17" i="1" s="1"/>
  <c r="AH17" i="1"/>
  <c r="AJ17" i="1" s="1"/>
  <c r="AI17" i="1"/>
  <c r="AL17" i="1" s="1"/>
  <c r="AP17" i="1"/>
  <c r="AQ17" i="1"/>
  <c r="Q18" i="1"/>
  <c r="R18" i="1"/>
  <c r="S18" i="1" s="1"/>
  <c r="U18" i="1"/>
  <c r="X18" i="1" s="1"/>
  <c r="AA18" i="1"/>
  <c r="AB18" i="1" s="1"/>
  <c r="AD18" i="1"/>
  <c r="AE18" i="1" s="1"/>
  <c r="AG18" i="1"/>
  <c r="AK18" i="1" s="1"/>
  <c r="AH18" i="1"/>
  <c r="AJ18" i="1" s="1"/>
  <c r="AI18" i="1"/>
  <c r="AL18" i="1" s="1"/>
  <c r="AP18" i="1"/>
  <c r="AQ18" i="1"/>
  <c r="Q19" i="1"/>
  <c r="R19" i="1"/>
  <c r="S19" i="1" s="1"/>
  <c r="U19" i="1"/>
  <c r="X19" i="1" s="1"/>
  <c r="AA19" i="1"/>
  <c r="AB19" i="1" s="1"/>
  <c r="AD19" i="1"/>
  <c r="AE19" i="1" s="1"/>
  <c r="AG19" i="1"/>
  <c r="AK19" i="1" s="1"/>
  <c r="AH19" i="1"/>
  <c r="AJ19" i="1" s="1"/>
  <c r="AI19" i="1"/>
  <c r="AL19" i="1" s="1"/>
  <c r="AP19" i="1"/>
  <c r="AQ19" i="1"/>
  <c r="Q20" i="1"/>
  <c r="R20" i="1"/>
  <c r="S20" i="1" s="1"/>
  <c r="U20" i="1"/>
  <c r="X20" i="1" s="1"/>
  <c r="Y20" i="1" s="1"/>
  <c r="AA20" i="1"/>
  <c r="AB20" i="1" s="1"/>
  <c r="AD20" i="1"/>
  <c r="AE20" i="1" s="1"/>
  <c r="AG20" i="1"/>
  <c r="AK20" i="1" s="1"/>
  <c r="AH20" i="1"/>
  <c r="AJ20" i="1" s="1"/>
  <c r="AI20" i="1"/>
  <c r="AL20" i="1" s="1"/>
  <c r="AP20" i="1"/>
  <c r="AQ20" i="1"/>
  <c r="Q21" i="1"/>
  <c r="R21" i="1"/>
  <c r="S21" i="1" s="1"/>
  <c r="U21" i="1"/>
  <c r="X21" i="1" s="1"/>
  <c r="AA21" i="1"/>
  <c r="AB21" i="1" s="1"/>
  <c r="AD21" i="1"/>
  <c r="AE21" i="1" s="1"/>
  <c r="AG21" i="1"/>
  <c r="AK21" i="1" s="1"/>
  <c r="AH21" i="1"/>
  <c r="AJ21" i="1" s="1"/>
  <c r="AI21" i="1"/>
  <c r="AL21" i="1" s="1"/>
  <c r="AP21" i="1"/>
  <c r="AQ21" i="1"/>
  <c r="B43" i="4"/>
  <c r="C43" i="4"/>
  <c r="D43" i="4"/>
  <c r="E43" i="4"/>
  <c r="F43" i="4"/>
  <c r="G43" i="4"/>
  <c r="J43" i="4"/>
  <c r="B44" i="4"/>
  <c r="C44" i="4"/>
  <c r="D44" i="4"/>
  <c r="E44" i="4"/>
  <c r="F44" i="4"/>
  <c r="G44" i="4"/>
  <c r="J44" i="4"/>
  <c r="B45" i="4"/>
  <c r="C45" i="4"/>
  <c r="D45" i="4"/>
  <c r="E45" i="4"/>
  <c r="F45" i="4"/>
  <c r="G45" i="4"/>
  <c r="J45" i="4"/>
  <c r="B46" i="4"/>
  <c r="C46" i="4"/>
  <c r="D46" i="4"/>
  <c r="E46" i="4"/>
  <c r="F46" i="4"/>
  <c r="G46" i="4"/>
  <c r="J46" i="4"/>
  <c r="B47" i="4"/>
  <c r="C47" i="4"/>
  <c r="D47" i="4"/>
  <c r="E47" i="4"/>
  <c r="F47" i="4"/>
  <c r="G47" i="4"/>
  <c r="J47" i="4"/>
  <c r="B48" i="4"/>
  <c r="C48" i="4"/>
  <c r="D48" i="4"/>
  <c r="E48" i="4"/>
  <c r="F48" i="4"/>
  <c r="G48" i="4"/>
  <c r="J48" i="4"/>
  <c r="B49" i="4"/>
  <c r="C49" i="4"/>
  <c r="D49" i="4"/>
  <c r="E49" i="4"/>
  <c r="F49" i="4"/>
  <c r="G49" i="4"/>
  <c r="J49" i="4"/>
  <c r="B50" i="4"/>
  <c r="C50" i="4"/>
  <c r="D50" i="4"/>
  <c r="E50" i="4"/>
  <c r="F50" i="4"/>
  <c r="G50" i="4"/>
  <c r="J50" i="4"/>
  <c r="B51" i="4"/>
  <c r="C51" i="4"/>
  <c r="D51" i="4"/>
  <c r="E51" i="4"/>
  <c r="F51" i="4"/>
  <c r="G51" i="4"/>
  <c r="J51" i="4"/>
  <c r="B52" i="4"/>
  <c r="C52" i="4"/>
  <c r="D52" i="4"/>
  <c r="E52" i="4"/>
  <c r="F52" i="4"/>
  <c r="G52" i="4"/>
  <c r="J52" i="4"/>
  <c r="B53" i="4"/>
  <c r="C53" i="4"/>
  <c r="D53" i="4"/>
  <c r="E53" i="4"/>
  <c r="F53" i="4"/>
  <c r="G53" i="4"/>
  <c r="J53" i="4"/>
  <c r="T9" i="1" l="1"/>
  <c r="V8" i="1"/>
  <c r="AO11" i="1"/>
  <c r="T7" i="1"/>
  <c r="V10" i="1"/>
  <c r="AO13" i="1"/>
  <c r="AO12" i="1"/>
  <c r="Z12" i="1"/>
  <c r="AC7" i="1"/>
  <c r="V19" i="1"/>
  <c r="V17" i="1"/>
  <c r="V15" i="1"/>
  <c r="AC13" i="1"/>
  <c r="AC11" i="1"/>
  <c r="V6" i="1"/>
  <c r="V5" i="1"/>
  <c r="V21" i="1"/>
  <c r="AC18" i="1"/>
  <c r="X4" i="1"/>
  <c r="Y4" i="1" s="1"/>
  <c r="T5" i="1"/>
  <c r="AM19" i="1"/>
  <c r="AO19" i="1"/>
  <c r="AC19" i="1"/>
  <c r="AO17" i="1"/>
  <c r="AC17" i="1"/>
  <c r="Z17" i="1"/>
  <c r="AO15" i="1"/>
  <c r="AC15" i="1"/>
  <c r="Z15" i="1"/>
  <c r="T6" i="1"/>
  <c r="AO6" i="1"/>
  <c r="AC6" i="1"/>
  <c r="T21" i="1"/>
  <c r="AO21" i="1"/>
  <c r="AC21" i="1"/>
  <c r="W20" i="1"/>
  <c r="AO20" i="1"/>
  <c r="Z16" i="1"/>
  <c r="AO16" i="1"/>
  <c r="AC16" i="1"/>
  <c r="AO10" i="1"/>
  <c r="AC10" i="1"/>
  <c r="Z10" i="1"/>
  <c r="AO14" i="1"/>
  <c r="AC14" i="1"/>
  <c r="T8" i="1"/>
  <c r="AO8" i="1"/>
  <c r="AC8" i="1"/>
  <c r="Z19" i="1"/>
  <c r="Z13" i="1"/>
  <c r="V11" i="1"/>
  <c r="AO9" i="1"/>
  <c r="V7" i="1"/>
  <c r="AO5" i="1"/>
  <c r="V20" i="1"/>
  <c r="Z18" i="1"/>
  <c r="V13" i="1"/>
  <c r="V9" i="1"/>
  <c r="AO7" i="1"/>
  <c r="AC12" i="1"/>
  <c r="Z11" i="1"/>
  <c r="AC9" i="1"/>
  <c r="AC5" i="1"/>
  <c r="A44" i="4"/>
  <c r="A43" i="4"/>
  <c r="Y21" i="1"/>
  <c r="Z21" i="1"/>
  <c r="AN20" i="1"/>
  <c r="Y18" i="1"/>
  <c r="T18" i="1"/>
  <c r="AF18" i="1"/>
  <c r="AN18" i="1"/>
  <c r="W18" i="1"/>
  <c r="AM18" i="1"/>
  <c r="AM21" i="1"/>
  <c r="W21" i="1"/>
  <c r="AM20" i="1"/>
  <c r="AC20" i="1"/>
  <c r="Y19" i="1"/>
  <c r="T19" i="1"/>
  <c r="AF19" i="1"/>
  <c r="AN19" i="1"/>
  <c r="W19" i="1"/>
  <c r="AO18" i="1"/>
  <c r="V18" i="1"/>
  <c r="T15" i="1"/>
  <c r="AF15" i="1"/>
  <c r="AN15" i="1"/>
  <c r="W15" i="1"/>
  <c r="AM15" i="1"/>
  <c r="V14" i="1"/>
  <c r="T11" i="1"/>
  <c r="AF11" i="1"/>
  <c r="AN11" i="1"/>
  <c r="W11" i="1"/>
  <c r="AM11" i="1"/>
  <c r="Y6" i="1"/>
  <c r="Z6" i="1"/>
  <c r="T20" i="1"/>
  <c r="AF20" i="1"/>
  <c r="T16" i="1"/>
  <c r="AF16" i="1"/>
  <c r="AN16" i="1"/>
  <c r="W16" i="1"/>
  <c r="AM16" i="1"/>
  <c r="T12" i="1"/>
  <c r="AF12" i="1"/>
  <c r="AN12" i="1"/>
  <c r="W12" i="1"/>
  <c r="AM12" i="1"/>
  <c r="Y9" i="1"/>
  <c r="Z9" i="1"/>
  <c r="Y5" i="1"/>
  <c r="Z5" i="1"/>
  <c r="Z20" i="1"/>
  <c r="T17" i="1"/>
  <c r="AF17" i="1"/>
  <c r="AN17" i="1"/>
  <c r="W17" i="1"/>
  <c r="AM17" i="1"/>
  <c r="V16" i="1"/>
  <c r="Z14" i="1"/>
  <c r="T13" i="1"/>
  <c r="AF13" i="1"/>
  <c r="AN13" i="1"/>
  <c r="W13" i="1"/>
  <c r="AM13" i="1"/>
  <c r="V12" i="1"/>
  <c r="T10" i="1"/>
  <c r="Y8" i="1"/>
  <c r="Z8" i="1"/>
  <c r="AN21" i="1"/>
  <c r="AF21" i="1"/>
  <c r="T14" i="1"/>
  <c r="AF14" i="1"/>
  <c r="AN14" i="1"/>
  <c r="W14" i="1"/>
  <c r="AM14" i="1"/>
  <c r="Y7" i="1"/>
  <c r="Z7" i="1"/>
  <c r="T4" i="1"/>
  <c r="AF4" i="1"/>
  <c r="AN4" i="1"/>
  <c r="AC4" i="1"/>
  <c r="AO4" i="1"/>
  <c r="W4" i="1"/>
  <c r="AM4" i="1"/>
  <c r="AM10" i="1"/>
  <c r="W10" i="1"/>
  <c r="AM9" i="1"/>
  <c r="W9" i="1"/>
  <c r="AM8" i="1"/>
  <c r="W8" i="1"/>
  <c r="AM7" i="1"/>
  <c r="W7" i="1"/>
  <c r="AM6" i="1"/>
  <c r="W6" i="1"/>
  <c r="AM5" i="1"/>
  <c r="W5" i="1"/>
  <c r="AN10" i="1"/>
  <c r="AF10" i="1"/>
  <c r="AN9" i="1"/>
  <c r="AF9" i="1"/>
  <c r="AN8" i="1"/>
  <c r="AF8" i="1"/>
  <c r="AN7" i="1"/>
  <c r="AF7" i="1"/>
  <c r="AN6" i="1"/>
  <c r="AF6" i="1"/>
  <c r="AN5" i="1"/>
  <c r="AF5" i="1"/>
  <c r="A53" i="4"/>
  <c r="A51" i="4"/>
  <c r="A47" i="4"/>
  <c r="A52" i="4"/>
  <c r="A50" i="4"/>
  <c r="A49" i="4"/>
  <c r="A48" i="4"/>
  <c r="A46" i="4"/>
  <c r="A45" i="4"/>
  <c r="L8" i="4"/>
  <c r="L9" i="4"/>
  <c r="L10" i="4"/>
  <c r="L11" i="4"/>
  <c r="L12" i="4"/>
  <c r="L13" i="4"/>
  <c r="L14" i="4"/>
  <c r="L15" i="4"/>
  <c r="L16" i="4"/>
  <c r="L17" i="4"/>
  <c r="L18" i="4"/>
  <c r="L19" i="4"/>
  <c r="L20" i="4"/>
  <c r="L21" i="4"/>
  <c r="L22" i="4"/>
  <c r="L23" i="4"/>
  <c r="L24" i="4"/>
  <c r="L25" i="4"/>
  <c r="L26" i="4"/>
  <c r="L27" i="4"/>
  <c r="L28" i="4"/>
  <c r="L29" i="4"/>
  <c r="L30" i="4"/>
  <c r="L31" i="4"/>
  <c r="L32" i="4"/>
  <c r="L33" i="4"/>
  <c r="L34" i="4"/>
  <c r="L35" i="4"/>
  <c r="L36" i="4"/>
  <c r="L37" i="4"/>
  <c r="L38" i="4"/>
  <c r="L39" i="4"/>
  <c r="L40" i="4"/>
  <c r="L41" i="4"/>
  <c r="L42" i="4"/>
  <c r="L43" i="4"/>
  <c r="L44" i="4"/>
  <c r="L45" i="4"/>
  <c r="L46" i="4"/>
  <c r="L47" i="4"/>
  <c r="L48" i="4"/>
  <c r="L49" i="4"/>
  <c r="L50" i="4"/>
  <c r="L51" i="4"/>
  <c r="L52" i="4"/>
  <c r="L53" i="4"/>
  <c r="L54" i="4"/>
  <c r="L55" i="4"/>
  <c r="L56" i="4"/>
  <c r="L57" i="4"/>
  <c r="L58" i="4"/>
  <c r="L59" i="4"/>
  <c r="L60" i="4"/>
  <c r="L61" i="4"/>
  <c r="L62" i="4"/>
  <c r="L63" i="4"/>
  <c r="L64" i="4"/>
  <c r="L65" i="4"/>
  <c r="L66" i="4"/>
  <c r="L67" i="4"/>
  <c r="L68" i="4"/>
  <c r="L69" i="4"/>
  <c r="L70" i="4"/>
  <c r="L71" i="4"/>
  <c r="L72" i="4"/>
  <c r="L73" i="4"/>
  <c r="L74" i="4"/>
  <c r="L75" i="4"/>
  <c r="L76" i="4"/>
  <c r="L77" i="4"/>
  <c r="L78" i="4"/>
  <c r="L79" i="4"/>
  <c r="L80" i="4"/>
  <c r="L81" i="4"/>
  <c r="L82" i="4"/>
  <c r="L83" i="4"/>
  <c r="L84" i="4"/>
  <c r="L85" i="4"/>
  <c r="L86" i="4"/>
  <c r="L87" i="4"/>
  <c r="L88" i="4"/>
  <c r="L89" i="4"/>
  <c r="L90" i="4"/>
  <c r="L91" i="4"/>
  <c r="L92" i="4"/>
  <c r="L93" i="4"/>
  <c r="L94" i="4"/>
  <c r="L95" i="4"/>
  <c r="L96" i="4"/>
  <c r="L97" i="4"/>
  <c r="L98" i="4"/>
  <c r="L99" i="4"/>
  <c r="L100" i="4"/>
  <c r="L101" i="4"/>
  <c r="L102" i="4"/>
  <c r="L103" i="4"/>
  <c r="L104" i="4"/>
  <c r="L105" i="4"/>
  <c r="L106" i="4"/>
  <c r="L107" i="4"/>
  <c r="L108" i="4"/>
  <c r="L109" i="4"/>
  <c r="L110" i="4"/>
  <c r="L111" i="4"/>
  <c r="L112" i="4"/>
  <c r="L113" i="4"/>
  <c r="L114" i="4"/>
  <c r="L115" i="4"/>
  <c r="L116" i="4"/>
  <c r="L117" i="4"/>
  <c r="L118" i="4"/>
  <c r="L119" i="4"/>
  <c r="L120" i="4"/>
  <c r="L121" i="4"/>
  <c r="L122" i="4"/>
  <c r="L123" i="4"/>
  <c r="L124" i="4"/>
  <c r="L125" i="4"/>
  <c r="L126" i="4"/>
  <c r="L127" i="4"/>
  <c r="L128" i="4"/>
  <c r="L129" i="4"/>
  <c r="L130" i="4"/>
  <c r="L131" i="4"/>
  <c r="L132" i="4"/>
  <c r="L133" i="4"/>
  <c r="L134" i="4"/>
  <c r="L135" i="4"/>
  <c r="L136" i="4"/>
  <c r="L137" i="4"/>
  <c r="L138" i="4"/>
  <c r="L139" i="4"/>
  <c r="L140" i="4"/>
  <c r="L141" i="4"/>
  <c r="L142" i="4"/>
  <c r="L143" i="4"/>
  <c r="L144" i="4"/>
  <c r="L145" i="4"/>
  <c r="L146" i="4"/>
  <c r="L147" i="4"/>
  <c r="L148" i="4"/>
  <c r="L149" i="4"/>
  <c r="L150" i="4"/>
  <c r="L151" i="4"/>
  <c r="L152" i="4"/>
  <c r="L153" i="4"/>
  <c r="L154" i="4"/>
  <c r="L155" i="4"/>
  <c r="L156" i="4"/>
  <c r="L157" i="4"/>
  <c r="L158" i="4"/>
  <c r="L159" i="4"/>
  <c r="L160" i="4"/>
  <c r="L161" i="4"/>
  <c r="L162" i="4"/>
  <c r="L163" i="4"/>
  <c r="L164" i="4"/>
  <c r="L165" i="4"/>
  <c r="L166" i="4"/>
  <c r="L167" i="4"/>
  <c r="L168" i="4"/>
  <c r="L169" i="4"/>
  <c r="L170" i="4"/>
  <c r="L171" i="4"/>
  <c r="L172" i="4"/>
  <c r="L173" i="4"/>
  <c r="L174" i="4"/>
  <c r="L175" i="4"/>
  <c r="L176" i="4"/>
  <c r="L177" i="4"/>
  <c r="L178" i="4"/>
  <c r="L179" i="4"/>
  <c r="L180" i="4"/>
  <c r="L181" i="4"/>
  <c r="L182" i="4"/>
  <c r="L183" i="4"/>
  <c r="L184" i="4"/>
  <c r="L185" i="4"/>
  <c r="L186" i="4"/>
  <c r="L187" i="4"/>
  <c r="L188" i="4"/>
  <c r="L189" i="4"/>
  <c r="L190" i="4"/>
  <c r="L191" i="4"/>
  <c r="L192" i="4"/>
  <c r="L193" i="4"/>
  <c r="L194" i="4"/>
  <c r="L195" i="4"/>
  <c r="L196" i="4"/>
  <c r="L197" i="4"/>
  <c r="L198" i="4"/>
  <c r="L199" i="4"/>
  <c r="L200" i="4"/>
  <c r="L201" i="4"/>
  <c r="L202" i="4"/>
  <c r="L203" i="4"/>
  <c r="L204" i="4"/>
  <c r="L205" i="4"/>
  <c r="L206" i="4"/>
  <c r="L207" i="4"/>
  <c r="L208" i="4"/>
  <c r="L209" i="4"/>
  <c r="L210" i="4"/>
  <c r="L211" i="4"/>
  <c r="L212" i="4"/>
  <c r="L213" i="4"/>
  <c r="L214" i="4"/>
  <c r="L215" i="4"/>
  <c r="L216" i="4"/>
  <c r="L217" i="4"/>
  <c r="L218" i="4"/>
  <c r="L219" i="4"/>
  <c r="L220" i="4"/>
  <c r="L221" i="4"/>
  <c r="L222" i="4"/>
  <c r="L223" i="4"/>
  <c r="L224" i="4"/>
  <c r="L225" i="4"/>
  <c r="L226" i="4"/>
  <c r="L227" i="4"/>
  <c r="L228" i="4"/>
  <c r="L229" i="4"/>
  <c r="L230" i="4"/>
  <c r="L231" i="4"/>
  <c r="L232" i="4"/>
  <c r="L233" i="4"/>
  <c r="L234" i="4"/>
  <c r="L235" i="4"/>
  <c r="L236" i="4"/>
  <c r="L237" i="4"/>
  <c r="L238" i="4"/>
  <c r="L239" i="4"/>
  <c r="L240" i="4"/>
  <c r="L241" i="4"/>
  <c r="L242" i="4"/>
  <c r="L243" i="4"/>
  <c r="L244" i="4"/>
  <c r="L245" i="4"/>
  <c r="L246" i="4"/>
  <c r="L247" i="4"/>
  <c r="L248" i="4"/>
  <c r="L249" i="4"/>
  <c r="L250" i="4"/>
  <c r="L251" i="4"/>
  <c r="L252" i="4"/>
  <c r="L253" i="4"/>
  <c r="L254" i="4"/>
  <c r="L255" i="4"/>
  <c r="L256" i="4"/>
  <c r="L257" i="4"/>
  <c r="L258" i="4"/>
  <c r="L259" i="4"/>
  <c r="L260" i="4"/>
  <c r="L261" i="4"/>
  <c r="L262" i="4"/>
  <c r="L263" i="4"/>
  <c r="L264" i="4"/>
  <c r="L265" i="4"/>
  <c r="L266" i="4"/>
  <c r="L267" i="4"/>
  <c r="L268" i="4"/>
  <c r="L269" i="4"/>
  <c r="L270" i="4"/>
  <c r="L271" i="4"/>
  <c r="L272" i="4"/>
  <c r="L273" i="4"/>
  <c r="L274" i="4"/>
  <c r="L275" i="4"/>
  <c r="L276" i="4"/>
  <c r="L277" i="4"/>
  <c r="L278" i="4"/>
  <c r="L279" i="4"/>
  <c r="L280" i="4"/>
  <c r="L281" i="4"/>
  <c r="L282" i="4"/>
  <c r="L283" i="4"/>
  <c r="L284" i="4"/>
  <c r="L285" i="4"/>
  <c r="L286" i="4"/>
  <c r="L287" i="4"/>
  <c r="L288" i="4"/>
  <c r="L289" i="4"/>
  <c r="L290" i="4"/>
  <c r="L291" i="4"/>
  <c r="L292" i="4"/>
  <c r="L293" i="4"/>
  <c r="L294" i="4"/>
  <c r="L295" i="4"/>
  <c r="L296" i="4"/>
  <c r="L297" i="4"/>
  <c r="L298" i="4"/>
  <c r="L299" i="4"/>
  <c r="L300" i="4"/>
  <c r="L301" i="4"/>
  <c r="L302" i="4"/>
  <c r="L303" i="4"/>
  <c r="L304" i="4"/>
  <c r="L305" i="4"/>
  <c r="L306" i="4"/>
  <c r="L307" i="4"/>
  <c r="L308" i="4"/>
  <c r="L309" i="4"/>
  <c r="L310" i="4"/>
  <c r="L311" i="4"/>
  <c r="L312" i="4"/>
  <c r="L313" i="4"/>
  <c r="L314" i="4"/>
  <c r="L315" i="4"/>
  <c r="L316" i="4"/>
  <c r="L317" i="4"/>
  <c r="L318" i="4"/>
  <c r="L319" i="4"/>
  <c r="L320" i="4"/>
  <c r="L321" i="4"/>
  <c r="L322" i="4"/>
  <c r="L323" i="4"/>
  <c r="L324" i="4"/>
  <c r="L325" i="4"/>
  <c r="L326" i="4"/>
  <c r="L327" i="4"/>
  <c r="L328" i="4"/>
  <c r="L329" i="4"/>
  <c r="L330" i="4"/>
  <c r="L331" i="4"/>
  <c r="L332" i="4"/>
  <c r="L333" i="4"/>
  <c r="L334" i="4"/>
  <c r="L335" i="4"/>
  <c r="L336" i="4"/>
  <c r="L337" i="4"/>
  <c r="L338" i="4"/>
  <c r="L339" i="4"/>
  <c r="L340" i="4"/>
  <c r="L341" i="4"/>
  <c r="L342" i="4"/>
  <c r="L343" i="4"/>
  <c r="L344" i="4"/>
  <c r="L345" i="4"/>
  <c r="L346" i="4"/>
  <c r="L347" i="4"/>
  <c r="L348" i="4"/>
  <c r="L349" i="4"/>
  <c r="L350" i="4"/>
  <c r="L351" i="4"/>
  <c r="L352" i="4"/>
  <c r="L353" i="4"/>
  <c r="L354" i="4"/>
  <c r="L355" i="4"/>
  <c r="L356" i="4"/>
  <c r="L357" i="4"/>
  <c r="L358" i="4"/>
  <c r="L359" i="4"/>
  <c r="L360" i="4"/>
  <c r="L361" i="4"/>
  <c r="L362" i="4"/>
  <c r="L363" i="4"/>
  <c r="L364" i="4"/>
  <c r="L365" i="4"/>
  <c r="L366" i="4"/>
  <c r="L367" i="4"/>
  <c r="L368" i="4"/>
  <c r="L369" i="4"/>
  <c r="L370" i="4"/>
  <c r="L371" i="4"/>
  <c r="L372" i="4"/>
  <c r="L373" i="4"/>
  <c r="L374" i="4"/>
  <c r="L375" i="4"/>
  <c r="L376" i="4"/>
  <c r="L377" i="4"/>
  <c r="L378" i="4"/>
  <c r="L379" i="4"/>
  <c r="L380" i="4"/>
  <c r="L381" i="4"/>
  <c r="L382" i="4"/>
  <c r="L383" i="4"/>
  <c r="L384" i="4"/>
  <c r="L385" i="4"/>
  <c r="L386" i="4"/>
  <c r="L387" i="4"/>
  <c r="L388" i="4"/>
  <c r="L389" i="4"/>
  <c r="L390" i="4"/>
  <c r="L391" i="4"/>
  <c r="L392" i="4"/>
  <c r="L393" i="4"/>
  <c r="L394" i="4"/>
  <c r="L395" i="4"/>
  <c r="L396" i="4"/>
  <c r="L397" i="4"/>
  <c r="L398" i="4"/>
  <c r="L399" i="4"/>
  <c r="L400" i="4"/>
  <c r="L401" i="4"/>
  <c r="L402" i="4"/>
  <c r="L403" i="4"/>
  <c r="L404" i="4"/>
  <c r="L405" i="4"/>
  <c r="L406" i="4"/>
  <c r="L407" i="4"/>
  <c r="L408" i="4"/>
  <c r="L409" i="4"/>
  <c r="L410" i="4"/>
  <c r="L411" i="4"/>
  <c r="L412" i="4"/>
  <c r="L413" i="4"/>
  <c r="L414" i="4"/>
  <c r="L415" i="4"/>
  <c r="L416" i="4"/>
  <c r="L417" i="4"/>
  <c r="L418" i="4"/>
  <c r="L419" i="4"/>
  <c r="L420" i="4"/>
  <c r="L421" i="4"/>
  <c r="L422" i="4"/>
  <c r="L423" i="4"/>
  <c r="L424" i="4"/>
  <c r="L425" i="4"/>
  <c r="L426" i="4"/>
  <c r="L427" i="4"/>
  <c r="L428" i="4"/>
  <c r="L429" i="4"/>
  <c r="L430" i="4"/>
  <c r="L431" i="4"/>
  <c r="L432" i="4"/>
  <c r="L433" i="4"/>
  <c r="L434" i="4"/>
  <c r="L435" i="4"/>
  <c r="L436" i="4"/>
  <c r="L437" i="4"/>
  <c r="L438" i="4"/>
  <c r="L439" i="4"/>
  <c r="L440" i="4"/>
  <c r="L441" i="4"/>
  <c r="L442" i="4"/>
  <c r="L443" i="4"/>
  <c r="L444" i="4"/>
  <c r="L445" i="4"/>
  <c r="L446" i="4"/>
  <c r="L447" i="4"/>
  <c r="L448" i="4"/>
  <c r="L449" i="4"/>
  <c r="L450" i="4"/>
  <c r="L451" i="4"/>
  <c r="L452" i="4"/>
  <c r="L453" i="4"/>
  <c r="L454" i="4"/>
  <c r="L455" i="4"/>
  <c r="L456" i="4"/>
  <c r="L457" i="4"/>
  <c r="L458" i="4"/>
  <c r="L459" i="4"/>
  <c r="L460" i="4"/>
  <c r="L461" i="4"/>
  <c r="L462" i="4"/>
  <c r="L463" i="4"/>
  <c r="L464" i="4"/>
  <c r="L465" i="4"/>
  <c r="L466" i="4"/>
  <c r="L467" i="4"/>
  <c r="L468" i="4"/>
  <c r="L469" i="4"/>
  <c r="L470" i="4"/>
  <c r="L471" i="4"/>
  <c r="L472" i="4"/>
  <c r="L473" i="4"/>
  <c r="L474" i="4"/>
  <c r="L475" i="4"/>
  <c r="L476" i="4"/>
  <c r="L477" i="4"/>
  <c r="L478" i="4"/>
  <c r="L479" i="4"/>
  <c r="L480" i="4"/>
  <c r="L481" i="4"/>
  <c r="L482" i="4"/>
  <c r="L483" i="4"/>
  <c r="L484" i="4"/>
  <c r="L485" i="4"/>
  <c r="L486" i="4"/>
  <c r="L487" i="4"/>
  <c r="L488" i="4"/>
  <c r="L489" i="4"/>
  <c r="L490" i="4"/>
  <c r="L491" i="4"/>
  <c r="L492" i="4"/>
  <c r="L493" i="4"/>
  <c r="L494" i="4"/>
  <c r="L495" i="4"/>
  <c r="L496" i="4"/>
  <c r="L497" i="4"/>
  <c r="L498" i="4"/>
  <c r="L499" i="4"/>
  <c r="L500" i="4"/>
  <c r="L501" i="4"/>
  <c r="L502" i="4"/>
  <c r="L503" i="4"/>
  <c r="L504" i="4"/>
  <c r="L505" i="4"/>
  <c r="L506" i="4"/>
  <c r="L507" i="4"/>
  <c r="L508" i="4"/>
  <c r="L509" i="4"/>
  <c r="L510" i="4"/>
  <c r="L511" i="4"/>
  <c r="L512" i="4"/>
  <c r="L513" i="4"/>
  <c r="L514" i="4"/>
  <c r="L515" i="4"/>
  <c r="L516" i="4"/>
  <c r="L517" i="4"/>
  <c r="L518" i="4"/>
  <c r="L519" i="4"/>
  <c r="L520" i="4"/>
  <c r="L521" i="4"/>
  <c r="L522" i="4"/>
  <c r="L523" i="4"/>
  <c r="L524" i="4"/>
  <c r="L525" i="4"/>
  <c r="L526" i="4"/>
  <c r="L527" i="4"/>
  <c r="L528" i="4"/>
  <c r="L529" i="4"/>
  <c r="L530" i="4"/>
  <c r="L531" i="4"/>
  <c r="L532" i="4"/>
  <c r="L533" i="4"/>
  <c r="L534" i="4"/>
  <c r="L535" i="4"/>
  <c r="L536" i="4"/>
  <c r="L537" i="4"/>
  <c r="L538" i="4"/>
  <c r="L539" i="4"/>
  <c r="L540" i="4"/>
  <c r="L541" i="4"/>
  <c r="L542" i="4"/>
  <c r="L543" i="4"/>
  <c r="L544" i="4"/>
  <c r="L545" i="4"/>
  <c r="L546" i="4"/>
  <c r="L547" i="4"/>
  <c r="L548" i="4"/>
  <c r="L549" i="4"/>
  <c r="L550" i="4"/>
  <c r="L551" i="4"/>
  <c r="L552" i="4"/>
  <c r="L553" i="4"/>
  <c r="L554" i="4"/>
  <c r="L555" i="4"/>
  <c r="L556" i="4"/>
  <c r="L557" i="4"/>
  <c r="L558" i="4"/>
  <c r="L559" i="4"/>
  <c r="L560" i="4"/>
  <c r="L561" i="4"/>
  <c r="L562" i="4"/>
  <c r="L563" i="4"/>
  <c r="L564" i="4"/>
  <c r="L565" i="4"/>
  <c r="L566" i="4"/>
  <c r="L567" i="4"/>
  <c r="L568" i="4"/>
  <c r="L569" i="4"/>
  <c r="L570" i="4"/>
  <c r="L571" i="4"/>
  <c r="L572" i="4"/>
  <c r="L573" i="4"/>
  <c r="L574" i="4"/>
  <c r="L575" i="4"/>
  <c r="L576" i="4"/>
  <c r="L577" i="4"/>
  <c r="L578" i="4"/>
  <c r="L579" i="4"/>
  <c r="L580" i="4"/>
  <c r="L581" i="4"/>
  <c r="L582" i="4"/>
  <c r="L583" i="4"/>
  <c r="L584" i="4"/>
  <c r="L585" i="4"/>
  <c r="L586" i="4"/>
  <c r="L587" i="4"/>
  <c r="L588" i="4"/>
  <c r="L589" i="4"/>
  <c r="L590" i="4"/>
  <c r="L591" i="4"/>
  <c r="L592" i="4"/>
  <c r="L593" i="4"/>
  <c r="L594" i="4"/>
  <c r="L595" i="4"/>
  <c r="L596" i="4"/>
  <c r="L597" i="4"/>
  <c r="L598" i="4"/>
  <c r="L599" i="4"/>
  <c r="L600" i="4"/>
  <c r="L601" i="4"/>
  <c r="L602" i="4"/>
  <c r="L603" i="4"/>
  <c r="L604" i="4"/>
  <c r="L605" i="4"/>
  <c r="L606" i="4"/>
  <c r="L607" i="4"/>
  <c r="L608" i="4"/>
  <c r="L609" i="4"/>
  <c r="L610" i="4"/>
  <c r="L611" i="4"/>
  <c r="L612" i="4"/>
  <c r="L613" i="4"/>
  <c r="L614" i="4"/>
  <c r="L615" i="4"/>
  <c r="L616" i="4"/>
  <c r="L617" i="4"/>
  <c r="L618" i="4"/>
  <c r="L619" i="4"/>
  <c r="L620" i="4"/>
  <c r="L621" i="4"/>
  <c r="L623" i="4"/>
  <c r="L624" i="4"/>
  <c r="L625" i="4"/>
  <c r="L626" i="4"/>
  <c r="L627" i="4"/>
  <c r="L628" i="4"/>
  <c r="L629" i="4"/>
  <c r="L630" i="4"/>
  <c r="L631" i="4"/>
  <c r="L632" i="4"/>
  <c r="L633" i="4"/>
  <c r="L634" i="4"/>
  <c r="L635" i="4"/>
  <c r="L636" i="4"/>
  <c r="L637" i="4"/>
  <c r="L638" i="4"/>
  <c r="L639" i="4"/>
  <c r="L640" i="4"/>
  <c r="L641" i="4"/>
  <c r="L642" i="4"/>
  <c r="L643" i="4"/>
  <c r="L644" i="4"/>
  <c r="L645" i="4"/>
  <c r="L646" i="4"/>
  <c r="L647" i="4"/>
  <c r="L648" i="4"/>
  <c r="L649" i="4"/>
  <c r="L650" i="4"/>
  <c r="L651" i="4"/>
  <c r="L652" i="4"/>
  <c r="L653" i="4"/>
  <c r="L654" i="4"/>
  <c r="L655" i="4"/>
  <c r="L656" i="4"/>
  <c r="L657" i="4"/>
  <c r="L658" i="4"/>
  <c r="L659" i="4"/>
  <c r="L660" i="4"/>
  <c r="L661" i="4"/>
  <c r="L662" i="4"/>
  <c r="L663" i="4"/>
  <c r="L664" i="4"/>
  <c r="L665" i="4"/>
  <c r="L666" i="4"/>
  <c r="L667" i="4"/>
  <c r="L668" i="4"/>
  <c r="L669" i="4"/>
  <c r="L670" i="4"/>
  <c r="L671" i="4"/>
  <c r="L672" i="4"/>
  <c r="L673" i="4"/>
  <c r="L674" i="4"/>
  <c r="L675" i="4"/>
  <c r="L676" i="4"/>
  <c r="L677" i="4"/>
  <c r="L678" i="4"/>
  <c r="L679" i="4"/>
  <c r="L680" i="4"/>
  <c r="L681" i="4"/>
  <c r="L682" i="4"/>
  <c r="L683" i="4"/>
  <c r="L684" i="4"/>
  <c r="L685" i="4"/>
  <c r="L686" i="4"/>
  <c r="L687" i="4"/>
  <c r="L688" i="4"/>
  <c r="L689" i="4"/>
  <c r="L690" i="4"/>
  <c r="L691" i="4"/>
  <c r="L692" i="4"/>
  <c r="L693" i="4"/>
  <c r="L694" i="4"/>
  <c r="L695" i="4"/>
  <c r="L696" i="4"/>
  <c r="L697" i="4"/>
  <c r="L698" i="4"/>
  <c r="L699" i="4"/>
  <c r="L700" i="4"/>
  <c r="L701" i="4"/>
  <c r="L702" i="4"/>
  <c r="L703" i="4"/>
  <c r="L704" i="4"/>
  <c r="L705" i="4"/>
  <c r="L706" i="4"/>
  <c r="L707" i="4"/>
  <c r="L708" i="4"/>
  <c r="L709" i="4"/>
  <c r="L710" i="4"/>
  <c r="L711" i="4"/>
  <c r="L712" i="4"/>
  <c r="L713" i="4"/>
  <c r="L714" i="4"/>
  <c r="L715" i="4"/>
  <c r="L716" i="4"/>
  <c r="L717" i="4"/>
  <c r="L718" i="4"/>
  <c r="L719" i="4"/>
  <c r="L720" i="4"/>
  <c r="L721" i="4"/>
  <c r="L722" i="4"/>
  <c r="L723" i="4"/>
  <c r="L724" i="4"/>
  <c r="L725" i="4"/>
  <c r="L726" i="4"/>
  <c r="L727" i="4"/>
  <c r="L728" i="4"/>
  <c r="L729" i="4"/>
  <c r="L730" i="4"/>
  <c r="L731" i="4"/>
  <c r="L732" i="4"/>
  <c r="L733" i="4"/>
  <c r="L734" i="4"/>
  <c r="L735" i="4"/>
  <c r="L736" i="4"/>
  <c r="L737" i="4"/>
  <c r="L738" i="4"/>
  <c r="L739" i="4"/>
  <c r="L740" i="4"/>
  <c r="L741" i="4"/>
  <c r="L742" i="4"/>
  <c r="L743" i="4"/>
  <c r="L744" i="4"/>
  <c r="L745" i="4"/>
  <c r="L746" i="4"/>
  <c r="L747" i="4"/>
  <c r="L748" i="4"/>
  <c r="L749" i="4"/>
  <c r="L750" i="4"/>
  <c r="L751" i="4"/>
  <c r="L752" i="4"/>
  <c r="L753" i="4"/>
  <c r="L754" i="4"/>
  <c r="L755" i="4"/>
  <c r="L756" i="4"/>
  <c r="L757" i="4"/>
  <c r="L758" i="4"/>
  <c r="L759" i="4"/>
  <c r="L760" i="4"/>
  <c r="L761" i="4"/>
  <c r="L762" i="4"/>
  <c r="L763" i="4"/>
  <c r="L764" i="4"/>
  <c r="L765" i="4"/>
  <c r="L766" i="4"/>
  <c r="L767" i="4"/>
  <c r="L768" i="4"/>
  <c r="L769" i="4"/>
  <c r="L770" i="4"/>
  <c r="L771" i="4"/>
  <c r="L772" i="4"/>
  <c r="L773" i="4"/>
  <c r="L774" i="4"/>
  <c r="L775" i="4"/>
  <c r="L776" i="4"/>
  <c r="L777" i="4"/>
  <c r="L778" i="4"/>
  <c r="L779" i="4"/>
  <c r="L780" i="4"/>
  <c r="L781" i="4"/>
  <c r="L782" i="4"/>
  <c r="L783" i="4"/>
  <c r="L784" i="4"/>
  <c r="L785" i="4"/>
  <c r="L786" i="4"/>
  <c r="L787" i="4"/>
  <c r="L788" i="4"/>
  <c r="L789" i="4"/>
  <c r="L790" i="4"/>
  <c r="L791" i="4"/>
  <c r="L792" i="4"/>
  <c r="L793" i="4"/>
  <c r="L794" i="4"/>
  <c r="L795" i="4"/>
  <c r="L796" i="4"/>
  <c r="L797" i="4"/>
  <c r="L798" i="4"/>
  <c r="L799" i="4"/>
  <c r="L800" i="4"/>
  <c r="L801" i="4"/>
  <c r="L802" i="4"/>
  <c r="L803" i="4"/>
  <c r="L804" i="4"/>
  <c r="L805" i="4"/>
  <c r="L806" i="4"/>
  <c r="L807" i="4"/>
  <c r="L808" i="4"/>
  <c r="L809" i="4"/>
  <c r="L810" i="4"/>
  <c r="L811" i="4"/>
  <c r="L812" i="4"/>
  <c r="L813" i="4"/>
  <c r="L814" i="4"/>
  <c r="L815" i="4"/>
  <c r="L816" i="4"/>
  <c r="L817" i="4"/>
  <c r="L818" i="4"/>
  <c r="L819" i="4"/>
  <c r="L820" i="4"/>
  <c r="L821" i="4"/>
  <c r="L822" i="4"/>
  <c r="L823" i="4"/>
  <c r="L824" i="4"/>
  <c r="L825" i="4"/>
  <c r="L826" i="4"/>
  <c r="L827" i="4"/>
  <c r="L828" i="4"/>
  <c r="L829" i="4"/>
  <c r="L830" i="4"/>
  <c r="L831" i="4"/>
  <c r="L832" i="4"/>
  <c r="L833" i="4"/>
  <c r="L834" i="4"/>
  <c r="L835" i="4"/>
  <c r="L836" i="4"/>
  <c r="L837" i="4"/>
  <c r="L838" i="4"/>
  <c r="L839" i="4"/>
  <c r="L840" i="4"/>
  <c r="L841" i="4"/>
  <c r="L842" i="4"/>
  <c r="L843" i="4"/>
  <c r="L844" i="4"/>
  <c r="L845" i="4"/>
  <c r="L846" i="4"/>
  <c r="L847" i="4"/>
  <c r="L848" i="4"/>
  <c r="L849" i="4"/>
  <c r="L850" i="4"/>
  <c r="L851" i="4"/>
  <c r="L852" i="4"/>
  <c r="L853" i="4"/>
  <c r="L854" i="4"/>
  <c r="L855" i="4"/>
  <c r="L856" i="4"/>
  <c r="L857" i="4"/>
  <c r="L858" i="4"/>
  <c r="L859" i="4"/>
  <c r="L860" i="4"/>
  <c r="L861" i="4"/>
  <c r="L862" i="4"/>
  <c r="L863" i="4"/>
  <c r="L864" i="4"/>
  <c r="L865" i="4"/>
  <c r="L866" i="4"/>
  <c r="L867" i="4"/>
  <c r="L868" i="4"/>
  <c r="L869" i="4"/>
  <c r="L870" i="4"/>
  <c r="L871" i="4"/>
  <c r="L872" i="4"/>
  <c r="L873" i="4"/>
  <c r="L874" i="4"/>
  <c r="L875" i="4"/>
  <c r="L876" i="4"/>
  <c r="L877" i="4"/>
  <c r="L878" i="4"/>
  <c r="L879" i="4"/>
  <c r="L880" i="4"/>
  <c r="L881" i="4"/>
  <c r="L882" i="4"/>
  <c r="L883" i="4"/>
  <c r="L884" i="4"/>
  <c r="L885" i="4"/>
  <c r="L886" i="4"/>
  <c r="L887" i="4"/>
  <c r="L888" i="4"/>
  <c r="L889" i="4"/>
  <c r="L890" i="4"/>
  <c r="L891" i="4"/>
  <c r="L892" i="4"/>
  <c r="L893" i="4"/>
  <c r="L894" i="4"/>
  <c r="L895" i="4"/>
  <c r="L896" i="4"/>
  <c r="L897" i="4"/>
  <c r="L898" i="4"/>
  <c r="L899" i="4"/>
  <c r="L900" i="4"/>
  <c r="L901" i="4"/>
  <c r="L902" i="4"/>
  <c r="L903" i="4"/>
  <c r="L904" i="4"/>
  <c r="L905" i="4"/>
  <c r="L906" i="4"/>
  <c r="L907" i="4"/>
  <c r="L908" i="4"/>
  <c r="L909" i="4"/>
  <c r="L910" i="4"/>
  <c r="L911" i="4"/>
  <c r="L912" i="4"/>
  <c r="L913" i="4"/>
  <c r="L914" i="4"/>
  <c r="L915" i="4"/>
  <c r="L916" i="4"/>
  <c r="L917" i="4"/>
  <c r="L918" i="4"/>
  <c r="L919" i="4"/>
  <c r="L920" i="4"/>
  <c r="L921" i="4"/>
  <c r="L922" i="4"/>
  <c r="L923" i="4"/>
  <c r="L924" i="4"/>
  <c r="L925" i="4"/>
  <c r="L926" i="4"/>
  <c r="L927" i="4"/>
  <c r="L928" i="4"/>
  <c r="L929" i="4"/>
  <c r="L930" i="4"/>
  <c r="L931" i="4"/>
  <c r="L932" i="4"/>
  <c r="L933" i="4"/>
  <c r="L934" i="4"/>
  <c r="L935" i="4"/>
  <c r="L936" i="4"/>
  <c r="L937" i="4"/>
  <c r="L938" i="4"/>
  <c r="L939" i="4"/>
  <c r="L940" i="4"/>
  <c r="L941" i="4"/>
  <c r="L942" i="4"/>
  <c r="L943" i="4"/>
  <c r="L944" i="4"/>
  <c r="L945" i="4"/>
  <c r="L946" i="4"/>
  <c r="L947" i="4"/>
  <c r="L948" i="4"/>
  <c r="L949" i="4"/>
  <c r="L950" i="4"/>
  <c r="L951" i="4"/>
  <c r="L952" i="4"/>
  <c r="L953" i="4"/>
  <c r="L954" i="4"/>
  <c r="L955" i="4"/>
  <c r="L956" i="4"/>
  <c r="L957" i="4"/>
  <c r="L958" i="4"/>
  <c r="L959" i="4"/>
  <c r="L960" i="4"/>
  <c r="L961" i="4"/>
  <c r="L962" i="4"/>
  <c r="L963" i="4"/>
  <c r="L964" i="4"/>
  <c r="L965" i="4"/>
  <c r="L966" i="4"/>
  <c r="L967" i="4"/>
  <c r="L968" i="4"/>
  <c r="L969" i="4"/>
  <c r="L970" i="4"/>
  <c r="L971" i="4"/>
  <c r="L972" i="4"/>
  <c r="L973" i="4"/>
  <c r="L974" i="4"/>
  <c r="L975" i="4"/>
  <c r="L976" i="4"/>
  <c r="L977" i="4"/>
  <c r="L978" i="4"/>
  <c r="L979" i="4"/>
  <c r="L980" i="4"/>
  <c r="L981" i="4"/>
  <c r="L982" i="4"/>
  <c r="L983" i="4"/>
  <c r="L984" i="4"/>
  <c r="L985" i="4"/>
  <c r="L986" i="4"/>
  <c r="L987" i="4"/>
  <c r="L988" i="4"/>
  <c r="L989" i="4"/>
  <c r="L990" i="4"/>
  <c r="L991" i="4"/>
  <c r="L992" i="4"/>
  <c r="L993" i="4"/>
  <c r="L994" i="4"/>
  <c r="L995" i="4"/>
  <c r="L996" i="4"/>
  <c r="L997" i="4"/>
  <c r="L998" i="4"/>
  <c r="L999" i="4"/>
  <c r="L1000" i="4"/>
  <c r="L1001" i="4"/>
  <c r="L1002" i="4"/>
  <c r="L1003" i="4"/>
  <c r="L1004" i="4"/>
  <c r="L1005" i="4"/>
  <c r="L1006" i="4"/>
  <c r="L1007" i="4"/>
  <c r="L1008" i="4"/>
  <c r="L1009" i="4"/>
  <c r="L1010" i="4"/>
  <c r="L1011" i="4"/>
  <c r="L1012" i="4"/>
  <c r="L1013" i="4"/>
  <c r="L1014" i="4"/>
  <c r="L1015" i="4"/>
  <c r="L1016" i="4"/>
  <c r="L1017" i="4"/>
  <c r="L1018" i="4"/>
  <c r="L1019" i="4"/>
  <c r="L1020" i="4"/>
  <c r="L1021" i="4"/>
  <c r="L1022" i="4"/>
  <c r="L1023" i="4"/>
  <c r="L1024" i="4"/>
  <c r="L1025" i="4"/>
  <c r="L1026" i="4"/>
  <c r="L1027" i="4"/>
  <c r="L1028" i="4"/>
  <c r="L1029" i="4"/>
  <c r="L1030" i="4"/>
  <c r="L1031" i="4"/>
  <c r="L1032" i="4"/>
  <c r="L1033" i="4"/>
  <c r="L1034" i="4"/>
  <c r="L1035" i="4"/>
  <c r="L1036" i="4"/>
  <c r="L1037" i="4"/>
  <c r="L1038" i="4"/>
  <c r="L1039" i="4"/>
  <c r="L1040" i="4"/>
  <c r="L1041" i="4"/>
  <c r="L1042" i="4"/>
  <c r="L1043" i="4"/>
  <c r="L1044" i="4"/>
  <c r="L1045" i="4"/>
  <c r="L1046" i="4"/>
  <c r="L1047" i="4"/>
  <c r="L1048" i="4"/>
  <c r="L1049" i="4"/>
  <c r="L1050" i="4"/>
  <c r="L1051" i="4"/>
  <c r="L1052" i="4"/>
  <c r="L1053" i="4"/>
  <c r="L1054" i="4"/>
  <c r="L1055" i="4"/>
  <c r="L1056" i="4"/>
  <c r="L1057" i="4"/>
  <c r="L1058" i="4"/>
  <c r="L1059" i="4"/>
  <c r="L1060" i="4"/>
  <c r="L1061" i="4"/>
  <c r="L1062" i="4"/>
  <c r="L1063" i="4"/>
  <c r="L1064" i="4"/>
  <c r="L1065" i="4"/>
  <c r="L1066" i="4"/>
  <c r="L1067" i="4"/>
  <c r="L1068" i="4"/>
  <c r="L1069" i="4"/>
  <c r="L1070" i="4"/>
  <c r="L1071" i="4"/>
  <c r="L1072" i="4"/>
  <c r="L1073" i="4"/>
  <c r="L1074" i="4"/>
  <c r="L1075" i="4"/>
  <c r="L1076" i="4"/>
  <c r="L1077" i="4"/>
  <c r="L1078" i="4"/>
  <c r="L1079" i="4"/>
  <c r="L1080" i="4"/>
  <c r="L1081" i="4"/>
  <c r="L1082" i="4"/>
  <c r="L1083" i="4"/>
  <c r="L1084" i="4"/>
  <c r="L1085" i="4"/>
  <c r="L1086" i="4"/>
  <c r="L1087" i="4"/>
  <c r="L1088" i="4"/>
  <c r="L1089" i="4"/>
  <c r="L1090" i="4"/>
  <c r="L1091" i="4"/>
  <c r="L1092" i="4"/>
  <c r="L1093" i="4"/>
  <c r="L1094" i="4"/>
  <c r="L1095" i="4"/>
  <c r="L1096" i="4"/>
  <c r="L1097" i="4"/>
  <c r="L1098" i="4"/>
  <c r="L1099" i="4"/>
  <c r="L1100" i="4"/>
  <c r="L1101" i="4"/>
  <c r="L1102" i="4"/>
  <c r="L1103" i="4"/>
  <c r="L1104" i="4"/>
  <c r="L1105" i="4"/>
  <c r="L1106" i="4"/>
  <c r="L1107" i="4"/>
  <c r="L1108" i="4"/>
  <c r="L1109" i="4"/>
  <c r="L1110" i="4"/>
  <c r="L1111" i="4"/>
  <c r="L1112" i="4"/>
  <c r="L1113" i="4"/>
  <c r="L1114" i="4"/>
  <c r="L1115" i="4"/>
  <c r="L1116" i="4"/>
  <c r="L1117" i="4"/>
  <c r="L1118" i="4"/>
  <c r="L1119" i="4"/>
  <c r="L1120" i="4"/>
  <c r="L1121" i="4"/>
  <c r="L1122" i="4"/>
  <c r="L1123" i="4"/>
  <c r="L1124" i="4"/>
  <c r="L1125" i="4"/>
  <c r="L1126" i="4"/>
  <c r="L1127" i="4"/>
  <c r="L1128" i="4"/>
  <c r="L1129" i="4"/>
  <c r="L1130" i="4"/>
  <c r="L1131" i="4"/>
  <c r="L1132" i="4"/>
  <c r="L1133" i="4"/>
  <c r="L1134" i="4"/>
  <c r="L1135" i="4"/>
  <c r="L1136" i="4"/>
  <c r="L1137" i="4"/>
  <c r="L1138" i="4"/>
  <c r="L1139" i="4"/>
  <c r="L1140" i="4"/>
  <c r="L1141" i="4"/>
  <c r="L1142" i="4"/>
  <c r="L1143" i="4"/>
  <c r="L1144" i="4"/>
  <c r="L1145" i="4"/>
  <c r="L1146" i="4"/>
  <c r="L1147" i="4"/>
  <c r="L1148" i="4"/>
  <c r="L1149" i="4"/>
  <c r="L1150" i="4"/>
  <c r="L1151" i="4"/>
  <c r="L1152" i="4"/>
  <c r="L1153" i="4"/>
  <c r="L1154" i="4"/>
  <c r="L1155" i="4"/>
  <c r="L1156" i="4"/>
  <c r="L1157" i="4"/>
  <c r="L1158" i="4"/>
  <c r="L1159" i="4"/>
  <c r="L1160" i="4"/>
  <c r="L1161" i="4"/>
  <c r="L1162" i="4"/>
  <c r="L1163" i="4"/>
  <c r="L1164" i="4"/>
  <c r="L1165" i="4"/>
  <c r="L1166" i="4"/>
  <c r="L1167" i="4"/>
  <c r="L1168" i="4"/>
  <c r="L1169" i="4"/>
  <c r="L1170" i="4"/>
  <c r="L1171" i="4"/>
  <c r="L1172" i="4"/>
  <c r="L1173" i="4"/>
  <c r="L1174" i="4"/>
  <c r="L1175" i="4"/>
  <c r="L1176" i="4"/>
  <c r="L1177" i="4"/>
  <c r="L1178" i="4"/>
  <c r="L1179" i="4"/>
  <c r="L1180" i="4"/>
  <c r="L1181" i="4"/>
  <c r="L1182" i="4"/>
  <c r="L1183" i="4"/>
  <c r="L1184" i="4"/>
  <c r="L1185" i="4"/>
  <c r="L1186" i="4"/>
  <c r="L1187" i="4"/>
  <c r="L1188" i="4"/>
  <c r="L1189" i="4"/>
  <c r="L1190" i="4"/>
  <c r="L1191" i="4"/>
  <c r="L1192" i="4"/>
  <c r="L1193" i="4"/>
  <c r="L1194" i="4"/>
  <c r="L1195" i="4"/>
  <c r="L1196" i="4"/>
  <c r="L1197" i="4"/>
  <c r="L1198" i="4"/>
  <c r="L1199" i="4"/>
  <c r="L1200" i="4"/>
  <c r="L1201" i="4"/>
  <c r="L1202" i="4"/>
  <c r="L1203" i="4"/>
  <c r="L1204" i="4"/>
  <c r="L1205" i="4"/>
  <c r="L1206" i="4"/>
  <c r="L1207" i="4"/>
  <c r="L1208" i="4"/>
  <c r="L1209" i="4"/>
  <c r="L1210" i="4"/>
  <c r="L1211" i="4"/>
  <c r="L1212" i="4"/>
  <c r="L1213" i="4"/>
  <c r="L1214" i="4"/>
  <c r="L1215" i="4"/>
  <c r="L1216" i="4"/>
  <c r="L1217" i="4"/>
  <c r="L1218" i="4"/>
  <c r="L1219" i="4"/>
  <c r="L1220" i="4"/>
  <c r="L1221" i="4"/>
  <c r="L1222" i="4"/>
  <c r="L1223" i="4"/>
  <c r="L1224" i="4"/>
  <c r="L1225" i="4"/>
  <c r="L1226" i="4"/>
  <c r="L1227" i="4"/>
  <c r="L1228" i="4"/>
  <c r="L1229" i="4"/>
  <c r="L1230" i="4"/>
  <c r="L1231" i="4"/>
  <c r="L1232" i="4"/>
  <c r="L1233" i="4"/>
  <c r="L1234" i="4"/>
  <c r="L1235" i="4"/>
  <c r="L1236" i="4"/>
  <c r="L1237" i="4"/>
  <c r="L1238" i="4"/>
  <c r="L1239" i="4"/>
  <c r="L1240" i="4"/>
  <c r="L1241" i="4"/>
  <c r="L1242" i="4"/>
  <c r="L1243" i="4"/>
  <c r="L1244" i="4"/>
  <c r="L1245" i="4"/>
  <c r="L1246" i="4"/>
  <c r="L1247" i="4"/>
  <c r="L1248" i="4"/>
  <c r="L1249" i="4"/>
  <c r="L1250" i="4"/>
  <c r="L1251" i="4"/>
  <c r="L1252" i="4"/>
  <c r="L1253" i="4"/>
  <c r="L1254" i="4"/>
  <c r="L1255" i="4"/>
  <c r="L1256" i="4"/>
  <c r="L1257" i="4"/>
  <c r="L1258" i="4"/>
  <c r="L1259" i="4"/>
  <c r="L1260" i="4"/>
  <c r="L1261" i="4"/>
  <c r="L1262" i="4"/>
  <c r="L1263" i="4"/>
  <c r="L1264" i="4"/>
  <c r="L1265" i="4"/>
  <c r="L1266" i="4"/>
  <c r="L1267" i="4"/>
  <c r="L1268" i="4"/>
  <c r="L1269" i="4"/>
  <c r="L1270" i="4"/>
  <c r="L1271" i="4"/>
  <c r="L1272" i="4"/>
  <c r="L1273" i="4"/>
  <c r="L1274" i="4"/>
  <c r="L1275" i="4"/>
  <c r="L1276" i="4"/>
  <c r="L1277" i="4"/>
  <c r="L1278" i="4"/>
  <c r="L1279" i="4"/>
  <c r="L1280" i="4"/>
  <c r="L1281" i="4"/>
  <c r="L1282" i="4"/>
  <c r="L1283" i="4"/>
  <c r="L1284" i="4"/>
  <c r="L1285" i="4"/>
  <c r="L1286" i="4"/>
  <c r="L1287" i="4"/>
  <c r="L1288" i="4"/>
  <c r="L1289" i="4"/>
  <c r="L1290" i="4"/>
  <c r="L1291" i="4"/>
  <c r="L1292" i="4"/>
  <c r="L1293" i="4"/>
  <c r="L1294" i="4"/>
  <c r="L1295" i="4"/>
  <c r="L1296" i="4"/>
  <c r="L1297" i="4"/>
  <c r="L1298" i="4"/>
  <c r="L1299" i="4"/>
  <c r="L1300" i="4"/>
  <c r="L1301" i="4"/>
  <c r="L1302" i="4"/>
  <c r="L1303" i="4"/>
  <c r="L1304" i="4"/>
  <c r="L1305" i="4"/>
  <c r="L1306" i="4"/>
  <c r="L1307" i="4"/>
  <c r="L1308" i="4"/>
  <c r="L1309" i="4"/>
  <c r="L1310" i="4"/>
  <c r="L1311" i="4"/>
  <c r="L1312" i="4"/>
  <c r="L1313" i="4"/>
  <c r="L1314" i="4"/>
  <c r="L1315" i="4"/>
  <c r="L1316" i="4"/>
  <c r="L1317" i="4"/>
  <c r="L1318" i="4"/>
  <c r="L1319" i="4"/>
  <c r="L1320" i="4"/>
  <c r="L1321" i="4"/>
  <c r="L1322" i="4"/>
  <c r="L1323" i="4"/>
  <c r="L1324" i="4"/>
  <c r="L1325" i="4"/>
  <c r="L1326" i="4"/>
  <c r="L1327" i="4"/>
  <c r="L1328" i="4"/>
  <c r="L1329" i="4"/>
  <c r="L1330" i="4"/>
  <c r="L1331" i="4"/>
  <c r="L1332" i="4"/>
  <c r="L1333" i="4"/>
  <c r="L1334" i="4"/>
  <c r="L1335" i="4"/>
  <c r="L1336" i="4"/>
  <c r="L1337" i="4"/>
  <c r="L1338" i="4"/>
  <c r="L1339" i="4"/>
  <c r="L1340" i="4"/>
  <c r="L1341" i="4"/>
  <c r="L1342" i="4"/>
  <c r="L1343" i="4"/>
  <c r="L1344" i="4"/>
  <c r="L1345" i="4"/>
  <c r="L1346" i="4"/>
  <c r="L1347" i="4"/>
  <c r="L1348" i="4"/>
  <c r="L1349" i="4"/>
  <c r="L1350" i="4"/>
  <c r="L1351" i="4"/>
  <c r="L1352" i="4"/>
  <c r="L1353" i="4"/>
  <c r="L1354" i="4"/>
  <c r="L1355" i="4"/>
  <c r="L1356" i="4"/>
  <c r="L1357" i="4"/>
  <c r="L1358" i="4"/>
  <c r="L1359" i="4"/>
  <c r="L1360" i="4"/>
  <c r="L1361" i="4"/>
  <c r="L1362" i="4"/>
  <c r="L1363" i="4"/>
  <c r="L1364" i="4"/>
  <c r="L1365" i="4"/>
  <c r="L1366" i="4"/>
  <c r="L1367" i="4"/>
  <c r="L1368" i="4"/>
  <c r="L1369" i="4"/>
  <c r="L1370" i="4"/>
  <c r="L1371" i="4"/>
  <c r="L1372" i="4"/>
  <c r="L1373" i="4"/>
  <c r="L1374" i="4"/>
  <c r="L1375" i="4"/>
  <c r="L1376" i="4"/>
  <c r="L1377" i="4"/>
  <c r="L1378" i="4"/>
  <c r="L1379" i="4"/>
  <c r="L1380" i="4"/>
  <c r="L1381" i="4"/>
  <c r="L1382" i="4"/>
  <c r="L1383" i="4"/>
  <c r="L1384" i="4"/>
  <c r="L1385" i="4"/>
  <c r="L1386" i="4"/>
  <c r="L1387" i="4"/>
  <c r="L1388" i="4"/>
  <c r="L1389" i="4"/>
  <c r="L1390" i="4"/>
  <c r="L1391" i="4"/>
  <c r="L1392" i="4"/>
  <c r="L1393" i="4"/>
  <c r="L1394" i="4"/>
  <c r="L1395" i="4"/>
  <c r="L1396" i="4"/>
  <c r="L1397" i="4"/>
  <c r="L1398" i="4"/>
  <c r="L1399" i="4"/>
  <c r="L1400" i="4"/>
  <c r="L1401" i="4"/>
  <c r="L1402" i="4"/>
  <c r="L1403" i="4"/>
  <c r="L1404" i="4"/>
  <c r="L1405" i="4"/>
  <c r="L1406" i="4"/>
  <c r="L1407" i="4"/>
  <c r="L1408" i="4"/>
  <c r="L1409" i="4"/>
  <c r="L1410" i="4"/>
  <c r="L1411" i="4"/>
  <c r="L1412" i="4"/>
  <c r="L1413" i="4"/>
  <c r="L1414" i="4"/>
  <c r="L1415" i="4"/>
  <c r="L1416" i="4"/>
  <c r="L1417" i="4"/>
  <c r="L1418" i="4"/>
  <c r="L1419" i="4"/>
  <c r="L1420" i="4"/>
  <c r="L1421" i="4"/>
  <c r="L1422" i="4"/>
  <c r="L1423" i="4"/>
  <c r="L1424" i="4"/>
  <c r="L1425" i="4"/>
  <c r="L1426" i="4"/>
  <c r="L1427" i="4"/>
  <c r="L1428" i="4"/>
  <c r="L1429" i="4"/>
  <c r="L1430" i="4"/>
  <c r="L1431" i="4"/>
  <c r="L1432" i="4"/>
  <c r="L1433" i="4"/>
  <c r="L1434" i="4"/>
  <c r="L1435" i="4"/>
  <c r="L1436" i="4"/>
  <c r="L622" i="4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226" i="3"/>
  <c r="P922" i="1"/>
  <c r="Q922" i="1" s="1"/>
  <c r="P923" i="1"/>
  <c r="Q923" i="1" s="1"/>
  <c r="P924" i="1"/>
  <c r="Q924" i="1" s="1"/>
  <c r="P925" i="1"/>
  <c r="Q925" i="1" s="1"/>
  <c r="P926" i="1"/>
  <c r="Q926" i="1" s="1"/>
  <c r="P927" i="1"/>
  <c r="Q927" i="1" s="1"/>
  <c r="P928" i="1"/>
  <c r="Q928" i="1" s="1"/>
  <c r="P929" i="1"/>
  <c r="Q929" i="1" s="1"/>
  <c r="P930" i="1"/>
  <c r="Q930" i="1" s="1"/>
  <c r="P931" i="1"/>
  <c r="Q931" i="1" s="1"/>
  <c r="P932" i="1"/>
  <c r="Q932" i="1" s="1"/>
  <c r="P933" i="1"/>
  <c r="Q933" i="1" s="1"/>
  <c r="P934" i="1"/>
  <c r="Q934" i="1" s="1"/>
  <c r="P935" i="1"/>
  <c r="Q935" i="1" s="1"/>
  <c r="P936" i="1"/>
  <c r="Q936" i="1" s="1"/>
  <c r="P937" i="1"/>
  <c r="Q937" i="1" s="1"/>
  <c r="P938" i="1"/>
  <c r="Q938" i="1" s="1"/>
  <c r="P939" i="1"/>
  <c r="Q939" i="1" s="1"/>
  <c r="P940" i="1"/>
  <c r="Q940" i="1" s="1"/>
  <c r="P941" i="1"/>
  <c r="Q941" i="1" s="1"/>
  <c r="P942" i="1"/>
  <c r="Q942" i="1" s="1"/>
  <c r="P943" i="1"/>
  <c r="Q943" i="1" s="1"/>
  <c r="P944" i="1"/>
  <c r="Q944" i="1" s="1"/>
  <c r="P945" i="1"/>
  <c r="Q945" i="1" s="1"/>
  <c r="P946" i="1"/>
  <c r="Q946" i="1" s="1"/>
  <c r="P947" i="1"/>
  <c r="Q947" i="1" s="1"/>
  <c r="P948" i="1"/>
  <c r="Q948" i="1" s="1"/>
  <c r="P949" i="1"/>
  <c r="Q949" i="1" s="1"/>
  <c r="P950" i="1"/>
  <c r="Q950" i="1" s="1"/>
  <c r="P951" i="1"/>
  <c r="Q951" i="1" s="1"/>
  <c r="P952" i="1"/>
  <c r="Q952" i="1" s="1"/>
  <c r="P953" i="1"/>
  <c r="Q953" i="1" s="1"/>
  <c r="P954" i="1"/>
  <c r="Q954" i="1" s="1"/>
  <c r="P955" i="1"/>
  <c r="Q955" i="1" s="1"/>
  <c r="P956" i="1"/>
  <c r="Q956" i="1" s="1"/>
  <c r="P957" i="1"/>
  <c r="Q957" i="1" s="1"/>
  <c r="P958" i="1"/>
  <c r="Q958" i="1" s="1"/>
  <c r="P959" i="1"/>
  <c r="Q959" i="1" s="1"/>
  <c r="P960" i="1"/>
  <c r="Q960" i="1" s="1"/>
  <c r="P961" i="1"/>
  <c r="Q961" i="1" s="1"/>
  <c r="P962" i="1"/>
  <c r="Q962" i="1" s="1"/>
  <c r="P963" i="1"/>
  <c r="Q963" i="1" s="1"/>
  <c r="P964" i="1"/>
  <c r="Q964" i="1" s="1"/>
  <c r="P965" i="1"/>
  <c r="Q965" i="1" s="1"/>
  <c r="P966" i="1"/>
  <c r="Q966" i="1" s="1"/>
  <c r="P967" i="1"/>
  <c r="Q967" i="1" s="1"/>
  <c r="P968" i="1"/>
  <c r="Q968" i="1" s="1"/>
  <c r="P969" i="1"/>
  <c r="Q969" i="1" s="1"/>
  <c r="P970" i="1"/>
  <c r="Q970" i="1" s="1"/>
  <c r="P971" i="1"/>
  <c r="Q971" i="1" s="1"/>
  <c r="P972" i="1"/>
  <c r="Q972" i="1" s="1"/>
  <c r="P973" i="1"/>
  <c r="Q973" i="1" s="1"/>
  <c r="P974" i="1"/>
  <c r="Q974" i="1" s="1"/>
  <c r="P975" i="1"/>
  <c r="Q975" i="1" s="1"/>
  <c r="P976" i="1"/>
  <c r="Q976" i="1" s="1"/>
  <c r="P977" i="1"/>
  <c r="Q977" i="1" s="1"/>
  <c r="P978" i="1"/>
  <c r="Q978" i="1" s="1"/>
  <c r="P979" i="1"/>
  <c r="Q979" i="1" s="1"/>
  <c r="P980" i="1"/>
  <c r="Q980" i="1" s="1"/>
  <c r="P981" i="1"/>
  <c r="Q981" i="1" s="1"/>
  <c r="P982" i="1"/>
  <c r="Q982" i="1" s="1"/>
  <c r="P983" i="1"/>
  <c r="Q983" i="1" s="1"/>
  <c r="P984" i="1"/>
  <c r="Q984" i="1" s="1"/>
  <c r="P985" i="1"/>
  <c r="Q985" i="1" s="1"/>
  <c r="P986" i="1"/>
  <c r="Q986" i="1" s="1"/>
  <c r="P987" i="1"/>
  <c r="Q987" i="1" s="1"/>
  <c r="P988" i="1"/>
  <c r="Q988" i="1" s="1"/>
  <c r="P989" i="1"/>
  <c r="Q989" i="1" s="1"/>
  <c r="P990" i="1"/>
  <c r="Q990" i="1" s="1"/>
  <c r="P991" i="1"/>
  <c r="Q991" i="1" s="1"/>
  <c r="P992" i="1"/>
  <c r="Q992" i="1" s="1"/>
  <c r="P993" i="1"/>
  <c r="Q993" i="1" s="1"/>
  <c r="P994" i="1"/>
  <c r="Q994" i="1" s="1"/>
  <c r="P995" i="1"/>
  <c r="Q995" i="1" s="1"/>
  <c r="P996" i="1"/>
  <c r="Q996" i="1" s="1"/>
  <c r="P997" i="1"/>
  <c r="Q997" i="1" s="1"/>
  <c r="P998" i="1"/>
  <c r="Q998" i="1" s="1"/>
  <c r="P999" i="1"/>
  <c r="Q999" i="1" s="1"/>
  <c r="P1000" i="1"/>
  <c r="Q1000" i="1" s="1"/>
  <c r="P1001" i="1"/>
  <c r="Q1001" i="1" s="1"/>
  <c r="P1002" i="1"/>
  <c r="Q1002" i="1" s="1"/>
  <c r="P1003" i="1"/>
  <c r="Q1003" i="1" s="1"/>
  <c r="P1004" i="1"/>
  <c r="Q1004" i="1" s="1"/>
  <c r="P1005" i="1"/>
  <c r="Q1005" i="1" s="1"/>
  <c r="P1006" i="1"/>
  <c r="Q1006" i="1" s="1"/>
  <c r="P1007" i="1"/>
  <c r="Q1007" i="1" s="1"/>
  <c r="P1008" i="1"/>
  <c r="Q1008" i="1" s="1"/>
  <c r="P1009" i="1"/>
  <c r="Q1009" i="1" s="1"/>
  <c r="P1010" i="1"/>
  <c r="Q1010" i="1" s="1"/>
  <c r="P1011" i="1"/>
  <c r="Q1011" i="1" s="1"/>
  <c r="P1012" i="1"/>
  <c r="Q1012" i="1" s="1"/>
  <c r="P1013" i="1"/>
  <c r="Q1013" i="1" s="1"/>
  <c r="P1014" i="1"/>
  <c r="Q1014" i="1" s="1"/>
  <c r="P1015" i="1"/>
  <c r="Q1015" i="1" s="1"/>
  <c r="P1016" i="1"/>
  <c r="Q1016" i="1" s="1"/>
  <c r="P1017" i="1"/>
  <c r="Q1017" i="1" s="1"/>
  <c r="P1018" i="1"/>
  <c r="Q1018" i="1" s="1"/>
  <c r="P1019" i="1"/>
  <c r="Q1019" i="1" s="1"/>
  <c r="P1020" i="1"/>
  <c r="Q1020" i="1" s="1"/>
  <c r="P1021" i="1"/>
  <c r="Q1021" i="1" s="1"/>
  <c r="P1022" i="1"/>
  <c r="Q1022" i="1" s="1"/>
  <c r="P1023" i="1"/>
  <c r="Q1023" i="1" s="1"/>
  <c r="P1024" i="1"/>
  <c r="Q1024" i="1" s="1"/>
  <c r="P1025" i="1"/>
  <c r="Q1025" i="1" s="1"/>
  <c r="P1026" i="1"/>
  <c r="Q1026" i="1" s="1"/>
  <c r="P1027" i="1"/>
  <c r="Q1027" i="1" s="1"/>
  <c r="P1028" i="1"/>
  <c r="Q1028" i="1" s="1"/>
  <c r="P1029" i="1"/>
  <c r="Q1029" i="1" s="1"/>
  <c r="P1030" i="1"/>
  <c r="Q1030" i="1" s="1"/>
  <c r="P1031" i="1"/>
  <c r="Q1031" i="1" s="1"/>
  <c r="P1032" i="1"/>
  <c r="Q1032" i="1" s="1"/>
  <c r="P1033" i="1"/>
  <c r="Q1033" i="1" s="1"/>
  <c r="P1034" i="1"/>
  <c r="Q1034" i="1" s="1"/>
  <c r="P1035" i="1"/>
  <c r="Q1035" i="1" s="1"/>
  <c r="P1036" i="1"/>
  <c r="Q1036" i="1" s="1"/>
  <c r="P1037" i="1"/>
  <c r="Q1037" i="1" s="1"/>
  <c r="P1038" i="1"/>
  <c r="Q1038" i="1" s="1"/>
  <c r="P1039" i="1"/>
  <c r="Q1039" i="1" s="1"/>
  <c r="P1040" i="1"/>
  <c r="Q1040" i="1" s="1"/>
  <c r="P1041" i="1"/>
  <c r="Q1041" i="1" s="1"/>
  <c r="P1042" i="1"/>
  <c r="Q1042" i="1" s="1"/>
  <c r="P1043" i="1"/>
  <c r="Q1043" i="1" s="1"/>
  <c r="P1044" i="1"/>
  <c r="Q1044" i="1" s="1"/>
  <c r="P1045" i="1"/>
  <c r="Q1045" i="1" s="1"/>
  <c r="P1046" i="1"/>
  <c r="Q1046" i="1" s="1"/>
  <c r="P1047" i="1"/>
  <c r="Q1047" i="1" s="1"/>
  <c r="P1048" i="1"/>
  <c r="Q1048" i="1" s="1"/>
  <c r="P1049" i="1"/>
  <c r="Q1049" i="1" s="1"/>
  <c r="P1050" i="1"/>
  <c r="Q1050" i="1" s="1"/>
  <c r="P1051" i="1"/>
  <c r="Q1051" i="1" s="1"/>
  <c r="P1052" i="1"/>
  <c r="Q1052" i="1" s="1"/>
  <c r="P1053" i="1"/>
  <c r="Q1053" i="1" s="1"/>
  <c r="P1054" i="1"/>
  <c r="Q1054" i="1" s="1"/>
  <c r="P1055" i="1"/>
  <c r="Q1055" i="1" s="1"/>
  <c r="P1056" i="1"/>
  <c r="Q1056" i="1" s="1"/>
  <c r="P1057" i="1"/>
  <c r="Q1057" i="1" s="1"/>
  <c r="P1058" i="1"/>
  <c r="Q1058" i="1" s="1"/>
  <c r="P1059" i="1"/>
  <c r="Q1059" i="1" s="1"/>
  <c r="P1060" i="1"/>
  <c r="Q1060" i="1" s="1"/>
  <c r="P1061" i="1"/>
  <c r="Q1061" i="1" s="1"/>
  <c r="P1062" i="1"/>
  <c r="Q1062" i="1" s="1"/>
  <c r="P1063" i="1"/>
  <c r="Q1063" i="1" s="1"/>
  <c r="P1064" i="1"/>
  <c r="Q1064" i="1" s="1"/>
  <c r="P1065" i="1"/>
  <c r="Q1065" i="1" s="1"/>
  <c r="P1066" i="1"/>
  <c r="Q1066" i="1" s="1"/>
  <c r="P1067" i="1"/>
  <c r="Q1067" i="1" s="1"/>
  <c r="P1068" i="1"/>
  <c r="Q1068" i="1" s="1"/>
  <c r="P1069" i="1"/>
  <c r="Q1069" i="1" s="1"/>
  <c r="P1070" i="1"/>
  <c r="Q1070" i="1" s="1"/>
  <c r="P1071" i="1"/>
  <c r="Q1071" i="1" s="1"/>
  <c r="P1072" i="1"/>
  <c r="Q1072" i="1" s="1"/>
  <c r="P1073" i="1"/>
  <c r="Q1073" i="1" s="1"/>
  <c r="P1074" i="1"/>
  <c r="Q1074" i="1" s="1"/>
  <c r="P1075" i="1"/>
  <c r="Q1075" i="1" s="1"/>
  <c r="P1076" i="1"/>
  <c r="Q1076" i="1" s="1"/>
  <c r="P1077" i="1"/>
  <c r="Q1077" i="1" s="1"/>
  <c r="P1078" i="1"/>
  <c r="Q1078" i="1" s="1"/>
  <c r="P1079" i="1"/>
  <c r="Q1079" i="1" s="1"/>
  <c r="P1080" i="1"/>
  <c r="Q1080" i="1" s="1"/>
  <c r="P1081" i="1"/>
  <c r="Q1081" i="1" s="1"/>
  <c r="P1082" i="1"/>
  <c r="Q1082" i="1" s="1"/>
  <c r="P1083" i="1"/>
  <c r="Q1083" i="1" s="1"/>
  <c r="P1084" i="1"/>
  <c r="Q1084" i="1" s="1"/>
  <c r="P1085" i="1"/>
  <c r="Q1085" i="1" s="1"/>
  <c r="P1086" i="1"/>
  <c r="Q1086" i="1" s="1"/>
  <c r="P1087" i="1"/>
  <c r="Q1087" i="1" s="1"/>
  <c r="P1088" i="1"/>
  <c r="Q1088" i="1" s="1"/>
  <c r="P1089" i="1"/>
  <c r="Q1089" i="1" s="1"/>
  <c r="P1090" i="1"/>
  <c r="Q1090" i="1" s="1"/>
  <c r="P1091" i="1"/>
  <c r="Q1091" i="1" s="1"/>
  <c r="P1092" i="1"/>
  <c r="Q1092" i="1" s="1"/>
  <c r="P1093" i="1"/>
  <c r="Q1093" i="1" s="1"/>
  <c r="P1094" i="1"/>
  <c r="Q1094" i="1" s="1"/>
  <c r="P1095" i="1"/>
  <c r="Q1095" i="1" s="1"/>
  <c r="P1096" i="1"/>
  <c r="Q1096" i="1" s="1"/>
  <c r="P1097" i="1"/>
  <c r="Q1097" i="1" s="1"/>
  <c r="P1098" i="1"/>
  <c r="Q1098" i="1" s="1"/>
  <c r="P1099" i="1"/>
  <c r="Q1099" i="1" s="1"/>
  <c r="P1100" i="1"/>
  <c r="Q1100" i="1" s="1"/>
  <c r="P1101" i="1"/>
  <c r="Q1101" i="1" s="1"/>
  <c r="P1102" i="1"/>
  <c r="Q1102" i="1" s="1"/>
  <c r="P1103" i="1"/>
  <c r="Q1103" i="1" s="1"/>
  <c r="P1104" i="1"/>
  <c r="Q1104" i="1" s="1"/>
  <c r="P1105" i="1"/>
  <c r="Q1105" i="1" s="1"/>
  <c r="P1106" i="1"/>
  <c r="Q1106" i="1" s="1"/>
  <c r="P1107" i="1"/>
  <c r="Q1107" i="1" s="1"/>
  <c r="P1108" i="1"/>
  <c r="Q1108" i="1" s="1"/>
  <c r="P1109" i="1"/>
  <c r="Q1109" i="1" s="1"/>
  <c r="P1110" i="1"/>
  <c r="Q1110" i="1" s="1"/>
  <c r="P1111" i="1"/>
  <c r="Q1111" i="1" s="1"/>
  <c r="P1112" i="1"/>
  <c r="Q1112" i="1" s="1"/>
  <c r="P1113" i="1"/>
  <c r="Q1113" i="1" s="1"/>
  <c r="P1114" i="1"/>
  <c r="Q1114" i="1" s="1"/>
  <c r="P1115" i="1"/>
  <c r="Q1115" i="1" s="1"/>
  <c r="P1116" i="1"/>
  <c r="Q1116" i="1" s="1"/>
  <c r="P1117" i="1"/>
  <c r="Q1117" i="1" s="1"/>
  <c r="P1118" i="1"/>
  <c r="Q1118" i="1" s="1"/>
  <c r="P1119" i="1"/>
  <c r="Q1119" i="1" s="1"/>
  <c r="P1120" i="1"/>
  <c r="Q1120" i="1" s="1"/>
  <c r="P1121" i="1"/>
  <c r="Q1121" i="1" s="1"/>
  <c r="P1122" i="1"/>
  <c r="Q1122" i="1" s="1"/>
  <c r="P1123" i="1"/>
  <c r="Q1123" i="1" s="1"/>
  <c r="P1124" i="1"/>
  <c r="Q1124" i="1" s="1"/>
  <c r="P1125" i="1"/>
  <c r="Q1125" i="1" s="1"/>
  <c r="P1126" i="1"/>
  <c r="Q1126" i="1" s="1"/>
  <c r="P1127" i="1"/>
  <c r="Q1127" i="1" s="1"/>
  <c r="P1128" i="1"/>
  <c r="Q1128" i="1" s="1"/>
  <c r="P1129" i="1"/>
  <c r="Q1129" i="1" s="1"/>
  <c r="P1130" i="1"/>
  <c r="Q1130" i="1" s="1"/>
  <c r="P1131" i="1"/>
  <c r="Q1131" i="1" s="1"/>
  <c r="P1132" i="1"/>
  <c r="Q1132" i="1" s="1"/>
  <c r="P1133" i="1"/>
  <c r="Q1133" i="1" s="1"/>
  <c r="P1134" i="1"/>
  <c r="Q1134" i="1" s="1"/>
  <c r="P1135" i="1"/>
  <c r="Q1135" i="1" s="1"/>
  <c r="P1136" i="1"/>
  <c r="Q1136" i="1" s="1"/>
  <c r="P1137" i="1"/>
  <c r="Q1137" i="1" s="1"/>
  <c r="P1138" i="1"/>
  <c r="Q1138" i="1" s="1"/>
  <c r="P1139" i="1"/>
  <c r="Q1139" i="1" s="1"/>
  <c r="P1140" i="1"/>
  <c r="Q1140" i="1" s="1"/>
  <c r="P1141" i="1"/>
  <c r="Q1141" i="1" s="1"/>
  <c r="P1142" i="1"/>
  <c r="Q1142" i="1" s="1"/>
  <c r="P1143" i="1"/>
  <c r="Q1143" i="1" s="1"/>
  <c r="P1144" i="1"/>
  <c r="Q1144" i="1" s="1"/>
  <c r="P1145" i="1"/>
  <c r="Q1145" i="1" s="1"/>
  <c r="P1146" i="1"/>
  <c r="Q1146" i="1" s="1"/>
  <c r="P1147" i="1"/>
  <c r="Q1147" i="1" s="1"/>
  <c r="P1148" i="1"/>
  <c r="Q1148" i="1" s="1"/>
  <c r="P1149" i="1"/>
  <c r="Q1149" i="1" s="1"/>
  <c r="P1150" i="1"/>
  <c r="Q1150" i="1" s="1"/>
  <c r="P1151" i="1"/>
  <c r="Q1151" i="1" s="1"/>
  <c r="P1152" i="1"/>
  <c r="Q1152" i="1" s="1"/>
  <c r="P1153" i="1"/>
  <c r="Q1153" i="1" s="1"/>
  <c r="P1154" i="1"/>
  <c r="Q1154" i="1" s="1"/>
  <c r="P1155" i="1"/>
  <c r="Q1155" i="1" s="1"/>
  <c r="P1156" i="1"/>
  <c r="Q1156" i="1" s="1"/>
  <c r="P1157" i="1"/>
  <c r="Q1157" i="1" s="1"/>
  <c r="P1158" i="1"/>
  <c r="Q1158" i="1" s="1"/>
  <c r="P1159" i="1"/>
  <c r="Q1159" i="1" s="1"/>
  <c r="P1160" i="1"/>
  <c r="Q1160" i="1" s="1"/>
  <c r="P1161" i="1"/>
  <c r="Q1161" i="1" s="1"/>
  <c r="P1162" i="1"/>
  <c r="Q1162" i="1" s="1"/>
  <c r="P1163" i="1"/>
  <c r="Q1163" i="1" s="1"/>
  <c r="P1164" i="1"/>
  <c r="Q1164" i="1" s="1"/>
  <c r="P1165" i="1"/>
  <c r="Q1165" i="1" s="1"/>
  <c r="P1166" i="1"/>
  <c r="Q1166" i="1" s="1"/>
  <c r="P1167" i="1"/>
  <c r="Q1167" i="1" s="1"/>
  <c r="P1168" i="1"/>
  <c r="Q1168" i="1" s="1"/>
  <c r="P1169" i="1"/>
  <c r="Q1169" i="1" s="1"/>
  <c r="P1170" i="1"/>
  <c r="Q1170" i="1" s="1"/>
  <c r="P1171" i="1"/>
  <c r="Q1171" i="1" s="1"/>
  <c r="P1172" i="1"/>
  <c r="Q1172" i="1" s="1"/>
  <c r="P1173" i="1"/>
  <c r="Q1173" i="1" s="1"/>
  <c r="P1174" i="1"/>
  <c r="Q1174" i="1" s="1"/>
  <c r="P1175" i="1"/>
  <c r="Q1175" i="1" s="1"/>
  <c r="P1176" i="1"/>
  <c r="Q1176" i="1" s="1"/>
  <c r="P1177" i="1"/>
  <c r="Q1177" i="1" s="1"/>
  <c r="P1178" i="1"/>
  <c r="Q1178" i="1" s="1"/>
  <c r="P1179" i="1"/>
  <c r="Q1179" i="1" s="1"/>
  <c r="P1180" i="1"/>
  <c r="Q1180" i="1" s="1"/>
  <c r="P1181" i="1"/>
  <c r="Q1181" i="1" s="1"/>
  <c r="P1182" i="1"/>
  <c r="Q1182" i="1" s="1"/>
  <c r="P1183" i="1"/>
  <c r="Q1183" i="1" s="1"/>
  <c r="P1184" i="1"/>
  <c r="Q1184" i="1" s="1"/>
  <c r="P1185" i="1"/>
  <c r="Q1185" i="1" s="1"/>
  <c r="P1186" i="1"/>
  <c r="Q1186" i="1" s="1"/>
  <c r="P1187" i="1"/>
  <c r="Q1187" i="1" s="1"/>
  <c r="P1188" i="1"/>
  <c r="Q1188" i="1" s="1"/>
  <c r="P1189" i="1"/>
  <c r="Q1189" i="1" s="1"/>
  <c r="P1190" i="1"/>
  <c r="Q1190" i="1" s="1"/>
  <c r="P1191" i="1"/>
  <c r="Q1191" i="1" s="1"/>
  <c r="P1192" i="1"/>
  <c r="Q1192" i="1" s="1"/>
  <c r="P1193" i="1"/>
  <c r="Q1193" i="1" s="1"/>
  <c r="P1194" i="1"/>
  <c r="Q1194" i="1" s="1"/>
  <c r="P1195" i="1"/>
  <c r="Q1195" i="1" s="1"/>
  <c r="P1196" i="1"/>
  <c r="Q1196" i="1" s="1"/>
  <c r="P1197" i="1"/>
  <c r="Q1197" i="1" s="1"/>
  <c r="P1198" i="1"/>
  <c r="Q1198" i="1" s="1"/>
  <c r="P1199" i="1"/>
  <c r="Q1199" i="1" s="1"/>
  <c r="P1200" i="1"/>
  <c r="Q1200" i="1" s="1"/>
  <c r="P1201" i="1"/>
  <c r="Q1201" i="1" s="1"/>
  <c r="P1202" i="1"/>
  <c r="Q1202" i="1" s="1"/>
  <c r="P1203" i="1"/>
  <c r="Q1203" i="1" s="1"/>
  <c r="P1204" i="1"/>
  <c r="Q1204" i="1" s="1"/>
  <c r="P1205" i="1"/>
  <c r="Q1205" i="1" s="1"/>
  <c r="P1206" i="1"/>
  <c r="Q1206" i="1" s="1"/>
  <c r="P1207" i="1"/>
  <c r="Q1207" i="1" s="1"/>
  <c r="P1208" i="1"/>
  <c r="Q1208" i="1" s="1"/>
  <c r="P1209" i="1"/>
  <c r="Q1209" i="1" s="1"/>
  <c r="P1210" i="1"/>
  <c r="Q1210" i="1" s="1"/>
  <c r="P1211" i="1"/>
  <c r="Q1211" i="1" s="1"/>
  <c r="P1212" i="1"/>
  <c r="Q1212" i="1" s="1"/>
  <c r="P1213" i="1"/>
  <c r="Q1213" i="1" s="1"/>
  <c r="P1214" i="1"/>
  <c r="Q1214" i="1" s="1"/>
  <c r="P1215" i="1"/>
  <c r="Q1215" i="1" s="1"/>
  <c r="P1216" i="1"/>
  <c r="Q1216" i="1" s="1"/>
  <c r="P1217" i="1"/>
  <c r="Q1217" i="1" s="1"/>
  <c r="P1218" i="1"/>
  <c r="Q1218" i="1" s="1"/>
  <c r="P1219" i="1"/>
  <c r="Q1219" i="1" s="1"/>
  <c r="P1220" i="1"/>
  <c r="Q1220" i="1" s="1"/>
  <c r="P1221" i="1"/>
  <c r="Q1221" i="1" s="1"/>
  <c r="P1222" i="1"/>
  <c r="Q1222" i="1" s="1"/>
  <c r="P1223" i="1"/>
  <c r="Q1223" i="1" s="1"/>
  <c r="P1224" i="1"/>
  <c r="Q1224" i="1" s="1"/>
  <c r="P1225" i="1"/>
  <c r="Q1225" i="1" s="1"/>
  <c r="P1226" i="1"/>
  <c r="Q1226" i="1" s="1"/>
  <c r="P1227" i="1"/>
  <c r="Q1227" i="1" s="1"/>
  <c r="P1228" i="1"/>
  <c r="Q1228" i="1" s="1"/>
  <c r="P1229" i="1"/>
  <c r="Q1229" i="1" s="1"/>
  <c r="P1230" i="1"/>
  <c r="Q1230" i="1" s="1"/>
  <c r="P1231" i="1"/>
  <c r="Q1231" i="1" s="1"/>
  <c r="P1232" i="1"/>
  <c r="Q1232" i="1" s="1"/>
  <c r="P1233" i="1"/>
  <c r="Q1233" i="1" s="1"/>
  <c r="P1234" i="1"/>
  <c r="Q1234" i="1" s="1"/>
  <c r="P1235" i="1"/>
  <c r="Q1235" i="1" s="1"/>
  <c r="P1236" i="1"/>
  <c r="Q1236" i="1" s="1"/>
  <c r="P1237" i="1"/>
  <c r="Q1237" i="1" s="1"/>
  <c r="P1238" i="1"/>
  <c r="Q1238" i="1" s="1"/>
  <c r="P1239" i="1"/>
  <c r="Q1239" i="1" s="1"/>
  <c r="P1240" i="1"/>
  <c r="Q1240" i="1" s="1"/>
  <c r="P1241" i="1"/>
  <c r="Q1241" i="1" s="1"/>
  <c r="P1242" i="1"/>
  <c r="Q1242" i="1" s="1"/>
  <c r="P1243" i="1"/>
  <c r="Q1243" i="1" s="1"/>
  <c r="P1244" i="1"/>
  <c r="Q1244" i="1" s="1"/>
  <c r="P1245" i="1"/>
  <c r="Q1245" i="1" s="1"/>
  <c r="P1246" i="1"/>
  <c r="Q1246" i="1" s="1"/>
  <c r="P1247" i="1"/>
  <c r="Q1247" i="1" s="1"/>
  <c r="P1248" i="1"/>
  <c r="Q1248" i="1" s="1"/>
  <c r="P1249" i="1"/>
  <c r="Q1249" i="1" s="1"/>
  <c r="P1250" i="1"/>
  <c r="Q1250" i="1" s="1"/>
  <c r="P1251" i="1"/>
  <c r="Q1251" i="1" s="1"/>
  <c r="P1252" i="1"/>
  <c r="Q1252" i="1" s="1"/>
  <c r="P1253" i="1"/>
  <c r="Q1253" i="1" s="1"/>
  <c r="P1254" i="1"/>
  <c r="Q1254" i="1" s="1"/>
  <c r="P1255" i="1"/>
  <c r="Q1255" i="1" s="1"/>
  <c r="P1256" i="1"/>
  <c r="Q1256" i="1" s="1"/>
  <c r="P1257" i="1"/>
  <c r="Q1257" i="1" s="1"/>
  <c r="P1258" i="1"/>
  <c r="Q1258" i="1" s="1"/>
  <c r="P1259" i="1"/>
  <c r="Q1259" i="1" s="1"/>
  <c r="P1260" i="1"/>
  <c r="Q1260" i="1" s="1"/>
  <c r="P1261" i="1"/>
  <c r="Q1261" i="1" s="1"/>
  <c r="P1262" i="1"/>
  <c r="Q1262" i="1" s="1"/>
  <c r="P1263" i="1"/>
  <c r="Q1263" i="1" s="1"/>
  <c r="P1264" i="1"/>
  <c r="Q1264" i="1" s="1"/>
  <c r="P1265" i="1"/>
  <c r="Q1265" i="1" s="1"/>
  <c r="P1266" i="1"/>
  <c r="Q1266" i="1" s="1"/>
  <c r="P1267" i="1"/>
  <c r="Q1267" i="1" s="1"/>
  <c r="P1268" i="1"/>
  <c r="Q1268" i="1" s="1"/>
  <c r="P1269" i="1"/>
  <c r="Q1269" i="1" s="1"/>
  <c r="P1270" i="1"/>
  <c r="Q1270" i="1" s="1"/>
  <c r="P1271" i="1"/>
  <c r="Q1271" i="1" s="1"/>
  <c r="P1272" i="1"/>
  <c r="Q1272" i="1" s="1"/>
  <c r="R922" i="1"/>
  <c r="R923" i="1"/>
  <c r="R924" i="1"/>
  <c r="R925" i="1"/>
  <c r="R926" i="1"/>
  <c r="R927" i="1"/>
  <c r="R928" i="1"/>
  <c r="R929" i="1"/>
  <c r="R930" i="1"/>
  <c r="R931" i="1"/>
  <c r="R932" i="1"/>
  <c r="R933" i="1"/>
  <c r="R934" i="1"/>
  <c r="R935" i="1"/>
  <c r="R936" i="1"/>
  <c r="R937" i="1"/>
  <c r="R938" i="1"/>
  <c r="R939" i="1"/>
  <c r="R940" i="1"/>
  <c r="R941" i="1"/>
  <c r="R942" i="1"/>
  <c r="R943" i="1"/>
  <c r="R944" i="1"/>
  <c r="R945" i="1"/>
  <c r="R946" i="1"/>
  <c r="R947" i="1"/>
  <c r="R948" i="1"/>
  <c r="R949" i="1"/>
  <c r="R950" i="1"/>
  <c r="R951" i="1"/>
  <c r="R952" i="1"/>
  <c r="R953" i="1"/>
  <c r="R954" i="1"/>
  <c r="R955" i="1"/>
  <c r="R956" i="1"/>
  <c r="R957" i="1"/>
  <c r="R958" i="1"/>
  <c r="R959" i="1"/>
  <c r="R960" i="1"/>
  <c r="R961" i="1"/>
  <c r="R962" i="1"/>
  <c r="R963" i="1"/>
  <c r="R964" i="1"/>
  <c r="R965" i="1"/>
  <c r="R966" i="1"/>
  <c r="R967" i="1"/>
  <c r="R968" i="1"/>
  <c r="R969" i="1"/>
  <c r="R970" i="1"/>
  <c r="R971" i="1"/>
  <c r="R972" i="1"/>
  <c r="R973" i="1"/>
  <c r="R974" i="1"/>
  <c r="R975" i="1"/>
  <c r="R976" i="1"/>
  <c r="R977" i="1"/>
  <c r="R978" i="1"/>
  <c r="R979" i="1"/>
  <c r="R980" i="1"/>
  <c r="R981" i="1"/>
  <c r="R982" i="1"/>
  <c r="R983" i="1"/>
  <c r="R984" i="1"/>
  <c r="R985" i="1"/>
  <c r="R986" i="1"/>
  <c r="R987" i="1"/>
  <c r="R988" i="1"/>
  <c r="R989" i="1"/>
  <c r="R990" i="1"/>
  <c r="R991" i="1"/>
  <c r="R992" i="1"/>
  <c r="R993" i="1"/>
  <c r="R994" i="1"/>
  <c r="R995" i="1"/>
  <c r="R996" i="1"/>
  <c r="R997" i="1"/>
  <c r="R998" i="1"/>
  <c r="R999" i="1"/>
  <c r="R1000" i="1"/>
  <c r="R1001" i="1"/>
  <c r="R1002" i="1"/>
  <c r="R1003" i="1"/>
  <c r="R1004" i="1"/>
  <c r="R1005" i="1"/>
  <c r="R1006" i="1"/>
  <c r="R1007" i="1"/>
  <c r="R1008" i="1"/>
  <c r="R1009" i="1"/>
  <c r="R1010" i="1"/>
  <c r="R1011" i="1"/>
  <c r="R1012" i="1"/>
  <c r="R1013" i="1"/>
  <c r="R1014" i="1"/>
  <c r="R1015" i="1"/>
  <c r="R1016" i="1"/>
  <c r="R1017" i="1"/>
  <c r="R1018" i="1"/>
  <c r="R1019" i="1"/>
  <c r="R1020" i="1"/>
  <c r="R1021" i="1"/>
  <c r="R1022" i="1"/>
  <c r="R1023" i="1"/>
  <c r="R1024" i="1"/>
  <c r="R1025" i="1"/>
  <c r="R1026" i="1"/>
  <c r="R1027" i="1"/>
  <c r="R1028" i="1"/>
  <c r="R1029" i="1"/>
  <c r="R1030" i="1"/>
  <c r="R1031" i="1"/>
  <c r="R1032" i="1"/>
  <c r="R1033" i="1"/>
  <c r="R1034" i="1"/>
  <c r="R1035" i="1"/>
  <c r="R1036" i="1"/>
  <c r="R1037" i="1"/>
  <c r="R1038" i="1"/>
  <c r="R1039" i="1"/>
  <c r="R1040" i="1"/>
  <c r="R1041" i="1"/>
  <c r="R1042" i="1"/>
  <c r="R1043" i="1"/>
  <c r="R1044" i="1"/>
  <c r="R1045" i="1"/>
  <c r="R1046" i="1"/>
  <c r="R1047" i="1"/>
  <c r="R1048" i="1"/>
  <c r="R1049" i="1"/>
  <c r="R1050" i="1"/>
  <c r="R1051" i="1"/>
  <c r="R1052" i="1"/>
  <c r="R1053" i="1"/>
  <c r="R1054" i="1"/>
  <c r="R1055" i="1"/>
  <c r="R1056" i="1"/>
  <c r="R1057" i="1"/>
  <c r="R1058" i="1"/>
  <c r="R1059" i="1"/>
  <c r="R1060" i="1"/>
  <c r="R1061" i="1"/>
  <c r="R1062" i="1"/>
  <c r="R1063" i="1"/>
  <c r="R1064" i="1"/>
  <c r="R1065" i="1"/>
  <c r="R1066" i="1"/>
  <c r="R1067" i="1"/>
  <c r="R1068" i="1"/>
  <c r="R1069" i="1"/>
  <c r="R1070" i="1"/>
  <c r="R1071" i="1"/>
  <c r="R1072" i="1"/>
  <c r="R1073" i="1"/>
  <c r="R1074" i="1"/>
  <c r="R1075" i="1"/>
  <c r="R1076" i="1"/>
  <c r="R1077" i="1"/>
  <c r="R1078" i="1"/>
  <c r="R1079" i="1"/>
  <c r="R1080" i="1"/>
  <c r="R1081" i="1"/>
  <c r="R1082" i="1"/>
  <c r="R1083" i="1"/>
  <c r="R1084" i="1"/>
  <c r="R1085" i="1"/>
  <c r="R1086" i="1"/>
  <c r="R1087" i="1"/>
  <c r="R1088" i="1"/>
  <c r="R1089" i="1"/>
  <c r="R1090" i="1"/>
  <c r="R1091" i="1"/>
  <c r="R1092" i="1"/>
  <c r="R1093" i="1"/>
  <c r="R1094" i="1"/>
  <c r="R1095" i="1"/>
  <c r="R1096" i="1"/>
  <c r="R1097" i="1"/>
  <c r="R1098" i="1"/>
  <c r="R1099" i="1"/>
  <c r="R1100" i="1"/>
  <c r="R1101" i="1"/>
  <c r="R1102" i="1"/>
  <c r="R1103" i="1"/>
  <c r="R1104" i="1"/>
  <c r="R1105" i="1"/>
  <c r="R1106" i="1"/>
  <c r="R1107" i="1"/>
  <c r="R1108" i="1"/>
  <c r="R1109" i="1"/>
  <c r="R1110" i="1"/>
  <c r="R1111" i="1"/>
  <c r="R1112" i="1"/>
  <c r="R1113" i="1"/>
  <c r="R1114" i="1"/>
  <c r="R1115" i="1"/>
  <c r="R1116" i="1"/>
  <c r="R1117" i="1"/>
  <c r="R1118" i="1"/>
  <c r="R1119" i="1"/>
  <c r="R1120" i="1"/>
  <c r="R1121" i="1"/>
  <c r="R1122" i="1"/>
  <c r="R1123" i="1"/>
  <c r="R1124" i="1"/>
  <c r="R1125" i="1"/>
  <c r="R1126" i="1"/>
  <c r="R1127" i="1"/>
  <c r="R1128" i="1"/>
  <c r="R1129" i="1"/>
  <c r="R1130" i="1"/>
  <c r="R1131" i="1"/>
  <c r="R1132" i="1"/>
  <c r="R1133" i="1"/>
  <c r="R1134" i="1"/>
  <c r="R1135" i="1"/>
  <c r="R1136" i="1"/>
  <c r="R1137" i="1"/>
  <c r="R1138" i="1"/>
  <c r="R1139" i="1"/>
  <c r="R1140" i="1"/>
  <c r="R1141" i="1"/>
  <c r="R1142" i="1"/>
  <c r="R1143" i="1"/>
  <c r="R1144" i="1"/>
  <c r="R1145" i="1"/>
  <c r="R1146" i="1"/>
  <c r="R1147" i="1"/>
  <c r="R1148" i="1"/>
  <c r="R1149" i="1"/>
  <c r="R1150" i="1"/>
  <c r="R1151" i="1"/>
  <c r="R1152" i="1"/>
  <c r="R1153" i="1"/>
  <c r="R1154" i="1"/>
  <c r="R1155" i="1"/>
  <c r="R1156" i="1"/>
  <c r="R1157" i="1"/>
  <c r="R1158" i="1"/>
  <c r="R1159" i="1"/>
  <c r="R1160" i="1"/>
  <c r="R1161" i="1"/>
  <c r="R1162" i="1"/>
  <c r="R1163" i="1"/>
  <c r="R1164" i="1"/>
  <c r="R1165" i="1"/>
  <c r="R1166" i="1"/>
  <c r="R1167" i="1"/>
  <c r="R1168" i="1"/>
  <c r="R1169" i="1"/>
  <c r="R1170" i="1"/>
  <c r="R1171" i="1"/>
  <c r="R1172" i="1"/>
  <c r="R1173" i="1"/>
  <c r="R1174" i="1"/>
  <c r="R1175" i="1"/>
  <c r="R1176" i="1"/>
  <c r="R1177" i="1"/>
  <c r="R1178" i="1"/>
  <c r="R1179" i="1"/>
  <c r="R1180" i="1"/>
  <c r="R1181" i="1"/>
  <c r="R1182" i="1"/>
  <c r="R1183" i="1"/>
  <c r="R1184" i="1"/>
  <c r="R1185" i="1"/>
  <c r="R1186" i="1"/>
  <c r="R1187" i="1"/>
  <c r="R1188" i="1"/>
  <c r="R1189" i="1"/>
  <c r="R1190" i="1"/>
  <c r="R1191" i="1"/>
  <c r="R1192" i="1"/>
  <c r="R1193" i="1"/>
  <c r="R1194" i="1"/>
  <c r="R1195" i="1"/>
  <c r="R1196" i="1"/>
  <c r="R1197" i="1"/>
  <c r="R1198" i="1"/>
  <c r="R1199" i="1"/>
  <c r="R1200" i="1"/>
  <c r="R1201" i="1"/>
  <c r="R1202" i="1"/>
  <c r="R1203" i="1"/>
  <c r="R1204" i="1"/>
  <c r="R1205" i="1"/>
  <c r="R1206" i="1"/>
  <c r="R1207" i="1"/>
  <c r="R1208" i="1"/>
  <c r="R1209" i="1"/>
  <c r="R1210" i="1"/>
  <c r="R1211" i="1"/>
  <c r="R1212" i="1"/>
  <c r="R1213" i="1"/>
  <c r="R1214" i="1"/>
  <c r="R1215" i="1"/>
  <c r="R1216" i="1"/>
  <c r="R1217" i="1"/>
  <c r="R1218" i="1"/>
  <c r="R1219" i="1"/>
  <c r="R1220" i="1"/>
  <c r="R1221" i="1"/>
  <c r="R1222" i="1"/>
  <c r="R1223" i="1"/>
  <c r="R1224" i="1"/>
  <c r="R1225" i="1"/>
  <c r="R1226" i="1"/>
  <c r="R1227" i="1"/>
  <c r="R1228" i="1"/>
  <c r="R1229" i="1"/>
  <c r="R1230" i="1"/>
  <c r="R1231" i="1"/>
  <c r="R1232" i="1"/>
  <c r="R1233" i="1"/>
  <c r="R1234" i="1"/>
  <c r="R1235" i="1"/>
  <c r="R1236" i="1"/>
  <c r="R1237" i="1"/>
  <c r="R1238" i="1"/>
  <c r="R1239" i="1"/>
  <c r="R1240" i="1"/>
  <c r="R1241" i="1"/>
  <c r="R1242" i="1"/>
  <c r="R1243" i="1"/>
  <c r="R1244" i="1"/>
  <c r="R1245" i="1"/>
  <c r="R1246" i="1"/>
  <c r="R1247" i="1"/>
  <c r="R1248" i="1"/>
  <c r="R1249" i="1"/>
  <c r="R1250" i="1"/>
  <c r="R1251" i="1"/>
  <c r="R1252" i="1"/>
  <c r="R1253" i="1"/>
  <c r="R1254" i="1"/>
  <c r="R1255" i="1"/>
  <c r="R1256" i="1"/>
  <c r="R1257" i="1"/>
  <c r="R1258" i="1"/>
  <c r="R1259" i="1"/>
  <c r="R1260" i="1"/>
  <c r="R1261" i="1"/>
  <c r="R1262" i="1"/>
  <c r="R1263" i="1"/>
  <c r="R1264" i="1"/>
  <c r="R1265" i="1"/>
  <c r="R1266" i="1"/>
  <c r="R1267" i="1"/>
  <c r="R1268" i="1"/>
  <c r="R1269" i="1"/>
  <c r="R1270" i="1"/>
  <c r="R1271" i="1"/>
  <c r="R1272" i="1"/>
  <c r="Q2" i="1"/>
  <c r="R2" i="1"/>
  <c r="S2" i="1" s="1"/>
  <c r="U2" i="1"/>
  <c r="X2" i="1" s="1"/>
  <c r="Q3" i="1"/>
  <c r="R3" i="1"/>
  <c r="S3" i="1" s="1"/>
  <c r="U3" i="1"/>
  <c r="X3" i="1" s="1"/>
  <c r="Q22" i="1"/>
  <c r="R22" i="1"/>
  <c r="S22" i="1" s="1"/>
  <c r="U22" i="1"/>
  <c r="V22" i="1" s="1"/>
  <c r="Q23" i="1"/>
  <c r="R23" i="1"/>
  <c r="S23" i="1" s="1"/>
  <c r="U23" i="1"/>
  <c r="V23" i="1" s="1"/>
  <c r="Q24" i="1"/>
  <c r="R24" i="1"/>
  <c r="S24" i="1" s="1"/>
  <c r="U24" i="1"/>
  <c r="V24" i="1" s="1"/>
  <c r="Q25" i="1"/>
  <c r="R25" i="1"/>
  <c r="S25" i="1" s="1"/>
  <c r="U25" i="1"/>
  <c r="X25" i="1" s="1"/>
  <c r="Q26" i="1"/>
  <c r="R26" i="1"/>
  <c r="S26" i="1" s="1"/>
  <c r="U26" i="1"/>
  <c r="V26" i="1" s="1"/>
  <c r="Q27" i="1"/>
  <c r="R27" i="1"/>
  <c r="S27" i="1" s="1"/>
  <c r="U27" i="1"/>
  <c r="V27" i="1" s="1"/>
  <c r="Q28" i="1"/>
  <c r="R28" i="1"/>
  <c r="S28" i="1" s="1"/>
  <c r="U28" i="1"/>
  <c r="Q29" i="1"/>
  <c r="R29" i="1"/>
  <c r="S29" i="1" s="1"/>
  <c r="U29" i="1"/>
  <c r="Q30" i="1"/>
  <c r="R30" i="1"/>
  <c r="S30" i="1" s="1"/>
  <c r="U30" i="1"/>
  <c r="V30" i="1" s="1"/>
  <c r="Q31" i="1"/>
  <c r="R31" i="1"/>
  <c r="S31" i="1" s="1"/>
  <c r="U31" i="1"/>
  <c r="V31" i="1" s="1"/>
  <c r="Q32" i="1"/>
  <c r="R32" i="1"/>
  <c r="S32" i="1" s="1"/>
  <c r="U32" i="1"/>
  <c r="V32" i="1" s="1"/>
  <c r="Q33" i="1"/>
  <c r="R33" i="1"/>
  <c r="S33" i="1" s="1"/>
  <c r="U33" i="1"/>
  <c r="X33" i="1" s="1"/>
  <c r="Q34" i="1"/>
  <c r="R34" i="1"/>
  <c r="S34" i="1" s="1"/>
  <c r="U34" i="1"/>
  <c r="V34" i="1" s="1"/>
  <c r="Q35" i="1"/>
  <c r="R35" i="1"/>
  <c r="S35" i="1" s="1"/>
  <c r="U35" i="1"/>
  <c r="Q36" i="1"/>
  <c r="R36" i="1"/>
  <c r="S36" i="1" s="1"/>
  <c r="U36" i="1"/>
  <c r="Q37" i="1"/>
  <c r="R37" i="1"/>
  <c r="S37" i="1" s="1"/>
  <c r="U37" i="1"/>
  <c r="X37" i="1" s="1"/>
  <c r="Q38" i="1"/>
  <c r="R38" i="1"/>
  <c r="S38" i="1" s="1"/>
  <c r="U38" i="1"/>
  <c r="V38" i="1" s="1"/>
  <c r="Q39" i="1"/>
  <c r="R39" i="1"/>
  <c r="S39" i="1" s="1"/>
  <c r="U39" i="1"/>
  <c r="V39" i="1" s="1"/>
  <c r="Q40" i="1"/>
  <c r="R40" i="1"/>
  <c r="S40" i="1" s="1"/>
  <c r="U40" i="1"/>
  <c r="V40" i="1" s="1"/>
  <c r="Q41" i="1"/>
  <c r="R41" i="1"/>
  <c r="S41" i="1" s="1"/>
  <c r="U41" i="1"/>
  <c r="X41" i="1" s="1"/>
  <c r="Q42" i="1"/>
  <c r="R42" i="1"/>
  <c r="S42" i="1" s="1"/>
  <c r="U42" i="1"/>
  <c r="Q43" i="1"/>
  <c r="R43" i="1"/>
  <c r="S43" i="1" s="1"/>
  <c r="U43" i="1"/>
  <c r="V43" i="1" s="1"/>
  <c r="Q44" i="1"/>
  <c r="R44" i="1"/>
  <c r="S44" i="1" s="1"/>
  <c r="U44" i="1"/>
  <c r="V44" i="1" s="1"/>
  <c r="Q45" i="1"/>
  <c r="R45" i="1"/>
  <c r="S45" i="1" s="1"/>
  <c r="U45" i="1"/>
  <c r="X45" i="1" s="1"/>
  <c r="Q46" i="1"/>
  <c r="R46" i="1"/>
  <c r="S46" i="1" s="1"/>
  <c r="U46" i="1"/>
  <c r="Q47" i="1"/>
  <c r="R47" i="1"/>
  <c r="S47" i="1" s="1"/>
  <c r="U47" i="1"/>
  <c r="Q48" i="1"/>
  <c r="R48" i="1"/>
  <c r="S48" i="1" s="1"/>
  <c r="U48" i="1"/>
  <c r="X48" i="1" s="1"/>
  <c r="Q49" i="1"/>
  <c r="R49" i="1"/>
  <c r="S49" i="1" s="1"/>
  <c r="U49" i="1"/>
  <c r="Q50" i="1"/>
  <c r="R50" i="1"/>
  <c r="S50" i="1" s="1"/>
  <c r="U50" i="1"/>
  <c r="V50" i="1" s="1"/>
  <c r="Q51" i="1"/>
  <c r="R51" i="1"/>
  <c r="S51" i="1" s="1"/>
  <c r="U51" i="1"/>
  <c r="V51" i="1" s="1"/>
  <c r="Q52" i="1"/>
  <c r="R52" i="1"/>
  <c r="S52" i="1" s="1"/>
  <c r="U52" i="1"/>
  <c r="X52" i="1" s="1"/>
  <c r="Q53" i="1"/>
  <c r="R53" i="1"/>
  <c r="S53" i="1" s="1"/>
  <c r="U53" i="1"/>
  <c r="X53" i="1" s="1"/>
  <c r="Q54" i="1"/>
  <c r="R54" i="1"/>
  <c r="S54" i="1" s="1"/>
  <c r="U54" i="1"/>
  <c r="Q55" i="1"/>
  <c r="R55" i="1"/>
  <c r="S55" i="1" s="1"/>
  <c r="U55" i="1"/>
  <c r="Q56" i="1"/>
  <c r="R56" i="1"/>
  <c r="S56" i="1" s="1"/>
  <c r="U56" i="1"/>
  <c r="V56" i="1" s="1"/>
  <c r="Q57" i="1"/>
  <c r="R57" i="1"/>
  <c r="S57" i="1" s="1"/>
  <c r="U57" i="1"/>
  <c r="X57" i="1" s="1"/>
  <c r="Q58" i="1"/>
  <c r="R58" i="1"/>
  <c r="S58" i="1" s="1"/>
  <c r="U58" i="1"/>
  <c r="X58" i="1" s="1"/>
  <c r="Y58" i="1" s="1"/>
  <c r="Q59" i="1"/>
  <c r="R59" i="1"/>
  <c r="S59" i="1" s="1"/>
  <c r="U59" i="1"/>
  <c r="X59" i="1" s="1"/>
  <c r="Q60" i="1"/>
  <c r="R60" i="1"/>
  <c r="S60" i="1" s="1"/>
  <c r="U60" i="1"/>
  <c r="Q61" i="1"/>
  <c r="R61" i="1"/>
  <c r="S61" i="1" s="1"/>
  <c r="U61" i="1"/>
  <c r="V61" i="1" s="1"/>
  <c r="Q62" i="1"/>
  <c r="R62" i="1"/>
  <c r="S62" i="1" s="1"/>
  <c r="U62" i="1"/>
  <c r="V62" i="1" s="1"/>
  <c r="Q63" i="1"/>
  <c r="R63" i="1"/>
  <c r="S63" i="1" s="1"/>
  <c r="U63" i="1"/>
  <c r="X63" i="1" s="1"/>
  <c r="Q64" i="1"/>
  <c r="R64" i="1"/>
  <c r="S64" i="1" s="1"/>
  <c r="U64" i="1"/>
  <c r="Q65" i="1"/>
  <c r="R65" i="1"/>
  <c r="S65" i="1" s="1"/>
  <c r="U65" i="1"/>
  <c r="V65" i="1" s="1"/>
  <c r="Q66" i="1"/>
  <c r="R66" i="1"/>
  <c r="S66" i="1" s="1"/>
  <c r="U66" i="1"/>
  <c r="Q67" i="1"/>
  <c r="R67" i="1"/>
  <c r="S67" i="1" s="1"/>
  <c r="U67" i="1"/>
  <c r="Q68" i="1"/>
  <c r="R68" i="1"/>
  <c r="S68" i="1" s="1"/>
  <c r="U68" i="1"/>
  <c r="Q69" i="1"/>
  <c r="R69" i="1"/>
  <c r="S69" i="1" s="1"/>
  <c r="U69" i="1"/>
  <c r="Q70" i="1"/>
  <c r="R70" i="1"/>
  <c r="S70" i="1" s="1"/>
  <c r="U70" i="1"/>
  <c r="V70" i="1" s="1"/>
  <c r="Q71" i="1"/>
  <c r="R71" i="1"/>
  <c r="S71" i="1" s="1"/>
  <c r="U71" i="1"/>
  <c r="X71" i="1" s="1"/>
  <c r="Q72" i="1"/>
  <c r="R72" i="1"/>
  <c r="S72" i="1" s="1"/>
  <c r="U72" i="1"/>
  <c r="Q73" i="1"/>
  <c r="R73" i="1"/>
  <c r="U73" i="1"/>
  <c r="V73" i="1" s="1"/>
  <c r="Q74" i="1"/>
  <c r="R74" i="1"/>
  <c r="S74" i="1" s="1"/>
  <c r="U74" i="1"/>
  <c r="X74" i="1" s="1"/>
  <c r="Q75" i="1"/>
  <c r="R75" i="1"/>
  <c r="S75" i="1" s="1"/>
  <c r="U75" i="1"/>
  <c r="X75" i="1" s="1"/>
  <c r="Q76" i="1"/>
  <c r="R76" i="1"/>
  <c r="S76" i="1" s="1"/>
  <c r="U76" i="1"/>
  <c r="V76" i="1" s="1"/>
  <c r="Q77" i="1"/>
  <c r="R77" i="1"/>
  <c r="U77" i="1"/>
  <c r="V77" i="1" s="1"/>
  <c r="Q78" i="1"/>
  <c r="R78" i="1"/>
  <c r="S78" i="1" s="1"/>
  <c r="U78" i="1"/>
  <c r="V78" i="1" s="1"/>
  <c r="Q79" i="1"/>
  <c r="R79" i="1"/>
  <c r="S79" i="1" s="1"/>
  <c r="U79" i="1"/>
  <c r="X79" i="1" s="1"/>
  <c r="Q80" i="1"/>
  <c r="R80" i="1"/>
  <c r="S80" i="1" s="1"/>
  <c r="U80" i="1"/>
  <c r="V80" i="1" s="1"/>
  <c r="Q81" i="1"/>
  <c r="R81" i="1"/>
  <c r="S81" i="1" s="1"/>
  <c r="U81" i="1"/>
  <c r="V81" i="1" s="1"/>
  <c r="Q82" i="1"/>
  <c r="R82" i="1"/>
  <c r="S82" i="1" s="1"/>
  <c r="U82" i="1"/>
  <c r="Q83" i="1"/>
  <c r="R83" i="1"/>
  <c r="S83" i="1" s="1"/>
  <c r="U83" i="1"/>
  <c r="X83" i="1" s="1"/>
  <c r="Q84" i="1"/>
  <c r="R84" i="1"/>
  <c r="S84" i="1" s="1"/>
  <c r="U84" i="1"/>
  <c r="V84" i="1" s="1"/>
  <c r="Q85" i="1"/>
  <c r="R85" i="1"/>
  <c r="U85" i="1"/>
  <c r="V85" i="1" s="1"/>
  <c r="Q86" i="1"/>
  <c r="R86" i="1"/>
  <c r="S86" i="1" s="1"/>
  <c r="U86" i="1"/>
  <c r="V86" i="1" s="1"/>
  <c r="Q87" i="1"/>
  <c r="R87" i="1"/>
  <c r="S87" i="1" s="1"/>
  <c r="U87" i="1"/>
  <c r="X87" i="1" s="1"/>
  <c r="Q88" i="1"/>
  <c r="R88" i="1"/>
  <c r="S88" i="1" s="1"/>
  <c r="U88" i="1"/>
  <c r="V88" i="1" s="1"/>
  <c r="Q89" i="1"/>
  <c r="R89" i="1"/>
  <c r="S89" i="1" s="1"/>
  <c r="U89" i="1"/>
  <c r="V89" i="1" s="1"/>
  <c r="Q90" i="1"/>
  <c r="R90" i="1"/>
  <c r="S90" i="1" s="1"/>
  <c r="U90" i="1"/>
  <c r="Q91" i="1"/>
  <c r="R91" i="1"/>
  <c r="S91" i="1" s="1"/>
  <c r="U91" i="1"/>
  <c r="X91" i="1" s="1"/>
  <c r="Q92" i="1"/>
  <c r="R92" i="1"/>
  <c r="S92" i="1" s="1"/>
  <c r="U92" i="1"/>
  <c r="V92" i="1" s="1"/>
  <c r="Q93" i="1"/>
  <c r="R93" i="1"/>
  <c r="S93" i="1" s="1"/>
  <c r="U93" i="1"/>
  <c r="V93" i="1" s="1"/>
  <c r="Q94" i="1"/>
  <c r="R94" i="1"/>
  <c r="S94" i="1" s="1"/>
  <c r="U94" i="1"/>
  <c r="V94" i="1" s="1"/>
  <c r="Q95" i="1"/>
  <c r="R95" i="1"/>
  <c r="S95" i="1" s="1"/>
  <c r="U95" i="1"/>
  <c r="X95" i="1" s="1"/>
  <c r="Q96" i="1"/>
  <c r="R96" i="1"/>
  <c r="S96" i="1" s="1"/>
  <c r="U96" i="1"/>
  <c r="V96" i="1" s="1"/>
  <c r="Q97" i="1"/>
  <c r="R97" i="1"/>
  <c r="U97" i="1"/>
  <c r="V97" i="1" s="1"/>
  <c r="Q98" i="1"/>
  <c r="R98" i="1"/>
  <c r="S98" i="1" s="1"/>
  <c r="U98" i="1"/>
  <c r="Q99" i="1"/>
  <c r="R99" i="1"/>
  <c r="S99" i="1" s="1"/>
  <c r="U99" i="1"/>
  <c r="X99" i="1" s="1"/>
  <c r="Q100" i="1"/>
  <c r="R100" i="1"/>
  <c r="S100" i="1" s="1"/>
  <c r="U100" i="1"/>
  <c r="V100" i="1" s="1"/>
  <c r="Q101" i="1"/>
  <c r="R101" i="1"/>
  <c r="S101" i="1" s="1"/>
  <c r="U101" i="1"/>
  <c r="V101" i="1" s="1"/>
  <c r="Q102" i="1"/>
  <c r="R102" i="1"/>
  <c r="S102" i="1" s="1"/>
  <c r="U102" i="1"/>
  <c r="X102" i="1" s="1"/>
  <c r="Q103" i="1"/>
  <c r="R103" i="1"/>
  <c r="S103" i="1" s="1"/>
  <c r="U103" i="1"/>
  <c r="X103" i="1" s="1"/>
  <c r="Q104" i="1"/>
  <c r="R104" i="1"/>
  <c r="S104" i="1" s="1"/>
  <c r="U104" i="1"/>
  <c r="V104" i="1" s="1"/>
  <c r="Q105" i="1"/>
  <c r="R105" i="1"/>
  <c r="S105" i="1" s="1"/>
  <c r="U105" i="1"/>
  <c r="V105" i="1" s="1"/>
  <c r="Q106" i="1"/>
  <c r="R106" i="1"/>
  <c r="S106" i="1" s="1"/>
  <c r="U106" i="1"/>
  <c r="X106" i="1" s="1"/>
  <c r="Q107" i="1"/>
  <c r="R107" i="1"/>
  <c r="S107" i="1" s="1"/>
  <c r="U107" i="1"/>
  <c r="X107" i="1" s="1"/>
  <c r="Q108" i="1"/>
  <c r="R108" i="1"/>
  <c r="S108" i="1" s="1"/>
  <c r="U108" i="1"/>
  <c r="V108" i="1" s="1"/>
  <c r="Q109" i="1"/>
  <c r="R109" i="1"/>
  <c r="S109" i="1" s="1"/>
  <c r="U109" i="1"/>
  <c r="V109" i="1" s="1"/>
  <c r="Q110" i="1"/>
  <c r="R110" i="1"/>
  <c r="S110" i="1" s="1"/>
  <c r="U110" i="1"/>
  <c r="X110" i="1" s="1"/>
  <c r="Q111" i="1"/>
  <c r="R111" i="1"/>
  <c r="S111" i="1" s="1"/>
  <c r="U111" i="1"/>
  <c r="V111" i="1" s="1"/>
  <c r="Q112" i="1"/>
  <c r="R112" i="1"/>
  <c r="S112" i="1" s="1"/>
  <c r="U112" i="1"/>
  <c r="V112" i="1" s="1"/>
  <c r="Q113" i="1"/>
  <c r="R113" i="1"/>
  <c r="S113" i="1" s="1"/>
  <c r="U113" i="1"/>
  <c r="V113" i="1" s="1"/>
  <c r="Q114" i="1"/>
  <c r="R114" i="1"/>
  <c r="S114" i="1" s="1"/>
  <c r="U114" i="1"/>
  <c r="Q115" i="1"/>
  <c r="R115" i="1"/>
  <c r="S115" i="1" s="1"/>
  <c r="U115" i="1"/>
  <c r="X115" i="1" s="1"/>
  <c r="Q116" i="1"/>
  <c r="R116" i="1"/>
  <c r="S116" i="1" s="1"/>
  <c r="U116" i="1"/>
  <c r="Q117" i="1"/>
  <c r="R117" i="1"/>
  <c r="S117" i="1" s="1"/>
  <c r="U117" i="1"/>
  <c r="V117" i="1" s="1"/>
  <c r="Q118" i="1"/>
  <c r="R118" i="1"/>
  <c r="S118" i="1" s="1"/>
  <c r="U118" i="1"/>
  <c r="V118" i="1" s="1"/>
  <c r="Q119" i="1"/>
  <c r="R119" i="1"/>
  <c r="S119" i="1" s="1"/>
  <c r="U119" i="1"/>
  <c r="X119" i="1" s="1"/>
  <c r="Q120" i="1"/>
  <c r="R120" i="1"/>
  <c r="S120" i="1" s="1"/>
  <c r="U120" i="1"/>
  <c r="V120" i="1" s="1"/>
  <c r="Q121" i="1"/>
  <c r="R121" i="1"/>
  <c r="S121" i="1" s="1"/>
  <c r="U121" i="1"/>
  <c r="Q122" i="1"/>
  <c r="R122" i="1"/>
  <c r="S122" i="1" s="1"/>
  <c r="U122" i="1"/>
  <c r="Q123" i="1"/>
  <c r="R123" i="1"/>
  <c r="S123" i="1" s="1"/>
  <c r="U123" i="1"/>
  <c r="Q124" i="1"/>
  <c r="R124" i="1"/>
  <c r="S124" i="1" s="1"/>
  <c r="U124" i="1"/>
  <c r="X124" i="1" s="1"/>
  <c r="Q125" i="1"/>
  <c r="R125" i="1"/>
  <c r="U125" i="1"/>
  <c r="V125" i="1" s="1"/>
  <c r="Q126" i="1"/>
  <c r="R126" i="1"/>
  <c r="S126" i="1" s="1"/>
  <c r="U126" i="1"/>
  <c r="V126" i="1" s="1"/>
  <c r="Q127" i="1"/>
  <c r="R127" i="1"/>
  <c r="S127" i="1" s="1"/>
  <c r="U127" i="1"/>
  <c r="Q128" i="1"/>
  <c r="R128" i="1"/>
  <c r="S128" i="1" s="1"/>
  <c r="U128" i="1"/>
  <c r="V128" i="1" s="1"/>
  <c r="Q129" i="1"/>
  <c r="R129" i="1"/>
  <c r="S129" i="1" s="1"/>
  <c r="U129" i="1"/>
  <c r="X129" i="1" s="1"/>
  <c r="Q130" i="1"/>
  <c r="R130" i="1"/>
  <c r="S130" i="1" s="1"/>
  <c r="U130" i="1"/>
  <c r="V130" i="1" s="1"/>
  <c r="Q131" i="1"/>
  <c r="R131" i="1"/>
  <c r="U131" i="1"/>
  <c r="Q132" i="1"/>
  <c r="R132" i="1"/>
  <c r="S132" i="1" s="1"/>
  <c r="U132" i="1"/>
  <c r="X132" i="1" s="1"/>
  <c r="Q133" i="1"/>
  <c r="R133" i="1"/>
  <c r="S133" i="1" s="1"/>
  <c r="U133" i="1"/>
  <c r="V133" i="1" s="1"/>
  <c r="Q134" i="1"/>
  <c r="R134" i="1"/>
  <c r="S134" i="1" s="1"/>
  <c r="U134" i="1"/>
  <c r="Q135" i="1"/>
  <c r="R135" i="1"/>
  <c r="S135" i="1" s="1"/>
  <c r="U135" i="1"/>
  <c r="Q136" i="1"/>
  <c r="R136" i="1"/>
  <c r="S136" i="1" s="1"/>
  <c r="U136" i="1"/>
  <c r="V136" i="1" s="1"/>
  <c r="Q137" i="1"/>
  <c r="R137" i="1"/>
  <c r="U137" i="1"/>
  <c r="Q138" i="1"/>
  <c r="R138" i="1"/>
  <c r="S138" i="1" s="1"/>
  <c r="U138" i="1"/>
  <c r="V138" i="1" s="1"/>
  <c r="Q139" i="1"/>
  <c r="R139" i="1"/>
  <c r="S139" i="1" s="1"/>
  <c r="U139" i="1"/>
  <c r="Q140" i="1"/>
  <c r="R140" i="1"/>
  <c r="S140" i="1" s="1"/>
  <c r="U140" i="1"/>
  <c r="X140" i="1" s="1"/>
  <c r="Q141" i="1"/>
  <c r="R141" i="1"/>
  <c r="S141" i="1" s="1"/>
  <c r="U141" i="1"/>
  <c r="X141" i="1" s="1"/>
  <c r="Q142" i="1"/>
  <c r="R142" i="1"/>
  <c r="S142" i="1" s="1"/>
  <c r="U142" i="1"/>
  <c r="V142" i="1" s="1"/>
  <c r="Q143" i="1"/>
  <c r="R143" i="1"/>
  <c r="S143" i="1" s="1"/>
  <c r="U143" i="1"/>
  <c r="V143" i="1" s="1"/>
  <c r="Q144" i="1"/>
  <c r="R144" i="1"/>
  <c r="S144" i="1" s="1"/>
  <c r="U144" i="1"/>
  <c r="V144" i="1" s="1"/>
  <c r="Q145" i="1"/>
  <c r="R145" i="1"/>
  <c r="S145" i="1" s="1"/>
  <c r="U145" i="1"/>
  <c r="Q146" i="1"/>
  <c r="R146" i="1"/>
  <c r="S146" i="1" s="1"/>
  <c r="U146" i="1"/>
  <c r="V146" i="1" s="1"/>
  <c r="Q147" i="1"/>
  <c r="R147" i="1"/>
  <c r="S147" i="1" s="1"/>
  <c r="U147" i="1"/>
  <c r="V147" i="1" s="1"/>
  <c r="Q148" i="1"/>
  <c r="R148" i="1"/>
  <c r="S148" i="1" s="1"/>
  <c r="U148" i="1"/>
  <c r="V148" i="1" s="1"/>
  <c r="Q149" i="1"/>
  <c r="R149" i="1"/>
  <c r="S149" i="1" s="1"/>
  <c r="U149" i="1"/>
  <c r="Q150" i="1"/>
  <c r="R150" i="1"/>
  <c r="S150" i="1" s="1"/>
  <c r="U150" i="1"/>
  <c r="V150" i="1" s="1"/>
  <c r="Q151" i="1"/>
  <c r="R151" i="1"/>
  <c r="S151" i="1" s="1"/>
  <c r="U151" i="1"/>
  <c r="V151" i="1" s="1"/>
  <c r="Q152" i="1"/>
  <c r="R152" i="1"/>
  <c r="S152" i="1" s="1"/>
  <c r="U152" i="1"/>
  <c r="X152" i="1" s="1"/>
  <c r="Q153" i="1"/>
  <c r="R153" i="1"/>
  <c r="S153" i="1" s="1"/>
  <c r="U153" i="1"/>
  <c r="Q154" i="1"/>
  <c r="R154" i="1"/>
  <c r="S154" i="1" s="1"/>
  <c r="U154" i="1"/>
  <c r="V154" i="1" s="1"/>
  <c r="Q155" i="1"/>
  <c r="R155" i="1"/>
  <c r="S155" i="1" s="1"/>
  <c r="U155" i="1"/>
  <c r="Q156" i="1"/>
  <c r="R156" i="1"/>
  <c r="U156" i="1"/>
  <c r="X156" i="1" s="1"/>
  <c r="Q157" i="1"/>
  <c r="R157" i="1"/>
  <c r="S157" i="1" s="1"/>
  <c r="U157" i="1"/>
  <c r="X157" i="1" s="1"/>
  <c r="Q158" i="1"/>
  <c r="R158" i="1"/>
  <c r="S158" i="1" s="1"/>
  <c r="U158" i="1"/>
  <c r="V158" i="1" s="1"/>
  <c r="Q159" i="1"/>
  <c r="R159" i="1"/>
  <c r="S159" i="1" s="1"/>
  <c r="U159" i="1"/>
  <c r="V159" i="1" s="1"/>
  <c r="Q160" i="1"/>
  <c r="R160" i="1"/>
  <c r="S160" i="1" s="1"/>
  <c r="U160" i="1"/>
  <c r="V160" i="1" s="1"/>
  <c r="Q161" i="1"/>
  <c r="R161" i="1"/>
  <c r="S161" i="1" s="1"/>
  <c r="U161" i="1"/>
  <c r="Q162" i="1"/>
  <c r="R162" i="1"/>
  <c r="S162" i="1" s="1"/>
  <c r="U162" i="1"/>
  <c r="V162" i="1" s="1"/>
  <c r="Q163" i="1"/>
  <c r="R163" i="1"/>
  <c r="S163" i="1" s="1"/>
  <c r="U163" i="1"/>
  <c r="V163" i="1" s="1"/>
  <c r="Q164" i="1"/>
  <c r="R164" i="1"/>
  <c r="U164" i="1"/>
  <c r="V164" i="1" s="1"/>
  <c r="Q165" i="1"/>
  <c r="R165" i="1"/>
  <c r="S165" i="1" s="1"/>
  <c r="U165" i="1"/>
  <c r="Q166" i="1"/>
  <c r="R166" i="1"/>
  <c r="S166" i="1" s="1"/>
  <c r="U166" i="1"/>
  <c r="V166" i="1" s="1"/>
  <c r="Q167" i="1"/>
  <c r="R167" i="1"/>
  <c r="S167" i="1" s="1"/>
  <c r="U167" i="1"/>
  <c r="V167" i="1" s="1"/>
  <c r="Q168" i="1"/>
  <c r="R168" i="1"/>
  <c r="S168" i="1" s="1"/>
  <c r="U168" i="1"/>
  <c r="X168" i="1" s="1"/>
  <c r="Q169" i="1"/>
  <c r="R169" i="1"/>
  <c r="S169" i="1" s="1"/>
  <c r="U169" i="1"/>
  <c r="Q170" i="1"/>
  <c r="R170" i="1"/>
  <c r="S170" i="1" s="1"/>
  <c r="U170" i="1"/>
  <c r="V170" i="1" s="1"/>
  <c r="Q171" i="1"/>
  <c r="R171" i="1"/>
  <c r="S171" i="1" s="1"/>
  <c r="U171" i="1"/>
  <c r="Q172" i="1"/>
  <c r="R172" i="1"/>
  <c r="S172" i="1" s="1"/>
  <c r="U172" i="1"/>
  <c r="X172" i="1" s="1"/>
  <c r="Q173" i="1"/>
  <c r="R173" i="1"/>
  <c r="S173" i="1" s="1"/>
  <c r="U173" i="1"/>
  <c r="X173" i="1" s="1"/>
  <c r="Q174" i="1"/>
  <c r="R174" i="1"/>
  <c r="S174" i="1" s="1"/>
  <c r="U174" i="1"/>
  <c r="Q175" i="1"/>
  <c r="R175" i="1"/>
  <c r="S175" i="1" s="1"/>
  <c r="U175" i="1"/>
  <c r="Q176" i="1"/>
  <c r="R176" i="1"/>
  <c r="S176" i="1" s="1"/>
  <c r="U176" i="1"/>
  <c r="V176" i="1" s="1"/>
  <c r="Q177" i="1"/>
  <c r="R177" i="1"/>
  <c r="S177" i="1" s="1"/>
  <c r="U177" i="1"/>
  <c r="X177" i="1" s="1"/>
  <c r="Q178" i="1"/>
  <c r="R178" i="1"/>
  <c r="S178" i="1" s="1"/>
  <c r="U178" i="1"/>
  <c r="V178" i="1" s="1"/>
  <c r="Q179" i="1"/>
  <c r="R179" i="1"/>
  <c r="S179" i="1" s="1"/>
  <c r="U179" i="1"/>
  <c r="V179" i="1" s="1"/>
  <c r="Q180" i="1"/>
  <c r="R180" i="1"/>
  <c r="S180" i="1" s="1"/>
  <c r="U180" i="1"/>
  <c r="V180" i="1" s="1"/>
  <c r="Q181" i="1"/>
  <c r="R181" i="1"/>
  <c r="S181" i="1" s="1"/>
  <c r="U181" i="1"/>
  <c r="Q182" i="1"/>
  <c r="R182" i="1"/>
  <c r="S182" i="1" s="1"/>
  <c r="U182" i="1"/>
  <c r="V182" i="1" s="1"/>
  <c r="Q183" i="1"/>
  <c r="R183" i="1"/>
  <c r="S183" i="1" s="1"/>
  <c r="U183" i="1"/>
  <c r="V183" i="1" s="1"/>
  <c r="Q184" i="1"/>
  <c r="R184" i="1"/>
  <c r="S184" i="1" s="1"/>
  <c r="U184" i="1"/>
  <c r="V184" i="1" s="1"/>
  <c r="Q185" i="1"/>
  <c r="R185" i="1"/>
  <c r="S185" i="1" s="1"/>
  <c r="U185" i="1"/>
  <c r="X185" i="1" s="1"/>
  <c r="Q186" i="1"/>
  <c r="R186" i="1"/>
  <c r="S186" i="1" s="1"/>
  <c r="U186" i="1"/>
  <c r="V186" i="1" s="1"/>
  <c r="Q187" i="1"/>
  <c r="R187" i="1"/>
  <c r="S187" i="1" s="1"/>
  <c r="U187" i="1"/>
  <c r="V187" i="1" s="1"/>
  <c r="Q188" i="1"/>
  <c r="R188" i="1"/>
  <c r="S188" i="1" s="1"/>
  <c r="U188" i="1"/>
  <c r="V188" i="1" s="1"/>
  <c r="Q189" i="1"/>
  <c r="R189" i="1"/>
  <c r="S189" i="1" s="1"/>
  <c r="U189" i="1"/>
  <c r="V189" i="1" s="1"/>
  <c r="Q190" i="1"/>
  <c r="R190" i="1"/>
  <c r="S190" i="1" s="1"/>
  <c r="U190" i="1"/>
  <c r="V190" i="1" s="1"/>
  <c r="Q191" i="1"/>
  <c r="R191" i="1"/>
  <c r="S191" i="1" s="1"/>
  <c r="U191" i="1"/>
  <c r="V191" i="1" s="1"/>
  <c r="Q192" i="1"/>
  <c r="R192" i="1"/>
  <c r="U192" i="1"/>
  <c r="V192" i="1" s="1"/>
  <c r="Q193" i="1"/>
  <c r="R193" i="1"/>
  <c r="S193" i="1" s="1"/>
  <c r="U193" i="1"/>
  <c r="Q194" i="1"/>
  <c r="R194" i="1"/>
  <c r="S194" i="1" s="1"/>
  <c r="U194" i="1"/>
  <c r="V194" i="1" s="1"/>
  <c r="Q195" i="1"/>
  <c r="R195" i="1"/>
  <c r="S195" i="1" s="1"/>
  <c r="U195" i="1"/>
  <c r="Q196" i="1"/>
  <c r="R196" i="1"/>
  <c r="S196" i="1" s="1"/>
  <c r="U196" i="1"/>
  <c r="Q197" i="1"/>
  <c r="R197" i="1"/>
  <c r="S197" i="1" s="1"/>
  <c r="U197" i="1"/>
  <c r="X197" i="1" s="1"/>
  <c r="Q198" i="1"/>
  <c r="R198" i="1"/>
  <c r="S198" i="1" s="1"/>
  <c r="U198" i="1"/>
  <c r="V198" i="1" s="1"/>
  <c r="Q199" i="1"/>
  <c r="R199" i="1"/>
  <c r="S199" i="1" s="1"/>
  <c r="U199" i="1"/>
  <c r="V199" i="1" s="1"/>
  <c r="Q200" i="1"/>
  <c r="R200" i="1"/>
  <c r="U200" i="1"/>
  <c r="Q201" i="1"/>
  <c r="R201" i="1"/>
  <c r="S201" i="1" s="1"/>
  <c r="U201" i="1"/>
  <c r="X201" i="1" s="1"/>
  <c r="Q202" i="1"/>
  <c r="R202" i="1"/>
  <c r="S202" i="1" s="1"/>
  <c r="U202" i="1"/>
  <c r="V202" i="1" s="1"/>
  <c r="Q203" i="1"/>
  <c r="R203" i="1"/>
  <c r="S203" i="1" s="1"/>
  <c r="U203" i="1"/>
  <c r="V203" i="1" s="1"/>
  <c r="Q204" i="1"/>
  <c r="R204" i="1"/>
  <c r="S204" i="1" s="1"/>
  <c r="U204" i="1"/>
  <c r="X204" i="1" s="1"/>
  <c r="Q205" i="1"/>
  <c r="R205" i="1"/>
  <c r="S205" i="1" s="1"/>
  <c r="U205" i="1"/>
  <c r="X205" i="1" s="1"/>
  <c r="Q206" i="1"/>
  <c r="R206" i="1"/>
  <c r="S206" i="1" s="1"/>
  <c r="U206" i="1"/>
  <c r="X206" i="1" s="1"/>
  <c r="Q207" i="1"/>
  <c r="R207" i="1"/>
  <c r="S207" i="1" s="1"/>
  <c r="U207" i="1"/>
  <c r="V207" i="1" s="1"/>
  <c r="Q208" i="1"/>
  <c r="R208" i="1"/>
  <c r="S208" i="1" s="1"/>
  <c r="U208" i="1"/>
  <c r="V208" i="1" s="1"/>
  <c r="Q209" i="1"/>
  <c r="R209" i="1"/>
  <c r="S209" i="1" s="1"/>
  <c r="U209" i="1"/>
  <c r="V209" i="1" s="1"/>
  <c r="Q210" i="1"/>
  <c r="R210" i="1"/>
  <c r="S210" i="1" s="1"/>
  <c r="U210" i="1"/>
  <c r="Q211" i="1"/>
  <c r="R211" i="1"/>
  <c r="S211" i="1" s="1"/>
  <c r="U211" i="1"/>
  <c r="X211" i="1" s="1"/>
  <c r="Q212" i="1"/>
  <c r="R212" i="1"/>
  <c r="S212" i="1" s="1"/>
  <c r="U212" i="1"/>
  <c r="X212" i="1" s="1"/>
  <c r="Q213" i="1"/>
  <c r="R213" i="1"/>
  <c r="U213" i="1"/>
  <c r="X213" i="1" s="1"/>
  <c r="Q214" i="1"/>
  <c r="R214" i="1"/>
  <c r="S214" i="1" s="1"/>
  <c r="U214" i="1"/>
  <c r="X214" i="1" s="1"/>
  <c r="Q215" i="1"/>
  <c r="R215" i="1"/>
  <c r="S215" i="1" s="1"/>
  <c r="U215" i="1"/>
  <c r="X215" i="1" s="1"/>
  <c r="Q216" i="1"/>
  <c r="R216" i="1"/>
  <c r="S216" i="1" s="1"/>
  <c r="U216" i="1"/>
  <c r="V216" i="1" s="1"/>
  <c r="Q217" i="1"/>
  <c r="R217" i="1"/>
  <c r="S217" i="1" s="1"/>
  <c r="U217" i="1"/>
  <c r="X217" i="1" s="1"/>
  <c r="Q218" i="1"/>
  <c r="R218" i="1"/>
  <c r="S218" i="1" s="1"/>
  <c r="U218" i="1"/>
  <c r="Q219" i="1"/>
  <c r="R219" i="1"/>
  <c r="S219" i="1" s="1"/>
  <c r="U219" i="1"/>
  <c r="X219" i="1" s="1"/>
  <c r="Q220" i="1"/>
  <c r="R220" i="1"/>
  <c r="S220" i="1" s="1"/>
  <c r="U220" i="1"/>
  <c r="X220" i="1" s="1"/>
  <c r="Q221" i="1"/>
  <c r="R221" i="1"/>
  <c r="S221" i="1" s="1"/>
  <c r="U221" i="1"/>
  <c r="V221" i="1" s="1"/>
  <c r="Q222" i="1"/>
  <c r="R222" i="1"/>
  <c r="U222" i="1"/>
  <c r="X222" i="1" s="1"/>
  <c r="Q223" i="1"/>
  <c r="R223" i="1"/>
  <c r="S223" i="1" s="1"/>
  <c r="U223" i="1"/>
  <c r="X223" i="1" s="1"/>
  <c r="Q224" i="1"/>
  <c r="R224" i="1"/>
  <c r="S224" i="1" s="1"/>
  <c r="U224" i="1"/>
  <c r="Q225" i="1"/>
  <c r="R225" i="1"/>
  <c r="S225" i="1" s="1"/>
  <c r="U225" i="1"/>
  <c r="V225" i="1" s="1"/>
  <c r="Q226" i="1"/>
  <c r="R226" i="1"/>
  <c r="S226" i="1" s="1"/>
  <c r="U226" i="1"/>
  <c r="V226" i="1" s="1"/>
  <c r="Q227" i="1"/>
  <c r="R227" i="1"/>
  <c r="S227" i="1" s="1"/>
  <c r="U227" i="1"/>
  <c r="X227" i="1" s="1"/>
  <c r="Q228" i="1"/>
  <c r="R228" i="1"/>
  <c r="U228" i="1"/>
  <c r="X228" i="1" s="1"/>
  <c r="Q229" i="1"/>
  <c r="R229" i="1"/>
  <c r="S229" i="1" s="1"/>
  <c r="U229" i="1"/>
  <c r="V229" i="1" s="1"/>
  <c r="Q230" i="1"/>
  <c r="R230" i="1"/>
  <c r="S230" i="1" s="1"/>
  <c r="U230" i="1"/>
  <c r="Q231" i="1"/>
  <c r="R231" i="1"/>
  <c r="S231" i="1" s="1"/>
  <c r="U231" i="1"/>
  <c r="X231" i="1" s="1"/>
  <c r="Q232" i="1"/>
  <c r="R232" i="1"/>
  <c r="S232" i="1" s="1"/>
  <c r="U232" i="1"/>
  <c r="V232" i="1" s="1"/>
  <c r="Q233" i="1"/>
  <c r="R233" i="1"/>
  <c r="S233" i="1" s="1"/>
  <c r="U233" i="1"/>
  <c r="V233" i="1" s="1"/>
  <c r="Q234" i="1"/>
  <c r="R234" i="1"/>
  <c r="S234" i="1" s="1"/>
  <c r="U234" i="1"/>
  <c r="Q235" i="1"/>
  <c r="R235" i="1"/>
  <c r="S235" i="1" s="1"/>
  <c r="U235" i="1"/>
  <c r="X235" i="1" s="1"/>
  <c r="Q236" i="1"/>
  <c r="R236" i="1"/>
  <c r="S236" i="1" s="1"/>
  <c r="U236" i="1"/>
  <c r="X236" i="1" s="1"/>
  <c r="Q237" i="1"/>
  <c r="R237" i="1"/>
  <c r="S237" i="1" s="1"/>
  <c r="U237" i="1"/>
  <c r="V237" i="1" s="1"/>
  <c r="Q238" i="1"/>
  <c r="R238" i="1"/>
  <c r="S238" i="1" s="1"/>
  <c r="U238" i="1"/>
  <c r="Q239" i="1"/>
  <c r="R239" i="1"/>
  <c r="S239" i="1" s="1"/>
  <c r="U239" i="1"/>
  <c r="X239" i="1" s="1"/>
  <c r="Q240" i="1"/>
  <c r="R240" i="1"/>
  <c r="S240" i="1" s="1"/>
  <c r="U240" i="1"/>
  <c r="V240" i="1" s="1"/>
  <c r="Q241" i="1"/>
  <c r="R241" i="1"/>
  <c r="S241" i="1" s="1"/>
  <c r="U241" i="1"/>
  <c r="Q242" i="1"/>
  <c r="R242" i="1"/>
  <c r="S242" i="1" s="1"/>
  <c r="U242" i="1"/>
  <c r="X242" i="1" s="1"/>
  <c r="Q243" i="1"/>
  <c r="R243" i="1"/>
  <c r="S243" i="1" s="1"/>
  <c r="U243" i="1"/>
  <c r="X243" i="1" s="1"/>
  <c r="Q244" i="1"/>
  <c r="R244" i="1"/>
  <c r="S244" i="1" s="1"/>
  <c r="U244" i="1"/>
  <c r="X244" i="1" s="1"/>
  <c r="Q245" i="1"/>
  <c r="R245" i="1"/>
  <c r="S245" i="1" s="1"/>
  <c r="U245" i="1"/>
  <c r="V245" i="1" s="1"/>
  <c r="Q246" i="1"/>
  <c r="R246" i="1"/>
  <c r="S246" i="1" s="1"/>
  <c r="U246" i="1"/>
  <c r="V246" i="1" s="1"/>
  <c r="Q247" i="1"/>
  <c r="R247" i="1"/>
  <c r="S247" i="1" s="1"/>
  <c r="U247" i="1"/>
  <c r="X247" i="1" s="1"/>
  <c r="Q248" i="1"/>
  <c r="R248" i="1"/>
  <c r="S248" i="1" s="1"/>
  <c r="U248" i="1"/>
  <c r="V248" i="1" s="1"/>
  <c r="Q249" i="1"/>
  <c r="R249" i="1"/>
  <c r="S249" i="1" s="1"/>
  <c r="U249" i="1"/>
  <c r="V249" i="1" s="1"/>
  <c r="Q250" i="1"/>
  <c r="R250" i="1"/>
  <c r="S250" i="1" s="1"/>
  <c r="U250" i="1"/>
  <c r="Q251" i="1"/>
  <c r="R251" i="1"/>
  <c r="S251" i="1" s="1"/>
  <c r="U251" i="1"/>
  <c r="V251" i="1" s="1"/>
  <c r="Q252" i="1"/>
  <c r="R252" i="1"/>
  <c r="S252" i="1" s="1"/>
  <c r="U252" i="1"/>
  <c r="X252" i="1" s="1"/>
  <c r="Q253" i="1"/>
  <c r="R253" i="1"/>
  <c r="S253" i="1" s="1"/>
  <c r="U253" i="1"/>
  <c r="V253" i="1" s="1"/>
  <c r="Q254" i="1"/>
  <c r="R254" i="1"/>
  <c r="S254" i="1" s="1"/>
  <c r="U254" i="1"/>
  <c r="X254" i="1" s="1"/>
  <c r="Q255" i="1"/>
  <c r="R255" i="1"/>
  <c r="S255" i="1" s="1"/>
  <c r="U255" i="1"/>
  <c r="V255" i="1" s="1"/>
  <c r="Q256" i="1"/>
  <c r="R256" i="1"/>
  <c r="S256" i="1" s="1"/>
  <c r="U256" i="1"/>
  <c r="X256" i="1" s="1"/>
  <c r="Q257" i="1"/>
  <c r="R257" i="1"/>
  <c r="S257" i="1" s="1"/>
  <c r="U257" i="1"/>
  <c r="V257" i="1" s="1"/>
  <c r="Q258" i="1"/>
  <c r="R258" i="1"/>
  <c r="S258" i="1" s="1"/>
  <c r="U258" i="1"/>
  <c r="X258" i="1" s="1"/>
  <c r="Q259" i="1"/>
  <c r="R259" i="1"/>
  <c r="S259" i="1" s="1"/>
  <c r="U259" i="1"/>
  <c r="X259" i="1" s="1"/>
  <c r="Q260" i="1"/>
  <c r="R260" i="1"/>
  <c r="U260" i="1"/>
  <c r="V260" i="1" s="1"/>
  <c r="Q261" i="1"/>
  <c r="R261" i="1"/>
  <c r="S261" i="1" s="1"/>
  <c r="U261" i="1"/>
  <c r="V261" i="1" s="1"/>
  <c r="Q262" i="1"/>
  <c r="R262" i="1"/>
  <c r="S262" i="1" s="1"/>
  <c r="U262" i="1"/>
  <c r="V262" i="1" s="1"/>
  <c r="Q263" i="1"/>
  <c r="R263" i="1"/>
  <c r="S263" i="1" s="1"/>
  <c r="U263" i="1"/>
  <c r="Q264" i="1"/>
  <c r="R264" i="1"/>
  <c r="S264" i="1" s="1"/>
  <c r="U264" i="1"/>
  <c r="V264" i="1" s="1"/>
  <c r="Q265" i="1"/>
  <c r="R265" i="1"/>
  <c r="S265" i="1" s="1"/>
  <c r="U265" i="1"/>
  <c r="V265" i="1" s="1"/>
  <c r="Q266" i="1"/>
  <c r="R266" i="1"/>
  <c r="S266" i="1" s="1"/>
  <c r="U266" i="1"/>
  <c r="Q267" i="1"/>
  <c r="R267" i="1"/>
  <c r="S267" i="1" s="1"/>
  <c r="U267" i="1"/>
  <c r="Q268" i="1"/>
  <c r="R268" i="1"/>
  <c r="S268" i="1" s="1"/>
  <c r="U268" i="1"/>
  <c r="X268" i="1" s="1"/>
  <c r="Q269" i="1"/>
  <c r="R269" i="1"/>
  <c r="S269" i="1" s="1"/>
  <c r="U269" i="1"/>
  <c r="V269" i="1" s="1"/>
  <c r="Q270" i="1"/>
  <c r="R270" i="1"/>
  <c r="S270" i="1" s="1"/>
  <c r="U270" i="1"/>
  <c r="X270" i="1" s="1"/>
  <c r="Q271" i="1"/>
  <c r="R271" i="1"/>
  <c r="U271" i="1"/>
  <c r="V271" i="1" s="1"/>
  <c r="Q272" i="1"/>
  <c r="R272" i="1"/>
  <c r="S272" i="1" s="1"/>
  <c r="U272" i="1"/>
  <c r="X272" i="1" s="1"/>
  <c r="Q273" i="1"/>
  <c r="R273" i="1"/>
  <c r="S273" i="1" s="1"/>
  <c r="U273" i="1"/>
  <c r="V273" i="1" s="1"/>
  <c r="Q274" i="1"/>
  <c r="R274" i="1"/>
  <c r="S274" i="1" s="1"/>
  <c r="U274" i="1"/>
  <c r="X274" i="1" s="1"/>
  <c r="Q275" i="1"/>
  <c r="R275" i="1"/>
  <c r="S275" i="1" s="1"/>
  <c r="U275" i="1"/>
  <c r="X275" i="1" s="1"/>
  <c r="Q276" i="1"/>
  <c r="R276" i="1"/>
  <c r="S276" i="1" s="1"/>
  <c r="U276" i="1"/>
  <c r="X276" i="1" s="1"/>
  <c r="Q277" i="1"/>
  <c r="R277" i="1"/>
  <c r="S277" i="1" s="1"/>
  <c r="U277" i="1"/>
  <c r="V277" i="1" s="1"/>
  <c r="Q278" i="1"/>
  <c r="R278" i="1"/>
  <c r="S278" i="1" s="1"/>
  <c r="U278" i="1"/>
  <c r="V278" i="1" s="1"/>
  <c r="Q279" i="1"/>
  <c r="R279" i="1"/>
  <c r="S279" i="1" s="1"/>
  <c r="U279" i="1"/>
  <c r="X279" i="1" s="1"/>
  <c r="Q280" i="1"/>
  <c r="R280" i="1"/>
  <c r="S280" i="1" s="1"/>
  <c r="U280" i="1"/>
  <c r="V280" i="1" s="1"/>
  <c r="Q281" i="1"/>
  <c r="R281" i="1"/>
  <c r="S281" i="1" s="1"/>
  <c r="U281" i="1"/>
  <c r="X281" i="1" s="1"/>
  <c r="Q282" i="1"/>
  <c r="R282" i="1"/>
  <c r="S282" i="1" s="1"/>
  <c r="U282" i="1"/>
  <c r="Q283" i="1"/>
  <c r="R283" i="1"/>
  <c r="S283" i="1" s="1"/>
  <c r="U283" i="1"/>
  <c r="X283" i="1" s="1"/>
  <c r="Q284" i="1"/>
  <c r="R284" i="1"/>
  <c r="S284" i="1" s="1"/>
  <c r="U284" i="1"/>
  <c r="X284" i="1" s="1"/>
  <c r="Q285" i="1"/>
  <c r="R285" i="1"/>
  <c r="S285" i="1" s="1"/>
  <c r="U285" i="1"/>
  <c r="V285" i="1" s="1"/>
  <c r="Q286" i="1"/>
  <c r="R286" i="1"/>
  <c r="S286" i="1" s="1"/>
  <c r="U286" i="1"/>
  <c r="X286" i="1" s="1"/>
  <c r="Q287" i="1"/>
  <c r="R287" i="1"/>
  <c r="S287" i="1" s="1"/>
  <c r="U287" i="1"/>
  <c r="X287" i="1" s="1"/>
  <c r="Q288" i="1"/>
  <c r="R288" i="1"/>
  <c r="S288" i="1" s="1"/>
  <c r="U288" i="1"/>
  <c r="X288" i="1" s="1"/>
  <c r="Q289" i="1"/>
  <c r="R289" i="1"/>
  <c r="S289" i="1" s="1"/>
  <c r="U289" i="1"/>
  <c r="V289" i="1" s="1"/>
  <c r="Q290" i="1"/>
  <c r="R290" i="1"/>
  <c r="S290" i="1" s="1"/>
  <c r="U290" i="1"/>
  <c r="V290" i="1" s="1"/>
  <c r="Q291" i="1"/>
  <c r="R291" i="1"/>
  <c r="S291" i="1" s="1"/>
  <c r="U291" i="1"/>
  <c r="V291" i="1" s="1"/>
  <c r="Q292" i="1"/>
  <c r="R292" i="1"/>
  <c r="S292" i="1" s="1"/>
  <c r="U292" i="1"/>
  <c r="X292" i="1" s="1"/>
  <c r="Q293" i="1"/>
  <c r="R293" i="1"/>
  <c r="S293" i="1" s="1"/>
  <c r="U293" i="1"/>
  <c r="V293" i="1" s="1"/>
  <c r="Q294" i="1"/>
  <c r="R294" i="1"/>
  <c r="S294" i="1" s="1"/>
  <c r="U294" i="1"/>
  <c r="Q295" i="1"/>
  <c r="R295" i="1"/>
  <c r="S295" i="1" s="1"/>
  <c r="U295" i="1"/>
  <c r="X295" i="1" s="1"/>
  <c r="Q296" i="1"/>
  <c r="R296" i="1"/>
  <c r="S296" i="1" s="1"/>
  <c r="U296" i="1"/>
  <c r="V296" i="1" s="1"/>
  <c r="Q297" i="1"/>
  <c r="R297" i="1"/>
  <c r="S297" i="1" s="1"/>
  <c r="U297" i="1"/>
  <c r="V297" i="1" s="1"/>
  <c r="Q298" i="1"/>
  <c r="R298" i="1"/>
  <c r="S298" i="1" s="1"/>
  <c r="U298" i="1"/>
  <c r="X298" i="1" s="1"/>
  <c r="Q299" i="1"/>
  <c r="R299" i="1"/>
  <c r="S299" i="1" s="1"/>
  <c r="U299" i="1"/>
  <c r="X299" i="1" s="1"/>
  <c r="Q300" i="1"/>
  <c r="R300" i="1"/>
  <c r="S300" i="1" s="1"/>
  <c r="U300" i="1"/>
  <c r="V300" i="1" s="1"/>
  <c r="Q301" i="1"/>
  <c r="R301" i="1"/>
  <c r="S301" i="1" s="1"/>
  <c r="U301" i="1"/>
  <c r="V301" i="1" s="1"/>
  <c r="Q302" i="1"/>
  <c r="R302" i="1"/>
  <c r="S302" i="1" s="1"/>
  <c r="U302" i="1"/>
  <c r="X302" i="1" s="1"/>
  <c r="Q303" i="1"/>
  <c r="R303" i="1"/>
  <c r="S303" i="1" s="1"/>
  <c r="U303" i="1"/>
  <c r="X303" i="1" s="1"/>
  <c r="Q304" i="1"/>
  <c r="R304" i="1"/>
  <c r="S304" i="1" s="1"/>
  <c r="U304" i="1"/>
  <c r="Q305" i="1"/>
  <c r="R305" i="1"/>
  <c r="S305" i="1" s="1"/>
  <c r="U305" i="1"/>
  <c r="X305" i="1" s="1"/>
  <c r="Q306" i="1"/>
  <c r="R306" i="1"/>
  <c r="S306" i="1" s="1"/>
  <c r="U306" i="1"/>
  <c r="V306" i="1" s="1"/>
  <c r="Q307" i="1"/>
  <c r="R307" i="1"/>
  <c r="S307" i="1" s="1"/>
  <c r="U307" i="1"/>
  <c r="X307" i="1" s="1"/>
  <c r="Q308" i="1"/>
  <c r="R308" i="1"/>
  <c r="S308" i="1" s="1"/>
  <c r="U308" i="1"/>
  <c r="Q309" i="1"/>
  <c r="R309" i="1"/>
  <c r="S309" i="1" s="1"/>
  <c r="U309" i="1"/>
  <c r="V309" i="1" s="1"/>
  <c r="Q310" i="1"/>
  <c r="R310" i="1"/>
  <c r="S310" i="1" s="1"/>
  <c r="U310" i="1"/>
  <c r="X310" i="1" s="1"/>
  <c r="Q311" i="1"/>
  <c r="R311" i="1"/>
  <c r="S311" i="1" s="1"/>
  <c r="U311" i="1"/>
  <c r="X311" i="1" s="1"/>
  <c r="Q312" i="1"/>
  <c r="R312" i="1"/>
  <c r="S312" i="1" s="1"/>
  <c r="U312" i="1"/>
  <c r="Q313" i="1"/>
  <c r="R313" i="1"/>
  <c r="S313" i="1" s="1"/>
  <c r="U313" i="1"/>
  <c r="X313" i="1" s="1"/>
  <c r="Q314" i="1"/>
  <c r="R314" i="1"/>
  <c r="S314" i="1" s="1"/>
  <c r="U314" i="1"/>
  <c r="Q315" i="1"/>
  <c r="R315" i="1"/>
  <c r="S315" i="1" s="1"/>
  <c r="U315" i="1"/>
  <c r="X315" i="1" s="1"/>
  <c r="Q316" i="1"/>
  <c r="R316" i="1"/>
  <c r="S316" i="1" s="1"/>
  <c r="U316" i="1"/>
  <c r="X316" i="1" s="1"/>
  <c r="Q317" i="1"/>
  <c r="R317" i="1"/>
  <c r="S317" i="1" s="1"/>
  <c r="U317" i="1"/>
  <c r="Q318" i="1"/>
  <c r="R318" i="1"/>
  <c r="S318" i="1" s="1"/>
  <c r="U318" i="1"/>
  <c r="X318" i="1" s="1"/>
  <c r="Q319" i="1"/>
  <c r="R319" i="1"/>
  <c r="S319" i="1" s="1"/>
  <c r="U319" i="1"/>
  <c r="X319" i="1" s="1"/>
  <c r="Q320" i="1"/>
  <c r="R320" i="1"/>
  <c r="S320" i="1" s="1"/>
  <c r="U320" i="1"/>
  <c r="Q321" i="1"/>
  <c r="R321" i="1"/>
  <c r="S321" i="1" s="1"/>
  <c r="U321" i="1"/>
  <c r="X321" i="1" s="1"/>
  <c r="Q322" i="1"/>
  <c r="R322" i="1"/>
  <c r="S322" i="1" s="1"/>
  <c r="U322" i="1"/>
  <c r="X322" i="1" s="1"/>
  <c r="Q323" i="1"/>
  <c r="R323" i="1"/>
  <c r="S323" i="1" s="1"/>
  <c r="U323" i="1"/>
  <c r="X323" i="1" s="1"/>
  <c r="Q324" i="1"/>
  <c r="R324" i="1"/>
  <c r="S324" i="1" s="1"/>
  <c r="U324" i="1"/>
  <c r="V324" i="1" s="1"/>
  <c r="Q325" i="1"/>
  <c r="R325" i="1"/>
  <c r="S325" i="1" s="1"/>
  <c r="U325" i="1"/>
  <c r="V325" i="1" s="1"/>
  <c r="Q326" i="1"/>
  <c r="R326" i="1"/>
  <c r="S326" i="1" s="1"/>
  <c r="U326" i="1"/>
  <c r="V326" i="1" s="1"/>
  <c r="Q327" i="1"/>
  <c r="R327" i="1"/>
  <c r="S327" i="1" s="1"/>
  <c r="U327" i="1"/>
  <c r="X327" i="1" s="1"/>
  <c r="Q328" i="1"/>
  <c r="R328" i="1"/>
  <c r="S328" i="1" s="1"/>
  <c r="U328" i="1"/>
  <c r="V328" i="1" s="1"/>
  <c r="Q329" i="1"/>
  <c r="R329" i="1"/>
  <c r="S329" i="1" s="1"/>
  <c r="U329" i="1"/>
  <c r="X329" i="1" s="1"/>
  <c r="Q330" i="1"/>
  <c r="R330" i="1"/>
  <c r="S330" i="1" s="1"/>
  <c r="U330" i="1"/>
  <c r="Q331" i="1"/>
  <c r="R331" i="1"/>
  <c r="S331" i="1" s="1"/>
  <c r="U331" i="1"/>
  <c r="X331" i="1" s="1"/>
  <c r="Q332" i="1"/>
  <c r="R332" i="1"/>
  <c r="S332" i="1" s="1"/>
  <c r="U332" i="1"/>
  <c r="V332" i="1" s="1"/>
  <c r="Q333" i="1"/>
  <c r="R333" i="1"/>
  <c r="S333" i="1" s="1"/>
  <c r="U333" i="1"/>
  <c r="V333" i="1" s="1"/>
  <c r="Q334" i="1"/>
  <c r="R334" i="1"/>
  <c r="S334" i="1" s="1"/>
  <c r="U334" i="1"/>
  <c r="V334" i="1" s="1"/>
  <c r="Q335" i="1"/>
  <c r="R335" i="1"/>
  <c r="S335" i="1" s="1"/>
  <c r="U335" i="1"/>
  <c r="X335" i="1" s="1"/>
  <c r="Y335" i="1" s="1"/>
  <c r="Q336" i="1"/>
  <c r="R336" i="1"/>
  <c r="S336" i="1" s="1"/>
  <c r="U336" i="1"/>
  <c r="V336" i="1" s="1"/>
  <c r="Q337" i="1"/>
  <c r="R337" i="1"/>
  <c r="S337" i="1" s="1"/>
  <c r="U337" i="1"/>
  <c r="X337" i="1" s="1"/>
  <c r="Q338" i="1"/>
  <c r="R338" i="1"/>
  <c r="S338" i="1" s="1"/>
  <c r="U338" i="1"/>
  <c r="X338" i="1" s="1"/>
  <c r="Q339" i="1"/>
  <c r="R339" i="1"/>
  <c r="S339" i="1" s="1"/>
  <c r="U339" i="1"/>
  <c r="V339" i="1" s="1"/>
  <c r="Q340" i="1"/>
  <c r="R340" i="1"/>
  <c r="S340" i="1" s="1"/>
  <c r="U340" i="1"/>
  <c r="V340" i="1" s="1"/>
  <c r="Q341" i="1"/>
  <c r="R341" i="1"/>
  <c r="S341" i="1" s="1"/>
  <c r="U341" i="1"/>
  <c r="X341" i="1" s="1"/>
  <c r="Q342" i="1"/>
  <c r="R342" i="1"/>
  <c r="S342" i="1" s="1"/>
  <c r="U342" i="1"/>
  <c r="X342" i="1" s="1"/>
  <c r="Q343" i="1"/>
  <c r="R343" i="1"/>
  <c r="S343" i="1" s="1"/>
  <c r="U343" i="1"/>
  <c r="X343" i="1" s="1"/>
  <c r="Q344" i="1"/>
  <c r="R344" i="1"/>
  <c r="S344" i="1" s="1"/>
  <c r="U344" i="1"/>
  <c r="X344" i="1" s="1"/>
  <c r="Q345" i="1"/>
  <c r="R345" i="1"/>
  <c r="S345" i="1" s="1"/>
  <c r="U345" i="1"/>
  <c r="X345" i="1" s="1"/>
  <c r="Q346" i="1"/>
  <c r="R346" i="1"/>
  <c r="S346" i="1" s="1"/>
  <c r="U346" i="1"/>
  <c r="X346" i="1" s="1"/>
  <c r="Q347" i="1"/>
  <c r="R347" i="1"/>
  <c r="S347" i="1" s="1"/>
  <c r="U347" i="1"/>
  <c r="X347" i="1" s="1"/>
  <c r="Q348" i="1"/>
  <c r="R348" i="1"/>
  <c r="S348" i="1" s="1"/>
  <c r="U348" i="1"/>
  <c r="V348" i="1" s="1"/>
  <c r="Q349" i="1"/>
  <c r="R349" i="1"/>
  <c r="S349" i="1" s="1"/>
  <c r="U349" i="1"/>
  <c r="X349" i="1" s="1"/>
  <c r="Q350" i="1"/>
  <c r="R350" i="1"/>
  <c r="S350" i="1" s="1"/>
  <c r="U350" i="1"/>
  <c r="X350" i="1" s="1"/>
  <c r="Q351" i="1"/>
  <c r="R351" i="1"/>
  <c r="S351" i="1" s="1"/>
  <c r="U351" i="1"/>
  <c r="X351" i="1" s="1"/>
  <c r="Q352" i="1"/>
  <c r="R352" i="1"/>
  <c r="S352" i="1" s="1"/>
  <c r="U352" i="1"/>
  <c r="V352" i="1" s="1"/>
  <c r="W59" i="1"/>
  <c r="V59" i="1"/>
  <c r="W37" i="1"/>
  <c r="X184" i="1"/>
  <c r="W34" i="1"/>
  <c r="V132" i="1"/>
  <c r="X77" i="1"/>
  <c r="X34" i="1"/>
  <c r="V107" i="1"/>
  <c r="X65" i="1"/>
  <c r="T31" i="1"/>
  <c r="V214" i="1"/>
  <c r="X182" i="1"/>
  <c r="X43" i="1"/>
  <c r="V247" i="1"/>
  <c r="V242" i="1"/>
  <c r="V231" i="1"/>
  <c r="X136" i="1"/>
  <c r="T103" i="1"/>
  <c r="V95" i="1"/>
  <c r="W81" i="1"/>
  <c r="T73" i="1"/>
  <c r="X40" i="1"/>
  <c r="T36" i="1"/>
  <c r="T28" i="1"/>
  <c r="X26" i="1"/>
  <c r="X144" i="1"/>
  <c r="W93" i="1"/>
  <c r="V91" i="1"/>
  <c r="V28" i="1"/>
  <c r="V258" i="1"/>
  <c r="W75" i="1"/>
  <c r="T41" i="1"/>
  <c r="T39" i="1"/>
  <c r="W26" i="1"/>
  <c r="V318" i="1"/>
  <c r="X289" i="1"/>
  <c r="V272" i="1"/>
  <c r="X246" i="1"/>
  <c r="V243" i="1"/>
  <c r="X240" i="1"/>
  <c r="X233" i="1"/>
  <c r="V227" i="1"/>
  <c r="V196" i="1"/>
  <c r="X196" i="1"/>
  <c r="X296" i="1"/>
  <c r="V222" i="1"/>
  <c r="V210" i="1"/>
  <c r="X210" i="1"/>
  <c r="V322" i="1"/>
  <c r="V212" i="1"/>
  <c r="X189" i="1"/>
  <c r="W210" i="1"/>
  <c r="V172" i="1"/>
  <c r="V141" i="1"/>
  <c r="W128" i="1"/>
  <c r="X126" i="1"/>
  <c r="X120" i="1"/>
  <c r="X118" i="1"/>
  <c r="W118" i="1"/>
  <c r="V106" i="1"/>
  <c r="X105" i="1"/>
  <c r="X94" i="1"/>
  <c r="X84" i="1"/>
  <c r="V74" i="1"/>
  <c r="X73" i="1"/>
  <c r="X70" i="1"/>
  <c r="V67" i="1"/>
  <c r="T65" i="1"/>
  <c r="W63" i="1"/>
  <c r="X51" i="1"/>
  <c r="V25" i="1"/>
  <c r="W3" i="1"/>
  <c r="V206" i="1"/>
  <c r="V204" i="1"/>
  <c r="W196" i="1"/>
  <c r="X183" i="1"/>
  <c r="X180" i="1"/>
  <c r="X164" i="1"/>
  <c r="V156" i="1"/>
  <c r="W156" i="1"/>
  <c r="X147" i="1"/>
  <c r="V140" i="1"/>
  <c r="X128" i="1"/>
  <c r="X112" i="1"/>
  <c r="W70" i="1"/>
  <c r="X62" i="1"/>
  <c r="X44" i="1"/>
  <c r="X32" i="1"/>
  <c r="X146" i="1"/>
  <c r="X98" i="1"/>
  <c r="V90" i="1"/>
  <c r="X89" i="1"/>
  <c r="V79" i="1"/>
  <c r="S77" i="1"/>
  <c r="S73" i="1"/>
  <c r="W62" i="1"/>
  <c r="V58" i="1"/>
  <c r="X340" i="1"/>
  <c r="X324" i="1"/>
  <c r="V287" i="1"/>
  <c r="X262" i="1"/>
  <c r="V321" i="1"/>
  <c r="X306" i="1"/>
  <c r="V298" i="1"/>
  <c r="V283" i="1"/>
  <c r="V281" i="1"/>
  <c r="V275" i="1"/>
  <c r="X264" i="1"/>
  <c r="X255" i="1"/>
  <c r="X248" i="1"/>
  <c r="X267" i="1"/>
  <c r="V267" i="1"/>
  <c r="X266" i="1"/>
  <c r="V266" i="1"/>
  <c r="X271" i="1"/>
  <c r="X251" i="1"/>
  <c r="V250" i="1"/>
  <c r="X250" i="1"/>
  <c r="V239" i="1"/>
  <c r="V235" i="1"/>
  <c r="V234" i="1"/>
  <c r="V218" i="1"/>
  <c r="X170" i="1"/>
  <c r="V168" i="1"/>
  <c r="X160" i="1"/>
  <c r="X154" i="1"/>
  <c r="V152" i="1"/>
  <c r="V122" i="1"/>
  <c r="X122" i="1"/>
  <c r="T226" i="1"/>
  <c r="X225" i="1"/>
  <c r="X216" i="1"/>
  <c r="X208" i="1"/>
  <c r="X188" i="1"/>
  <c r="W160" i="1"/>
  <c r="V116" i="1"/>
  <c r="X116" i="1"/>
  <c r="V223" i="1"/>
  <c r="X203" i="1"/>
  <c r="X191" i="1"/>
  <c r="X162" i="1"/>
  <c r="V157" i="1"/>
  <c r="X148" i="1"/>
  <c r="X130" i="1"/>
  <c r="T115" i="1"/>
  <c r="T90" i="1"/>
  <c r="X86" i="1"/>
  <c r="V83" i="1"/>
  <c r="X78" i="1"/>
  <c r="V75" i="1"/>
  <c r="T70" i="1"/>
  <c r="W65" i="1"/>
  <c r="T62" i="1"/>
  <c r="X56" i="1"/>
  <c r="X50" i="1"/>
  <c r="V48" i="1"/>
  <c r="V33" i="1"/>
  <c r="X27" i="1"/>
  <c r="W24" i="1"/>
  <c r="V2" i="1"/>
  <c r="W132" i="1"/>
  <c r="W124" i="1"/>
  <c r="W122" i="1"/>
  <c r="X104" i="1"/>
  <c r="V103" i="1"/>
  <c r="V102" i="1"/>
  <c r="V99" i="1"/>
  <c r="X97" i="1"/>
  <c r="V71" i="1"/>
  <c r="V63" i="1"/>
  <c r="X61" i="1"/>
  <c r="V52" i="1"/>
  <c r="W85" i="1"/>
  <c r="W61" i="1"/>
  <c r="T105" i="1"/>
  <c r="T95" i="1"/>
  <c r="T69" i="1"/>
  <c r="T61" i="1"/>
  <c r="W48" i="1"/>
  <c r="W228" i="1"/>
  <c r="W220" i="1"/>
  <c r="X261" i="1"/>
  <c r="X260" i="1"/>
  <c r="V351" i="1"/>
  <c r="V331" i="1"/>
  <c r="V319" i="1"/>
  <c r="W310" i="1"/>
  <c r="V307" i="1"/>
  <c r="V292" i="1"/>
  <c r="V284" i="1"/>
  <c r="V276" i="1"/>
  <c r="V268" i="1"/>
  <c r="V252" i="1"/>
  <c r="V244" i="1"/>
  <c r="V236" i="1"/>
  <c r="T232" i="1"/>
  <c r="V228" i="1"/>
  <c r="V220" i="1"/>
  <c r="X202" i="1"/>
  <c r="X190" i="1"/>
  <c r="X187" i="1"/>
  <c r="W182" i="1"/>
  <c r="T182" i="1"/>
  <c r="V174" i="1"/>
  <c r="X174" i="1"/>
  <c r="W166" i="1"/>
  <c r="W150" i="1"/>
  <c r="V215" i="1"/>
  <c r="X199" i="1"/>
  <c r="T199" i="1"/>
  <c r="X194" i="1"/>
  <c r="T186" i="1"/>
  <c r="X186" i="1"/>
  <c r="W146" i="1"/>
  <c r="X293" i="1"/>
  <c r="X269" i="1"/>
  <c r="X253" i="1"/>
  <c r="X229" i="1"/>
  <c r="X221" i="1"/>
  <c r="V211" i="1"/>
  <c r="X209" i="1"/>
  <c r="V205" i="1"/>
  <c r="W202" i="1"/>
  <c r="T202" i="1"/>
  <c r="T197" i="1"/>
  <c r="W190" i="1"/>
  <c r="V175" i="1"/>
  <c r="X175" i="1"/>
  <c r="T118" i="1"/>
  <c r="W116" i="1"/>
  <c r="X166" i="1"/>
  <c r="T160" i="1"/>
  <c r="X159" i="1"/>
  <c r="Y159" i="1" s="1"/>
  <c r="X158" i="1"/>
  <c r="X150" i="1"/>
  <c r="X143" i="1"/>
  <c r="X142" i="1"/>
  <c r="X139" i="1"/>
  <c r="V139" i="1"/>
  <c r="X135" i="1"/>
  <c r="V135" i="1"/>
  <c r="X131" i="1"/>
  <c r="V131" i="1"/>
  <c r="V129" i="1"/>
  <c r="X127" i="1"/>
  <c r="V127" i="1"/>
  <c r="X123" i="1"/>
  <c r="V123" i="1"/>
  <c r="W120" i="1"/>
  <c r="W112" i="1"/>
  <c r="T96" i="1"/>
  <c r="T80" i="1"/>
  <c r="W88" i="1"/>
  <c r="W76" i="1"/>
  <c r="T76" i="1"/>
  <c r="V119" i="1"/>
  <c r="T117" i="1"/>
  <c r="V115" i="1"/>
  <c r="T109" i="1"/>
  <c r="W107" i="1"/>
  <c r="T101" i="1"/>
  <c r="W99" i="1"/>
  <c r="T93" i="1"/>
  <c r="V87" i="1"/>
  <c r="W83" i="1"/>
  <c r="T81" i="1"/>
  <c r="X80" i="1"/>
  <c r="W78" i="1"/>
  <c r="T55" i="1"/>
  <c r="W55" i="1"/>
  <c r="V47" i="1"/>
  <c r="X47" i="1"/>
  <c r="W27" i="1"/>
  <c r="T27" i="1"/>
  <c r="W22" i="1"/>
  <c r="T22" i="1"/>
  <c r="T110" i="1"/>
  <c r="X93" i="1"/>
  <c r="T84" i="1"/>
  <c r="W79" i="1"/>
  <c r="X76" i="1"/>
  <c r="W74" i="1"/>
  <c r="X72" i="1"/>
  <c r="V72" i="1"/>
  <c r="W68" i="1"/>
  <c r="X64" i="1"/>
  <c r="V64" i="1"/>
  <c r="V55" i="1"/>
  <c r="X55" i="1"/>
  <c r="V46" i="1"/>
  <c r="X46" i="1"/>
  <c r="W35" i="1"/>
  <c r="T35" i="1"/>
  <c r="W111" i="1"/>
  <c r="W103" i="1"/>
  <c r="W95" i="1"/>
  <c r="T57" i="1"/>
  <c r="W57" i="1"/>
  <c r="V54" i="1"/>
  <c r="X54" i="1"/>
  <c r="W43" i="1"/>
  <c r="T43" i="1"/>
  <c r="T72" i="1"/>
  <c r="W72" i="1"/>
  <c r="X68" i="1"/>
  <c r="V68" i="1"/>
  <c r="T64" i="1"/>
  <c r="W64" i="1"/>
  <c r="X60" i="1"/>
  <c r="V60" i="1"/>
  <c r="W51" i="1"/>
  <c r="T51" i="1"/>
  <c r="T47" i="1"/>
  <c r="W47" i="1"/>
  <c r="T75" i="1"/>
  <c r="T67" i="1"/>
  <c r="T63" i="1"/>
  <c r="T59" i="1"/>
  <c r="T56" i="1"/>
  <c r="V45" i="1"/>
  <c r="T45" i="1"/>
  <c r="X39" i="1"/>
  <c r="X38" i="1"/>
  <c r="V37" i="1"/>
  <c r="T37" i="1"/>
  <c r="X31" i="1"/>
  <c r="X30" i="1"/>
  <c r="V29" i="1"/>
  <c r="T29" i="1"/>
  <c r="T24" i="1"/>
  <c r="X23" i="1"/>
  <c r="X22" i="1"/>
  <c r="W39" i="1"/>
  <c r="T34" i="1"/>
  <c r="W33" i="1"/>
  <c r="W31" i="1"/>
  <c r="T26" i="1"/>
  <c r="W25" i="1"/>
  <c r="W23" i="1"/>
  <c r="T2" i="1"/>
  <c r="V3" i="1"/>
  <c r="T3" i="1"/>
  <c r="AH3" i="1"/>
  <c r="AJ3" i="1" s="1"/>
  <c r="AH22" i="1"/>
  <c r="AJ22" i="1" s="1"/>
  <c r="AH23" i="1"/>
  <c r="AJ23" i="1" s="1"/>
  <c r="AH24" i="1"/>
  <c r="AJ24" i="1" s="1"/>
  <c r="AH25" i="1"/>
  <c r="AJ25" i="1" s="1"/>
  <c r="AH26" i="1"/>
  <c r="AJ26" i="1" s="1"/>
  <c r="AH27" i="1"/>
  <c r="AJ27" i="1" s="1"/>
  <c r="AH28" i="1"/>
  <c r="AJ28" i="1" s="1"/>
  <c r="AH29" i="1"/>
  <c r="AJ29" i="1" s="1"/>
  <c r="AH30" i="1"/>
  <c r="AJ30" i="1" s="1"/>
  <c r="AH31" i="1"/>
  <c r="AJ31" i="1" s="1"/>
  <c r="AH32" i="1"/>
  <c r="AJ32" i="1" s="1"/>
  <c r="AH33" i="1"/>
  <c r="AJ33" i="1" s="1"/>
  <c r="AH34" i="1"/>
  <c r="AJ34" i="1" s="1"/>
  <c r="AH35" i="1"/>
  <c r="AJ35" i="1" s="1"/>
  <c r="AH36" i="1"/>
  <c r="AJ36" i="1" s="1"/>
  <c r="AH37" i="1"/>
  <c r="AJ37" i="1" s="1"/>
  <c r="AH38" i="1"/>
  <c r="AJ38" i="1" s="1"/>
  <c r="AH39" i="1"/>
  <c r="AJ39" i="1" s="1"/>
  <c r="AH40" i="1"/>
  <c r="AJ40" i="1" s="1"/>
  <c r="AH41" i="1"/>
  <c r="AJ41" i="1" s="1"/>
  <c r="AH42" i="1"/>
  <c r="AJ42" i="1" s="1"/>
  <c r="AH43" i="1"/>
  <c r="AJ43" i="1" s="1"/>
  <c r="AH44" i="1"/>
  <c r="AJ44" i="1" s="1"/>
  <c r="AH45" i="1"/>
  <c r="AJ45" i="1" s="1"/>
  <c r="AH46" i="1"/>
  <c r="AJ46" i="1" s="1"/>
  <c r="AH47" i="1"/>
  <c r="AJ47" i="1" s="1"/>
  <c r="AH48" i="1"/>
  <c r="AJ48" i="1" s="1"/>
  <c r="AH49" i="1"/>
  <c r="AJ49" i="1" s="1"/>
  <c r="AH50" i="1"/>
  <c r="AJ50" i="1" s="1"/>
  <c r="AH51" i="1"/>
  <c r="AJ51" i="1" s="1"/>
  <c r="AH52" i="1"/>
  <c r="AJ52" i="1" s="1"/>
  <c r="AH53" i="1"/>
  <c r="AJ53" i="1" s="1"/>
  <c r="AH54" i="1"/>
  <c r="AJ54" i="1" s="1"/>
  <c r="AH55" i="1"/>
  <c r="AJ55" i="1" s="1"/>
  <c r="AH56" i="1"/>
  <c r="AJ56" i="1" s="1"/>
  <c r="AH57" i="1"/>
  <c r="AJ57" i="1" s="1"/>
  <c r="AH58" i="1"/>
  <c r="AJ58" i="1" s="1"/>
  <c r="AH59" i="1"/>
  <c r="AJ59" i="1" s="1"/>
  <c r="AH60" i="1"/>
  <c r="AJ60" i="1" s="1"/>
  <c r="AH61" i="1"/>
  <c r="AJ61" i="1" s="1"/>
  <c r="AH62" i="1"/>
  <c r="AJ62" i="1" s="1"/>
  <c r="AH63" i="1"/>
  <c r="AJ63" i="1" s="1"/>
  <c r="AH64" i="1"/>
  <c r="AJ64" i="1" s="1"/>
  <c r="AH65" i="1"/>
  <c r="AJ65" i="1" s="1"/>
  <c r="AH66" i="1"/>
  <c r="AJ66" i="1" s="1"/>
  <c r="AH67" i="1"/>
  <c r="AJ67" i="1" s="1"/>
  <c r="AH68" i="1"/>
  <c r="AJ68" i="1" s="1"/>
  <c r="AH69" i="1"/>
  <c r="AJ69" i="1" s="1"/>
  <c r="AH70" i="1"/>
  <c r="AJ70" i="1" s="1"/>
  <c r="AH71" i="1"/>
  <c r="AJ71" i="1" s="1"/>
  <c r="AH72" i="1"/>
  <c r="AJ72" i="1" s="1"/>
  <c r="AH73" i="1"/>
  <c r="AJ73" i="1" s="1"/>
  <c r="AH74" i="1"/>
  <c r="AJ74" i="1" s="1"/>
  <c r="AH75" i="1"/>
  <c r="AJ75" i="1" s="1"/>
  <c r="AH76" i="1"/>
  <c r="AJ76" i="1" s="1"/>
  <c r="AH77" i="1"/>
  <c r="AJ77" i="1" s="1"/>
  <c r="AH78" i="1"/>
  <c r="AJ78" i="1" s="1"/>
  <c r="AH79" i="1"/>
  <c r="AJ79" i="1" s="1"/>
  <c r="AH80" i="1"/>
  <c r="AJ80" i="1" s="1"/>
  <c r="AH81" i="1"/>
  <c r="AJ81" i="1" s="1"/>
  <c r="AH82" i="1"/>
  <c r="AJ82" i="1" s="1"/>
  <c r="AH83" i="1"/>
  <c r="AJ83" i="1" s="1"/>
  <c r="AH84" i="1"/>
  <c r="AJ84" i="1" s="1"/>
  <c r="AH85" i="1"/>
  <c r="AJ85" i="1" s="1"/>
  <c r="AH86" i="1"/>
  <c r="AJ86" i="1" s="1"/>
  <c r="AH87" i="1"/>
  <c r="AJ87" i="1" s="1"/>
  <c r="AH88" i="1"/>
  <c r="AJ88" i="1" s="1"/>
  <c r="AH89" i="1"/>
  <c r="AJ89" i="1" s="1"/>
  <c r="AH90" i="1"/>
  <c r="AJ90" i="1" s="1"/>
  <c r="AH91" i="1"/>
  <c r="AJ91" i="1" s="1"/>
  <c r="AH92" i="1"/>
  <c r="AJ92" i="1" s="1"/>
  <c r="AH93" i="1"/>
  <c r="AJ93" i="1" s="1"/>
  <c r="AH94" i="1"/>
  <c r="AJ94" i="1" s="1"/>
  <c r="AH95" i="1"/>
  <c r="AJ95" i="1" s="1"/>
  <c r="AH96" i="1"/>
  <c r="AJ96" i="1" s="1"/>
  <c r="AH97" i="1"/>
  <c r="AJ97" i="1" s="1"/>
  <c r="AH98" i="1"/>
  <c r="AJ98" i="1" s="1"/>
  <c r="AH99" i="1"/>
  <c r="AJ99" i="1" s="1"/>
  <c r="AH100" i="1"/>
  <c r="AJ100" i="1" s="1"/>
  <c r="AH101" i="1"/>
  <c r="AJ101" i="1" s="1"/>
  <c r="AH102" i="1"/>
  <c r="AJ102" i="1" s="1"/>
  <c r="AH103" i="1"/>
  <c r="AJ103" i="1" s="1"/>
  <c r="AH104" i="1"/>
  <c r="AJ104" i="1" s="1"/>
  <c r="AH105" i="1"/>
  <c r="AJ105" i="1" s="1"/>
  <c r="AH106" i="1"/>
  <c r="AJ106" i="1" s="1"/>
  <c r="AH107" i="1"/>
  <c r="AJ107" i="1" s="1"/>
  <c r="AH108" i="1"/>
  <c r="AJ108" i="1" s="1"/>
  <c r="AH109" i="1"/>
  <c r="AJ109" i="1" s="1"/>
  <c r="AH110" i="1"/>
  <c r="AJ110" i="1" s="1"/>
  <c r="AH111" i="1"/>
  <c r="AJ111" i="1" s="1"/>
  <c r="AH112" i="1"/>
  <c r="AJ112" i="1" s="1"/>
  <c r="AH113" i="1"/>
  <c r="AJ113" i="1" s="1"/>
  <c r="AH114" i="1"/>
  <c r="AJ114" i="1" s="1"/>
  <c r="AH115" i="1"/>
  <c r="AJ115" i="1" s="1"/>
  <c r="AH116" i="1"/>
  <c r="AJ116" i="1" s="1"/>
  <c r="AH117" i="1"/>
  <c r="AJ117" i="1" s="1"/>
  <c r="AH118" i="1"/>
  <c r="AJ118" i="1" s="1"/>
  <c r="AH119" i="1"/>
  <c r="AJ119" i="1" s="1"/>
  <c r="AH120" i="1"/>
  <c r="AJ120" i="1" s="1"/>
  <c r="AH121" i="1"/>
  <c r="AJ121" i="1" s="1"/>
  <c r="AH122" i="1"/>
  <c r="AJ122" i="1" s="1"/>
  <c r="AH123" i="1"/>
  <c r="AJ123" i="1" s="1"/>
  <c r="AH124" i="1"/>
  <c r="AJ124" i="1" s="1"/>
  <c r="AH125" i="1"/>
  <c r="AJ125" i="1" s="1"/>
  <c r="AH126" i="1"/>
  <c r="AJ126" i="1" s="1"/>
  <c r="AH127" i="1"/>
  <c r="AJ127" i="1" s="1"/>
  <c r="AH128" i="1"/>
  <c r="AJ128" i="1" s="1"/>
  <c r="AH129" i="1"/>
  <c r="AJ129" i="1" s="1"/>
  <c r="AH130" i="1"/>
  <c r="AJ130" i="1" s="1"/>
  <c r="AH131" i="1"/>
  <c r="AJ131" i="1" s="1"/>
  <c r="AH132" i="1"/>
  <c r="AJ132" i="1" s="1"/>
  <c r="AH133" i="1"/>
  <c r="AJ133" i="1" s="1"/>
  <c r="AH134" i="1"/>
  <c r="AJ134" i="1" s="1"/>
  <c r="AH135" i="1"/>
  <c r="AJ135" i="1" s="1"/>
  <c r="AH136" i="1"/>
  <c r="AJ136" i="1" s="1"/>
  <c r="AH137" i="1"/>
  <c r="AJ137" i="1" s="1"/>
  <c r="AH138" i="1"/>
  <c r="AJ138" i="1" s="1"/>
  <c r="AH139" i="1"/>
  <c r="AJ139" i="1" s="1"/>
  <c r="AH140" i="1"/>
  <c r="AJ140" i="1" s="1"/>
  <c r="AH141" i="1"/>
  <c r="AJ141" i="1" s="1"/>
  <c r="AH142" i="1"/>
  <c r="AJ142" i="1" s="1"/>
  <c r="AH143" i="1"/>
  <c r="AJ143" i="1" s="1"/>
  <c r="AH144" i="1"/>
  <c r="AJ144" i="1" s="1"/>
  <c r="AH145" i="1"/>
  <c r="AJ145" i="1" s="1"/>
  <c r="AH146" i="1"/>
  <c r="AJ146" i="1" s="1"/>
  <c r="AH147" i="1"/>
  <c r="AJ147" i="1" s="1"/>
  <c r="AH148" i="1"/>
  <c r="AJ148" i="1" s="1"/>
  <c r="AH149" i="1"/>
  <c r="AJ149" i="1" s="1"/>
  <c r="AH150" i="1"/>
  <c r="AJ150" i="1" s="1"/>
  <c r="AH151" i="1"/>
  <c r="AJ151" i="1" s="1"/>
  <c r="AH152" i="1"/>
  <c r="AJ152" i="1" s="1"/>
  <c r="AH153" i="1"/>
  <c r="AJ153" i="1" s="1"/>
  <c r="AH154" i="1"/>
  <c r="AJ154" i="1" s="1"/>
  <c r="AH155" i="1"/>
  <c r="AJ155" i="1" s="1"/>
  <c r="AH156" i="1"/>
  <c r="AJ156" i="1" s="1"/>
  <c r="AH157" i="1"/>
  <c r="AJ157" i="1" s="1"/>
  <c r="AH158" i="1"/>
  <c r="AJ158" i="1" s="1"/>
  <c r="AH159" i="1"/>
  <c r="AJ159" i="1" s="1"/>
  <c r="AH160" i="1"/>
  <c r="AJ160" i="1" s="1"/>
  <c r="AH161" i="1"/>
  <c r="AJ161" i="1" s="1"/>
  <c r="AH162" i="1"/>
  <c r="AJ162" i="1" s="1"/>
  <c r="AH163" i="1"/>
  <c r="AJ163" i="1" s="1"/>
  <c r="AH164" i="1"/>
  <c r="AJ164" i="1" s="1"/>
  <c r="AH165" i="1"/>
  <c r="AJ165" i="1" s="1"/>
  <c r="AH166" i="1"/>
  <c r="AJ166" i="1" s="1"/>
  <c r="AH167" i="1"/>
  <c r="AJ167" i="1" s="1"/>
  <c r="AH168" i="1"/>
  <c r="AJ168" i="1" s="1"/>
  <c r="AH169" i="1"/>
  <c r="AJ169" i="1" s="1"/>
  <c r="AH170" i="1"/>
  <c r="AJ170" i="1" s="1"/>
  <c r="AH171" i="1"/>
  <c r="AJ171" i="1" s="1"/>
  <c r="AH172" i="1"/>
  <c r="AJ172" i="1" s="1"/>
  <c r="AH173" i="1"/>
  <c r="AJ173" i="1" s="1"/>
  <c r="AH174" i="1"/>
  <c r="AJ174" i="1" s="1"/>
  <c r="AH175" i="1"/>
  <c r="AJ175" i="1" s="1"/>
  <c r="AH176" i="1"/>
  <c r="AJ176" i="1" s="1"/>
  <c r="AH177" i="1"/>
  <c r="AJ177" i="1" s="1"/>
  <c r="AH178" i="1"/>
  <c r="AJ178" i="1" s="1"/>
  <c r="AH179" i="1"/>
  <c r="AJ179" i="1" s="1"/>
  <c r="AH180" i="1"/>
  <c r="AJ180" i="1" s="1"/>
  <c r="AH181" i="1"/>
  <c r="AJ181" i="1" s="1"/>
  <c r="AH182" i="1"/>
  <c r="AJ182" i="1" s="1"/>
  <c r="AH183" i="1"/>
  <c r="AJ183" i="1" s="1"/>
  <c r="AH184" i="1"/>
  <c r="AJ184" i="1" s="1"/>
  <c r="AH185" i="1"/>
  <c r="AJ185" i="1" s="1"/>
  <c r="AH186" i="1"/>
  <c r="AJ186" i="1" s="1"/>
  <c r="AH187" i="1"/>
  <c r="AJ187" i="1" s="1"/>
  <c r="AH188" i="1"/>
  <c r="AJ188" i="1" s="1"/>
  <c r="AH189" i="1"/>
  <c r="AJ189" i="1" s="1"/>
  <c r="AH190" i="1"/>
  <c r="AJ190" i="1" s="1"/>
  <c r="AH191" i="1"/>
  <c r="AJ191" i="1" s="1"/>
  <c r="AH192" i="1"/>
  <c r="AJ192" i="1" s="1"/>
  <c r="AH193" i="1"/>
  <c r="AJ193" i="1" s="1"/>
  <c r="AH194" i="1"/>
  <c r="AJ194" i="1" s="1"/>
  <c r="AH195" i="1"/>
  <c r="AJ195" i="1" s="1"/>
  <c r="AH196" i="1"/>
  <c r="AJ196" i="1" s="1"/>
  <c r="AH197" i="1"/>
  <c r="AJ197" i="1" s="1"/>
  <c r="AH198" i="1"/>
  <c r="AJ198" i="1" s="1"/>
  <c r="AH199" i="1"/>
  <c r="AJ199" i="1" s="1"/>
  <c r="AH200" i="1"/>
  <c r="AJ200" i="1" s="1"/>
  <c r="AH201" i="1"/>
  <c r="AJ201" i="1" s="1"/>
  <c r="AH202" i="1"/>
  <c r="AJ202" i="1" s="1"/>
  <c r="AH203" i="1"/>
  <c r="AJ203" i="1" s="1"/>
  <c r="AH204" i="1"/>
  <c r="AJ204" i="1" s="1"/>
  <c r="AH205" i="1"/>
  <c r="AJ205" i="1" s="1"/>
  <c r="AH206" i="1"/>
  <c r="AJ206" i="1" s="1"/>
  <c r="AH207" i="1"/>
  <c r="AJ207" i="1" s="1"/>
  <c r="AH208" i="1"/>
  <c r="AJ208" i="1" s="1"/>
  <c r="AH209" i="1"/>
  <c r="AJ209" i="1" s="1"/>
  <c r="AH210" i="1"/>
  <c r="AJ210" i="1" s="1"/>
  <c r="AH211" i="1"/>
  <c r="AJ211" i="1" s="1"/>
  <c r="AH212" i="1"/>
  <c r="AJ212" i="1" s="1"/>
  <c r="AH213" i="1"/>
  <c r="AJ213" i="1" s="1"/>
  <c r="AH214" i="1"/>
  <c r="AJ214" i="1" s="1"/>
  <c r="AH215" i="1"/>
  <c r="AJ215" i="1" s="1"/>
  <c r="AH216" i="1"/>
  <c r="AJ216" i="1" s="1"/>
  <c r="AH217" i="1"/>
  <c r="AJ217" i="1" s="1"/>
  <c r="AH218" i="1"/>
  <c r="AJ218" i="1" s="1"/>
  <c r="AH219" i="1"/>
  <c r="AJ219" i="1" s="1"/>
  <c r="AH220" i="1"/>
  <c r="AJ220" i="1" s="1"/>
  <c r="AH221" i="1"/>
  <c r="AJ221" i="1" s="1"/>
  <c r="AH222" i="1"/>
  <c r="AJ222" i="1" s="1"/>
  <c r="AH223" i="1"/>
  <c r="AJ223" i="1" s="1"/>
  <c r="AH224" i="1"/>
  <c r="AJ224" i="1" s="1"/>
  <c r="AH225" i="1"/>
  <c r="AJ225" i="1" s="1"/>
  <c r="AH226" i="1"/>
  <c r="AJ226" i="1" s="1"/>
  <c r="AH227" i="1"/>
  <c r="AJ227" i="1" s="1"/>
  <c r="AH228" i="1"/>
  <c r="AJ228" i="1" s="1"/>
  <c r="AH229" i="1"/>
  <c r="AJ229" i="1" s="1"/>
  <c r="AH230" i="1"/>
  <c r="AJ230" i="1" s="1"/>
  <c r="AH231" i="1"/>
  <c r="AJ231" i="1" s="1"/>
  <c r="AH232" i="1"/>
  <c r="AJ232" i="1" s="1"/>
  <c r="AH233" i="1"/>
  <c r="AJ233" i="1" s="1"/>
  <c r="AH234" i="1"/>
  <c r="AJ234" i="1" s="1"/>
  <c r="AH235" i="1"/>
  <c r="AJ235" i="1" s="1"/>
  <c r="AH236" i="1"/>
  <c r="AJ236" i="1" s="1"/>
  <c r="AH237" i="1"/>
  <c r="AJ237" i="1" s="1"/>
  <c r="AH238" i="1"/>
  <c r="AJ238" i="1" s="1"/>
  <c r="AH239" i="1"/>
  <c r="AJ239" i="1" s="1"/>
  <c r="AH240" i="1"/>
  <c r="AJ240" i="1" s="1"/>
  <c r="AH241" i="1"/>
  <c r="AJ241" i="1" s="1"/>
  <c r="AH242" i="1"/>
  <c r="AJ242" i="1" s="1"/>
  <c r="AH243" i="1"/>
  <c r="AJ243" i="1" s="1"/>
  <c r="AH244" i="1"/>
  <c r="AJ244" i="1" s="1"/>
  <c r="AH245" i="1"/>
  <c r="AJ245" i="1" s="1"/>
  <c r="AH246" i="1"/>
  <c r="AJ246" i="1" s="1"/>
  <c r="AH247" i="1"/>
  <c r="AJ247" i="1" s="1"/>
  <c r="AH248" i="1"/>
  <c r="AJ248" i="1" s="1"/>
  <c r="AH249" i="1"/>
  <c r="AJ249" i="1" s="1"/>
  <c r="AH250" i="1"/>
  <c r="AJ250" i="1" s="1"/>
  <c r="AH251" i="1"/>
  <c r="AJ251" i="1" s="1"/>
  <c r="AH252" i="1"/>
  <c r="AJ252" i="1" s="1"/>
  <c r="AH253" i="1"/>
  <c r="AJ253" i="1" s="1"/>
  <c r="AH254" i="1"/>
  <c r="AJ254" i="1" s="1"/>
  <c r="AH255" i="1"/>
  <c r="AJ255" i="1" s="1"/>
  <c r="AH256" i="1"/>
  <c r="AJ256" i="1" s="1"/>
  <c r="AH257" i="1"/>
  <c r="AJ257" i="1" s="1"/>
  <c r="AH258" i="1"/>
  <c r="AJ258" i="1" s="1"/>
  <c r="AH259" i="1"/>
  <c r="AJ259" i="1" s="1"/>
  <c r="AH260" i="1"/>
  <c r="AJ260" i="1" s="1"/>
  <c r="AH261" i="1"/>
  <c r="AJ261" i="1" s="1"/>
  <c r="AH262" i="1"/>
  <c r="AJ262" i="1" s="1"/>
  <c r="AH263" i="1"/>
  <c r="AJ263" i="1" s="1"/>
  <c r="AH264" i="1"/>
  <c r="AJ264" i="1" s="1"/>
  <c r="AH265" i="1"/>
  <c r="AJ265" i="1" s="1"/>
  <c r="AH266" i="1"/>
  <c r="AJ266" i="1" s="1"/>
  <c r="AH267" i="1"/>
  <c r="AJ267" i="1" s="1"/>
  <c r="AH268" i="1"/>
  <c r="AJ268" i="1" s="1"/>
  <c r="AH269" i="1"/>
  <c r="AJ269" i="1" s="1"/>
  <c r="AH270" i="1"/>
  <c r="AJ270" i="1" s="1"/>
  <c r="AH271" i="1"/>
  <c r="AJ271" i="1" s="1"/>
  <c r="AH272" i="1"/>
  <c r="AJ272" i="1" s="1"/>
  <c r="AH273" i="1"/>
  <c r="AJ273" i="1" s="1"/>
  <c r="AH274" i="1"/>
  <c r="AJ274" i="1" s="1"/>
  <c r="AH275" i="1"/>
  <c r="AJ275" i="1" s="1"/>
  <c r="AH276" i="1"/>
  <c r="AJ276" i="1" s="1"/>
  <c r="AH277" i="1"/>
  <c r="AJ277" i="1" s="1"/>
  <c r="AH278" i="1"/>
  <c r="AJ278" i="1" s="1"/>
  <c r="AH279" i="1"/>
  <c r="AJ279" i="1" s="1"/>
  <c r="AH280" i="1"/>
  <c r="AJ280" i="1" s="1"/>
  <c r="AH281" i="1"/>
  <c r="AJ281" i="1" s="1"/>
  <c r="AH282" i="1"/>
  <c r="AJ282" i="1" s="1"/>
  <c r="AH283" i="1"/>
  <c r="AJ283" i="1" s="1"/>
  <c r="AH284" i="1"/>
  <c r="AJ284" i="1" s="1"/>
  <c r="AH285" i="1"/>
  <c r="AJ285" i="1" s="1"/>
  <c r="AH286" i="1"/>
  <c r="AJ286" i="1" s="1"/>
  <c r="AH287" i="1"/>
  <c r="AJ287" i="1" s="1"/>
  <c r="AH288" i="1"/>
  <c r="AJ288" i="1" s="1"/>
  <c r="AH289" i="1"/>
  <c r="AJ289" i="1" s="1"/>
  <c r="AH290" i="1"/>
  <c r="AJ290" i="1" s="1"/>
  <c r="AH291" i="1"/>
  <c r="AJ291" i="1" s="1"/>
  <c r="AH292" i="1"/>
  <c r="AJ292" i="1" s="1"/>
  <c r="AH293" i="1"/>
  <c r="AJ293" i="1" s="1"/>
  <c r="AH294" i="1"/>
  <c r="AJ294" i="1" s="1"/>
  <c r="AH295" i="1"/>
  <c r="AJ295" i="1" s="1"/>
  <c r="AH296" i="1"/>
  <c r="AJ296" i="1" s="1"/>
  <c r="AH297" i="1"/>
  <c r="AJ297" i="1" s="1"/>
  <c r="AH298" i="1"/>
  <c r="AJ298" i="1" s="1"/>
  <c r="AH299" i="1"/>
  <c r="AJ299" i="1" s="1"/>
  <c r="AH300" i="1"/>
  <c r="AJ300" i="1" s="1"/>
  <c r="AH301" i="1"/>
  <c r="AJ301" i="1" s="1"/>
  <c r="AH302" i="1"/>
  <c r="AJ302" i="1" s="1"/>
  <c r="AH303" i="1"/>
  <c r="AJ303" i="1" s="1"/>
  <c r="AH304" i="1"/>
  <c r="AJ304" i="1" s="1"/>
  <c r="AH305" i="1"/>
  <c r="AJ305" i="1" s="1"/>
  <c r="AH306" i="1"/>
  <c r="AJ306" i="1" s="1"/>
  <c r="AH307" i="1"/>
  <c r="AJ307" i="1" s="1"/>
  <c r="AH308" i="1"/>
  <c r="AJ308" i="1" s="1"/>
  <c r="AH309" i="1"/>
  <c r="AJ309" i="1" s="1"/>
  <c r="AH310" i="1"/>
  <c r="AJ310" i="1" s="1"/>
  <c r="AH311" i="1"/>
  <c r="AJ311" i="1" s="1"/>
  <c r="AH312" i="1"/>
  <c r="AJ312" i="1" s="1"/>
  <c r="AH313" i="1"/>
  <c r="AJ313" i="1" s="1"/>
  <c r="AH314" i="1"/>
  <c r="AJ314" i="1" s="1"/>
  <c r="AH315" i="1"/>
  <c r="AJ315" i="1" s="1"/>
  <c r="AH316" i="1"/>
  <c r="AJ316" i="1" s="1"/>
  <c r="AH317" i="1"/>
  <c r="AJ317" i="1" s="1"/>
  <c r="AH318" i="1"/>
  <c r="AJ318" i="1" s="1"/>
  <c r="AH319" i="1"/>
  <c r="AJ319" i="1" s="1"/>
  <c r="AH320" i="1"/>
  <c r="AJ320" i="1" s="1"/>
  <c r="AH321" i="1"/>
  <c r="AJ321" i="1" s="1"/>
  <c r="AH322" i="1"/>
  <c r="AJ322" i="1" s="1"/>
  <c r="AH323" i="1"/>
  <c r="AJ323" i="1" s="1"/>
  <c r="AH324" i="1"/>
  <c r="AJ324" i="1" s="1"/>
  <c r="AH325" i="1"/>
  <c r="AJ325" i="1" s="1"/>
  <c r="AH326" i="1"/>
  <c r="AJ326" i="1" s="1"/>
  <c r="AH327" i="1"/>
  <c r="AJ327" i="1" s="1"/>
  <c r="AH328" i="1"/>
  <c r="AJ328" i="1" s="1"/>
  <c r="AH329" i="1"/>
  <c r="AJ329" i="1" s="1"/>
  <c r="AH330" i="1"/>
  <c r="AJ330" i="1" s="1"/>
  <c r="AH331" i="1"/>
  <c r="AJ331" i="1" s="1"/>
  <c r="AH332" i="1"/>
  <c r="AJ332" i="1" s="1"/>
  <c r="AH333" i="1"/>
  <c r="AJ333" i="1" s="1"/>
  <c r="AH334" i="1"/>
  <c r="AJ334" i="1" s="1"/>
  <c r="AH335" i="1"/>
  <c r="AJ335" i="1" s="1"/>
  <c r="AH336" i="1"/>
  <c r="AJ336" i="1" s="1"/>
  <c r="AH337" i="1"/>
  <c r="AJ337" i="1" s="1"/>
  <c r="AH338" i="1"/>
  <c r="AJ338" i="1" s="1"/>
  <c r="AH339" i="1"/>
  <c r="AJ339" i="1" s="1"/>
  <c r="AH340" i="1"/>
  <c r="AJ340" i="1" s="1"/>
  <c r="AH341" i="1"/>
  <c r="AJ341" i="1" s="1"/>
  <c r="AH342" i="1"/>
  <c r="AJ342" i="1" s="1"/>
  <c r="AH343" i="1"/>
  <c r="AJ343" i="1" s="1"/>
  <c r="AH344" i="1"/>
  <c r="AJ344" i="1" s="1"/>
  <c r="AH345" i="1"/>
  <c r="AJ345" i="1" s="1"/>
  <c r="AH346" i="1"/>
  <c r="AJ346" i="1" s="1"/>
  <c r="AH347" i="1"/>
  <c r="AJ347" i="1" s="1"/>
  <c r="AH348" i="1"/>
  <c r="AJ348" i="1" s="1"/>
  <c r="AH349" i="1"/>
  <c r="AJ349" i="1" s="1"/>
  <c r="AH350" i="1"/>
  <c r="AJ350" i="1" s="1"/>
  <c r="AH351" i="1"/>
  <c r="AJ351" i="1" s="1"/>
  <c r="AH352" i="1"/>
  <c r="AJ352" i="1" s="1"/>
  <c r="AH353" i="1"/>
  <c r="AJ353" i="1" s="1"/>
  <c r="AH354" i="1"/>
  <c r="AJ354" i="1" s="1"/>
  <c r="AH355" i="1"/>
  <c r="AJ355" i="1" s="1"/>
  <c r="AH356" i="1"/>
  <c r="AJ356" i="1" s="1"/>
  <c r="AH357" i="1"/>
  <c r="AJ357" i="1" s="1"/>
  <c r="AH358" i="1"/>
  <c r="AJ358" i="1" s="1"/>
  <c r="AH359" i="1"/>
  <c r="AJ359" i="1" s="1"/>
  <c r="AH360" i="1"/>
  <c r="AJ360" i="1" s="1"/>
  <c r="AH361" i="1"/>
  <c r="AJ361" i="1" s="1"/>
  <c r="AH362" i="1"/>
  <c r="AJ362" i="1" s="1"/>
  <c r="AH363" i="1"/>
  <c r="AJ363" i="1" s="1"/>
  <c r="AH364" i="1"/>
  <c r="AJ364" i="1" s="1"/>
  <c r="AH365" i="1"/>
  <c r="AJ365" i="1" s="1"/>
  <c r="AH366" i="1"/>
  <c r="AJ366" i="1" s="1"/>
  <c r="AH367" i="1"/>
  <c r="AJ367" i="1" s="1"/>
  <c r="AH368" i="1"/>
  <c r="AJ368" i="1" s="1"/>
  <c r="AH369" i="1"/>
  <c r="AJ369" i="1" s="1"/>
  <c r="AH370" i="1"/>
  <c r="AJ370" i="1" s="1"/>
  <c r="AH371" i="1"/>
  <c r="AJ371" i="1" s="1"/>
  <c r="AH372" i="1"/>
  <c r="AJ372" i="1" s="1"/>
  <c r="AH373" i="1"/>
  <c r="AJ373" i="1" s="1"/>
  <c r="AH374" i="1"/>
  <c r="AJ374" i="1" s="1"/>
  <c r="AH375" i="1"/>
  <c r="AJ375" i="1" s="1"/>
  <c r="AH376" i="1"/>
  <c r="AJ376" i="1" s="1"/>
  <c r="AH377" i="1"/>
  <c r="AJ377" i="1" s="1"/>
  <c r="AH378" i="1"/>
  <c r="AJ378" i="1" s="1"/>
  <c r="AH379" i="1"/>
  <c r="AJ379" i="1" s="1"/>
  <c r="AH380" i="1"/>
  <c r="AJ380" i="1" s="1"/>
  <c r="AH381" i="1"/>
  <c r="AJ381" i="1" s="1"/>
  <c r="AH382" i="1"/>
  <c r="AJ382" i="1" s="1"/>
  <c r="AH383" i="1"/>
  <c r="AJ383" i="1" s="1"/>
  <c r="AH384" i="1"/>
  <c r="AJ384" i="1" s="1"/>
  <c r="AH385" i="1"/>
  <c r="AJ385" i="1" s="1"/>
  <c r="AH386" i="1"/>
  <c r="AJ386" i="1" s="1"/>
  <c r="AH387" i="1"/>
  <c r="AJ387" i="1" s="1"/>
  <c r="AH388" i="1"/>
  <c r="AJ388" i="1" s="1"/>
  <c r="AH389" i="1"/>
  <c r="AJ389" i="1" s="1"/>
  <c r="AH390" i="1"/>
  <c r="AJ390" i="1" s="1"/>
  <c r="AH391" i="1"/>
  <c r="AJ391" i="1" s="1"/>
  <c r="AH392" i="1"/>
  <c r="AJ392" i="1" s="1"/>
  <c r="AH393" i="1"/>
  <c r="AJ393" i="1" s="1"/>
  <c r="AH394" i="1"/>
  <c r="AJ394" i="1" s="1"/>
  <c r="AH395" i="1"/>
  <c r="AJ395" i="1" s="1"/>
  <c r="AH396" i="1"/>
  <c r="AJ396" i="1" s="1"/>
  <c r="AH397" i="1"/>
  <c r="AJ397" i="1" s="1"/>
  <c r="AH398" i="1"/>
  <c r="AJ398" i="1" s="1"/>
  <c r="AH399" i="1"/>
  <c r="AJ399" i="1" s="1"/>
  <c r="AH400" i="1"/>
  <c r="AJ400" i="1" s="1"/>
  <c r="AH401" i="1"/>
  <c r="AJ401" i="1" s="1"/>
  <c r="AH402" i="1"/>
  <c r="AJ402" i="1" s="1"/>
  <c r="AH403" i="1"/>
  <c r="AJ403" i="1" s="1"/>
  <c r="AH404" i="1"/>
  <c r="AJ404" i="1" s="1"/>
  <c r="AH405" i="1"/>
  <c r="AJ405" i="1" s="1"/>
  <c r="AH406" i="1"/>
  <c r="AJ406" i="1" s="1"/>
  <c r="AH407" i="1"/>
  <c r="AJ407" i="1" s="1"/>
  <c r="AH408" i="1"/>
  <c r="AJ408" i="1" s="1"/>
  <c r="AH409" i="1"/>
  <c r="AJ409" i="1" s="1"/>
  <c r="AH410" i="1"/>
  <c r="AJ410" i="1" s="1"/>
  <c r="AH411" i="1"/>
  <c r="AJ411" i="1" s="1"/>
  <c r="AH412" i="1"/>
  <c r="AJ412" i="1" s="1"/>
  <c r="AH413" i="1"/>
  <c r="AJ413" i="1" s="1"/>
  <c r="AH414" i="1"/>
  <c r="AJ414" i="1" s="1"/>
  <c r="AH415" i="1"/>
  <c r="AJ415" i="1" s="1"/>
  <c r="AH416" i="1"/>
  <c r="AJ416" i="1" s="1"/>
  <c r="AH417" i="1"/>
  <c r="AJ417" i="1" s="1"/>
  <c r="AH418" i="1"/>
  <c r="AJ418" i="1" s="1"/>
  <c r="AH419" i="1"/>
  <c r="AJ419" i="1" s="1"/>
  <c r="AH420" i="1"/>
  <c r="AJ420" i="1" s="1"/>
  <c r="AH421" i="1"/>
  <c r="AJ421" i="1" s="1"/>
  <c r="AH422" i="1"/>
  <c r="AJ422" i="1" s="1"/>
  <c r="AH423" i="1"/>
  <c r="AJ423" i="1" s="1"/>
  <c r="AH424" i="1"/>
  <c r="AJ424" i="1" s="1"/>
  <c r="AH425" i="1"/>
  <c r="AJ425" i="1" s="1"/>
  <c r="AH426" i="1"/>
  <c r="AJ426" i="1" s="1"/>
  <c r="AH427" i="1"/>
  <c r="AJ427" i="1" s="1"/>
  <c r="AH428" i="1"/>
  <c r="AJ428" i="1" s="1"/>
  <c r="AH429" i="1"/>
  <c r="AJ429" i="1" s="1"/>
  <c r="AH430" i="1"/>
  <c r="AJ430" i="1" s="1"/>
  <c r="AH431" i="1"/>
  <c r="AJ431" i="1" s="1"/>
  <c r="AH432" i="1"/>
  <c r="AJ432" i="1" s="1"/>
  <c r="AH433" i="1"/>
  <c r="AJ433" i="1" s="1"/>
  <c r="AH434" i="1"/>
  <c r="AJ434" i="1" s="1"/>
  <c r="AH435" i="1"/>
  <c r="AJ435" i="1" s="1"/>
  <c r="AH436" i="1"/>
  <c r="AJ436" i="1" s="1"/>
  <c r="AH437" i="1"/>
  <c r="AJ437" i="1" s="1"/>
  <c r="AH438" i="1"/>
  <c r="AJ438" i="1" s="1"/>
  <c r="AH439" i="1"/>
  <c r="AJ439" i="1" s="1"/>
  <c r="AH440" i="1"/>
  <c r="AJ440" i="1" s="1"/>
  <c r="AH441" i="1"/>
  <c r="AJ441" i="1" s="1"/>
  <c r="AH442" i="1"/>
  <c r="AJ442" i="1" s="1"/>
  <c r="AH443" i="1"/>
  <c r="AJ443" i="1" s="1"/>
  <c r="AH444" i="1"/>
  <c r="AJ444" i="1" s="1"/>
  <c r="AH445" i="1"/>
  <c r="AJ445" i="1" s="1"/>
  <c r="AH446" i="1"/>
  <c r="AJ446" i="1" s="1"/>
  <c r="AH447" i="1"/>
  <c r="AJ447" i="1" s="1"/>
  <c r="AH448" i="1"/>
  <c r="AJ448" i="1" s="1"/>
  <c r="AH449" i="1"/>
  <c r="AJ449" i="1" s="1"/>
  <c r="AH450" i="1"/>
  <c r="AJ450" i="1" s="1"/>
  <c r="AH451" i="1"/>
  <c r="AJ451" i="1" s="1"/>
  <c r="AH452" i="1"/>
  <c r="AJ452" i="1" s="1"/>
  <c r="AH453" i="1"/>
  <c r="AJ453" i="1" s="1"/>
  <c r="AH454" i="1"/>
  <c r="AJ454" i="1" s="1"/>
  <c r="AH455" i="1"/>
  <c r="AJ455" i="1" s="1"/>
  <c r="AH456" i="1"/>
  <c r="AJ456" i="1" s="1"/>
  <c r="AH457" i="1"/>
  <c r="AJ457" i="1" s="1"/>
  <c r="AH458" i="1"/>
  <c r="AJ458" i="1" s="1"/>
  <c r="AH459" i="1"/>
  <c r="AJ459" i="1" s="1"/>
  <c r="AH460" i="1"/>
  <c r="AJ460" i="1" s="1"/>
  <c r="AH461" i="1"/>
  <c r="AJ461" i="1" s="1"/>
  <c r="AH462" i="1"/>
  <c r="AJ462" i="1" s="1"/>
  <c r="AH463" i="1"/>
  <c r="AJ463" i="1" s="1"/>
  <c r="AH464" i="1"/>
  <c r="AJ464" i="1" s="1"/>
  <c r="AH465" i="1"/>
  <c r="AJ465" i="1" s="1"/>
  <c r="AH466" i="1"/>
  <c r="AJ466" i="1" s="1"/>
  <c r="AH467" i="1"/>
  <c r="AJ467" i="1" s="1"/>
  <c r="AH468" i="1"/>
  <c r="AJ468" i="1" s="1"/>
  <c r="AH469" i="1"/>
  <c r="AJ469" i="1" s="1"/>
  <c r="AH470" i="1"/>
  <c r="AJ470" i="1" s="1"/>
  <c r="AH471" i="1"/>
  <c r="AJ471" i="1" s="1"/>
  <c r="AH472" i="1"/>
  <c r="AJ472" i="1" s="1"/>
  <c r="AH473" i="1"/>
  <c r="AJ473" i="1" s="1"/>
  <c r="AH474" i="1"/>
  <c r="AJ474" i="1" s="1"/>
  <c r="AH475" i="1"/>
  <c r="AJ475" i="1" s="1"/>
  <c r="AH476" i="1"/>
  <c r="AJ476" i="1" s="1"/>
  <c r="AH477" i="1"/>
  <c r="AJ477" i="1" s="1"/>
  <c r="AH478" i="1"/>
  <c r="AJ478" i="1" s="1"/>
  <c r="AH479" i="1"/>
  <c r="AJ479" i="1" s="1"/>
  <c r="AH480" i="1"/>
  <c r="AJ480" i="1" s="1"/>
  <c r="AH481" i="1"/>
  <c r="AJ481" i="1" s="1"/>
  <c r="AH482" i="1"/>
  <c r="AJ482" i="1" s="1"/>
  <c r="AH483" i="1"/>
  <c r="AJ483" i="1" s="1"/>
  <c r="AH484" i="1"/>
  <c r="AJ484" i="1" s="1"/>
  <c r="AH485" i="1"/>
  <c r="AJ485" i="1" s="1"/>
  <c r="AH486" i="1"/>
  <c r="AJ486" i="1" s="1"/>
  <c r="AH487" i="1"/>
  <c r="AJ487" i="1" s="1"/>
  <c r="AH488" i="1"/>
  <c r="AJ488" i="1" s="1"/>
  <c r="AH489" i="1"/>
  <c r="AJ489" i="1" s="1"/>
  <c r="AH490" i="1"/>
  <c r="AJ490" i="1" s="1"/>
  <c r="AH491" i="1"/>
  <c r="AJ491" i="1" s="1"/>
  <c r="AH492" i="1"/>
  <c r="AJ492" i="1" s="1"/>
  <c r="AH493" i="1"/>
  <c r="AJ493" i="1" s="1"/>
  <c r="AH494" i="1"/>
  <c r="AJ494" i="1" s="1"/>
  <c r="AH495" i="1"/>
  <c r="AJ495" i="1" s="1"/>
  <c r="AH496" i="1"/>
  <c r="AJ496" i="1" s="1"/>
  <c r="AH497" i="1"/>
  <c r="AJ497" i="1" s="1"/>
  <c r="AH498" i="1"/>
  <c r="AJ498" i="1" s="1"/>
  <c r="AH499" i="1"/>
  <c r="AJ499" i="1" s="1"/>
  <c r="AH500" i="1"/>
  <c r="AJ500" i="1" s="1"/>
  <c r="AH501" i="1"/>
  <c r="AJ501" i="1" s="1"/>
  <c r="AH502" i="1"/>
  <c r="AJ502" i="1" s="1"/>
  <c r="AH503" i="1"/>
  <c r="AJ503" i="1" s="1"/>
  <c r="AH504" i="1"/>
  <c r="AJ504" i="1" s="1"/>
  <c r="AH505" i="1"/>
  <c r="AJ505" i="1" s="1"/>
  <c r="AH506" i="1"/>
  <c r="AJ506" i="1" s="1"/>
  <c r="AH507" i="1"/>
  <c r="AJ507" i="1" s="1"/>
  <c r="AH508" i="1"/>
  <c r="AJ508" i="1" s="1"/>
  <c r="AH509" i="1"/>
  <c r="AJ509" i="1" s="1"/>
  <c r="AH510" i="1"/>
  <c r="AJ510" i="1" s="1"/>
  <c r="AH511" i="1"/>
  <c r="AJ511" i="1" s="1"/>
  <c r="AH512" i="1"/>
  <c r="AJ512" i="1" s="1"/>
  <c r="AH513" i="1"/>
  <c r="AJ513" i="1" s="1"/>
  <c r="AH514" i="1"/>
  <c r="AJ514" i="1" s="1"/>
  <c r="AH515" i="1"/>
  <c r="AJ515" i="1" s="1"/>
  <c r="AH516" i="1"/>
  <c r="AJ516" i="1" s="1"/>
  <c r="AH517" i="1"/>
  <c r="AJ517" i="1" s="1"/>
  <c r="AH518" i="1"/>
  <c r="AJ518" i="1" s="1"/>
  <c r="AH519" i="1"/>
  <c r="AJ519" i="1" s="1"/>
  <c r="AH520" i="1"/>
  <c r="AJ520" i="1" s="1"/>
  <c r="AH521" i="1"/>
  <c r="AJ521" i="1" s="1"/>
  <c r="AH522" i="1"/>
  <c r="AJ522" i="1" s="1"/>
  <c r="AH523" i="1"/>
  <c r="AJ523" i="1" s="1"/>
  <c r="AH524" i="1"/>
  <c r="AJ524" i="1" s="1"/>
  <c r="AH525" i="1"/>
  <c r="AJ525" i="1" s="1"/>
  <c r="AH526" i="1"/>
  <c r="AJ526" i="1" s="1"/>
  <c r="AH527" i="1"/>
  <c r="AJ527" i="1" s="1"/>
  <c r="AH528" i="1"/>
  <c r="AJ528" i="1" s="1"/>
  <c r="AH529" i="1"/>
  <c r="AJ529" i="1" s="1"/>
  <c r="AH530" i="1"/>
  <c r="AJ530" i="1" s="1"/>
  <c r="AH531" i="1"/>
  <c r="AJ531" i="1" s="1"/>
  <c r="AH532" i="1"/>
  <c r="AJ532" i="1" s="1"/>
  <c r="AH533" i="1"/>
  <c r="AJ533" i="1" s="1"/>
  <c r="AH534" i="1"/>
  <c r="AJ534" i="1" s="1"/>
  <c r="AH535" i="1"/>
  <c r="AJ535" i="1" s="1"/>
  <c r="AH536" i="1"/>
  <c r="AJ536" i="1" s="1"/>
  <c r="AH537" i="1"/>
  <c r="AJ537" i="1" s="1"/>
  <c r="AH538" i="1"/>
  <c r="AJ538" i="1" s="1"/>
  <c r="AH539" i="1"/>
  <c r="AJ539" i="1" s="1"/>
  <c r="AH540" i="1"/>
  <c r="AJ540" i="1" s="1"/>
  <c r="AH541" i="1"/>
  <c r="AJ541" i="1" s="1"/>
  <c r="AH542" i="1"/>
  <c r="AJ542" i="1" s="1"/>
  <c r="AH543" i="1"/>
  <c r="AJ543" i="1" s="1"/>
  <c r="AH544" i="1"/>
  <c r="AJ544" i="1" s="1"/>
  <c r="AH545" i="1"/>
  <c r="AJ545" i="1" s="1"/>
  <c r="AH546" i="1"/>
  <c r="AJ546" i="1" s="1"/>
  <c r="AH547" i="1"/>
  <c r="AJ547" i="1" s="1"/>
  <c r="AH548" i="1"/>
  <c r="AJ548" i="1" s="1"/>
  <c r="AH549" i="1"/>
  <c r="AJ549" i="1" s="1"/>
  <c r="AH550" i="1"/>
  <c r="AJ550" i="1" s="1"/>
  <c r="AH551" i="1"/>
  <c r="AJ551" i="1" s="1"/>
  <c r="AH552" i="1"/>
  <c r="AJ552" i="1" s="1"/>
  <c r="AH553" i="1"/>
  <c r="AJ553" i="1" s="1"/>
  <c r="AH554" i="1"/>
  <c r="AJ554" i="1" s="1"/>
  <c r="AH555" i="1"/>
  <c r="AJ555" i="1" s="1"/>
  <c r="AH556" i="1"/>
  <c r="AJ556" i="1" s="1"/>
  <c r="AH557" i="1"/>
  <c r="AJ557" i="1" s="1"/>
  <c r="AH558" i="1"/>
  <c r="AJ558" i="1" s="1"/>
  <c r="AH559" i="1"/>
  <c r="AJ559" i="1" s="1"/>
  <c r="AH560" i="1"/>
  <c r="AJ560" i="1" s="1"/>
  <c r="AH561" i="1"/>
  <c r="AJ561" i="1" s="1"/>
  <c r="AH562" i="1"/>
  <c r="AJ562" i="1" s="1"/>
  <c r="AH563" i="1"/>
  <c r="AJ563" i="1" s="1"/>
  <c r="AH564" i="1"/>
  <c r="AJ564" i="1" s="1"/>
  <c r="AH565" i="1"/>
  <c r="AJ565" i="1" s="1"/>
  <c r="AH566" i="1"/>
  <c r="AJ566" i="1" s="1"/>
  <c r="AH567" i="1"/>
  <c r="AJ567" i="1" s="1"/>
  <c r="AH568" i="1"/>
  <c r="AJ568" i="1" s="1"/>
  <c r="AH569" i="1"/>
  <c r="AJ569" i="1" s="1"/>
  <c r="AH570" i="1"/>
  <c r="AJ570" i="1" s="1"/>
  <c r="AH571" i="1"/>
  <c r="AJ571" i="1" s="1"/>
  <c r="AH572" i="1"/>
  <c r="AJ572" i="1" s="1"/>
  <c r="AH573" i="1"/>
  <c r="AJ573" i="1" s="1"/>
  <c r="AH574" i="1"/>
  <c r="AJ574" i="1" s="1"/>
  <c r="AH575" i="1"/>
  <c r="AJ575" i="1" s="1"/>
  <c r="AH576" i="1"/>
  <c r="AJ576" i="1" s="1"/>
  <c r="AH577" i="1"/>
  <c r="AJ577" i="1" s="1"/>
  <c r="AH578" i="1"/>
  <c r="AJ578" i="1" s="1"/>
  <c r="AH579" i="1"/>
  <c r="AJ579" i="1" s="1"/>
  <c r="AH580" i="1"/>
  <c r="AJ580" i="1" s="1"/>
  <c r="AH581" i="1"/>
  <c r="AJ581" i="1" s="1"/>
  <c r="AH582" i="1"/>
  <c r="AJ582" i="1" s="1"/>
  <c r="AH583" i="1"/>
  <c r="AJ583" i="1" s="1"/>
  <c r="AH584" i="1"/>
  <c r="AJ584" i="1" s="1"/>
  <c r="AH585" i="1"/>
  <c r="AJ585" i="1" s="1"/>
  <c r="AH586" i="1"/>
  <c r="AJ586" i="1" s="1"/>
  <c r="AH587" i="1"/>
  <c r="AJ587" i="1" s="1"/>
  <c r="AH588" i="1"/>
  <c r="AJ588" i="1" s="1"/>
  <c r="AH589" i="1"/>
  <c r="AJ589" i="1" s="1"/>
  <c r="AH590" i="1"/>
  <c r="AJ590" i="1" s="1"/>
  <c r="AH591" i="1"/>
  <c r="AJ591" i="1" s="1"/>
  <c r="AH592" i="1"/>
  <c r="AJ592" i="1" s="1"/>
  <c r="AH593" i="1"/>
  <c r="AJ593" i="1" s="1"/>
  <c r="AH594" i="1"/>
  <c r="AJ594" i="1" s="1"/>
  <c r="AH595" i="1"/>
  <c r="AJ595" i="1" s="1"/>
  <c r="AH596" i="1"/>
  <c r="AJ596" i="1" s="1"/>
  <c r="AH597" i="1"/>
  <c r="AJ597" i="1" s="1"/>
  <c r="AH598" i="1"/>
  <c r="AJ598" i="1" s="1"/>
  <c r="AH599" i="1"/>
  <c r="AJ599" i="1" s="1"/>
  <c r="AH600" i="1"/>
  <c r="AJ600" i="1" s="1"/>
  <c r="AH601" i="1"/>
  <c r="AJ601" i="1" s="1"/>
  <c r="AH602" i="1"/>
  <c r="AJ602" i="1" s="1"/>
  <c r="AH603" i="1"/>
  <c r="AJ603" i="1" s="1"/>
  <c r="AH604" i="1"/>
  <c r="AJ604" i="1" s="1"/>
  <c r="AH605" i="1"/>
  <c r="AJ605" i="1" s="1"/>
  <c r="AH606" i="1"/>
  <c r="AJ606" i="1" s="1"/>
  <c r="AH607" i="1"/>
  <c r="AJ607" i="1" s="1"/>
  <c r="AH608" i="1"/>
  <c r="AJ608" i="1" s="1"/>
  <c r="AH609" i="1"/>
  <c r="AJ609" i="1" s="1"/>
  <c r="AH610" i="1"/>
  <c r="AJ610" i="1" s="1"/>
  <c r="AH611" i="1"/>
  <c r="AJ611" i="1" s="1"/>
  <c r="AH612" i="1"/>
  <c r="AJ612" i="1" s="1"/>
  <c r="AH613" i="1"/>
  <c r="AJ613" i="1" s="1"/>
  <c r="AH614" i="1"/>
  <c r="AJ614" i="1" s="1"/>
  <c r="AH615" i="1"/>
  <c r="AJ615" i="1" s="1"/>
  <c r="AH616" i="1"/>
  <c r="AJ616" i="1" s="1"/>
  <c r="AH617" i="1"/>
  <c r="AJ617" i="1" s="1"/>
  <c r="AH618" i="1"/>
  <c r="AJ618" i="1" s="1"/>
  <c r="AH619" i="1"/>
  <c r="AJ619" i="1" s="1"/>
  <c r="AH620" i="1"/>
  <c r="AJ620" i="1" s="1"/>
  <c r="AH621" i="1"/>
  <c r="AJ621" i="1" s="1"/>
  <c r="AH622" i="1"/>
  <c r="AJ622" i="1" s="1"/>
  <c r="AH623" i="1"/>
  <c r="AJ623" i="1" s="1"/>
  <c r="AH624" i="1"/>
  <c r="AJ624" i="1" s="1"/>
  <c r="AH625" i="1"/>
  <c r="AJ625" i="1" s="1"/>
  <c r="AH626" i="1"/>
  <c r="AJ626" i="1" s="1"/>
  <c r="AH627" i="1"/>
  <c r="AJ627" i="1" s="1"/>
  <c r="AH628" i="1"/>
  <c r="AJ628" i="1" s="1"/>
  <c r="AH629" i="1"/>
  <c r="AJ629" i="1" s="1"/>
  <c r="AH630" i="1"/>
  <c r="AJ630" i="1" s="1"/>
  <c r="AH631" i="1"/>
  <c r="AJ631" i="1" s="1"/>
  <c r="AH632" i="1"/>
  <c r="AJ632" i="1" s="1"/>
  <c r="AH633" i="1"/>
  <c r="AJ633" i="1" s="1"/>
  <c r="AH634" i="1"/>
  <c r="AJ634" i="1" s="1"/>
  <c r="AH635" i="1"/>
  <c r="AJ635" i="1" s="1"/>
  <c r="AH636" i="1"/>
  <c r="AJ636" i="1" s="1"/>
  <c r="AH637" i="1"/>
  <c r="AJ637" i="1" s="1"/>
  <c r="AH638" i="1"/>
  <c r="AJ638" i="1" s="1"/>
  <c r="AH639" i="1"/>
  <c r="AJ639" i="1" s="1"/>
  <c r="AH640" i="1"/>
  <c r="AJ640" i="1" s="1"/>
  <c r="AH641" i="1"/>
  <c r="AJ641" i="1" s="1"/>
  <c r="AH642" i="1"/>
  <c r="AJ642" i="1" s="1"/>
  <c r="AH643" i="1"/>
  <c r="AJ643" i="1" s="1"/>
  <c r="AH644" i="1"/>
  <c r="AJ644" i="1" s="1"/>
  <c r="AH645" i="1"/>
  <c r="AJ645" i="1" s="1"/>
  <c r="AH646" i="1"/>
  <c r="AJ646" i="1" s="1"/>
  <c r="AH647" i="1"/>
  <c r="AJ647" i="1" s="1"/>
  <c r="AH648" i="1"/>
  <c r="AJ648" i="1" s="1"/>
  <c r="AH649" i="1"/>
  <c r="AJ649" i="1" s="1"/>
  <c r="AH650" i="1"/>
  <c r="AJ650" i="1" s="1"/>
  <c r="AH651" i="1"/>
  <c r="AJ651" i="1" s="1"/>
  <c r="AH652" i="1"/>
  <c r="AJ652" i="1" s="1"/>
  <c r="AH653" i="1"/>
  <c r="AJ653" i="1" s="1"/>
  <c r="AH654" i="1"/>
  <c r="AJ654" i="1" s="1"/>
  <c r="AH655" i="1"/>
  <c r="AJ655" i="1" s="1"/>
  <c r="AH656" i="1"/>
  <c r="AJ656" i="1" s="1"/>
  <c r="AH657" i="1"/>
  <c r="AJ657" i="1" s="1"/>
  <c r="AH658" i="1"/>
  <c r="AJ658" i="1" s="1"/>
  <c r="AH659" i="1"/>
  <c r="AJ659" i="1" s="1"/>
  <c r="AH660" i="1"/>
  <c r="AJ660" i="1" s="1"/>
  <c r="AH661" i="1"/>
  <c r="AJ661" i="1" s="1"/>
  <c r="AH662" i="1"/>
  <c r="AJ662" i="1" s="1"/>
  <c r="AH663" i="1"/>
  <c r="AJ663" i="1" s="1"/>
  <c r="AH664" i="1"/>
  <c r="AJ664" i="1" s="1"/>
  <c r="AH665" i="1"/>
  <c r="AJ665" i="1" s="1"/>
  <c r="AH666" i="1"/>
  <c r="AJ666" i="1" s="1"/>
  <c r="AH667" i="1"/>
  <c r="AJ667" i="1" s="1"/>
  <c r="AH668" i="1"/>
  <c r="AJ668" i="1" s="1"/>
  <c r="AH669" i="1"/>
  <c r="AJ669" i="1" s="1"/>
  <c r="AH670" i="1"/>
  <c r="AJ670" i="1" s="1"/>
  <c r="AH671" i="1"/>
  <c r="AJ671" i="1" s="1"/>
  <c r="AH672" i="1"/>
  <c r="AJ672" i="1" s="1"/>
  <c r="AH673" i="1"/>
  <c r="AJ673" i="1" s="1"/>
  <c r="AH674" i="1"/>
  <c r="AJ674" i="1" s="1"/>
  <c r="AH675" i="1"/>
  <c r="AJ675" i="1" s="1"/>
  <c r="AH676" i="1"/>
  <c r="AJ676" i="1" s="1"/>
  <c r="AH677" i="1"/>
  <c r="AJ677" i="1" s="1"/>
  <c r="AH678" i="1"/>
  <c r="AJ678" i="1" s="1"/>
  <c r="AH679" i="1"/>
  <c r="AJ679" i="1" s="1"/>
  <c r="AH680" i="1"/>
  <c r="AJ680" i="1" s="1"/>
  <c r="AH681" i="1"/>
  <c r="AJ681" i="1" s="1"/>
  <c r="AH682" i="1"/>
  <c r="AJ682" i="1" s="1"/>
  <c r="AH683" i="1"/>
  <c r="AJ683" i="1" s="1"/>
  <c r="AH684" i="1"/>
  <c r="AJ684" i="1" s="1"/>
  <c r="AH685" i="1"/>
  <c r="AJ685" i="1" s="1"/>
  <c r="AH686" i="1"/>
  <c r="AJ686" i="1" s="1"/>
  <c r="AH687" i="1"/>
  <c r="AJ687" i="1" s="1"/>
  <c r="AH688" i="1"/>
  <c r="AJ688" i="1" s="1"/>
  <c r="AH689" i="1"/>
  <c r="AJ689" i="1" s="1"/>
  <c r="AH690" i="1"/>
  <c r="AJ690" i="1" s="1"/>
  <c r="AH691" i="1"/>
  <c r="AJ691" i="1" s="1"/>
  <c r="AH692" i="1"/>
  <c r="AJ692" i="1" s="1"/>
  <c r="AH693" i="1"/>
  <c r="AJ693" i="1" s="1"/>
  <c r="AH694" i="1"/>
  <c r="AJ694" i="1" s="1"/>
  <c r="AH695" i="1"/>
  <c r="AJ695" i="1" s="1"/>
  <c r="AH696" i="1"/>
  <c r="AJ696" i="1" s="1"/>
  <c r="AH697" i="1"/>
  <c r="AJ697" i="1" s="1"/>
  <c r="AH698" i="1"/>
  <c r="AJ698" i="1" s="1"/>
  <c r="AH699" i="1"/>
  <c r="AJ699" i="1" s="1"/>
  <c r="AH700" i="1"/>
  <c r="AJ700" i="1" s="1"/>
  <c r="AH701" i="1"/>
  <c r="AJ701" i="1" s="1"/>
  <c r="AH702" i="1"/>
  <c r="AJ702" i="1" s="1"/>
  <c r="AH703" i="1"/>
  <c r="AJ703" i="1" s="1"/>
  <c r="AH704" i="1"/>
  <c r="AJ704" i="1" s="1"/>
  <c r="AH705" i="1"/>
  <c r="AJ705" i="1" s="1"/>
  <c r="AH706" i="1"/>
  <c r="AJ706" i="1" s="1"/>
  <c r="AH707" i="1"/>
  <c r="AJ707" i="1" s="1"/>
  <c r="AH708" i="1"/>
  <c r="AJ708" i="1" s="1"/>
  <c r="AH709" i="1"/>
  <c r="AJ709" i="1" s="1"/>
  <c r="AH710" i="1"/>
  <c r="AJ710" i="1" s="1"/>
  <c r="AH711" i="1"/>
  <c r="AJ711" i="1" s="1"/>
  <c r="AH712" i="1"/>
  <c r="AJ712" i="1" s="1"/>
  <c r="AH713" i="1"/>
  <c r="AJ713" i="1" s="1"/>
  <c r="AH714" i="1"/>
  <c r="AJ714" i="1" s="1"/>
  <c r="AH715" i="1"/>
  <c r="AJ715" i="1" s="1"/>
  <c r="AH716" i="1"/>
  <c r="AJ716" i="1" s="1"/>
  <c r="AH717" i="1"/>
  <c r="AJ717" i="1" s="1"/>
  <c r="AH718" i="1"/>
  <c r="AJ718" i="1" s="1"/>
  <c r="AH719" i="1"/>
  <c r="AJ719" i="1" s="1"/>
  <c r="AH720" i="1"/>
  <c r="AJ720" i="1" s="1"/>
  <c r="AH721" i="1"/>
  <c r="AJ721" i="1" s="1"/>
  <c r="AH722" i="1"/>
  <c r="AJ722" i="1" s="1"/>
  <c r="AH723" i="1"/>
  <c r="AJ723" i="1" s="1"/>
  <c r="AH724" i="1"/>
  <c r="AJ724" i="1" s="1"/>
  <c r="AH725" i="1"/>
  <c r="AJ725" i="1" s="1"/>
  <c r="AH726" i="1"/>
  <c r="AJ726" i="1" s="1"/>
  <c r="AH727" i="1"/>
  <c r="AJ727" i="1" s="1"/>
  <c r="AH728" i="1"/>
  <c r="AJ728" i="1" s="1"/>
  <c r="AH729" i="1"/>
  <c r="AJ729" i="1" s="1"/>
  <c r="AH730" i="1"/>
  <c r="AJ730" i="1" s="1"/>
  <c r="AH731" i="1"/>
  <c r="AJ731" i="1" s="1"/>
  <c r="AH732" i="1"/>
  <c r="AJ732" i="1" s="1"/>
  <c r="AH733" i="1"/>
  <c r="AJ733" i="1" s="1"/>
  <c r="AH734" i="1"/>
  <c r="AJ734" i="1" s="1"/>
  <c r="AH735" i="1"/>
  <c r="AJ735" i="1" s="1"/>
  <c r="AH736" i="1"/>
  <c r="AJ736" i="1" s="1"/>
  <c r="AH737" i="1"/>
  <c r="AJ737" i="1" s="1"/>
  <c r="AH738" i="1"/>
  <c r="AJ738" i="1" s="1"/>
  <c r="AH739" i="1"/>
  <c r="AJ739" i="1" s="1"/>
  <c r="AH740" i="1"/>
  <c r="AJ740" i="1" s="1"/>
  <c r="AH741" i="1"/>
  <c r="AJ741" i="1" s="1"/>
  <c r="AH742" i="1"/>
  <c r="AJ742" i="1" s="1"/>
  <c r="AH743" i="1"/>
  <c r="AJ743" i="1" s="1"/>
  <c r="AH744" i="1"/>
  <c r="AJ744" i="1" s="1"/>
  <c r="AH745" i="1"/>
  <c r="AJ745" i="1" s="1"/>
  <c r="AH746" i="1"/>
  <c r="AJ746" i="1" s="1"/>
  <c r="AH747" i="1"/>
  <c r="AJ747" i="1" s="1"/>
  <c r="AH748" i="1"/>
  <c r="AJ748" i="1" s="1"/>
  <c r="AH749" i="1"/>
  <c r="AJ749" i="1" s="1"/>
  <c r="AH750" i="1"/>
  <c r="AJ750" i="1" s="1"/>
  <c r="AH751" i="1"/>
  <c r="AJ751" i="1" s="1"/>
  <c r="AH752" i="1"/>
  <c r="AJ752" i="1" s="1"/>
  <c r="AH753" i="1"/>
  <c r="AJ753" i="1" s="1"/>
  <c r="AH754" i="1"/>
  <c r="AJ754" i="1" s="1"/>
  <c r="AH755" i="1"/>
  <c r="AJ755" i="1" s="1"/>
  <c r="AH756" i="1"/>
  <c r="AJ756" i="1" s="1"/>
  <c r="AH757" i="1"/>
  <c r="AJ757" i="1" s="1"/>
  <c r="AH758" i="1"/>
  <c r="AJ758" i="1" s="1"/>
  <c r="AH759" i="1"/>
  <c r="AJ759" i="1" s="1"/>
  <c r="AH760" i="1"/>
  <c r="AJ760" i="1" s="1"/>
  <c r="AH761" i="1"/>
  <c r="AJ761" i="1" s="1"/>
  <c r="AH762" i="1"/>
  <c r="AJ762" i="1" s="1"/>
  <c r="AH763" i="1"/>
  <c r="AJ763" i="1" s="1"/>
  <c r="AH764" i="1"/>
  <c r="AJ764" i="1" s="1"/>
  <c r="AH765" i="1"/>
  <c r="AJ765" i="1" s="1"/>
  <c r="AH766" i="1"/>
  <c r="AJ766" i="1" s="1"/>
  <c r="AH767" i="1"/>
  <c r="AJ767" i="1" s="1"/>
  <c r="AH768" i="1"/>
  <c r="AJ768" i="1" s="1"/>
  <c r="AH769" i="1"/>
  <c r="AJ769" i="1" s="1"/>
  <c r="AH770" i="1"/>
  <c r="AJ770" i="1" s="1"/>
  <c r="AH771" i="1"/>
  <c r="AJ771" i="1" s="1"/>
  <c r="AH772" i="1"/>
  <c r="AJ772" i="1" s="1"/>
  <c r="AH773" i="1"/>
  <c r="AJ773" i="1" s="1"/>
  <c r="AH774" i="1"/>
  <c r="AJ774" i="1" s="1"/>
  <c r="AH775" i="1"/>
  <c r="AJ775" i="1" s="1"/>
  <c r="AH776" i="1"/>
  <c r="AJ776" i="1" s="1"/>
  <c r="AH777" i="1"/>
  <c r="AJ777" i="1" s="1"/>
  <c r="AH778" i="1"/>
  <c r="AJ778" i="1" s="1"/>
  <c r="AH779" i="1"/>
  <c r="AJ779" i="1" s="1"/>
  <c r="AH780" i="1"/>
  <c r="AJ780" i="1" s="1"/>
  <c r="AH781" i="1"/>
  <c r="AJ781" i="1" s="1"/>
  <c r="AH782" i="1"/>
  <c r="AJ782" i="1" s="1"/>
  <c r="AH783" i="1"/>
  <c r="AJ783" i="1" s="1"/>
  <c r="AH784" i="1"/>
  <c r="AJ784" i="1" s="1"/>
  <c r="AH785" i="1"/>
  <c r="AJ785" i="1" s="1"/>
  <c r="AH786" i="1"/>
  <c r="AJ786" i="1" s="1"/>
  <c r="AH787" i="1"/>
  <c r="AJ787" i="1" s="1"/>
  <c r="AH788" i="1"/>
  <c r="AJ788" i="1" s="1"/>
  <c r="AH789" i="1"/>
  <c r="AJ789" i="1" s="1"/>
  <c r="AH790" i="1"/>
  <c r="AJ790" i="1" s="1"/>
  <c r="AH791" i="1"/>
  <c r="AJ791" i="1" s="1"/>
  <c r="AH792" i="1"/>
  <c r="AJ792" i="1" s="1"/>
  <c r="AH793" i="1"/>
  <c r="AJ793" i="1" s="1"/>
  <c r="AH794" i="1"/>
  <c r="AJ794" i="1" s="1"/>
  <c r="AH795" i="1"/>
  <c r="AJ795" i="1" s="1"/>
  <c r="AH796" i="1"/>
  <c r="AJ796" i="1" s="1"/>
  <c r="AH797" i="1"/>
  <c r="AJ797" i="1" s="1"/>
  <c r="AH798" i="1"/>
  <c r="AJ798" i="1" s="1"/>
  <c r="AH799" i="1"/>
  <c r="AJ799" i="1" s="1"/>
  <c r="AH800" i="1"/>
  <c r="AJ800" i="1" s="1"/>
  <c r="AH801" i="1"/>
  <c r="AJ801" i="1" s="1"/>
  <c r="AH802" i="1"/>
  <c r="AJ802" i="1" s="1"/>
  <c r="AH803" i="1"/>
  <c r="AJ803" i="1" s="1"/>
  <c r="AH804" i="1"/>
  <c r="AJ804" i="1" s="1"/>
  <c r="AH805" i="1"/>
  <c r="AJ805" i="1" s="1"/>
  <c r="AH806" i="1"/>
  <c r="AJ806" i="1" s="1"/>
  <c r="AH807" i="1"/>
  <c r="AJ807" i="1" s="1"/>
  <c r="AH808" i="1"/>
  <c r="AJ808" i="1" s="1"/>
  <c r="AH809" i="1"/>
  <c r="AJ809" i="1" s="1"/>
  <c r="AH810" i="1"/>
  <c r="AJ810" i="1" s="1"/>
  <c r="AH811" i="1"/>
  <c r="AJ811" i="1" s="1"/>
  <c r="AH812" i="1"/>
  <c r="AJ812" i="1" s="1"/>
  <c r="AH813" i="1"/>
  <c r="AJ813" i="1" s="1"/>
  <c r="AH814" i="1"/>
  <c r="AJ814" i="1" s="1"/>
  <c r="AH815" i="1"/>
  <c r="AJ815" i="1" s="1"/>
  <c r="AH816" i="1"/>
  <c r="AJ816" i="1" s="1"/>
  <c r="AH817" i="1"/>
  <c r="AJ817" i="1" s="1"/>
  <c r="AH818" i="1"/>
  <c r="AJ818" i="1" s="1"/>
  <c r="AH819" i="1"/>
  <c r="AJ819" i="1" s="1"/>
  <c r="AH820" i="1"/>
  <c r="AJ820" i="1" s="1"/>
  <c r="AH821" i="1"/>
  <c r="AJ821" i="1" s="1"/>
  <c r="AH822" i="1"/>
  <c r="AJ822" i="1" s="1"/>
  <c r="AH823" i="1"/>
  <c r="AJ823" i="1" s="1"/>
  <c r="AH824" i="1"/>
  <c r="AJ824" i="1" s="1"/>
  <c r="AH825" i="1"/>
  <c r="AJ825" i="1" s="1"/>
  <c r="AH826" i="1"/>
  <c r="AJ826" i="1" s="1"/>
  <c r="AH827" i="1"/>
  <c r="AJ827" i="1" s="1"/>
  <c r="AH828" i="1"/>
  <c r="AJ828" i="1" s="1"/>
  <c r="AH829" i="1"/>
  <c r="AJ829" i="1" s="1"/>
  <c r="AH830" i="1"/>
  <c r="AJ830" i="1" s="1"/>
  <c r="AH831" i="1"/>
  <c r="AJ831" i="1" s="1"/>
  <c r="AH832" i="1"/>
  <c r="AJ832" i="1" s="1"/>
  <c r="AH833" i="1"/>
  <c r="AJ833" i="1" s="1"/>
  <c r="AH834" i="1"/>
  <c r="AJ834" i="1" s="1"/>
  <c r="AH835" i="1"/>
  <c r="AJ835" i="1" s="1"/>
  <c r="AH836" i="1"/>
  <c r="AJ836" i="1" s="1"/>
  <c r="AH837" i="1"/>
  <c r="AJ837" i="1" s="1"/>
  <c r="AH838" i="1"/>
  <c r="AJ838" i="1" s="1"/>
  <c r="AH839" i="1"/>
  <c r="AJ839" i="1" s="1"/>
  <c r="AH840" i="1"/>
  <c r="AJ840" i="1" s="1"/>
  <c r="AH841" i="1"/>
  <c r="AJ841" i="1" s="1"/>
  <c r="AH842" i="1"/>
  <c r="AJ842" i="1" s="1"/>
  <c r="AH843" i="1"/>
  <c r="AJ843" i="1" s="1"/>
  <c r="AH844" i="1"/>
  <c r="AJ844" i="1" s="1"/>
  <c r="AH845" i="1"/>
  <c r="AJ845" i="1" s="1"/>
  <c r="AH846" i="1"/>
  <c r="AJ846" i="1" s="1"/>
  <c r="AH847" i="1"/>
  <c r="AJ847" i="1" s="1"/>
  <c r="AH848" i="1"/>
  <c r="AJ848" i="1" s="1"/>
  <c r="AH849" i="1"/>
  <c r="AJ849" i="1" s="1"/>
  <c r="AH850" i="1"/>
  <c r="AJ850" i="1" s="1"/>
  <c r="AH851" i="1"/>
  <c r="AJ851" i="1" s="1"/>
  <c r="AH852" i="1"/>
  <c r="AJ852" i="1" s="1"/>
  <c r="AH853" i="1"/>
  <c r="AJ853" i="1" s="1"/>
  <c r="AH854" i="1"/>
  <c r="AJ854" i="1" s="1"/>
  <c r="AH855" i="1"/>
  <c r="AJ855" i="1" s="1"/>
  <c r="AH856" i="1"/>
  <c r="AJ856" i="1" s="1"/>
  <c r="AH857" i="1"/>
  <c r="AJ857" i="1" s="1"/>
  <c r="AH858" i="1"/>
  <c r="AJ858" i="1" s="1"/>
  <c r="AH859" i="1"/>
  <c r="AJ859" i="1" s="1"/>
  <c r="AH860" i="1"/>
  <c r="AJ860" i="1" s="1"/>
  <c r="AH861" i="1"/>
  <c r="AJ861" i="1" s="1"/>
  <c r="AH862" i="1"/>
  <c r="AJ862" i="1" s="1"/>
  <c r="AH863" i="1"/>
  <c r="AJ863" i="1" s="1"/>
  <c r="AH864" i="1"/>
  <c r="AJ864" i="1" s="1"/>
  <c r="AH865" i="1"/>
  <c r="AJ865" i="1" s="1"/>
  <c r="AH866" i="1"/>
  <c r="AJ866" i="1" s="1"/>
  <c r="AH867" i="1"/>
  <c r="AJ867" i="1" s="1"/>
  <c r="AH868" i="1"/>
  <c r="AJ868" i="1" s="1"/>
  <c r="AH869" i="1"/>
  <c r="AJ869" i="1" s="1"/>
  <c r="AH870" i="1"/>
  <c r="AJ870" i="1" s="1"/>
  <c r="AH871" i="1"/>
  <c r="AJ871" i="1" s="1"/>
  <c r="AH872" i="1"/>
  <c r="AJ872" i="1" s="1"/>
  <c r="AH873" i="1"/>
  <c r="AJ873" i="1" s="1"/>
  <c r="AH874" i="1"/>
  <c r="AJ874" i="1" s="1"/>
  <c r="AH875" i="1"/>
  <c r="AJ875" i="1" s="1"/>
  <c r="AH876" i="1"/>
  <c r="AJ876" i="1" s="1"/>
  <c r="AH877" i="1"/>
  <c r="AJ877" i="1" s="1"/>
  <c r="AH878" i="1"/>
  <c r="AJ878" i="1" s="1"/>
  <c r="AH879" i="1"/>
  <c r="AJ879" i="1" s="1"/>
  <c r="AH880" i="1"/>
  <c r="AJ880" i="1" s="1"/>
  <c r="AH881" i="1"/>
  <c r="AJ881" i="1" s="1"/>
  <c r="AH882" i="1"/>
  <c r="AJ882" i="1" s="1"/>
  <c r="AH883" i="1"/>
  <c r="AJ883" i="1" s="1"/>
  <c r="AH884" i="1"/>
  <c r="AJ884" i="1" s="1"/>
  <c r="AH885" i="1"/>
  <c r="AJ885" i="1" s="1"/>
  <c r="AH886" i="1"/>
  <c r="AJ886" i="1" s="1"/>
  <c r="AH887" i="1"/>
  <c r="AJ887" i="1" s="1"/>
  <c r="AH888" i="1"/>
  <c r="AJ888" i="1" s="1"/>
  <c r="AH889" i="1"/>
  <c r="AJ889" i="1" s="1"/>
  <c r="AH890" i="1"/>
  <c r="AJ890" i="1" s="1"/>
  <c r="AH891" i="1"/>
  <c r="AJ891" i="1" s="1"/>
  <c r="AH892" i="1"/>
  <c r="AJ892" i="1" s="1"/>
  <c r="AH893" i="1"/>
  <c r="AJ893" i="1" s="1"/>
  <c r="AH894" i="1"/>
  <c r="AJ894" i="1" s="1"/>
  <c r="AH895" i="1"/>
  <c r="AJ895" i="1" s="1"/>
  <c r="AH896" i="1"/>
  <c r="AJ896" i="1" s="1"/>
  <c r="AH897" i="1"/>
  <c r="AJ897" i="1" s="1"/>
  <c r="AH898" i="1"/>
  <c r="AJ898" i="1" s="1"/>
  <c r="AH899" i="1"/>
  <c r="AJ899" i="1" s="1"/>
  <c r="AH900" i="1"/>
  <c r="AJ900" i="1" s="1"/>
  <c r="AH901" i="1"/>
  <c r="AJ901" i="1" s="1"/>
  <c r="AH902" i="1"/>
  <c r="AJ902" i="1" s="1"/>
  <c r="AH903" i="1"/>
  <c r="AJ903" i="1" s="1"/>
  <c r="AH904" i="1"/>
  <c r="AJ904" i="1" s="1"/>
  <c r="AH905" i="1"/>
  <c r="AJ905" i="1" s="1"/>
  <c r="AH906" i="1"/>
  <c r="AJ906" i="1" s="1"/>
  <c r="AH907" i="1"/>
  <c r="AJ907" i="1" s="1"/>
  <c r="AH908" i="1"/>
  <c r="AJ908" i="1" s="1"/>
  <c r="AH909" i="1"/>
  <c r="AJ909" i="1" s="1"/>
  <c r="AH910" i="1"/>
  <c r="AJ910" i="1" s="1"/>
  <c r="AH911" i="1"/>
  <c r="AJ911" i="1" s="1"/>
  <c r="AH912" i="1"/>
  <c r="AJ912" i="1" s="1"/>
  <c r="AH913" i="1"/>
  <c r="AJ913" i="1" s="1"/>
  <c r="AH914" i="1"/>
  <c r="AJ914" i="1" s="1"/>
  <c r="AH915" i="1"/>
  <c r="AJ915" i="1" s="1"/>
  <c r="AH916" i="1"/>
  <c r="AJ916" i="1" s="1"/>
  <c r="AH917" i="1"/>
  <c r="AJ917" i="1" s="1"/>
  <c r="AH918" i="1"/>
  <c r="AJ918" i="1" s="1"/>
  <c r="AH919" i="1"/>
  <c r="AJ919" i="1" s="1"/>
  <c r="AH920" i="1"/>
  <c r="AJ920" i="1" s="1"/>
  <c r="AH921" i="1"/>
  <c r="AJ921" i="1" s="1"/>
  <c r="AH922" i="1"/>
  <c r="AJ922" i="1" s="1"/>
  <c r="AH923" i="1"/>
  <c r="AJ923" i="1" s="1"/>
  <c r="AH924" i="1"/>
  <c r="AJ924" i="1" s="1"/>
  <c r="AH925" i="1"/>
  <c r="AJ925" i="1" s="1"/>
  <c r="AH926" i="1"/>
  <c r="AJ926" i="1" s="1"/>
  <c r="AH927" i="1"/>
  <c r="AJ927" i="1" s="1"/>
  <c r="AH928" i="1"/>
  <c r="AJ928" i="1" s="1"/>
  <c r="AH929" i="1"/>
  <c r="AJ929" i="1" s="1"/>
  <c r="AH930" i="1"/>
  <c r="AJ930" i="1" s="1"/>
  <c r="AH931" i="1"/>
  <c r="AJ931" i="1" s="1"/>
  <c r="AH932" i="1"/>
  <c r="AJ932" i="1" s="1"/>
  <c r="AH933" i="1"/>
  <c r="AJ933" i="1" s="1"/>
  <c r="AH934" i="1"/>
  <c r="AJ934" i="1" s="1"/>
  <c r="AH935" i="1"/>
  <c r="AJ935" i="1" s="1"/>
  <c r="AH936" i="1"/>
  <c r="AJ936" i="1" s="1"/>
  <c r="AH937" i="1"/>
  <c r="AJ937" i="1" s="1"/>
  <c r="AH938" i="1"/>
  <c r="AJ938" i="1" s="1"/>
  <c r="AH939" i="1"/>
  <c r="AJ939" i="1" s="1"/>
  <c r="AH940" i="1"/>
  <c r="AJ940" i="1" s="1"/>
  <c r="AH941" i="1"/>
  <c r="AJ941" i="1" s="1"/>
  <c r="AH942" i="1"/>
  <c r="AJ942" i="1" s="1"/>
  <c r="AH943" i="1"/>
  <c r="AJ943" i="1" s="1"/>
  <c r="AH944" i="1"/>
  <c r="AJ944" i="1" s="1"/>
  <c r="AH945" i="1"/>
  <c r="AJ945" i="1" s="1"/>
  <c r="AH946" i="1"/>
  <c r="AJ946" i="1" s="1"/>
  <c r="AH947" i="1"/>
  <c r="AJ947" i="1" s="1"/>
  <c r="AH948" i="1"/>
  <c r="AJ948" i="1" s="1"/>
  <c r="AH949" i="1"/>
  <c r="AJ949" i="1" s="1"/>
  <c r="AH950" i="1"/>
  <c r="AJ950" i="1" s="1"/>
  <c r="AH951" i="1"/>
  <c r="AJ951" i="1" s="1"/>
  <c r="AH952" i="1"/>
  <c r="AJ952" i="1" s="1"/>
  <c r="AH953" i="1"/>
  <c r="AJ953" i="1" s="1"/>
  <c r="AH954" i="1"/>
  <c r="AJ954" i="1" s="1"/>
  <c r="AH955" i="1"/>
  <c r="AJ955" i="1" s="1"/>
  <c r="AH956" i="1"/>
  <c r="AJ956" i="1" s="1"/>
  <c r="AH957" i="1"/>
  <c r="AJ957" i="1" s="1"/>
  <c r="AH958" i="1"/>
  <c r="AJ958" i="1" s="1"/>
  <c r="AH959" i="1"/>
  <c r="AJ959" i="1" s="1"/>
  <c r="AH960" i="1"/>
  <c r="AJ960" i="1" s="1"/>
  <c r="AH961" i="1"/>
  <c r="AJ961" i="1" s="1"/>
  <c r="AH962" i="1"/>
  <c r="AJ962" i="1" s="1"/>
  <c r="AH963" i="1"/>
  <c r="AJ963" i="1" s="1"/>
  <c r="AH964" i="1"/>
  <c r="AJ964" i="1" s="1"/>
  <c r="AH965" i="1"/>
  <c r="AJ965" i="1" s="1"/>
  <c r="AH966" i="1"/>
  <c r="AJ966" i="1" s="1"/>
  <c r="AH967" i="1"/>
  <c r="AJ967" i="1" s="1"/>
  <c r="AH968" i="1"/>
  <c r="AJ968" i="1" s="1"/>
  <c r="AH969" i="1"/>
  <c r="AJ969" i="1" s="1"/>
  <c r="AH970" i="1"/>
  <c r="AJ970" i="1" s="1"/>
  <c r="AH971" i="1"/>
  <c r="AJ971" i="1" s="1"/>
  <c r="AH972" i="1"/>
  <c r="AJ972" i="1" s="1"/>
  <c r="AH973" i="1"/>
  <c r="AJ973" i="1" s="1"/>
  <c r="AH974" i="1"/>
  <c r="AJ974" i="1" s="1"/>
  <c r="AH975" i="1"/>
  <c r="AJ975" i="1" s="1"/>
  <c r="AH976" i="1"/>
  <c r="AJ976" i="1" s="1"/>
  <c r="AH977" i="1"/>
  <c r="AJ977" i="1" s="1"/>
  <c r="AH978" i="1"/>
  <c r="AJ978" i="1" s="1"/>
  <c r="AH979" i="1"/>
  <c r="AJ979" i="1" s="1"/>
  <c r="AH980" i="1"/>
  <c r="AJ980" i="1" s="1"/>
  <c r="AH981" i="1"/>
  <c r="AJ981" i="1" s="1"/>
  <c r="AH982" i="1"/>
  <c r="AJ982" i="1" s="1"/>
  <c r="AH983" i="1"/>
  <c r="AJ983" i="1" s="1"/>
  <c r="AH984" i="1"/>
  <c r="AJ984" i="1" s="1"/>
  <c r="AH985" i="1"/>
  <c r="AJ985" i="1" s="1"/>
  <c r="AH986" i="1"/>
  <c r="AJ986" i="1" s="1"/>
  <c r="AH987" i="1"/>
  <c r="AJ987" i="1" s="1"/>
  <c r="AH988" i="1"/>
  <c r="AJ988" i="1" s="1"/>
  <c r="AH989" i="1"/>
  <c r="AJ989" i="1" s="1"/>
  <c r="AH990" i="1"/>
  <c r="AJ990" i="1" s="1"/>
  <c r="AH991" i="1"/>
  <c r="AJ991" i="1" s="1"/>
  <c r="AH992" i="1"/>
  <c r="AJ992" i="1" s="1"/>
  <c r="AH993" i="1"/>
  <c r="AJ993" i="1" s="1"/>
  <c r="AH994" i="1"/>
  <c r="AJ994" i="1" s="1"/>
  <c r="AH995" i="1"/>
  <c r="AJ995" i="1" s="1"/>
  <c r="AH996" i="1"/>
  <c r="AJ996" i="1" s="1"/>
  <c r="AH997" i="1"/>
  <c r="AJ997" i="1" s="1"/>
  <c r="AH998" i="1"/>
  <c r="AJ998" i="1" s="1"/>
  <c r="AH999" i="1"/>
  <c r="AJ999" i="1" s="1"/>
  <c r="AH1000" i="1"/>
  <c r="AJ1000" i="1" s="1"/>
  <c r="AH1001" i="1"/>
  <c r="AJ1001" i="1" s="1"/>
  <c r="AH1002" i="1"/>
  <c r="AJ1002" i="1" s="1"/>
  <c r="AH1003" i="1"/>
  <c r="AJ1003" i="1" s="1"/>
  <c r="AH1004" i="1"/>
  <c r="AJ1004" i="1" s="1"/>
  <c r="AH1005" i="1"/>
  <c r="AJ1005" i="1" s="1"/>
  <c r="AH1006" i="1"/>
  <c r="AJ1006" i="1" s="1"/>
  <c r="AH1007" i="1"/>
  <c r="AJ1007" i="1" s="1"/>
  <c r="AH1008" i="1"/>
  <c r="AJ1008" i="1" s="1"/>
  <c r="AH1009" i="1"/>
  <c r="AJ1009" i="1" s="1"/>
  <c r="AH1010" i="1"/>
  <c r="AJ1010" i="1" s="1"/>
  <c r="AH1011" i="1"/>
  <c r="AJ1011" i="1" s="1"/>
  <c r="AH1012" i="1"/>
  <c r="AJ1012" i="1" s="1"/>
  <c r="AH1013" i="1"/>
  <c r="AJ1013" i="1" s="1"/>
  <c r="AH1014" i="1"/>
  <c r="AJ1014" i="1" s="1"/>
  <c r="AH1015" i="1"/>
  <c r="AJ1015" i="1" s="1"/>
  <c r="AH1016" i="1"/>
  <c r="AJ1016" i="1" s="1"/>
  <c r="AH1017" i="1"/>
  <c r="AJ1017" i="1" s="1"/>
  <c r="AH1018" i="1"/>
  <c r="AJ1018" i="1" s="1"/>
  <c r="AH1019" i="1"/>
  <c r="AJ1019" i="1" s="1"/>
  <c r="AH1020" i="1"/>
  <c r="AJ1020" i="1" s="1"/>
  <c r="AH1021" i="1"/>
  <c r="AJ1021" i="1" s="1"/>
  <c r="AH1022" i="1"/>
  <c r="AJ1022" i="1" s="1"/>
  <c r="AH1023" i="1"/>
  <c r="AJ1023" i="1" s="1"/>
  <c r="AH1024" i="1"/>
  <c r="AJ1024" i="1" s="1"/>
  <c r="AH1025" i="1"/>
  <c r="AJ1025" i="1" s="1"/>
  <c r="AH1026" i="1"/>
  <c r="AJ1026" i="1" s="1"/>
  <c r="AH1027" i="1"/>
  <c r="AJ1027" i="1" s="1"/>
  <c r="AH1028" i="1"/>
  <c r="AJ1028" i="1" s="1"/>
  <c r="AH1029" i="1"/>
  <c r="AJ1029" i="1" s="1"/>
  <c r="AH1030" i="1"/>
  <c r="AJ1030" i="1" s="1"/>
  <c r="AH1031" i="1"/>
  <c r="AJ1031" i="1" s="1"/>
  <c r="AH1032" i="1"/>
  <c r="AJ1032" i="1" s="1"/>
  <c r="AH1033" i="1"/>
  <c r="AJ1033" i="1" s="1"/>
  <c r="AH1034" i="1"/>
  <c r="AJ1034" i="1" s="1"/>
  <c r="AH1035" i="1"/>
  <c r="AJ1035" i="1" s="1"/>
  <c r="AH1036" i="1"/>
  <c r="AJ1036" i="1" s="1"/>
  <c r="AH1037" i="1"/>
  <c r="AJ1037" i="1" s="1"/>
  <c r="AH1038" i="1"/>
  <c r="AJ1038" i="1" s="1"/>
  <c r="AH1039" i="1"/>
  <c r="AJ1039" i="1" s="1"/>
  <c r="AH1040" i="1"/>
  <c r="AJ1040" i="1" s="1"/>
  <c r="AH1041" i="1"/>
  <c r="AJ1041" i="1" s="1"/>
  <c r="AH1042" i="1"/>
  <c r="AJ1042" i="1" s="1"/>
  <c r="AH1043" i="1"/>
  <c r="AJ1043" i="1" s="1"/>
  <c r="AH1044" i="1"/>
  <c r="AJ1044" i="1" s="1"/>
  <c r="AH1045" i="1"/>
  <c r="AJ1045" i="1" s="1"/>
  <c r="AH1046" i="1"/>
  <c r="AJ1046" i="1" s="1"/>
  <c r="AH1047" i="1"/>
  <c r="AJ1047" i="1" s="1"/>
  <c r="AH1048" i="1"/>
  <c r="AJ1048" i="1" s="1"/>
  <c r="AH1049" i="1"/>
  <c r="AJ1049" i="1" s="1"/>
  <c r="AH1050" i="1"/>
  <c r="AJ1050" i="1" s="1"/>
  <c r="AH1051" i="1"/>
  <c r="AJ1051" i="1" s="1"/>
  <c r="AH1052" i="1"/>
  <c r="AJ1052" i="1" s="1"/>
  <c r="AH1053" i="1"/>
  <c r="AJ1053" i="1" s="1"/>
  <c r="AH1054" i="1"/>
  <c r="AJ1054" i="1" s="1"/>
  <c r="AH1055" i="1"/>
  <c r="AJ1055" i="1" s="1"/>
  <c r="AH1056" i="1"/>
  <c r="AJ1056" i="1" s="1"/>
  <c r="AH1057" i="1"/>
  <c r="AJ1057" i="1" s="1"/>
  <c r="AH1058" i="1"/>
  <c r="AJ1058" i="1" s="1"/>
  <c r="AH1059" i="1"/>
  <c r="AJ1059" i="1" s="1"/>
  <c r="AH1060" i="1"/>
  <c r="AJ1060" i="1" s="1"/>
  <c r="AH1061" i="1"/>
  <c r="AJ1061" i="1" s="1"/>
  <c r="AH1062" i="1"/>
  <c r="AJ1062" i="1" s="1"/>
  <c r="AH1063" i="1"/>
  <c r="AJ1063" i="1" s="1"/>
  <c r="AH1064" i="1"/>
  <c r="AJ1064" i="1" s="1"/>
  <c r="AH1065" i="1"/>
  <c r="AJ1065" i="1" s="1"/>
  <c r="AH1066" i="1"/>
  <c r="AJ1066" i="1" s="1"/>
  <c r="AH1067" i="1"/>
  <c r="AJ1067" i="1" s="1"/>
  <c r="AH1068" i="1"/>
  <c r="AJ1068" i="1" s="1"/>
  <c r="AH1069" i="1"/>
  <c r="AJ1069" i="1" s="1"/>
  <c r="AH1070" i="1"/>
  <c r="AJ1070" i="1" s="1"/>
  <c r="AH1071" i="1"/>
  <c r="AJ1071" i="1" s="1"/>
  <c r="AH1072" i="1"/>
  <c r="AJ1072" i="1" s="1"/>
  <c r="AH1073" i="1"/>
  <c r="AJ1073" i="1" s="1"/>
  <c r="AH1074" i="1"/>
  <c r="AJ1074" i="1" s="1"/>
  <c r="AH1075" i="1"/>
  <c r="AJ1075" i="1" s="1"/>
  <c r="AH1076" i="1"/>
  <c r="AJ1076" i="1" s="1"/>
  <c r="AH1077" i="1"/>
  <c r="AJ1077" i="1" s="1"/>
  <c r="AH1078" i="1"/>
  <c r="AJ1078" i="1" s="1"/>
  <c r="AH1079" i="1"/>
  <c r="AJ1079" i="1" s="1"/>
  <c r="AH1080" i="1"/>
  <c r="AJ1080" i="1" s="1"/>
  <c r="AH1081" i="1"/>
  <c r="AJ1081" i="1" s="1"/>
  <c r="AH1082" i="1"/>
  <c r="AJ1082" i="1" s="1"/>
  <c r="AH1083" i="1"/>
  <c r="AJ1083" i="1" s="1"/>
  <c r="AH1084" i="1"/>
  <c r="AJ1084" i="1" s="1"/>
  <c r="AH1085" i="1"/>
  <c r="AJ1085" i="1" s="1"/>
  <c r="AH1086" i="1"/>
  <c r="AJ1086" i="1" s="1"/>
  <c r="AH1087" i="1"/>
  <c r="AJ1087" i="1" s="1"/>
  <c r="AH1088" i="1"/>
  <c r="AJ1088" i="1" s="1"/>
  <c r="AH1089" i="1"/>
  <c r="AJ1089" i="1" s="1"/>
  <c r="AH1090" i="1"/>
  <c r="AJ1090" i="1" s="1"/>
  <c r="AH1091" i="1"/>
  <c r="AJ1091" i="1" s="1"/>
  <c r="AH1092" i="1"/>
  <c r="AJ1092" i="1" s="1"/>
  <c r="AH1093" i="1"/>
  <c r="AJ1093" i="1" s="1"/>
  <c r="AH1094" i="1"/>
  <c r="AJ1094" i="1" s="1"/>
  <c r="AH1095" i="1"/>
  <c r="AJ1095" i="1" s="1"/>
  <c r="AH1096" i="1"/>
  <c r="AJ1096" i="1" s="1"/>
  <c r="AH1097" i="1"/>
  <c r="AJ1097" i="1" s="1"/>
  <c r="AH1098" i="1"/>
  <c r="AJ1098" i="1" s="1"/>
  <c r="AH1099" i="1"/>
  <c r="AJ1099" i="1" s="1"/>
  <c r="AH1100" i="1"/>
  <c r="AJ1100" i="1" s="1"/>
  <c r="AH1101" i="1"/>
  <c r="AJ1101" i="1" s="1"/>
  <c r="AH1102" i="1"/>
  <c r="AJ1102" i="1" s="1"/>
  <c r="AH1103" i="1"/>
  <c r="AJ1103" i="1" s="1"/>
  <c r="AH1104" i="1"/>
  <c r="AJ1104" i="1" s="1"/>
  <c r="AH1105" i="1"/>
  <c r="AJ1105" i="1" s="1"/>
  <c r="AH1106" i="1"/>
  <c r="AJ1106" i="1" s="1"/>
  <c r="AH1107" i="1"/>
  <c r="AJ1107" i="1" s="1"/>
  <c r="AH1108" i="1"/>
  <c r="AJ1108" i="1" s="1"/>
  <c r="AH1109" i="1"/>
  <c r="AJ1109" i="1" s="1"/>
  <c r="AH1110" i="1"/>
  <c r="AJ1110" i="1" s="1"/>
  <c r="AH1111" i="1"/>
  <c r="AJ1111" i="1" s="1"/>
  <c r="AH1112" i="1"/>
  <c r="AJ1112" i="1" s="1"/>
  <c r="AH1113" i="1"/>
  <c r="AJ1113" i="1" s="1"/>
  <c r="AH1114" i="1"/>
  <c r="AJ1114" i="1" s="1"/>
  <c r="AH1115" i="1"/>
  <c r="AJ1115" i="1" s="1"/>
  <c r="AH1116" i="1"/>
  <c r="AJ1116" i="1" s="1"/>
  <c r="AH1117" i="1"/>
  <c r="AJ1117" i="1" s="1"/>
  <c r="AH1118" i="1"/>
  <c r="AJ1118" i="1" s="1"/>
  <c r="AH1119" i="1"/>
  <c r="AJ1119" i="1" s="1"/>
  <c r="AH1120" i="1"/>
  <c r="AJ1120" i="1" s="1"/>
  <c r="AH1121" i="1"/>
  <c r="AJ1121" i="1" s="1"/>
  <c r="AH1122" i="1"/>
  <c r="AJ1122" i="1" s="1"/>
  <c r="AH1123" i="1"/>
  <c r="AJ1123" i="1" s="1"/>
  <c r="AH1124" i="1"/>
  <c r="AJ1124" i="1" s="1"/>
  <c r="AH1125" i="1"/>
  <c r="AJ1125" i="1" s="1"/>
  <c r="AH1126" i="1"/>
  <c r="AJ1126" i="1" s="1"/>
  <c r="AH1127" i="1"/>
  <c r="AJ1127" i="1" s="1"/>
  <c r="AH1128" i="1"/>
  <c r="AJ1128" i="1" s="1"/>
  <c r="AH1129" i="1"/>
  <c r="AJ1129" i="1" s="1"/>
  <c r="AH1130" i="1"/>
  <c r="AJ1130" i="1" s="1"/>
  <c r="AH1131" i="1"/>
  <c r="AJ1131" i="1" s="1"/>
  <c r="AH1132" i="1"/>
  <c r="AJ1132" i="1" s="1"/>
  <c r="AH1133" i="1"/>
  <c r="AJ1133" i="1" s="1"/>
  <c r="AH1134" i="1"/>
  <c r="AJ1134" i="1" s="1"/>
  <c r="AH1135" i="1"/>
  <c r="AJ1135" i="1" s="1"/>
  <c r="AH1136" i="1"/>
  <c r="AJ1136" i="1" s="1"/>
  <c r="AH1137" i="1"/>
  <c r="AJ1137" i="1" s="1"/>
  <c r="AH1138" i="1"/>
  <c r="AJ1138" i="1" s="1"/>
  <c r="AH1139" i="1"/>
  <c r="AJ1139" i="1" s="1"/>
  <c r="AH1140" i="1"/>
  <c r="AJ1140" i="1" s="1"/>
  <c r="AH1141" i="1"/>
  <c r="AJ1141" i="1" s="1"/>
  <c r="AH1142" i="1"/>
  <c r="AJ1142" i="1" s="1"/>
  <c r="AH1143" i="1"/>
  <c r="AJ1143" i="1" s="1"/>
  <c r="AH1144" i="1"/>
  <c r="AJ1144" i="1" s="1"/>
  <c r="AH1145" i="1"/>
  <c r="AJ1145" i="1" s="1"/>
  <c r="AH1146" i="1"/>
  <c r="AJ1146" i="1" s="1"/>
  <c r="AH1147" i="1"/>
  <c r="AJ1147" i="1" s="1"/>
  <c r="AH1148" i="1"/>
  <c r="AJ1148" i="1" s="1"/>
  <c r="AH1149" i="1"/>
  <c r="AJ1149" i="1" s="1"/>
  <c r="AH1150" i="1"/>
  <c r="AJ1150" i="1" s="1"/>
  <c r="AH1151" i="1"/>
  <c r="AJ1151" i="1" s="1"/>
  <c r="AH1152" i="1"/>
  <c r="AJ1152" i="1" s="1"/>
  <c r="AH1153" i="1"/>
  <c r="AJ1153" i="1" s="1"/>
  <c r="AH1154" i="1"/>
  <c r="AJ1154" i="1" s="1"/>
  <c r="AH1155" i="1"/>
  <c r="AJ1155" i="1" s="1"/>
  <c r="AH1156" i="1"/>
  <c r="AJ1156" i="1" s="1"/>
  <c r="AH1157" i="1"/>
  <c r="AJ1157" i="1" s="1"/>
  <c r="AH1158" i="1"/>
  <c r="AJ1158" i="1" s="1"/>
  <c r="AH1159" i="1"/>
  <c r="AJ1159" i="1" s="1"/>
  <c r="AH1160" i="1"/>
  <c r="AJ1160" i="1" s="1"/>
  <c r="AH1161" i="1"/>
  <c r="AJ1161" i="1" s="1"/>
  <c r="AH1162" i="1"/>
  <c r="AJ1162" i="1" s="1"/>
  <c r="AH1163" i="1"/>
  <c r="AJ1163" i="1" s="1"/>
  <c r="AH1164" i="1"/>
  <c r="AJ1164" i="1" s="1"/>
  <c r="AH1165" i="1"/>
  <c r="AJ1165" i="1" s="1"/>
  <c r="AH1166" i="1"/>
  <c r="AJ1166" i="1" s="1"/>
  <c r="AH1167" i="1"/>
  <c r="AJ1167" i="1" s="1"/>
  <c r="AH1168" i="1"/>
  <c r="AJ1168" i="1" s="1"/>
  <c r="AH1169" i="1"/>
  <c r="AJ1169" i="1" s="1"/>
  <c r="AH1170" i="1"/>
  <c r="AJ1170" i="1" s="1"/>
  <c r="AH1171" i="1"/>
  <c r="AJ1171" i="1" s="1"/>
  <c r="AH1172" i="1"/>
  <c r="AJ1172" i="1" s="1"/>
  <c r="AH1173" i="1"/>
  <c r="AJ1173" i="1" s="1"/>
  <c r="AH1174" i="1"/>
  <c r="AJ1174" i="1" s="1"/>
  <c r="AH1175" i="1"/>
  <c r="AJ1175" i="1" s="1"/>
  <c r="AH1176" i="1"/>
  <c r="AJ1176" i="1" s="1"/>
  <c r="AH1177" i="1"/>
  <c r="AJ1177" i="1" s="1"/>
  <c r="AH1178" i="1"/>
  <c r="AJ1178" i="1" s="1"/>
  <c r="AH1179" i="1"/>
  <c r="AJ1179" i="1" s="1"/>
  <c r="AH1180" i="1"/>
  <c r="AJ1180" i="1" s="1"/>
  <c r="AH1181" i="1"/>
  <c r="AJ1181" i="1" s="1"/>
  <c r="AH1182" i="1"/>
  <c r="AJ1182" i="1" s="1"/>
  <c r="AH1183" i="1"/>
  <c r="AJ1183" i="1" s="1"/>
  <c r="AH1184" i="1"/>
  <c r="AJ1184" i="1" s="1"/>
  <c r="AH1185" i="1"/>
  <c r="AJ1185" i="1" s="1"/>
  <c r="AH1186" i="1"/>
  <c r="AJ1186" i="1" s="1"/>
  <c r="AH1187" i="1"/>
  <c r="AJ1187" i="1" s="1"/>
  <c r="AH1188" i="1"/>
  <c r="AJ1188" i="1" s="1"/>
  <c r="AH1189" i="1"/>
  <c r="AJ1189" i="1" s="1"/>
  <c r="AH1190" i="1"/>
  <c r="AJ1190" i="1" s="1"/>
  <c r="AH1191" i="1"/>
  <c r="AJ1191" i="1" s="1"/>
  <c r="AH1192" i="1"/>
  <c r="AJ1192" i="1" s="1"/>
  <c r="AH1193" i="1"/>
  <c r="AJ1193" i="1" s="1"/>
  <c r="AH1194" i="1"/>
  <c r="AJ1194" i="1" s="1"/>
  <c r="AH1195" i="1"/>
  <c r="AJ1195" i="1" s="1"/>
  <c r="AH1196" i="1"/>
  <c r="AJ1196" i="1" s="1"/>
  <c r="AH1197" i="1"/>
  <c r="AJ1197" i="1" s="1"/>
  <c r="AH1198" i="1"/>
  <c r="AJ1198" i="1" s="1"/>
  <c r="AH1199" i="1"/>
  <c r="AJ1199" i="1" s="1"/>
  <c r="AH1200" i="1"/>
  <c r="AJ1200" i="1" s="1"/>
  <c r="AH1201" i="1"/>
  <c r="AJ1201" i="1" s="1"/>
  <c r="AH1202" i="1"/>
  <c r="AJ1202" i="1" s="1"/>
  <c r="AH1203" i="1"/>
  <c r="AJ1203" i="1" s="1"/>
  <c r="AH1204" i="1"/>
  <c r="AJ1204" i="1" s="1"/>
  <c r="AH1205" i="1"/>
  <c r="AJ1205" i="1" s="1"/>
  <c r="AH1206" i="1"/>
  <c r="AJ1206" i="1" s="1"/>
  <c r="AH1207" i="1"/>
  <c r="AJ1207" i="1" s="1"/>
  <c r="AH1208" i="1"/>
  <c r="AJ1208" i="1" s="1"/>
  <c r="AH1209" i="1"/>
  <c r="AJ1209" i="1" s="1"/>
  <c r="AH1210" i="1"/>
  <c r="AJ1210" i="1" s="1"/>
  <c r="AH1211" i="1"/>
  <c r="AJ1211" i="1" s="1"/>
  <c r="AH1212" i="1"/>
  <c r="AJ1212" i="1" s="1"/>
  <c r="AH1213" i="1"/>
  <c r="AJ1213" i="1" s="1"/>
  <c r="AH1214" i="1"/>
  <c r="AJ1214" i="1" s="1"/>
  <c r="AH1215" i="1"/>
  <c r="AJ1215" i="1" s="1"/>
  <c r="AH1216" i="1"/>
  <c r="AJ1216" i="1" s="1"/>
  <c r="AH1217" i="1"/>
  <c r="AJ1217" i="1" s="1"/>
  <c r="AH1218" i="1"/>
  <c r="AJ1218" i="1" s="1"/>
  <c r="AH1219" i="1"/>
  <c r="AJ1219" i="1" s="1"/>
  <c r="AH1220" i="1"/>
  <c r="AJ1220" i="1" s="1"/>
  <c r="AH1221" i="1"/>
  <c r="AJ1221" i="1" s="1"/>
  <c r="AH1222" i="1"/>
  <c r="AJ1222" i="1" s="1"/>
  <c r="AH1223" i="1"/>
  <c r="AJ1223" i="1" s="1"/>
  <c r="AH1224" i="1"/>
  <c r="AJ1224" i="1" s="1"/>
  <c r="AH1225" i="1"/>
  <c r="AJ1225" i="1" s="1"/>
  <c r="AH1226" i="1"/>
  <c r="AJ1226" i="1" s="1"/>
  <c r="AH1227" i="1"/>
  <c r="AJ1227" i="1" s="1"/>
  <c r="AH1228" i="1"/>
  <c r="AJ1228" i="1" s="1"/>
  <c r="AH1229" i="1"/>
  <c r="AJ1229" i="1" s="1"/>
  <c r="AH1230" i="1"/>
  <c r="AJ1230" i="1" s="1"/>
  <c r="AH1231" i="1"/>
  <c r="AJ1231" i="1" s="1"/>
  <c r="AH1232" i="1"/>
  <c r="AJ1232" i="1" s="1"/>
  <c r="AH1233" i="1"/>
  <c r="AJ1233" i="1" s="1"/>
  <c r="AH1234" i="1"/>
  <c r="AJ1234" i="1" s="1"/>
  <c r="AH1235" i="1"/>
  <c r="AJ1235" i="1" s="1"/>
  <c r="AH1236" i="1"/>
  <c r="AJ1236" i="1" s="1"/>
  <c r="AH1237" i="1"/>
  <c r="AJ1237" i="1" s="1"/>
  <c r="AH1238" i="1"/>
  <c r="AJ1238" i="1" s="1"/>
  <c r="AH1239" i="1"/>
  <c r="AJ1239" i="1" s="1"/>
  <c r="AH1240" i="1"/>
  <c r="AJ1240" i="1" s="1"/>
  <c r="AH1241" i="1"/>
  <c r="AJ1241" i="1" s="1"/>
  <c r="AH1242" i="1"/>
  <c r="AJ1242" i="1" s="1"/>
  <c r="AH1243" i="1"/>
  <c r="AJ1243" i="1" s="1"/>
  <c r="AH1244" i="1"/>
  <c r="AJ1244" i="1" s="1"/>
  <c r="AH1245" i="1"/>
  <c r="AJ1245" i="1" s="1"/>
  <c r="AH1246" i="1"/>
  <c r="AJ1246" i="1" s="1"/>
  <c r="AH1247" i="1"/>
  <c r="AJ1247" i="1" s="1"/>
  <c r="AH1248" i="1"/>
  <c r="AJ1248" i="1" s="1"/>
  <c r="AH1249" i="1"/>
  <c r="AJ1249" i="1" s="1"/>
  <c r="AH1250" i="1"/>
  <c r="AJ1250" i="1" s="1"/>
  <c r="AH1251" i="1"/>
  <c r="AJ1251" i="1" s="1"/>
  <c r="AH1252" i="1"/>
  <c r="AJ1252" i="1" s="1"/>
  <c r="AH1253" i="1"/>
  <c r="AJ1253" i="1" s="1"/>
  <c r="AH1254" i="1"/>
  <c r="AJ1254" i="1" s="1"/>
  <c r="AH1255" i="1"/>
  <c r="AJ1255" i="1" s="1"/>
  <c r="AH1256" i="1"/>
  <c r="AJ1256" i="1" s="1"/>
  <c r="AH1257" i="1"/>
  <c r="AJ1257" i="1" s="1"/>
  <c r="AH1258" i="1"/>
  <c r="AJ1258" i="1" s="1"/>
  <c r="AH1259" i="1"/>
  <c r="AJ1259" i="1" s="1"/>
  <c r="AH1260" i="1"/>
  <c r="AJ1260" i="1" s="1"/>
  <c r="AH1261" i="1"/>
  <c r="AJ1261" i="1" s="1"/>
  <c r="AH1262" i="1"/>
  <c r="AJ1262" i="1" s="1"/>
  <c r="AH1263" i="1"/>
  <c r="AJ1263" i="1" s="1"/>
  <c r="AH1264" i="1"/>
  <c r="AJ1264" i="1" s="1"/>
  <c r="AH1265" i="1"/>
  <c r="AJ1265" i="1" s="1"/>
  <c r="AH1266" i="1"/>
  <c r="AJ1266" i="1" s="1"/>
  <c r="AH1267" i="1"/>
  <c r="AJ1267" i="1" s="1"/>
  <c r="AH1268" i="1"/>
  <c r="AJ1268" i="1" s="1"/>
  <c r="AH1269" i="1"/>
  <c r="AJ1269" i="1" s="1"/>
  <c r="AH1270" i="1"/>
  <c r="AJ1270" i="1" s="1"/>
  <c r="AH1271" i="1"/>
  <c r="AJ1271" i="1" s="1"/>
  <c r="AH1272" i="1"/>
  <c r="AJ1272" i="1" s="1"/>
  <c r="AH1273" i="1"/>
  <c r="AJ1273" i="1" s="1"/>
  <c r="AH1274" i="1"/>
  <c r="AJ1274" i="1" s="1"/>
  <c r="AH1275" i="1"/>
  <c r="AJ1275" i="1" s="1"/>
  <c r="AH1276" i="1"/>
  <c r="AJ1276" i="1" s="1"/>
  <c r="AH1277" i="1"/>
  <c r="AJ1277" i="1" s="1"/>
  <c r="AH1278" i="1"/>
  <c r="AJ1278" i="1" s="1"/>
  <c r="AH1279" i="1"/>
  <c r="AJ1279" i="1" s="1"/>
  <c r="AH1280" i="1"/>
  <c r="AJ1280" i="1" s="1"/>
  <c r="AH1281" i="1"/>
  <c r="AJ1281" i="1" s="1"/>
  <c r="AH1282" i="1"/>
  <c r="AJ1282" i="1" s="1"/>
  <c r="AH1283" i="1"/>
  <c r="AJ1283" i="1" s="1"/>
  <c r="AH1284" i="1"/>
  <c r="AJ1284" i="1" s="1"/>
  <c r="AH1285" i="1"/>
  <c r="AJ1285" i="1" s="1"/>
  <c r="AH1286" i="1"/>
  <c r="AJ1286" i="1" s="1"/>
  <c r="AH1287" i="1"/>
  <c r="AJ1287" i="1" s="1"/>
  <c r="AH1288" i="1"/>
  <c r="AJ1288" i="1" s="1"/>
  <c r="AH1289" i="1"/>
  <c r="AJ1289" i="1" s="1"/>
  <c r="AH1290" i="1"/>
  <c r="AJ1290" i="1" s="1"/>
  <c r="AH1291" i="1"/>
  <c r="AJ1291" i="1" s="1"/>
  <c r="AH1292" i="1"/>
  <c r="AJ1292" i="1" s="1"/>
  <c r="AH1293" i="1"/>
  <c r="AJ1293" i="1" s="1"/>
  <c r="AH1294" i="1"/>
  <c r="AJ1294" i="1" s="1"/>
  <c r="AH1295" i="1"/>
  <c r="AJ1295" i="1" s="1"/>
  <c r="AH1296" i="1"/>
  <c r="AJ1296" i="1" s="1"/>
  <c r="AH1297" i="1"/>
  <c r="AJ1297" i="1" s="1"/>
  <c r="AH1298" i="1"/>
  <c r="AJ1298" i="1" s="1"/>
  <c r="AH1299" i="1"/>
  <c r="AJ1299" i="1" s="1"/>
  <c r="AH1300" i="1"/>
  <c r="AJ1300" i="1" s="1"/>
  <c r="AH1301" i="1"/>
  <c r="AJ1301" i="1" s="1"/>
  <c r="AH1302" i="1"/>
  <c r="AJ1302" i="1" s="1"/>
  <c r="AH1303" i="1"/>
  <c r="AJ1303" i="1" s="1"/>
  <c r="AH1304" i="1"/>
  <c r="AJ1304" i="1" s="1"/>
  <c r="AH2" i="1"/>
  <c r="AJ2" i="1" s="1"/>
  <c r="AA2" i="1"/>
  <c r="AB2" i="1" s="1"/>
  <c r="AD2" i="1"/>
  <c r="AE2" i="1" s="1"/>
  <c r="AG2" i="1"/>
  <c r="AK2" i="1" s="1"/>
  <c r="AI2" i="1"/>
  <c r="AL2" i="1" s="1"/>
  <c r="AP2" i="1"/>
  <c r="AQ2" i="1"/>
  <c r="AA3" i="1"/>
  <c r="AB3" i="1" s="1"/>
  <c r="AD3" i="1"/>
  <c r="AE3" i="1" s="1"/>
  <c r="AG3" i="1"/>
  <c r="AK3" i="1" s="1"/>
  <c r="AI3" i="1"/>
  <c r="AL3" i="1" s="1"/>
  <c r="AP3" i="1"/>
  <c r="AQ3" i="1"/>
  <c r="AA22" i="1"/>
  <c r="AB22" i="1" s="1"/>
  <c r="AD22" i="1"/>
  <c r="AE22" i="1" s="1"/>
  <c r="AG22" i="1"/>
  <c r="AK22" i="1" s="1"/>
  <c r="AI22" i="1"/>
  <c r="AL22" i="1" s="1"/>
  <c r="AP22" i="1"/>
  <c r="AQ22" i="1"/>
  <c r="AA23" i="1"/>
  <c r="AB23" i="1" s="1"/>
  <c r="AD23" i="1"/>
  <c r="AE23" i="1" s="1"/>
  <c r="AG23" i="1"/>
  <c r="AK23" i="1" s="1"/>
  <c r="AI23" i="1"/>
  <c r="AL23" i="1" s="1"/>
  <c r="AP23" i="1"/>
  <c r="AQ23" i="1"/>
  <c r="AA24" i="1"/>
  <c r="AB24" i="1" s="1"/>
  <c r="AD24" i="1"/>
  <c r="AE24" i="1" s="1"/>
  <c r="AG24" i="1"/>
  <c r="AK24" i="1" s="1"/>
  <c r="AI24" i="1"/>
  <c r="AL24" i="1" s="1"/>
  <c r="AP24" i="1"/>
  <c r="AQ24" i="1"/>
  <c r="AA25" i="1"/>
  <c r="AB25" i="1" s="1"/>
  <c r="AD25" i="1"/>
  <c r="AE25" i="1" s="1"/>
  <c r="AG25" i="1"/>
  <c r="AK25" i="1" s="1"/>
  <c r="AI25" i="1"/>
  <c r="AL25" i="1" s="1"/>
  <c r="AP25" i="1"/>
  <c r="AQ25" i="1"/>
  <c r="AA26" i="1"/>
  <c r="AD26" i="1"/>
  <c r="AE26" i="1" s="1"/>
  <c r="AG26" i="1"/>
  <c r="AK26" i="1" s="1"/>
  <c r="AI26" i="1"/>
  <c r="AL26" i="1" s="1"/>
  <c r="AP26" i="1"/>
  <c r="AQ26" i="1"/>
  <c r="AA27" i="1"/>
  <c r="AB27" i="1" s="1"/>
  <c r="AD27" i="1"/>
  <c r="AE27" i="1" s="1"/>
  <c r="AG27" i="1"/>
  <c r="AK27" i="1" s="1"/>
  <c r="AI27" i="1"/>
  <c r="AL27" i="1" s="1"/>
  <c r="AP27" i="1"/>
  <c r="AQ27" i="1"/>
  <c r="AA28" i="1"/>
  <c r="AB28" i="1" s="1"/>
  <c r="AD28" i="1"/>
  <c r="AE28" i="1" s="1"/>
  <c r="AG28" i="1"/>
  <c r="AK28" i="1" s="1"/>
  <c r="AI28" i="1"/>
  <c r="AL28" i="1" s="1"/>
  <c r="AP28" i="1"/>
  <c r="AQ28" i="1"/>
  <c r="AA29" i="1"/>
  <c r="AB29" i="1" s="1"/>
  <c r="AD29" i="1"/>
  <c r="AE29" i="1" s="1"/>
  <c r="AG29" i="1"/>
  <c r="AK29" i="1" s="1"/>
  <c r="AI29" i="1"/>
  <c r="AL29" i="1" s="1"/>
  <c r="AP29" i="1"/>
  <c r="AQ29" i="1"/>
  <c r="AA30" i="1"/>
  <c r="AD30" i="1"/>
  <c r="AE30" i="1" s="1"/>
  <c r="AG30" i="1"/>
  <c r="AK30" i="1" s="1"/>
  <c r="AI30" i="1"/>
  <c r="AL30" i="1" s="1"/>
  <c r="AP30" i="1"/>
  <c r="AQ30" i="1"/>
  <c r="AA31" i="1"/>
  <c r="AB31" i="1" s="1"/>
  <c r="AD31" i="1"/>
  <c r="AE31" i="1" s="1"/>
  <c r="AG31" i="1"/>
  <c r="AK31" i="1" s="1"/>
  <c r="AI31" i="1"/>
  <c r="AL31" i="1" s="1"/>
  <c r="AP31" i="1"/>
  <c r="AQ31" i="1"/>
  <c r="AA32" i="1"/>
  <c r="AB32" i="1" s="1"/>
  <c r="AD32" i="1"/>
  <c r="AE32" i="1" s="1"/>
  <c r="AG32" i="1"/>
  <c r="AK32" i="1" s="1"/>
  <c r="AI32" i="1"/>
  <c r="AL32" i="1" s="1"/>
  <c r="AP32" i="1"/>
  <c r="AQ32" i="1"/>
  <c r="AA33" i="1"/>
  <c r="AB33" i="1" s="1"/>
  <c r="AD33" i="1"/>
  <c r="AE33" i="1" s="1"/>
  <c r="AG33" i="1"/>
  <c r="AK33" i="1" s="1"/>
  <c r="AI33" i="1"/>
  <c r="AL33" i="1" s="1"/>
  <c r="AP33" i="1"/>
  <c r="AQ33" i="1"/>
  <c r="AA34" i="1"/>
  <c r="AD34" i="1"/>
  <c r="AE34" i="1" s="1"/>
  <c r="AG34" i="1"/>
  <c r="AK34" i="1" s="1"/>
  <c r="AI34" i="1"/>
  <c r="AL34" i="1" s="1"/>
  <c r="AP34" i="1"/>
  <c r="AQ34" i="1"/>
  <c r="AA35" i="1"/>
  <c r="AB35" i="1" s="1"/>
  <c r="AD35" i="1"/>
  <c r="AE35" i="1" s="1"/>
  <c r="AG35" i="1"/>
  <c r="AK35" i="1" s="1"/>
  <c r="AI35" i="1"/>
  <c r="AL35" i="1" s="1"/>
  <c r="AP35" i="1"/>
  <c r="AQ35" i="1"/>
  <c r="AA36" i="1"/>
  <c r="AB36" i="1" s="1"/>
  <c r="AD36" i="1"/>
  <c r="AE36" i="1" s="1"/>
  <c r="AG36" i="1"/>
  <c r="AK36" i="1" s="1"/>
  <c r="AI36" i="1"/>
  <c r="AL36" i="1" s="1"/>
  <c r="AP36" i="1"/>
  <c r="AQ36" i="1"/>
  <c r="AA37" i="1"/>
  <c r="AB37" i="1" s="1"/>
  <c r="AD37" i="1"/>
  <c r="AE37" i="1" s="1"/>
  <c r="AG37" i="1"/>
  <c r="AK37" i="1" s="1"/>
  <c r="AI37" i="1"/>
  <c r="AL37" i="1" s="1"/>
  <c r="AP37" i="1"/>
  <c r="AQ37" i="1"/>
  <c r="AA38" i="1"/>
  <c r="AD38" i="1"/>
  <c r="AE38" i="1" s="1"/>
  <c r="AG38" i="1"/>
  <c r="AK38" i="1" s="1"/>
  <c r="AI38" i="1"/>
  <c r="AL38" i="1" s="1"/>
  <c r="AP38" i="1"/>
  <c r="AQ38" i="1"/>
  <c r="AA39" i="1"/>
  <c r="AB39" i="1" s="1"/>
  <c r="AD39" i="1"/>
  <c r="AE39" i="1" s="1"/>
  <c r="AG39" i="1"/>
  <c r="AK39" i="1" s="1"/>
  <c r="AI39" i="1"/>
  <c r="AL39" i="1" s="1"/>
  <c r="AP39" i="1"/>
  <c r="AQ39" i="1"/>
  <c r="AA40" i="1"/>
  <c r="AB40" i="1" s="1"/>
  <c r="AD40" i="1"/>
  <c r="AE40" i="1" s="1"/>
  <c r="AG40" i="1"/>
  <c r="AK40" i="1" s="1"/>
  <c r="AI40" i="1"/>
  <c r="AL40" i="1" s="1"/>
  <c r="AP40" i="1"/>
  <c r="AQ40" i="1"/>
  <c r="AA41" i="1"/>
  <c r="AB41" i="1" s="1"/>
  <c r="AD41" i="1"/>
  <c r="AE41" i="1" s="1"/>
  <c r="AG41" i="1"/>
  <c r="AK41" i="1" s="1"/>
  <c r="AI41" i="1"/>
  <c r="AL41" i="1" s="1"/>
  <c r="AP41" i="1"/>
  <c r="AQ41" i="1"/>
  <c r="AA42" i="1"/>
  <c r="AD42" i="1"/>
  <c r="AE42" i="1" s="1"/>
  <c r="AG42" i="1"/>
  <c r="AK42" i="1" s="1"/>
  <c r="AI42" i="1"/>
  <c r="AL42" i="1" s="1"/>
  <c r="AP42" i="1"/>
  <c r="AQ42" i="1"/>
  <c r="F21" i="4"/>
  <c r="F22" i="4"/>
  <c r="F23" i="4"/>
  <c r="F24" i="4"/>
  <c r="F25" i="4"/>
  <c r="F26" i="4"/>
  <c r="F27" i="4"/>
  <c r="F28" i="4"/>
  <c r="F29" i="4"/>
  <c r="F30" i="4"/>
  <c r="F31" i="4"/>
  <c r="F32" i="4"/>
  <c r="F33" i="4"/>
  <c r="F34" i="4"/>
  <c r="F35" i="4"/>
  <c r="F36" i="4"/>
  <c r="F37" i="4"/>
  <c r="F38" i="4"/>
  <c r="F39" i="4"/>
  <c r="F40" i="4"/>
  <c r="F41" i="4"/>
  <c r="F42" i="4"/>
  <c r="F54" i="4"/>
  <c r="F55" i="4"/>
  <c r="F56" i="4"/>
  <c r="F57" i="4"/>
  <c r="F58" i="4"/>
  <c r="F59" i="4"/>
  <c r="F60" i="4"/>
  <c r="F61" i="4"/>
  <c r="F62" i="4"/>
  <c r="F63" i="4"/>
  <c r="F64" i="4"/>
  <c r="F65" i="4"/>
  <c r="F66" i="4"/>
  <c r="F67" i="4"/>
  <c r="F68" i="4"/>
  <c r="F69" i="4"/>
  <c r="F70" i="4"/>
  <c r="F71" i="4"/>
  <c r="F72" i="4"/>
  <c r="F73" i="4"/>
  <c r="F74" i="4"/>
  <c r="F75" i="4"/>
  <c r="F76" i="4"/>
  <c r="F77" i="4"/>
  <c r="F78" i="4"/>
  <c r="F79" i="4"/>
  <c r="F80" i="4"/>
  <c r="F81" i="4"/>
  <c r="F82" i="4"/>
  <c r="F83" i="4"/>
  <c r="F84" i="4"/>
  <c r="F85" i="4"/>
  <c r="F86" i="4"/>
  <c r="F87" i="4"/>
  <c r="F88" i="4"/>
  <c r="F89" i="4"/>
  <c r="F90" i="4"/>
  <c r="F91" i="4"/>
  <c r="F92" i="4"/>
  <c r="F93" i="4"/>
  <c r="F94" i="4"/>
  <c r="F95" i="4"/>
  <c r="F96" i="4"/>
  <c r="F97" i="4"/>
  <c r="F98" i="4"/>
  <c r="F99" i="4"/>
  <c r="F100" i="4"/>
  <c r="F101" i="4"/>
  <c r="F102" i="4"/>
  <c r="F103" i="4"/>
  <c r="F104" i="4"/>
  <c r="F105" i="4"/>
  <c r="F106" i="4"/>
  <c r="F107" i="4"/>
  <c r="F108" i="4"/>
  <c r="F109" i="4"/>
  <c r="F110" i="4"/>
  <c r="F111" i="4"/>
  <c r="F112" i="4"/>
  <c r="F113" i="4"/>
  <c r="F114" i="4"/>
  <c r="F115" i="4"/>
  <c r="F116" i="4"/>
  <c r="F117" i="4"/>
  <c r="F118" i="4"/>
  <c r="F119" i="4"/>
  <c r="F120" i="4"/>
  <c r="F121" i="4"/>
  <c r="F122" i="4"/>
  <c r="F123" i="4"/>
  <c r="F124" i="4"/>
  <c r="F125" i="4"/>
  <c r="F126" i="4"/>
  <c r="F127" i="4"/>
  <c r="F128" i="4"/>
  <c r="F129" i="4"/>
  <c r="F130" i="4"/>
  <c r="F131" i="4"/>
  <c r="F132" i="4"/>
  <c r="F133" i="4"/>
  <c r="F134" i="4"/>
  <c r="F135" i="4"/>
  <c r="F136" i="4"/>
  <c r="F137" i="4"/>
  <c r="F138" i="4"/>
  <c r="F139" i="4"/>
  <c r="F140" i="4"/>
  <c r="F141" i="4"/>
  <c r="F142" i="4"/>
  <c r="F143" i="4"/>
  <c r="F144" i="4"/>
  <c r="F145" i="4"/>
  <c r="F146" i="4"/>
  <c r="F147" i="4"/>
  <c r="F148" i="4"/>
  <c r="F149" i="4"/>
  <c r="F150" i="4"/>
  <c r="F152" i="4"/>
  <c r="F153" i="4"/>
  <c r="F154" i="4"/>
  <c r="F155" i="4"/>
  <c r="F156" i="4"/>
  <c r="F157" i="4"/>
  <c r="F158" i="4"/>
  <c r="F159" i="4"/>
  <c r="F160" i="4"/>
  <c r="F161" i="4"/>
  <c r="F162" i="4"/>
  <c r="F163" i="4"/>
  <c r="F164" i="4"/>
  <c r="F165" i="4"/>
  <c r="F166" i="4"/>
  <c r="F167" i="4"/>
  <c r="F168" i="4"/>
  <c r="F169" i="4"/>
  <c r="F170" i="4"/>
  <c r="F171" i="4"/>
  <c r="F172" i="4"/>
  <c r="F173" i="4"/>
  <c r="F174" i="4"/>
  <c r="F175" i="4"/>
  <c r="F176" i="4"/>
  <c r="F177" i="4"/>
  <c r="F178" i="4"/>
  <c r="F179" i="4"/>
  <c r="F180" i="4"/>
  <c r="F181" i="4"/>
  <c r="F182" i="4"/>
  <c r="F183" i="4"/>
  <c r="F184" i="4"/>
  <c r="F185" i="4"/>
  <c r="F186" i="4"/>
  <c r="F187" i="4"/>
  <c r="F188" i="4"/>
  <c r="F189" i="4"/>
  <c r="F190" i="4"/>
  <c r="F191" i="4"/>
  <c r="F192" i="4"/>
  <c r="F193" i="4"/>
  <c r="F194" i="4"/>
  <c r="F195" i="4"/>
  <c r="F196" i="4"/>
  <c r="F197" i="4"/>
  <c r="F198" i="4"/>
  <c r="F199" i="4"/>
  <c r="F200" i="4"/>
  <c r="F201" i="4"/>
  <c r="F202" i="4"/>
  <c r="F203" i="4"/>
  <c r="F204" i="4"/>
  <c r="F205" i="4"/>
  <c r="F206" i="4"/>
  <c r="F207" i="4"/>
  <c r="F208" i="4"/>
  <c r="F209" i="4"/>
  <c r="F210" i="4"/>
  <c r="F211" i="4"/>
  <c r="F213" i="4"/>
  <c r="F214" i="4"/>
  <c r="F215" i="4"/>
  <c r="F216" i="4"/>
  <c r="F217" i="4"/>
  <c r="F218" i="4"/>
  <c r="F219" i="4"/>
  <c r="F220" i="4"/>
  <c r="F221" i="4"/>
  <c r="F222" i="4"/>
  <c r="F223" i="4"/>
  <c r="F224" i="4"/>
  <c r="F225" i="4"/>
  <c r="F226" i="4"/>
  <c r="F227" i="4"/>
  <c r="F228" i="4"/>
  <c r="F229" i="4"/>
  <c r="F230" i="4"/>
  <c r="F231" i="4"/>
  <c r="F232" i="4"/>
  <c r="F233" i="4"/>
  <c r="F234" i="4"/>
  <c r="F235" i="4"/>
  <c r="F236" i="4"/>
  <c r="F237" i="4"/>
  <c r="F238" i="4"/>
  <c r="F239" i="4"/>
  <c r="F240" i="4"/>
  <c r="F241" i="4"/>
  <c r="F242" i="4"/>
  <c r="F243" i="4"/>
  <c r="F244" i="4"/>
  <c r="F245" i="4"/>
  <c r="F246" i="4"/>
  <c r="F247" i="4"/>
  <c r="F248" i="4"/>
  <c r="F249" i="4"/>
  <c r="F250" i="4"/>
  <c r="F251" i="4"/>
  <c r="F252" i="4"/>
  <c r="F253" i="4"/>
  <c r="F254" i="4"/>
  <c r="F255" i="4"/>
  <c r="F256" i="4"/>
  <c r="F257" i="4"/>
  <c r="F258" i="4"/>
  <c r="F259" i="4"/>
  <c r="F260" i="4"/>
  <c r="F261" i="4"/>
  <c r="F262" i="4"/>
  <c r="F263" i="4"/>
  <c r="F264" i="4"/>
  <c r="F265" i="4"/>
  <c r="F266" i="4"/>
  <c r="F267" i="4"/>
  <c r="F268" i="4"/>
  <c r="F269" i="4"/>
  <c r="F270" i="4"/>
  <c r="F271" i="4"/>
  <c r="F272" i="4"/>
  <c r="F273" i="4"/>
  <c r="F274" i="4"/>
  <c r="F275" i="4"/>
  <c r="F276" i="4"/>
  <c r="F277" i="4"/>
  <c r="F278" i="4"/>
  <c r="F279" i="4"/>
  <c r="F280" i="4"/>
  <c r="F281" i="4"/>
  <c r="F282" i="4"/>
  <c r="F283" i="4"/>
  <c r="F284" i="4"/>
  <c r="F285" i="4"/>
  <c r="F286" i="4"/>
  <c r="F287" i="4"/>
  <c r="F288" i="4"/>
  <c r="F289" i="4"/>
  <c r="F290" i="4"/>
  <c r="F291" i="4"/>
  <c r="F292" i="4"/>
  <c r="F293" i="4"/>
  <c r="F294" i="4"/>
  <c r="F295" i="4"/>
  <c r="F296" i="4"/>
  <c r="F297" i="4"/>
  <c r="F298" i="4"/>
  <c r="F299" i="4"/>
  <c r="F300" i="4"/>
  <c r="F301" i="4"/>
  <c r="F302" i="4"/>
  <c r="F303" i="4"/>
  <c r="F304" i="4"/>
  <c r="F305" i="4"/>
  <c r="F306" i="4"/>
  <c r="F307" i="4"/>
  <c r="F308" i="4"/>
  <c r="F309" i="4"/>
  <c r="F310" i="4"/>
  <c r="F311" i="4"/>
  <c r="F312" i="4"/>
  <c r="F313" i="4"/>
  <c r="F314" i="4"/>
  <c r="F315" i="4"/>
  <c r="F316" i="4"/>
  <c r="F317" i="4"/>
  <c r="F318" i="4"/>
  <c r="F319" i="4"/>
  <c r="F320" i="4"/>
  <c r="F321" i="4"/>
  <c r="F322" i="4"/>
  <c r="F323" i="4"/>
  <c r="F324" i="4"/>
  <c r="F325" i="4"/>
  <c r="F326" i="4"/>
  <c r="F327" i="4"/>
  <c r="F328" i="4"/>
  <c r="F329" i="4"/>
  <c r="F330" i="4"/>
  <c r="F331" i="4"/>
  <c r="F332" i="4"/>
  <c r="F333" i="4"/>
  <c r="F334" i="4"/>
  <c r="F335" i="4"/>
  <c r="F336" i="4"/>
  <c r="F337" i="4"/>
  <c r="F338" i="4"/>
  <c r="F339" i="4"/>
  <c r="F340" i="4"/>
  <c r="F341" i="4"/>
  <c r="F342" i="4"/>
  <c r="F343" i="4"/>
  <c r="F344" i="4"/>
  <c r="F345" i="4"/>
  <c r="F346" i="4"/>
  <c r="F347" i="4"/>
  <c r="F348" i="4"/>
  <c r="F349" i="4"/>
  <c r="F350" i="4"/>
  <c r="F351" i="4"/>
  <c r="F352" i="4"/>
  <c r="F353" i="4"/>
  <c r="F354" i="4"/>
  <c r="F355" i="4"/>
  <c r="F356" i="4"/>
  <c r="F357" i="4"/>
  <c r="F358" i="4"/>
  <c r="F359" i="4"/>
  <c r="F360" i="4"/>
  <c r="F361" i="4"/>
  <c r="F362" i="4"/>
  <c r="F363" i="4"/>
  <c r="F364" i="4"/>
  <c r="F365" i="4"/>
  <c r="F366" i="4"/>
  <c r="F367" i="4"/>
  <c r="F368" i="4"/>
  <c r="F369" i="4"/>
  <c r="F370" i="4"/>
  <c r="F371" i="4"/>
  <c r="F372" i="4"/>
  <c r="F373" i="4"/>
  <c r="F374" i="4"/>
  <c r="F375" i="4"/>
  <c r="F376" i="4"/>
  <c r="F377" i="4"/>
  <c r="F378" i="4"/>
  <c r="F379" i="4"/>
  <c r="F380" i="4"/>
  <c r="F381" i="4"/>
  <c r="F382" i="4"/>
  <c r="F383" i="4"/>
  <c r="F384" i="4"/>
  <c r="F385" i="4"/>
  <c r="F386" i="4"/>
  <c r="F387" i="4"/>
  <c r="F388" i="4"/>
  <c r="F389" i="4"/>
  <c r="F390" i="4"/>
  <c r="F391" i="4"/>
  <c r="F392" i="4"/>
  <c r="F393" i="4"/>
  <c r="F394" i="4"/>
  <c r="F395" i="4"/>
  <c r="F396" i="4"/>
  <c r="F397" i="4"/>
  <c r="F398" i="4"/>
  <c r="F399" i="4"/>
  <c r="F400" i="4"/>
  <c r="F401" i="4"/>
  <c r="F402" i="4"/>
  <c r="F403" i="4"/>
  <c r="F404" i="4"/>
  <c r="F405" i="4"/>
  <c r="F406" i="4"/>
  <c r="F407" i="4"/>
  <c r="F408" i="4"/>
  <c r="F409" i="4"/>
  <c r="F410" i="4"/>
  <c r="F411" i="4"/>
  <c r="F412" i="4"/>
  <c r="F413" i="4"/>
  <c r="F414" i="4"/>
  <c r="F415" i="4"/>
  <c r="F416" i="4"/>
  <c r="F417" i="4"/>
  <c r="F418" i="4"/>
  <c r="F419" i="4"/>
  <c r="F420" i="4"/>
  <c r="F421" i="4"/>
  <c r="F422" i="4"/>
  <c r="F423" i="4"/>
  <c r="F424" i="4"/>
  <c r="F425" i="4"/>
  <c r="F426" i="4"/>
  <c r="F427" i="4"/>
  <c r="F428" i="4"/>
  <c r="F429" i="4"/>
  <c r="F430" i="4"/>
  <c r="F431" i="4"/>
  <c r="F432" i="4"/>
  <c r="F433" i="4"/>
  <c r="F434" i="4"/>
  <c r="F435" i="4"/>
  <c r="F436" i="4"/>
  <c r="F437" i="4"/>
  <c r="F438" i="4"/>
  <c r="F439" i="4"/>
  <c r="F440" i="4"/>
  <c r="F441" i="4"/>
  <c r="F442" i="4"/>
  <c r="F443" i="4"/>
  <c r="F444" i="4"/>
  <c r="F445" i="4"/>
  <c r="F446" i="4"/>
  <c r="F447" i="4"/>
  <c r="F448" i="4"/>
  <c r="F449" i="4"/>
  <c r="F450" i="4"/>
  <c r="F451" i="4"/>
  <c r="F452" i="4"/>
  <c r="F453" i="4"/>
  <c r="F454" i="4"/>
  <c r="F455" i="4"/>
  <c r="F456" i="4"/>
  <c r="F457" i="4"/>
  <c r="F458" i="4"/>
  <c r="F459" i="4"/>
  <c r="F460" i="4"/>
  <c r="F461" i="4"/>
  <c r="F462" i="4"/>
  <c r="F463" i="4"/>
  <c r="F464" i="4"/>
  <c r="F465" i="4"/>
  <c r="F466" i="4"/>
  <c r="F467" i="4"/>
  <c r="F468" i="4"/>
  <c r="F469" i="4"/>
  <c r="F470" i="4"/>
  <c r="F471" i="4"/>
  <c r="F472" i="4"/>
  <c r="F473" i="4"/>
  <c r="F474" i="4"/>
  <c r="F475" i="4"/>
  <c r="F476" i="4"/>
  <c r="F477" i="4"/>
  <c r="F478" i="4"/>
  <c r="F479" i="4"/>
  <c r="F480" i="4"/>
  <c r="F481" i="4"/>
  <c r="F482" i="4"/>
  <c r="F483" i="4"/>
  <c r="F484" i="4"/>
  <c r="F485" i="4"/>
  <c r="F486" i="4"/>
  <c r="F487" i="4"/>
  <c r="F488" i="4"/>
  <c r="F489" i="4"/>
  <c r="F490" i="4"/>
  <c r="F491" i="4"/>
  <c r="F492" i="4"/>
  <c r="F493" i="4"/>
  <c r="F494" i="4"/>
  <c r="F495" i="4"/>
  <c r="F496" i="4"/>
  <c r="F497" i="4"/>
  <c r="F498" i="4"/>
  <c r="F499" i="4"/>
  <c r="F500" i="4"/>
  <c r="F501" i="4"/>
  <c r="F502" i="4"/>
  <c r="F503" i="4"/>
  <c r="F504" i="4"/>
  <c r="F505" i="4"/>
  <c r="F506" i="4"/>
  <c r="F507" i="4"/>
  <c r="F508" i="4"/>
  <c r="F509" i="4"/>
  <c r="F510" i="4"/>
  <c r="F511" i="4"/>
  <c r="F512" i="4"/>
  <c r="F513" i="4"/>
  <c r="F514" i="4"/>
  <c r="F515" i="4"/>
  <c r="F516" i="4"/>
  <c r="F517" i="4"/>
  <c r="F518" i="4"/>
  <c r="F519" i="4"/>
  <c r="F520" i="4"/>
  <c r="F521" i="4"/>
  <c r="F522" i="4"/>
  <c r="F523" i="4"/>
  <c r="F524" i="4"/>
  <c r="F525" i="4"/>
  <c r="F526" i="4"/>
  <c r="F527" i="4"/>
  <c r="F528" i="4"/>
  <c r="F529" i="4"/>
  <c r="F530" i="4"/>
  <c r="F531" i="4"/>
  <c r="F532" i="4"/>
  <c r="F533" i="4"/>
  <c r="F534" i="4"/>
  <c r="F535" i="4"/>
  <c r="F536" i="4"/>
  <c r="F537" i="4"/>
  <c r="F538" i="4"/>
  <c r="F539" i="4"/>
  <c r="F540" i="4"/>
  <c r="F541" i="4"/>
  <c r="F542" i="4"/>
  <c r="F543" i="4"/>
  <c r="F544" i="4"/>
  <c r="F545" i="4"/>
  <c r="F546" i="4"/>
  <c r="F547" i="4"/>
  <c r="F548" i="4"/>
  <c r="F549" i="4"/>
  <c r="F550" i="4"/>
  <c r="F551" i="4"/>
  <c r="F552" i="4"/>
  <c r="F553" i="4"/>
  <c r="F554" i="4"/>
  <c r="F555" i="4"/>
  <c r="F556" i="4"/>
  <c r="F557" i="4"/>
  <c r="F558" i="4"/>
  <c r="F559" i="4"/>
  <c r="F560" i="4"/>
  <c r="F561" i="4"/>
  <c r="F562" i="4"/>
  <c r="F563" i="4"/>
  <c r="F564" i="4"/>
  <c r="F565" i="4"/>
  <c r="F566" i="4"/>
  <c r="F567" i="4"/>
  <c r="F568" i="4"/>
  <c r="F569" i="4"/>
  <c r="F570" i="4"/>
  <c r="F571" i="4"/>
  <c r="F572" i="4"/>
  <c r="F573" i="4"/>
  <c r="F574" i="4"/>
  <c r="F575" i="4"/>
  <c r="F576" i="4"/>
  <c r="F577" i="4"/>
  <c r="F578" i="4"/>
  <c r="F579" i="4"/>
  <c r="F580" i="4"/>
  <c r="F581" i="4"/>
  <c r="F582" i="4"/>
  <c r="F583" i="4"/>
  <c r="F584" i="4"/>
  <c r="F585" i="4"/>
  <c r="F586" i="4"/>
  <c r="F587" i="4"/>
  <c r="F588" i="4"/>
  <c r="F589" i="4"/>
  <c r="F590" i="4"/>
  <c r="F591" i="4"/>
  <c r="F592" i="4"/>
  <c r="F593" i="4"/>
  <c r="F594" i="4"/>
  <c r="F595" i="4"/>
  <c r="F596" i="4"/>
  <c r="F597" i="4"/>
  <c r="F598" i="4"/>
  <c r="F599" i="4"/>
  <c r="F600" i="4"/>
  <c r="F601" i="4"/>
  <c r="F602" i="4"/>
  <c r="F603" i="4"/>
  <c r="F604" i="4"/>
  <c r="F605" i="4"/>
  <c r="F607" i="4"/>
  <c r="F608" i="4"/>
  <c r="F609" i="4"/>
  <c r="F610" i="4"/>
  <c r="F611" i="4"/>
  <c r="F612" i="4"/>
  <c r="F613" i="4"/>
  <c r="F614" i="4"/>
  <c r="F615" i="4"/>
  <c r="F616" i="4"/>
  <c r="F617" i="4"/>
  <c r="F618" i="4"/>
  <c r="F619" i="4"/>
  <c r="F620" i="4"/>
  <c r="F621" i="4"/>
  <c r="F622" i="4"/>
  <c r="F623" i="4"/>
  <c r="F624" i="4"/>
  <c r="F625" i="4"/>
  <c r="F626" i="4"/>
  <c r="F627" i="4"/>
  <c r="F628" i="4"/>
  <c r="F629" i="4"/>
  <c r="F630" i="4"/>
  <c r="F631" i="4"/>
  <c r="F632" i="4"/>
  <c r="F633" i="4"/>
  <c r="F634" i="4"/>
  <c r="F635" i="4"/>
  <c r="F636" i="4"/>
  <c r="F637" i="4"/>
  <c r="F638" i="4"/>
  <c r="F639" i="4"/>
  <c r="F640" i="4"/>
  <c r="F641" i="4"/>
  <c r="F642" i="4"/>
  <c r="F643" i="4"/>
  <c r="F644" i="4"/>
  <c r="F645" i="4"/>
  <c r="F646" i="4"/>
  <c r="F647" i="4"/>
  <c r="F648" i="4"/>
  <c r="F649" i="4"/>
  <c r="F650" i="4"/>
  <c r="F651" i="4"/>
  <c r="F652" i="4"/>
  <c r="F653" i="4"/>
  <c r="F654" i="4"/>
  <c r="F655" i="4"/>
  <c r="F656" i="4"/>
  <c r="F657" i="4"/>
  <c r="F658" i="4"/>
  <c r="F659" i="4"/>
  <c r="F660" i="4"/>
  <c r="F661" i="4"/>
  <c r="F662" i="4"/>
  <c r="F663" i="4"/>
  <c r="F664" i="4"/>
  <c r="F665" i="4"/>
  <c r="F666" i="4"/>
  <c r="F667" i="4"/>
  <c r="F668" i="4"/>
  <c r="F669" i="4"/>
  <c r="F670" i="4"/>
  <c r="F671" i="4"/>
  <c r="F672" i="4"/>
  <c r="F673" i="4"/>
  <c r="F674" i="4"/>
  <c r="F675" i="4"/>
  <c r="F676" i="4"/>
  <c r="F677" i="4"/>
  <c r="F678" i="4"/>
  <c r="F679" i="4"/>
  <c r="F680" i="4"/>
  <c r="F681" i="4"/>
  <c r="F682" i="4"/>
  <c r="F683" i="4"/>
  <c r="F684" i="4"/>
  <c r="F685" i="4"/>
  <c r="F686" i="4"/>
  <c r="F687" i="4"/>
  <c r="F688" i="4"/>
  <c r="F689" i="4"/>
  <c r="F690" i="4"/>
  <c r="F691" i="4"/>
  <c r="F692" i="4"/>
  <c r="F693" i="4"/>
  <c r="F694" i="4"/>
  <c r="F695" i="4"/>
  <c r="F696" i="4"/>
  <c r="F697" i="4"/>
  <c r="F698" i="4"/>
  <c r="F699" i="4"/>
  <c r="F700" i="4"/>
  <c r="F701" i="4"/>
  <c r="F702" i="4"/>
  <c r="F703" i="4"/>
  <c r="F704" i="4"/>
  <c r="F705" i="4"/>
  <c r="F706" i="4"/>
  <c r="F707" i="4"/>
  <c r="F708" i="4"/>
  <c r="F709" i="4"/>
  <c r="F710" i="4"/>
  <c r="F711" i="4"/>
  <c r="F712" i="4"/>
  <c r="F713" i="4"/>
  <c r="F714" i="4"/>
  <c r="F715" i="4"/>
  <c r="F716" i="4"/>
  <c r="F717" i="4"/>
  <c r="F718" i="4"/>
  <c r="F719" i="4"/>
  <c r="F720" i="4"/>
  <c r="F721" i="4"/>
  <c r="F722" i="4"/>
  <c r="F723" i="4"/>
  <c r="F724" i="4"/>
  <c r="F725" i="4"/>
  <c r="F726" i="4"/>
  <c r="F727" i="4"/>
  <c r="F728" i="4"/>
  <c r="F729" i="4"/>
  <c r="F730" i="4"/>
  <c r="F731" i="4"/>
  <c r="F732" i="4"/>
  <c r="F733" i="4"/>
  <c r="F734" i="4"/>
  <c r="F735" i="4"/>
  <c r="F736" i="4"/>
  <c r="F737" i="4"/>
  <c r="F738" i="4"/>
  <c r="F739" i="4"/>
  <c r="F740" i="4"/>
  <c r="F741" i="4"/>
  <c r="F742" i="4"/>
  <c r="F743" i="4"/>
  <c r="F744" i="4"/>
  <c r="F745" i="4"/>
  <c r="F746" i="4"/>
  <c r="F747" i="4"/>
  <c r="F748" i="4"/>
  <c r="F749" i="4"/>
  <c r="F750" i="4"/>
  <c r="F751" i="4"/>
  <c r="F752" i="4"/>
  <c r="F753" i="4"/>
  <c r="F754" i="4"/>
  <c r="F755" i="4"/>
  <c r="F756" i="4"/>
  <c r="F757" i="4"/>
  <c r="F758" i="4"/>
  <c r="F759" i="4"/>
  <c r="F760" i="4"/>
  <c r="F761" i="4"/>
  <c r="F762" i="4"/>
  <c r="F763" i="4"/>
  <c r="F764" i="4"/>
  <c r="F765" i="4"/>
  <c r="F766" i="4"/>
  <c r="F767" i="4"/>
  <c r="F768" i="4"/>
  <c r="F769" i="4"/>
  <c r="F770" i="4"/>
  <c r="F771" i="4"/>
  <c r="F772" i="4"/>
  <c r="F773" i="4"/>
  <c r="F774" i="4"/>
  <c r="F775" i="4"/>
  <c r="F776" i="4"/>
  <c r="F777" i="4"/>
  <c r="F778" i="4"/>
  <c r="F779" i="4"/>
  <c r="F780" i="4"/>
  <c r="F781" i="4"/>
  <c r="F782" i="4"/>
  <c r="F783" i="4"/>
  <c r="F784" i="4"/>
  <c r="F785" i="4"/>
  <c r="F786" i="4"/>
  <c r="F787" i="4"/>
  <c r="F788" i="4"/>
  <c r="F789" i="4"/>
  <c r="F790" i="4"/>
  <c r="F791" i="4"/>
  <c r="F792" i="4"/>
  <c r="F793" i="4"/>
  <c r="F794" i="4"/>
  <c r="F795" i="4"/>
  <c r="F796" i="4"/>
  <c r="F797" i="4"/>
  <c r="F798" i="4"/>
  <c r="F799" i="4"/>
  <c r="F800" i="4"/>
  <c r="F801" i="4"/>
  <c r="F802" i="4"/>
  <c r="F803" i="4"/>
  <c r="F804" i="4"/>
  <c r="F805" i="4"/>
  <c r="F806" i="4"/>
  <c r="F807" i="4"/>
  <c r="F808" i="4"/>
  <c r="F809" i="4"/>
  <c r="F810" i="4"/>
  <c r="F811" i="4"/>
  <c r="F812" i="4"/>
  <c r="F813" i="4"/>
  <c r="F814" i="4"/>
  <c r="F815" i="4"/>
  <c r="F816" i="4"/>
  <c r="F817" i="4"/>
  <c r="F818" i="4"/>
  <c r="F819" i="4"/>
  <c r="F820" i="4"/>
  <c r="F821" i="4"/>
  <c r="F822" i="4"/>
  <c r="F823" i="4"/>
  <c r="F824" i="4"/>
  <c r="F825" i="4"/>
  <c r="F826" i="4"/>
  <c r="F827" i="4"/>
  <c r="F828" i="4"/>
  <c r="F829" i="4"/>
  <c r="F830" i="4"/>
  <c r="F831" i="4"/>
  <c r="F832" i="4"/>
  <c r="F833" i="4"/>
  <c r="F834" i="4"/>
  <c r="F835" i="4"/>
  <c r="F836" i="4"/>
  <c r="F837" i="4"/>
  <c r="F838" i="4"/>
  <c r="F839" i="4"/>
  <c r="F840" i="4"/>
  <c r="F841" i="4"/>
  <c r="F842" i="4"/>
  <c r="F843" i="4"/>
  <c r="F844" i="4"/>
  <c r="F845" i="4"/>
  <c r="F846" i="4"/>
  <c r="F847" i="4"/>
  <c r="F848" i="4"/>
  <c r="F849" i="4"/>
  <c r="F850" i="4"/>
  <c r="F851" i="4"/>
  <c r="F852" i="4"/>
  <c r="F853" i="4"/>
  <c r="F854" i="4"/>
  <c r="F855" i="4"/>
  <c r="F856" i="4"/>
  <c r="F857" i="4"/>
  <c r="F858" i="4"/>
  <c r="F859" i="4"/>
  <c r="F860" i="4"/>
  <c r="F861" i="4"/>
  <c r="F862" i="4"/>
  <c r="F863" i="4"/>
  <c r="F864" i="4"/>
  <c r="F865" i="4"/>
  <c r="F866" i="4"/>
  <c r="F867" i="4"/>
  <c r="F868" i="4"/>
  <c r="F869" i="4"/>
  <c r="F870" i="4"/>
  <c r="F871" i="4"/>
  <c r="F872" i="4"/>
  <c r="F873" i="4"/>
  <c r="F874" i="4"/>
  <c r="F875" i="4"/>
  <c r="F876" i="4"/>
  <c r="F877" i="4"/>
  <c r="F878" i="4"/>
  <c r="F879" i="4"/>
  <c r="F880" i="4"/>
  <c r="F881" i="4"/>
  <c r="F882" i="4"/>
  <c r="F883" i="4"/>
  <c r="F884" i="4"/>
  <c r="F885" i="4"/>
  <c r="F886" i="4"/>
  <c r="F887" i="4"/>
  <c r="F888" i="4"/>
  <c r="F889" i="4"/>
  <c r="F890" i="4"/>
  <c r="F891" i="4"/>
  <c r="F892" i="4"/>
  <c r="F893" i="4"/>
  <c r="F894" i="4"/>
  <c r="F895" i="4"/>
  <c r="F896" i="4"/>
  <c r="F897" i="4"/>
  <c r="F898" i="4"/>
  <c r="F899" i="4"/>
  <c r="F900" i="4"/>
  <c r="F901" i="4"/>
  <c r="F902" i="4"/>
  <c r="F903" i="4"/>
  <c r="F904" i="4"/>
  <c r="F905" i="4"/>
  <c r="F906" i="4"/>
  <c r="F907" i="4"/>
  <c r="F908" i="4"/>
  <c r="F909" i="4"/>
  <c r="F910" i="4"/>
  <c r="F911" i="4"/>
  <c r="F912" i="4"/>
  <c r="F913" i="4"/>
  <c r="F914" i="4"/>
  <c r="F915" i="4"/>
  <c r="F916" i="4"/>
  <c r="F917" i="4"/>
  <c r="F918" i="4"/>
  <c r="F919" i="4"/>
  <c r="F920" i="4"/>
  <c r="F921" i="4"/>
  <c r="F922" i="4"/>
  <c r="F923" i="4"/>
  <c r="F924" i="4"/>
  <c r="F925" i="4"/>
  <c r="F926" i="4"/>
  <c r="F927" i="4"/>
  <c r="F928" i="4"/>
  <c r="F929" i="4"/>
  <c r="F930" i="4"/>
  <c r="F931" i="4"/>
  <c r="F932" i="4"/>
  <c r="F933" i="4"/>
  <c r="F934" i="4"/>
  <c r="F935" i="4"/>
  <c r="F936" i="4"/>
  <c r="F937" i="4"/>
  <c r="F938" i="4"/>
  <c r="F939" i="4"/>
  <c r="F940" i="4"/>
  <c r="F941" i="4"/>
  <c r="F942" i="4"/>
  <c r="F943" i="4"/>
  <c r="F944" i="4"/>
  <c r="F945" i="4"/>
  <c r="F946" i="4"/>
  <c r="F947" i="4"/>
  <c r="F948" i="4"/>
  <c r="F949" i="4"/>
  <c r="F950" i="4"/>
  <c r="F951" i="4"/>
  <c r="F952" i="4"/>
  <c r="F953" i="4"/>
  <c r="F954" i="4"/>
  <c r="F955" i="4"/>
  <c r="F956" i="4"/>
  <c r="F957" i="4"/>
  <c r="F958" i="4"/>
  <c r="F959" i="4"/>
  <c r="F960" i="4"/>
  <c r="F961" i="4"/>
  <c r="F962" i="4"/>
  <c r="F963" i="4"/>
  <c r="F964" i="4"/>
  <c r="F965" i="4"/>
  <c r="F966" i="4"/>
  <c r="F967" i="4"/>
  <c r="F968" i="4"/>
  <c r="F969" i="4"/>
  <c r="F970" i="4"/>
  <c r="F971" i="4"/>
  <c r="F972" i="4"/>
  <c r="F973" i="4"/>
  <c r="F974" i="4"/>
  <c r="F975" i="4"/>
  <c r="F976" i="4"/>
  <c r="F977" i="4"/>
  <c r="F978" i="4"/>
  <c r="F979" i="4"/>
  <c r="F980" i="4"/>
  <c r="F981" i="4"/>
  <c r="F982" i="4"/>
  <c r="F983" i="4"/>
  <c r="F984" i="4"/>
  <c r="F985" i="4"/>
  <c r="F986" i="4"/>
  <c r="F987" i="4"/>
  <c r="F988" i="4"/>
  <c r="F989" i="4"/>
  <c r="F990" i="4"/>
  <c r="F991" i="4"/>
  <c r="F992" i="4"/>
  <c r="F993" i="4"/>
  <c r="F994" i="4"/>
  <c r="F995" i="4"/>
  <c r="F996" i="4"/>
  <c r="F997" i="4"/>
  <c r="F998" i="4"/>
  <c r="F999" i="4"/>
  <c r="F1000" i="4"/>
  <c r="F1001" i="4"/>
  <c r="F1002" i="4"/>
  <c r="F1003" i="4"/>
  <c r="F1004" i="4"/>
  <c r="F1005" i="4"/>
  <c r="F1006" i="4"/>
  <c r="F1007" i="4"/>
  <c r="F1008" i="4"/>
  <c r="F1009" i="4"/>
  <c r="F1010" i="4"/>
  <c r="F1011" i="4"/>
  <c r="F1012" i="4"/>
  <c r="F1013" i="4"/>
  <c r="F1014" i="4"/>
  <c r="F1015" i="4"/>
  <c r="F1016" i="4"/>
  <c r="F1017" i="4"/>
  <c r="F1018" i="4"/>
  <c r="F1019" i="4"/>
  <c r="F1020" i="4"/>
  <c r="F1021" i="4"/>
  <c r="F1022" i="4"/>
  <c r="F1023" i="4"/>
  <c r="F1024" i="4"/>
  <c r="F1025" i="4"/>
  <c r="F1026" i="4"/>
  <c r="F1027" i="4"/>
  <c r="F1028" i="4"/>
  <c r="F1029" i="4"/>
  <c r="F1030" i="4"/>
  <c r="F1031" i="4"/>
  <c r="F1032" i="4"/>
  <c r="F1033" i="4"/>
  <c r="F1034" i="4"/>
  <c r="F1035" i="4"/>
  <c r="F1036" i="4"/>
  <c r="F1037" i="4"/>
  <c r="F1038" i="4"/>
  <c r="F1039" i="4"/>
  <c r="F1040" i="4"/>
  <c r="F1041" i="4"/>
  <c r="F1042" i="4"/>
  <c r="F1043" i="4"/>
  <c r="F1044" i="4"/>
  <c r="F1045" i="4"/>
  <c r="F1046" i="4"/>
  <c r="F1047" i="4"/>
  <c r="F1048" i="4"/>
  <c r="F1049" i="4"/>
  <c r="F1050" i="4"/>
  <c r="F1051" i="4"/>
  <c r="F1052" i="4"/>
  <c r="F1053" i="4"/>
  <c r="F1054" i="4"/>
  <c r="F1055" i="4"/>
  <c r="F1056" i="4"/>
  <c r="F1057" i="4"/>
  <c r="F1058" i="4"/>
  <c r="F1059" i="4"/>
  <c r="F1060" i="4"/>
  <c r="F1061" i="4"/>
  <c r="F1062" i="4"/>
  <c r="F1063" i="4"/>
  <c r="F1064" i="4"/>
  <c r="F1065" i="4"/>
  <c r="F1066" i="4"/>
  <c r="F1067" i="4"/>
  <c r="F1068" i="4"/>
  <c r="F1069" i="4"/>
  <c r="F1070" i="4"/>
  <c r="F1071" i="4"/>
  <c r="F1072" i="4"/>
  <c r="F1073" i="4"/>
  <c r="F1074" i="4"/>
  <c r="F1075" i="4"/>
  <c r="F1076" i="4"/>
  <c r="F1077" i="4"/>
  <c r="F1078" i="4"/>
  <c r="F1079" i="4"/>
  <c r="F1080" i="4"/>
  <c r="F1081" i="4"/>
  <c r="F1082" i="4"/>
  <c r="F1083" i="4"/>
  <c r="F1084" i="4"/>
  <c r="F1085" i="4"/>
  <c r="F1086" i="4"/>
  <c r="F1087" i="4"/>
  <c r="F1088" i="4"/>
  <c r="F1089" i="4"/>
  <c r="F1090" i="4"/>
  <c r="F1091" i="4"/>
  <c r="F1092" i="4"/>
  <c r="F1093" i="4"/>
  <c r="F1094" i="4"/>
  <c r="F1095" i="4"/>
  <c r="F1096" i="4"/>
  <c r="F1097" i="4"/>
  <c r="F1098" i="4"/>
  <c r="F1099" i="4"/>
  <c r="F1100" i="4"/>
  <c r="F1101" i="4"/>
  <c r="F1102" i="4"/>
  <c r="F1103" i="4"/>
  <c r="F1104" i="4"/>
  <c r="F1105" i="4"/>
  <c r="F1106" i="4"/>
  <c r="F1107" i="4"/>
  <c r="F1108" i="4"/>
  <c r="F1109" i="4"/>
  <c r="F1110" i="4"/>
  <c r="F1111" i="4"/>
  <c r="F1112" i="4"/>
  <c r="F1113" i="4"/>
  <c r="F1114" i="4"/>
  <c r="F1115" i="4"/>
  <c r="F1116" i="4"/>
  <c r="F1117" i="4"/>
  <c r="F1118" i="4"/>
  <c r="F1119" i="4"/>
  <c r="F1120" i="4"/>
  <c r="F1121" i="4"/>
  <c r="F1122" i="4"/>
  <c r="F1123" i="4"/>
  <c r="F1124" i="4"/>
  <c r="F1125" i="4"/>
  <c r="F1126" i="4"/>
  <c r="F1127" i="4"/>
  <c r="F1128" i="4"/>
  <c r="F1129" i="4"/>
  <c r="F1130" i="4"/>
  <c r="F1131" i="4"/>
  <c r="F1132" i="4"/>
  <c r="F1133" i="4"/>
  <c r="F1134" i="4"/>
  <c r="F1135" i="4"/>
  <c r="F1136" i="4"/>
  <c r="F1137" i="4"/>
  <c r="F1138" i="4"/>
  <c r="F1139" i="4"/>
  <c r="F1140" i="4"/>
  <c r="F1141" i="4"/>
  <c r="F1142" i="4"/>
  <c r="F1143" i="4"/>
  <c r="F1144" i="4"/>
  <c r="F1145" i="4"/>
  <c r="F1146" i="4"/>
  <c r="F1147" i="4"/>
  <c r="F1148" i="4"/>
  <c r="F1149" i="4"/>
  <c r="F1150" i="4"/>
  <c r="F1151" i="4"/>
  <c r="F1152" i="4"/>
  <c r="F1153" i="4"/>
  <c r="F1154" i="4"/>
  <c r="F1155" i="4"/>
  <c r="F1156" i="4"/>
  <c r="F1157" i="4"/>
  <c r="F1158" i="4"/>
  <c r="F1159" i="4"/>
  <c r="F1160" i="4"/>
  <c r="F1161" i="4"/>
  <c r="F1162" i="4"/>
  <c r="F1163" i="4"/>
  <c r="F1164" i="4"/>
  <c r="F1165" i="4"/>
  <c r="F1166" i="4"/>
  <c r="F1167" i="4"/>
  <c r="F1168" i="4"/>
  <c r="F1169" i="4"/>
  <c r="F1170" i="4"/>
  <c r="F1171" i="4"/>
  <c r="F1172" i="4"/>
  <c r="F1173" i="4"/>
  <c r="F1174" i="4"/>
  <c r="F1175" i="4"/>
  <c r="F1176" i="4"/>
  <c r="F1177" i="4"/>
  <c r="F1178" i="4"/>
  <c r="F1179" i="4"/>
  <c r="F1180" i="4"/>
  <c r="F1181" i="4"/>
  <c r="F1182" i="4"/>
  <c r="F1183" i="4"/>
  <c r="F1184" i="4"/>
  <c r="F1185" i="4"/>
  <c r="F1186" i="4"/>
  <c r="F1187" i="4"/>
  <c r="F1188" i="4"/>
  <c r="F1189" i="4"/>
  <c r="F1190" i="4"/>
  <c r="F1191" i="4"/>
  <c r="F1192" i="4"/>
  <c r="F1193" i="4"/>
  <c r="F1194" i="4"/>
  <c r="F1195" i="4"/>
  <c r="F1196" i="4"/>
  <c r="F1197" i="4"/>
  <c r="F1198" i="4"/>
  <c r="F1199" i="4"/>
  <c r="F1200" i="4"/>
  <c r="F1201" i="4"/>
  <c r="F1202" i="4"/>
  <c r="F1203" i="4"/>
  <c r="F1204" i="4"/>
  <c r="F1205" i="4"/>
  <c r="F1206" i="4"/>
  <c r="F1207" i="4"/>
  <c r="F1208" i="4"/>
  <c r="F1209" i="4"/>
  <c r="F1210" i="4"/>
  <c r="F1211" i="4"/>
  <c r="F1212" i="4"/>
  <c r="F1213" i="4"/>
  <c r="F1214" i="4"/>
  <c r="F1215" i="4"/>
  <c r="F1216" i="4"/>
  <c r="F1217" i="4"/>
  <c r="F1218" i="4"/>
  <c r="F1219" i="4"/>
  <c r="F1220" i="4"/>
  <c r="F1221" i="4"/>
  <c r="F1222" i="4"/>
  <c r="F1223" i="4"/>
  <c r="F1224" i="4"/>
  <c r="F1225" i="4"/>
  <c r="F1226" i="4"/>
  <c r="F1227" i="4"/>
  <c r="F1228" i="4"/>
  <c r="F1229" i="4"/>
  <c r="F1230" i="4"/>
  <c r="F1231" i="4"/>
  <c r="F1232" i="4"/>
  <c r="F1233" i="4"/>
  <c r="F1234" i="4"/>
  <c r="F1235" i="4"/>
  <c r="F1236" i="4"/>
  <c r="F1237" i="4"/>
  <c r="F1238" i="4"/>
  <c r="F1239" i="4"/>
  <c r="F1240" i="4"/>
  <c r="F1241" i="4"/>
  <c r="F1242" i="4"/>
  <c r="F1243" i="4"/>
  <c r="F1244" i="4"/>
  <c r="F1245" i="4"/>
  <c r="F1246" i="4"/>
  <c r="F1247" i="4"/>
  <c r="F1248" i="4"/>
  <c r="F1249" i="4"/>
  <c r="F1250" i="4"/>
  <c r="F1251" i="4"/>
  <c r="F1252" i="4"/>
  <c r="F1253" i="4"/>
  <c r="F1254" i="4"/>
  <c r="F1255" i="4"/>
  <c r="F1256" i="4"/>
  <c r="F1257" i="4"/>
  <c r="F1258" i="4"/>
  <c r="F1259" i="4"/>
  <c r="F1260" i="4"/>
  <c r="F1261" i="4"/>
  <c r="F1262" i="4"/>
  <c r="F1263" i="4"/>
  <c r="F1264" i="4"/>
  <c r="F1265" i="4"/>
  <c r="F1266" i="4"/>
  <c r="F1267" i="4"/>
  <c r="F1268" i="4"/>
  <c r="F1269" i="4"/>
  <c r="F1270" i="4"/>
  <c r="F1271" i="4"/>
  <c r="F1272" i="4"/>
  <c r="F1273" i="4"/>
  <c r="F1274" i="4"/>
  <c r="F1275" i="4"/>
  <c r="F1276" i="4"/>
  <c r="F1277" i="4"/>
  <c r="F1278" i="4"/>
  <c r="F1279" i="4"/>
  <c r="F1280" i="4"/>
  <c r="F1281" i="4"/>
  <c r="F1282" i="4"/>
  <c r="F1283" i="4"/>
  <c r="F1284" i="4"/>
  <c r="F1285" i="4"/>
  <c r="F1286" i="4"/>
  <c r="F1287" i="4"/>
  <c r="F1288" i="4"/>
  <c r="F1289" i="4"/>
  <c r="F1290" i="4"/>
  <c r="F1291" i="4"/>
  <c r="F1292" i="4"/>
  <c r="F1293" i="4"/>
  <c r="F1294" i="4"/>
  <c r="F1295" i="4"/>
  <c r="F1296" i="4"/>
  <c r="F1297" i="4"/>
  <c r="F1298" i="4"/>
  <c r="F1299" i="4"/>
  <c r="F1300" i="4"/>
  <c r="F1301" i="4"/>
  <c r="F1302" i="4"/>
  <c r="F1303" i="4"/>
  <c r="F1304" i="4"/>
  <c r="F1305" i="4"/>
  <c r="F1306" i="4"/>
  <c r="F1307" i="4"/>
  <c r="F1308" i="4"/>
  <c r="F1309" i="4"/>
  <c r="F1310" i="4"/>
  <c r="F1311" i="4"/>
  <c r="F1312" i="4"/>
  <c r="F1313" i="4"/>
  <c r="F1314" i="4"/>
  <c r="F1315" i="4"/>
  <c r="F1316" i="4"/>
  <c r="F1317" i="4"/>
  <c r="F1318" i="4"/>
  <c r="F1319" i="4"/>
  <c r="F1320" i="4"/>
  <c r="F1321" i="4"/>
  <c r="F1322" i="4"/>
  <c r="F1323" i="4"/>
  <c r="F1324" i="4"/>
  <c r="F1325" i="4"/>
  <c r="F1326" i="4"/>
  <c r="F1327" i="4"/>
  <c r="F1328" i="4"/>
  <c r="F1329" i="4"/>
  <c r="F1330" i="4"/>
  <c r="F1331" i="4"/>
  <c r="F1332" i="4"/>
  <c r="F1333" i="4"/>
  <c r="F1334" i="4"/>
  <c r="F1335" i="4"/>
  <c r="F1336" i="4"/>
  <c r="F1337" i="4"/>
  <c r="F1338" i="4"/>
  <c r="F1339" i="4"/>
  <c r="F1340" i="4"/>
  <c r="F1341" i="4"/>
  <c r="F1342" i="4"/>
  <c r="F1343" i="4"/>
  <c r="F1344" i="4"/>
  <c r="F1345" i="4"/>
  <c r="F1346" i="4"/>
  <c r="F1347" i="4"/>
  <c r="F1348" i="4"/>
  <c r="F1349" i="4"/>
  <c r="F1350" i="4"/>
  <c r="F1351" i="4"/>
  <c r="F1352" i="4"/>
  <c r="F1353" i="4"/>
  <c r="F1354" i="4"/>
  <c r="F1355" i="4"/>
  <c r="F1356" i="4"/>
  <c r="F1357" i="4"/>
  <c r="F1358" i="4"/>
  <c r="F1359" i="4"/>
  <c r="F1360" i="4"/>
  <c r="F1361" i="4"/>
  <c r="F1362" i="4"/>
  <c r="F1363" i="4"/>
  <c r="F1364" i="4"/>
  <c r="F1365" i="4"/>
  <c r="F1366" i="4"/>
  <c r="F1367" i="4"/>
  <c r="F1368" i="4"/>
  <c r="F1369" i="4"/>
  <c r="F1370" i="4"/>
  <c r="F1371" i="4"/>
  <c r="F1372" i="4"/>
  <c r="F1373" i="4"/>
  <c r="F1374" i="4"/>
  <c r="F1375" i="4"/>
  <c r="F1376" i="4"/>
  <c r="F1377" i="4"/>
  <c r="F1378" i="4"/>
  <c r="F1379" i="4"/>
  <c r="F1380" i="4"/>
  <c r="F1381" i="4"/>
  <c r="F1382" i="4"/>
  <c r="F1383" i="4"/>
  <c r="F1384" i="4"/>
  <c r="F1385" i="4"/>
  <c r="F1386" i="4"/>
  <c r="F1387" i="4"/>
  <c r="F1388" i="4"/>
  <c r="F1389" i="4"/>
  <c r="F1390" i="4"/>
  <c r="F1391" i="4"/>
  <c r="F1392" i="4"/>
  <c r="F1393" i="4"/>
  <c r="F1394" i="4"/>
  <c r="F1395" i="4"/>
  <c r="F1396" i="4"/>
  <c r="F1397" i="4"/>
  <c r="F1398" i="4"/>
  <c r="F1399" i="4"/>
  <c r="F1400" i="4"/>
  <c r="F1401" i="4"/>
  <c r="F1402" i="4"/>
  <c r="F8" i="4"/>
  <c r="F9" i="4"/>
  <c r="F10" i="4"/>
  <c r="F11" i="4"/>
  <c r="F12" i="4"/>
  <c r="F13" i="4"/>
  <c r="F14" i="4"/>
  <c r="F15" i="4"/>
  <c r="F16" i="4"/>
  <c r="F17" i="4"/>
  <c r="F18" i="4"/>
  <c r="F19" i="4"/>
  <c r="F20" i="4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6" i="3"/>
  <c r="D7" i="3"/>
  <c r="D8" i="3"/>
  <c r="D9" i="3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8" i="2"/>
  <c r="C9" i="2"/>
  <c r="C10" i="2"/>
  <c r="C11" i="2"/>
  <c r="C12" i="2"/>
  <c r="C13" i="2"/>
  <c r="C15" i="2"/>
  <c r="C14" i="2"/>
  <c r="AA43" i="1"/>
  <c r="AD43" i="1"/>
  <c r="AE43" i="1" s="1"/>
  <c r="AG43" i="1"/>
  <c r="AK43" i="1" s="1"/>
  <c r="AI43" i="1"/>
  <c r="AL43" i="1" s="1"/>
  <c r="AP43" i="1"/>
  <c r="AQ43" i="1"/>
  <c r="AA44" i="1"/>
  <c r="AB44" i="1" s="1"/>
  <c r="AD44" i="1"/>
  <c r="AE44" i="1" s="1"/>
  <c r="AG44" i="1"/>
  <c r="AK44" i="1" s="1"/>
  <c r="AI44" i="1"/>
  <c r="AL44" i="1" s="1"/>
  <c r="AP44" i="1"/>
  <c r="AQ44" i="1"/>
  <c r="AA45" i="1"/>
  <c r="AB45" i="1" s="1"/>
  <c r="AD45" i="1"/>
  <c r="AE45" i="1" s="1"/>
  <c r="AG45" i="1"/>
  <c r="AK45" i="1" s="1"/>
  <c r="AI45" i="1"/>
  <c r="AL45" i="1" s="1"/>
  <c r="AP45" i="1"/>
  <c r="AQ45" i="1"/>
  <c r="AA46" i="1"/>
  <c r="AB46" i="1" s="1"/>
  <c r="AD46" i="1"/>
  <c r="AE46" i="1" s="1"/>
  <c r="AG46" i="1"/>
  <c r="AK46" i="1" s="1"/>
  <c r="AI46" i="1"/>
  <c r="AL46" i="1" s="1"/>
  <c r="AP46" i="1"/>
  <c r="AQ46" i="1"/>
  <c r="AA47" i="1"/>
  <c r="AB47" i="1" s="1"/>
  <c r="AD47" i="1"/>
  <c r="AE47" i="1" s="1"/>
  <c r="AG47" i="1"/>
  <c r="AK47" i="1" s="1"/>
  <c r="AI47" i="1"/>
  <c r="AL47" i="1" s="1"/>
  <c r="AP47" i="1"/>
  <c r="AQ47" i="1"/>
  <c r="AA48" i="1"/>
  <c r="AB48" i="1" s="1"/>
  <c r="AD48" i="1"/>
  <c r="AE48" i="1" s="1"/>
  <c r="AG48" i="1"/>
  <c r="AK48" i="1" s="1"/>
  <c r="AI48" i="1"/>
  <c r="AL48" i="1" s="1"/>
  <c r="AP48" i="1"/>
  <c r="AQ48" i="1"/>
  <c r="AA49" i="1"/>
  <c r="AB49" i="1" s="1"/>
  <c r="AD49" i="1"/>
  <c r="AE49" i="1" s="1"/>
  <c r="AG49" i="1"/>
  <c r="AK49" i="1" s="1"/>
  <c r="AI49" i="1"/>
  <c r="AL49" i="1" s="1"/>
  <c r="AP49" i="1"/>
  <c r="AQ49" i="1"/>
  <c r="AA50" i="1"/>
  <c r="AB50" i="1" s="1"/>
  <c r="AD50" i="1"/>
  <c r="AE50" i="1" s="1"/>
  <c r="AG50" i="1"/>
  <c r="AK50" i="1" s="1"/>
  <c r="AI50" i="1"/>
  <c r="AL50" i="1" s="1"/>
  <c r="AP50" i="1"/>
  <c r="AQ50" i="1"/>
  <c r="AA51" i="1"/>
  <c r="AB51" i="1" s="1"/>
  <c r="AD51" i="1"/>
  <c r="AE51" i="1" s="1"/>
  <c r="AG51" i="1"/>
  <c r="AK51" i="1" s="1"/>
  <c r="AI51" i="1"/>
  <c r="AL51" i="1" s="1"/>
  <c r="AP51" i="1"/>
  <c r="AQ51" i="1"/>
  <c r="AA52" i="1"/>
  <c r="AB52" i="1" s="1"/>
  <c r="AD52" i="1"/>
  <c r="AE52" i="1" s="1"/>
  <c r="AG52" i="1"/>
  <c r="AK52" i="1" s="1"/>
  <c r="AI52" i="1"/>
  <c r="AL52" i="1" s="1"/>
  <c r="AP52" i="1"/>
  <c r="AQ52" i="1"/>
  <c r="AA53" i="1"/>
  <c r="AB53" i="1" s="1"/>
  <c r="AD53" i="1"/>
  <c r="AE53" i="1" s="1"/>
  <c r="AG53" i="1"/>
  <c r="AK53" i="1" s="1"/>
  <c r="AI53" i="1"/>
  <c r="AL53" i="1" s="1"/>
  <c r="AP53" i="1"/>
  <c r="AQ53" i="1"/>
  <c r="AA54" i="1"/>
  <c r="AB54" i="1" s="1"/>
  <c r="AD54" i="1"/>
  <c r="AE54" i="1" s="1"/>
  <c r="AG54" i="1"/>
  <c r="AK54" i="1" s="1"/>
  <c r="AI54" i="1"/>
  <c r="AL54" i="1" s="1"/>
  <c r="AP54" i="1"/>
  <c r="AQ54" i="1"/>
  <c r="AA55" i="1"/>
  <c r="AD55" i="1"/>
  <c r="AE55" i="1" s="1"/>
  <c r="AG55" i="1"/>
  <c r="AK55" i="1" s="1"/>
  <c r="AI55" i="1"/>
  <c r="AL55" i="1" s="1"/>
  <c r="AP55" i="1"/>
  <c r="AQ55" i="1"/>
  <c r="AA56" i="1"/>
  <c r="AB56" i="1" s="1"/>
  <c r="AD56" i="1"/>
  <c r="AE56" i="1" s="1"/>
  <c r="AG56" i="1"/>
  <c r="AK56" i="1" s="1"/>
  <c r="AI56" i="1"/>
  <c r="AL56" i="1" s="1"/>
  <c r="AP56" i="1"/>
  <c r="AQ56" i="1"/>
  <c r="Y57" i="1"/>
  <c r="AA57" i="1"/>
  <c r="AB57" i="1" s="1"/>
  <c r="AD57" i="1"/>
  <c r="AE57" i="1" s="1"/>
  <c r="AG57" i="1"/>
  <c r="AK57" i="1" s="1"/>
  <c r="AI57" i="1"/>
  <c r="AL57" i="1" s="1"/>
  <c r="AP57" i="1"/>
  <c r="AQ57" i="1"/>
  <c r="AA58" i="1"/>
  <c r="AB58" i="1" s="1"/>
  <c r="AD58" i="1"/>
  <c r="AE58" i="1" s="1"/>
  <c r="AG58" i="1"/>
  <c r="AK58" i="1" s="1"/>
  <c r="AI58" i="1"/>
  <c r="AL58" i="1" s="1"/>
  <c r="AP58" i="1"/>
  <c r="AQ58" i="1"/>
  <c r="AA59" i="1"/>
  <c r="AD59" i="1"/>
  <c r="AE59" i="1" s="1"/>
  <c r="AG59" i="1"/>
  <c r="AK59" i="1" s="1"/>
  <c r="AI59" i="1"/>
  <c r="AL59" i="1" s="1"/>
  <c r="AP59" i="1"/>
  <c r="AQ59" i="1"/>
  <c r="AA60" i="1"/>
  <c r="AB60" i="1" s="1"/>
  <c r="AD60" i="1"/>
  <c r="AE60" i="1" s="1"/>
  <c r="AG60" i="1"/>
  <c r="AK60" i="1" s="1"/>
  <c r="AI60" i="1"/>
  <c r="AL60" i="1" s="1"/>
  <c r="AP60" i="1"/>
  <c r="AQ60" i="1"/>
  <c r="AA61" i="1"/>
  <c r="AB61" i="1" s="1"/>
  <c r="AD61" i="1"/>
  <c r="AE61" i="1" s="1"/>
  <c r="AG61" i="1"/>
  <c r="AK61" i="1" s="1"/>
  <c r="AI61" i="1"/>
  <c r="AL61" i="1" s="1"/>
  <c r="AP61" i="1"/>
  <c r="AQ61" i="1"/>
  <c r="AA62" i="1"/>
  <c r="AB62" i="1" s="1"/>
  <c r="AD62" i="1"/>
  <c r="AE62" i="1" s="1"/>
  <c r="AG62" i="1"/>
  <c r="AK62" i="1" s="1"/>
  <c r="AI62" i="1"/>
  <c r="AL62" i="1" s="1"/>
  <c r="AP62" i="1"/>
  <c r="AQ62" i="1"/>
  <c r="AA63" i="1"/>
  <c r="AD63" i="1"/>
  <c r="AE63" i="1" s="1"/>
  <c r="AG63" i="1"/>
  <c r="AK63" i="1" s="1"/>
  <c r="AI63" i="1"/>
  <c r="AL63" i="1" s="1"/>
  <c r="AP63" i="1"/>
  <c r="AQ63" i="1"/>
  <c r="AA64" i="1"/>
  <c r="AB64" i="1" s="1"/>
  <c r="AD64" i="1"/>
  <c r="AE64" i="1" s="1"/>
  <c r="AG64" i="1"/>
  <c r="AK64" i="1" s="1"/>
  <c r="AI64" i="1"/>
  <c r="AL64" i="1" s="1"/>
  <c r="AP64" i="1"/>
  <c r="AQ64" i="1"/>
  <c r="AA65" i="1"/>
  <c r="AB65" i="1" s="1"/>
  <c r="AD65" i="1"/>
  <c r="AE65" i="1" s="1"/>
  <c r="AG65" i="1"/>
  <c r="AK65" i="1" s="1"/>
  <c r="AI65" i="1"/>
  <c r="AL65" i="1" s="1"/>
  <c r="AP65" i="1"/>
  <c r="AQ65" i="1"/>
  <c r="AA66" i="1"/>
  <c r="AB66" i="1" s="1"/>
  <c r="AD66" i="1"/>
  <c r="AE66" i="1" s="1"/>
  <c r="AG66" i="1"/>
  <c r="AK66" i="1" s="1"/>
  <c r="AI66" i="1"/>
  <c r="AL66" i="1" s="1"/>
  <c r="AP66" i="1"/>
  <c r="AQ66" i="1"/>
  <c r="AA67" i="1"/>
  <c r="AB67" i="1" s="1"/>
  <c r="AD67" i="1"/>
  <c r="AE67" i="1" s="1"/>
  <c r="AG67" i="1"/>
  <c r="AI67" i="1"/>
  <c r="AL67" i="1" s="1"/>
  <c r="AP67" i="1"/>
  <c r="AQ67" i="1"/>
  <c r="AA68" i="1"/>
  <c r="AB68" i="1" s="1"/>
  <c r="AD68" i="1"/>
  <c r="AE68" i="1" s="1"/>
  <c r="AG68" i="1"/>
  <c r="AK68" i="1" s="1"/>
  <c r="AI68" i="1"/>
  <c r="AL68" i="1" s="1"/>
  <c r="AP68" i="1"/>
  <c r="AQ68" i="1"/>
  <c r="AA69" i="1"/>
  <c r="AB69" i="1" s="1"/>
  <c r="AD69" i="1"/>
  <c r="AE69" i="1" s="1"/>
  <c r="AG69" i="1"/>
  <c r="AK69" i="1" s="1"/>
  <c r="AI69" i="1"/>
  <c r="AL69" i="1" s="1"/>
  <c r="AP69" i="1"/>
  <c r="AQ69" i="1"/>
  <c r="Y70" i="1"/>
  <c r="AA70" i="1"/>
  <c r="AB70" i="1" s="1"/>
  <c r="AD70" i="1"/>
  <c r="AE70" i="1" s="1"/>
  <c r="AG70" i="1"/>
  <c r="AK70" i="1" s="1"/>
  <c r="AI70" i="1"/>
  <c r="AL70" i="1" s="1"/>
  <c r="AP70" i="1"/>
  <c r="AQ70" i="1"/>
  <c r="AA71" i="1"/>
  <c r="AB71" i="1" s="1"/>
  <c r="AD71" i="1"/>
  <c r="AE71" i="1" s="1"/>
  <c r="AG71" i="1"/>
  <c r="AK71" i="1" s="1"/>
  <c r="AI71" i="1"/>
  <c r="AL71" i="1" s="1"/>
  <c r="AP71" i="1"/>
  <c r="AQ71" i="1"/>
  <c r="AA72" i="1"/>
  <c r="AB72" i="1" s="1"/>
  <c r="AD72" i="1"/>
  <c r="AE72" i="1" s="1"/>
  <c r="AG72" i="1"/>
  <c r="AK72" i="1" s="1"/>
  <c r="AI72" i="1"/>
  <c r="AL72" i="1" s="1"/>
  <c r="AP72" i="1"/>
  <c r="AQ72" i="1"/>
  <c r="AA73" i="1"/>
  <c r="AB73" i="1" s="1"/>
  <c r="AD73" i="1"/>
  <c r="AE73" i="1" s="1"/>
  <c r="AG73" i="1"/>
  <c r="AK73" i="1" s="1"/>
  <c r="AI73" i="1"/>
  <c r="AL73" i="1" s="1"/>
  <c r="AP73" i="1"/>
  <c r="AQ73" i="1"/>
  <c r="AA74" i="1"/>
  <c r="AB74" i="1" s="1"/>
  <c r="AD74" i="1"/>
  <c r="AE74" i="1" s="1"/>
  <c r="AG74" i="1"/>
  <c r="AK74" i="1" s="1"/>
  <c r="AI74" i="1"/>
  <c r="AP74" i="1"/>
  <c r="AQ74" i="1"/>
  <c r="AA75" i="1"/>
  <c r="AB75" i="1" s="1"/>
  <c r="AD75" i="1"/>
  <c r="AE75" i="1" s="1"/>
  <c r="AG75" i="1"/>
  <c r="AK75" i="1" s="1"/>
  <c r="AI75" i="1"/>
  <c r="AL75" i="1" s="1"/>
  <c r="AP75" i="1"/>
  <c r="AQ75" i="1"/>
  <c r="AA76" i="1"/>
  <c r="AB76" i="1" s="1"/>
  <c r="AD76" i="1"/>
  <c r="AE76" i="1" s="1"/>
  <c r="AG76" i="1"/>
  <c r="AK76" i="1" s="1"/>
  <c r="AI76" i="1"/>
  <c r="AL76" i="1" s="1"/>
  <c r="AP76" i="1"/>
  <c r="AQ76" i="1"/>
  <c r="AA77" i="1"/>
  <c r="AB77" i="1" s="1"/>
  <c r="AD77" i="1"/>
  <c r="AE77" i="1" s="1"/>
  <c r="AG77" i="1"/>
  <c r="AK77" i="1" s="1"/>
  <c r="AI77" i="1"/>
  <c r="AL77" i="1" s="1"/>
  <c r="AP77" i="1"/>
  <c r="AQ77" i="1"/>
  <c r="AA78" i="1"/>
  <c r="AB78" i="1" s="1"/>
  <c r="AD78" i="1"/>
  <c r="AE78" i="1" s="1"/>
  <c r="AG78" i="1"/>
  <c r="AI78" i="1"/>
  <c r="AL78" i="1" s="1"/>
  <c r="AP78" i="1"/>
  <c r="AQ78" i="1"/>
  <c r="Y79" i="1"/>
  <c r="AA79" i="1"/>
  <c r="AB79" i="1" s="1"/>
  <c r="AD79" i="1"/>
  <c r="AE79" i="1" s="1"/>
  <c r="AG79" i="1"/>
  <c r="AK79" i="1" s="1"/>
  <c r="AI79" i="1"/>
  <c r="AL79" i="1" s="1"/>
  <c r="AP79" i="1"/>
  <c r="AQ79" i="1"/>
  <c r="AA80" i="1"/>
  <c r="AB80" i="1" s="1"/>
  <c r="AD80" i="1"/>
  <c r="AE80" i="1" s="1"/>
  <c r="AG80" i="1"/>
  <c r="AK80" i="1" s="1"/>
  <c r="AI80" i="1"/>
  <c r="AL80" i="1" s="1"/>
  <c r="AP80" i="1"/>
  <c r="AQ80" i="1"/>
  <c r="AA81" i="1"/>
  <c r="AB81" i="1" s="1"/>
  <c r="AD81" i="1"/>
  <c r="AE81" i="1" s="1"/>
  <c r="AG81" i="1"/>
  <c r="AK81" i="1" s="1"/>
  <c r="AI81" i="1"/>
  <c r="AL81" i="1" s="1"/>
  <c r="AP81" i="1"/>
  <c r="AQ81" i="1"/>
  <c r="AA82" i="1"/>
  <c r="AB82" i="1" s="1"/>
  <c r="AD82" i="1"/>
  <c r="AE82" i="1" s="1"/>
  <c r="AG82" i="1"/>
  <c r="AK82" i="1" s="1"/>
  <c r="AI82" i="1"/>
  <c r="AL82" i="1" s="1"/>
  <c r="AP82" i="1"/>
  <c r="AQ82" i="1"/>
  <c r="Y83" i="1"/>
  <c r="AA83" i="1"/>
  <c r="AB83" i="1" s="1"/>
  <c r="AD83" i="1"/>
  <c r="AE83" i="1" s="1"/>
  <c r="AG83" i="1"/>
  <c r="AK83" i="1" s="1"/>
  <c r="AI83" i="1"/>
  <c r="AL83" i="1" s="1"/>
  <c r="AP83" i="1"/>
  <c r="AQ83" i="1"/>
  <c r="AA84" i="1"/>
  <c r="AB84" i="1" s="1"/>
  <c r="AD84" i="1"/>
  <c r="AE84" i="1" s="1"/>
  <c r="AG84" i="1"/>
  <c r="AK84" i="1" s="1"/>
  <c r="AI84" i="1"/>
  <c r="AL84" i="1" s="1"/>
  <c r="AP84" i="1"/>
  <c r="AQ84" i="1"/>
  <c r="AA85" i="1"/>
  <c r="AB85" i="1" s="1"/>
  <c r="AD85" i="1"/>
  <c r="AE85" i="1" s="1"/>
  <c r="AG85" i="1"/>
  <c r="AK85" i="1" s="1"/>
  <c r="AI85" i="1"/>
  <c r="AL85" i="1" s="1"/>
  <c r="AP85" i="1"/>
  <c r="AQ85" i="1"/>
  <c r="AA86" i="1"/>
  <c r="AD86" i="1"/>
  <c r="AE86" i="1" s="1"/>
  <c r="AG86" i="1"/>
  <c r="AK86" i="1" s="1"/>
  <c r="AI86" i="1"/>
  <c r="AL86" i="1" s="1"/>
  <c r="AP86" i="1"/>
  <c r="AQ86" i="1"/>
  <c r="AA87" i="1"/>
  <c r="AB87" i="1" s="1"/>
  <c r="AD87" i="1"/>
  <c r="AE87" i="1" s="1"/>
  <c r="AG87" i="1"/>
  <c r="AK87" i="1" s="1"/>
  <c r="AI87" i="1"/>
  <c r="AL87" i="1" s="1"/>
  <c r="AP87" i="1"/>
  <c r="AQ87" i="1"/>
  <c r="AA88" i="1"/>
  <c r="AB88" i="1" s="1"/>
  <c r="AD88" i="1"/>
  <c r="AE88" i="1" s="1"/>
  <c r="AG88" i="1"/>
  <c r="AK88" i="1" s="1"/>
  <c r="AI88" i="1"/>
  <c r="AL88" i="1" s="1"/>
  <c r="AP88" i="1"/>
  <c r="AQ88" i="1"/>
  <c r="AA89" i="1"/>
  <c r="AB89" i="1" s="1"/>
  <c r="AD89" i="1"/>
  <c r="AE89" i="1" s="1"/>
  <c r="AG89" i="1"/>
  <c r="AK89" i="1" s="1"/>
  <c r="AI89" i="1"/>
  <c r="AL89" i="1" s="1"/>
  <c r="AP89" i="1"/>
  <c r="AQ89" i="1"/>
  <c r="AA90" i="1"/>
  <c r="AD90" i="1"/>
  <c r="AE90" i="1" s="1"/>
  <c r="AG90" i="1"/>
  <c r="AK90" i="1" s="1"/>
  <c r="AI90" i="1"/>
  <c r="AL90" i="1" s="1"/>
  <c r="AP90" i="1"/>
  <c r="AQ90" i="1"/>
  <c r="AA91" i="1"/>
  <c r="AB91" i="1" s="1"/>
  <c r="AD91" i="1"/>
  <c r="AE91" i="1" s="1"/>
  <c r="AG91" i="1"/>
  <c r="AK91" i="1" s="1"/>
  <c r="AI91" i="1"/>
  <c r="AL91" i="1" s="1"/>
  <c r="AP91" i="1"/>
  <c r="AQ91" i="1"/>
  <c r="AA92" i="1"/>
  <c r="AB92" i="1" s="1"/>
  <c r="AD92" i="1"/>
  <c r="AE92" i="1" s="1"/>
  <c r="AG92" i="1"/>
  <c r="AK92" i="1" s="1"/>
  <c r="AI92" i="1"/>
  <c r="AL92" i="1" s="1"/>
  <c r="AP92" i="1"/>
  <c r="AQ92" i="1"/>
  <c r="AA93" i="1"/>
  <c r="AB93" i="1" s="1"/>
  <c r="AD93" i="1"/>
  <c r="AG93" i="1"/>
  <c r="AK93" i="1" s="1"/>
  <c r="AI93" i="1"/>
  <c r="AL93" i="1" s="1"/>
  <c r="AP93" i="1"/>
  <c r="AQ93" i="1"/>
  <c r="AA94" i="1"/>
  <c r="AD94" i="1"/>
  <c r="AE94" i="1" s="1"/>
  <c r="AG94" i="1"/>
  <c r="AK94" i="1" s="1"/>
  <c r="AI94" i="1"/>
  <c r="AL94" i="1" s="1"/>
  <c r="AP94" i="1"/>
  <c r="AQ94" i="1"/>
  <c r="AA95" i="1"/>
  <c r="AB95" i="1" s="1"/>
  <c r="AD95" i="1"/>
  <c r="AE95" i="1" s="1"/>
  <c r="AG95" i="1"/>
  <c r="AK95" i="1" s="1"/>
  <c r="AI95" i="1"/>
  <c r="AL95" i="1" s="1"/>
  <c r="AP95" i="1"/>
  <c r="AQ95" i="1"/>
  <c r="AA96" i="1"/>
  <c r="AB96" i="1" s="1"/>
  <c r="AD96" i="1"/>
  <c r="AE96" i="1" s="1"/>
  <c r="AG96" i="1"/>
  <c r="AK96" i="1" s="1"/>
  <c r="AI96" i="1"/>
  <c r="AL96" i="1" s="1"/>
  <c r="AP96" i="1"/>
  <c r="AQ96" i="1"/>
  <c r="AA97" i="1"/>
  <c r="AB97" i="1" s="1"/>
  <c r="AD97" i="1"/>
  <c r="AE97" i="1" s="1"/>
  <c r="AG97" i="1"/>
  <c r="AK97" i="1" s="1"/>
  <c r="AI97" i="1"/>
  <c r="AL97" i="1" s="1"/>
  <c r="AP97" i="1"/>
  <c r="AQ97" i="1"/>
  <c r="AA98" i="1"/>
  <c r="AB98" i="1" s="1"/>
  <c r="AD98" i="1"/>
  <c r="AE98" i="1" s="1"/>
  <c r="AG98" i="1"/>
  <c r="AK98" i="1" s="1"/>
  <c r="AI98" i="1"/>
  <c r="AL98" i="1" s="1"/>
  <c r="AP98" i="1"/>
  <c r="AQ98" i="1"/>
  <c r="AA99" i="1"/>
  <c r="AB99" i="1" s="1"/>
  <c r="AD99" i="1"/>
  <c r="AE99" i="1" s="1"/>
  <c r="AG99" i="1"/>
  <c r="AK99" i="1" s="1"/>
  <c r="AI99" i="1"/>
  <c r="AL99" i="1" s="1"/>
  <c r="AP99" i="1"/>
  <c r="AQ99" i="1"/>
  <c r="AA100" i="1"/>
  <c r="AB100" i="1" s="1"/>
  <c r="AD100" i="1"/>
  <c r="AE100" i="1" s="1"/>
  <c r="AG100" i="1"/>
  <c r="AK100" i="1" s="1"/>
  <c r="AI100" i="1"/>
  <c r="AL100" i="1" s="1"/>
  <c r="AP100" i="1"/>
  <c r="AQ100" i="1"/>
  <c r="AA101" i="1"/>
  <c r="AB101" i="1" s="1"/>
  <c r="AD101" i="1"/>
  <c r="AE101" i="1" s="1"/>
  <c r="AG101" i="1"/>
  <c r="AK101" i="1" s="1"/>
  <c r="AI101" i="1"/>
  <c r="AL101" i="1" s="1"/>
  <c r="AP101" i="1"/>
  <c r="AQ101" i="1"/>
  <c r="AA102" i="1"/>
  <c r="AB102" i="1" s="1"/>
  <c r="AD102" i="1"/>
  <c r="AE102" i="1" s="1"/>
  <c r="AG102" i="1"/>
  <c r="AK102" i="1" s="1"/>
  <c r="AI102" i="1"/>
  <c r="AL102" i="1" s="1"/>
  <c r="AP102" i="1"/>
  <c r="AQ102" i="1"/>
  <c r="AA103" i="1"/>
  <c r="AB103" i="1" s="1"/>
  <c r="AD103" i="1"/>
  <c r="AE103" i="1" s="1"/>
  <c r="AG103" i="1"/>
  <c r="AK103" i="1" s="1"/>
  <c r="AI103" i="1"/>
  <c r="AL103" i="1" s="1"/>
  <c r="AP103" i="1"/>
  <c r="AQ103" i="1"/>
  <c r="AA104" i="1"/>
  <c r="AB104" i="1" s="1"/>
  <c r="AD104" i="1"/>
  <c r="AE104" i="1" s="1"/>
  <c r="AG104" i="1"/>
  <c r="AK104" i="1" s="1"/>
  <c r="AI104" i="1"/>
  <c r="AL104" i="1" s="1"/>
  <c r="AP104" i="1"/>
  <c r="AQ104" i="1"/>
  <c r="AA105" i="1"/>
  <c r="AB105" i="1" s="1"/>
  <c r="AD105" i="1"/>
  <c r="AE105" i="1" s="1"/>
  <c r="AG105" i="1"/>
  <c r="AK105" i="1" s="1"/>
  <c r="AI105" i="1"/>
  <c r="AL105" i="1" s="1"/>
  <c r="AP105" i="1"/>
  <c r="AQ105" i="1"/>
  <c r="AA106" i="1"/>
  <c r="AB106" i="1" s="1"/>
  <c r="AD106" i="1"/>
  <c r="AE106" i="1" s="1"/>
  <c r="AG106" i="1"/>
  <c r="AK106" i="1" s="1"/>
  <c r="AI106" i="1"/>
  <c r="AL106" i="1" s="1"/>
  <c r="AP106" i="1"/>
  <c r="AQ106" i="1"/>
  <c r="AA107" i="1"/>
  <c r="AB107" i="1" s="1"/>
  <c r="AD107" i="1"/>
  <c r="AE107" i="1" s="1"/>
  <c r="AG107" i="1"/>
  <c r="AK107" i="1" s="1"/>
  <c r="AI107" i="1"/>
  <c r="AL107" i="1" s="1"/>
  <c r="AP107" i="1"/>
  <c r="AQ107" i="1"/>
  <c r="AA108" i="1"/>
  <c r="AB108" i="1" s="1"/>
  <c r="AD108" i="1"/>
  <c r="AE108" i="1" s="1"/>
  <c r="AG108" i="1"/>
  <c r="AK108" i="1" s="1"/>
  <c r="AI108" i="1"/>
  <c r="AL108" i="1" s="1"/>
  <c r="AP108" i="1"/>
  <c r="AQ108" i="1"/>
  <c r="AA109" i="1"/>
  <c r="AB109" i="1" s="1"/>
  <c r="AD109" i="1"/>
  <c r="AE109" i="1" s="1"/>
  <c r="AG109" i="1"/>
  <c r="AK109" i="1" s="1"/>
  <c r="AI109" i="1"/>
  <c r="AP109" i="1"/>
  <c r="AQ109" i="1"/>
  <c r="AA110" i="1"/>
  <c r="AB110" i="1" s="1"/>
  <c r="AD110" i="1"/>
  <c r="AE110" i="1" s="1"/>
  <c r="AG110" i="1"/>
  <c r="AK110" i="1" s="1"/>
  <c r="AI110" i="1"/>
  <c r="AP110" i="1"/>
  <c r="AQ110" i="1"/>
  <c r="AA111" i="1"/>
  <c r="AB111" i="1" s="1"/>
  <c r="AD111" i="1"/>
  <c r="AE111" i="1" s="1"/>
  <c r="AG111" i="1"/>
  <c r="AI111" i="1"/>
  <c r="AL111" i="1" s="1"/>
  <c r="AP111" i="1"/>
  <c r="AQ111" i="1"/>
  <c r="AA112" i="1"/>
  <c r="AB112" i="1" s="1"/>
  <c r="AD112" i="1"/>
  <c r="AE112" i="1" s="1"/>
  <c r="AG112" i="1"/>
  <c r="AK112" i="1" s="1"/>
  <c r="AI112" i="1"/>
  <c r="AL112" i="1" s="1"/>
  <c r="AP112" i="1"/>
  <c r="AQ112" i="1"/>
  <c r="AA113" i="1"/>
  <c r="AB113" i="1" s="1"/>
  <c r="AD113" i="1"/>
  <c r="AE113" i="1" s="1"/>
  <c r="AG113" i="1"/>
  <c r="AK113" i="1" s="1"/>
  <c r="AI113" i="1"/>
  <c r="AL113" i="1" s="1"/>
  <c r="AP113" i="1"/>
  <c r="AQ113" i="1"/>
  <c r="AA114" i="1"/>
  <c r="AB114" i="1" s="1"/>
  <c r="AD114" i="1"/>
  <c r="AE114" i="1" s="1"/>
  <c r="AG114" i="1"/>
  <c r="AK114" i="1" s="1"/>
  <c r="AI114" i="1"/>
  <c r="AL114" i="1" s="1"/>
  <c r="AP114" i="1"/>
  <c r="AQ114" i="1"/>
  <c r="AA115" i="1"/>
  <c r="AB115" i="1" s="1"/>
  <c r="AD115" i="1"/>
  <c r="AE115" i="1" s="1"/>
  <c r="AG115" i="1"/>
  <c r="AK115" i="1" s="1"/>
  <c r="AI115" i="1"/>
  <c r="AL115" i="1" s="1"/>
  <c r="AP115" i="1"/>
  <c r="AQ115" i="1"/>
  <c r="AA116" i="1"/>
  <c r="AB116" i="1" s="1"/>
  <c r="AD116" i="1"/>
  <c r="AE116" i="1" s="1"/>
  <c r="AG116" i="1"/>
  <c r="AK116" i="1" s="1"/>
  <c r="AI116" i="1"/>
  <c r="AL116" i="1" s="1"/>
  <c r="AP116" i="1"/>
  <c r="AQ116" i="1"/>
  <c r="AA117" i="1"/>
  <c r="AB117" i="1" s="1"/>
  <c r="AD117" i="1"/>
  <c r="AE117" i="1" s="1"/>
  <c r="AG117" i="1"/>
  <c r="AK117" i="1" s="1"/>
  <c r="AI117" i="1"/>
  <c r="AL117" i="1" s="1"/>
  <c r="AP117" i="1"/>
  <c r="AQ117" i="1"/>
  <c r="AA118" i="1"/>
  <c r="AB118" i="1" s="1"/>
  <c r="AD118" i="1"/>
  <c r="AE118" i="1" s="1"/>
  <c r="AG118" i="1"/>
  <c r="AK118" i="1" s="1"/>
  <c r="AI118" i="1"/>
  <c r="AL118" i="1" s="1"/>
  <c r="AP118" i="1"/>
  <c r="AQ118" i="1"/>
  <c r="AA119" i="1"/>
  <c r="AB119" i="1" s="1"/>
  <c r="AD119" i="1"/>
  <c r="AE119" i="1" s="1"/>
  <c r="AG119" i="1"/>
  <c r="AK119" i="1" s="1"/>
  <c r="AI119" i="1"/>
  <c r="AL119" i="1" s="1"/>
  <c r="AP119" i="1"/>
  <c r="AQ119" i="1"/>
  <c r="AA120" i="1"/>
  <c r="AB120" i="1" s="1"/>
  <c r="AD120" i="1"/>
  <c r="AE120" i="1" s="1"/>
  <c r="AG120" i="1"/>
  <c r="AK120" i="1" s="1"/>
  <c r="AI120" i="1"/>
  <c r="AL120" i="1" s="1"/>
  <c r="AP120" i="1"/>
  <c r="AQ120" i="1"/>
  <c r="AA121" i="1"/>
  <c r="AB121" i="1" s="1"/>
  <c r="AD121" i="1"/>
  <c r="AE121" i="1" s="1"/>
  <c r="AG121" i="1"/>
  <c r="AK121" i="1" s="1"/>
  <c r="AI121" i="1"/>
  <c r="AL121" i="1" s="1"/>
  <c r="AP121" i="1"/>
  <c r="AQ121" i="1"/>
  <c r="AA122" i="1"/>
  <c r="AB122" i="1" s="1"/>
  <c r="AD122" i="1"/>
  <c r="AE122" i="1" s="1"/>
  <c r="AG122" i="1"/>
  <c r="AK122" i="1" s="1"/>
  <c r="AI122" i="1"/>
  <c r="AL122" i="1" s="1"/>
  <c r="AP122" i="1"/>
  <c r="AQ122" i="1"/>
  <c r="AA123" i="1"/>
  <c r="AB123" i="1" s="1"/>
  <c r="AD123" i="1"/>
  <c r="AE123" i="1" s="1"/>
  <c r="AG123" i="1"/>
  <c r="AK123" i="1" s="1"/>
  <c r="AI123" i="1"/>
  <c r="AL123" i="1" s="1"/>
  <c r="AP123" i="1"/>
  <c r="AQ123" i="1"/>
  <c r="Y124" i="1"/>
  <c r="AA124" i="1"/>
  <c r="AB124" i="1" s="1"/>
  <c r="AD124" i="1"/>
  <c r="AE124" i="1" s="1"/>
  <c r="AG124" i="1"/>
  <c r="AK124" i="1" s="1"/>
  <c r="AI124" i="1"/>
  <c r="AP124" i="1"/>
  <c r="AQ124" i="1"/>
  <c r="AA125" i="1"/>
  <c r="AB125" i="1" s="1"/>
  <c r="AD125" i="1"/>
  <c r="AE125" i="1" s="1"/>
  <c r="AG125" i="1"/>
  <c r="AK125" i="1" s="1"/>
  <c r="AI125" i="1"/>
  <c r="AL125" i="1" s="1"/>
  <c r="AP125" i="1"/>
  <c r="AQ125" i="1"/>
  <c r="AA126" i="1"/>
  <c r="AB126" i="1" s="1"/>
  <c r="AD126" i="1"/>
  <c r="AE126" i="1" s="1"/>
  <c r="AG126" i="1"/>
  <c r="AK126" i="1" s="1"/>
  <c r="AI126" i="1"/>
  <c r="AL126" i="1" s="1"/>
  <c r="AP126" i="1"/>
  <c r="AQ126" i="1"/>
  <c r="AA127" i="1"/>
  <c r="AB127" i="1" s="1"/>
  <c r="AD127" i="1"/>
  <c r="AE127" i="1" s="1"/>
  <c r="AG127" i="1"/>
  <c r="AK127" i="1" s="1"/>
  <c r="AI127" i="1"/>
  <c r="AL127" i="1" s="1"/>
  <c r="AP127" i="1"/>
  <c r="AQ127" i="1"/>
  <c r="AA128" i="1"/>
  <c r="AB128" i="1" s="1"/>
  <c r="AD128" i="1"/>
  <c r="AE128" i="1" s="1"/>
  <c r="AG128" i="1"/>
  <c r="AK128" i="1" s="1"/>
  <c r="AI128" i="1"/>
  <c r="AL128" i="1" s="1"/>
  <c r="AP128" i="1"/>
  <c r="AQ128" i="1"/>
  <c r="AA129" i="1"/>
  <c r="AB129" i="1" s="1"/>
  <c r="AD129" i="1"/>
  <c r="AE129" i="1" s="1"/>
  <c r="AG129" i="1"/>
  <c r="AK129" i="1" s="1"/>
  <c r="AI129" i="1"/>
  <c r="AL129" i="1" s="1"/>
  <c r="AP129" i="1"/>
  <c r="AQ129" i="1"/>
  <c r="AA130" i="1"/>
  <c r="AB130" i="1" s="1"/>
  <c r="AD130" i="1"/>
  <c r="AE130" i="1" s="1"/>
  <c r="AG130" i="1"/>
  <c r="AK130" i="1" s="1"/>
  <c r="AI130" i="1"/>
  <c r="AL130" i="1" s="1"/>
  <c r="AP130" i="1"/>
  <c r="AQ130" i="1"/>
  <c r="AA131" i="1"/>
  <c r="AB131" i="1" s="1"/>
  <c r="AD131" i="1"/>
  <c r="AE131" i="1" s="1"/>
  <c r="AG131" i="1"/>
  <c r="AK131" i="1" s="1"/>
  <c r="AI131" i="1"/>
  <c r="AL131" i="1" s="1"/>
  <c r="AP131" i="1"/>
  <c r="AQ131" i="1"/>
  <c r="AA132" i="1"/>
  <c r="AB132" i="1" s="1"/>
  <c r="AD132" i="1"/>
  <c r="AE132" i="1" s="1"/>
  <c r="AG132" i="1"/>
  <c r="AK132" i="1" s="1"/>
  <c r="AI132" i="1"/>
  <c r="AL132" i="1" s="1"/>
  <c r="AP132" i="1"/>
  <c r="AQ132" i="1"/>
  <c r="AA133" i="1"/>
  <c r="AB133" i="1" s="1"/>
  <c r="AD133" i="1"/>
  <c r="AE133" i="1" s="1"/>
  <c r="AG133" i="1"/>
  <c r="AK133" i="1" s="1"/>
  <c r="AI133" i="1"/>
  <c r="AL133" i="1" s="1"/>
  <c r="AP133" i="1"/>
  <c r="AQ133" i="1"/>
  <c r="AA134" i="1"/>
  <c r="AB134" i="1" s="1"/>
  <c r="AD134" i="1"/>
  <c r="AE134" i="1" s="1"/>
  <c r="AG134" i="1"/>
  <c r="AK134" i="1" s="1"/>
  <c r="AI134" i="1"/>
  <c r="AL134" i="1" s="1"/>
  <c r="AP134" i="1"/>
  <c r="AQ134" i="1"/>
  <c r="AA135" i="1"/>
  <c r="AB135" i="1" s="1"/>
  <c r="AD135" i="1"/>
  <c r="AE135" i="1" s="1"/>
  <c r="AG135" i="1"/>
  <c r="AK135" i="1" s="1"/>
  <c r="AI135" i="1"/>
  <c r="AL135" i="1" s="1"/>
  <c r="AP135" i="1"/>
  <c r="AQ135" i="1"/>
  <c r="AA136" i="1"/>
  <c r="AB136" i="1" s="1"/>
  <c r="AD136" i="1"/>
  <c r="AE136" i="1" s="1"/>
  <c r="AG136" i="1"/>
  <c r="AK136" i="1" s="1"/>
  <c r="AI136" i="1"/>
  <c r="AL136" i="1" s="1"/>
  <c r="AP136" i="1"/>
  <c r="AQ136" i="1"/>
  <c r="AA137" i="1"/>
  <c r="AB137" i="1" s="1"/>
  <c r="AD137" i="1"/>
  <c r="AE137" i="1" s="1"/>
  <c r="AG137" i="1"/>
  <c r="AK137" i="1" s="1"/>
  <c r="AI137" i="1"/>
  <c r="AL137" i="1" s="1"/>
  <c r="AP137" i="1"/>
  <c r="AQ137" i="1"/>
  <c r="AA138" i="1"/>
  <c r="AB138" i="1" s="1"/>
  <c r="AD138" i="1"/>
  <c r="AE138" i="1" s="1"/>
  <c r="AG138" i="1"/>
  <c r="AK138" i="1" s="1"/>
  <c r="AI138" i="1"/>
  <c r="AL138" i="1" s="1"/>
  <c r="AP138" i="1"/>
  <c r="AQ138" i="1"/>
  <c r="AA139" i="1"/>
  <c r="AB139" i="1" s="1"/>
  <c r="AD139" i="1"/>
  <c r="AE139" i="1" s="1"/>
  <c r="AG139" i="1"/>
  <c r="AK139" i="1" s="1"/>
  <c r="AI139" i="1"/>
  <c r="AL139" i="1" s="1"/>
  <c r="AP139" i="1"/>
  <c r="AQ139" i="1"/>
  <c r="AA140" i="1"/>
  <c r="AD140" i="1"/>
  <c r="AE140" i="1" s="1"/>
  <c r="AG140" i="1"/>
  <c r="AK140" i="1" s="1"/>
  <c r="AI140" i="1"/>
  <c r="AP140" i="1"/>
  <c r="AQ140" i="1"/>
  <c r="AA141" i="1"/>
  <c r="AB141" i="1" s="1"/>
  <c r="AD141" i="1"/>
  <c r="AE141" i="1" s="1"/>
  <c r="AG141" i="1"/>
  <c r="AK141" i="1" s="1"/>
  <c r="AI141" i="1"/>
  <c r="AL141" i="1" s="1"/>
  <c r="AP141" i="1"/>
  <c r="AQ141" i="1"/>
  <c r="AA142" i="1"/>
  <c r="AB142" i="1" s="1"/>
  <c r="AD142" i="1"/>
  <c r="AE142" i="1" s="1"/>
  <c r="AG142" i="1"/>
  <c r="AK142" i="1" s="1"/>
  <c r="AI142" i="1"/>
  <c r="AL142" i="1" s="1"/>
  <c r="AP142" i="1"/>
  <c r="AQ142" i="1"/>
  <c r="AA143" i="1"/>
  <c r="AB143" i="1" s="1"/>
  <c r="AD143" i="1"/>
  <c r="AE143" i="1" s="1"/>
  <c r="AG143" i="1"/>
  <c r="AK143" i="1" s="1"/>
  <c r="AI143" i="1"/>
  <c r="AL143" i="1" s="1"/>
  <c r="AP143" i="1"/>
  <c r="AQ143" i="1"/>
  <c r="AA144" i="1"/>
  <c r="AD144" i="1"/>
  <c r="AE144" i="1" s="1"/>
  <c r="AG144" i="1"/>
  <c r="AK144" i="1" s="1"/>
  <c r="AI144" i="1"/>
  <c r="AL144" i="1" s="1"/>
  <c r="AP144" i="1"/>
  <c r="AQ144" i="1"/>
  <c r="AA145" i="1"/>
  <c r="AB145" i="1" s="1"/>
  <c r="AD145" i="1"/>
  <c r="AE145" i="1" s="1"/>
  <c r="AG145" i="1"/>
  <c r="AK145" i="1" s="1"/>
  <c r="AI145" i="1"/>
  <c r="AL145" i="1" s="1"/>
  <c r="AP145" i="1"/>
  <c r="AQ145" i="1"/>
  <c r="AA146" i="1"/>
  <c r="AB146" i="1" s="1"/>
  <c r="AD146" i="1"/>
  <c r="AG146" i="1"/>
  <c r="AK146" i="1" s="1"/>
  <c r="AI146" i="1"/>
  <c r="AL146" i="1" s="1"/>
  <c r="AP146" i="1"/>
  <c r="AQ146" i="1"/>
  <c r="AA147" i="1"/>
  <c r="AB147" i="1" s="1"/>
  <c r="AD147" i="1"/>
  <c r="AE147" i="1" s="1"/>
  <c r="AG147" i="1"/>
  <c r="AK147" i="1" s="1"/>
  <c r="AI147" i="1"/>
  <c r="AL147" i="1" s="1"/>
  <c r="AP147" i="1"/>
  <c r="AQ147" i="1"/>
  <c r="AA148" i="1"/>
  <c r="AD148" i="1"/>
  <c r="AE148" i="1" s="1"/>
  <c r="AG148" i="1"/>
  <c r="AK148" i="1" s="1"/>
  <c r="AI148" i="1"/>
  <c r="AL148" i="1" s="1"/>
  <c r="AP148" i="1"/>
  <c r="AQ148" i="1"/>
  <c r="AA149" i="1"/>
  <c r="AB149" i="1" s="1"/>
  <c r="AD149" i="1"/>
  <c r="AE149" i="1" s="1"/>
  <c r="AG149" i="1"/>
  <c r="AK149" i="1" s="1"/>
  <c r="AI149" i="1"/>
  <c r="AL149" i="1" s="1"/>
  <c r="AP149" i="1"/>
  <c r="AQ149" i="1"/>
  <c r="AA150" i="1"/>
  <c r="AB150" i="1" s="1"/>
  <c r="AD150" i="1"/>
  <c r="AE150" i="1" s="1"/>
  <c r="AG150" i="1"/>
  <c r="AK150" i="1" s="1"/>
  <c r="AI150" i="1"/>
  <c r="AL150" i="1" s="1"/>
  <c r="AP150" i="1"/>
  <c r="AQ150" i="1"/>
  <c r="AA151" i="1"/>
  <c r="AB151" i="1" s="1"/>
  <c r="AD151" i="1"/>
  <c r="AE151" i="1" s="1"/>
  <c r="AG151" i="1"/>
  <c r="AK151" i="1" s="1"/>
  <c r="AI151" i="1"/>
  <c r="AL151" i="1" s="1"/>
  <c r="AP151" i="1"/>
  <c r="AQ151" i="1"/>
  <c r="AA152" i="1"/>
  <c r="AD152" i="1"/>
  <c r="AE152" i="1" s="1"/>
  <c r="AG152" i="1"/>
  <c r="AK152" i="1" s="1"/>
  <c r="AI152" i="1"/>
  <c r="AL152" i="1" s="1"/>
  <c r="AP152" i="1"/>
  <c r="AQ152" i="1"/>
  <c r="AA153" i="1"/>
  <c r="AB153" i="1" s="1"/>
  <c r="AD153" i="1"/>
  <c r="AE153" i="1" s="1"/>
  <c r="AG153" i="1"/>
  <c r="AK153" i="1" s="1"/>
  <c r="AI153" i="1"/>
  <c r="AL153" i="1" s="1"/>
  <c r="AP153" i="1"/>
  <c r="AQ153" i="1"/>
  <c r="AA154" i="1"/>
  <c r="AB154" i="1" s="1"/>
  <c r="AD154" i="1"/>
  <c r="AE154" i="1" s="1"/>
  <c r="AG154" i="1"/>
  <c r="AK154" i="1" s="1"/>
  <c r="AI154" i="1"/>
  <c r="AL154" i="1" s="1"/>
  <c r="AP154" i="1"/>
  <c r="AQ154" i="1"/>
  <c r="AA155" i="1"/>
  <c r="AB155" i="1" s="1"/>
  <c r="AD155" i="1"/>
  <c r="AE155" i="1" s="1"/>
  <c r="AG155" i="1"/>
  <c r="AK155" i="1" s="1"/>
  <c r="AI155" i="1"/>
  <c r="AL155" i="1" s="1"/>
  <c r="AP155" i="1"/>
  <c r="AQ155" i="1"/>
  <c r="AA156" i="1"/>
  <c r="AD156" i="1"/>
  <c r="AE156" i="1" s="1"/>
  <c r="AG156" i="1"/>
  <c r="AK156" i="1" s="1"/>
  <c r="AI156" i="1"/>
  <c r="AL156" i="1" s="1"/>
  <c r="AP156" i="1"/>
  <c r="AQ156" i="1"/>
  <c r="AA157" i="1"/>
  <c r="AB157" i="1" s="1"/>
  <c r="AD157" i="1"/>
  <c r="AE157" i="1" s="1"/>
  <c r="AG157" i="1"/>
  <c r="AK157" i="1" s="1"/>
  <c r="AI157" i="1"/>
  <c r="AL157" i="1" s="1"/>
  <c r="AP157" i="1"/>
  <c r="AQ157" i="1"/>
  <c r="AA158" i="1"/>
  <c r="AB158" i="1" s="1"/>
  <c r="AD158" i="1"/>
  <c r="AE158" i="1" s="1"/>
  <c r="AG158" i="1"/>
  <c r="AK158" i="1" s="1"/>
  <c r="AI158" i="1"/>
  <c r="AL158" i="1" s="1"/>
  <c r="AP158" i="1"/>
  <c r="AQ158" i="1"/>
  <c r="AA159" i="1"/>
  <c r="AB159" i="1" s="1"/>
  <c r="AD159" i="1"/>
  <c r="AG159" i="1"/>
  <c r="AK159" i="1" s="1"/>
  <c r="AI159" i="1"/>
  <c r="AL159" i="1" s="1"/>
  <c r="AP159" i="1"/>
  <c r="AQ159" i="1"/>
  <c r="Y160" i="1"/>
  <c r="AA160" i="1"/>
  <c r="AD160" i="1"/>
  <c r="AE160" i="1" s="1"/>
  <c r="AG160" i="1"/>
  <c r="AK160" i="1" s="1"/>
  <c r="AI160" i="1"/>
  <c r="AL160" i="1" s="1"/>
  <c r="AP160" i="1"/>
  <c r="AQ160" i="1"/>
  <c r="AA161" i="1"/>
  <c r="AB161" i="1" s="1"/>
  <c r="AD161" i="1"/>
  <c r="AE161" i="1" s="1"/>
  <c r="AG161" i="1"/>
  <c r="AK161" i="1" s="1"/>
  <c r="AI161" i="1"/>
  <c r="AL161" i="1" s="1"/>
  <c r="AP161" i="1"/>
  <c r="AQ161" i="1"/>
  <c r="AA162" i="1"/>
  <c r="AB162" i="1" s="1"/>
  <c r="AD162" i="1"/>
  <c r="AE162" i="1" s="1"/>
  <c r="AG162" i="1"/>
  <c r="AK162" i="1" s="1"/>
  <c r="AI162" i="1"/>
  <c r="AL162" i="1" s="1"/>
  <c r="AP162" i="1"/>
  <c r="AQ162" i="1"/>
  <c r="AA163" i="1"/>
  <c r="AB163" i="1" s="1"/>
  <c r="AD163" i="1"/>
  <c r="AG163" i="1"/>
  <c r="AK163" i="1" s="1"/>
  <c r="AI163" i="1"/>
  <c r="AL163" i="1" s="1"/>
  <c r="AP163" i="1"/>
  <c r="AQ163" i="1"/>
  <c r="AA164" i="1"/>
  <c r="AB164" i="1" s="1"/>
  <c r="AD164" i="1"/>
  <c r="AE164" i="1" s="1"/>
  <c r="AG164" i="1"/>
  <c r="AK164" i="1" s="1"/>
  <c r="AI164" i="1"/>
  <c r="AL164" i="1" s="1"/>
  <c r="AP164" i="1"/>
  <c r="AQ164" i="1"/>
  <c r="AA165" i="1"/>
  <c r="AB165" i="1" s="1"/>
  <c r="AD165" i="1"/>
  <c r="AE165" i="1" s="1"/>
  <c r="AG165" i="1"/>
  <c r="AK165" i="1" s="1"/>
  <c r="AI165" i="1"/>
  <c r="AL165" i="1" s="1"/>
  <c r="AP165" i="1"/>
  <c r="AQ165" i="1"/>
  <c r="AA166" i="1"/>
  <c r="AB166" i="1" s="1"/>
  <c r="AD166" i="1"/>
  <c r="AE166" i="1" s="1"/>
  <c r="AG166" i="1"/>
  <c r="AK166" i="1" s="1"/>
  <c r="AI166" i="1"/>
  <c r="AL166" i="1" s="1"/>
  <c r="AP166" i="1"/>
  <c r="AQ166" i="1"/>
  <c r="AA167" i="1"/>
  <c r="AB167" i="1" s="1"/>
  <c r="AD167" i="1"/>
  <c r="AG167" i="1"/>
  <c r="AK167" i="1" s="1"/>
  <c r="AI167" i="1"/>
  <c r="AL167" i="1" s="1"/>
  <c r="AP167" i="1"/>
  <c r="AQ167" i="1"/>
  <c r="Y168" i="1"/>
  <c r="AA168" i="1"/>
  <c r="AB168" i="1" s="1"/>
  <c r="AD168" i="1"/>
  <c r="AE168" i="1" s="1"/>
  <c r="AG168" i="1"/>
  <c r="AK168" i="1" s="1"/>
  <c r="AI168" i="1"/>
  <c r="AL168" i="1" s="1"/>
  <c r="AP168" i="1"/>
  <c r="AQ168" i="1"/>
  <c r="AA169" i="1"/>
  <c r="AB169" i="1" s="1"/>
  <c r="AD169" i="1"/>
  <c r="AE169" i="1" s="1"/>
  <c r="AG169" i="1"/>
  <c r="AK169" i="1" s="1"/>
  <c r="AI169" i="1"/>
  <c r="AL169" i="1" s="1"/>
  <c r="AP169" i="1"/>
  <c r="AQ169" i="1"/>
  <c r="AA170" i="1"/>
  <c r="AB170" i="1" s="1"/>
  <c r="AD170" i="1"/>
  <c r="AE170" i="1" s="1"/>
  <c r="AG170" i="1"/>
  <c r="AK170" i="1" s="1"/>
  <c r="AI170" i="1"/>
  <c r="AL170" i="1" s="1"/>
  <c r="AP170" i="1"/>
  <c r="AQ170" i="1"/>
  <c r="AA171" i="1"/>
  <c r="AB171" i="1" s="1"/>
  <c r="AD171" i="1"/>
  <c r="AG171" i="1"/>
  <c r="AK171" i="1" s="1"/>
  <c r="AI171" i="1"/>
  <c r="AL171" i="1" s="1"/>
  <c r="AP171" i="1"/>
  <c r="AQ171" i="1"/>
  <c r="AA172" i="1"/>
  <c r="AB172" i="1" s="1"/>
  <c r="AD172" i="1"/>
  <c r="AE172" i="1" s="1"/>
  <c r="AG172" i="1"/>
  <c r="AK172" i="1" s="1"/>
  <c r="AI172" i="1"/>
  <c r="AL172" i="1" s="1"/>
  <c r="AP172" i="1"/>
  <c r="AQ172" i="1"/>
  <c r="Y173" i="1"/>
  <c r="AA173" i="1"/>
  <c r="AB173" i="1" s="1"/>
  <c r="AD173" i="1"/>
  <c r="AE173" i="1" s="1"/>
  <c r="AG173" i="1"/>
  <c r="AK173" i="1" s="1"/>
  <c r="AI173" i="1"/>
  <c r="AL173" i="1" s="1"/>
  <c r="AP173" i="1"/>
  <c r="AQ173" i="1"/>
  <c r="AA174" i="1"/>
  <c r="AB174" i="1" s="1"/>
  <c r="AD174" i="1"/>
  <c r="AE174" i="1" s="1"/>
  <c r="AG174" i="1"/>
  <c r="AK174" i="1" s="1"/>
  <c r="AI174" i="1"/>
  <c r="AL174" i="1" s="1"/>
  <c r="AP174" i="1"/>
  <c r="AQ174" i="1"/>
  <c r="AA175" i="1"/>
  <c r="AB175" i="1" s="1"/>
  <c r="AD175" i="1"/>
  <c r="AG175" i="1"/>
  <c r="AK175" i="1" s="1"/>
  <c r="AI175" i="1"/>
  <c r="AL175" i="1" s="1"/>
  <c r="AP175" i="1"/>
  <c r="AQ175" i="1"/>
  <c r="AA176" i="1"/>
  <c r="AB176" i="1" s="1"/>
  <c r="AD176" i="1"/>
  <c r="AE176" i="1" s="1"/>
  <c r="AG176" i="1"/>
  <c r="AK176" i="1" s="1"/>
  <c r="AI176" i="1"/>
  <c r="AL176" i="1" s="1"/>
  <c r="AP176" i="1"/>
  <c r="AQ176" i="1"/>
  <c r="AA177" i="1"/>
  <c r="AB177" i="1" s="1"/>
  <c r="AD177" i="1"/>
  <c r="AE177" i="1" s="1"/>
  <c r="AG177" i="1"/>
  <c r="AK177" i="1" s="1"/>
  <c r="AI177" i="1"/>
  <c r="AL177" i="1" s="1"/>
  <c r="AP177" i="1"/>
  <c r="AQ177" i="1"/>
  <c r="AA178" i="1"/>
  <c r="AB178" i="1" s="1"/>
  <c r="AD178" i="1"/>
  <c r="AE178" i="1" s="1"/>
  <c r="AG178" i="1"/>
  <c r="AK178" i="1" s="1"/>
  <c r="AI178" i="1"/>
  <c r="AL178" i="1" s="1"/>
  <c r="AP178" i="1"/>
  <c r="AQ178" i="1"/>
  <c r="AA179" i="1"/>
  <c r="AB179" i="1" s="1"/>
  <c r="AD179" i="1"/>
  <c r="AG179" i="1"/>
  <c r="AK179" i="1" s="1"/>
  <c r="AI179" i="1"/>
  <c r="AL179" i="1" s="1"/>
  <c r="AP179" i="1"/>
  <c r="AQ179" i="1"/>
  <c r="AA180" i="1"/>
  <c r="AB180" i="1" s="1"/>
  <c r="AD180" i="1"/>
  <c r="AE180" i="1" s="1"/>
  <c r="AG180" i="1"/>
  <c r="AK180" i="1" s="1"/>
  <c r="AI180" i="1"/>
  <c r="AL180" i="1" s="1"/>
  <c r="AP180" i="1"/>
  <c r="AQ180" i="1"/>
  <c r="AA181" i="1"/>
  <c r="AB181" i="1" s="1"/>
  <c r="AD181" i="1"/>
  <c r="AE181" i="1" s="1"/>
  <c r="AG181" i="1"/>
  <c r="AK181" i="1" s="1"/>
  <c r="AI181" i="1"/>
  <c r="AL181" i="1" s="1"/>
  <c r="AP181" i="1"/>
  <c r="AQ181" i="1"/>
  <c r="AA182" i="1"/>
  <c r="AB182" i="1" s="1"/>
  <c r="AD182" i="1"/>
  <c r="AE182" i="1" s="1"/>
  <c r="AG182" i="1"/>
  <c r="AK182" i="1" s="1"/>
  <c r="AI182" i="1"/>
  <c r="AL182" i="1" s="1"/>
  <c r="AP182" i="1"/>
  <c r="AQ182" i="1"/>
  <c r="AA183" i="1"/>
  <c r="AB183" i="1" s="1"/>
  <c r="AD183" i="1"/>
  <c r="AG183" i="1"/>
  <c r="AK183" i="1" s="1"/>
  <c r="AI183" i="1"/>
  <c r="AP183" i="1"/>
  <c r="AQ183" i="1"/>
  <c r="AA184" i="1"/>
  <c r="AB184" i="1" s="1"/>
  <c r="AD184" i="1"/>
  <c r="AE184" i="1" s="1"/>
  <c r="AG184" i="1"/>
  <c r="AI184" i="1"/>
  <c r="AP184" i="1"/>
  <c r="AQ184" i="1"/>
  <c r="AA185" i="1"/>
  <c r="AB185" i="1" s="1"/>
  <c r="AD185" i="1"/>
  <c r="AE185" i="1" s="1"/>
  <c r="AG185" i="1"/>
  <c r="AK185" i="1" s="1"/>
  <c r="AI185" i="1"/>
  <c r="AL185" i="1" s="1"/>
  <c r="AP185" i="1"/>
  <c r="AQ185" i="1"/>
  <c r="AA186" i="1"/>
  <c r="AB186" i="1" s="1"/>
  <c r="AD186" i="1"/>
  <c r="AE186" i="1" s="1"/>
  <c r="AG186" i="1"/>
  <c r="AK186" i="1" s="1"/>
  <c r="AI186" i="1"/>
  <c r="AL186" i="1" s="1"/>
  <c r="AP186" i="1"/>
  <c r="AQ186" i="1"/>
  <c r="AA187" i="1"/>
  <c r="AD187" i="1"/>
  <c r="AE187" i="1" s="1"/>
  <c r="AG187" i="1"/>
  <c r="AK187" i="1" s="1"/>
  <c r="AI187" i="1"/>
  <c r="AL187" i="1" s="1"/>
  <c r="AP187" i="1"/>
  <c r="AQ187" i="1"/>
  <c r="AA188" i="1"/>
  <c r="AD188" i="1"/>
  <c r="AE188" i="1" s="1"/>
  <c r="AG188" i="1"/>
  <c r="AK188" i="1" s="1"/>
  <c r="AI188" i="1"/>
  <c r="AL188" i="1" s="1"/>
  <c r="AP188" i="1"/>
  <c r="AQ188" i="1"/>
  <c r="AA189" i="1"/>
  <c r="AB189" i="1" s="1"/>
  <c r="AD189" i="1"/>
  <c r="AE189" i="1" s="1"/>
  <c r="AG189" i="1"/>
  <c r="AK189" i="1" s="1"/>
  <c r="AI189" i="1"/>
  <c r="AL189" i="1" s="1"/>
  <c r="AP189" i="1"/>
  <c r="AQ189" i="1"/>
  <c r="AA190" i="1"/>
  <c r="AB190" i="1" s="1"/>
  <c r="AD190" i="1"/>
  <c r="AE190" i="1" s="1"/>
  <c r="AG190" i="1"/>
  <c r="AK190" i="1" s="1"/>
  <c r="AI190" i="1"/>
  <c r="AL190" i="1" s="1"/>
  <c r="AP190" i="1"/>
  <c r="AQ190" i="1"/>
  <c r="AA191" i="1"/>
  <c r="AD191" i="1"/>
  <c r="AE191" i="1" s="1"/>
  <c r="AG191" i="1"/>
  <c r="AK191" i="1" s="1"/>
  <c r="AI191" i="1"/>
  <c r="AL191" i="1" s="1"/>
  <c r="AP191" i="1"/>
  <c r="AQ191" i="1"/>
  <c r="AA192" i="1"/>
  <c r="AB192" i="1" s="1"/>
  <c r="AD192" i="1"/>
  <c r="AE192" i="1" s="1"/>
  <c r="AG192" i="1"/>
  <c r="AK192" i="1" s="1"/>
  <c r="AI192" i="1"/>
  <c r="AL192" i="1" s="1"/>
  <c r="AP192" i="1"/>
  <c r="AQ192" i="1"/>
  <c r="AA193" i="1"/>
  <c r="AB193" i="1" s="1"/>
  <c r="AD193" i="1"/>
  <c r="AE193" i="1" s="1"/>
  <c r="AG193" i="1"/>
  <c r="AK193" i="1" s="1"/>
  <c r="AI193" i="1"/>
  <c r="AL193" i="1" s="1"/>
  <c r="AP193" i="1"/>
  <c r="AQ193" i="1"/>
  <c r="AA194" i="1"/>
  <c r="AB194" i="1" s="1"/>
  <c r="AD194" i="1"/>
  <c r="AE194" i="1" s="1"/>
  <c r="AG194" i="1"/>
  <c r="AK194" i="1" s="1"/>
  <c r="AI194" i="1"/>
  <c r="AL194" i="1" s="1"/>
  <c r="AP194" i="1"/>
  <c r="AQ194" i="1"/>
  <c r="AA195" i="1"/>
  <c r="AD195" i="1"/>
  <c r="AE195" i="1" s="1"/>
  <c r="AG195" i="1"/>
  <c r="AK195" i="1" s="1"/>
  <c r="AI195" i="1"/>
  <c r="AL195" i="1" s="1"/>
  <c r="AP195" i="1"/>
  <c r="AQ195" i="1"/>
  <c r="AA196" i="1"/>
  <c r="AB196" i="1" s="1"/>
  <c r="AD196" i="1"/>
  <c r="AE196" i="1" s="1"/>
  <c r="AG196" i="1"/>
  <c r="AK196" i="1" s="1"/>
  <c r="AI196" i="1"/>
  <c r="AL196" i="1" s="1"/>
  <c r="AP196" i="1"/>
  <c r="AQ196" i="1"/>
  <c r="AA197" i="1"/>
  <c r="AB197" i="1" s="1"/>
  <c r="AD197" i="1"/>
  <c r="AE197" i="1" s="1"/>
  <c r="AG197" i="1"/>
  <c r="AK197" i="1" s="1"/>
  <c r="AI197" i="1"/>
  <c r="AL197" i="1" s="1"/>
  <c r="AP197" i="1"/>
  <c r="AQ197" i="1"/>
  <c r="AA198" i="1"/>
  <c r="AB198" i="1" s="1"/>
  <c r="AD198" i="1"/>
  <c r="AE198" i="1" s="1"/>
  <c r="AG198" i="1"/>
  <c r="AK198" i="1" s="1"/>
  <c r="AI198" i="1"/>
  <c r="AL198" i="1" s="1"/>
  <c r="AP198" i="1"/>
  <c r="AQ198" i="1"/>
  <c r="AA199" i="1"/>
  <c r="AD199" i="1"/>
  <c r="AE199" i="1" s="1"/>
  <c r="AG199" i="1"/>
  <c r="AK199" i="1" s="1"/>
  <c r="AI199" i="1"/>
  <c r="AL199" i="1" s="1"/>
  <c r="AP199" i="1"/>
  <c r="AQ199" i="1"/>
  <c r="AA200" i="1"/>
  <c r="AB200" i="1" s="1"/>
  <c r="AD200" i="1"/>
  <c r="AE200" i="1" s="1"/>
  <c r="AG200" i="1"/>
  <c r="AK200" i="1" s="1"/>
  <c r="AI200" i="1"/>
  <c r="AL200" i="1" s="1"/>
  <c r="AP200" i="1"/>
  <c r="AQ200" i="1"/>
  <c r="AA201" i="1"/>
  <c r="AB201" i="1" s="1"/>
  <c r="AD201" i="1"/>
  <c r="AE201" i="1" s="1"/>
  <c r="AG201" i="1"/>
  <c r="AK201" i="1" s="1"/>
  <c r="AI201" i="1"/>
  <c r="AL201" i="1" s="1"/>
  <c r="AP201" i="1"/>
  <c r="AQ201" i="1"/>
  <c r="AA202" i="1"/>
  <c r="AB202" i="1" s="1"/>
  <c r="AD202" i="1"/>
  <c r="AE202" i="1" s="1"/>
  <c r="AG202" i="1"/>
  <c r="AK202" i="1" s="1"/>
  <c r="AI202" i="1"/>
  <c r="AL202" i="1" s="1"/>
  <c r="AP202" i="1"/>
  <c r="AQ202" i="1"/>
  <c r="AA203" i="1"/>
  <c r="AD203" i="1"/>
  <c r="AE203" i="1" s="1"/>
  <c r="AG203" i="1"/>
  <c r="AK203" i="1" s="1"/>
  <c r="AI203" i="1"/>
  <c r="AL203" i="1" s="1"/>
  <c r="AP203" i="1"/>
  <c r="AQ203" i="1"/>
  <c r="Y204" i="1"/>
  <c r="AA204" i="1"/>
  <c r="AB204" i="1" s="1"/>
  <c r="AD204" i="1"/>
  <c r="AE204" i="1" s="1"/>
  <c r="AG204" i="1"/>
  <c r="AK204" i="1" s="1"/>
  <c r="AI204" i="1"/>
  <c r="AL204" i="1" s="1"/>
  <c r="AP204" i="1"/>
  <c r="AQ204" i="1"/>
  <c r="AA205" i="1"/>
  <c r="AB205" i="1" s="1"/>
  <c r="AD205" i="1"/>
  <c r="AE205" i="1" s="1"/>
  <c r="AG205" i="1"/>
  <c r="AK205" i="1" s="1"/>
  <c r="AI205" i="1"/>
  <c r="AL205" i="1" s="1"/>
  <c r="AP205" i="1"/>
  <c r="AQ205" i="1"/>
  <c r="AA206" i="1"/>
  <c r="AB206" i="1" s="1"/>
  <c r="AD206" i="1"/>
  <c r="AE206" i="1" s="1"/>
  <c r="AG206" i="1"/>
  <c r="AK206" i="1" s="1"/>
  <c r="AI206" i="1"/>
  <c r="AL206" i="1" s="1"/>
  <c r="AP206" i="1"/>
  <c r="AQ206" i="1"/>
  <c r="AA207" i="1"/>
  <c r="AD207" i="1"/>
  <c r="AE207" i="1" s="1"/>
  <c r="AG207" i="1"/>
  <c r="AK207" i="1" s="1"/>
  <c r="AI207" i="1"/>
  <c r="AL207" i="1" s="1"/>
  <c r="AP207" i="1"/>
  <c r="AQ207" i="1"/>
  <c r="AA208" i="1"/>
  <c r="AB208" i="1" s="1"/>
  <c r="AD208" i="1"/>
  <c r="AE208" i="1" s="1"/>
  <c r="AG208" i="1"/>
  <c r="AK208" i="1" s="1"/>
  <c r="AI208" i="1"/>
  <c r="AL208" i="1" s="1"/>
  <c r="AP208" i="1"/>
  <c r="AQ208" i="1"/>
  <c r="AA209" i="1"/>
  <c r="AB209" i="1" s="1"/>
  <c r="AD209" i="1"/>
  <c r="AE209" i="1" s="1"/>
  <c r="AG209" i="1"/>
  <c r="AK209" i="1" s="1"/>
  <c r="AI209" i="1"/>
  <c r="AL209" i="1" s="1"/>
  <c r="AP209" i="1"/>
  <c r="AQ209" i="1"/>
  <c r="AA210" i="1"/>
  <c r="AB210" i="1" s="1"/>
  <c r="AD210" i="1"/>
  <c r="AE210" i="1" s="1"/>
  <c r="AG210" i="1"/>
  <c r="AK210" i="1" s="1"/>
  <c r="AI210" i="1"/>
  <c r="AL210" i="1" s="1"/>
  <c r="AP210" i="1"/>
  <c r="AQ210" i="1"/>
  <c r="AA211" i="1"/>
  <c r="AB211" i="1" s="1"/>
  <c r="AD211" i="1"/>
  <c r="AE211" i="1" s="1"/>
  <c r="AG211" i="1"/>
  <c r="AK211" i="1" s="1"/>
  <c r="AI211" i="1"/>
  <c r="AL211" i="1" s="1"/>
  <c r="AP211" i="1"/>
  <c r="AQ211" i="1"/>
  <c r="AA212" i="1"/>
  <c r="AB212" i="1" s="1"/>
  <c r="AD212" i="1"/>
  <c r="AE212" i="1" s="1"/>
  <c r="AG212" i="1"/>
  <c r="AK212" i="1" s="1"/>
  <c r="AI212" i="1"/>
  <c r="AL212" i="1" s="1"/>
  <c r="AP212" i="1"/>
  <c r="AQ212" i="1"/>
  <c r="AA213" i="1"/>
  <c r="AB213" i="1" s="1"/>
  <c r="AD213" i="1"/>
  <c r="AE213" i="1" s="1"/>
  <c r="AG213" i="1"/>
  <c r="AK213" i="1" s="1"/>
  <c r="AI213" i="1"/>
  <c r="AL213" i="1" s="1"/>
  <c r="AP213" i="1"/>
  <c r="AQ213" i="1"/>
  <c r="AA214" i="1"/>
  <c r="AB214" i="1" s="1"/>
  <c r="AD214" i="1"/>
  <c r="AE214" i="1" s="1"/>
  <c r="AG214" i="1"/>
  <c r="AK214" i="1" s="1"/>
  <c r="AI214" i="1"/>
  <c r="AL214" i="1" s="1"/>
  <c r="AP214" i="1"/>
  <c r="AQ214" i="1"/>
  <c r="AA215" i="1"/>
  <c r="AB215" i="1" s="1"/>
  <c r="AD215" i="1"/>
  <c r="AE215" i="1" s="1"/>
  <c r="AG215" i="1"/>
  <c r="AK215" i="1" s="1"/>
  <c r="AI215" i="1"/>
  <c r="AL215" i="1" s="1"/>
  <c r="AP215" i="1"/>
  <c r="AQ215" i="1"/>
  <c r="AA216" i="1"/>
  <c r="AB216" i="1" s="1"/>
  <c r="AD216" i="1"/>
  <c r="AE216" i="1" s="1"/>
  <c r="AG216" i="1"/>
  <c r="AK216" i="1" s="1"/>
  <c r="AI216" i="1"/>
  <c r="AL216" i="1" s="1"/>
  <c r="AP216" i="1"/>
  <c r="AQ216" i="1"/>
  <c r="AA217" i="1"/>
  <c r="AB217" i="1" s="1"/>
  <c r="AD217" i="1"/>
  <c r="AE217" i="1" s="1"/>
  <c r="AG217" i="1"/>
  <c r="AK217" i="1" s="1"/>
  <c r="AI217" i="1"/>
  <c r="AL217" i="1" s="1"/>
  <c r="AP217" i="1"/>
  <c r="AQ217" i="1"/>
  <c r="AA218" i="1"/>
  <c r="AB218" i="1" s="1"/>
  <c r="AD218" i="1"/>
  <c r="AE218" i="1" s="1"/>
  <c r="AG218" i="1"/>
  <c r="AK218" i="1" s="1"/>
  <c r="AI218" i="1"/>
  <c r="AL218" i="1" s="1"/>
  <c r="AP218" i="1"/>
  <c r="AQ218" i="1"/>
  <c r="AA219" i="1"/>
  <c r="AB219" i="1" s="1"/>
  <c r="AD219" i="1"/>
  <c r="AE219" i="1" s="1"/>
  <c r="AG219" i="1"/>
  <c r="AK219" i="1" s="1"/>
  <c r="AI219" i="1"/>
  <c r="AL219" i="1" s="1"/>
  <c r="AP219" i="1"/>
  <c r="AQ219" i="1"/>
  <c r="AA220" i="1"/>
  <c r="AB220" i="1" s="1"/>
  <c r="AD220" i="1"/>
  <c r="AE220" i="1" s="1"/>
  <c r="AG220" i="1"/>
  <c r="AK220" i="1" s="1"/>
  <c r="AI220" i="1"/>
  <c r="AL220" i="1" s="1"/>
  <c r="AP220" i="1"/>
  <c r="AQ220" i="1"/>
  <c r="AA221" i="1"/>
  <c r="AB221" i="1" s="1"/>
  <c r="AD221" i="1"/>
  <c r="AE221" i="1" s="1"/>
  <c r="AG221" i="1"/>
  <c r="AK221" i="1" s="1"/>
  <c r="AI221" i="1"/>
  <c r="AL221" i="1" s="1"/>
  <c r="AP221" i="1"/>
  <c r="AQ221" i="1"/>
  <c r="Y222" i="1"/>
  <c r="AA222" i="1"/>
  <c r="AB222" i="1" s="1"/>
  <c r="AD222" i="1"/>
  <c r="AE222" i="1" s="1"/>
  <c r="AG222" i="1"/>
  <c r="AK222" i="1" s="1"/>
  <c r="AI222" i="1"/>
  <c r="AL222" i="1" s="1"/>
  <c r="AP222" i="1"/>
  <c r="AQ222" i="1"/>
  <c r="AA223" i="1"/>
  <c r="AB223" i="1" s="1"/>
  <c r="AD223" i="1"/>
  <c r="AE223" i="1" s="1"/>
  <c r="AG223" i="1"/>
  <c r="AK223" i="1" s="1"/>
  <c r="AI223" i="1"/>
  <c r="AL223" i="1" s="1"/>
  <c r="AP223" i="1"/>
  <c r="AQ223" i="1"/>
  <c r="AA224" i="1"/>
  <c r="AB224" i="1" s="1"/>
  <c r="AD224" i="1"/>
  <c r="AE224" i="1" s="1"/>
  <c r="AG224" i="1"/>
  <c r="AK224" i="1" s="1"/>
  <c r="AI224" i="1"/>
  <c r="AL224" i="1" s="1"/>
  <c r="AP224" i="1"/>
  <c r="AQ224" i="1"/>
  <c r="AA225" i="1"/>
  <c r="AB225" i="1" s="1"/>
  <c r="AD225" i="1"/>
  <c r="AE225" i="1" s="1"/>
  <c r="AG225" i="1"/>
  <c r="AK225" i="1" s="1"/>
  <c r="AI225" i="1"/>
  <c r="AL225" i="1" s="1"/>
  <c r="AP225" i="1"/>
  <c r="AQ225" i="1"/>
  <c r="AA226" i="1"/>
  <c r="AB226" i="1" s="1"/>
  <c r="AD226" i="1"/>
  <c r="AG226" i="1"/>
  <c r="AK226" i="1" s="1"/>
  <c r="AI226" i="1"/>
  <c r="AP226" i="1"/>
  <c r="AQ226" i="1"/>
  <c r="AA227" i="1"/>
  <c r="AB227" i="1" s="1"/>
  <c r="AD227" i="1"/>
  <c r="AE227" i="1" s="1"/>
  <c r="AG227" i="1"/>
  <c r="AK227" i="1" s="1"/>
  <c r="AI227" i="1"/>
  <c r="AL227" i="1" s="1"/>
  <c r="AP227" i="1"/>
  <c r="AQ227" i="1"/>
  <c r="AA228" i="1"/>
  <c r="AB228" i="1" s="1"/>
  <c r="AD228" i="1"/>
  <c r="AE228" i="1" s="1"/>
  <c r="AG228" i="1"/>
  <c r="AK228" i="1" s="1"/>
  <c r="AI228" i="1"/>
  <c r="AL228" i="1" s="1"/>
  <c r="AP228" i="1"/>
  <c r="AQ228" i="1"/>
  <c r="AA229" i="1"/>
  <c r="AB229" i="1" s="1"/>
  <c r="AD229" i="1"/>
  <c r="AE229" i="1" s="1"/>
  <c r="AG229" i="1"/>
  <c r="AK229" i="1" s="1"/>
  <c r="AI229" i="1"/>
  <c r="AL229" i="1" s="1"/>
  <c r="AP229" i="1"/>
  <c r="AQ229" i="1"/>
  <c r="AA230" i="1"/>
  <c r="AB230" i="1" s="1"/>
  <c r="AD230" i="1"/>
  <c r="AE230" i="1" s="1"/>
  <c r="AG230" i="1"/>
  <c r="AK230" i="1" s="1"/>
  <c r="AI230" i="1"/>
  <c r="AL230" i="1" s="1"/>
  <c r="AP230" i="1"/>
  <c r="AQ230" i="1"/>
  <c r="AA231" i="1"/>
  <c r="AB231" i="1" s="1"/>
  <c r="AD231" i="1"/>
  <c r="AE231" i="1" s="1"/>
  <c r="AG231" i="1"/>
  <c r="AK231" i="1" s="1"/>
  <c r="AI231" i="1"/>
  <c r="AL231" i="1" s="1"/>
  <c r="AP231" i="1"/>
  <c r="AQ231" i="1"/>
  <c r="AA232" i="1"/>
  <c r="AB232" i="1" s="1"/>
  <c r="AD232" i="1"/>
  <c r="AE232" i="1" s="1"/>
  <c r="AG232" i="1"/>
  <c r="AK232" i="1" s="1"/>
  <c r="AI232" i="1"/>
  <c r="AL232" i="1" s="1"/>
  <c r="AP232" i="1"/>
  <c r="AQ232" i="1"/>
  <c r="AA233" i="1"/>
  <c r="AB233" i="1" s="1"/>
  <c r="AD233" i="1"/>
  <c r="AE233" i="1" s="1"/>
  <c r="AG233" i="1"/>
  <c r="AK233" i="1" s="1"/>
  <c r="AI233" i="1"/>
  <c r="AL233" i="1" s="1"/>
  <c r="AP233" i="1"/>
  <c r="AQ233" i="1"/>
  <c r="AA234" i="1"/>
  <c r="AB234" i="1" s="1"/>
  <c r="AD234" i="1"/>
  <c r="AE234" i="1" s="1"/>
  <c r="AG234" i="1"/>
  <c r="AK234" i="1" s="1"/>
  <c r="AI234" i="1"/>
  <c r="AL234" i="1" s="1"/>
  <c r="AP234" i="1"/>
  <c r="AQ234" i="1"/>
  <c r="AA235" i="1"/>
  <c r="AB235" i="1" s="1"/>
  <c r="AD235" i="1"/>
  <c r="AE235" i="1" s="1"/>
  <c r="AG235" i="1"/>
  <c r="AK235" i="1" s="1"/>
  <c r="AI235" i="1"/>
  <c r="AL235" i="1" s="1"/>
  <c r="AP235" i="1"/>
  <c r="AQ235" i="1"/>
  <c r="AA236" i="1"/>
  <c r="AB236" i="1" s="1"/>
  <c r="AD236" i="1"/>
  <c r="AE236" i="1" s="1"/>
  <c r="AG236" i="1"/>
  <c r="AK236" i="1" s="1"/>
  <c r="AI236" i="1"/>
  <c r="AL236" i="1" s="1"/>
  <c r="AP236" i="1"/>
  <c r="AQ236" i="1"/>
  <c r="AA237" i="1"/>
  <c r="AB237" i="1" s="1"/>
  <c r="AD237" i="1"/>
  <c r="AE237" i="1" s="1"/>
  <c r="AG237" i="1"/>
  <c r="AK237" i="1" s="1"/>
  <c r="AI237" i="1"/>
  <c r="AL237" i="1" s="1"/>
  <c r="AP237" i="1"/>
  <c r="AQ237" i="1"/>
  <c r="AA238" i="1"/>
  <c r="AB238" i="1" s="1"/>
  <c r="AD238" i="1"/>
  <c r="AE238" i="1" s="1"/>
  <c r="AG238" i="1"/>
  <c r="AK238" i="1" s="1"/>
  <c r="AI238" i="1"/>
  <c r="AL238" i="1" s="1"/>
  <c r="AP238" i="1"/>
  <c r="AQ238" i="1"/>
  <c r="AA239" i="1"/>
  <c r="AB239" i="1" s="1"/>
  <c r="AD239" i="1"/>
  <c r="AE239" i="1" s="1"/>
  <c r="AG239" i="1"/>
  <c r="AK239" i="1" s="1"/>
  <c r="AI239" i="1"/>
  <c r="AL239" i="1" s="1"/>
  <c r="AP239" i="1"/>
  <c r="AQ239" i="1"/>
  <c r="AA240" i="1"/>
  <c r="AB240" i="1" s="1"/>
  <c r="AD240" i="1"/>
  <c r="AE240" i="1" s="1"/>
  <c r="AG240" i="1"/>
  <c r="AK240" i="1" s="1"/>
  <c r="AI240" i="1"/>
  <c r="AL240" i="1" s="1"/>
  <c r="AP240" i="1"/>
  <c r="AQ240" i="1"/>
  <c r="AA241" i="1"/>
  <c r="AB241" i="1" s="1"/>
  <c r="AD241" i="1"/>
  <c r="AE241" i="1" s="1"/>
  <c r="AG241" i="1"/>
  <c r="AK241" i="1" s="1"/>
  <c r="AI241" i="1"/>
  <c r="AL241" i="1" s="1"/>
  <c r="AP241" i="1"/>
  <c r="AQ241" i="1"/>
  <c r="AA242" i="1"/>
  <c r="AB242" i="1" s="1"/>
  <c r="AD242" i="1"/>
  <c r="AE242" i="1" s="1"/>
  <c r="AG242" i="1"/>
  <c r="AK242" i="1" s="1"/>
  <c r="AI242" i="1"/>
  <c r="AL242" i="1" s="1"/>
  <c r="AP242" i="1"/>
  <c r="AQ242" i="1"/>
  <c r="AA243" i="1"/>
  <c r="AB243" i="1" s="1"/>
  <c r="AD243" i="1"/>
  <c r="AE243" i="1" s="1"/>
  <c r="AG243" i="1"/>
  <c r="AK243" i="1" s="1"/>
  <c r="AI243" i="1"/>
  <c r="AL243" i="1" s="1"/>
  <c r="AP243" i="1"/>
  <c r="AQ243" i="1"/>
  <c r="AA244" i="1"/>
  <c r="AB244" i="1" s="1"/>
  <c r="AD244" i="1"/>
  <c r="AE244" i="1" s="1"/>
  <c r="AG244" i="1"/>
  <c r="AK244" i="1" s="1"/>
  <c r="AI244" i="1"/>
  <c r="AL244" i="1" s="1"/>
  <c r="AP244" i="1"/>
  <c r="AQ244" i="1"/>
  <c r="AA245" i="1"/>
  <c r="AB245" i="1" s="1"/>
  <c r="AD245" i="1"/>
  <c r="AE245" i="1" s="1"/>
  <c r="AG245" i="1"/>
  <c r="AK245" i="1" s="1"/>
  <c r="AI245" i="1"/>
  <c r="AL245" i="1" s="1"/>
  <c r="AP245" i="1"/>
  <c r="AQ245" i="1"/>
  <c r="AA246" i="1"/>
  <c r="AB246" i="1" s="1"/>
  <c r="AD246" i="1"/>
  <c r="AG246" i="1"/>
  <c r="AK246" i="1" s="1"/>
  <c r="AI246" i="1"/>
  <c r="AL246" i="1" s="1"/>
  <c r="AP246" i="1"/>
  <c r="AQ246" i="1"/>
  <c r="AA247" i="1"/>
  <c r="AB247" i="1" s="1"/>
  <c r="AD247" i="1"/>
  <c r="AE247" i="1" s="1"/>
  <c r="AG247" i="1"/>
  <c r="AK247" i="1" s="1"/>
  <c r="AI247" i="1"/>
  <c r="AL247" i="1" s="1"/>
  <c r="AP247" i="1"/>
  <c r="AQ247" i="1"/>
  <c r="AA248" i="1"/>
  <c r="AB248" i="1" s="1"/>
  <c r="AD248" i="1"/>
  <c r="AE248" i="1" s="1"/>
  <c r="AG248" i="1"/>
  <c r="AK248" i="1" s="1"/>
  <c r="AI248" i="1"/>
  <c r="AL248" i="1" s="1"/>
  <c r="AP248" i="1"/>
  <c r="AQ248" i="1"/>
  <c r="AA249" i="1"/>
  <c r="AB249" i="1" s="1"/>
  <c r="AD249" i="1"/>
  <c r="AE249" i="1" s="1"/>
  <c r="AG249" i="1"/>
  <c r="AK249" i="1" s="1"/>
  <c r="AI249" i="1"/>
  <c r="AL249" i="1" s="1"/>
  <c r="AP249" i="1"/>
  <c r="AQ249" i="1"/>
  <c r="Y250" i="1"/>
  <c r="AA250" i="1"/>
  <c r="AD250" i="1"/>
  <c r="AE250" i="1" s="1"/>
  <c r="AG250" i="1"/>
  <c r="AK250" i="1" s="1"/>
  <c r="AI250" i="1"/>
  <c r="AL250" i="1" s="1"/>
  <c r="AP250" i="1"/>
  <c r="AQ250" i="1"/>
  <c r="AA251" i="1"/>
  <c r="AB251" i="1" s="1"/>
  <c r="AD251" i="1"/>
  <c r="AE251" i="1" s="1"/>
  <c r="AG251" i="1"/>
  <c r="AK251" i="1" s="1"/>
  <c r="AI251" i="1"/>
  <c r="AL251" i="1" s="1"/>
  <c r="AP251" i="1"/>
  <c r="AQ251" i="1"/>
  <c r="AA252" i="1"/>
  <c r="AB252" i="1" s="1"/>
  <c r="AD252" i="1"/>
  <c r="AE252" i="1" s="1"/>
  <c r="AG252" i="1"/>
  <c r="AK252" i="1" s="1"/>
  <c r="AI252" i="1"/>
  <c r="AL252" i="1" s="1"/>
  <c r="AP252" i="1"/>
  <c r="AQ252" i="1"/>
  <c r="AA253" i="1"/>
  <c r="AD253" i="1"/>
  <c r="AE253" i="1" s="1"/>
  <c r="AG253" i="1"/>
  <c r="AK253" i="1" s="1"/>
  <c r="AI253" i="1"/>
  <c r="AL253" i="1" s="1"/>
  <c r="AP253" i="1"/>
  <c r="AQ253" i="1"/>
  <c r="AA254" i="1"/>
  <c r="AB254" i="1" s="1"/>
  <c r="AD254" i="1"/>
  <c r="AE254" i="1" s="1"/>
  <c r="AG254" i="1"/>
  <c r="AK254" i="1" s="1"/>
  <c r="AI254" i="1"/>
  <c r="AL254" i="1" s="1"/>
  <c r="AP254" i="1"/>
  <c r="AQ254" i="1"/>
  <c r="Y255" i="1"/>
  <c r="AA255" i="1"/>
  <c r="AB255" i="1" s="1"/>
  <c r="AD255" i="1"/>
  <c r="AE255" i="1" s="1"/>
  <c r="AG255" i="1"/>
  <c r="AK255" i="1" s="1"/>
  <c r="AI255" i="1"/>
  <c r="AL255" i="1" s="1"/>
  <c r="AP255" i="1"/>
  <c r="AQ255" i="1"/>
  <c r="AA256" i="1"/>
  <c r="AB256" i="1" s="1"/>
  <c r="AD256" i="1"/>
  <c r="AE256" i="1" s="1"/>
  <c r="AG256" i="1"/>
  <c r="AI256" i="1"/>
  <c r="AL256" i="1" s="1"/>
  <c r="AP256" i="1"/>
  <c r="AQ256" i="1"/>
  <c r="AA257" i="1"/>
  <c r="AB257" i="1" s="1"/>
  <c r="AD257" i="1"/>
  <c r="AE257" i="1" s="1"/>
  <c r="AG257" i="1"/>
  <c r="AK257" i="1" s="1"/>
  <c r="AI257" i="1"/>
  <c r="AL257" i="1" s="1"/>
  <c r="AP257" i="1"/>
  <c r="AQ257" i="1"/>
  <c r="AA258" i="1"/>
  <c r="AB258" i="1" s="1"/>
  <c r="AD258" i="1"/>
  <c r="AE258" i="1" s="1"/>
  <c r="AG258" i="1"/>
  <c r="AK258" i="1" s="1"/>
  <c r="AI258" i="1"/>
  <c r="AL258" i="1" s="1"/>
  <c r="AP258" i="1"/>
  <c r="AQ258" i="1"/>
  <c r="AA259" i="1"/>
  <c r="AB259" i="1" s="1"/>
  <c r="AD259" i="1"/>
  <c r="AE259" i="1" s="1"/>
  <c r="AG259" i="1"/>
  <c r="AK259" i="1" s="1"/>
  <c r="AI259" i="1"/>
  <c r="AL259" i="1" s="1"/>
  <c r="AP259" i="1"/>
  <c r="AQ259" i="1"/>
  <c r="AA260" i="1"/>
  <c r="AB260" i="1" s="1"/>
  <c r="AD260" i="1"/>
  <c r="AE260" i="1" s="1"/>
  <c r="AG260" i="1"/>
  <c r="AK260" i="1" s="1"/>
  <c r="AI260" i="1"/>
  <c r="AL260" i="1" s="1"/>
  <c r="AP260" i="1"/>
  <c r="AQ260" i="1"/>
  <c r="AA261" i="1"/>
  <c r="AB261" i="1" s="1"/>
  <c r="AD261" i="1"/>
  <c r="AE261" i="1" s="1"/>
  <c r="AG261" i="1"/>
  <c r="AK261" i="1" s="1"/>
  <c r="AI261" i="1"/>
  <c r="AL261" i="1" s="1"/>
  <c r="AP261" i="1"/>
  <c r="AQ261" i="1"/>
  <c r="AA262" i="1"/>
  <c r="AB262" i="1" s="1"/>
  <c r="AD262" i="1"/>
  <c r="AE262" i="1" s="1"/>
  <c r="AG262" i="1"/>
  <c r="AK262" i="1" s="1"/>
  <c r="AI262" i="1"/>
  <c r="AL262" i="1" s="1"/>
  <c r="AP262" i="1"/>
  <c r="AQ262" i="1"/>
  <c r="AA263" i="1"/>
  <c r="AB263" i="1" s="1"/>
  <c r="AD263" i="1"/>
  <c r="AE263" i="1" s="1"/>
  <c r="AG263" i="1"/>
  <c r="AK263" i="1" s="1"/>
  <c r="AI263" i="1"/>
  <c r="AL263" i="1" s="1"/>
  <c r="AP263" i="1"/>
  <c r="AQ263" i="1"/>
  <c r="AA264" i="1"/>
  <c r="AB264" i="1" s="1"/>
  <c r="AD264" i="1"/>
  <c r="AE264" i="1" s="1"/>
  <c r="AG264" i="1"/>
  <c r="AK264" i="1" s="1"/>
  <c r="AI264" i="1"/>
  <c r="AL264" i="1" s="1"/>
  <c r="AP264" i="1"/>
  <c r="AQ264" i="1"/>
  <c r="AA265" i="1"/>
  <c r="AB265" i="1" s="1"/>
  <c r="AD265" i="1"/>
  <c r="AE265" i="1" s="1"/>
  <c r="AG265" i="1"/>
  <c r="AK265" i="1" s="1"/>
  <c r="AI265" i="1"/>
  <c r="AP265" i="1"/>
  <c r="AQ265" i="1"/>
  <c r="AA266" i="1"/>
  <c r="AB266" i="1" s="1"/>
  <c r="AD266" i="1"/>
  <c r="AE266" i="1" s="1"/>
  <c r="AG266" i="1"/>
  <c r="AI266" i="1"/>
  <c r="AL266" i="1" s="1"/>
  <c r="AP266" i="1"/>
  <c r="AQ266" i="1"/>
  <c r="Y267" i="1"/>
  <c r="AA267" i="1"/>
  <c r="AB267" i="1" s="1"/>
  <c r="AD267" i="1"/>
  <c r="AE267" i="1" s="1"/>
  <c r="AG267" i="1"/>
  <c r="AK267" i="1" s="1"/>
  <c r="AI267" i="1"/>
  <c r="AL267" i="1" s="1"/>
  <c r="AP267" i="1"/>
  <c r="AQ267" i="1"/>
  <c r="AA268" i="1"/>
  <c r="AB268" i="1" s="1"/>
  <c r="AD268" i="1"/>
  <c r="AE268" i="1" s="1"/>
  <c r="AG268" i="1"/>
  <c r="AK268" i="1" s="1"/>
  <c r="AI268" i="1"/>
  <c r="AL268" i="1" s="1"/>
  <c r="AP268" i="1"/>
  <c r="AQ268" i="1"/>
  <c r="AA269" i="1"/>
  <c r="AB269" i="1" s="1"/>
  <c r="AD269" i="1"/>
  <c r="AE269" i="1" s="1"/>
  <c r="AG269" i="1"/>
  <c r="AK269" i="1" s="1"/>
  <c r="AI269" i="1"/>
  <c r="AL269" i="1" s="1"/>
  <c r="AP269" i="1"/>
  <c r="AQ269" i="1"/>
  <c r="AA270" i="1"/>
  <c r="AB270" i="1" s="1"/>
  <c r="AD270" i="1"/>
  <c r="AE270" i="1" s="1"/>
  <c r="AG270" i="1"/>
  <c r="AK270" i="1" s="1"/>
  <c r="AI270" i="1"/>
  <c r="AL270" i="1" s="1"/>
  <c r="AP270" i="1"/>
  <c r="AQ270" i="1"/>
  <c r="AA271" i="1"/>
  <c r="AB271" i="1" s="1"/>
  <c r="AD271" i="1"/>
  <c r="AE271" i="1" s="1"/>
  <c r="AG271" i="1"/>
  <c r="AK271" i="1" s="1"/>
  <c r="AI271" i="1"/>
  <c r="AL271" i="1" s="1"/>
  <c r="AP271" i="1"/>
  <c r="AQ271" i="1"/>
  <c r="Y272" i="1"/>
  <c r="AA272" i="1"/>
  <c r="AD272" i="1"/>
  <c r="AE272" i="1" s="1"/>
  <c r="AG272" i="1"/>
  <c r="AK272" i="1" s="1"/>
  <c r="AI272" i="1"/>
  <c r="AL272" i="1" s="1"/>
  <c r="AP272" i="1"/>
  <c r="AQ272" i="1"/>
  <c r="AA273" i="1"/>
  <c r="AB273" i="1" s="1"/>
  <c r="AD273" i="1"/>
  <c r="AE273" i="1" s="1"/>
  <c r="AG273" i="1"/>
  <c r="AK273" i="1" s="1"/>
  <c r="AI273" i="1"/>
  <c r="AL273" i="1" s="1"/>
  <c r="AP273" i="1"/>
  <c r="AQ273" i="1"/>
  <c r="AA274" i="1"/>
  <c r="AB274" i="1" s="1"/>
  <c r="AD274" i="1"/>
  <c r="AE274" i="1" s="1"/>
  <c r="AG274" i="1"/>
  <c r="AK274" i="1" s="1"/>
  <c r="AI274" i="1"/>
  <c r="AL274" i="1" s="1"/>
  <c r="AP274" i="1"/>
  <c r="AQ274" i="1"/>
  <c r="AA275" i="1"/>
  <c r="AB275" i="1" s="1"/>
  <c r="AD275" i="1"/>
  <c r="AE275" i="1" s="1"/>
  <c r="AG275" i="1"/>
  <c r="AK275" i="1" s="1"/>
  <c r="AI275" i="1"/>
  <c r="AL275" i="1" s="1"/>
  <c r="AP275" i="1"/>
  <c r="AQ275" i="1"/>
  <c r="Y276" i="1"/>
  <c r="AA276" i="1"/>
  <c r="AD276" i="1"/>
  <c r="AE276" i="1" s="1"/>
  <c r="AG276" i="1"/>
  <c r="AK276" i="1" s="1"/>
  <c r="AI276" i="1"/>
  <c r="AL276" i="1" s="1"/>
  <c r="AP276" i="1"/>
  <c r="AQ276" i="1"/>
  <c r="AA277" i="1"/>
  <c r="AD277" i="1"/>
  <c r="AE277" i="1" s="1"/>
  <c r="AG277" i="1"/>
  <c r="AK277" i="1" s="1"/>
  <c r="AI277" i="1"/>
  <c r="AL277" i="1" s="1"/>
  <c r="AP277" i="1"/>
  <c r="AQ277" i="1"/>
  <c r="AA278" i="1"/>
  <c r="AB278" i="1" s="1"/>
  <c r="AD278" i="1"/>
  <c r="AE278" i="1" s="1"/>
  <c r="AG278" i="1"/>
  <c r="AK278" i="1" s="1"/>
  <c r="AI278" i="1"/>
  <c r="AP278" i="1"/>
  <c r="AQ278" i="1"/>
  <c r="AA279" i="1"/>
  <c r="AB279" i="1" s="1"/>
  <c r="AD279" i="1"/>
  <c r="AE279" i="1" s="1"/>
  <c r="AG279" i="1"/>
  <c r="AK279" i="1" s="1"/>
  <c r="AI279" i="1"/>
  <c r="AL279" i="1" s="1"/>
  <c r="AP279" i="1"/>
  <c r="AQ279" i="1"/>
  <c r="AA280" i="1"/>
  <c r="AD280" i="1"/>
  <c r="AE280" i="1" s="1"/>
  <c r="AG280" i="1"/>
  <c r="AK280" i="1" s="1"/>
  <c r="AI280" i="1"/>
  <c r="AL280" i="1" s="1"/>
  <c r="AP280" i="1"/>
  <c r="AQ280" i="1"/>
  <c r="AA281" i="1"/>
  <c r="AB281" i="1" s="1"/>
  <c r="AD281" i="1"/>
  <c r="AE281" i="1" s="1"/>
  <c r="AG281" i="1"/>
  <c r="AK281" i="1" s="1"/>
  <c r="AI281" i="1"/>
  <c r="AP281" i="1"/>
  <c r="AQ281" i="1"/>
  <c r="AA282" i="1"/>
  <c r="AB282" i="1" s="1"/>
  <c r="AD282" i="1"/>
  <c r="AE282" i="1" s="1"/>
  <c r="AG282" i="1"/>
  <c r="AK282" i="1" s="1"/>
  <c r="AI282" i="1"/>
  <c r="AL282" i="1" s="1"/>
  <c r="AP282" i="1"/>
  <c r="AQ282" i="1"/>
  <c r="AA283" i="1"/>
  <c r="AB283" i="1" s="1"/>
  <c r="AD283" i="1"/>
  <c r="AE283" i="1" s="1"/>
  <c r="AG283" i="1"/>
  <c r="AK283" i="1" s="1"/>
  <c r="AI283" i="1"/>
  <c r="AL283" i="1" s="1"/>
  <c r="AP283" i="1"/>
  <c r="AQ283" i="1"/>
  <c r="Y284" i="1"/>
  <c r="AA284" i="1"/>
  <c r="AD284" i="1"/>
  <c r="AE284" i="1" s="1"/>
  <c r="AG284" i="1"/>
  <c r="AI284" i="1"/>
  <c r="AL284" i="1" s="1"/>
  <c r="AP284" i="1"/>
  <c r="AQ284" i="1"/>
  <c r="AA285" i="1"/>
  <c r="AB285" i="1" s="1"/>
  <c r="AD285" i="1"/>
  <c r="AE285" i="1" s="1"/>
  <c r="AG285" i="1"/>
  <c r="AK285" i="1" s="1"/>
  <c r="AI285" i="1"/>
  <c r="AL285" i="1" s="1"/>
  <c r="AP285" i="1"/>
  <c r="AQ285" i="1"/>
  <c r="AA286" i="1"/>
  <c r="AB286" i="1" s="1"/>
  <c r="AD286" i="1"/>
  <c r="AE286" i="1" s="1"/>
  <c r="AG286" i="1"/>
  <c r="AK286" i="1" s="1"/>
  <c r="AI286" i="1"/>
  <c r="AL286" i="1" s="1"/>
  <c r="AP286" i="1"/>
  <c r="AQ286" i="1"/>
  <c r="AA287" i="1"/>
  <c r="AB287" i="1" s="1"/>
  <c r="AD287" i="1"/>
  <c r="AE287" i="1" s="1"/>
  <c r="AG287" i="1"/>
  <c r="AK287" i="1" s="1"/>
  <c r="AI287" i="1"/>
  <c r="AL287" i="1" s="1"/>
  <c r="AP287" i="1"/>
  <c r="AQ287" i="1"/>
  <c r="AA288" i="1"/>
  <c r="AD288" i="1"/>
  <c r="AE288" i="1" s="1"/>
  <c r="AG288" i="1"/>
  <c r="AK288" i="1" s="1"/>
  <c r="AI288" i="1"/>
  <c r="AL288" i="1" s="1"/>
  <c r="AP288" i="1"/>
  <c r="AQ288" i="1"/>
  <c r="AA289" i="1"/>
  <c r="AB289" i="1" s="1"/>
  <c r="AD289" i="1"/>
  <c r="AE289" i="1" s="1"/>
  <c r="AG289" i="1"/>
  <c r="AK289" i="1" s="1"/>
  <c r="AI289" i="1"/>
  <c r="AL289" i="1" s="1"/>
  <c r="AP289" i="1"/>
  <c r="AQ289" i="1"/>
  <c r="AA290" i="1"/>
  <c r="AB290" i="1" s="1"/>
  <c r="AD290" i="1"/>
  <c r="AE290" i="1" s="1"/>
  <c r="AG290" i="1"/>
  <c r="AK290" i="1" s="1"/>
  <c r="AI290" i="1"/>
  <c r="AL290" i="1" s="1"/>
  <c r="AP290" i="1"/>
  <c r="AQ290" i="1"/>
  <c r="AA291" i="1"/>
  <c r="AB291" i="1" s="1"/>
  <c r="AD291" i="1"/>
  <c r="AE291" i="1" s="1"/>
  <c r="AG291" i="1"/>
  <c r="AK291" i="1" s="1"/>
  <c r="AI291" i="1"/>
  <c r="AP291" i="1"/>
  <c r="AQ291" i="1"/>
  <c r="AA292" i="1"/>
  <c r="AD292" i="1"/>
  <c r="AE292" i="1" s="1"/>
  <c r="AG292" i="1"/>
  <c r="AK292" i="1" s="1"/>
  <c r="AI292" i="1"/>
  <c r="AL292" i="1" s="1"/>
  <c r="AP292" i="1"/>
  <c r="AQ292" i="1"/>
  <c r="AA293" i="1"/>
  <c r="AB293" i="1" s="1"/>
  <c r="AD293" i="1"/>
  <c r="AE293" i="1" s="1"/>
  <c r="AG293" i="1"/>
  <c r="AK293" i="1" s="1"/>
  <c r="AI293" i="1"/>
  <c r="AL293" i="1" s="1"/>
  <c r="AP293" i="1"/>
  <c r="AQ293" i="1"/>
  <c r="AA294" i="1"/>
  <c r="AB294" i="1" s="1"/>
  <c r="AD294" i="1"/>
  <c r="AE294" i="1" s="1"/>
  <c r="AG294" i="1"/>
  <c r="AK294" i="1" s="1"/>
  <c r="AI294" i="1"/>
  <c r="AL294" i="1" s="1"/>
  <c r="AP294" i="1"/>
  <c r="AQ294" i="1"/>
  <c r="AA295" i="1"/>
  <c r="AB295" i="1" s="1"/>
  <c r="AD295" i="1"/>
  <c r="AE295" i="1" s="1"/>
  <c r="AG295" i="1"/>
  <c r="AK295" i="1" s="1"/>
  <c r="AI295" i="1"/>
  <c r="AL295" i="1" s="1"/>
  <c r="AP295" i="1"/>
  <c r="AQ295" i="1"/>
  <c r="AA296" i="1"/>
  <c r="AD296" i="1"/>
  <c r="AE296" i="1" s="1"/>
  <c r="AG296" i="1"/>
  <c r="AK296" i="1" s="1"/>
  <c r="AI296" i="1"/>
  <c r="AL296" i="1" s="1"/>
  <c r="AP296" i="1"/>
  <c r="AQ296" i="1"/>
  <c r="AA297" i="1"/>
  <c r="AB297" i="1" s="1"/>
  <c r="AD297" i="1"/>
  <c r="AE297" i="1" s="1"/>
  <c r="AG297" i="1"/>
  <c r="AK297" i="1" s="1"/>
  <c r="AI297" i="1"/>
  <c r="AL297" i="1" s="1"/>
  <c r="AP297" i="1"/>
  <c r="AQ297" i="1"/>
  <c r="AA298" i="1"/>
  <c r="AB298" i="1" s="1"/>
  <c r="AD298" i="1"/>
  <c r="AE298" i="1" s="1"/>
  <c r="AG298" i="1"/>
  <c r="AK298" i="1" s="1"/>
  <c r="AI298" i="1"/>
  <c r="AL298" i="1" s="1"/>
  <c r="AP298" i="1"/>
  <c r="AQ298" i="1"/>
  <c r="AA299" i="1"/>
  <c r="AB299" i="1" s="1"/>
  <c r="AD299" i="1"/>
  <c r="AE299" i="1" s="1"/>
  <c r="AG299" i="1"/>
  <c r="AK299" i="1" s="1"/>
  <c r="AI299" i="1"/>
  <c r="AL299" i="1" s="1"/>
  <c r="AP299" i="1"/>
  <c r="AQ299" i="1"/>
  <c r="AA300" i="1"/>
  <c r="AD300" i="1"/>
  <c r="AE300" i="1" s="1"/>
  <c r="AG300" i="1"/>
  <c r="AK300" i="1" s="1"/>
  <c r="AI300" i="1"/>
  <c r="AL300" i="1" s="1"/>
  <c r="AP300" i="1"/>
  <c r="AQ300" i="1"/>
  <c r="AA301" i="1"/>
  <c r="AB301" i="1" s="1"/>
  <c r="AD301" i="1"/>
  <c r="AE301" i="1" s="1"/>
  <c r="AG301" i="1"/>
  <c r="AK301" i="1" s="1"/>
  <c r="AI301" i="1"/>
  <c r="AL301" i="1" s="1"/>
  <c r="AP301" i="1"/>
  <c r="AQ301" i="1"/>
  <c r="AA302" i="1"/>
  <c r="AB302" i="1" s="1"/>
  <c r="AD302" i="1"/>
  <c r="AE302" i="1" s="1"/>
  <c r="AG302" i="1"/>
  <c r="AK302" i="1" s="1"/>
  <c r="AI302" i="1"/>
  <c r="AL302" i="1" s="1"/>
  <c r="AP302" i="1"/>
  <c r="AQ302" i="1"/>
  <c r="AA303" i="1"/>
  <c r="AB303" i="1" s="1"/>
  <c r="AD303" i="1"/>
  <c r="AE303" i="1" s="1"/>
  <c r="AG303" i="1"/>
  <c r="AK303" i="1" s="1"/>
  <c r="AI303" i="1"/>
  <c r="AL303" i="1" s="1"/>
  <c r="AP303" i="1"/>
  <c r="AQ303" i="1"/>
  <c r="AA304" i="1"/>
  <c r="AD304" i="1"/>
  <c r="AE304" i="1" s="1"/>
  <c r="AG304" i="1"/>
  <c r="AK304" i="1" s="1"/>
  <c r="AI304" i="1"/>
  <c r="AL304" i="1" s="1"/>
  <c r="AP304" i="1"/>
  <c r="AQ304" i="1"/>
  <c r="Y305" i="1"/>
  <c r="AA305" i="1"/>
  <c r="AB305" i="1" s="1"/>
  <c r="AD305" i="1"/>
  <c r="AE305" i="1" s="1"/>
  <c r="AG305" i="1"/>
  <c r="AI305" i="1"/>
  <c r="AL305" i="1" s="1"/>
  <c r="AP305" i="1"/>
  <c r="AQ305" i="1"/>
  <c r="AA306" i="1"/>
  <c r="AB306" i="1" s="1"/>
  <c r="AD306" i="1"/>
  <c r="AE306" i="1" s="1"/>
  <c r="AG306" i="1"/>
  <c r="AK306" i="1" s="1"/>
  <c r="AI306" i="1"/>
  <c r="AL306" i="1" s="1"/>
  <c r="AP306" i="1"/>
  <c r="AQ306" i="1"/>
  <c r="AA307" i="1"/>
  <c r="AB307" i="1" s="1"/>
  <c r="AD307" i="1"/>
  <c r="AE307" i="1" s="1"/>
  <c r="AG307" i="1"/>
  <c r="AK307" i="1" s="1"/>
  <c r="AI307" i="1"/>
  <c r="AL307" i="1" s="1"/>
  <c r="AP307" i="1"/>
  <c r="AQ307" i="1"/>
  <c r="AA308" i="1"/>
  <c r="AB308" i="1" s="1"/>
  <c r="AD308" i="1"/>
  <c r="AE308" i="1" s="1"/>
  <c r="AG308" i="1"/>
  <c r="AK308" i="1" s="1"/>
  <c r="AI308" i="1"/>
  <c r="AL308" i="1" s="1"/>
  <c r="AP308" i="1"/>
  <c r="AQ308" i="1"/>
  <c r="AA309" i="1"/>
  <c r="AB309" i="1" s="1"/>
  <c r="AD309" i="1"/>
  <c r="AE309" i="1" s="1"/>
  <c r="AG309" i="1"/>
  <c r="AK309" i="1" s="1"/>
  <c r="AI309" i="1"/>
  <c r="AL309" i="1" s="1"/>
  <c r="AP309" i="1"/>
  <c r="AQ309" i="1"/>
  <c r="Y310" i="1"/>
  <c r="AA310" i="1"/>
  <c r="AB310" i="1" s="1"/>
  <c r="AD310" i="1"/>
  <c r="AE310" i="1" s="1"/>
  <c r="AG310" i="1"/>
  <c r="AK310" i="1" s="1"/>
  <c r="AI310" i="1"/>
  <c r="AL310" i="1" s="1"/>
  <c r="AP310" i="1"/>
  <c r="AQ310" i="1"/>
  <c r="AA311" i="1"/>
  <c r="AB311" i="1" s="1"/>
  <c r="AD311" i="1"/>
  <c r="AE311" i="1" s="1"/>
  <c r="AG311" i="1"/>
  <c r="AK311" i="1" s="1"/>
  <c r="AI311" i="1"/>
  <c r="AL311" i="1" s="1"/>
  <c r="AP311" i="1"/>
  <c r="AQ311" i="1"/>
  <c r="AA312" i="1"/>
  <c r="AD312" i="1"/>
  <c r="AE312" i="1" s="1"/>
  <c r="AG312" i="1"/>
  <c r="AK312" i="1" s="1"/>
  <c r="AI312" i="1"/>
  <c r="AL312" i="1" s="1"/>
  <c r="AP312" i="1"/>
  <c r="AQ312" i="1"/>
  <c r="Y313" i="1"/>
  <c r="AA313" i="1"/>
  <c r="AB313" i="1" s="1"/>
  <c r="AD313" i="1"/>
  <c r="AE313" i="1" s="1"/>
  <c r="AG313" i="1"/>
  <c r="AK313" i="1" s="1"/>
  <c r="AI313" i="1"/>
  <c r="AL313" i="1" s="1"/>
  <c r="AP313" i="1"/>
  <c r="AQ313" i="1"/>
  <c r="AA314" i="1"/>
  <c r="AB314" i="1" s="1"/>
  <c r="AD314" i="1"/>
  <c r="AE314" i="1" s="1"/>
  <c r="AG314" i="1"/>
  <c r="AK314" i="1" s="1"/>
  <c r="AI314" i="1"/>
  <c r="AL314" i="1" s="1"/>
  <c r="AP314" i="1"/>
  <c r="AQ314" i="1"/>
  <c r="AA315" i="1"/>
  <c r="AD315" i="1"/>
  <c r="AE315" i="1" s="1"/>
  <c r="AG315" i="1"/>
  <c r="AK315" i="1" s="1"/>
  <c r="AI315" i="1"/>
  <c r="AL315" i="1" s="1"/>
  <c r="AP315" i="1"/>
  <c r="AQ315" i="1"/>
  <c r="AA316" i="1"/>
  <c r="AD316" i="1"/>
  <c r="AE316" i="1" s="1"/>
  <c r="AG316" i="1"/>
  <c r="AK316" i="1" s="1"/>
  <c r="AI316" i="1"/>
  <c r="AL316" i="1" s="1"/>
  <c r="AP316" i="1"/>
  <c r="AQ316" i="1"/>
  <c r="AA317" i="1"/>
  <c r="AB317" i="1" s="1"/>
  <c r="AD317" i="1"/>
  <c r="AE317" i="1" s="1"/>
  <c r="AG317" i="1"/>
  <c r="AK317" i="1" s="1"/>
  <c r="AI317" i="1"/>
  <c r="AL317" i="1" s="1"/>
  <c r="AP317" i="1"/>
  <c r="AQ317" i="1"/>
  <c r="AA318" i="1"/>
  <c r="AB318" i="1" s="1"/>
  <c r="AD318" i="1"/>
  <c r="AE318" i="1" s="1"/>
  <c r="AG318" i="1"/>
  <c r="AK318" i="1" s="1"/>
  <c r="AI318" i="1"/>
  <c r="AL318" i="1" s="1"/>
  <c r="AP318" i="1"/>
  <c r="AQ318" i="1"/>
  <c r="AA319" i="1"/>
  <c r="AB319" i="1" s="1"/>
  <c r="AD319" i="1"/>
  <c r="AE319" i="1" s="1"/>
  <c r="AG319" i="1"/>
  <c r="AK319" i="1" s="1"/>
  <c r="AI319" i="1"/>
  <c r="AL319" i="1" s="1"/>
  <c r="AP319" i="1"/>
  <c r="AQ319" i="1"/>
  <c r="AA320" i="1"/>
  <c r="AD320" i="1"/>
  <c r="AE320" i="1" s="1"/>
  <c r="AG320" i="1"/>
  <c r="AK320" i="1" s="1"/>
  <c r="AI320" i="1"/>
  <c r="AL320" i="1" s="1"/>
  <c r="AP320" i="1"/>
  <c r="AQ320" i="1"/>
  <c r="Y321" i="1"/>
  <c r="AA321" i="1"/>
  <c r="AB321" i="1" s="1"/>
  <c r="AD321" i="1"/>
  <c r="AE321" i="1" s="1"/>
  <c r="AG321" i="1"/>
  <c r="AK321" i="1" s="1"/>
  <c r="AI321" i="1"/>
  <c r="AL321" i="1" s="1"/>
  <c r="AP321" i="1"/>
  <c r="AQ321" i="1"/>
  <c r="AA322" i="1"/>
  <c r="AB322" i="1" s="1"/>
  <c r="AD322" i="1"/>
  <c r="AE322" i="1" s="1"/>
  <c r="AG322" i="1"/>
  <c r="AK322" i="1" s="1"/>
  <c r="AI322" i="1"/>
  <c r="AL322" i="1" s="1"/>
  <c r="AP322" i="1"/>
  <c r="AQ322" i="1"/>
  <c r="AA323" i="1"/>
  <c r="AB323" i="1" s="1"/>
  <c r="AD323" i="1"/>
  <c r="AE323" i="1" s="1"/>
  <c r="AG323" i="1"/>
  <c r="AK323" i="1" s="1"/>
  <c r="AI323" i="1"/>
  <c r="AL323" i="1" s="1"/>
  <c r="AP323" i="1"/>
  <c r="AQ323" i="1"/>
  <c r="AA324" i="1"/>
  <c r="AD324" i="1"/>
  <c r="AE324" i="1" s="1"/>
  <c r="AG324" i="1"/>
  <c r="AK324" i="1" s="1"/>
  <c r="AI324" i="1"/>
  <c r="AL324" i="1" s="1"/>
  <c r="AP324" i="1"/>
  <c r="AQ324" i="1"/>
  <c r="AA325" i="1"/>
  <c r="AB325" i="1" s="1"/>
  <c r="AD325" i="1"/>
  <c r="AE325" i="1" s="1"/>
  <c r="AG325" i="1"/>
  <c r="AK325" i="1" s="1"/>
  <c r="AI325" i="1"/>
  <c r="AL325" i="1" s="1"/>
  <c r="AP325" i="1"/>
  <c r="AQ325" i="1"/>
  <c r="AA326" i="1"/>
  <c r="AB326" i="1" s="1"/>
  <c r="AD326" i="1"/>
  <c r="AE326" i="1" s="1"/>
  <c r="AG326" i="1"/>
  <c r="AI326" i="1"/>
  <c r="AL326" i="1" s="1"/>
  <c r="AP326" i="1"/>
  <c r="AQ326" i="1"/>
  <c r="AA327" i="1"/>
  <c r="AD327" i="1"/>
  <c r="AE327" i="1" s="1"/>
  <c r="AG327" i="1"/>
  <c r="AK327" i="1" s="1"/>
  <c r="AI327" i="1"/>
  <c r="AL327" i="1" s="1"/>
  <c r="AP327" i="1"/>
  <c r="AQ327" i="1"/>
  <c r="AA328" i="1"/>
  <c r="AD328" i="1"/>
  <c r="AE328" i="1" s="1"/>
  <c r="AG328" i="1"/>
  <c r="AI328" i="1"/>
  <c r="AL328" i="1" s="1"/>
  <c r="AP328" i="1"/>
  <c r="AQ328" i="1"/>
  <c r="AA329" i="1"/>
  <c r="AB329" i="1" s="1"/>
  <c r="AD329" i="1"/>
  <c r="AE329" i="1" s="1"/>
  <c r="AG329" i="1"/>
  <c r="AI329" i="1"/>
  <c r="AL329" i="1" s="1"/>
  <c r="AP329" i="1"/>
  <c r="AQ329" i="1"/>
  <c r="AA330" i="1"/>
  <c r="AD330" i="1"/>
  <c r="AE330" i="1" s="1"/>
  <c r="AG330" i="1"/>
  <c r="AK330" i="1" s="1"/>
  <c r="AI330" i="1"/>
  <c r="AL330" i="1" s="1"/>
  <c r="AP330" i="1"/>
  <c r="AQ330" i="1"/>
  <c r="AA331" i="1"/>
  <c r="AB331" i="1" s="1"/>
  <c r="AD331" i="1"/>
  <c r="AE331" i="1" s="1"/>
  <c r="AG331" i="1"/>
  <c r="AI331" i="1"/>
  <c r="AL331" i="1" s="1"/>
  <c r="AP331" i="1"/>
  <c r="AQ331" i="1"/>
  <c r="AA332" i="1"/>
  <c r="AB332" i="1" s="1"/>
  <c r="AD332" i="1"/>
  <c r="AE332" i="1" s="1"/>
  <c r="AG332" i="1"/>
  <c r="AK332" i="1" s="1"/>
  <c r="AI332" i="1"/>
  <c r="AL332" i="1" s="1"/>
  <c r="AP332" i="1"/>
  <c r="AQ332" i="1"/>
  <c r="AA333" i="1"/>
  <c r="AB333" i="1" s="1"/>
  <c r="AD333" i="1"/>
  <c r="AE333" i="1" s="1"/>
  <c r="AG333" i="1"/>
  <c r="AK333" i="1" s="1"/>
  <c r="AI333" i="1"/>
  <c r="AL333" i="1" s="1"/>
  <c r="AP333" i="1"/>
  <c r="AQ333" i="1"/>
  <c r="AA334" i="1"/>
  <c r="AD334" i="1"/>
  <c r="AE334" i="1" s="1"/>
  <c r="AG334" i="1"/>
  <c r="AI334" i="1"/>
  <c r="AL334" i="1" s="1"/>
  <c r="AP334" i="1"/>
  <c r="AQ334" i="1"/>
  <c r="AA335" i="1"/>
  <c r="AB335" i="1" s="1"/>
  <c r="AD335" i="1"/>
  <c r="AE335" i="1" s="1"/>
  <c r="AG335" i="1"/>
  <c r="AK335" i="1" s="1"/>
  <c r="AI335" i="1"/>
  <c r="AL335" i="1" s="1"/>
  <c r="AP335" i="1"/>
  <c r="AQ335" i="1"/>
  <c r="AA336" i="1"/>
  <c r="AD336" i="1"/>
  <c r="AE336" i="1" s="1"/>
  <c r="AG336" i="1"/>
  <c r="AI336" i="1"/>
  <c r="AP336" i="1"/>
  <c r="AQ336" i="1"/>
  <c r="AA337" i="1"/>
  <c r="AB337" i="1" s="1"/>
  <c r="AD337" i="1"/>
  <c r="AE337" i="1" s="1"/>
  <c r="AG337" i="1"/>
  <c r="AI337" i="1"/>
  <c r="AL337" i="1" s="1"/>
  <c r="AP337" i="1"/>
  <c r="AQ337" i="1"/>
  <c r="AA338" i="1"/>
  <c r="AB338" i="1" s="1"/>
  <c r="AD338" i="1"/>
  <c r="AE338" i="1" s="1"/>
  <c r="AG338" i="1"/>
  <c r="AK338" i="1" s="1"/>
  <c r="AI338" i="1"/>
  <c r="AL338" i="1" s="1"/>
  <c r="AP338" i="1"/>
  <c r="AQ338" i="1"/>
  <c r="AA339" i="1"/>
  <c r="AB339" i="1" s="1"/>
  <c r="AD339" i="1"/>
  <c r="AE339" i="1" s="1"/>
  <c r="AG339" i="1"/>
  <c r="AK339" i="1" s="1"/>
  <c r="AI339" i="1"/>
  <c r="AL339" i="1" s="1"/>
  <c r="AP339" i="1"/>
  <c r="AQ339" i="1"/>
  <c r="AA340" i="1"/>
  <c r="AB340" i="1" s="1"/>
  <c r="AD340" i="1"/>
  <c r="AE340" i="1" s="1"/>
  <c r="AG340" i="1"/>
  <c r="AK340" i="1" s="1"/>
  <c r="AI340" i="1"/>
  <c r="AL340" i="1" s="1"/>
  <c r="AP340" i="1"/>
  <c r="AQ340" i="1"/>
  <c r="AA341" i="1"/>
  <c r="AB341" i="1" s="1"/>
  <c r="AD341" i="1"/>
  <c r="AG341" i="1"/>
  <c r="AK341" i="1" s="1"/>
  <c r="AI341" i="1"/>
  <c r="AL341" i="1" s="1"/>
  <c r="AP341" i="1"/>
  <c r="AQ341" i="1"/>
  <c r="AA342" i="1"/>
  <c r="AB342" i="1" s="1"/>
  <c r="AD342" i="1"/>
  <c r="AE342" i="1" s="1"/>
  <c r="AG342" i="1"/>
  <c r="AK342" i="1" s="1"/>
  <c r="AI342" i="1"/>
  <c r="AL342" i="1" s="1"/>
  <c r="AP342" i="1"/>
  <c r="AQ342" i="1"/>
  <c r="AA343" i="1"/>
  <c r="AB343" i="1" s="1"/>
  <c r="AD343" i="1"/>
  <c r="AE343" i="1" s="1"/>
  <c r="AG343" i="1"/>
  <c r="AK343" i="1" s="1"/>
  <c r="AI343" i="1"/>
  <c r="AL343" i="1" s="1"/>
  <c r="AP343" i="1"/>
  <c r="AQ343" i="1"/>
  <c r="AA344" i="1"/>
  <c r="AD344" i="1"/>
  <c r="AE344" i="1" s="1"/>
  <c r="AG344" i="1"/>
  <c r="AK344" i="1" s="1"/>
  <c r="AI344" i="1"/>
  <c r="AL344" i="1" s="1"/>
  <c r="AP344" i="1"/>
  <c r="AQ344" i="1"/>
  <c r="AA345" i="1"/>
  <c r="AB345" i="1" s="1"/>
  <c r="AD345" i="1"/>
  <c r="AE345" i="1" s="1"/>
  <c r="AG345" i="1"/>
  <c r="AK345" i="1" s="1"/>
  <c r="AI345" i="1"/>
  <c r="AP345" i="1"/>
  <c r="AQ345" i="1"/>
  <c r="AA346" i="1"/>
  <c r="AB346" i="1" s="1"/>
  <c r="AD346" i="1"/>
  <c r="AE346" i="1" s="1"/>
  <c r="AG346" i="1"/>
  <c r="AK346" i="1" s="1"/>
  <c r="AI346" i="1"/>
  <c r="AL346" i="1" s="1"/>
  <c r="AP346" i="1"/>
  <c r="AQ346" i="1"/>
  <c r="AA347" i="1"/>
  <c r="AB347" i="1" s="1"/>
  <c r="AD347" i="1"/>
  <c r="AE347" i="1" s="1"/>
  <c r="AG347" i="1"/>
  <c r="AK347" i="1" s="1"/>
  <c r="AI347" i="1"/>
  <c r="AL347" i="1" s="1"/>
  <c r="AP347" i="1"/>
  <c r="AQ347" i="1"/>
  <c r="AA348" i="1"/>
  <c r="AD348" i="1"/>
  <c r="AE348" i="1" s="1"/>
  <c r="AG348" i="1"/>
  <c r="AK348" i="1" s="1"/>
  <c r="AI348" i="1"/>
  <c r="AP348" i="1"/>
  <c r="AQ348" i="1"/>
  <c r="AA349" i="1"/>
  <c r="AB349" i="1" s="1"/>
  <c r="AD349" i="1"/>
  <c r="AG349" i="1"/>
  <c r="AK349" i="1" s="1"/>
  <c r="AI349" i="1"/>
  <c r="AL349" i="1" s="1"/>
  <c r="AP349" i="1"/>
  <c r="AQ349" i="1"/>
  <c r="AA350" i="1"/>
  <c r="AB350" i="1" s="1"/>
  <c r="AD350" i="1"/>
  <c r="AE350" i="1" s="1"/>
  <c r="AG350" i="1"/>
  <c r="AK350" i="1" s="1"/>
  <c r="AI350" i="1"/>
  <c r="AP350" i="1"/>
  <c r="AQ350" i="1"/>
  <c r="AA351" i="1"/>
  <c r="AB351" i="1" s="1"/>
  <c r="AD351" i="1"/>
  <c r="AG351" i="1"/>
  <c r="AK351" i="1" s="1"/>
  <c r="AI351" i="1"/>
  <c r="AL351" i="1" s="1"/>
  <c r="AP351" i="1"/>
  <c r="AQ351" i="1"/>
  <c r="AA352" i="1"/>
  <c r="AD352" i="1"/>
  <c r="AE352" i="1" s="1"/>
  <c r="AG352" i="1"/>
  <c r="AK352" i="1" s="1"/>
  <c r="AI352" i="1"/>
  <c r="AP352" i="1"/>
  <c r="AQ352" i="1"/>
  <c r="Q353" i="1"/>
  <c r="R353" i="1"/>
  <c r="S353" i="1" s="1"/>
  <c r="U353" i="1"/>
  <c r="X353" i="1" s="1"/>
  <c r="AA353" i="1"/>
  <c r="AB353" i="1" s="1"/>
  <c r="AD353" i="1"/>
  <c r="AE353" i="1" s="1"/>
  <c r="AG353" i="1"/>
  <c r="AK353" i="1" s="1"/>
  <c r="AI353" i="1"/>
  <c r="AL353" i="1" s="1"/>
  <c r="AP353" i="1"/>
  <c r="AQ353" i="1"/>
  <c r="Q354" i="1"/>
  <c r="AN354" i="1" s="1"/>
  <c r="R354" i="1"/>
  <c r="S354" i="1" s="1"/>
  <c r="U354" i="1"/>
  <c r="V354" i="1" s="1"/>
  <c r="AA354" i="1"/>
  <c r="AB354" i="1" s="1"/>
  <c r="AD354" i="1"/>
  <c r="AE354" i="1" s="1"/>
  <c r="AG354" i="1"/>
  <c r="AK354" i="1" s="1"/>
  <c r="AI354" i="1"/>
  <c r="AP354" i="1"/>
  <c r="AQ354" i="1"/>
  <c r="Q355" i="1"/>
  <c r="AN355" i="1" s="1"/>
  <c r="R355" i="1"/>
  <c r="S355" i="1" s="1"/>
  <c r="U355" i="1"/>
  <c r="V355" i="1" s="1"/>
  <c r="AA355" i="1"/>
  <c r="AB355" i="1" s="1"/>
  <c r="AD355" i="1"/>
  <c r="AE355" i="1" s="1"/>
  <c r="AG355" i="1"/>
  <c r="AI355" i="1"/>
  <c r="AL355" i="1" s="1"/>
  <c r="AP355" i="1"/>
  <c r="AQ355" i="1"/>
  <c r="Q356" i="1"/>
  <c r="AN356" i="1" s="1"/>
  <c r="R356" i="1"/>
  <c r="S356" i="1" s="1"/>
  <c r="U356" i="1"/>
  <c r="AA356" i="1"/>
  <c r="AD356" i="1"/>
  <c r="AE356" i="1" s="1"/>
  <c r="AG356" i="1"/>
  <c r="AK356" i="1" s="1"/>
  <c r="AI356" i="1"/>
  <c r="AL356" i="1" s="1"/>
  <c r="AP356" i="1"/>
  <c r="AQ356" i="1"/>
  <c r="Q357" i="1"/>
  <c r="AN357" i="1" s="1"/>
  <c r="R357" i="1"/>
  <c r="S357" i="1" s="1"/>
  <c r="U357" i="1"/>
  <c r="X357" i="1" s="1"/>
  <c r="AA357" i="1"/>
  <c r="AB357" i="1" s="1"/>
  <c r="AD357" i="1"/>
  <c r="AE357" i="1" s="1"/>
  <c r="AG357" i="1"/>
  <c r="AK357" i="1" s="1"/>
  <c r="AI357" i="1"/>
  <c r="AL357" i="1" s="1"/>
  <c r="AP357" i="1"/>
  <c r="AQ357" i="1"/>
  <c r="Q358" i="1"/>
  <c r="AN358" i="1" s="1"/>
  <c r="R358" i="1"/>
  <c r="S358" i="1" s="1"/>
  <c r="U358" i="1"/>
  <c r="V358" i="1" s="1"/>
  <c r="AA358" i="1"/>
  <c r="AB358" i="1" s="1"/>
  <c r="AD358" i="1"/>
  <c r="AE358" i="1" s="1"/>
  <c r="AG358" i="1"/>
  <c r="AK358" i="1" s="1"/>
  <c r="AI358" i="1"/>
  <c r="AL358" i="1" s="1"/>
  <c r="AP358" i="1"/>
  <c r="AQ358" i="1"/>
  <c r="Q359" i="1"/>
  <c r="R359" i="1"/>
  <c r="S359" i="1" s="1"/>
  <c r="U359" i="1"/>
  <c r="V359" i="1" s="1"/>
  <c r="AA359" i="1"/>
  <c r="AB359" i="1" s="1"/>
  <c r="AD359" i="1"/>
  <c r="AE359" i="1" s="1"/>
  <c r="AG359" i="1"/>
  <c r="AK359" i="1" s="1"/>
  <c r="AI359" i="1"/>
  <c r="AL359" i="1" s="1"/>
  <c r="AP359" i="1"/>
  <c r="AQ359" i="1"/>
  <c r="Q360" i="1"/>
  <c r="AN360" i="1" s="1"/>
  <c r="R360" i="1"/>
  <c r="S360" i="1" s="1"/>
  <c r="U360" i="1"/>
  <c r="V360" i="1" s="1"/>
  <c r="AA360" i="1"/>
  <c r="AD360" i="1"/>
  <c r="AE360" i="1" s="1"/>
  <c r="AG360" i="1"/>
  <c r="AK360" i="1" s="1"/>
  <c r="AI360" i="1"/>
  <c r="AP360" i="1"/>
  <c r="AQ360" i="1"/>
  <c r="Q361" i="1"/>
  <c r="AN361" i="1" s="1"/>
  <c r="R361" i="1"/>
  <c r="U361" i="1"/>
  <c r="AA361" i="1"/>
  <c r="AB361" i="1" s="1"/>
  <c r="AD361" i="1"/>
  <c r="AE361" i="1" s="1"/>
  <c r="AG361" i="1"/>
  <c r="AK361" i="1" s="1"/>
  <c r="AI361" i="1"/>
  <c r="AL361" i="1" s="1"/>
  <c r="AP361" i="1"/>
  <c r="AQ361" i="1"/>
  <c r="Q362" i="1"/>
  <c r="AN362" i="1" s="1"/>
  <c r="R362" i="1"/>
  <c r="S362" i="1" s="1"/>
  <c r="U362" i="1"/>
  <c r="V362" i="1" s="1"/>
  <c r="AA362" i="1"/>
  <c r="AB362" i="1" s="1"/>
  <c r="AD362" i="1"/>
  <c r="AE362" i="1" s="1"/>
  <c r="AG362" i="1"/>
  <c r="AK362" i="1" s="1"/>
  <c r="AI362" i="1"/>
  <c r="AL362" i="1" s="1"/>
  <c r="AP362" i="1"/>
  <c r="AQ362" i="1"/>
  <c r="Q363" i="1"/>
  <c r="AN363" i="1" s="1"/>
  <c r="R363" i="1"/>
  <c r="S363" i="1" s="1"/>
  <c r="U363" i="1"/>
  <c r="AA363" i="1"/>
  <c r="AB363" i="1" s="1"/>
  <c r="AD363" i="1"/>
  <c r="AE363" i="1" s="1"/>
  <c r="AG363" i="1"/>
  <c r="AK363" i="1" s="1"/>
  <c r="AI363" i="1"/>
  <c r="AL363" i="1" s="1"/>
  <c r="AP363" i="1"/>
  <c r="AQ363" i="1"/>
  <c r="Q364" i="1"/>
  <c r="R364" i="1"/>
  <c r="S364" i="1" s="1"/>
  <c r="U364" i="1"/>
  <c r="AA364" i="1"/>
  <c r="AD364" i="1"/>
  <c r="AE364" i="1" s="1"/>
  <c r="AG364" i="1"/>
  <c r="AK364" i="1" s="1"/>
  <c r="AI364" i="1"/>
  <c r="AL364" i="1" s="1"/>
  <c r="AP364" i="1"/>
  <c r="AQ364" i="1"/>
  <c r="Q365" i="1"/>
  <c r="AN365" i="1" s="1"/>
  <c r="R365" i="1"/>
  <c r="S365" i="1" s="1"/>
  <c r="U365" i="1"/>
  <c r="AA365" i="1"/>
  <c r="AD365" i="1"/>
  <c r="AE365" i="1" s="1"/>
  <c r="AG365" i="1"/>
  <c r="AK365" i="1" s="1"/>
  <c r="AI365" i="1"/>
  <c r="AL365" i="1" s="1"/>
  <c r="AP365" i="1"/>
  <c r="AQ365" i="1"/>
  <c r="Q366" i="1"/>
  <c r="AN366" i="1" s="1"/>
  <c r="R366" i="1"/>
  <c r="S366" i="1" s="1"/>
  <c r="U366" i="1"/>
  <c r="V366" i="1" s="1"/>
  <c r="AA366" i="1"/>
  <c r="AB366" i="1" s="1"/>
  <c r="AD366" i="1"/>
  <c r="AE366" i="1" s="1"/>
  <c r="AG366" i="1"/>
  <c r="AK366" i="1" s="1"/>
  <c r="AI366" i="1"/>
  <c r="AL366" i="1" s="1"/>
  <c r="AP366" i="1"/>
  <c r="AQ366" i="1"/>
  <c r="Q367" i="1"/>
  <c r="AN367" i="1" s="1"/>
  <c r="R367" i="1"/>
  <c r="S367" i="1" s="1"/>
  <c r="U367" i="1"/>
  <c r="X367" i="1" s="1"/>
  <c r="AA367" i="1"/>
  <c r="AB367" i="1" s="1"/>
  <c r="AD367" i="1"/>
  <c r="AE367" i="1" s="1"/>
  <c r="AG367" i="1"/>
  <c r="AK367" i="1" s="1"/>
  <c r="AI367" i="1"/>
  <c r="AL367" i="1" s="1"/>
  <c r="AP367" i="1"/>
  <c r="AQ367" i="1"/>
  <c r="Q368" i="1"/>
  <c r="AN368" i="1" s="1"/>
  <c r="R368" i="1"/>
  <c r="S368" i="1" s="1"/>
  <c r="U368" i="1"/>
  <c r="AA368" i="1"/>
  <c r="AD368" i="1"/>
  <c r="AE368" i="1" s="1"/>
  <c r="AG368" i="1"/>
  <c r="AK368" i="1" s="1"/>
  <c r="AI368" i="1"/>
  <c r="AL368" i="1" s="1"/>
  <c r="AP368" i="1"/>
  <c r="AQ368" i="1"/>
  <c r="Q369" i="1"/>
  <c r="AN369" i="1" s="1"/>
  <c r="R369" i="1"/>
  <c r="S369" i="1" s="1"/>
  <c r="U369" i="1"/>
  <c r="X369" i="1" s="1"/>
  <c r="AA369" i="1"/>
  <c r="AB369" i="1" s="1"/>
  <c r="AD369" i="1"/>
  <c r="AE369" i="1" s="1"/>
  <c r="AG369" i="1"/>
  <c r="AK369" i="1" s="1"/>
  <c r="AI369" i="1"/>
  <c r="AP369" i="1"/>
  <c r="AQ369" i="1"/>
  <c r="Q370" i="1"/>
  <c r="AN370" i="1" s="1"/>
  <c r="R370" i="1"/>
  <c r="S370" i="1" s="1"/>
  <c r="U370" i="1"/>
  <c r="V370" i="1" s="1"/>
  <c r="AA370" i="1"/>
  <c r="AB370" i="1" s="1"/>
  <c r="AD370" i="1"/>
  <c r="AE370" i="1" s="1"/>
  <c r="AG370" i="1"/>
  <c r="AK370" i="1" s="1"/>
  <c r="AI370" i="1"/>
  <c r="AL370" i="1" s="1"/>
  <c r="AP370" i="1"/>
  <c r="AQ370" i="1"/>
  <c r="Q371" i="1"/>
  <c r="R371" i="1"/>
  <c r="S371" i="1" s="1"/>
  <c r="U371" i="1"/>
  <c r="V371" i="1" s="1"/>
  <c r="AA371" i="1"/>
  <c r="AB371" i="1" s="1"/>
  <c r="AD371" i="1"/>
  <c r="AE371" i="1" s="1"/>
  <c r="AG371" i="1"/>
  <c r="AK371" i="1" s="1"/>
  <c r="AI371" i="1"/>
  <c r="AL371" i="1" s="1"/>
  <c r="AP371" i="1"/>
  <c r="AQ371" i="1"/>
  <c r="Q372" i="1"/>
  <c r="AN372" i="1" s="1"/>
  <c r="R372" i="1"/>
  <c r="S372" i="1" s="1"/>
  <c r="U372" i="1"/>
  <c r="X372" i="1" s="1"/>
  <c r="AA372" i="1"/>
  <c r="AD372" i="1"/>
  <c r="AE372" i="1" s="1"/>
  <c r="AG372" i="1"/>
  <c r="AK372" i="1" s="1"/>
  <c r="AI372" i="1"/>
  <c r="AL372" i="1" s="1"/>
  <c r="AP372" i="1"/>
  <c r="AQ372" i="1"/>
  <c r="Q373" i="1"/>
  <c r="R373" i="1"/>
  <c r="U373" i="1"/>
  <c r="V373" i="1" s="1"/>
  <c r="AA373" i="1"/>
  <c r="AB373" i="1" s="1"/>
  <c r="AD373" i="1"/>
  <c r="AE373" i="1" s="1"/>
  <c r="AG373" i="1"/>
  <c r="AI373" i="1"/>
  <c r="AL373" i="1" s="1"/>
  <c r="AP373" i="1"/>
  <c r="AQ373" i="1"/>
  <c r="Q374" i="1"/>
  <c r="R374" i="1"/>
  <c r="S374" i="1" s="1"/>
  <c r="U374" i="1"/>
  <c r="V374" i="1" s="1"/>
  <c r="AA374" i="1"/>
  <c r="AB374" i="1" s="1"/>
  <c r="AD374" i="1"/>
  <c r="AE374" i="1" s="1"/>
  <c r="AG374" i="1"/>
  <c r="AK374" i="1" s="1"/>
  <c r="AI374" i="1"/>
  <c r="AL374" i="1" s="1"/>
  <c r="AP374" i="1"/>
  <c r="AQ374" i="1"/>
  <c r="Q375" i="1"/>
  <c r="AN375" i="1" s="1"/>
  <c r="R375" i="1"/>
  <c r="S375" i="1" s="1"/>
  <c r="U375" i="1"/>
  <c r="AA375" i="1"/>
  <c r="AD375" i="1"/>
  <c r="AE375" i="1" s="1"/>
  <c r="AG375" i="1"/>
  <c r="AK375" i="1" s="1"/>
  <c r="AI375" i="1"/>
  <c r="AL375" i="1" s="1"/>
  <c r="AP375" i="1"/>
  <c r="AQ375" i="1"/>
  <c r="Q376" i="1"/>
  <c r="R376" i="1"/>
  <c r="S376" i="1" s="1"/>
  <c r="U376" i="1"/>
  <c r="AA376" i="1"/>
  <c r="AD376" i="1"/>
  <c r="AE376" i="1" s="1"/>
  <c r="AG376" i="1"/>
  <c r="AK376" i="1" s="1"/>
  <c r="AI376" i="1"/>
  <c r="AL376" i="1" s="1"/>
  <c r="AP376" i="1"/>
  <c r="AQ376" i="1"/>
  <c r="Q377" i="1"/>
  <c r="AN377" i="1" s="1"/>
  <c r="R377" i="1"/>
  <c r="S377" i="1" s="1"/>
  <c r="U377" i="1"/>
  <c r="X377" i="1" s="1"/>
  <c r="Y377" i="1" s="1"/>
  <c r="AA377" i="1"/>
  <c r="AB377" i="1" s="1"/>
  <c r="AD377" i="1"/>
  <c r="AE377" i="1" s="1"/>
  <c r="AG377" i="1"/>
  <c r="AK377" i="1" s="1"/>
  <c r="AI377" i="1"/>
  <c r="AL377" i="1" s="1"/>
  <c r="AP377" i="1"/>
  <c r="AQ377" i="1"/>
  <c r="Q378" i="1"/>
  <c r="AN378" i="1" s="1"/>
  <c r="R378" i="1"/>
  <c r="S378" i="1" s="1"/>
  <c r="U378" i="1"/>
  <c r="V378" i="1" s="1"/>
  <c r="AA378" i="1"/>
  <c r="AD378" i="1"/>
  <c r="AE378" i="1" s="1"/>
  <c r="AG378" i="1"/>
  <c r="AK378" i="1" s="1"/>
  <c r="AI378" i="1"/>
  <c r="AL378" i="1" s="1"/>
  <c r="AP378" i="1"/>
  <c r="AQ378" i="1"/>
  <c r="Q379" i="1"/>
  <c r="R379" i="1"/>
  <c r="S379" i="1" s="1"/>
  <c r="U379" i="1"/>
  <c r="X379" i="1" s="1"/>
  <c r="AA379" i="1"/>
  <c r="AB379" i="1" s="1"/>
  <c r="AD379" i="1"/>
  <c r="AE379" i="1" s="1"/>
  <c r="AG379" i="1"/>
  <c r="AK379" i="1" s="1"/>
  <c r="AI379" i="1"/>
  <c r="AL379" i="1" s="1"/>
  <c r="AP379" i="1"/>
  <c r="AQ379" i="1"/>
  <c r="Q380" i="1"/>
  <c r="AN380" i="1" s="1"/>
  <c r="R380" i="1"/>
  <c r="S380" i="1" s="1"/>
  <c r="U380" i="1"/>
  <c r="X380" i="1" s="1"/>
  <c r="AA380" i="1"/>
  <c r="AB380" i="1" s="1"/>
  <c r="AD380" i="1"/>
  <c r="AE380" i="1" s="1"/>
  <c r="AG380" i="1"/>
  <c r="AI380" i="1"/>
  <c r="AL380" i="1" s="1"/>
  <c r="AP380" i="1"/>
  <c r="AQ380" i="1"/>
  <c r="Q381" i="1"/>
  <c r="AN381" i="1" s="1"/>
  <c r="R381" i="1"/>
  <c r="S381" i="1" s="1"/>
  <c r="U381" i="1"/>
  <c r="V381" i="1" s="1"/>
  <c r="AA381" i="1"/>
  <c r="AB381" i="1" s="1"/>
  <c r="AD381" i="1"/>
  <c r="AE381" i="1" s="1"/>
  <c r="AG381" i="1"/>
  <c r="AK381" i="1" s="1"/>
  <c r="AI381" i="1"/>
  <c r="AL381" i="1" s="1"/>
  <c r="AP381" i="1"/>
  <c r="AQ381" i="1"/>
  <c r="Q382" i="1"/>
  <c r="AN382" i="1" s="1"/>
  <c r="R382" i="1"/>
  <c r="S382" i="1" s="1"/>
  <c r="U382" i="1"/>
  <c r="AA382" i="1"/>
  <c r="AB382" i="1" s="1"/>
  <c r="AD382" i="1"/>
  <c r="AE382" i="1" s="1"/>
  <c r="AG382" i="1"/>
  <c r="AK382" i="1" s="1"/>
  <c r="AI382" i="1"/>
  <c r="AL382" i="1" s="1"/>
  <c r="AP382" i="1"/>
  <c r="AQ382" i="1"/>
  <c r="Q383" i="1"/>
  <c r="AN383" i="1" s="1"/>
  <c r="R383" i="1"/>
  <c r="S383" i="1" s="1"/>
  <c r="U383" i="1"/>
  <c r="X383" i="1" s="1"/>
  <c r="AA383" i="1"/>
  <c r="AB383" i="1" s="1"/>
  <c r="AD383" i="1"/>
  <c r="AE383" i="1" s="1"/>
  <c r="AG383" i="1"/>
  <c r="AK383" i="1" s="1"/>
  <c r="AI383" i="1"/>
  <c r="AL383" i="1" s="1"/>
  <c r="AP383" i="1"/>
  <c r="AQ383" i="1"/>
  <c r="Q384" i="1"/>
  <c r="AN384" i="1" s="1"/>
  <c r="R384" i="1"/>
  <c r="S384" i="1" s="1"/>
  <c r="U384" i="1"/>
  <c r="V384" i="1" s="1"/>
  <c r="AA384" i="1"/>
  <c r="AD384" i="1"/>
  <c r="AE384" i="1" s="1"/>
  <c r="AG384" i="1"/>
  <c r="AK384" i="1" s="1"/>
  <c r="AI384" i="1"/>
  <c r="AL384" i="1" s="1"/>
  <c r="AP384" i="1"/>
  <c r="AQ384" i="1"/>
  <c r="Q385" i="1"/>
  <c r="AN385" i="1" s="1"/>
  <c r="R385" i="1"/>
  <c r="S385" i="1" s="1"/>
  <c r="U385" i="1"/>
  <c r="AA385" i="1"/>
  <c r="AB385" i="1" s="1"/>
  <c r="AD385" i="1"/>
  <c r="AE385" i="1" s="1"/>
  <c r="AG385" i="1"/>
  <c r="AK385" i="1" s="1"/>
  <c r="AI385" i="1"/>
  <c r="AP385" i="1"/>
  <c r="AQ385" i="1"/>
  <c r="Q386" i="1"/>
  <c r="AN386" i="1" s="1"/>
  <c r="R386" i="1"/>
  <c r="S386" i="1" s="1"/>
  <c r="U386" i="1"/>
  <c r="X386" i="1" s="1"/>
  <c r="AA386" i="1"/>
  <c r="AB386" i="1" s="1"/>
  <c r="AD386" i="1"/>
  <c r="AE386" i="1" s="1"/>
  <c r="AG386" i="1"/>
  <c r="AK386" i="1" s="1"/>
  <c r="AI386" i="1"/>
  <c r="AL386" i="1" s="1"/>
  <c r="AP386" i="1"/>
  <c r="AQ386" i="1"/>
  <c r="Q387" i="1"/>
  <c r="R387" i="1"/>
  <c r="S387" i="1" s="1"/>
  <c r="U387" i="1"/>
  <c r="AA387" i="1"/>
  <c r="AB387" i="1" s="1"/>
  <c r="AD387" i="1"/>
  <c r="AE387" i="1" s="1"/>
  <c r="AG387" i="1"/>
  <c r="AK387" i="1" s="1"/>
  <c r="AI387" i="1"/>
  <c r="AL387" i="1" s="1"/>
  <c r="AP387" i="1"/>
  <c r="AQ387" i="1"/>
  <c r="Q388" i="1"/>
  <c r="R388" i="1"/>
  <c r="U388" i="1"/>
  <c r="X388" i="1" s="1"/>
  <c r="Y388" i="1" s="1"/>
  <c r="AA388" i="1"/>
  <c r="AB388" i="1" s="1"/>
  <c r="AD388" i="1"/>
  <c r="AE388" i="1" s="1"/>
  <c r="AG388" i="1"/>
  <c r="AI388" i="1"/>
  <c r="AL388" i="1" s="1"/>
  <c r="AP388" i="1"/>
  <c r="AQ388" i="1"/>
  <c r="Q389" i="1"/>
  <c r="R389" i="1"/>
  <c r="S389" i="1" s="1"/>
  <c r="U389" i="1"/>
  <c r="V389" i="1" s="1"/>
  <c r="AA389" i="1"/>
  <c r="AD389" i="1"/>
  <c r="AE389" i="1" s="1"/>
  <c r="AG389" i="1"/>
  <c r="AK389" i="1" s="1"/>
  <c r="AI389" i="1"/>
  <c r="AL389" i="1" s="1"/>
  <c r="AP389" i="1"/>
  <c r="AQ389" i="1"/>
  <c r="Q390" i="1"/>
  <c r="AN390" i="1" s="1"/>
  <c r="R390" i="1"/>
  <c r="U390" i="1"/>
  <c r="X390" i="1" s="1"/>
  <c r="AA390" i="1"/>
  <c r="AB390" i="1" s="1"/>
  <c r="AD390" i="1"/>
  <c r="AE390" i="1" s="1"/>
  <c r="AG390" i="1"/>
  <c r="AI390" i="1"/>
  <c r="AL390" i="1" s="1"/>
  <c r="AP390" i="1"/>
  <c r="AQ390" i="1"/>
  <c r="Q391" i="1"/>
  <c r="R391" i="1"/>
  <c r="S391" i="1" s="1"/>
  <c r="U391" i="1"/>
  <c r="X391" i="1" s="1"/>
  <c r="AA391" i="1"/>
  <c r="AB391" i="1" s="1"/>
  <c r="AD391" i="1"/>
  <c r="AG391" i="1"/>
  <c r="AK391" i="1" s="1"/>
  <c r="AI391" i="1"/>
  <c r="AL391" i="1" s="1"/>
  <c r="AP391" i="1"/>
  <c r="AQ391" i="1"/>
  <c r="Q392" i="1"/>
  <c r="AN392" i="1" s="1"/>
  <c r="R392" i="1"/>
  <c r="S392" i="1" s="1"/>
  <c r="U392" i="1"/>
  <c r="X392" i="1" s="1"/>
  <c r="AA392" i="1"/>
  <c r="AD392" i="1"/>
  <c r="AE392" i="1" s="1"/>
  <c r="AG392" i="1"/>
  <c r="AK392" i="1" s="1"/>
  <c r="AI392" i="1"/>
  <c r="AL392" i="1" s="1"/>
  <c r="AP392" i="1"/>
  <c r="AQ392" i="1"/>
  <c r="Q393" i="1"/>
  <c r="R393" i="1"/>
  <c r="U393" i="1"/>
  <c r="X393" i="1" s="1"/>
  <c r="AA393" i="1"/>
  <c r="AB393" i="1" s="1"/>
  <c r="AD393" i="1"/>
  <c r="AE393" i="1" s="1"/>
  <c r="AG393" i="1"/>
  <c r="AI393" i="1"/>
  <c r="AL393" i="1" s="1"/>
  <c r="AP393" i="1"/>
  <c r="AQ393" i="1"/>
  <c r="Q394" i="1"/>
  <c r="AN394" i="1" s="1"/>
  <c r="R394" i="1"/>
  <c r="S394" i="1" s="1"/>
  <c r="U394" i="1"/>
  <c r="V394" i="1" s="1"/>
  <c r="AA394" i="1"/>
  <c r="AD394" i="1"/>
  <c r="AE394" i="1" s="1"/>
  <c r="AG394" i="1"/>
  <c r="AK394" i="1" s="1"/>
  <c r="AI394" i="1"/>
  <c r="AL394" i="1" s="1"/>
  <c r="AP394" i="1"/>
  <c r="AQ394" i="1"/>
  <c r="Q395" i="1"/>
  <c r="AN395" i="1" s="1"/>
  <c r="R395" i="1"/>
  <c r="S395" i="1" s="1"/>
  <c r="U395" i="1"/>
  <c r="V395" i="1" s="1"/>
  <c r="AA395" i="1"/>
  <c r="AB395" i="1" s="1"/>
  <c r="AD395" i="1"/>
  <c r="AE395" i="1" s="1"/>
  <c r="AG395" i="1"/>
  <c r="AK395" i="1" s="1"/>
  <c r="AI395" i="1"/>
  <c r="AL395" i="1" s="1"/>
  <c r="AP395" i="1"/>
  <c r="AQ395" i="1"/>
  <c r="Q396" i="1"/>
  <c r="R396" i="1"/>
  <c r="S396" i="1" s="1"/>
  <c r="U396" i="1"/>
  <c r="X396" i="1" s="1"/>
  <c r="AA396" i="1"/>
  <c r="AB396" i="1" s="1"/>
  <c r="AD396" i="1"/>
  <c r="AE396" i="1" s="1"/>
  <c r="AG396" i="1"/>
  <c r="AK396" i="1" s="1"/>
  <c r="AI396" i="1"/>
  <c r="AL396" i="1" s="1"/>
  <c r="AP396" i="1"/>
  <c r="AQ396" i="1"/>
  <c r="Q397" i="1"/>
  <c r="R397" i="1"/>
  <c r="S397" i="1" s="1"/>
  <c r="U397" i="1"/>
  <c r="AA397" i="1"/>
  <c r="AB397" i="1" s="1"/>
  <c r="AD397" i="1"/>
  <c r="AE397" i="1" s="1"/>
  <c r="AG397" i="1"/>
  <c r="AK397" i="1" s="1"/>
  <c r="AI397" i="1"/>
  <c r="AL397" i="1" s="1"/>
  <c r="AP397" i="1"/>
  <c r="AQ397" i="1"/>
  <c r="Q398" i="1"/>
  <c r="R398" i="1"/>
  <c r="U398" i="1"/>
  <c r="V398" i="1" s="1"/>
  <c r="AA398" i="1"/>
  <c r="AB398" i="1" s="1"/>
  <c r="AD398" i="1"/>
  <c r="AE398" i="1" s="1"/>
  <c r="AG398" i="1"/>
  <c r="AK398" i="1" s="1"/>
  <c r="AI398" i="1"/>
  <c r="AL398" i="1" s="1"/>
  <c r="AP398" i="1"/>
  <c r="AQ398" i="1"/>
  <c r="Q399" i="1"/>
  <c r="R399" i="1"/>
  <c r="S399" i="1" s="1"/>
  <c r="U399" i="1"/>
  <c r="AA399" i="1"/>
  <c r="AB399" i="1" s="1"/>
  <c r="AD399" i="1"/>
  <c r="AE399" i="1" s="1"/>
  <c r="AG399" i="1"/>
  <c r="AK399" i="1" s="1"/>
  <c r="AI399" i="1"/>
  <c r="AP399" i="1"/>
  <c r="AQ399" i="1"/>
  <c r="Q400" i="1"/>
  <c r="AN400" i="1" s="1"/>
  <c r="R400" i="1"/>
  <c r="S400" i="1" s="1"/>
  <c r="U400" i="1"/>
  <c r="X400" i="1" s="1"/>
  <c r="AA400" i="1"/>
  <c r="AB400" i="1" s="1"/>
  <c r="AD400" i="1"/>
  <c r="AE400" i="1" s="1"/>
  <c r="AG400" i="1"/>
  <c r="AK400" i="1" s="1"/>
  <c r="AI400" i="1"/>
  <c r="AL400" i="1" s="1"/>
  <c r="AP400" i="1"/>
  <c r="AQ400" i="1"/>
  <c r="Q401" i="1"/>
  <c r="R401" i="1"/>
  <c r="S401" i="1" s="1"/>
  <c r="U401" i="1"/>
  <c r="X401" i="1" s="1"/>
  <c r="AA401" i="1"/>
  <c r="AB401" i="1" s="1"/>
  <c r="AD401" i="1"/>
  <c r="AE401" i="1" s="1"/>
  <c r="AG401" i="1"/>
  <c r="AK401" i="1" s="1"/>
  <c r="AI401" i="1"/>
  <c r="AL401" i="1" s="1"/>
  <c r="AP401" i="1"/>
  <c r="AQ401" i="1"/>
  <c r="Q402" i="1"/>
  <c r="AN402" i="1" s="1"/>
  <c r="R402" i="1"/>
  <c r="S402" i="1" s="1"/>
  <c r="U402" i="1"/>
  <c r="V402" i="1" s="1"/>
  <c r="AA402" i="1"/>
  <c r="AD402" i="1"/>
  <c r="AE402" i="1" s="1"/>
  <c r="AG402" i="1"/>
  <c r="AK402" i="1" s="1"/>
  <c r="AI402" i="1"/>
  <c r="AL402" i="1" s="1"/>
  <c r="AP402" i="1"/>
  <c r="AQ402" i="1"/>
  <c r="Q403" i="1"/>
  <c r="R403" i="1"/>
  <c r="S403" i="1" s="1"/>
  <c r="U403" i="1"/>
  <c r="V403" i="1" s="1"/>
  <c r="AA403" i="1"/>
  <c r="AB403" i="1" s="1"/>
  <c r="AD403" i="1"/>
  <c r="AE403" i="1" s="1"/>
  <c r="AG403" i="1"/>
  <c r="AK403" i="1" s="1"/>
  <c r="AI403" i="1"/>
  <c r="AL403" i="1" s="1"/>
  <c r="AP403" i="1"/>
  <c r="AQ403" i="1"/>
  <c r="Q404" i="1"/>
  <c r="AN404" i="1" s="1"/>
  <c r="R404" i="1"/>
  <c r="S404" i="1" s="1"/>
  <c r="U404" i="1"/>
  <c r="AA404" i="1"/>
  <c r="AB404" i="1" s="1"/>
  <c r="AD404" i="1"/>
  <c r="AE404" i="1" s="1"/>
  <c r="AG404" i="1"/>
  <c r="AK404" i="1" s="1"/>
  <c r="AI404" i="1"/>
  <c r="AP404" i="1"/>
  <c r="AQ404" i="1"/>
  <c r="Q405" i="1"/>
  <c r="AN405" i="1" s="1"/>
  <c r="R405" i="1"/>
  <c r="U405" i="1"/>
  <c r="V405" i="1" s="1"/>
  <c r="AA405" i="1"/>
  <c r="AB405" i="1" s="1"/>
  <c r="AD405" i="1"/>
  <c r="AE405" i="1" s="1"/>
  <c r="AG405" i="1"/>
  <c r="AK405" i="1" s="1"/>
  <c r="AI405" i="1"/>
  <c r="AL405" i="1" s="1"/>
  <c r="AP405" i="1"/>
  <c r="AQ405" i="1"/>
  <c r="Q406" i="1"/>
  <c r="R406" i="1"/>
  <c r="U406" i="1"/>
  <c r="X406" i="1" s="1"/>
  <c r="AA406" i="1"/>
  <c r="AB406" i="1" s="1"/>
  <c r="AD406" i="1"/>
  <c r="AE406" i="1" s="1"/>
  <c r="AG406" i="1"/>
  <c r="AI406" i="1"/>
  <c r="AL406" i="1" s="1"/>
  <c r="AP406" i="1"/>
  <c r="AQ406" i="1"/>
  <c r="Q407" i="1"/>
  <c r="R407" i="1"/>
  <c r="S407" i="1" s="1"/>
  <c r="U407" i="1"/>
  <c r="V407" i="1" s="1"/>
  <c r="AA407" i="1"/>
  <c r="AB407" i="1" s="1"/>
  <c r="AD407" i="1"/>
  <c r="AE407" i="1" s="1"/>
  <c r="AG407" i="1"/>
  <c r="AK407" i="1" s="1"/>
  <c r="AI407" i="1"/>
  <c r="AL407" i="1" s="1"/>
  <c r="AP407" i="1"/>
  <c r="AQ407" i="1"/>
  <c r="Q408" i="1"/>
  <c r="AN408" i="1" s="1"/>
  <c r="R408" i="1"/>
  <c r="U408" i="1"/>
  <c r="X408" i="1" s="1"/>
  <c r="AA408" i="1"/>
  <c r="AB408" i="1" s="1"/>
  <c r="AD408" i="1"/>
  <c r="AE408" i="1" s="1"/>
  <c r="AG408" i="1"/>
  <c r="AI408" i="1"/>
  <c r="AL408" i="1" s="1"/>
  <c r="AP408" i="1"/>
  <c r="AQ408" i="1"/>
  <c r="Q409" i="1"/>
  <c r="R409" i="1"/>
  <c r="S409" i="1" s="1"/>
  <c r="U409" i="1"/>
  <c r="AA409" i="1"/>
  <c r="AB409" i="1" s="1"/>
  <c r="AD409" i="1"/>
  <c r="AE409" i="1" s="1"/>
  <c r="AG409" i="1"/>
  <c r="AK409" i="1" s="1"/>
  <c r="AI409" i="1"/>
  <c r="AL409" i="1" s="1"/>
  <c r="AP409" i="1"/>
  <c r="AQ409" i="1"/>
  <c r="Q410" i="1"/>
  <c r="AN410" i="1" s="1"/>
  <c r="R410" i="1"/>
  <c r="S410" i="1" s="1"/>
  <c r="U410" i="1"/>
  <c r="X410" i="1" s="1"/>
  <c r="AA410" i="1"/>
  <c r="AB410" i="1" s="1"/>
  <c r="AD410" i="1"/>
  <c r="AE410" i="1" s="1"/>
  <c r="AG410" i="1"/>
  <c r="AI410" i="1"/>
  <c r="AL410" i="1" s="1"/>
  <c r="AP410" i="1"/>
  <c r="AQ410" i="1"/>
  <c r="Q411" i="1"/>
  <c r="R411" i="1"/>
  <c r="S411" i="1" s="1"/>
  <c r="U411" i="1"/>
  <c r="X411" i="1" s="1"/>
  <c r="AA411" i="1"/>
  <c r="AB411" i="1" s="1"/>
  <c r="AD411" i="1"/>
  <c r="AE411" i="1" s="1"/>
  <c r="AG411" i="1"/>
  <c r="AK411" i="1" s="1"/>
  <c r="AI411" i="1"/>
  <c r="AL411" i="1" s="1"/>
  <c r="AP411" i="1"/>
  <c r="AQ411" i="1"/>
  <c r="Q412" i="1"/>
  <c r="AN412" i="1" s="1"/>
  <c r="R412" i="1"/>
  <c r="S412" i="1" s="1"/>
  <c r="U412" i="1"/>
  <c r="X412" i="1" s="1"/>
  <c r="AA412" i="1"/>
  <c r="AB412" i="1" s="1"/>
  <c r="AD412" i="1"/>
  <c r="AE412" i="1" s="1"/>
  <c r="AG412" i="1"/>
  <c r="AK412" i="1" s="1"/>
  <c r="AI412" i="1"/>
  <c r="AP412" i="1"/>
  <c r="AQ412" i="1"/>
  <c r="Q413" i="1"/>
  <c r="AN413" i="1" s="1"/>
  <c r="R413" i="1"/>
  <c r="S413" i="1" s="1"/>
  <c r="U413" i="1"/>
  <c r="X413" i="1" s="1"/>
  <c r="AA413" i="1"/>
  <c r="AB413" i="1" s="1"/>
  <c r="AD413" i="1"/>
  <c r="AE413" i="1" s="1"/>
  <c r="AG413" i="1"/>
  <c r="AK413" i="1" s="1"/>
  <c r="AI413" i="1"/>
  <c r="AL413" i="1" s="1"/>
  <c r="AP413" i="1"/>
  <c r="AQ413" i="1"/>
  <c r="Q414" i="1"/>
  <c r="R414" i="1"/>
  <c r="S414" i="1" s="1"/>
  <c r="U414" i="1"/>
  <c r="V414" i="1" s="1"/>
  <c r="AA414" i="1"/>
  <c r="AB414" i="1" s="1"/>
  <c r="AD414" i="1"/>
  <c r="AE414" i="1" s="1"/>
  <c r="AG414" i="1"/>
  <c r="AK414" i="1" s="1"/>
  <c r="AI414" i="1"/>
  <c r="AL414" i="1" s="1"/>
  <c r="AP414" i="1"/>
  <c r="AQ414" i="1"/>
  <c r="Q415" i="1"/>
  <c r="R415" i="1"/>
  <c r="S415" i="1" s="1"/>
  <c r="U415" i="1"/>
  <c r="AA415" i="1"/>
  <c r="AB415" i="1" s="1"/>
  <c r="AD415" i="1"/>
  <c r="AE415" i="1" s="1"/>
  <c r="AG415" i="1"/>
  <c r="AK415" i="1" s="1"/>
  <c r="AI415" i="1"/>
  <c r="AL415" i="1" s="1"/>
  <c r="AP415" i="1"/>
  <c r="AQ415" i="1"/>
  <c r="Q416" i="1"/>
  <c r="AN416" i="1" s="1"/>
  <c r="R416" i="1"/>
  <c r="S416" i="1" s="1"/>
  <c r="U416" i="1"/>
  <c r="X416" i="1" s="1"/>
  <c r="AA416" i="1"/>
  <c r="AB416" i="1" s="1"/>
  <c r="AD416" i="1"/>
  <c r="AE416" i="1" s="1"/>
  <c r="AG416" i="1"/>
  <c r="AK416" i="1" s="1"/>
  <c r="AI416" i="1"/>
  <c r="AL416" i="1" s="1"/>
  <c r="AP416" i="1"/>
  <c r="AQ416" i="1"/>
  <c r="Q417" i="1"/>
  <c r="AN417" i="1" s="1"/>
  <c r="R417" i="1"/>
  <c r="S417" i="1" s="1"/>
  <c r="U417" i="1"/>
  <c r="AA417" i="1"/>
  <c r="AB417" i="1" s="1"/>
  <c r="AD417" i="1"/>
  <c r="AE417" i="1" s="1"/>
  <c r="AG417" i="1"/>
  <c r="AK417" i="1" s="1"/>
  <c r="AI417" i="1"/>
  <c r="AL417" i="1" s="1"/>
  <c r="AP417" i="1"/>
  <c r="AQ417" i="1"/>
  <c r="Q418" i="1"/>
  <c r="AN418" i="1" s="1"/>
  <c r="R418" i="1"/>
  <c r="S418" i="1" s="1"/>
  <c r="U418" i="1"/>
  <c r="V418" i="1" s="1"/>
  <c r="AA418" i="1"/>
  <c r="AB418" i="1" s="1"/>
  <c r="AD418" i="1"/>
  <c r="AG418" i="1"/>
  <c r="AK418" i="1" s="1"/>
  <c r="AI418" i="1"/>
  <c r="AL418" i="1" s="1"/>
  <c r="AP418" i="1"/>
  <c r="AQ418" i="1"/>
  <c r="Q419" i="1"/>
  <c r="R419" i="1"/>
  <c r="S419" i="1" s="1"/>
  <c r="U419" i="1"/>
  <c r="V419" i="1" s="1"/>
  <c r="AA419" i="1"/>
  <c r="AB419" i="1" s="1"/>
  <c r="AD419" i="1"/>
  <c r="AE419" i="1" s="1"/>
  <c r="AG419" i="1"/>
  <c r="AK419" i="1" s="1"/>
  <c r="AI419" i="1"/>
  <c r="AL419" i="1" s="1"/>
  <c r="AP419" i="1"/>
  <c r="AQ419" i="1"/>
  <c r="Q420" i="1"/>
  <c r="R420" i="1"/>
  <c r="S420" i="1" s="1"/>
  <c r="U420" i="1"/>
  <c r="X420" i="1" s="1"/>
  <c r="AA420" i="1"/>
  <c r="AB420" i="1" s="1"/>
  <c r="AD420" i="1"/>
  <c r="AE420" i="1" s="1"/>
  <c r="AG420" i="1"/>
  <c r="AK420" i="1" s="1"/>
  <c r="AI420" i="1"/>
  <c r="AL420" i="1" s="1"/>
  <c r="AP420" i="1"/>
  <c r="AQ420" i="1"/>
  <c r="Q421" i="1"/>
  <c r="AN421" i="1" s="1"/>
  <c r="R421" i="1"/>
  <c r="S421" i="1" s="1"/>
  <c r="U421" i="1"/>
  <c r="X421" i="1" s="1"/>
  <c r="Y421" i="1" s="1"/>
  <c r="AA421" i="1"/>
  <c r="AB421" i="1" s="1"/>
  <c r="AD421" i="1"/>
  <c r="AE421" i="1" s="1"/>
  <c r="AG421" i="1"/>
  <c r="AK421" i="1" s="1"/>
  <c r="AI421" i="1"/>
  <c r="AL421" i="1" s="1"/>
  <c r="AP421" i="1"/>
  <c r="AQ421" i="1"/>
  <c r="Q422" i="1"/>
  <c r="R422" i="1"/>
  <c r="S422" i="1" s="1"/>
  <c r="U422" i="1"/>
  <c r="V422" i="1" s="1"/>
  <c r="AA422" i="1"/>
  <c r="AB422" i="1" s="1"/>
  <c r="AD422" i="1"/>
  <c r="AE422" i="1" s="1"/>
  <c r="AG422" i="1"/>
  <c r="AK422" i="1" s="1"/>
  <c r="AI422" i="1"/>
  <c r="AL422" i="1" s="1"/>
  <c r="AP422" i="1"/>
  <c r="AQ422" i="1"/>
  <c r="Q423" i="1"/>
  <c r="R423" i="1"/>
  <c r="S423" i="1" s="1"/>
  <c r="U423" i="1"/>
  <c r="V423" i="1" s="1"/>
  <c r="AA423" i="1"/>
  <c r="AB423" i="1" s="1"/>
  <c r="AD423" i="1"/>
  <c r="AE423" i="1" s="1"/>
  <c r="AG423" i="1"/>
  <c r="AK423" i="1" s="1"/>
  <c r="AI423" i="1"/>
  <c r="AL423" i="1" s="1"/>
  <c r="AP423" i="1"/>
  <c r="AQ423" i="1"/>
  <c r="Q424" i="1"/>
  <c r="AN424" i="1" s="1"/>
  <c r="R424" i="1"/>
  <c r="S424" i="1" s="1"/>
  <c r="U424" i="1"/>
  <c r="X424" i="1" s="1"/>
  <c r="AA424" i="1"/>
  <c r="AB424" i="1" s="1"/>
  <c r="AD424" i="1"/>
  <c r="AE424" i="1" s="1"/>
  <c r="AG424" i="1"/>
  <c r="AK424" i="1" s="1"/>
  <c r="AI424" i="1"/>
  <c r="AL424" i="1" s="1"/>
  <c r="AP424" i="1"/>
  <c r="AQ424" i="1"/>
  <c r="Q425" i="1"/>
  <c r="AN425" i="1" s="1"/>
  <c r="R425" i="1"/>
  <c r="S425" i="1" s="1"/>
  <c r="U425" i="1"/>
  <c r="X425" i="1" s="1"/>
  <c r="AA425" i="1"/>
  <c r="AB425" i="1" s="1"/>
  <c r="AD425" i="1"/>
  <c r="AE425" i="1" s="1"/>
  <c r="AG425" i="1"/>
  <c r="AK425" i="1" s="1"/>
  <c r="AI425" i="1"/>
  <c r="AL425" i="1" s="1"/>
  <c r="AP425" i="1"/>
  <c r="AQ425" i="1"/>
  <c r="Q426" i="1"/>
  <c r="AN426" i="1" s="1"/>
  <c r="R426" i="1"/>
  <c r="S426" i="1" s="1"/>
  <c r="U426" i="1"/>
  <c r="V426" i="1" s="1"/>
  <c r="AA426" i="1"/>
  <c r="AB426" i="1" s="1"/>
  <c r="AD426" i="1"/>
  <c r="AE426" i="1" s="1"/>
  <c r="AG426" i="1"/>
  <c r="AK426" i="1" s="1"/>
  <c r="AI426" i="1"/>
  <c r="AL426" i="1" s="1"/>
  <c r="AP426" i="1"/>
  <c r="AQ426" i="1"/>
  <c r="Q427" i="1"/>
  <c r="AN427" i="1" s="1"/>
  <c r="R427" i="1"/>
  <c r="S427" i="1" s="1"/>
  <c r="U427" i="1"/>
  <c r="V427" i="1" s="1"/>
  <c r="AA427" i="1"/>
  <c r="AB427" i="1" s="1"/>
  <c r="AD427" i="1"/>
  <c r="AE427" i="1" s="1"/>
  <c r="AG427" i="1"/>
  <c r="AK427" i="1" s="1"/>
  <c r="AI427" i="1"/>
  <c r="AL427" i="1" s="1"/>
  <c r="AP427" i="1"/>
  <c r="AQ427" i="1"/>
  <c r="Q428" i="1"/>
  <c r="AN428" i="1" s="1"/>
  <c r="R428" i="1"/>
  <c r="S428" i="1" s="1"/>
  <c r="U428" i="1"/>
  <c r="V428" i="1" s="1"/>
  <c r="AA428" i="1"/>
  <c r="AB428" i="1" s="1"/>
  <c r="AD428" i="1"/>
  <c r="AE428" i="1" s="1"/>
  <c r="AG428" i="1"/>
  <c r="AK428" i="1" s="1"/>
  <c r="AI428" i="1"/>
  <c r="AL428" i="1" s="1"/>
  <c r="AP428" i="1"/>
  <c r="AQ428" i="1"/>
  <c r="Q429" i="1"/>
  <c r="AN429" i="1" s="1"/>
  <c r="R429" i="1"/>
  <c r="S429" i="1" s="1"/>
  <c r="U429" i="1"/>
  <c r="X429" i="1" s="1"/>
  <c r="AA429" i="1"/>
  <c r="AB429" i="1" s="1"/>
  <c r="AD429" i="1"/>
  <c r="AG429" i="1"/>
  <c r="AK429" i="1" s="1"/>
  <c r="AI429" i="1"/>
  <c r="AL429" i="1" s="1"/>
  <c r="AP429" i="1"/>
  <c r="AQ429" i="1"/>
  <c r="Q430" i="1"/>
  <c r="AN430" i="1" s="1"/>
  <c r="R430" i="1"/>
  <c r="S430" i="1" s="1"/>
  <c r="U430" i="1"/>
  <c r="V430" i="1" s="1"/>
  <c r="AA430" i="1"/>
  <c r="AB430" i="1" s="1"/>
  <c r="AD430" i="1"/>
  <c r="AE430" i="1" s="1"/>
  <c r="AG430" i="1"/>
  <c r="AK430" i="1" s="1"/>
  <c r="AI430" i="1"/>
  <c r="AL430" i="1" s="1"/>
  <c r="AP430" i="1"/>
  <c r="AQ430" i="1"/>
  <c r="Q431" i="1"/>
  <c r="AN431" i="1" s="1"/>
  <c r="R431" i="1"/>
  <c r="S431" i="1" s="1"/>
  <c r="U431" i="1"/>
  <c r="V431" i="1" s="1"/>
  <c r="AA431" i="1"/>
  <c r="AD431" i="1"/>
  <c r="AE431" i="1" s="1"/>
  <c r="AG431" i="1"/>
  <c r="AI431" i="1"/>
  <c r="AL431" i="1" s="1"/>
  <c r="AP431" i="1"/>
  <c r="AQ431" i="1"/>
  <c r="Q432" i="1"/>
  <c r="AN432" i="1" s="1"/>
  <c r="R432" i="1"/>
  <c r="U432" i="1"/>
  <c r="V432" i="1" s="1"/>
  <c r="AA432" i="1"/>
  <c r="AB432" i="1" s="1"/>
  <c r="AD432" i="1"/>
  <c r="AE432" i="1" s="1"/>
  <c r="AG432" i="1"/>
  <c r="AK432" i="1" s="1"/>
  <c r="AI432" i="1"/>
  <c r="AL432" i="1" s="1"/>
  <c r="AP432" i="1"/>
  <c r="AQ432" i="1"/>
  <c r="Q433" i="1"/>
  <c r="AN433" i="1" s="1"/>
  <c r="R433" i="1"/>
  <c r="S433" i="1" s="1"/>
  <c r="U433" i="1"/>
  <c r="X433" i="1" s="1"/>
  <c r="AA433" i="1"/>
  <c r="AD433" i="1"/>
  <c r="AE433" i="1" s="1"/>
  <c r="AG433" i="1"/>
  <c r="AI433" i="1"/>
  <c r="AL433" i="1" s="1"/>
  <c r="AP433" i="1"/>
  <c r="AQ433" i="1"/>
  <c r="Q434" i="1"/>
  <c r="AN434" i="1" s="1"/>
  <c r="R434" i="1"/>
  <c r="S434" i="1" s="1"/>
  <c r="U434" i="1"/>
  <c r="V434" i="1" s="1"/>
  <c r="AA434" i="1"/>
  <c r="AB434" i="1" s="1"/>
  <c r="AD434" i="1"/>
  <c r="AE434" i="1" s="1"/>
  <c r="AG434" i="1"/>
  <c r="AK434" i="1" s="1"/>
  <c r="AI434" i="1"/>
  <c r="AP434" i="1"/>
  <c r="AQ434" i="1"/>
  <c r="Q435" i="1"/>
  <c r="AN435" i="1" s="1"/>
  <c r="R435" i="1"/>
  <c r="S435" i="1" s="1"/>
  <c r="U435" i="1"/>
  <c r="X435" i="1" s="1"/>
  <c r="AA435" i="1"/>
  <c r="AD435" i="1"/>
  <c r="AE435" i="1" s="1"/>
  <c r="AG435" i="1"/>
  <c r="AK435" i="1" s="1"/>
  <c r="AI435" i="1"/>
  <c r="AL435" i="1" s="1"/>
  <c r="AP435" i="1"/>
  <c r="AQ435" i="1"/>
  <c r="Q436" i="1"/>
  <c r="AN436" i="1" s="1"/>
  <c r="R436" i="1"/>
  <c r="S436" i="1" s="1"/>
  <c r="U436" i="1"/>
  <c r="V436" i="1" s="1"/>
  <c r="AA436" i="1"/>
  <c r="AB436" i="1" s="1"/>
  <c r="AD436" i="1"/>
  <c r="AE436" i="1" s="1"/>
  <c r="AG436" i="1"/>
  <c r="AK436" i="1" s="1"/>
  <c r="AI436" i="1"/>
  <c r="AL436" i="1" s="1"/>
  <c r="AP436" i="1"/>
  <c r="AQ436" i="1"/>
  <c r="Q437" i="1"/>
  <c r="R437" i="1"/>
  <c r="U437" i="1"/>
  <c r="V437" i="1" s="1"/>
  <c r="AA437" i="1"/>
  <c r="AB437" i="1" s="1"/>
  <c r="AD437" i="1"/>
  <c r="AE437" i="1" s="1"/>
  <c r="AG437" i="1"/>
  <c r="AI437" i="1"/>
  <c r="AL437" i="1" s="1"/>
  <c r="AP437" i="1"/>
  <c r="AQ437" i="1"/>
  <c r="Q438" i="1"/>
  <c r="AN438" i="1" s="1"/>
  <c r="R438" i="1"/>
  <c r="S438" i="1" s="1"/>
  <c r="U438" i="1"/>
  <c r="X438" i="1" s="1"/>
  <c r="AA438" i="1"/>
  <c r="AB438" i="1" s="1"/>
  <c r="AD438" i="1"/>
  <c r="AE438" i="1" s="1"/>
  <c r="AG438" i="1"/>
  <c r="AI438" i="1"/>
  <c r="AL438" i="1" s="1"/>
  <c r="AP438" i="1"/>
  <c r="AQ438" i="1"/>
  <c r="Q439" i="1"/>
  <c r="AN439" i="1" s="1"/>
  <c r="R439" i="1"/>
  <c r="S439" i="1" s="1"/>
  <c r="U439" i="1"/>
  <c r="V439" i="1" s="1"/>
  <c r="AA439" i="1"/>
  <c r="AB439" i="1" s="1"/>
  <c r="AD439" i="1"/>
  <c r="AE439" i="1" s="1"/>
  <c r="AG439" i="1"/>
  <c r="AK439" i="1" s="1"/>
  <c r="AI439" i="1"/>
  <c r="AL439" i="1" s="1"/>
  <c r="AP439" i="1"/>
  <c r="AQ439" i="1"/>
  <c r="Q440" i="1"/>
  <c r="AN440" i="1" s="1"/>
  <c r="R440" i="1"/>
  <c r="S440" i="1" s="1"/>
  <c r="U440" i="1"/>
  <c r="X440" i="1" s="1"/>
  <c r="AA440" i="1"/>
  <c r="AB440" i="1" s="1"/>
  <c r="AD440" i="1"/>
  <c r="AE440" i="1" s="1"/>
  <c r="AG440" i="1"/>
  <c r="AK440" i="1" s="1"/>
  <c r="AI440" i="1"/>
  <c r="AL440" i="1" s="1"/>
  <c r="AP440" i="1"/>
  <c r="AQ440" i="1"/>
  <c r="Q441" i="1"/>
  <c r="AN441" i="1" s="1"/>
  <c r="R441" i="1"/>
  <c r="U441" i="1"/>
  <c r="AA441" i="1"/>
  <c r="AB441" i="1" s="1"/>
  <c r="AD441" i="1"/>
  <c r="AE441" i="1" s="1"/>
  <c r="AG441" i="1"/>
  <c r="AK441" i="1" s="1"/>
  <c r="AI441" i="1"/>
  <c r="AL441" i="1" s="1"/>
  <c r="AP441" i="1"/>
  <c r="AQ441" i="1"/>
  <c r="Q442" i="1"/>
  <c r="R442" i="1"/>
  <c r="S442" i="1" s="1"/>
  <c r="U442" i="1"/>
  <c r="AA442" i="1"/>
  <c r="AB442" i="1" s="1"/>
  <c r="AD442" i="1"/>
  <c r="AE442" i="1" s="1"/>
  <c r="AG442" i="1"/>
  <c r="AK442" i="1" s="1"/>
  <c r="AI442" i="1"/>
  <c r="AP442" i="1"/>
  <c r="AQ442" i="1"/>
  <c r="Q443" i="1"/>
  <c r="AN443" i="1" s="1"/>
  <c r="R443" i="1"/>
  <c r="S443" i="1" s="1"/>
  <c r="U443" i="1"/>
  <c r="X443" i="1" s="1"/>
  <c r="AA443" i="1"/>
  <c r="AD443" i="1"/>
  <c r="AE443" i="1" s="1"/>
  <c r="AG443" i="1"/>
  <c r="AK443" i="1" s="1"/>
  <c r="AI443" i="1"/>
  <c r="AL443" i="1" s="1"/>
  <c r="AP443" i="1"/>
  <c r="AQ443" i="1"/>
  <c r="Q444" i="1"/>
  <c r="R444" i="1"/>
  <c r="S444" i="1" s="1"/>
  <c r="U444" i="1"/>
  <c r="X444" i="1" s="1"/>
  <c r="AA444" i="1"/>
  <c r="AD444" i="1"/>
  <c r="AE444" i="1" s="1"/>
  <c r="AG444" i="1"/>
  <c r="AK444" i="1" s="1"/>
  <c r="AI444" i="1"/>
  <c r="AL444" i="1" s="1"/>
  <c r="AP444" i="1"/>
  <c r="AQ444" i="1"/>
  <c r="Q445" i="1"/>
  <c r="R445" i="1"/>
  <c r="S445" i="1" s="1"/>
  <c r="U445" i="1"/>
  <c r="AA445" i="1"/>
  <c r="AB445" i="1" s="1"/>
  <c r="AD445" i="1"/>
  <c r="AE445" i="1" s="1"/>
  <c r="AG445" i="1"/>
  <c r="AK445" i="1" s="1"/>
  <c r="AI445" i="1"/>
  <c r="AL445" i="1" s="1"/>
  <c r="AP445" i="1"/>
  <c r="AQ445" i="1"/>
  <c r="Q446" i="1"/>
  <c r="AN446" i="1" s="1"/>
  <c r="R446" i="1"/>
  <c r="S446" i="1" s="1"/>
  <c r="U446" i="1"/>
  <c r="AA446" i="1"/>
  <c r="AB446" i="1" s="1"/>
  <c r="AD446" i="1"/>
  <c r="AE446" i="1" s="1"/>
  <c r="AG446" i="1"/>
  <c r="AK446" i="1" s="1"/>
  <c r="AI446" i="1"/>
  <c r="AL446" i="1" s="1"/>
  <c r="AP446" i="1"/>
  <c r="AQ446" i="1"/>
  <c r="Q447" i="1"/>
  <c r="AN447" i="1" s="1"/>
  <c r="R447" i="1"/>
  <c r="S447" i="1" s="1"/>
  <c r="U447" i="1"/>
  <c r="V447" i="1" s="1"/>
  <c r="AA447" i="1"/>
  <c r="AB447" i="1" s="1"/>
  <c r="AD447" i="1"/>
  <c r="AE447" i="1" s="1"/>
  <c r="AG447" i="1"/>
  <c r="AK447" i="1" s="1"/>
  <c r="AI447" i="1"/>
  <c r="AL447" i="1" s="1"/>
  <c r="AP447" i="1"/>
  <c r="AQ447" i="1"/>
  <c r="Q448" i="1"/>
  <c r="AN448" i="1" s="1"/>
  <c r="R448" i="1"/>
  <c r="S448" i="1" s="1"/>
  <c r="U448" i="1"/>
  <c r="AA448" i="1"/>
  <c r="AB448" i="1" s="1"/>
  <c r="AD448" i="1"/>
  <c r="AE448" i="1" s="1"/>
  <c r="AG448" i="1"/>
  <c r="AK448" i="1" s="1"/>
  <c r="AI448" i="1"/>
  <c r="AL448" i="1" s="1"/>
  <c r="AP448" i="1"/>
  <c r="AQ448" i="1"/>
  <c r="Q449" i="1"/>
  <c r="R449" i="1"/>
  <c r="S449" i="1" s="1"/>
  <c r="U449" i="1"/>
  <c r="AA449" i="1"/>
  <c r="AB449" i="1" s="1"/>
  <c r="AD449" i="1"/>
  <c r="AE449" i="1" s="1"/>
  <c r="AG449" i="1"/>
  <c r="AK449" i="1" s="1"/>
  <c r="AI449" i="1"/>
  <c r="AL449" i="1" s="1"/>
  <c r="AP449" i="1"/>
  <c r="AQ449" i="1"/>
  <c r="Q450" i="1"/>
  <c r="AN450" i="1" s="1"/>
  <c r="R450" i="1"/>
  <c r="S450" i="1" s="1"/>
  <c r="U450" i="1"/>
  <c r="X450" i="1" s="1"/>
  <c r="AA450" i="1"/>
  <c r="AB450" i="1" s="1"/>
  <c r="AD450" i="1"/>
  <c r="AE450" i="1" s="1"/>
  <c r="AG450" i="1"/>
  <c r="AK450" i="1" s="1"/>
  <c r="AI450" i="1"/>
  <c r="AL450" i="1" s="1"/>
  <c r="AP450" i="1"/>
  <c r="AQ450" i="1"/>
  <c r="Q451" i="1"/>
  <c r="R451" i="1"/>
  <c r="S451" i="1" s="1"/>
  <c r="U451" i="1"/>
  <c r="X451" i="1" s="1"/>
  <c r="AA451" i="1"/>
  <c r="AB451" i="1" s="1"/>
  <c r="AD451" i="1"/>
  <c r="AE451" i="1" s="1"/>
  <c r="AG451" i="1"/>
  <c r="AK451" i="1" s="1"/>
  <c r="AI451" i="1"/>
  <c r="AL451" i="1" s="1"/>
  <c r="AP451" i="1"/>
  <c r="AQ451" i="1"/>
  <c r="Q452" i="1"/>
  <c r="AN452" i="1" s="1"/>
  <c r="R452" i="1"/>
  <c r="S452" i="1" s="1"/>
  <c r="U452" i="1"/>
  <c r="X452" i="1" s="1"/>
  <c r="AA452" i="1"/>
  <c r="AB452" i="1" s="1"/>
  <c r="AD452" i="1"/>
  <c r="AE452" i="1" s="1"/>
  <c r="AG452" i="1"/>
  <c r="AK452" i="1" s="1"/>
  <c r="AI452" i="1"/>
  <c r="AL452" i="1" s="1"/>
  <c r="AP452" i="1"/>
  <c r="AQ452" i="1"/>
  <c r="Q453" i="1"/>
  <c r="R453" i="1"/>
  <c r="S453" i="1" s="1"/>
  <c r="U453" i="1"/>
  <c r="AA453" i="1"/>
  <c r="AB453" i="1" s="1"/>
  <c r="AD453" i="1"/>
  <c r="AE453" i="1" s="1"/>
  <c r="AG453" i="1"/>
  <c r="AK453" i="1" s="1"/>
  <c r="AI453" i="1"/>
  <c r="AL453" i="1" s="1"/>
  <c r="AP453" i="1"/>
  <c r="AQ453" i="1"/>
  <c r="Q454" i="1"/>
  <c r="R454" i="1"/>
  <c r="U454" i="1"/>
  <c r="X454" i="1" s="1"/>
  <c r="AA454" i="1"/>
  <c r="AB454" i="1" s="1"/>
  <c r="AD454" i="1"/>
  <c r="AE454" i="1" s="1"/>
  <c r="AG454" i="1"/>
  <c r="AI454" i="1"/>
  <c r="AL454" i="1" s="1"/>
  <c r="AP454" i="1"/>
  <c r="AQ454" i="1"/>
  <c r="Q455" i="1"/>
  <c r="AN455" i="1" s="1"/>
  <c r="R455" i="1"/>
  <c r="S455" i="1" s="1"/>
  <c r="U455" i="1"/>
  <c r="X455" i="1" s="1"/>
  <c r="AA455" i="1"/>
  <c r="AB455" i="1" s="1"/>
  <c r="AD455" i="1"/>
  <c r="AE455" i="1" s="1"/>
  <c r="AG455" i="1"/>
  <c r="AK455" i="1" s="1"/>
  <c r="AI455" i="1"/>
  <c r="AL455" i="1" s="1"/>
  <c r="AP455" i="1"/>
  <c r="AQ455" i="1"/>
  <c r="Q456" i="1"/>
  <c r="AN456" i="1" s="1"/>
  <c r="R456" i="1"/>
  <c r="S456" i="1" s="1"/>
  <c r="U456" i="1"/>
  <c r="V456" i="1" s="1"/>
  <c r="AA456" i="1"/>
  <c r="AB456" i="1" s="1"/>
  <c r="AD456" i="1"/>
  <c r="AG456" i="1"/>
  <c r="AK456" i="1" s="1"/>
  <c r="AI456" i="1"/>
  <c r="AL456" i="1" s="1"/>
  <c r="AP456" i="1"/>
  <c r="AQ456" i="1"/>
  <c r="Q457" i="1"/>
  <c r="AN457" i="1" s="1"/>
  <c r="R457" i="1"/>
  <c r="S457" i="1" s="1"/>
  <c r="U457" i="1"/>
  <c r="V457" i="1" s="1"/>
  <c r="AA457" i="1"/>
  <c r="AB457" i="1" s="1"/>
  <c r="AD457" i="1"/>
  <c r="AE457" i="1" s="1"/>
  <c r="AG457" i="1"/>
  <c r="AK457" i="1" s="1"/>
  <c r="AI457" i="1"/>
  <c r="AL457" i="1" s="1"/>
  <c r="AP457" i="1"/>
  <c r="AQ457" i="1"/>
  <c r="Q458" i="1"/>
  <c r="R458" i="1"/>
  <c r="S458" i="1" s="1"/>
  <c r="U458" i="1"/>
  <c r="AA458" i="1"/>
  <c r="AB458" i="1" s="1"/>
  <c r="AD458" i="1"/>
  <c r="AE458" i="1" s="1"/>
  <c r="AG458" i="1"/>
  <c r="AK458" i="1" s="1"/>
  <c r="AI458" i="1"/>
  <c r="AL458" i="1" s="1"/>
  <c r="AP458" i="1"/>
  <c r="AQ458" i="1"/>
  <c r="Q459" i="1"/>
  <c r="AN459" i="1" s="1"/>
  <c r="R459" i="1"/>
  <c r="S459" i="1" s="1"/>
  <c r="U459" i="1"/>
  <c r="V459" i="1" s="1"/>
  <c r="AA459" i="1"/>
  <c r="AB459" i="1" s="1"/>
  <c r="AD459" i="1"/>
  <c r="AE459" i="1" s="1"/>
  <c r="AG459" i="1"/>
  <c r="AK459" i="1" s="1"/>
  <c r="AI459" i="1"/>
  <c r="AL459" i="1" s="1"/>
  <c r="AP459" i="1"/>
  <c r="AQ459" i="1"/>
  <c r="Q460" i="1"/>
  <c r="R460" i="1"/>
  <c r="S460" i="1" s="1"/>
  <c r="U460" i="1"/>
  <c r="X460" i="1" s="1"/>
  <c r="AA460" i="1"/>
  <c r="AB460" i="1" s="1"/>
  <c r="AD460" i="1"/>
  <c r="AE460" i="1" s="1"/>
  <c r="AG460" i="1"/>
  <c r="AK460" i="1" s="1"/>
  <c r="AI460" i="1"/>
  <c r="AL460" i="1" s="1"/>
  <c r="AP460" i="1"/>
  <c r="AQ460" i="1"/>
  <c r="Q461" i="1"/>
  <c r="AN461" i="1" s="1"/>
  <c r="R461" i="1"/>
  <c r="S461" i="1" s="1"/>
  <c r="U461" i="1"/>
  <c r="X461" i="1" s="1"/>
  <c r="Y461" i="1" s="1"/>
  <c r="AA461" i="1"/>
  <c r="AD461" i="1"/>
  <c r="AE461" i="1" s="1"/>
  <c r="AG461" i="1"/>
  <c r="AK461" i="1" s="1"/>
  <c r="AI461" i="1"/>
  <c r="AL461" i="1" s="1"/>
  <c r="AP461" i="1"/>
  <c r="AQ461" i="1"/>
  <c r="Q462" i="1"/>
  <c r="R462" i="1"/>
  <c r="S462" i="1" s="1"/>
  <c r="U462" i="1"/>
  <c r="X462" i="1" s="1"/>
  <c r="Y462" i="1" s="1"/>
  <c r="AA462" i="1"/>
  <c r="AB462" i="1" s="1"/>
  <c r="AD462" i="1"/>
  <c r="AE462" i="1" s="1"/>
  <c r="AG462" i="1"/>
  <c r="AK462" i="1" s="1"/>
  <c r="AI462" i="1"/>
  <c r="AL462" i="1" s="1"/>
  <c r="AP462" i="1"/>
  <c r="AQ462" i="1"/>
  <c r="Q463" i="1"/>
  <c r="AN463" i="1" s="1"/>
  <c r="R463" i="1"/>
  <c r="S463" i="1" s="1"/>
  <c r="U463" i="1"/>
  <c r="AA463" i="1"/>
  <c r="AB463" i="1" s="1"/>
  <c r="AD463" i="1"/>
  <c r="AE463" i="1" s="1"/>
  <c r="AG463" i="1"/>
  <c r="AK463" i="1" s="1"/>
  <c r="AI463" i="1"/>
  <c r="AL463" i="1" s="1"/>
  <c r="AP463" i="1"/>
  <c r="AQ463" i="1"/>
  <c r="Q464" i="1"/>
  <c r="AN464" i="1" s="1"/>
  <c r="R464" i="1"/>
  <c r="S464" i="1" s="1"/>
  <c r="U464" i="1"/>
  <c r="AA464" i="1"/>
  <c r="AB464" i="1" s="1"/>
  <c r="AD464" i="1"/>
  <c r="AE464" i="1" s="1"/>
  <c r="AG464" i="1"/>
  <c r="AK464" i="1" s="1"/>
  <c r="AI464" i="1"/>
  <c r="AL464" i="1" s="1"/>
  <c r="AP464" i="1"/>
  <c r="AQ464" i="1"/>
  <c r="Q465" i="1"/>
  <c r="AN465" i="1" s="1"/>
  <c r="R465" i="1"/>
  <c r="S465" i="1" s="1"/>
  <c r="U465" i="1"/>
  <c r="AA465" i="1"/>
  <c r="AB465" i="1" s="1"/>
  <c r="AD465" i="1"/>
  <c r="AE465" i="1" s="1"/>
  <c r="AG465" i="1"/>
  <c r="AK465" i="1" s="1"/>
  <c r="AI465" i="1"/>
  <c r="AL465" i="1" s="1"/>
  <c r="AP465" i="1"/>
  <c r="AQ465" i="1"/>
  <c r="Q466" i="1"/>
  <c r="R466" i="1"/>
  <c r="S466" i="1" s="1"/>
  <c r="U466" i="1"/>
  <c r="AA466" i="1"/>
  <c r="AB466" i="1" s="1"/>
  <c r="AD466" i="1"/>
  <c r="AE466" i="1" s="1"/>
  <c r="AG466" i="1"/>
  <c r="AK466" i="1" s="1"/>
  <c r="AI466" i="1"/>
  <c r="AP466" i="1"/>
  <c r="AQ466" i="1"/>
  <c r="Q467" i="1"/>
  <c r="AN467" i="1" s="1"/>
  <c r="R467" i="1"/>
  <c r="S467" i="1" s="1"/>
  <c r="U467" i="1"/>
  <c r="AA467" i="1"/>
  <c r="AD467" i="1"/>
  <c r="AE467" i="1" s="1"/>
  <c r="AG467" i="1"/>
  <c r="AK467" i="1" s="1"/>
  <c r="AI467" i="1"/>
  <c r="AL467" i="1" s="1"/>
  <c r="AP467" i="1"/>
  <c r="AQ467" i="1"/>
  <c r="Q468" i="1"/>
  <c r="AN468" i="1" s="1"/>
  <c r="R468" i="1"/>
  <c r="S468" i="1" s="1"/>
  <c r="U468" i="1"/>
  <c r="X468" i="1" s="1"/>
  <c r="Y468" i="1" s="1"/>
  <c r="AA468" i="1"/>
  <c r="AB468" i="1" s="1"/>
  <c r="AD468" i="1"/>
  <c r="AE468" i="1" s="1"/>
  <c r="AG468" i="1"/>
  <c r="AK468" i="1" s="1"/>
  <c r="AI468" i="1"/>
  <c r="AL468" i="1" s="1"/>
  <c r="AP468" i="1"/>
  <c r="AQ468" i="1"/>
  <c r="Q469" i="1"/>
  <c r="AN469" i="1" s="1"/>
  <c r="R469" i="1"/>
  <c r="S469" i="1" s="1"/>
  <c r="U469" i="1"/>
  <c r="X469" i="1" s="1"/>
  <c r="AA469" i="1"/>
  <c r="AB469" i="1" s="1"/>
  <c r="AD469" i="1"/>
  <c r="AE469" i="1" s="1"/>
  <c r="AG469" i="1"/>
  <c r="AK469" i="1" s="1"/>
  <c r="AI469" i="1"/>
  <c r="AL469" i="1" s="1"/>
  <c r="AP469" i="1"/>
  <c r="AQ469" i="1"/>
  <c r="Q470" i="1"/>
  <c r="AN470" i="1" s="1"/>
  <c r="R470" i="1"/>
  <c r="S470" i="1" s="1"/>
  <c r="U470" i="1"/>
  <c r="V470" i="1" s="1"/>
  <c r="AA470" i="1"/>
  <c r="AB470" i="1" s="1"/>
  <c r="AD470" i="1"/>
  <c r="AE470" i="1" s="1"/>
  <c r="AG470" i="1"/>
  <c r="AK470" i="1" s="1"/>
  <c r="AI470" i="1"/>
  <c r="AP470" i="1"/>
  <c r="AQ470" i="1"/>
  <c r="Q471" i="1"/>
  <c r="AN471" i="1" s="1"/>
  <c r="R471" i="1"/>
  <c r="S471" i="1" s="1"/>
  <c r="U471" i="1"/>
  <c r="X471" i="1" s="1"/>
  <c r="Y471" i="1" s="1"/>
  <c r="AA471" i="1"/>
  <c r="AB471" i="1" s="1"/>
  <c r="AD471" i="1"/>
  <c r="AE471" i="1" s="1"/>
  <c r="AG471" i="1"/>
  <c r="AK471" i="1" s="1"/>
  <c r="AI471" i="1"/>
  <c r="AL471" i="1" s="1"/>
  <c r="AP471" i="1"/>
  <c r="AQ471" i="1"/>
  <c r="Q472" i="1"/>
  <c r="AN472" i="1" s="1"/>
  <c r="R472" i="1"/>
  <c r="S472" i="1" s="1"/>
  <c r="U472" i="1"/>
  <c r="V472" i="1" s="1"/>
  <c r="AA472" i="1"/>
  <c r="AB472" i="1" s="1"/>
  <c r="AD472" i="1"/>
  <c r="AE472" i="1" s="1"/>
  <c r="AG472" i="1"/>
  <c r="AK472" i="1" s="1"/>
  <c r="AI472" i="1"/>
  <c r="AL472" i="1" s="1"/>
  <c r="AP472" i="1"/>
  <c r="AQ472" i="1"/>
  <c r="Q473" i="1"/>
  <c r="AN473" i="1" s="1"/>
  <c r="R473" i="1"/>
  <c r="S473" i="1" s="1"/>
  <c r="U473" i="1"/>
  <c r="V473" i="1" s="1"/>
  <c r="AA473" i="1"/>
  <c r="AB473" i="1" s="1"/>
  <c r="AD473" i="1"/>
  <c r="AE473" i="1" s="1"/>
  <c r="AG473" i="1"/>
  <c r="AK473" i="1" s="1"/>
  <c r="AI473" i="1"/>
  <c r="AL473" i="1" s="1"/>
  <c r="AP473" i="1"/>
  <c r="AQ473" i="1"/>
  <c r="Q474" i="1"/>
  <c r="AN474" i="1" s="1"/>
  <c r="R474" i="1"/>
  <c r="S474" i="1" s="1"/>
  <c r="U474" i="1"/>
  <c r="X474" i="1" s="1"/>
  <c r="Y474" i="1" s="1"/>
  <c r="AA474" i="1"/>
  <c r="AB474" i="1" s="1"/>
  <c r="AD474" i="1"/>
  <c r="AE474" i="1" s="1"/>
  <c r="AG474" i="1"/>
  <c r="AK474" i="1" s="1"/>
  <c r="AI474" i="1"/>
  <c r="AL474" i="1" s="1"/>
  <c r="AP474" i="1"/>
  <c r="AQ474" i="1"/>
  <c r="Q475" i="1"/>
  <c r="AN475" i="1" s="1"/>
  <c r="R475" i="1"/>
  <c r="S475" i="1" s="1"/>
  <c r="U475" i="1"/>
  <c r="X475" i="1" s="1"/>
  <c r="AA475" i="1"/>
  <c r="AB475" i="1" s="1"/>
  <c r="AD475" i="1"/>
  <c r="AE475" i="1" s="1"/>
  <c r="AG475" i="1"/>
  <c r="AK475" i="1" s="1"/>
  <c r="AI475" i="1"/>
  <c r="AL475" i="1" s="1"/>
  <c r="AP475" i="1"/>
  <c r="AQ475" i="1"/>
  <c r="Q476" i="1"/>
  <c r="AN476" i="1" s="1"/>
  <c r="R476" i="1"/>
  <c r="S476" i="1" s="1"/>
  <c r="U476" i="1"/>
  <c r="V476" i="1" s="1"/>
  <c r="AA476" i="1"/>
  <c r="AB476" i="1" s="1"/>
  <c r="AD476" i="1"/>
  <c r="AE476" i="1" s="1"/>
  <c r="AG476" i="1"/>
  <c r="AK476" i="1" s="1"/>
  <c r="AI476" i="1"/>
  <c r="AL476" i="1" s="1"/>
  <c r="AP476" i="1"/>
  <c r="AQ476" i="1"/>
  <c r="Q477" i="1"/>
  <c r="AN477" i="1" s="1"/>
  <c r="R477" i="1"/>
  <c r="S477" i="1" s="1"/>
  <c r="U477" i="1"/>
  <c r="V477" i="1" s="1"/>
  <c r="AA477" i="1"/>
  <c r="AB477" i="1" s="1"/>
  <c r="AD477" i="1"/>
  <c r="AE477" i="1" s="1"/>
  <c r="AG477" i="1"/>
  <c r="AK477" i="1" s="1"/>
  <c r="AI477" i="1"/>
  <c r="AL477" i="1" s="1"/>
  <c r="AP477" i="1"/>
  <c r="AQ477" i="1"/>
  <c r="Q478" i="1"/>
  <c r="R478" i="1"/>
  <c r="S478" i="1" s="1"/>
  <c r="U478" i="1"/>
  <c r="V478" i="1" s="1"/>
  <c r="AA478" i="1"/>
  <c r="AB478" i="1" s="1"/>
  <c r="AD478" i="1"/>
  <c r="AE478" i="1" s="1"/>
  <c r="AG478" i="1"/>
  <c r="AK478" i="1" s="1"/>
  <c r="AI478" i="1"/>
  <c r="AL478" i="1" s="1"/>
  <c r="AP478" i="1"/>
  <c r="AQ478" i="1"/>
  <c r="Q479" i="1"/>
  <c r="R479" i="1"/>
  <c r="S479" i="1" s="1"/>
  <c r="U479" i="1"/>
  <c r="X479" i="1" s="1"/>
  <c r="Y479" i="1" s="1"/>
  <c r="AA479" i="1"/>
  <c r="AB479" i="1" s="1"/>
  <c r="AD479" i="1"/>
  <c r="AE479" i="1" s="1"/>
  <c r="AG479" i="1"/>
  <c r="AK479" i="1" s="1"/>
  <c r="AI479" i="1"/>
  <c r="AL479" i="1" s="1"/>
  <c r="AP479" i="1"/>
  <c r="AQ479" i="1"/>
  <c r="Q480" i="1"/>
  <c r="AN480" i="1" s="1"/>
  <c r="R480" i="1"/>
  <c r="S480" i="1" s="1"/>
  <c r="U480" i="1"/>
  <c r="V480" i="1" s="1"/>
  <c r="AA480" i="1"/>
  <c r="AB480" i="1" s="1"/>
  <c r="AD480" i="1"/>
  <c r="AE480" i="1" s="1"/>
  <c r="AG480" i="1"/>
  <c r="AK480" i="1" s="1"/>
  <c r="AI480" i="1"/>
  <c r="AL480" i="1" s="1"/>
  <c r="AP480" i="1"/>
  <c r="AQ480" i="1"/>
  <c r="Q481" i="1"/>
  <c r="AN481" i="1" s="1"/>
  <c r="R481" i="1"/>
  <c r="S481" i="1" s="1"/>
  <c r="U481" i="1"/>
  <c r="V481" i="1" s="1"/>
  <c r="AA481" i="1"/>
  <c r="AB481" i="1" s="1"/>
  <c r="AD481" i="1"/>
  <c r="AE481" i="1" s="1"/>
  <c r="AG481" i="1"/>
  <c r="AK481" i="1" s="1"/>
  <c r="AI481" i="1"/>
  <c r="AL481" i="1" s="1"/>
  <c r="AP481" i="1"/>
  <c r="AQ481" i="1"/>
  <c r="Q482" i="1"/>
  <c r="R482" i="1"/>
  <c r="S482" i="1" s="1"/>
  <c r="U482" i="1"/>
  <c r="X482" i="1" s="1"/>
  <c r="AA482" i="1"/>
  <c r="AB482" i="1" s="1"/>
  <c r="AD482" i="1"/>
  <c r="AE482" i="1" s="1"/>
  <c r="AG482" i="1"/>
  <c r="AK482" i="1" s="1"/>
  <c r="AI482" i="1"/>
  <c r="AL482" i="1" s="1"/>
  <c r="AP482" i="1"/>
  <c r="AQ482" i="1"/>
  <c r="Q483" i="1"/>
  <c r="AN483" i="1" s="1"/>
  <c r="R483" i="1"/>
  <c r="S483" i="1" s="1"/>
  <c r="U483" i="1"/>
  <c r="X483" i="1" s="1"/>
  <c r="AA483" i="1"/>
  <c r="AB483" i="1" s="1"/>
  <c r="AD483" i="1"/>
  <c r="AE483" i="1" s="1"/>
  <c r="AG483" i="1"/>
  <c r="AK483" i="1" s="1"/>
  <c r="AI483" i="1"/>
  <c r="AL483" i="1" s="1"/>
  <c r="AP483" i="1"/>
  <c r="AQ483" i="1"/>
  <c r="Q484" i="1"/>
  <c r="AN484" i="1" s="1"/>
  <c r="R484" i="1"/>
  <c r="S484" i="1" s="1"/>
  <c r="U484" i="1"/>
  <c r="V484" i="1" s="1"/>
  <c r="AA484" i="1"/>
  <c r="AB484" i="1" s="1"/>
  <c r="AD484" i="1"/>
  <c r="AE484" i="1" s="1"/>
  <c r="AG484" i="1"/>
  <c r="AI484" i="1"/>
  <c r="AL484" i="1" s="1"/>
  <c r="AP484" i="1"/>
  <c r="AQ484" i="1"/>
  <c r="Q485" i="1"/>
  <c r="R485" i="1"/>
  <c r="S485" i="1" s="1"/>
  <c r="U485" i="1"/>
  <c r="AA485" i="1"/>
  <c r="AB485" i="1" s="1"/>
  <c r="AD485" i="1"/>
  <c r="AE485" i="1" s="1"/>
  <c r="AG485" i="1"/>
  <c r="AK485" i="1" s="1"/>
  <c r="AI485" i="1"/>
  <c r="AP485" i="1"/>
  <c r="AQ485" i="1"/>
  <c r="Q486" i="1"/>
  <c r="R486" i="1"/>
  <c r="S486" i="1" s="1"/>
  <c r="U486" i="1"/>
  <c r="V486" i="1" s="1"/>
  <c r="AA486" i="1"/>
  <c r="AB486" i="1" s="1"/>
  <c r="AD486" i="1"/>
  <c r="AE486" i="1" s="1"/>
  <c r="AG486" i="1"/>
  <c r="AK486" i="1" s="1"/>
  <c r="AI486" i="1"/>
  <c r="AL486" i="1" s="1"/>
  <c r="AP486" i="1"/>
  <c r="AQ486" i="1"/>
  <c r="Q487" i="1"/>
  <c r="R487" i="1"/>
  <c r="S487" i="1" s="1"/>
  <c r="U487" i="1"/>
  <c r="X487" i="1" s="1"/>
  <c r="AA487" i="1"/>
  <c r="AB487" i="1" s="1"/>
  <c r="AD487" i="1"/>
  <c r="AE487" i="1" s="1"/>
  <c r="AG487" i="1"/>
  <c r="AK487" i="1" s="1"/>
  <c r="AI487" i="1"/>
  <c r="AL487" i="1" s="1"/>
  <c r="AP487" i="1"/>
  <c r="AQ487" i="1"/>
  <c r="Q488" i="1"/>
  <c r="AN488" i="1" s="1"/>
  <c r="R488" i="1"/>
  <c r="S488" i="1" s="1"/>
  <c r="U488" i="1"/>
  <c r="X488" i="1" s="1"/>
  <c r="AA488" i="1"/>
  <c r="AB488" i="1" s="1"/>
  <c r="AD488" i="1"/>
  <c r="AE488" i="1" s="1"/>
  <c r="AG488" i="1"/>
  <c r="AK488" i="1" s="1"/>
  <c r="AI488" i="1"/>
  <c r="AL488" i="1" s="1"/>
  <c r="AP488" i="1"/>
  <c r="AQ488" i="1"/>
  <c r="Q489" i="1"/>
  <c r="AN489" i="1" s="1"/>
  <c r="R489" i="1"/>
  <c r="S489" i="1" s="1"/>
  <c r="U489" i="1"/>
  <c r="AA489" i="1"/>
  <c r="AB489" i="1" s="1"/>
  <c r="AD489" i="1"/>
  <c r="AE489" i="1" s="1"/>
  <c r="AG489" i="1"/>
  <c r="AK489" i="1" s="1"/>
  <c r="AI489" i="1"/>
  <c r="AP489" i="1"/>
  <c r="AQ489" i="1"/>
  <c r="Q490" i="1"/>
  <c r="R490" i="1"/>
  <c r="U490" i="1"/>
  <c r="X490" i="1" s="1"/>
  <c r="AA490" i="1"/>
  <c r="AB490" i="1" s="1"/>
  <c r="AD490" i="1"/>
  <c r="AE490" i="1" s="1"/>
  <c r="AG490" i="1"/>
  <c r="AK490" i="1" s="1"/>
  <c r="AI490" i="1"/>
  <c r="AL490" i="1" s="1"/>
  <c r="AP490" i="1"/>
  <c r="AQ490" i="1"/>
  <c r="Q491" i="1"/>
  <c r="R491" i="1"/>
  <c r="S491" i="1" s="1"/>
  <c r="U491" i="1"/>
  <c r="AA491" i="1"/>
  <c r="AB491" i="1" s="1"/>
  <c r="AD491" i="1"/>
  <c r="AE491" i="1" s="1"/>
  <c r="AG491" i="1"/>
  <c r="AK491" i="1" s="1"/>
  <c r="AI491" i="1"/>
  <c r="AP491" i="1"/>
  <c r="AQ491" i="1"/>
  <c r="Q492" i="1"/>
  <c r="AN492" i="1" s="1"/>
  <c r="R492" i="1"/>
  <c r="U492" i="1"/>
  <c r="X492" i="1" s="1"/>
  <c r="AA492" i="1"/>
  <c r="AD492" i="1"/>
  <c r="AE492" i="1" s="1"/>
  <c r="AG492" i="1"/>
  <c r="AI492" i="1"/>
  <c r="AL492" i="1" s="1"/>
  <c r="AP492" i="1"/>
  <c r="AQ492" i="1"/>
  <c r="Q493" i="1"/>
  <c r="R493" i="1"/>
  <c r="S493" i="1" s="1"/>
  <c r="U493" i="1"/>
  <c r="AA493" i="1"/>
  <c r="AB493" i="1" s="1"/>
  <c r="AD493" i="1"/>
  <c r="AE493" i="1" s="1"/>
  <c r="AG493" i="1"/>
  <c r="AK493" i="1" s="1"/>
  <c r="AI493" i="1"/>
  <c r="AL493" i="1" s="1"/>
  <c r="AP493" i="1"/>
  <c r="AQ493" i="1"/>
  <c r="Q494" i="1"/>
  <c r="R494" i="1"/>
  <c r="S494" i="1" s="1"/>
  <c r="U494" i="1"/>
  <c r="X494" i="1" s="1"/>
  <c r="AA494" i="1"/>
  <c r="AD494" i="1"/>
  <c r="AE494" i="1" s="1"/>
  <c r="AG494" i="1"/>
  <c r="AK494" i="1" s="1"/>
  <c r="AI494" i="1"/>
  <c r="AL494" i="1" s="1"/>
  <c r="AP494" i="1"/>
  <c r="AQ494" i="1"/>
  <c r="Q495" i="1"/>
  <c r="AN495" i="1" s="1"/>
  <c r="R495" i="1"/>
  <c r="S495" i="1" s="1"/>
  <c r="U495" i="1"/>
  <c r="AA495" i="1"/>
  <c r="AB495" i="1" s="1"/>
  <c r="AD495" i="1"/>
  <c r="AE495" i="1" s="1"/>
  <c r="AG495" i="1"/>
  <c r="AK495" i="1" s="1"/>
  <c r="AI495" i="1"/>
  <c r="AL495" i="1" s="1"/>
  <c r="AP495" i="1"/>
  <c r="AQ495" i="1"/>
  <c r="Q496" i="1"/>
  <c r="AN496" i="1" s="1"/>
  <c r="R496" i="1"/>
  <c r="S496" i="1" s="1"/>
  <c r="U496" i="1"/>
  <c r="X496" i="1" s="1"/>
  <c r="AA496" i="1"/>
  <c r="AD496" i="1"/>
  <c r="AE496" i="1" s="1"/>
  <c r="AG496" i="1"/>
  <c r="AK496" i="1" s="1"/>
  <c r="AI496" i="1"/>
  <c r="AL496" i="1" s="1"/>
  <c r="AP496" i="1"/>
  <c r="AQ496" i="1"/>
  <c r="Q497" i="1"/>
  <c r="R497" i="1"/>
  <c r="S497" i="1" s="1"/>
  <c r="U497" i="1"/>
  <c r="X497" i="1" s="1"/>
  <c r="AA497" i="1"/>
  <c r="AB497" i="1" s="1"/>
  <c r="AD497" i="1"/>
  <c r="AE497" i="1" s="1"/>
  <c r="AG497" i="1"/>
  <c r="AK497" i="1" s="1"/>
  <c r="AI497" i="1"/>
  <c r="AL497" i="1" s="1"/>
  <c r="AP497" i="1"/>
  <c r="AQ497" i="1"/>
  <c r="Q498" i="1"/>
  <c r="R498" i="1"/>
  <c r="S498" i="1" s="1"/>
  <c r="U498" i="1"/>
  <c r="X498" i="1" s="1"/>
  <c r="AA498" i="1"/>
  <c r="AB498" i="1" s="1"/>
  <c r="AD498" i="1"/>
  <c r="AE498" i="1" s="1"/>
  <c r="AG498" i="1"/>
  <c r="AK498" i="1" s="1"/>
  <c r="AI498" i="1"/>
  <c r="AL498" i="1" s="1"/>
  <c r="AP498" i="1"/>
  <c r="AQ498" i="1"/>
  <c r="Q499" i="1"/>
  <c r="AN499" i="1" s="1"/>
  <c r="R499" i="1"/>
  <c r="S499" i="1" s="1"/>
  <c r="U499" i="1"/>
  <c r="AA499" i="1"/>
  <c r="AB499" i="1" s="1"/>
  <c r="AD499" i="1"/>
  <c r="AE499" i="1" s="1"/>
  <c r="AG499" i="1"/>
  <c r="AK499" i="1" s="1"/>
  <c r="AI499" i="1"/>
  <c r="AL499" i="1" s="1"/>
  <c r="AP499" i="1"/>
  <c r="AQ499" i="1"/>
  <c r="Q500" i="1"/>
  <c r="R500" i="1"/>
  <c r="S500" i="1" s="1"/>
  <c r="U500" i="1"/>
  <c r="X500" i="1" s="1"/>
  <c r="AA500" i="1"/>
  <c r="AB500" i="1" s="1"/>
  <c r="AD500" i="1"/>
  <c r="AE500" i="1" s="1"/>
  <c r="AG500" i="1"/>
  <c r="AK500" i="1" s="1"/>
  <c r="AI500" i="1"/>
  <c r="AL500" i="1" s="1"/>
  <c r="AP500" i="1"/>
  <c r="AQ500" i="1"/>
  <c r="Q501" i="1"/>
  <c r="AN501" i="1" s="1"/>
  <c r="R501" i="1"/>
  <c r="S501" i="1" s="1"/>
  <c r="U501" i="1"/>
  <c r="AA501" i="1"/>
  <c r="AB501" i="1" s="1"/>
  <c r="AD501" i="1"/>
  <c r="AE501" i="1" s="1"/>
  <c r="AG501" i="1"/>
  <c r="AK501" i="1" s="1"/>
  <c r="AI501" i="1"/>
  <c r="AL501" i="1" s="1"/>
  <c r="AP501" i="1"/>
  <c r="AQ501" i="1"/>
  <c r="Q502" i="1"/>
  <c r="AN502" i="1" s="1"/>
  <c r="R502" i="1"/>
  <c r="S502" i="1" s="1"/>
  <c r="U502" i="1"/>
  <c r="X502" i="1" s="1"/>
  <c r="AA502" i="1"/>
  <c r="AB502" i="1" s="1"/>
  <c r="AD502" i="1"/>
  <c r="AE502" i="1" s="1"/>
  <c r="AG502" i="1"/>
  <c r="AK502" i="1" s="1"/>
  <c r="AI502" i="1"/>
  <c r="AL502" i="1" s="1"/>
  <c r="AP502" i="1"/>
  <c r="AQ502" i="1"/>
  <c r="Q503" i="1"/>
  <c r="AN503" i="1" s="1"/>
  <c r="R503" i="1"/>
  <c r="S503" i="1" s="1"/>
  <c r="U503" i="1"/>
  <c r="V503" i="1" s="1"/>
  <c r="AA503" i="1"/>
  <c r="AB503" i="1" s="1"/>
  <c r="AD503" i="1"/>
  <c r="AE503" i="1" s="1"/>
  <c r="AG503" i="1"/>
  <c r="AK503" i="1" s="1"/>
  <c r="AI503" i="1"/>
  <c r="AL503" i="1" s="1"/>
  <c r="AP503" i="1"/>
  <c r="AQ503" i="1"/>
  <c r="Q504" i="1"/>
  <c r="AN504" i="1" s="1"/>
  <c r="R504" i="1"/>
  <c r="S504" i="1" s="1"/>
  <c r="U504" i="1"/>
  <c r="X504" i="1" s="1"/>
  <c r="Y504" i="1" s="1"/>
  <c r="AA504" i="1"/>
  <c r="AD504" i="1"/>
  <c r="AE504" i="1" s="1"/>
  <c r="AG504" i="1"/>
  <c r="AK504" i="1" s="1"/>
  <c r="AI504" i="1"/>
  <c r="AL504" i="1" s="1"/>
  <c r="AP504" i="1"/>
  <c r="AQ504" i="1"/>
  <c r="Q505" i="1"/>
  <c r="AN505" i="1" s="1"/>
  <c r="R505" i="1"/>
  <c r="S505" i="1" s="1"/>
  <c r="U505" i="1"/>
  <c r="X505" i="1" s="1"/>
  <c r="AA505" i="1"/>
  <c r="AB505" i="1" s="1"/>
  <c r="AD505" i="1"/>
  <c r="AE505" i="1" s="1"/>
  <c r="AG505" i="1"/>
  <c r="AK505" i="1" s="1"/>
  <c r="AI505" i="1"/>
  <c r="AL505" i="1" s="1"/>
  <c r="AP505" i="1"/>
  <c r="AQ505" i="1"/>
  <c r="Q506" i="1"/>
  <c r="R506" i="1"/>
  <c r="S506" i="1" s="1"/>
  <c r="U506" i="1"/>
  <c r="AA506" i="1"/>
  <c r="AB506" i="1" s="1"/>
  <c r="AD506" i="1"/>
  <c r="AE506" i="1" s="1"/>
  <c r="AG506" i="1"/>
  <c r="AK506" i="1" s="1"/>
  <c r="AI506" i="1"/>
  <c r="AL506" i="1" s="1"/>
  <c r="AP506" i="1"/>
  <c r="AQ506" i="1"/>
  <c r="Q507" i="1"/>
  <c r="R507" i="1"/>
  <c r="S507" i="1" s="1"/>
  <c r="U507" i="1"/>
  <c r="V507" i="1" s="1"/>
  <c r="AA507" i="1"/>
  <c r="AB507" i="1" s="1"/>
  <c r="AD507" i="1"/>
  <c r="AE507" i="1" s="1"/>
  <c r="AG507" i="1"/>
  <c r="AK507" i="1" s="1"/>
  <c r="AI507" i="1"/>
  <c r="AL507" i="1" s="1"/>
  <c r="AP507" i="1"/>
  <c r="AQ507" i="1"/>
  <c r="Q508" i="1"/>
  <c r="AN508" i="1" s="1"/>
  <c r="R508" i="1"/>
  <c r="S508" i="1" s="1"/>
  <c r="U508" i="1"/>
  <c r="V508" i="1" s="1"/>
  <c r="AA508" i="1"/>
  <c r="AB508" i="1" s="1"/>
  <c r="AD508" i="1"/>
  <c r="AE508" i="1" s="1"/>
  <c r="AG508" i="1"/>
  <c r="AK508" i="1" s="1"/>
  <c r="AI508" i="1"/>
  <c r="AL508" i="1" s="1"/>
  <c r="AP508" i="1"/>
  <c r="AQ508" i="1"/>
  <c r="Q509" i="1"/>
  <c r="AN509" i="1" s="1"/>
  <c r="R509" i="1"/>
  <c r="S509" i="1" s="1"/>
  <c r="U509" i="1"/>
  <c r="AA509" i="1"/>
  <c r="AB509" i="1" s="1"/>
  <c r="AD509" i="1"/>
  <c r="AE509" i="1" s="1"/>
  <c r="AG509" i="1"/>
  <c r="AK509" i="1" s="1"/>
  <c r="AI509" i="1"/>
  <c r="AL509" i="1" s="1"/>
  <c r="AP509" i="1"/>
  <c r="AQ509" i="1"/>
  <c r="Q510" i="1"/>
  <c r="R510" i="1"/>
  <c r="U510" i="1"/>
  <c r="AA510" i="1"/>
  <c r="AB510" i="1" s="1"/>
  <c r="AD510" i="1"/>
  <c r="AE510" i="1" s="1"/>
  <c r="AG510" i="1"/>
  <c r="AI510" i="1"/>
  <c r="AL510" i="1" s="1"/>
  <c r="AP510" i="1"/>
  <c r="AQ510" i="1"/>
  <c r="Q511" i="1"/>
  <c r="AN511" i="1" s="1"/>
  <c r="R511" i="1"/>
  <c r="S511" i="1" s="1"/>
  <c r="U511" i="1"/>
  <c r="V511" i="1" s="1"/>
  <c r="AA511" i="1"/>
  <c r="AB511" i="1" s="1"/>
  <c r="AD511" i="1"/>
  <c r="AE511" i="1" s="1"/>
  <c r="AG511" i="1"/>
  <c r="AK511" i="1" s="1"/>
  <c r="AI511" i="1"/>
  <c r="AL511" i="1" s="1"/>
  <c r="AP511" i="1"/>
  <c r="AQ511" i="1"/>
  <c r="Q512" i="1"/>
  <c r="AN512" i="1" s="1"/>
  <c r="R512" i="1"/>
  <c r="S512" i="1" s="1"/>
  <c r="U512" i="1"/>
  <c r="V512" i="1" s="1"/>
  <c r="AA512" i="1"/>
  <c r="AB512" i="1" s="1"/>
  <c r="AD512" i="1"/>
  <c r="AE512" i="1" s="1"/>
  <c r="AG512" i="1"/>
  <c r="AK512" i="1" s="1"/>
  <c r="AI512" i="1"/>
  <c r="AL512" i="1" s="1"/>
  <c r="AP512" i="1"/>
  <c r="AQ512" i="1"/>
  <c r="Q513" i="1"/>
  <c r="AN513" i="1" s="1"/>
  <c r="R513" i="1"/>
  <c r="U513" i="1"/>
  <c r="X513" i="1" s="1"/>
  <c r="AA513" i="1"/>
  <c r="AB513" i="1" s="1"/>
  <c r="AD513" i="1"/>
  <c r="AE513" i="1" s="1"/>
  <c r="AG513" i="1"/>
  <c r="AK513" i="1" s="1"/>
  <c r="AI513" i="1"/>
  <c r="AL513" i="1" s="1"/>
  <c r="AP513" i="1"/>
  <c r="AQ513" i="1"/>
  <c r="Q514" i="1"/>
  <c r="R514" i="1"/>
  <c r="S514" i="1" s="1"/>
  <c r="U514" i="1"/>
  <c r="AA514" i="1"/>
  <c r="AB514" i="1" s="1"/>
  <c r="AD514" i="1"/>
  <c r="AE514" i="1" s="1"/>
  <c r="AG514" i="1"/>
  <c r="AI514" i="1"/>
  <c r="AL514" i="1" s="1"/>
  <c r="AP514" i="1"/>
  <c r="AQ514" i="1"/>
  <c r="Q515" i="1"/>
  <c r="R515" i="1"/>
  <c r="S515" i="1" s="1"/>
  <c r="U515" i="1"/>
  <c r="V515" i="1" s="1"/>
  <c r="AA515" i="1"/>
  <c r="AB515" i="1" s="1"/>
  <c r="AD515" i="1"/>
  <c r="AE515" i="1" s="1"/>
  <c r="AG515" i="1"/>
  <c r="AK515" i="1" s="1"/>
  <c r="AI515" i="1"/>
  <c r="AL515" i="1" s="1"/>
  <c r="AP515" i="1"/>
  <c r="AQ515" i="1"/>
  <c r="Q516" i="1"/>
  <c r="AN516" i="1" s="1"/>
  <c r="R516" i="1"/>
  <c r="S516" i="1" s="1"/>
  <c r="U516" i="1"/>
  <c r="V516" i="1" s="1"/>
  <c r="AA516" i="1"/>
  <c r="AB516" i="1" s="1"/>
  <c r="AD516" i="1"/>
  <c r="AE516" i="1" s="1"/>
  <c r="AG516" i="1"/>
  <c r="AK516" i="1" s="1"/>
  <c r="AI516" i="1"/>
  <c r="AL516" i="1" s="1"/>
  <c r="AP516" i="1"/>
  <c r="AQ516" i="1"/>
  <c r="Q517" i="1"/>
  <c r="AN517" i="1" s="1"/>
  <c r="R517" i="1"/>
  <c r="S517" i="1" s="1"/>
  <c r="U517" i="1"/>
  <c r="AA517" i="1"/>
  <c r="AB517" i="1" s="1"/>
  <c r="AD517" i="1"/>
  <c r="AE517" i="1" s="1"/>
  <c r="AG517" i="1"/>
  <c r="AK517" i="1" s="1"/>
  <c r="AI517" i="1"/>
  <c r="AP517" i="1"/>
  <c r="AQ517" i="1"/>
  <c r="Q518" i="1"/>
  <c r="R518" i="1"/>
  <c r="S518" i="1" s="1"/>
  <c r="U518" i="1"/>
  <c r="AA518" i="1"/>
  <c r="AB518" i="1" s="1"/>
  <c r="AD518" i="1"/>
  <c r="AE518" i="1" s="1"/>
  <c r="AG518" i="1"/>
  <c r="AI518" i="1"/>
  <c r="AL518" i="1" s="1"/>
  <c r="AP518" i="1"/>
  <c r="AQ518" i="1"/>
  <c r="Q519" i="1"/>
  <c r="AN519" i="1" s="1"/>
  <c r="R519" i="1"/>
  <c r="S519" i="1" s="1"/>
  <c r="U519" i="1"/>
  <c r="V519" i="1" s="1"/>
  <c r="AA519" i="1"/>
  <c r="AD519" i="1"/>
  <c r="AE519" i="1" s="1"/>
  <c r="AG519" i="1"/>
  <c r="AK519" i="1" s="1"/>
  <c r="AI519" i="1"/>
  <c r="AL519" i="1" s="1"/>
  <c r="AP519" i="1"/>
  <c r="AQ519" i="1"/>
  <c r="Q520" i="1"/>
  <c r="AN520" i="1" s="1"/>
  <c r="R520" i="1"/>
  <c r="S520" i="1" s="1"/>
  <c r="U520" i="1"/>
  <c r="V520" i="1" s="1"/>
  <c r="AA520" i="1"/>
  <c r="AD520" i="1"/>
  <c r="AE520" i="1" s="1"/>
  <c r="AG520" i="1"/>
  <c r="AK520" i="1" s="1"/>
  <c r="AI520" i="1"/>
  <c r="AL520" i="1" s="1"/>
  <c r="AP520" i="1"/>
  <c r="AQ520" i="1"/>
  <c r="Q521" i="1"/>
  <c r="R521" i="1"/>
  <c r="S521" i="1" s="1"/>
  <c r="U521" i="1"/>
  <c r="X521" i="1" s="1"/>
  <c r="Y521" i="1" s="1"/>
  <c r="AA521" i="1"/>
  <c r="AB521" i="1" s="1"/>
  <c r="AD521" i="1"/>
  <c r="AE521" i="1" s="1"/>
  <c r="AG521" i="1"/>
  <c r="AK521" i="1" s="1"/>
  <c r="AI521" i="1"/>
  <c r="AL521" i="1" s="1"/>
  <c r="AP521" i="1"/>
  <c r="AQ521" i="1"/>
  <c r="Q522" i="1"/>
  <c r="R522" i="1"/>
  <c r="S522" i="1" s="1"/>
  <c r="U522" i="1"/>
  <c r="X522" i="1" s="1"/>
  <c r="Y522" i="1" s="1"/>
  <c r="AA522" i="1"/>
  <c r="AB522" i="1" s="1"/>
  <c r="AD522" i="1"/>
  <c r="AE522" i="1" s="1"/>
  <c r="AG522" i="1"/>
  <c r="AI522" i="1"/>
  <c r="AL522" i="1" s="1"/>
  <c r="AP522" i="1"/>
  <c r="AQ522" i="1"/>
  <c r="Q523" i="1"/>
  <c r="AN523" i="1" s="1"/>
  <c r="R523" i="1"/>
  <c r="S523" i="1" s="1"/>
  <c r="U523" i="1"/>
  <c r="V523" i="1" s="1"/>
  <c r="AA523" i="1"/>
  <c r="AB523" i="1" s="1"/>
  <c r="AD523" i="1"/>
  <c r="AE523" i="1" s="1"/>
  <c r="AG523" i="1"/>
  <c r="AK523" i="1" s="1"/>
  <c r="AI523" i="1"/>
  <c r="AL523" i="1" s="1"/>
  <c r="AP523" i="1"/>
  <c r="AQ523" i="1"/>
  <c r="Q524" i="1"/>
  <c r="AN524" i="1" s="1"/>
  <c r="R524" i="1"/>
  <c r="S524" i="1" s="1"/>
  <c r="U524" i="1"/>
  <c r="V524" i="1" s="1"/>
  <c r="AA524" i="1"/>
  <c r="AD524" i="1"/>
  <c r="AE524" i="1" s="1"/>
  <c r="AG524" i="1"/>
  <c r="AK524" i="1" s="1"/>
  <c r="AI524" i="1"/>
  <c r="AL524" i="1" s="1"/>
  <c r="AP524" i="1"/>
  <c r="AQ524" i="1"/>
  <c r="Q525" i="1"/>
  <c r="AN525" i="1" s="1"/>
  <c r="R525" i="1"/>
  <c r="S525" i="1" s="1"/>
  <c r="U525" i="1"/>
  <c r="X525" i="1" s="1"/>
  <c r="AA525" i="1"/>
  <c r="AB525" i="1" s="1"/>
  <c r="AD525" i="1"/>
  <c r="AE525" i="1" s="1"/>
  <c r="AG525" i="1"/>
  <c r="AK525" i="1" s="1"/>
  <c r="AI525" i="1"/>
  <c r="AL525" i="1" s="1"/>
  <c r="AP525" i="1"/>
  <c r="AQ525" i="1"/>
  <c r="Q526" i="1"/>
  <c r="R526" i="1"/>
  <c r="S526" i="1" s="1"/>
  <c r="U526" i="1"/>
  <c r="X526" i="1" s="1"/>
  <c r="AA526" i="1"/>
  <c r="AB526" i="1" s="1"/>
  <c r="AD526" i="1"/>
  <c r="AE526" i="1" s="1"/>
  <c r="AG526" i="1"/>
  <c r="AI526" i="1"/>
  <c r="AL526" i="1" s="1"/>
  <c r="AP526" i="1"/>
  <c r="AQ526" i="1"/>
  <c r="Q527" i="1"/>
  <c r="AN527" i="1" s="1"/>
  <c r="R527" i="1"/>
  <c r="S527" i="1" s="1"/>
  <c r="U527" i="1"/>
  <c r="V527" i="1" s="1"/>
  <c r="AA527" i="1"/>
  <c r="AB527" i="1" s="1"/>
  <c r="AD527" i="1"/>
  <c r="AE527" i="1" s="1"/>
  <c r="AG527" i="1"/>
  <c r="AK527" i="1" s="1"/>
  <c r="AI527" i="1"/>
  <c r="AL527" i="1" s="1"/>
  <c r="AP527" i="1"/>
  <c r="AQ527" i="1"/>
  <c r="Q528" i="1"/>
  <c r="AN528" i="1" s="1"/>
  <c r="R528" i="1"/>
  <c r="S528" i="1" s="1"/>
  <c r="U528" i="1"/>
  <c r="X528" i="1" s="1"/>
  <c r="AA528" i="1"/>
  <c r="AD528" i="1"/>
  <c r="AE528" i="1" s="1"/>
  <c r="AG528" i="1"/>
  <c r="AK528" i="1" s="1"/>
  <c r="AI528" i="1"/>
  <c r="AL528" i="1" s="1"/>
  <c r="AP528" i="1"/>
  <c r="AQ528" i="1"/>
  <c r="Q529" i="1"/>
  <c r="AN529" i="1" s="1"/>
  <c r="R529" i="1"/>
  <c r="S529" i="1" s="1"/>
  <c r="U529" i="1"/>
  <c r="X529" i="1" s="1"/>
  <c r="Y529" i="1" s="1"/>
  <c r="AA529" i="1"/>
  <c r="AB529" i="1" s="1"/>
  <c r="AD529" i="1"/>
  <c r="AE529" i="1" s="1"/>
  <c r="AG529" i="1"/>
  <c r="AK529" i="1" s="1"/>
  <c r="AI529" i="1"/>
  <c r="AL529" i="1" s="1"/>
  <c r="AP529" i="1"/>
  <c r="AQ529" i="1"/>
  <c r="Q530" i="1"/>
  <c r="AN530" i="1" s="1"/>
  <c r="R530" i="1"/>
  <c r="S530" i="1" s="1"/>
  <c r="U530" i="1"/>
  <c r="X530" i="1" s="1"/>
  <c r="Y530" i="1" s="1"/>
  <c r="AA530" i="1"/>
  <c r="AB530" i="1" s="1"/>
  <c r="AD530" i="1"/>
  <c r="AE530" i="1" s="1"/>
  <c r="AG530" i="1"/>
  <c r="AI530" i="1"/>
  <c r="AL530" i="1" s="1"/>
  <c r="AP530" i="1"/>
  <c r="AQ530" i="1"/>
  <c r="Q531" i="1"/>
  <c r="R531" i="1"/>
  <c r="S531" i="1" s="1"/>
  <c r="U531" i="1"/>
  <c r="V531" i="1" s="1"/>
  <c r="AA531" i="1"/>
  <c r="AB531" i="1" s="1"/>
  <c r="AD531" i="1"/>
  <c r="AE531" i="1" s="1"/>
  <c r="AG531" i="1"/>
  <c r="AK531" i="1" s="1"/>
  <c r="AI531" i="1"/>
  <c r="AL531" i="1" s="1"/>
  <c r="AP531" i="1"/>
  <c r="AQ531" i="1"/>
  <c r="Q532" i="1"/>
  <c r="AN532" i="1" s="1"/>
  <c r="R532" i="1"/>
  <c r="S532" i="1" s="1"/>
  <c r="U532" i="1"/>
  <c r="X532" i="1" s="1"/>
  <c r="AA532" i="1"/>
  <c r="AD532" i="1"/>
  <c r="AE532" i="1" s="1"/>
  <c r="AG532" i="1"/>
  <c r="AK532" i="1" s="1"/>
  <c r="AI532" i="1"/>
  <c r="AL532" i="1" s="1"/>
  <c r="AP532" i="1"/>
  <c r="AQ532" i="1"/>
  <c r="Q533" i="1"/>
  <c r="AN533" i="1" s="1"/>
  <c r="R533" i="1"/>
  <c r="S533" i="1" s="1"/>
  <c r="U533" i="1"/>
  <c r="X533" i="1" s="1"/>
  <c r="AA533" i="1"/>
  <c r="AB533" i="1" s="1"/>
  <c r="AD533" i="1"/>
  <c r="AE533" i="1" s="1"/>
  <c r="AG533" i="1"/>
  <c r="AK533" i="1" s="1"/>
  <c r="AI533" i="1"/>
  <c r="AL533" i="1" s="1"/>
  <c r="AP533" i="1"/>
  <c r="AQ533" i="1"/>
  <c r="Q534" i="1"/>
  <c r="R534" i="1"/>
  <c r="S534" i="1" s="1"/>
  <c r="U534" i="1"/>
  <c r="X534" i="1" s="1"/>
  <c r="Y534" i="1" s="1"/>
  <c r="AA534" i="1"/>
  <c r="AB534" i="1" s="1"/>
  <c r="AD534" i="1"/>
  <c r="AE534" i="1" s="1"/>
  <c r="AG534" i="1"/>
  <c r="AK534" i="1" s="1"/>
  <c r="AI534" i="1"/>
  <c r="AL534" i="1" s="1"/>
  <c r="AP534" i="1"/>
  <c r="AQ534" i="1"/>
  <c r="Q535" i="1"/>
  <c r="AN535" i="1" s="1"/>
  <c r="R535" i="1"/>
  <c r="S535" i="1" s="1"/>
  <c r="U535" i="1"/>
  <c r="V535" i="1" s="1"/>
  <c r="AA535" i="1"/>
  <c r="AB535" i="1" s="1"/>
  <c r="AD535" i="1"/>
  <c r="AE535" i="1" s="1"/>
  <c r="AG535" i="1"/>
  <c r="AK535" i="1" s="1"/>
  <c r="AI535" i="1"/>
  <c r="AL535" i="1" s="1"/>
  <c r="AP535" i="1"/>
  <c r="AQ535" i="1"/>
  <c r="Q536" i="1"/>
  <c r="AN536" i="1" s="1"/>
  <c r="R536" i="1"/>
  <c r="S536" i="1" s="1"/>
  <c r="U536" i="1"/>
  <c r="V536" i="1" s="1"/>
  <c r="AA536" i="1"/>
  <c r="AD536" i="1"/>
  <c r="AE536" i="1" s="1"/>
  <c r="AG536" i="1"/>
  <c r="AK536" i="1" s="1"/>
  <c r="AI536" i="1"/>
  <c r="AL536" i="1" s="1"/>
  <c r="AP536" i="1"/>
  <c r="AQ536" i="1"/>
  <c r="Q537" i="1"/>
  <c r="R537" i="1"/>
  <c r="S537" i="1" s="1"/>
  <c r="U537" i="1"/>
  <c r="V537" i="1" s="1"/>
  <c r="AA537" i="1"/>
  <c r="AB537" i="1" s="1"/>
  <c r="AD537" i="1"/>
  <c r="AE537" i="1" s="1"/>
  <c r="AG537" i="1"/>
  <c r="AK537" i="1" s="1"/>
  <c r="AI537" i="1"/>
  <c r="AL537" i="1" s="1"/>
  <c r="AP537" i="1"/>
  <c r="AQ537" i="1"/>
  <c r="Q538" i="1"/>
  <c r="R538" i="1"/>
  <c r="S538" i="1" s="1"/>
  <c r="U538" i="1"/>
  <c r="X538" i="1" s="1"/>
  <c r="AA538" i="1"/>
  <c r="AB538" i="1" s="1"/>
  <c r="AD538" i="1"/>
  <c r="AE538" i="1" s="1"/>
  <c r="AG538" i="1"/>
  <c r="AK538" i="1" s="1"/>
  <c r="AI538" i="1"/>
  <c r="AL538" i="1" s="1"/>
  <c r="AP538" i="1"/>
  <c r="AQ538" i="1"/>
  <c r="Q539" i="1"/>
  <c r="AN539" i="1" s="1"/>
  <c r="R539" i="1"/>
  <c r="S539" i="1" s="1"/>
  <c r="U539" i="1"/>
  <c r="V539" i="1" s="1"/>
  <c r="AA539" i="1"/>
  <c r="AB539" i="1" s="1"/>
  <c r="AD539" i="1"/>
  <c r="AE539" i="1" s="1"/>
  <c r="AG539" i="1"/>
  <c r="AK539" i="1" s="1"/>
  <c r="AI539" i="1"/>
  <c r="AL539" i="1" s="1"/>
  <c r="AP539" i="1"/>
  <c r="AQ539" i="1"/>
  <c r="Q540" i="1"/>
  <c r="AN540" i="1" s="1"/>
  <c r="R540" i="1"/>
  <c r="S540" i="1" s="1"/>
  <c r="U540" i="1"/>
  <c r="V540" i="1" s="1"/>
  <c r="AA540" i="1"/>
  <c r="AD540" i="1"/>
  <c r="AE540" i="1" s="1"/>
  <c r="AG540" i="1"/>
  <c r="AK540" i="1" s="1"/>
  <c r="AI540" i="1"/>
  <c r="AL540" i="1" s="1"/>
  <c r="AP540" i="1"/>
  <c r="AQ540" i="1"/>
  <c r="Q541" i="1"/>
  <c r="AN541" i="1" s="1"/>
  <c r="R541" i="1"/>
  <c r="S541" i="1" s="1"/>
  <c r="U541" i="1"/>
  <c r="X541" i="1" s="1"/>
  <c r="AA541" i="1"/>
  <c r="AB541" i="1" s="1"/>
  <c r="AD541" i="1"/>
  <c r="AE541" i="1" s="1"/>
  <c r="AG541" i="1"/>
  <c r="AK541" i="1" s="1"/>
  <c r="AI541" i="1"/>
  <c r="AL541" i="1" s="1"/>
  <c r="AP541" i="1"/>
  <c r="AQ541" i="1"/>
  <c r="Q542" i="1"/>
  <c r="R542" i="1"/>
  <c r="S542" i="1" s="1"/>
  <c r="U542" i="1"/>
  <c r="X542" i="1" s="1"/>
  <c r="Y542" i="1" s="1"/>
  <c r="AA542" i="1"/>
  <c r="AB542" i="1" s="1"/>
  <c r="AD542" i="1"/>
  <c r="AE542" i="1" s="1"/>
  <c r="AG542" i="1"/>
  <c r="AK542" i="1" s="1"/>
  <c r="AI542" i="1"/>
  <c r="AL542" i="1" s="1"/>
  <c r="AP542" i="1"/>
  <c r="AQ542" i="1"/>
  <c r="Q543" i="1"/>
  <c r="AN543" i="1" s="1"/>
  <c r="R543" i="1"/>
  <c r="S543" i="1" s="1"/>
  <c r="U543" i="1"/>
  <c r="V543" i="1" s="1"/>
  <c r="AA543" i="1"/>
  <c r="AB543" i="1" s="1"/>
  <c r="AD543" i="1"/>
  <c r="AE543" i="1" s="1"/>
  <c r="AG543" i="1"/>
  <c r="AK543" i="1" s="1"/>
  <c r="AI543" i="1"/>
  <c r="AL543" i="1" s="1"/>
  <c r="AP543" i="1"/>
  <c r="AQ543" i="1"/>
  <c r="Q544" i="1"/>
  <c r="AN544" i="1" s="1"/>
  <c r="R544" i="1"/>
  <c r="S544" i="1" s="1"/>
  <c r="U544" i="1"/>
  <c r="X544" i="1" s="1"/>
  <c r="Y544" i="1" s="1"/>
  <c r="AA544" i="1"/>
  <c r="AD544" i="1"/>
  <c r="AE544" i="1" s="1"/>
  <c r="AG544" i="1"/>
  <c r="AK544" i="1" s="1"/>
  <c r="AI544" i="1"/>
  <c r="AL544" i="1" s="1"/>
  <c r="AP544" i="1"/>
  <c r="AQ544" i="1"/>
  <c r="Q545" i="1"/>
  <c r="AN545" i="1" s="1"/>
  <c r="R545" i="1"/>
  <c r="S545" i="1" s="1"/>
  <c r="U545" i="1"/>
  <c r="X545" i="1" s="1"/>
  <c r="AA545" i="1"/>
  <c r="AB545" i="1" s="1"/>
  <c r="AD545" i="1"/>
  <c r="AE545" i="1" s="1"/>
  <c r="AG545" i="1"/>
  <c r="AK545" i="1" s="1"/>
  <c r="AI545" i="1"/>
  <c r="AL545" i="1" s="1"/>
  <c r="AP545" i="1"/>
  <c r="AQ545" i="1"/>
  <c r="Q546" i="1"/>
  <c r="R546" i="1"/>
  <c r="S546" i="1" s="1"/>
  <c r="U546" i="1"/>
  <c r="X546" i="1" s="1"/>
  <c r="Y546" i="1" s="1"/>
  <c r="AA546" i="1"/>
  <c r="AB546" i="1" s="1"/>
  <c r="AD546" i="1"/>
  <c r="AE546" i="1" s="1"/>
  <c r="AG546" i="1"/>
  <c r="AK546" i="1" s="1"/>
  <c r="AI546" i="1"/>
  <c r="AL546" i="1" s="1"/>
  <c r="AP546" i="1"/>
  <c r="AQ546" i="1"/>
  <c r="Q547" i="1"/>
  <c r="R547" i="1"/>
  <c r="S547" i="1" s="1"/>
  <c r="U547" i="1"/>
  <c r="X547" i="1" s="1"/>
  <c r="AA547" i="1"/>
  <c r="AB547" i="1" s="1"/>
  <c r="AD547" i="1"/>
  <c r="AE547" i="1" s="1"/>
  <c r="AG547" i="1"/>
  <c r="AK547" i="1" s="1"/>
  <c r="AI547" i="1"/>
  <c r="AL547" i="1" s="1"/>
  <c r="AP547" i="1"/>
  <c r="AQ547" i="1"/>
  <c r="Q548" i="1"/>
  <c r="AN548" i="1" s="1"/>
  <c r="R548" i="1"/>
  <c r="S548" i="1" s="1"/>
  <c r="U548" i="1"/>
  <c r="V548" i="1" s="1"/>
  <c r="AA548" i="1"/>
  <c r="AB548" i="1" s="1"/>
  <c r="AD548" i="1"/>
  <c r="AE548" i="1" s="1"/>
  <c r="AG548" i="1"/>
  <c r="AK548" i="1" s="1"/>
  <c r="AI548" i="1"/>
  <c r="AL548" i="1" s="1"/>
  <c r="AP548" i="1"/>
  <c r="AQ548" i="1"/>
  <c r="Q549" i="1"/>
  <c r="AN549" i="1" s="1"/>
  <c r="R549" i="1"/>
  <c r="S549" i="1" s="1"/>
  <c r="U549" i="1"/>
  <c r="V549" i="1" s="1"/>
  <c r="AA549" i="1"/>
  <c r="AB549" i="1" s="1"/>
  <c r="AD549" i="1"/>
  <c r="AE549" i="1" s="1"/>
  <c r="AG549" i="1"/>
  <c r="AK549" i="1" s="1"/>
  <c r="AI549" i="1"/>
  <c r="AL549" i="1" s="1"/>
  <c r="AP549" i="1"/>
  <c r="AQ549" i="1"/>
  <c r="Q550" i="1"/>
  <c r="R550" i="1"/>
  <c r="S550" i="1" s="1"/>
  <c r="U550" i="1"/>
  <c r="X550" i="1" s="1"/>
  <c r="AA550" i="1"/>
  <c r="AB550" i="1" s="1"/>
  <c r="AD550" i="1"/>
  <c r="AE550" i="1" s="1"/>
  <c r="AG550" i="1"/>
  <c r="AK550" i="1" s="1"/>
  <c r="AI550" i="1"/>
  <c r="AL550" i="1" s="1"/>
  <c r="AP550" i="1"/>
  <c r="AQ550" i="1"/>
  <c r="Q551" i="1"/>
  <c r="AN551" i="1" s="1"/>
  <c r="R551" i="1"/>
  <c r="S551" i="1" s="1"/>
  <c r="U551" i="1"/>
  <c r="V551" i="1" s="1"/>
  <c r="AA551" i="1"/>
  <c r="AB551" i="1" s="1"/>
  <c r="AD551" i="1"/>
  <c r="AE551" i="1" s="1"/>
  <c r="AG551" i="1"/>
  <c r="AK551" i="1" s="1"/>
  <c r="AI551" i="1"/>
  <c r="AL551" i="1" s="1"/>
  <c r="AP551" i="1"/>
  <c r="AQ551" i="1"/>
  <c r="Q552" i="1"/>
  <c r="AN552" i="1" s="1"/>
  <c r="R552" i="1"/>
  <c r="S552" i="1" s="1"/>
  <c r="U552" i="1"/>
  <c r="X552" i="1" s="1"/>
  <c r="Y552" i="1" s="1"/>
  <c r="AA552" i="1"/>
  <c r="AD552" i="1"/>
  <c r="AE552" i="1" s="1"/>
  <c r="AG552" i="1"/>
  <c r="AK552" i="1" s="1"/>
  <c r="AI552" i="1"/>
  <c r="AL552" i="1" s="1"/>
  <c r="AP552" i="1"/>
  <c r="AQ552" i="1"/>
  <c r="Q553" i="1"/>
  <c r="AN553" i="1" s="1"/>
  <c r="R553" i="1"/>
  <c r="S553" i="1" s="1"/>
  <c r="U553" i="1"/>
  <c r="X553" i="1" s="1"/>
  <c r="Y553" i="1" s="1"/>
  <c r="AA553" i="1"/>
  <c r="AB553" i="1" s="1"/>
  <c r="AD553" i="1"/>
  <c r="AE553" i="1" s="1"/>
  <c r="AG553" i="1"/>
  <c r="AK553" i="1" s="1"/>
  <c r="AI553" i="1"/>
  <c r="AL553" i="1" s="1"/>
  <c r="AP553" i="1"/>
  <c r="AQ553" i="1"/>
  <c r="Q554" i="1"/>
  <c r="AN554" i="1" s="1"/>
  <c r="R554" i="1"/>
  <c r="S554" i="1" s="1"/>
  <c r="U554" i="1"/>
  <c r="X554" i="1" s="1"/>
  <c r="AA554" i="1"/>
  <c r="AB554" i="1" s="1"/>
  <c r="AD554" i="1"/>
  <c r="AE554" i="1" s="1"/>
  <c r="AG554" i="1"/>
  <c r="AK554" i="1" s="1"/>
  <c r="AI554" i="1"/>
  <c r="AL554" i="1" s="1"/>
  <c r="AP554" i="1"/>
  <c r="AQ554" i="1"/>
  <c r="Q555" i="1"/>
  <c r="AN555" i="1" s="1"/>
  <c r="R555" i="1"/>
  <c r="S555" i="1" s="1"/>
  <c r="U555" i="1"/>
  <c r="X555" i="1" s="1"/>
  <c r="AA555" i="1"/>
  <c r="AB555" i="1" s="1"/>
  <c r="AD555" i="1"/>
  <c r="AE555" i="1" s="1"/>
  <c r="AG555" i="1"/>
  <c r="AK555" i="1" s="1"/>
  <c r="AI555" i="1"/>
  <c r="AL555" i="1" s="1"/>
  <c r="AP555" i="1"/>
  <c r="AQ555" i="1"/>
  <c r="Q556" i="1"/>
  <c r="AN556" i="1" s="1"/>
  <c r="R556" i="1"/>
  <c r="S556" i="1" s="1"/>
  <c r="U556" i="1"/>
  <c r="X556" i="1" s="1"/>
  <c r="AA556" i="1"/>
  <c r="AD556" i="1"/>
  <c r="AE556" i="1" s="1"/>
  <c r="AG556" i="1"/>
  <c r="AK556" i="1" s="1"/>
  <c r="AI556" i="1"/>
  <c r="AL556" i="1" s="1"/>
  <c r="AP556" i="1"/>
  <c r="AQ556" i="1"/>
  <c r="Q557" i="1"/>
  <c r="AN557" i="1" s="1"/>
  <c r="R557" i="1"/>
  <c r="S557" i="1" s="1"/>
  <c r="U557" i="1"/>
  <c r="V557" i="1" s="1"/>
  <c r="AA557" i="1"/>
  <c r="AB557" i="1" s="1"/>
  <c r="AD557" i="1"/>
  <c r="AE557" i="1" s="1"/>
  <c r="AG557" i="1"/>
  <c r="AK557" i="1" s="1"/>
  <c r="AI557" i="1"/>
  <c r="AL557" i="1" s="1"/>
  <c r="AP557" i="1"/>
  <c r="AQ557" i="1"/>
  <c r="Q558" i="1"/>
  <c r="R558" i="1"/>
  <c r="S558" i="1" s="1"/>
  <c r="U558" i="1"/>
  <c r="V558" i="1" s="1"/>
  <c r="AA558" i="1"/>
  <c r="AB558" i="1" s="1"/>
  <c r="AD558" i="1"/>
  <c r="AE558" i="1" s="1"/>
  <c r="AG558" i="1"/>
  <c r="AK558" i="1" s="1"/>
  <c r="AI558" i="1"/>
  <c r="AL558" i="1" s="1"/>
  <c r="AP558" i="1"/>
  <c r="AQ558" i="1"/>
  <c r="Q559" i="1"/>
  <c r="AN559" i="1" s="1"/>
  <c r="R559" i="1"/>
  <c r="S559" i="1" s="1"/>
  <c r="U559" i="1"/>
  <c r="V559" i="1" s="1"/>
  <c r="AA559" i="1"/>
  <c r="AB559" i="1" s="1"/>
  <c r="AD559" i="1"/>
  <c r="AE559" i="1" s="1"/>
  <c r="AG559" i="1"/>
  <c r="AK559" i="1" s="1"/>
  <c r="AI559" i="1"/>
  <c r="AL559" i="1" s="1"/>
  <c r="AP559" i="1"/>
  <c r="AQ559" i="1"/>
  <c r="Q560" i="1"/>
  <c r="AN560" i="1" s="1"/>
  <c r="R560" i="1"/>
  <c r="S560" i="1" s="1"/>
  <c r="U560" i="1"/>
  <c r="V560" i="1" s="1"/>
  <c r="AA560" i="1"/>
  <c r="AD560" i="1"/>
  <c r="AE560" i="1" s="1"/>
  <c r="AG560" i="1"/>
  <c r="AK560" i="1" s="1"/>
  <c r="AI560" i="1"/>
  <c r="AL560" i="1" s="1"/>
  <c r="AP560" i="1"/>
  <c r="AQ560" i="1"/>
  <c r="Q561" i="1"/>
  <c r="AN561" i="1" s="1"/>
  <c r="R561" i="1"/>
  <c r="S561" i="1" s="1"/>
  <c r="U561" i="1"/>
  <c r="X561" i="1" s="1"/>
  <c r="Y561" i="1" s="1"/>
  <c r="AA561" i="1"/>
  <c r="AB561" i="1" s="1"/>
  <c r="AD561" i="1"/>
  <c r="AE561" i="1" s="1"/>
  <c r="AG561" i="1"/>
  <c r="AK561" i="1" s="1"/>
  <c r="AI561" i="1"/>
  <c r="AL561" i="1" s="1"/>
  <c r="AP561" i="1"/>
  <c r="AQ561" i="1"/>
  <c r="Q562" i="1"/>
  <c r="R562" i="1"/>
  <c r="S562" i="1" s="1"/>
  <c r="U562" i="1"/>
  <c r="V562" i="1" s="1"/>
  <c r="AA562" i="1"/>
  <c r="AB562" i="1" s="1"/>
  <c r="AD562" i="1"/>
  <c r="AE562" i="1" s="1"/>
  <c r="AG562" i="1"/>
  <c r="AK562" i="1" s="1"/>
  <c r="AI562" i="1"/>
  <c r="AL562" i="1" s="1"/>
  <c r="AP562" i="1"/>
  <c r="AQ562" i="1"/>
  <c r="Q563" i="1"/>
  <c r="AN563" i="1" s="1"/>
  <c r="R563" i="1"/>
  <c r="S563" i="1" s="1"/>
  <c r="U563" i="1"/>
  <c r="X563" i="1" s="1"/>
  <c r="AA563" i="1"/>
  <c r="AB563" i="1" s="1"/>
  <c r="AD563" i="1"/>
  <c r="AE563" i="1" s="1"/>
  <c r="AG563" i="1"/>
  <c r="AK563" i="1" s="1"/>
  <c r="AI563" i="1"/>
  <c r="AL563" i="1" s="1"/>
  <c r="AP563" i="1"/>
  <c r="AQ563" i="1"/>
  <c r="Q564" i="1"/>
  <c r="AN564" i="1" s="1"/>
  <c r="R564" i="1"/>
  <c r="S564" i="1" s="1"/>
  <c r="U564" i="1"/>
  <c r="X564" i="1" s="1"/>
  <c r="Y564" i="1" s="1"/>
  <c r="AA564" i="1"/>
  <c r="AD564" i="1"/>
  <c r="AE564" i="1" s="1"/>
  <c r="AG564" i="1"/>
  <c r="AK564" i="1" s="1"/>
  <c r="AI564" i="1"/>
  <c r="AL564" i="1" s="1"/>
  <c r="AP564" i="1"/>
  <c r="AQ564" i="1"/>
  <c r="Q565" i="1"/>
  <c r="AN565" i="1" s="1"/>
  <c r="R565" i="1"/>
  <c r="S565" i="1" s="1"/>
  <c r="U565" i="1"/>
  <c r="AA565" i="1"/>
  <c r="AB565" i="1" s="1"/>
  <c r="AD565" i="1"/>
  <c r="AE565" i="1" s="1"/>
  <c r="AG565" i="1"/>
  <c r="AK565" i="1" s="1"/>
  <c r="AI565" i="1"/>
  <c r="AL565" i="1" s="1"/>
  <c r="AP565" i="1"/>
  <c r="AQ565" i="1"/>
  <c r="Q566" i="1"/>
  <c r="R566" i="1"/>
  <c r="S566" i="1" s="1"/>
  <c r="U566" i="1"/>
  <c r="V566" i="1" s="1"/>
  <c r="AA566" i="1"/>
  <c r="AB566" i="1" s="1"/>
  <c r="AD566" i="1"/>
  <c r="AE566" i="1" s="1"/>
  <c r="AG566" i="1"/>
  <c r="AK566" i="1" s="1"/>
  <c r="AI566" i="1"/>
  <c r="AL566" i="1" s="1"/>
  <c r="AP566" i="1"/>
  <c r="AQ566" i="1"/>
  <c r="Q567" i="1"/>
  <c r="R567" i="1"/>
  <c r="S567" i="1" s="1"/>
  <c r="U567" i="1"/>
  <c r="X567" i="1" s="1"/>
  <c r="Y567" i="1" s="1"/>
  <c r="AA567" i="1"/>
  <c r="AB567" i="1" s="1"/>
  <c r="AD567" i="1"/>
  <c r="AE567" i="1" s="1"/>
  <c r="AG567" i="1"/>
  <c r="AK567" i="1" s="1"/>
  <c r="AI567" i="1"/>
  <c r="AL567" i="1" s="1"/>
  <c r="AP567" i="1"/>
  <c r="AQ567" i="1"/>
  <c r="Q568" i="1"/>
  <c r="AN568" i="1" s="1"/>
  <c r="R568" i="1"/>
  <c r="S568" i="1" s="1"/>
  <c r="U568" i="1"/>
  <c r="X568" i="1" s="1"/>
  <c r="Y568" i="1" s="1"/>
  <c r="AA568" i="1"/>
  <c r="AD568" i="1"/>
  <c r="AE568" i="1" s="1"/>
  <c r="AG568" i="1"/>
  <c r="AK568" i="1" s="1"/>
  <c r="AI568" i="1"/>
  <c r="AL568" i="1" s="1"/>
  <c r="AP568" i="1"/>
  <c r="AQ568" i="1"/>
  <c r="Q569" i="1"/>
  <c r="AN569" i="1" s="1"/>
  <c r="R569" i="1"/>
  <c r="S569" i="1" s="1"/>
  <c r="U569" i="1"/>
  <c r="X569" i="1" s="1"/>
  <c r="AA569" i="1"/>
  <c r="AB569" i="1" s="1"/>
  <c r="AD569" i="1"/>
  <c r="AE569" i="1" s="1"/>
  <c r="AG569" i="1"/>
  <c r="AK569" i="1" s="1"/>
  <c r="AI569" i="1"/>
  <c r="AL569" i="1" s="1"/>
  <c r="AP569" i="1"/>
  <c r="AQ569" i="1"/>
  <c r="Q570" i="1"/>
  <c r="R570" i="1"/>
  <c r="S570" i="1" s="1"/>
  <c r="U570" i="1"/>
  <c r="V570" i="1" s="1"/>
  <c r="AA570" i="1"/>
  <c r="AB570" i="1" s="1"/>
  <c r="AD570" i="1"/>
  <c r="AE570" i="1" s="1"/>
  <c r="AG570" i="1"/>
  <c r="AK570" i="1" s="1"/>
  <c r="AI570" i="1"/>
  <c r="AL570" i="1" s="1"/>
  <c r="AP570" i="1"/>
  <c r="AQ570" i="1"/>
  <c r="Q571" i="1"/>
  <c r="AN571" i="1" s="1"/>
  <c r="R571" i="1"/>
  <c r="S571" i="1" s="1"/>
  <c r="U571" i="1"/>
  <c r="X571" i="1" s="1"/>
  <c r="Y571" i="1" s="1"/>
  <c r="AA571" i="1"/>
  <c r="AB571" i="1" s="1"/>
  <c r="AD571" i="1"/>
  <c r="AE571" i="1" s="1"/>
  <c r="AG571" i="1"/>
  <c r="AK571" i="1" s="1"/>
  <c r="AI571" i="1"/>
  <c r="AL571" i="1" s="1"/>
  <c r="AP571" i="1"/>
  <c r="AQ571" i="1"/>
  <c r="Q572" i="1"/>
  <c r="AN572" i="1" s="1"/>
  <c r="R572" i="1"/>
  <c r="S572" i="1" s="1"/>
  <c r="U572" i="1"/>
  <c r="X572" i="1" s="1"/>
  <c r="AA572" i="1"/>
  <c r="AD572" i="1"/>
  <c r="AE572" i="1" s="1"/>
  <c r="AG572" i="1"/>
  <c r="AK572" i="1" s="1"/>
  <c r="AI572" i="1"/>
  <c r="AL572" i="1" s="1"/>
  <c r="AP572" i="1"/>
  <c r="AQ572" i="1"/>
  <c r="Q573" i="1"/>
  <c r="R573" i="1"/>
  <c r="S573" i="1" s="1"/>
  <c r="U573" i="1"/>
  <c r="V573" i="1" s="1"/>
  <c r="AA573" i="1"/>
  <c r="AB573" i="1" s="1"/>
  <c r="AD573" i="1"/>
  <c r="AE573" i="1" s="1"/>
  <c r="AG573" i="1"/>
  <c r="AK573" i="1" s="1"/>
  <c r="AI573" i="1"/>
  <c r="AL573" i="1" s="1"/>
  <c r="AP573" i="1"/>
  <c r="AQ573" i="1"/>
  <c r="Q574" i="1"/>
  <c r="R574" i="1"/>
  <c r="S574" i="1" s="1"/>
  <c r="U574" i="1"/>
  <c r="V574" i="1" s="1"/>
  <c r="AA574" i="1"/>
  <c r="AB574" i="1" s="1"/>
  <c r="AD574" i="1"/>
  <c r="AE574" i="1" s="1"/>
  <c r="AG574" i="1"/>
  <c r="AK574" i="1" s="1"/>
  <c r="AI574" i="1"/>
  <c r="AL574" i="1" s="1"/>
  <c r="AP574" i="1"/>
  <c r="AQ574" i="1"/>
  <c r="Q575" i="1"/>
  <c r="AN575" i="1" s="1"/>
  <c r="R575" i="1"/>
  <c r="S575" i="1" s="1"/>
  <c r="U575" i="1"/>
  <c r="X575" i="1" s="1"/>
  <c r="AA575" i="1"/>
  <c r="AB575" i="1" s="1"/>
  <c r="AD575" i="1"/>
  <c r="AE575" i="1" s="1"/>
  <c r="AG575" i="1"/>
  <c r="AK575" i="1" s="1"/>
  <c r="AI575" i="1"/>
  <c r="AL575" i="1" s="1"/>
  <c r="AP575" i="1"/>
  <c r="AQ575" i="1"/>
  <c r="Q576" i="1"/>
  <c r="AN576" i="1" s="1"/>
  <c r="R576" i="1"/>
  <c r="S576" i="1" s="1"/>
  <c r="U576" i="1"/>
  <c r="V576" i="1" s="1"/>
  <c r="AA576" i="1"/>
  <c r="AD576" i="1"/>
  <c r="AE576" i="1" s="1"/>
  <c r="AG576" i="1"/>
  <c r="AK576" i="1" s="1"/>
  <c r="AI576" i="1"/>
  <c r="AL576" i="1" s="1"/>
  <c r="AP576" i="1"/>
  <c r="AQ576" i="1"/>
  <c r="Q577" i="1"/>
  <c r="AN577" i="1" s="1"/>
  <c r="R577" i="1"/>
  <c r="S577" i="1" s="1"/>
  <c r="U577" i="1"/>
  <c r="X577" i="1" s="1"/>
  <c r="Y577" i="1" s="1"/>
  <c r="AA577" i="1"/>
  <c r="AB577" i="1" s="1"/>
  <c r="AD577" i="1"/>
  <c r="AE577" i="1" s="1"/>
  <c r="AG577" i="1"/>
  <c r="AK577" i="1" s="1"/>
  <c r="AI577" i="1"/>
  <c r="AL577" i="1" s="1"/>
  <c r="AP577" i="1"/>
  <c r="AQ577" i="1"/>
  <c r="Q578" i="1"/>
  <c r="R578" i="1"/>
  <c r="S578" i="1" s="1"/>
  <c r="U578" i="1"/>
  <c r="AA578" i="1"/>
  <c r="AB578" i="1" s="1"/>
  <c r="AD578" i="1"/>
  <c r="AE578" i="1" s="1"/>
  <c r="AG578" i="1"/>
  <c r="AK578" i="1" s="1"/>
  <c r="AI578" i="1"/>
  <c r="AL578" i="1" s="1"/>
  <c r="AP578" i="1"/>
  <c r="AQ578" i="1"/>
  <c r="Q579" i="1"/>
  <c r="AN579" i="1" s="1"/>
  <c r="R579" i="1"/>
  <c r="S579" i="1" s="1"/>
  <c r="U579" i="1"/>
  <c r="AA579" i="1"/>
  <c r="AB579" i="1" s="1"/>
  <c r="AD579" i="1"/>
  <c r="AE579" i="1" s="1"/>
  <c r="AG579" i="1"/>
  <c r="AK579" i="1" s="1"/>
  <c r="AI579" i="1"/>
  <c r="AL579" i="1" s="1"/>
  <c r="AP579" i="1"/>
  <c r="AQ579" i="1"/>
  <c r="Q580" i="1"/>
  <c r="R580" i="1"/>
  <c r="S580" i="1" s="1"/>
  <c r="U580" i="1"/>
  <c r="V580" i="1" s="1"/>
  <c r="AA580" i="1"/>
  <c r="AD580" i="1"/>
  <c r="AE580" i="1" s="1"/>
  <c r="AG580" i="1"/>
  <c r="AK580" i="1" s="1"/>
  <c r="AI580" i="1"/>
  <c r="AL580" i="1" s="1"/>
  <c r="AP580" i="1"/>
  <c r="AQ580" i="1"/>
  <c r="Q581" i="1"/>
  <c r="AN581" i="1" s="1"/>
  <c r="R581" i="1"/>
  <c r="S581" i="1" s="1"/>
  <c r="U581" i="1"/>
  <c r="AA581" i="1"/>
  <c r="AB581" i="1" s="1"/>
  <c r="AD581" i="1"/>
  <c r="AE581" i="1" s="1"/>
  <c r="AG581" i="1"/>
  <c r="AK581" i="1" s="1"/>
  <c r="AI581" i="1"/>
  <c r="AL581" i="1" s="1"/>
  <c r="AP581" i="1"/>
  <c r="AQ581" i="1"/>
  <c r="Q582" i="1"/>
  <c r="R582" i="1"/>
  <c r="S582" i="1" s="1"/>
  <c r="U582" i="1"/>
  <c r="V582" i="1" s="1"/>
  <c r="AA582" i="1"/>
  <c r="AB582" i="1" s="1"/>
  <c r="AD582" i="1"/>
  <c r="AE582" i="1" s="1"/>
  <c r="AG582" i="1"/>
  <c r="AK582" i="1" s="1"/>
  <c r="AI582" i="1"/>
  <c r="AL582" i="1" s="1"/>
  <c r="AP582" i="1"/>
  <c r="AQ582" i="1"/>
  <c r="Q583" i="1"/>
  <c r="AN583" i="1" s="1"/>
  <c r="R583" i="1"/>
  <c r="S583" i="1" s="1"/>
  <c r="U583" i="1"/>
  <c r="AA583" i="1"/>
  <c r="AB583" i="1" s="1"/>
  <c r="AD583" i="1"/>
  <c r="AE583" i="1" s="1"/>
  <c r="AG583" i="1"/>
  <c r="AI583" i="1"/>
  <c r="AL583" i="1" s="1"/>
  <c r="AP583" i="1"/>
  <c r="AQ583" i="1"/>
  <c r="Q584" i="1"/>
  <c r="AN584" i="1" s="1"/>
  <c r="R584" i="1"/>
  <c r="S584" i="1" s="1"/>
  <c r="U584" i="1"/>
  <c r="AA584" i="1"/>
  <c r="AD584" i="1"/>
  <c r="AE584" i="1" s="1"/>
  <c r="AG584" i="1"/>
  <c r="AK584" i="1" s="1"/>
  <c r="AI584" i="1"/>
  <c r="AL584" i="1" s="1"/>
  <c r="AP584" i="1"/>
  <c r="AQ584" i="1"/>
  <c r="Q585" i="1"/>
  <c r="AN585" i="1" s="1"/>
  <c r="R585" i="1"/>
  <c r="S585" i="1" s="1"/>
  <c r="U585" i="1"/>
  <c r="X585" i="1" s="1"/>
  <c r="Y585" i="1" s="1"/>
  <c r="AA585" i="1"/>
  <c r="AB585" i="1" s="1"/>
  <c r="AD585" i="1"/>
  <c r="AE585" i="1" s="1"/>
  <c r="AG585" i="1"/>
  <c r="AK585" i="1" s="1"/>
  <c r="AI585" i="1"/>
  <c r="AL585" i="1" s="1"/>
  <c r="AP585" i="1"/>
  <c r="AQ585" i="1"/>
  <c r="Q586" i="1"/>
  <c r="R586" i="1"/>
  <c r="S586" i="1" s="1"/>
  <c r="U586" i="1"/>
  <c r="V586" i="1" s="1"/>
  <c r="AA586" i="1"/>
  <c r="AB586" i="1" s="1"/>
  <c r="AD586" i="1"/>
  <c r="AE586" i="1" s="1"/>
  <c r="AG586" i="1"/>
  <c r="AK586" i="1" s="1"/>
  <c r="AI586" i="1"/>
  <c r="AL586" i="1" s="1"/>
  <c r="AP586" i="1"/>
  <c r="AQ586" i="1"/>
  <c r="Q587" i="1"/>
  <c r="AN587" i="1" s="1"/>
  <c r="R587" i="1"/>
  <c r="S587" i="1" s="1"/>
  <c r="U587" i="1"/>
  <c r="X587" i="1" s="1"/>
  <c r="Y587" i="1" s="1"/>
  <c r="AA587" i="1"/>
  <c r="AB587" i="1" s="1"/>
  <c r="AD587" i="1"/>
  <c r="AG587" i="1"/>
  <c r="AK587" i="1" s="1"/>
  <c r="AI587" i="1"/>
  <c r="AL587" i="1" s="1"/>
  <c r="AP587" i="1"/>
  <c r="AQ587" i="1"/>
  <c r="Q588" i="1"/>
  <c r="AN588" i="1" s="1"/>
  <c r="R588" i="1"/>
  <c r="S588" i="1" s="1"/>
  <c r="U588" i="1"/>
  <c r="V588" i="1" s="1"/>
  <c r="AA588" i="1"/>
  <c r="AD588" i="1"/>
  <c r="AE588" i="1" s="1"/>
  <c r="AG588" i="1"/>
  <c r="AI588" i="1"/>
  <c r="AL588" i="1" s="1"/>
  <c r="AP588" i="1"/>
  <c r="AQ588" i="1"/>
  <c r="Q589" i="1"/>
  <c r="AN589" i="1" s="1"/>
  <c r="R589" i="1"/>
  <c r="S589" i="1" s="1"/>
  <c r="U589" i="1"/>
  <c r="X589" i="1" s="1"/>
  <c r="AA589" i="1"/>
  <c r="AB589" i="1" s="1"/>
  <c r="AD589" i="1"/>
  <c r="AE589" i="1" s="1"/>
  <c r="AG589" i="1"/>
  <c r="AK589" i="1" s="1"/>
  <c r="AI589" i="1"/>
  <c r="AL589" i="1" s="1"/>
  <c r="AP589" i="1"/>
  <c r="AQ589" i="1"/>
  <c r="Q590" i="1"/>
  <c r="R590" i="1"/>
  <c r="S590" i="1" s="1"/>
  <c r="U590" i="1"/>
  <c r="V590" i="1" s="1"/>
  <c r="AA590" i="1"/>
  <c r="AB590" i="1" s="1"/>
  <c r="AD590" i="1"/>
  <c r="AE590" i="1" s="1"/>
  <c r="AG590" i="1"/>
  <c r="AK590" i="1" s="1"/>
  <c r="AI590" i="1"/>
  <c r="AL590" i="1" s="1"/>
  <c r="AP590" i="1"/>
  <c r="AQ590" i="1"/>
  <c r="Q591" i="1"/>
  <c r="AN591" i="1" s="1"/>
  <c r="R591" i="1"/>
  <c r="S591" i="1" s="1"/>
  <c r="U591" i="1"/>
  <c r="V591" i="1" s="1"/>
  <c r="AA591" i="1"/>
  <c r="AB591" i="1" s="1"/>
  <c r="AD591" i="1"/>
  <c r="AE591" i="1" s="1"/>
  <c r="AG591" i="1"/>
  <c r="AK591" i="1" s="1"/>
  <c r="AI591" i="1"/>
  <c r="AL591" i="1" s="1"/>
  <c r="AP591" i="1"/>
  <c r="AQ591" i="1"/>
  <c r="Q592" i="1"/>
  <c r="R592" i="1"/>
  <c r="S592" i="1" s="1"/>
  <c r="U592" i="1"/>
  <c r="X592" i="1" s="1"/>
  <c r="AA592" i="1"/>
  <c r="AD592" i="1"/>
  <c r="AE592" i="1" s="1"/>
  <c r="AG592" i="1"/>
  <c r="AK592" i="1" s="1"/>
  <c r="AI592" i="1"/>
  <c r="AL592" i="1" s="1"/>
  <c r="AP592" i="1"/>
  <c r="AQ592" i="1"/>
  <c r="Q593" i="1"/>
  <c r="AN593" i="1" s="1"/>
  <c r="R593" i="1"/>
  <c r="S593" i="1" s="1"/>
  <c r="U593" i="1"/>
  <c r="AA593" i="1"/>
  <c r="AB593" i="1" s="1"/>
  <c r="AD593" i="1"/>
  <c r="AE593" i="1" s="1"/>
  <c r="AG593" i="1"/>
  <c r="AK593" i="1" s="1"/>
  <c r="AI593" i="1"/>
  <c r="AL593" i="1" s="1"/>
  <c r="AP593" i="1"/>
  <c r="AQ593" i="1"/>
  <c r="Q594" i="1"/>
  <c r="R594" i="1"/>
  <c r="S594" i="1" s="1"/>
  <c r="U594" i="1"/>
  <c r="V594" i="1" s="1"/>
  <c r="AA594" i="1"/>
  <c r="AB594" i="1" s="1"/>
  <c r="AD594" i="1"/>
  <c r="AE594" i="1" s="1"/>
  <c r="AG594" i="1"/>
  <c r="AK594" i="1" s="1"/>
  <c r="AI594" i="1"/>
  <c r="AL594" i="1" s="1"/>
  <c r="AP594" i="1"/>
  <c r="AQ594" i="1"/>
  <c r="Q595" i="1"/>
  <c r="AN595" i="1" s="1"/>
  <c r="R595" i="1"/>
  <c r="U595" i="1"/>
  <c r="AA595" i="1"/>
  <c r="AB595" i="1" s="1"/>
  <c r="AD595" i="1"/>
  <c r="AE595" i="1" s="1"/>
  <c r="AG595" i="1"/>
  <c r="AI595" i="1"/>
  <c r="AL595" i="1" s="1"/>
  <c r="AP595" i="1"/>
  <c r="AQ595" i="1"/>
  <c r="Q596" i="1"/>
  <c r="AN596" i="1" s="1"/>
  <c r="R596" i="1"/>
  <c r="S596" i="1" s="1"/>
  <c r="U596" i="1"/>
  <c r="X596" i="1" s="1"/>
  <c r="Y596" i="1" s="1"/>
  <c r="AA596" i="1"/>
  <c r="AB596" i="1" s="1"/>
  <c r="AD596" i="1"/>
  <c r="AE596" i="1" s="1"/>
  <c r="AG596" i="1"/>
  <c r="AK596" i="1" s="1"/>
  <c r="AI596" i="1"/>
  <c r="AL596" i="1" s="1"/>
  <c r="AP596" i="1"/>
  <c r="AQ596" i="1"/>
  <c r="Q597" i="1"/>
  <c r="R597" i="1"/>
  <c r="S597" i="1" s="1"/>
  <c r="U597" i="1"/>
  <c r="V597" i="1" s="1"/>
  <c r="AA597" i="1"/>
  <c r="AB597" i="1" s="1"/>
  <c r="AD597" i="1"/>
  <c r="AE597" i="1" s="1"/>
  <c r="AG597" i="1"/>
  <c r="AK597" i="1" s="1"/>
  <c r="AI597" i="1"/>
  <c r="AL597" i="1" s="1"/>
  <c r="AP597" i="1"/>
  <c r="AQ597" i="1"/>
  <c r="Q598" i="1"/>
  <c r="R598" i="1"/>
  <c r="S598" i="1" s="1"/>
  <c r="U598" i="1"/>
  <c r="V598" i="1" s="1"/>
  <c r="AA598" i="1"/>
  <c r="AB598" i="1" s="1"/>
  <c r="AD598" i="1"/>
  <c r="AE598" i="1" s="1"/>
  <c r="AG598" i="1"/>
  <c r="AK598" i="1" s="1"/>
  <c r="AI598" i="1"/>
  <c r="AP598" i="1"/>
  <c r="AQ598" i="1"/>
  <c r="Q599" i="1"/>
  <c r="AN599" i="1" s="1"/>
  <c r="R599" i="1"/>
  <c r="U599" i="1"/>
  <c r="V599" i="1" s="1"/>
  <c r="AA599" i="1"/>
  <c r="AB599" i="1" s="1"/>
  <c r="AD599" i="1"/>
  <c r="AE599" i="1" s="1"/>
  <c r="AG599" i="1"/>
  <c r="AI599" i="1"/>
  <c r="AL599" i="1" s="1"/>
  <c r="AP599" i="1"/>
  <c r="AQ599" i="1"/>
  <c r="Q600" i="1"/>
  <c r="R600" i="1"/>
  <c r="S600" i="1" s="1"/>
  <c r="U600" i="1"/>
  <c r="X600" i="1" s="1"/>
  <c r="Y600" i="1" s="1"/>
  <c r="AA600" i="1"/>
  <c r="AB600" i="1" s="1"/>
  <c r="AD600" i="1"/>
  <c r="AE600" i="1" s="1"/>
  <c r="AG600" i="1"/>
  <c r="AK600" i="1" s="1"/>
  <c r="AI600" i="1"/>
  <c r="AL600" i="1" s="1"/>
  <c r="AP600" i="1"/>
  <c r="AQ600" i="1"/>
  <c r="Q601" i="1"/>
  <c r="AN601" i="1" s="1"/>
  <c r="R601" i="1"/>
  <c r="S601" i="1" s="1"/>
  <c r="U601" i="1"/>
  <c r="V601" i="1" s="1"/>
  <c r="AA601" i="1"/>
  <c r="AB601" i="1" s="1"/>
  <c r="AD601" i="1"/>
  <c r="AE601" i="1" s="1"/>
  <c r="AG601" i="1"/>
  <c r="AK601" i="1" s="1"/>
  <c r="AI601" i="1"/>
  <c r="AL601" i="1" s="1"/>
  <c r="AP601" i="1"/>
  <c r="AQ601" i="1"/>
  <c r="Q602" i="1"/>
  <c r="R602" i="1"/>
  <c r="S602" i="1" s="1"/>
  <c r="U602" i="1"/>
  <c r="AA602" i="1"/>
  <c r="AB602" i="1" s="1"/>
  <c r="AD602" i="1"/>
  <c r="AE602" i="1" s="1"/>
  <c r="AG602" i="1"/>
  <c r="AK602" i="1" s="1"/>
  <c r="AI602" i="1"/>
  <c r="AP602" i="1"/>
  <c r="AQ602" i="1"/>
  <c r="Q603" i="1"/>
  <c r="AN603" i="1" s="1"/>
  <c r="R603" i="1"/>
  <c r="S603" i="1" s="1"/>
  <c r="U603" i="1"/>
  <c r="AA603" i="1"/>
  <c r="AB603" i="1" s="1"/>
  <c r="AD603" i="1"/>
  <c r="AE603" i="1" s="1"/>
  <c r="AG603" i="1"/>
  <c r="AK603" i="1" s="1"/>
  <c r="AI603" i="1"/>
  <c r="AL603" i="1" s="1"/>
  <c r="AP603" i="1"/>
  <c r="AQ603" i="1"/>
  <c r="Q604" i="1"/>
  <c r="R604" i="1"/>
  <c r="S604" i="1" s="1"/>
  <c r="U604" i="1"/>
  <c r="X604" i="1" s="1"/>
  <c r="Y604" i="1" s="1"/>
  <c r="AA604" i="1"/>
  <c r="AB604" i="1" s="1"/>
  <c r="AD604" i="1"/>
  <c r="AE604" i="1" s="1"/>
  <c r="AG604" i="1"/>
  <c r="AK604" i="1" s="1"/>
  <c r="AI604" i="1"/>
  <c r="AL604" i="1" s="1"/>
  <c r="AP604" i="1"/>
  <c r="AQ604" i="1"/>
  <c r="Q605" i="1"/>
  <c r="AN605" i="1" s="1"/>
  <c r="R605" i="1"/>
  <c r="S605" i="1" s="1"/>
  <c r="U605" i="1"/>
  <c r="V605" i="1" s="1"/>
  <c r="AA605" i="1"/>
  <c r="AB605" i="1" s="1"/>
  <c r="AD605" i="1"/>
  <c r="AE605" i="1" s="1"/>
  <c r="AG605" i="1"/>
  <c r="AK605" i="1" s="1"/>
  <c r="AI605" i="1"/>
  <c r="AL605" i="1" s="1"/>
  <c r="AP605" i="1"/>
  <c r="AQ605" i="1"/>
  <c r="Q606" i="1"/>
  <c r="R606" i="1"/>
  <c r="S606" i="1" s="1"/>
  <c r="U606" i="1"/>
  <c r="AA606" i="1"/>
  <c r="AB606" i="1" s="1"/>
  <c r="AD606" i="1"/>
  <c r="AE606" i="1" s="1"/>
  <c r="AG606" i="1"/>
  <c r="AK606" i="1" s="1"/>
  <c r="AI606" i="1"/>
  <c r="AP606" i="1"/>
  <c r="AQ606" i="1"/>
  <c r="Q607" i="1"/>
  <c r="AN607" i="1" s="1"/>
  <c r="R607" i="1"/>
  <c r="U607" i="1"/>
  <c r="V607" i="1" s="1"/>
  <c r="AA607" i="1"/>
  <c r="AB607" i="1" s="1"/>
  <c r="AD607" i="1"/>
  <c r="AE607" i="1" s="1"/>
  <c r="AG607" i="1"/>
  <c r="AI607" i="1"/>
  <c r="AL607" i="1" s="1"/>
  <c r="AP607" i="1"/>
  <c r="AQ607" i="1"/>
  <c r="Q608" i="1"/>
  <c r="AN608" i="1" s="1"/>
  <c r="R608" i="1"/>
  <c r="S608" i="1" s="1"/>
  <c r="U608" i="1"/>
  <c r="X608" i="1" s="1"/>
  <c r="AA608" i="1"/>
  <c r="AB608" i="1" s="1"/>
  <c r="AD608" i="1"/>
  <c r="AE608" i="1" s="1"/>
  <c r="AG608" i="1"/>
  <c r="AK608" i="1" s="1"/>
  <c r="AI608" i="1"/>
  <c r="AL608" i="1" s="1"/>
  <c r="AP608" i="1"/>
  <c r="AQ608" i="1"/>
  <c r="Q609" i="1"/>
  <c r="AN609" i="1" s="1"/>
  <c r="R609" i="1"/>
  <c r="S609" i="1" s="1"/>
  <c r="U609" i="1"/>
  <c r="V609" i="1" s="1"/>
  <c r="AA609" i="1"/>
  <c r="AD609" i="1"/>
  <c r="AE609" i="1" s="1"/>
  <c r="AG609" i="1"/>
  <c r="AK609" i="1" s="1"/>
  <c r="AI609" i="1"/>
  <c r="AL609" i="1" s="1"/>
  <c r="AP609" i="1"/>
  <c r="AQ609" i="1"/>
  <c r="Q610" i="1"/>
  <c r="AN610" i="1" s="1"/>
  <c r="R610" i="1"/>
  <c r="S610" i="1" s="1"/>
  <c r="U610" i="1"/>
  <c r="AA610" i="1"/>
  <c r="AB610" i="1" s="1"/>
  <c r="AD610" i="1"/>
  <c r="AE610" i="1" s="1"/>
  <c r="AG610" i="1"/>
  <c r="AK610" i="1" s="1"/>
  <c r="AI610" i="1"/>
  <c r="AP610" i="1"/>
  <c r="AQ610" i="1"/>
  <c r="Q611" i="1"/>
  <c r="AN611" i="1" s="1"/>
  <c r="R611" i="1"/>
  <c r="U611" i="1"/>
  <c r="AA611" i="1"/>
  <c r="AB611" i="1" s="1"/>
  <c r="AD611" i="1"/>
  <c r="AE611" i="1" s="1"/>
  <c r="AG611" i="1"/>
  <c r="AI611" i="1"/>
  <c r="AL611" i="1" s="1"/>
  <c r="AP611" i="1"/>
  <c r="AQ611" i="1"/>
  <c r="Q612" i="1"/>
  <c r="AN612" i="1" s="1"/>
  <c r="R612" i="1"/>
  <c r="S612" i="1" s="1"/>
  <c r="U612" i="1"/>
  <c r="X612" i="1" s="1"/>
  <c r="Y612" i="1" s="1"/>
  <c r="AA612" i="1"/>
  <c r="AB612" i="1" s="1"/>
  <c r="AD612" i="1"/>
  <c r="AE612" i="1" s="1"/>
  <c r="AG612" i="1"/>
  <c r="AK612" i="1" s="1"/>
  <c r="AI612" i="1"/>
  <c r="AL612" i="1" s="1"/>
  <c r="AP612" i="1"/>
  <c r="AQ612" i="1"/>
  <c r="Q613" i="1"/>
  <c r="AN613" i="1" s="1"/>
  <c r="R613" i="1"/>
  <c r="S613" i="1" s="1"/>
  <c r="U613" i="1"/>
  <c r="V613" i="1" s="1"/>
  <c r="AA613" i="1"/>
  <c r="AB613" i="1" s="1"/>
  <c r="AD613" i="1"/>
  <c r="AE613" i="1" s="1"/>
  <c r="AG613" i="1"/>
  <c r="AK613" i="1" s="1"/>
  <c r="AI613" i="1"/>
  <c r="AL613" i="1" s="1"/>
  <c r="AP613" i="1"/>
  <c r="AQ613" i="1"/>
  <c r="Q614" i="1"/>
  <c r="R614" i="1"/>
  <c r="S614" i="1" s="1"/>
  <c r="U614" i="1"/>
  <c r="V614" i="1" s="1"/>
  <c r="AA614" i="1"/>
  <c r="AB614" i="1" s="1"/>
  <c r="AD614" i="1"/>
  <c r="AE614" i="1" s="1"/>
  <c r="AG614" i="1"/>
  <c r="AK614" i="1" s="1"/>
  <c r="AI614" i="1"/>
  <c r="AL614" i="1" s="1"/>
  <c r="AP614" i="1"/>
  <c r="AQ614" i="1"/>
  <c r="Q615" i="1"/>
  <c r="AN615" i="1" s="1"/>
  <c r="R615" i="1"/>
  <c r="U615" i="1"/>
  <c r="AA615" i="1"/>
  <c r="AB615" i="1" s="1"/>
  <c r="AD615" i="1"/>
  <c r="AE615" i="1" s="1"/>
  <c r="AG615" i="1"/>
  <c r="AI615" i="1"/>
  <c r="AL615" i="1" s="1"/>
  <c r="AP615" i="1"/>
  <c r="AQ615" i="1"/>
  <c r="Q616" i="1"/>
  <c r="AN616" i="1" s="1"/>
  <c r="R616" i="1"/>
  <c r="S616" i="1" s="1"/>
  <c r="U616" i="1"/>
  <c r="X616" i="1" s="1"/>
  <c r="Y616" i="1" s="1"/>
  <c r="AA616" i="1"/>
  <c r="AB616" i="1" s="1"/>
  <c r="AD616" i="1"/>
  <c r="AE616" i="1" s="1"/>
  <c r="AG616" i="1"/>
  <c r="AK616" i="1" s="1"/>
  <c r="AI616" i="1"/>
  <c r="AL616" i="1" s="1"/>
  <c r="AP616" i="1"/>
  <c r="AQ616" i="1"/>
  <c r="Q617" i="1"/>
  <c r="R617" i="1"/>
  <c r="S617" i="1" s="1"/>
  <c r="U617" i="1"/>
  <c r="V617" i="1" s="1"/>
  <c r="AA617" i="1"/>
  <c r="AD617" i="1"/>
  <c r="AE617" i="1" s="1"/>
  <c r="AG617" i="1"/>
  <c r="AK617" i="1" s="1"/>
  <c r="AI617" i="1"/>
  <c r="AL617" i="1" s="1"/>
  <c r="AP617" i="1"/>
  <c r="AQ617" i="1"/>
  <c r="Q618" i="1"/>
  <c r="AN618" i="1" s="1"/>
  <c r="R618" i="1"/>
  <c r="S618" i="1" s="1"/>
  <c r="U618" i="1"/>
  <c r="AA618" i="1"/>
  <c r="AB618" i="1" s="1"/>
  <c r="AD618" i="1"/>
  <c r="AE618" i="1" s="1"/>
  <c r="AG618" i="1"/>
  <c r="AK618" i="1" s="1"/>
  <c r="AI618" i="1"/>
  <c r="AL618" i="1" s="1"/>
  <c r="AP618" i="1"/>
  <c r="AQ618" i="1"/>
  <c r="Q619" i="1"/>
  <c r="R619" i="1"/>
  <c r="S619" i="1" s="1"/>
  <c r="U619" i="1"/>
  <c r="X619" i="1" s="1"/>
  <c r="AA619" i="1"/>
  <c r="AB619" i="1" s="1"/>
  <c r="AD619" i="1"/>
  <c r="AE619" i="1" s="1"/>
  <c r="AG619" i="1"/>
  <c r="AI619" i="1"/>
  <c r="AL619" i="1" s="1"/>
  <c r="AP619" i="1"/>
  <c r="AQ619" i="1"/>
  <c r="Q620" i="1"/>
  <c r="R620" i="1"/>
  <c r="S620" i="1" s="1"/>
  <c r="U620" i="1"/>
  <c r="X620" i="1" s="1"/>
  <c r="Y620" i="1" s="1"/>
  <c r="AA620" i="1"/>
  <c r="AB620" i="1" s="1"/>
  <c r="AD620" i="1"/>
  <c r="AE620" i="1" s="1"/>
  <c r="AG620" i="1"/>
  <c r="AK620" i="1" s="1"/>
  <c r="AI620" i="1"/>
  <c r="AL620" i="1" s="1"/>
  <c r="AP620" i="1"/>
  <c r="AQ620" i="1"/>
  <c r="Q621" i="1"/>
  <c r="AN621" i="1" s="1"/>
  <c r="R621" i="1"/>
  <c r="S621" i="1" s="1"/>
  <c r="U621" i="1"/>
  <c r="V621" i="1" s="1"/>
  <c r="AA621" i="1"/>
  <c r="AD621" i="1"/>
  <c r="AE621" i="1" s="1"/>
  <c r="AG621" i="1"/>
  <c r="AK621" i="1" s="1"/>
  <c r="AI621" i="1"/>
  <c r="AL621" i="1" s="1"/>
  <c r="AP621" i="1"/>
  <c r="AQ621" i="1"/>
  <c r="Q622" i="1"/>
  <c r="AN622" i="1" s="1"/>
  <c r="R622" i="1"/>
  <c r="S622" i="1" s="1"/>
  <c r="U622" i="1"/>
  <c r="X622" i="1" s="1"/>
  <c r="Y622" i="1" s="1"/>
  <c r="AA622" i="1"/>
  <c r="AB622" i="1" s="1"/>
  <c r="AD622" i="1"/>
  <c r="AE622" i="1" s="1"/>
  <c r="AG622" i="1"/>
  <c r="AK622" i="1" s="1"/>
  <c r="AI622" i="1"/>
  <c r="AP622" i="1"/>
  <c r="AQ622" i="1"/>
  <c r="Q623" i="1"/>
  <c r="AN623" i="1" s="1"/>
  <c r="R623" i="1"/>
  <c r="U623" i="1"/>
  <c r="X623" i="1" s="1"/>
  <c r="Y623" i="1" s="1"/>
  <c r="AA623" i="1"/>
  <c r="AB623" i="1" s="1"/>
  <c r="AD623" i="1"/>
  <c r="AE623" i="1" s="1"/>
  <c r="AG623" i="1"/>
  <c r="AK623" i="1" s="1"/>
  <c r="AI623" i="1"/>
  <c r="AL623" i="1" s="1"/>
  <c r="AP623" i="1"/>
  <c r="AQ623" i="1"/>
  <c r="Q624" i="1"/>
  <c r="AN624" i="1" s="1"/>
  <c r="R624" i="1"/>
  <c r="S624" i="1" s="1"/>
  <c r="U624" i="1"/>
  <c r="AA624" i="1"/>
  <c r="AB624" i="1" s="1"/>
  <c r="AD624" i="1"/>
  <c r="AE624" i="1" s="1"/>
  <c r="AG624" i="1"/>
  <c r="AK624" i="1" s="1"/>
  <c r="AI624" i="1"/>
  <c r="AL624" i="1" s="1"/>
  <c r="AP624" i="1"/>
  <c r="AQ624" i="1"/>
  <c r="Q625" i="1"/>
  <c r="R625" i="1"/>
  <c r="S625" i="1" s="1"/>
  <c r="U625" i="1"/>
  <c r="V625" i="1" s="1"/>
  <c r="AA625" i="1"/>
  <c r="AD625" i="1"/>
  <c r="AE625" i="1" s="1"/>
  <c r="AG625" i="1"/>
  <c r="AK625" i="1" s="1"/>
  <c r="AI625" i="1"/>
  <c r="AL625" i="1" s="1"/>
  <c r="AP625" i="1"/>
  <c r="AQ625" i="1"/>
  <c r="Q626" i="1"/>
  <c r="R626" i="1"/>
  <c r="S626" i="1" s="1"/>
  <c r="U626" i="1"/>
  <c r="AA626" i="1"/>
  <c r="AB626" i="1" s="1"/>
  <c r="AD626" i="1"/>
  <c r="AE626" i="1" s="1"/>
  <c r="AG626" i="1"/>
  <c r="AK626" i="1" s="1"/>
  <c r="AI626" i="1"/>
  <c r="AL626" i="1" s="1"/>
  <c r="AP626" i="1"/>
  <c r="AQ626" i="1"/>
  <c r="Q627" i="1"/>
  <c r="AN627" i="1" s="1"/>
  <c r="R627" i="1"/>
  <c r="S627" i="1" s="1"/>
  <c r="U627" i="1"/>
  <c r="AA627" i="1"/>
  <c r="AB627" i="1" s="1"/>
  <c r="AD627" i="1"/>
  <c r="AE627" i="1" s="1"/>
  <c r="AG627" i="1"/>
  <c r="AK627" i="1" s="1"/>
  <c r="AI627" i="1"/>
  <c r="AL627" i="1" s="1"/>
  <c r="AP627" i="1"/>
  <c r="AQ627" i="1"/>
  <c r="Q628" i="1"/>
  <c r="AN628" i="1" s="1"/>
  <c r="R628" i="1"/>
  <c r="S628" i="1" s="1"/>
  <c r="U628" i="1"/>
  <c r="AA628" i="1"/>
  <c r="AB628" i="1" s="1"/>
  <c r="AD628" i="1"/>
  <c r="AE628" i="1" s="1"/>
  <c r="AG628" i="1"/>
  <c r="AK628" i="1" s="1"/>
  <c r="AI628" i="1"/>
  <c r="AL628" i="1" s="1"/>
  <c r="AP628" i="1"/>
  <c r="AQ628" i="1"/>
  <c r="Q629" i="1"/>
  <c r="AN629" i="1" s="1"/>
  <c r="R629" i="1"/>
  <c r="S629" i="1" s="1"/>
  <c r="U629" i="1"/>
  <c r="V629" i="1" s="1"/>
  <c r="AA629" i="1"/>
  <c r="AD629" i="1"/>
  <c r="AE629" i="1" s="1"/>
  <c r="AG629" i="1"/>
  <c r="AK629" i="1" s="1"/>
  <c r="AI629" i="1"/>
  <c r="AL629" i="1" s="1"/>
  <c r="AP629" i="1"/>
  <c r="AQ629" i="1"/>
  <c r="Q630" i="1"/>
  <c r="R630" i="1"/>
  <c r="S630" i="1" s="1"/>
  <c r="U630" i="1"/>
  <c r="AA630" i="1"/>
  <c r="AB630" i="1" s="1"/>
  <c r="AD630" i="1"/>
  <c r="AE630" i="1" s="1"/>
  <c r="AG630" i="1"/>
  <c r="AK630" i="1" s="1"/>
  <c r="AI630" i="1"/>
  <c r="AP630" i="1"/>
  <c r="AQ630" i="1"/>
  <c r="Q631" i="1"/>
  <c r="AN631" i="1" s="1"/>
  <c r="R631" i="1"/>
  <c r="U631" i="1"/>
  <c r="AA631" i="1"/>
  <c r="AB631" i="1" s="1"/>
  <c r="AD631" i="1"/>
  <c r="AE631" i="1" s="1"/>
  <c r="AG631" i="1"/>
  <c r="AI631" i="1"/>
  <c r="AL631" i="1" s="1"/>
  <c r="AP631" i="1"/>
  <c r="AQ631" i="1"/>
  <c r="Q632" i="1"/>
  <c r="AN632" i="1" s="1"/>
  <c r="R632" i="1"/>
  <c r="S632" i="1" s="1"/>
  <c r="U632" i="1"/>
  <c r="V632" i="1" s="1"/>
  <c r="AA632" i="1"/>
  <c r="AB632" i="1" s="1"/>
  <c r="AD632" i="1"/>
  <c r="AE632" i="1" s="1"/>
  <c r="AG632" i="1"/>
  <c r="AK632" i="1" s="1"/>
  <c r="AI632" i="1"/>
  <c r="AL632" i="1" s="1"/>
  <c r="AP632" i="1"/>
  <c r="AQ632" i="1"/>
  <c r="Q633" i="1"/>
  <c r="AN633" i="1" s="1"/>
  <c r="R633" i="1"/>
  <c r="S633" i="1" s="1"/>
  <c r="U633" i="1"/>
  <c r="AA633" i="1"/>
  <c r="AD633" i="1"/>
  <c r="AE633" i="1" s="1"/>
  <c r="AG633" i="1"/>
  <c r="AK633" i="1" s="1"/>
  <c r="AI633" i="1"/>
  <c r="AL633" i="1" s="1"/>
  <c r="AP633" i="1"/>
  <c r="AQ633" i="1"/>
  <c r="Q634" i="1"/>
  <c r="R634" i="1"/>
  <c r="S634" i="1" s="1"/>
  <c r="U634" i="1"/>
  <c r="AA634" i="1"/>
  <c r="AB634" i="1" s="1"/>
  <c r="AD634" i="1"/>
  <c r="AE634" i="1" s="1"/>
  <c r="AG634" i="1"/>
  <c r="AK634" i="1" s="1"/>
  <c r="AI634" i="1"/>
  <c r="AL634" i="1" s="1"/>
  <c r="AP634" i="1"/>
  <c r="AQ634" i="1"/>
  <c r="Q635" i="1"/>
  <c r="AN635" i="1" s="1"/>
  <c r="R635" i="1"/>
  <c r="U635" i="1"/>
  <c r="AA635" i="1"/>
  <c r="AB635" i="1" s="1"/>
  <c r="AD635" i="1"/>
  <c r="AE635" i="1" s="1"/>
  <c r="AG635" i="1"/>
  <c r="AI635" i="1"/>
  <c r="AL635" i="1" s="1"/>
  <c r="AP635" i="1"/>
  <c r="AQ635" i="1"/>
  <c r="Q636" i="1"/>
  <c r="AN636" i="1" s="1"/>
  <c r="R636" i="1"/>
  <c r="S636" i="1" s="1"/>
  <c r="U636" i="1"/>
  <c r="V636" i="1" s="1"/>
  <c r="AA636" i="1"/>
  <c r="AB636" i="1" s="1"/>
  <c r="AD636" i="1"/>
  <c r="AE636" i="1" s="1"/>
  <c r="AG636" i="1"/>
  <c r="AK636" i="1" s="1"/>
  <c r="AI636" i="1"/>
  <c r="AL636" i="1" s="1"/>
  <c r="AP636" i="1"/>
  <c r="AQ636" i="1"/>
  <c r="Q637" i="1"/>
  <c r="R637" i="1"/>
  <c r="S637" i="1" s="1"/>
  <c r="U637" i="1"/>
  <c r="AA637" i="1"/>
  <c r="AB637" i="1" s="1"/>
  <c r="AD637" i="1"/>
  <c r="AE637" i="1" s="1"/>
  <c r="AG637" i="1"/>
  <c r="AK637" i="1" s="1"/>
  <c r="AI637" i="1"/>
  <c r="AL637" i="1" s="1"/>
  <c r="AP637" i="1"/>
  <c r="AQ637" i="1"/>
  <c r="Q638" i="1"/>
  <c r="R638" i="1"/>
  <c r="S638" i="1" s="1"/>
  <c r="U638" i="1"/>
  <c r="AA638" i="1"/>
  <c r="AB638" i="1" s="1"/>
  <c r="AD638" i="1"/>
  <c r="AE638" i="1" s="1"/>
  <c r="AG638" i="1"/>
  <c r="AK638" i="1" s="1"/>
  <c r="AI638" i="1"/>
  <c r="AL638" i="1" s="1"/>
  <c r="AP638" i="1"/>
  <c r="AQ638" i="1"/>
  <c r="Q639" i="1"/>
  <c r="AN639" i="1" s="1"/>
  <c r="R639" i="1"/>
  <c r="U639" i="1"/>
  <c r="AA639" i="1"/>
  <c r="AB639" i="1" s="1"/>
  <c r="AD639" i="1"/>
  <c r="AE639" i="1" s="1"/>
  <c r="AG639" i="1"/>
  <c r="AK639" i="1" s="1"/>
  <c r="AI639" i="1"/>
  <c r="AL639" i="1" s="1"/>
  <c r="AP639" i="1"/>
  <c r="AQ639" i="1"/>
  <c r="Q640" i="1"/>
  <c r="AN640" i="1" s="1"/>
  <c r="R640" i="1"/>
  <c r="S640" i="1" s="1"/>
  <c r="U640" i="1"/>
  <c r="X640" i="1" s="1"/>
  <c r="AA640" i="1"/>
  <c r="AB640" i="1" s="1"/>
  <c r="AD640" i="1"/>
  <c r="AE640" i="1" s="1"/>
  <c r="AG640" i="1"/>
  <c r="AK640" i="1" s="1"/>
  <c r="AI640" i="1"/>
  <c r="AL640" i="1" s="1"/>
  <c r="AP640" i="1"/>
  <c r="AQ640" i="1"/>
  <c r="Q641" i="1"/>
  <c r="R641" i="1"/>
  <c r="S641" i="1" s="1"/>
  <c r="U641" i="1"/>
  <c r="X641" i="1" s="1"/>
  <c r="Y641" i="1" s="1"/>
  <c r="AA641" i="1"/>
  <c r="AD641" i="1"/>
  <c r="AE641" i="1" s="1"/>
  <c r="AG641" i="1"/>
  <c r="AK641" i="1" s="1"/>
  <c r="AI641" i="1"/>
  <c r="AL641" i="1" s="1"/>
  <c r="AP641" i="1"/>
  <c r="AQ641" i="1"/>
  <c r="Q642" i="1"/>
  <c r="R642" i="1"/>
  <c r="S642" i="1" s="1"/>
  <c r="U642" i="1"/>
  <c r="AA642" i="1"/>
  <c r="AB642" i="1" s="1"/>
  <c r="AD642" i="1"/>
  <c r="AE642" i="1" s="1"/>
  <c r="AG642" i="1"/>
  <c r="AK642" i="1" s="1"/>
  <c r="AI642" i="1"/>
  <c r="AL642" i="1" s="1"/>
  <c r="AP642" i="1"/>
  <c r="AQ642" i="1"/>
  <c r="Q643" i="1"/>
  <c r="AN643" i="1" s="1"/>
  <c r="R643" i="1"/>
  <c r="U643" i="1"/>
  <c r="X643" i="1" s="1"/>
  <c r="Y643" i="1" s="1"/>
  <c r="AA643" i="1"/>
  <c r="AD643" i="1"/>
  <c r="AE643" i="1" s="1"/>
  <c r="AG643" i="1"/>
  <c r="AI643" i="1"/>
  <c r="AL643" i="1" s="1"/>
  <c r="AP643" i="1"/>
  <c r="AQ643" i="1"/>
  <c r="Q644" i="1"/>
  <c r="AN644" i="1" s="1"/>
  <c r="R644" i="1"/>
  <c r="S644" i="1" s="1"/>
  <c r="U644" i="1"/>
  <c r="AA644" i="1"/>
  <c r="AB644" i="1" s="1"/>
  <c r="AD644" i="1"/>
  <c r="AE644" i="1" s="1"/>
  <c r="AG644" i="1"/>
  <c r="AK644" i="1" s="1"/>
  <c r="AI644" i="1"/>
  <c r="AL644" i="1" s="1"/>
  <c r="AP644" i="1"/>
  <c r="AQ644" i="1"/>
  <c r="Q645" i="1"/>
  <c r="R645" i="1"/>
  <c r="S645" i="1" s="1"/>
  <c r="U645" i="1"/>
  <c r="X645" i="1" s="1"/>
  <c r="AA645" i="1"/>
  <c r="AD645" i="1"/>
  <c r="AE645" i="1" s="1"/>
  <c r="AG645" i="1"/>
  <c r="AK645" i="1" s="1"/>
  <c r="AI645" i="1"/>
  <c r="AL645" i="1" s="1"/>
  <c r="AP645" i="1"/>
  <c r="AQ645" i="1"/>
  <c r="Q646" i="1"/>
  <c r="R646" i="1"/>
  <c r="S646" i="1" s="1"/>
  <c r="U646" i="1"/>
  <c r="V646" i="1" s="1"/>
  <c r="AA646" i="1"/>
  <c r="AB646" i="1" s="1"/>
  <c r="AD646" i="1"/>
  <c r="AE646" i="1" s="1"/>
  <c r="AG646" i="1"/>
  <c r="AK646" i="1" s="1"/>
  <c r="AI646" i="1"/>
  <c r="AP646" i="1"/>
  <c r="AQ646" i="1"/>
  <c r="Q647" i="1"/>
  <c r="AN647" i="1" s="1"/>
  <c r="R647" i="1"/>
  <c r="U647" i="1"/>
  <c r="X647" i="1" s="1"/>
  <c r="AA647" i="1"/>
  <c r="AD647" i="1"/>
  <c r="AE647" i="1" s="1"/>
  <c r="AG647" i="1"/>
  <c r="AI647" i="1"/>
  <c r="AL647" i="1" s="1"/>
  <c r="AP647" i="1"/>
  <c r="AQ647" i="1"/>
  <c r="Q648" i="1"/>
  <c r="AN648" i="1" s="1"/>
  <c r="R648" i="1"/>
  <c r="S648" i="1" s="1"/>
  <c r="U648" i="1"/>
  <c r="AA648" i="1"/>
  <c r="AB648" i="1" s="1"/>
  <c r="AD648" i="1"/>
  <c r="AE648" i="1" s="1"/>
  <c r="AG648" i="1"/>
  <c r="AK648" i="1" s="1"/>
  <c r="AI648" i="1"/>
  <c r="AP648" i="1"/>
  <c r="AQ648" i="1"/>
  <c r="Q649" i="1"/>
  <c r="R649" i="1"/>
  <c r="S649" i="1" s="1"/>
  <c r="U649" i="1"/>
  <c r="AA649" i="1"/>
  <c r="AD649" i="1"/>
  <c r="AE649" i="1" s="1"/>
  <c r="AG649" i="1"/>
  <c r="AI649" i="1"/>
  <c r="AL649" i="1" s="1"/>
  <c r="AP649" i="1"/>
  <c r="AQ649" i="1"/>
  <c r="Q650" i="1"/>
  <c r="R650" i="1"/>
  <c r="S650" i="1" s="1"/>
  <c r="U650" i="1"/>
  <c r="AA650" i="1"/>
  <c r="AB650" i="1" s="1"/>
  <c r="AD650" i="1"/>
  <c r="AE650" i="1" s="1"/>
  <c r="AG650" i="1"/>
  <c r="AK650" i="1" s="1"/>
  <c r="AI650" i="1"/>
  <c r="AP650" i="1"/>
  <c r="AQ650" i="1"/>
  <c r="Q651" i="1"/>
  <c r="AN651" i="1" s="1"/>
  <c r="R651" i="1"/>
  <c r="S651" i="1" s="1"/>
  <c r="U651" i="1"/>
  <c r="X651" i="1" s="1"/>
  <c r="AA651" i="1"/>
  <c r="AD651" i="1"/>
  <c r="AE651" i="1" s="1"/>
  <c r="AG651" i="1"/>
  <c r="AK651" i="1" s="1"/>
  <c r="AI651" i="1"/>
  <c r="AL651" i="1" s="1"/>
  <c r="AP651" i="1"/>
  <c r="AQ651" i="1"/>
  <c r="Q652" i="1"/>
  <c r="R652" i="1"/>
  <c r="S652" i="1" s="1"/>
  <c r="U652" i="1"/>
  <c r="V652" i="1" s="1"/>
  <c r="AA652" i="1"/>
  <c r="AB652" i="1" s="1"/>
  <c r="AD652" i="1"/>
  <c r="AE652" i="1" s="1"/>
  <c r="AG652" i="1"/>
  <c r="AK652" i="1" s="1"/>
  <c r="AI652" i="1"/>
  <c r="AL652" i="1" s="1"/>
  <c r="AP652" i="1"/>
  <c r="AQ652" i="1"/>
  <c r="Q653" i="1"/>
  <c r="R653" i="1"/>
  <c r="S653" i="1" s="1"/>
  <c r="U653" i="1"/>
  <c r="V653" i="1" s="1"/>
  <c r="AA653" i="1"/>
  <c r="AD653" i="1"/>
  <c r="AE653" i="1" s="1"/>
  <c r="AG653" i="1"/>
  <c r="AI653" i="1"/>
  <c r="AL653" i="1" s="1"/>
  <c r="AP653" i="1"/>
  <c r="AQ653" i="1"/>
  <c r="Q654" i="1"/>
  <c r="R654" i="1"/>
  <c r="S654" i="1" s="1"/>
  <c r="U654" i="1"/>
  <c r="AA654" i="1"/>
  <c r="AB654" i="1" s="1"/>
  <c r="AD654" i="1"/>
  <c r="AE654" i="1" s="1"/>
  <c r="AG654" i="1"/>
  <c r="AK654" i="1" s="1"/>
  <c r="AI654" i="1"/>
  <c r="AP654" i="1"/>
  <c r="AQ654" i="1"/>
  <c r="Q655" i="1"/>
  <c r="AN655" i="1" s="1"/>
  <c r="R655" i="1"/>
  <c r="S655" i="1" s="1"/>
  <c r="U655" i="1"/>
  <c r="X655" i="1" s="1"/>
  <c r="AA655" i="1"/>
  <c r="AB655" i="1" s="1"/>
  <c r="AD655" i="1"/>
  <c r="AE655" i="1" s="1"/>
  <c r="AG655" i="1"/>
  <c r="AI655" i="1"/>
  <c r="AL655" i="1" s="1"/>
  <c r="AP655" i="1"/>
  <c r="AQ655" i="1"/>
  <c r="Q656" i="1"/>
  <c r="AN656" i="1" s="1"/>
  <c r="R656" i="1"/>
  <c r="S656" i="1" s="1"/>
  <c r="U656" i="1"/>
  <c r="AA656" i="1"/>
  <c r="AB656" i="1" s="1"/>
  <c r="AD656" i="1"/>
  <c r="AE656" i="1" s="1"/>
  <c r="AG656" i="1"/>
  <c r="AK656" i="1" s="1"/>
  <c r="AI656" i="1"/>
  <c r="AP656" i="1"/>
  <c r="AQ656" i="1"/>
  <c r="Q657" i="1"/>
  <c r="R657" i="1"/>
  <c r="U657" i="1"/>
  <c r="AA657" i="1"/>
  <c r="AD657" i="1"/>
  <c r="AE657" i="1" s="1"/>
  <c r="AG657" i="1"/>
  <c r="AI657" i="1"/>
  <c r="AL657" i="1" s="1"/>
  <c r="AP657" i="1"/>
  <c r="AQ657" i="1"/>
  <c r="Q658" i="1"/>
  <c r="R658" i="1"/>
  <c r="S658" i="1" s="1"/>
  <c r="U658" i="1"/>
  <c r="AA658" i="1"/>
  <c r="AB658" i="1" s="1"/>
  <c r="AD658" i="1"/>
  <c r="AE658" i="1" s="1"/>
  <c r="AG658" i="1"/>
  <c r="AK658" i="1" s="1"/>
  <c r="AI658" i="1"/>
  <c r="AP658" i="1"/>
  <c r="AQ658" i="1"/>
  <c r="Q659" i="1"/>
  <c r="R659" i="1"/>
  <c r="S659" i="1" s="1"/>
  <c r="U659" i="1"/>
  <c r="X659" i="1" s="1"/>
  <c r="AA659" i="1"/>
  <c r="AB659" i="1" s="1"/>
  <c r="AD659" i="1"/>
  <c r="AE659" i="1" s="1"/>
  <c r="AG659" i="1"/>
  <c r="AK659" i="1" s="1"/>
  <c r="AI659" i="1"/>
  <c r="AL659" i="1" s="1"/>
  <c r="AP659" i="1"/>
  <c r="AQ659" i="1"/>
  <c r="Q660" i="1"/>
  <c r="R660" i="1"/>
  <c r="S660" i="1" s="1"/>
  <c r="U660" i="1"/>
  <c r="X660" i="1" s="1"/>
  <c r="Y660" i="1" s="1"/>
  <c r="AA660" i="1"/>
  <c r="AB660" i="1" s="1"/>
  <c r="AD660" i="1"/>
  <c r="AE660" i="1" s="1"/>
  <c r="AG660" i="1"/>
  <c r="AK660" i="1" s="1"/>
  <c r="AI660" i="1"/>
  <c r="AL660" i="1" s="1"/>
  <c r="AP660" i="1"/>
  <c r="AQ660" i="1"/>
  <c r="Q661" i="1"/>
  <c r="R661" i="1"/>
  <c r="S661" i="1" s="1"/>
  <c r="U661" i="1"/>
  <c r="V661" i="1" s="1"/>
  <c r="AA661" i="1"/>
  <c r="AD661" i="1"/>
  <c r="AE661" i="1" s="1"/>
  <c r="AG661" i="1"/>
  <c r="AK661" i="1" s="1"/>
  <c r="AI661" i="1"/>
  <c r="AL661" i="1" s="1"/>
  <c r="AP661" i="1"/>
  <c r="AQ661" i="1"/>
  <c r="Q662" i="1"/>
  <c r="R662" i="1"/>
  <c r="S662" i="1" s="1"/>
  <c r="U662" i="1"/>
  <c r="AA662" i="1"/>
  <c r="AB662" i="1" s="1"/>
  <c r="AD662" i="1"/>
  <c r="AE662" i="1" s="1"/>
  <c r="AG662" i="1"/>
  <c r="AK662" i="1" s="1"/>
  <c r="AI662" i="1"/>
  <c r="AL662" i="1" s="1"/>
  <c r="AP662" i="1"/>
  <c r="AQ662" i="1"/>
  <c r="Q663" i="1"/>
  <c r="R663" i="1"/>
  <c r="U663" i="1"/>
  <c r="X663" i="1" s="1"/>
  <c r="Y663" i="1" s="1"/>
  <c r="AA663" i="1"/>
  <c r="AB663" i="1" s="1"/>
  <c r="AD663" i="1"/>
  <c r="AE663" i="1" s="1"/>
  <c r="AG663" i="1"/>
  <c r="AI663" i="1"/>
  <c r="AL663" i="1" s="1"/>
  <c r="AP663" i="1"/>
  <c r="AQ663" i="1"/>
  <c r="Q664" i="1"/>
  <c r="AN664" i="1" s="1"/>
  <c r="R664" i="1"/>
  <c r="S664" i="1" s="1"/>
  <c r="U664" i="1"/>
  <c r="AA664" i="1"/>
  <c r="AB664" i="1" s="1"/>
  <c r="AD664" i="1"/>
  <c r="AG664" i="1"/>
  <c r="AK664" i="1" s="1"/>
  <c r="AI664" i="1"/>
  <c r="AP664" i="1"/>
  <c r="AQ664" i="1"/>
  <c r="Q665" i="1"/>
  <c r="R665" i="1"/>
  <c r="S665" i="1" s="1"/>
  <c r="U665" i="1"/>
  <c r="V665" i="1" s="1"/>
  <c r="AA665" i="1"/>
  <c r="AD665" i="1"/>
  <c r="AE665" i="1" s="1"/>
  <c r="AG665" i="1"/>
  <c r="AK665" i="1" s="1"/>
  <c r="AI665" i="1"/>
  <c r="AL665" i="1" s="1"/>
  <c r="AP665" i="1"/>
  <c r="AQ665" i="1"/>
  <c r="Q666" i="1"/>
  <c r="R666" i="1"/>
  <c r="S666" i="1" s="1"/>
  <c r="U666" i="1"/>
  <c r="AA666" i="1"/>
  <c r="AB666" i="1" s="1"/>
  <c r="AD666" i="1"/>
  <c r="AE666" i="1" s="1"/>
  <c r="AG666" i="1"/>
  <c r="AK666" i="1" s="1"/>
  <c r="AI666" i="1"/>
  <c r="AP666" i="1"/>
  <c r="AQ666" i="1"/>
  <c r="Q667" i="1"/>
  <c r="AN667" i="1" s="1"/>
  <c r="R667" i="1"/>
  <c r="U667" i="1"/>
  <c r="X667" i="1" s="1"/>
  <c r="AA667" i="1"/>
  <c r="AB667" i="1" s="1"/>
  <c r="AD667" i="1"/>
  <c r="AE667" i="1" s="1"/>
  <c r="AG667" i="1"/>
  <c r="AI667" i="1"/>
  <c r="AL667" i="1" s="1"/>
  <c r="AP667" i="1"/>
  <c r="AQ667" i="1"/>
  <c r="Q668" i="1"/>
  <c r="AN668" i="1" s="1"/>
  <c r="R668" i="1"/>
  <c r="S668" i="1" s="1"/>
  <c r="U668" i="1"/>
  <c r="AA668" i="1"/>
  <c r="AB668" i="1" s="1"/>
  <c r="AD668" i="1"/>
  <c r="AE668" i="1" s="1"/>
  <c r="AG668" i="1"/>
  <c r="AK668" i="1" s="1"/>
  <c r="AI668" i="1"/>
  <c r="AL668" i="1" s="1"/>
  <c r="AP668" i="1"/>
  <c r="AQ668" i="1"/>
  <c r="Q669" i="1"/>
  <c r="R669" i="1"/>
  <c r="S669" i="1" s="1"/>
  <c r="U669" i="1"/>
  <c r="X669" i="1" s="1"/>
  <c r="AA669" i="1"/>
  <c r="AB669" i="1" s="1"/>
  <c r="AD669" i="1"/>
  <c r="AE669" i="1" s="1"/>
  <c r="AG669" i="1"/>
  <c r="AK669" i="1" s="1"/>
  <c r="AI669" i="1"/>
  <c r="AL669" i="1" s="1"/>
  <c r="AP669" i="1"/>
  <c r="AQ669" i="1"/>
  <c r="Q670" i="1"/>
  <c r="R670" i="1"/>
  <c r="S670" i="1" s="1"/>
  <c r="U670" i="1"/>
  <c r="AA670" i="1"/>
  <c r="AB670" i="1" s="1"/>
  <c r="AD670" i="1"/>
  <c r="AE670" i="1" s="1"/>
  <c r="AG670" i="1"/>
  <c r="AK670" i="1" s="1"/>
  <c r="AI670" i="1"/>
  <c r="AL670" i="1" s="1"/>
  <c r="AP670" i="1"/>
  <c r="AQ670" i="1"/>
  <c r="Q671" i="1"/>
  <c r="AN671" i="1" s="1"/>
  <c r="R671" i="1"/>
  <c r="S671" i="1" s="1"/>
  <c r="U671" i="1"/>
  <c r="V671" i="1" s="1"/>
  <c r="AA671" i="1"/>
  <c r="AD671" i="1"/>
  <c r="AE671" i="1" s="1"/>
  <c r="AG671" i="1"/>
  <c r="AI671" i="1"/>
  <c r="AL671" i="1" s="1"/>
  <c r="AP671" i="1"/>
  <c r="AQ671" i="1"/>
  <c r="Q672" i="1"/>
  <c r="R672" i="1"/>
  <c r="S672" i="1" s="1"/>
  <c r="U672" i="1"/>
  <c r="AA672" i="1"/>
  <c r="AD672" i="1"/>
  <c r="AE672" i="1" s="1"/>
  <c r="AG672" i="1"/>
  <c r="AK672" i="1" s="1"/>
  <c r="AI672" i="1"/>
  <c r="AL672" i="1" s="1"/>
  <c r="AP672" i="1"/>
  <c r="AQ672" i="1"/>
  <c r="Q673" i="1"/>
  <c r="AN673" i="1" s="1"/>
  <c r="R673" i="1"/>
  <c r="S673" i="1" s="1"/>
  <c r="U673" i="1"/>
  <c r="V673" i="1" s="1"/>
  <c r="AA673" i="1"/>
  <c r="AB673" i="1" s="1"/>
  <c r="AD673" i="1"/>
  <c r="AE673" i="1" s="1"/>
  <c r="AG673" i="1"/>
  <c r="AI673" i="1"/>
  <c r="AL673" i="1" s="1"/>
  <c r="AP673" i="1"/>
  <c r="AQ673" i="1"/>
  <c r="Q674" i="1"/>
  <c r="R674" i="1"/>
  <c r="S674" i="1" s="1"/>
  <c r="U674" i="1"/>
  <c r="X674" i="1" s="1"/>
  <c r="Y674" i="1" s="1"/>
  <c r="AA674" i="1"/>
  <c r="AB674" i="1" s="1"/>
  <c r="AD674" i="1"/>
  <c r="AE674" i="1" s="1"/>
  <c r="AG674" i="1"/>
  <c r="AK674" i="1" s="1"/>
  <c r="AI674" i="1"/>
  <c r="AL674" i="1" s="1"/>
  <c r="AP674" i="1"/>
  <c r="AQ674" i="1"/>
  <c r="Q675" i="1"/>
  <c r="AN675" i="1" s="1"/>
  <c r="R675" i="1"/>
  <c r="S675" i="1" s="1"/>
  <c r="U675" i="1"/>
  <c r="AA675" i="1"/>
  <c r="AD675" i="1"/>
  <c r="AE675" i="1" s="1"/>
  <c r="AG675" i="1"/>
  <c r="AK675" i="1" s="1"/>
  <c r="AI675" i="1"/>
  <c r="AL675" i="1" s="1"/>
  <c r="AP675" i="1"/>
  <c r="AQ675" i="1"/>
  <c r="Q676" i="1"/>
  <c r="R676" i="1"/>
  <c r="S676" i="1" s="1"/>
  <c r="U676" i="1"/>
  <c r="AA676" i="1"/>
  <c r="AB676" i="1" s="1"/>
  <c r="AD676" i="1"/>
  <c r="AE676" i="1" s="1"/>
  <c r="AG676" i="1"/>
  <c r="AK676" i="1" s="1"/>
  <c r="AI676" i="1"/>
  <c r="AL676" i="1" s="1"/>
  <c r="AP676" i="1"/>
  <c r="AQ676" i="1"/>
  <c r="Q677" i="1"/>
  <c r="R677" i="1"/>
  <c r="S677" i="1" s="1"/>
  <c r="U677" i="1"/>
  <c r="V677" i="1" s="1"/>
  <c r="AA677" i="1"/>
  <c r="AB677" i="1" s="1"/>
  <c r="AD677" i="1"/>
  <c r="AE677" i="1" s="1"/>
  <c r="AG677" i="1"/>
  <c r="AK677" i="1" s="1"/>
  <c r="AI677" i="1"/>
  <c r="AL677" i="1" s="1"/>
  <c r="AP677" i="1"/>
  <c r="AQ677" i="1"/>
  <c r="Q678" i="1"/>
  <c r="R678" i="1"/>
  <c r="S678" i="1" s="1"/>
  <c r="U678" i="1"/>
  <c r="AA678" i="1"/>
  <c r="AB678" i="1" s="1"/>
  <c r="AD678" i="1"/>
  <c r="AE678" i="1" s="1"/>
  <c r="AG678" i="1"/>
  <c r="AK678" i="1" s="1"/>
  <c r="AI678" i="1"/>
  <c r="AL678" i="1" s="1"/>
  <c r="AP678" i="1"/>
  <c r="AQ678" i="1"/>
  <c r="Q679" i="1"/>
  <c r="AN679" i="1" s="1"/>
  <c r="R679" i="1"/>
  <c r="U679" i="1"/>
  <c r="X679" i="1" s="1"/>
  <c r="Y679" i="1" s="1"/>
  <c r="AA679" i="1"/>
  <c r="AB679" i="1" s="1"/>
  <c r="AD679" i="1"/>
  <c r="AE679" i="1" s="1"/>
  <c r="AG679" i="1"/>
  <c r="AI679" i="1"/>
  <c r="AL679" i="1" s="1"/>
  <c r="AP679" i="1"/>
  <c r="AQ679" i="1"/>
  <c r="Q680" i="1"/>
  <c r="R680" i="1"/>
  <c r="S680" i="1" s="1"/>
  <c r="U680" i="1"/>
  <c r="AA680" i="1"/>
  <c r="AD680" i="1"/>
  <c r="AE680" i="1" s="1"/>
  <c r="AG680" i="1"/>
  <c r="AK680" i="1" s="1"/>
  <c r="AI680" i="1"/>
  <c r="AL680" i="1" s="1"/>
  <c r="AP680" i="1"/>
  <c r="AQ680" i="1"/>
  <c r="Q681" i="1"/>
  <c r="R681" i="1"/>
  <c r="U681" i="1"/>
  <c r="V681" i="1" s="1"/>
  <c r="AA681" i="1"/>
  <c r="AB681" i="1" s="1"/>
  <c r="AD681" i="1"/>
  <c r="AE681" i="1" s="1"/>
  <c r="AG681" i="1"/>
  <c r="AK681" i="1" s="1"/>
  <c r="AI681" i="1"/>
  <c r="AL681" i="1" s="1"/>
  <c r="AP681" i="1"/>
  <c r="AQ681" i="1"/>
  <c r="Q682" i="1"/>
  <c r="R682" i="1"/>
  <c r="S682" i="1" s="1"/>
  <c r="U682" i="1"/>
  <c r="AA682" i="1"/>
  <c r="AB682" i="1" s="1"/>
  <c r="AD682" i="1"/>
  <c r="AE682" i="1" s="1"/>
  <c r="AG682" i="1"/>
  <c r="AK682" i="1" s="1"/>
  <c r="AI682" i="1"/>
  <c r="AP682" i="1"/>
  <c r="AQ682" i="1"/>
  <c r="Q683" i="1"/>
  <c r="R683" i="1"/>
  <c r="U683" i="1"/>
  <c r="AA683" i="1"/>
  <c r="AB683" i="1" s="1"/>
  <c r="AD683" i="1"/>
  <c r="AE683" i="1" s="1"/>
  <c r="AG683" i="1"/>
  <c r="AI683" i="1"/>
  <c r="AL683" i="1" s="1"/>
  <c r="AP683" i="1"/>
  <c r="AQ683" i="1"/>
  <c r="Q684" i="1"/>
  <c r="R684" i="1"/>
  <c r="S684" i="1" s="1"/>
  <c r="U684" i="1"/>
  <c r="AA684" i="1"/>
  <c r="AB684" i="1" s="1"/>
  <c r="AD684" i="1"/>
  <c r="AE684" i="1" s="1"/>
  <c r="AG684" i="1"/>
  <c r="AK684" i="1" s="1"/>
  <c r="AI684" i="1"/>
  <c r="AL684" i="1" s="1"/>
  <c r="AP684" i="1"/>
  <c r="AQ684" i="1"/>
  <c r="Q685" i="1"/>
  <c r="R685" i="1"/>
  <c r="U685" i="1"/>
  <c r="AA685" i="1"/>
  <c r="AD685" i="1"/>
  <c r="AE685" i="1" s="1"/>
  <c r="AG685" i="1"/>
  <c r="AI685" i="1"/>
  <c r="AL685" i="1" s="1"/>
  <c r="AP685" i="1"/>
  <c r="AQ685" i="1"/>
  <c r="Q686" i="1"/>
  <c r="R686" i="1"/>
  <c r="S686" i="1" s="1"/>
  <c r="U686" i="1"/>
  <c r="AA686" i="1"/>
  <c r="AB686" i="1" s="1"/>
  <c r="AD686" i="1"/>
  <c r="AE686" i="1" s="1"/>
  <c r="AG686" i="1"/>
  <c r="AK686" i="1" s="1"/>
  <c r="AI686" i="1"/>
  <c r="AP686" i="1"/>
  <c r="AQ686" i="1"/>
  <c r="Q687" i="1"/>
  <c r="AN687" i="1" s="1"/>
  <c r="R687" i="1"/>
  <c r="S687" i="1" s="1"/>
  <c r="U687" i="1"/>
  <c r="V687" i="1" s="1"/>
  <c r="AA687" i="1"/>
  <c r="AD687" i="1"/>
  <c r="AE687" i="1" s="1"/>
  <c r="AG687" i="1"/>
  <c r="AK687" i="1" s="1"/>
  <c r="AI687" i="1"/>
  <c r="AL687" i="1" s="1"/>
  <c r="AP687" i="1"/>
  <c r="AQ687" i="1"/>
  <c r="Q688" i="1"/>
  <c r="R688" i="1"/>
  <c r="S688" i="1" s="1"/>
  <c r="U688" i="1"/>
  <c r="V688" i="1" s="1"/>
  <c r="AA688" i="1"/>
  <c r="AD688" i="1"/>
  <c r="AE688" i="1" s="1"/>
  <c r="AG688" i="1"/>
  <c r="AK688" i="1" s="1"/>
  <c r="AI688" i="1"/>
  <c r="AL688" i="1" s="1"/>
  <c r="AP688" i="1"/>
  <c r="AQ688" i="1"/>
  <c r="Q689" i="1"/>
  <c r="AN689" i="1" s="1"/>
  <c r="R689" i="1"/>
  <c r="S689" i="1" s="1"/>
  <c r="U689" i="1"/>
  <c r="V689" i="1" s="1"/>
  <c r="AA689" i="1"/>
  <c r="AD689" i="1"/>
  <c r="AE689" i="1" s="1"/>
  <c r="AG689" i="1"/>
  <c r="AI689" i="1"/>
  <c r="AL689" i="1" s="1"/>
  <c r="AP689" i="1"/>
  <c r="AQ689" i="1"/>
  <c r="Q690" i="1"/>
  <c r="R690" i="1"/>
  <c r="S690" i="1" s="1"/>
  <c r="U690" i="1"/>
  <c r="AA690" i="1"/>
  <c r="AB690" i="1" s="1"/>
  <c r="AD690" i="1"/>
  <c r="AE690" i="1" s="1"/>
  <c r="AG690" i="1"/>
  <c r="AK690" i="1" s="1"/>
  <c r="AI690" i="1"/>
  <c r="AP690" i="1"/>
  <c r="AQ690" i="1"/>
  <c r="Q691" i="1"/>
  <c r="AN691" i="1" s="1"/>
  <c r="R691" i="1"/>
  <c r="U691" i="1"/>
  <c r="X691" i="1" s="1"/>
  <c r="AA691" i="1"/>
  <c r="AB691" i="1" s="1"/>
  <c r="AD691" i="1"/>
  <c r="AE691" i="1" s="1"/>
  <c r="AG691" i="1"/>
  <c r="AI691" i="1"/>
  <c r="AL691" i="1" s="1"/>
  <c r="AP691" i="1"/>
  <c r="AQ691" i="1"/>
  <c r="Q692" i="1"/>
  <c r="R692" i="1"/>
  <c r="S692" i="1" s="1"/>
  <c r="U692" i="1"/>
  <c r="AA692" i="1"/>
  <c r="AB692" i="1" s="1"/>
  <c r="AD692" i="1"/>
  <c r="AE692" i="1" s="1"/>
  <c r="AG692" i="1"/>
  <c r="AK692" i="1" s="1"/>
  <c r="AI692" i="1"/>
  <c r="AL692" i="1" s="1"/>
  <c r="AP692" i="1"/>
  <c r="AQ692" i="1"/>
  <c r="Q693" i="1"/>
  <c r="AN693" i="1" s="1"/>
  <c r="R693" i="1"/>
  <c r="S693" i="1" s="1"/>
  <c r="U693" i="1"/>
  <c r="V693" i="1" s="1"/>
  <c r="AA693" i="1"/>
  <c r="AD693" i="1"/>
  <c r="AE693" i="1" s="1"/>
  <c r="AG693" i="1"/>
  <c r="AI693" i="1"/>
  <c r="AL693" i="1" s="1"/>
  <c r="AP693" i="1"/>
  <c r="AQ693" i="1"/>
  <c r="Q694" i="1"/>
  <c r="AN694" i="1" s="1"/>
  <c r="R694" i="1"/>
  <c r="S694" i="1" s="1"/>
  <c r="U694" i="1"/>
  <c r="AA694" i="1"/>
  <c r="AB694" i="1" s="1"/>
  <c r="AD694" i="1"/>
  <c r="AE694" i="1" s="1"/>
  <c r="AG694" i="1"/>
  <c r="AK694" i="1" s="1"/>
  <c r="AI694" i="1"/>
  <c r="AP694" i="1"/>
  <c r="AQ694" i="1"/>
  <c r="Q695" i="1"/>
  <c r="AN695" i="1" s="1"/>
  <c r="R695" i="1"/>
  <c r="S695" i="1" s="1"/>
  <c r="U695" i="1"/>
  <c r="X695" i="1" s="1"/>
  <c r="AA695" i="1"/>
  <c r="AB695" i="1" s="1"/>
  <c r="AD695" i="1"/>
  <c r="AE695" i="1" s="1"/>
  <c r="AG695" i="1"/>
  <c r="AK695" i="1" s="1"/>
  <c r="AI695" i="1"/>
  <c r="AL695" i="1" s="1"/>
  <c r="AP695" i="1"/>
  <c r="AQ695" i="1"/>
  <c r="Q696" i="1"/>
  <c r="R696" i="1"/>
  <c r="S696" i="1" s="1"/>
  <c r="U696" i="1"/>
  <c r="AA696" i="1"/>
  <c r="AD696" i="1"/>
  <c r="AE696" i="1" s="1"/>
  <c r="AG696" i="1"/>
  <c r="AK696" i="1" s="1"/>
  <c r="AI696" i="1"/>
  <c r="AL696" i="1" s="1"/>
  <c r="AP696" i="1"/>
  <c r="AQ696" i="1"/>
  <c r="Q697" i="1"/>
  <c r="R697" i="1"/>
  <c r="S697" i="1" s="1"/>
  <c r="U697" i="1"/>
  <c r="V697" i="1" s="1"/>
  <c r="AA697" i="1"/>
  <c r="AD697" i="1"/>
  <c r="AE697" i="1" s="1"/>
  <c r="AG697" i="1"/>
  <c r="AK697" i="1" s="1"/>
  <c r="AI697" i="1"/>
  <c r="AL697" i="1" s="1"/>
  <c r="AP697" i="1"/>
  <c r="AQ697" i="1"/>
  <c r="Q698" i="1"/>
  <c r="R698" i="1"/>
  <c r="S698" i="1" s="1"/>
  <c r="U698" i="1"/>
  <c r="V698" i="1" s="1"/>
  <c r="AA698" i="1"/>
  <c r="AB698" i="1" s="1"/>
  <c r="AD698" i="1"/>
  <c r="AE698" i="1" s="1"/>
  <c r="AG698" i="1"/>
  <c r="AK698" i="1" s="1"/>
  <c r="AI698" i="1"/>
  <c r="AP698" i="1"/>
  <c r="AQ698" i="1"/>
  <c r="Q699" i="1"/>
  <c r="AN699" i="1" s="1"/>
  <c r="R699" i="1"/>
  <c r="U699" i="1"/>
  <c r="X699" i="1" s="1"/>
  <c r="AA699" i="1"/>
  <c r="AB699" i="1" s="1"/>
  <c r="AD699" i="1"/>
  <c r="AE699" i="1" s="1"/>
  <c r="AG699" i="1"/>
  <c r="AI699" i="1"/>
  <c r="AL699" i="1" s="1"/>
  <c r="AP699" i="1"/>
  <c r="AQ699" i="1"/>
  <c r="Q700" i="1"/>
  <c r="R700" i="1"/>
  <c r="S700" i="1" s="1"/>
  <c r="U700" i="1"/>
  <c r="AA700" i="1"/>
  <c r="AD700" i="1"/>
  <c r="AE700" i="1" s="1"/>
  <c r="AG700" i="1"/>
  <c r="AK700" i="1" s="1"/>
  <c r="AI700" i="1"/>
  <c r="AL700" i="1" s="1"/>
  <c r="AP700" i="1"/>
  <c r="AQ700" i="1"/>
  <c r="Q701" i="1"/>
  <c r="AN701" i="1" s="1"/>
  <c r="R701" i="1"/>
  <c r="S701" i="1" s="1"/>
  <c r="U701" i="1"/>
  <c r="V701" i="1" s="1"/>
  <c r="AA701" i="1"/>
  <c r="AD701" i="1"/>
  <c r="AE701" i="1" s="1"/>
  <c r="AG701" i="1"/>
  <c r="AK701" i="1" s="1"/>
  <c r="AI701" i="1"/>
  <c r="AL701" i="1" s="1"/>
  <c r="AP701" i="1"/>
  <c r="AQ701" i="1"/>
  <c r="Q702" i="1"/>
  <c r="R702" i="1"/>
  <c r="U702" i="1"/>
  <c r="AA702" i="1"/>
  <c r="AB702" i="1" s="1"/>
  <c r="AD702" i="1"/>
  <c r="AE702" i="1" s="1"/>
  <c r="AG702" i="1"/>
  <c r="AK702" i="1" s="1"/>
  <c r="AI702" i="1"/>
  <c r="AP702" i="1"/>
  <c r="AQ702" i="1"/>
  <c r="Q703" i="1"/>
  <c r="R703" i="1"/>
  <c r="U703" i="1"/>
  <c r="X703" i="1" s="1"/>
  <c r="AA703" i="1"/>
  <c r="AB703" i="1" s="1"/>
  <c r="AD703" i="1"/>
  <c r="AE703" i="1" s="1"/>
  <c r="AG703" i="1"/>
  <c r="AI703" i="1"/>
  <c r="AL703" i="1" s="1"/>
  <c r="AP703" i="1"/>
  <c r="AQ703" i="1"/>
  <c r="Q704" i="1"/>
  <c r="R704" i="1"/>
  <c r="S704" i="1" s="1"/>
  <c r="U704" i="1"/>
  <c r="AA704" i="1"/>
  <c r="AD704" i="1"/>
  <c r="AE704" i="1" s="1"/>
  <c r="AG704" i="1"/>
  <c r="AK704" i="1" s="1"/>
  <c r="AI704" i="1"/>
  <c r="AL704" i="1" s="1"/>
  <c r="AP704" i="1"/>
  <c r="AQ704" i="1"/>
  <c r="Q705" i="1"/>
  <c r="R705" i="1"/>
  <c r="S705" i="1" s="1"/>
  <c r="U705" i="1"/>
  <c r="V705" i="1" s="1"/>
  <c r="AA705" i="1"/>
  <c r="AB705" i="1" s="1"/>
  <c r="AD705" i="1"/>
  <c r="AE705" i="1" s="1"/>
  <c r="AG705" i="1"/>
  <c r="AK705" i="1" s="1"/>
  <c r="AI705" i="1"/>
  <c r="AL705" i="1" s="1"/>
  <c r="AP705" i="1"/>
  <c r="AQ705" i="1"/>
  <c r="Q706" i="1"/>
  <c r="R706" i="1"/>
  <c r="S706" i="1" s="1"/>
  <c r="U706" i="1"/>
  <c r="AA706" i="1"/>
  <c r="AB706" i="1" s="1"/>
  <c r="AD706" i="1"/>
  <c r="AE706" i="1" s="1"/>
  <c r="AG706" i="1"/>
  <c r="AK706" i="1" s="1"/>
  <c r="AI706" i="1"/>
  <c r="AL706" i="1" s="1"/>
  <c r="AP706" i="1"/>
  <c r="AQ706" i="1"/>
  <c r="Q707" i="1"/>
  <c r="AN707" i="1" s="1"/>
  <c r="R707" i="1"/>
  <c r="U707" i="1"/>
  <c r="X707" i="1" s="1"/>
  <c r="AA707" i="1"/>
  <c r="AB707" i="1" s="1"/>
  <c r="AD707" i="1"/>
  <c r="AE707" i="1" s="1"/>
  <c r="AG707" i="1"/>
  <c r="AI707" i="1"/>
  <c r="AL707" i="1" s="1"/>
  <c r="AP707" i="1"/>
  <c r="AQ707" i="1"/>
  <c r="Q708" i="1"/>
  <c r="AN708" i="1" s="1"/>
  <c r="R708" i="1"/>
  <c r="S708" i="1" s="1"/>
  <c r="U708" i="1"/>
  <c r="AA708" i="1"/>
  <c r="AB708" i="1" s="1"/>
  <c r="AD708" i="1"/>
  <c r="AE708" i="1" s="1"/>
  <c r="AG708" i="1"/>
  <c r="AK708" i="1" s="1"/>
  <c r="AI708" i="1"/>
  <c r="AL708" i="1" s="1"/>
  <c r="AP708" i="1"/>
  <c r="AQ708" i="1"/>
  <c r="Q709" i="1"/>
  <c r="R709" i="1"/>
  <c r="S709" i="1" s="1"/>
  <c r="U709" i="1"/>
  <c r="V709" i="1" s="1"/>
  <c r="AA709" i="1"/>
  <c r="AD709" i="1"/>
  <c r="AE709" i="1" s="1"/>
  <c r="AG709" i="1"/>
  <c r="AK709" i="1" s="1"/>
  <c r="AI709" i="1"/>
  <c r="AL709" i="1" s="1"/>
  <c r="AP709" i="1"/>
  <c r="AQ709" i="1"/>
  <c r="Q710" i="1"/>
  <c r="R710" i="1"/>
  <c r="S710" i="1" s="1"/>
  <c r="U710" i="1"/>
  <c r="AA710" i="1"/>
  <c r="AD710" i="1"/>
  <c r="AE710" i="1" s="1"/>
  <c r="AG710" i="1"/>
  <c r="AK710" i="1" s="1"/>
  <c r="AI710" i="1"/>
  <c r="AP710" i="1"/>
  <c r="AQ710" i="1"/>
  <c r="Q711" i="1"/>
  <c r="R711" i="1"/>
  <c r="U711" i="1"/>
  <c r="AA711" i="1"/>
  <c r="AB711" i="1" s="1"/>
  <c r="AD711" i="1"/>
  <c r="AE711" i="1" s="1"/>
  <c r="AG711" i="1"/>
  <c r="AI711" i="1"/>
  <c r="AL711" i="1" s="1"/>
  <c r="AP711" i="1"/>
  <c r="AQ711" i="1"/>
  <c r="Q712" i="1"/>
  <c r="AN712" i="1" s="1"/>
  <c r="R712" i="1"/>
  <c r="S712" i="1" s="1"/>
  <c r="U712" i="1"/>
  <c r="AA712" i="1"/>
  <c r="AD712" i="1"/>
  <c r="AE712" i="1" s="1"/>
  <c r="AG712" i="1"/>
  <c r="AK712" i="1" s="1"/>
  <c r="AI712" i="1"/>
  <c r="AP712" i="1"/>
  <c r="AQ712" i="1"/>
  <c r="Q713" i="1"/>
  <c r="R713" i="1"/>
  <c r="U713" i="1"/>
  <c r="V713" i="1" s="1"/>
  <c r="AA713" i="1"/>
  <c r="AD713" i="1"/>
  <c r="AE713" i="1" s="1"/>
  <c r="AG713" i="1"/>
  <c r="AI713" i="1"/>
  <c r="AL713" i="1" s="1"/>
  <c r="AP713" i="1"/>
  <c r="AQ713" i="1"/>
  <c r="Q714" i="1"/>
  <c r="R714" i="1"/>
  <c r="S714" i="1" s="1"/>
  <c r="U714" i="1"/>
  <c r="AA714" i="1"/>
  <c r="AB714" i="1" s="1"/>
  <c r="AD714" i="1"/>
  <c r="AE714" i="1" s="1"/>
  <c r="AG714" i="1"/>
  <c r="AK714" i="1" s="1"/>
  <c r="AI714" i="1"/>
  <c r="AP714" i="1"/>
  <c r="AQ714" i="1"/>
  <c r="Q715" i="1"/>
  <c r="AN715" i="1" s="1"/>
  <c r="R715" i="1"/>
  <c r="U715" i="1"/>
  <c r="AA715" i="1"/>
  <c r="AB715" i="1" s="1"/>
  <c r="AD715" i="1"/>
  <c r="AE715" i="1" s="1"/>
  <c r="AG715" i="1"/>
  <c r="AI715" i="1"/>
  <c r="AL715" i="1" s="1"/>
  <c r="AP715" i="1"/>
  <c r="AQ715" i="1"/>
  <c r="Q716" i="1"/>
  <c r="R716" i="1"/>
  <c r="S716" i="1" s="1"/>
  <c r="U716" i="1"/>
  <c r="AA716" i="1"/>
  <c r="AD716" i="1"/>
  <c r="AE716" i="1" s="1"/>
  <c r="AG716" i="1"/>
  <c r="AK716" i="1" s="1"/>
  <c r="AI716" i="1"/>
  <c r="AL716" i="1" s="1"/>
  <c r="AP716" i="1"/>
  <c r="AQ716" i="1"/>
  <c r="Q717" i="1"/>
  <c r="R717" i="1"/>
  <c r="S717" i="1" s="1"/>
  <c r="U717" i="1"/>
  <c r="V717" i="1" s="1"/>
  <c r="AA717" i="1"/>
  <c r="AD717" i="1"/>
  <c r="AE717" i="1" s="1"/>
  <c r="AG717" i="1"/>
  <c r="AK717" i="1" s="1"/>
  <c r="AI717" i="1"/>
  <c r="AL717" i="1" s="1"/>
  <c r="AP717" i="1"/>
  <c r="AQ717" i="1"/>
  <c r="P718" i="1"/>
  <c r="Q718" i="1" s="1"/>
  <c r="R718" i="1"/>
  <c r="S718" i="1" s="1"/>
  <c r="U718" i="1"/>
  <c r="AA718" i="1"/>
  <c r="AB718" i="1" s="1"/>
  <c r="AD718" i="1"/>
  <c r="AE718" i="1" s="1"/>
  <c r="AG718" i="1"/>
  <c r="AK718" i="1" s="1"/>
  <c r="AI718" i="1"/>
  <c r="AP718" i="1"/>
  <c r="AQ718" i="1"/>
  <c r="P719" i="1"/>
  <c r="Q719" i="1" s="1"/>
  <c r="R719" i="1"/>
  <c r="U719" i="1"/>
  <c r="X719" i="1" s="1"/>
  <c r="AA719" i="1"/>
  <c r="AB719" i="1" s="1"/>
  <c r="AD719" i="1"/>
  <c r="AE719" i="1" s="1"/>
  <c r="AG719" i="1"/>
  <c r="AI719" i="1"/>
  <c r="AL719" i="1" s="1"/>
  <c r="AP719" i="1"/>
  <c r="AQ719" i="1"/>
  <c r="P720" i="1"/>
  <c r="Q720" i="1" s="1"/>
  <c r="R720" i="1"/>
  <c r="S720" i="1" s="1"/>
  <c r="U720" i="1"/>
  <c r="AA720" i="1"/>
  <c r="AD720" i="1"/>
  <c r="AE720" i="1" s="1"/>
  <c r="AG720" i="1"/>
  <c r="AK720" i="1" s="1"/>
  <c r="AI720" i="1"/>
  <c r="AP720" i="1"/>
  <c r="AQ720" i="1"/>
  <c r="P721" i="1"/>
  <c r="Q721" i="1" s="1"/>
  <c r="R721" i="1"/>
  <c r="S721" i="1" s="1"/>
  <c r="U721" i="1"/>
  <c r="AA721" i="1"/>
  <c r="AB721" i="1" s="1"/>
  <c r="AD721" i="1"/>
  <c r="AE721" i="1" s="1"/>
  <c r="AG721" i="1"/>
  <c r="AK721" i="1" s="1"/>
  <c r="AI721" i="1"/>
  <c r="AL721" i="1" s="1"/>
  <c r="AP721" i="1"/>
  <c r="AQ721" i="1"/>
  <c r="P722" i="1"/>
  <c r="Q722" i="1" s="1"/>
  <c r="R722" i="1"/>
  <c r="S722" i="1" s="1"/>
  <c r="U722" i="1"/>
  <c r="AA722" i="1"/>
  <c r="AB722" i="1" s="1"/>
  <c r="AD722" i="1"/>
  <c r="AE722" i="1" s="1"/>
  <c r="AG722" i="1"/>
  <c r="AK722" i="1" s="1"/>
  <c r="AI722" i="1"/>
  <c r="AP722" i="1"/>
  <c r="AQ722" i="1"/>
  <c r="P723" i="1"/>
  <c r="Q723" i="1" s="1"/>
  <c r="AN723" i="1" s="1"/>
  <c r="R723" i="1"/>
  <c r="U723" i="1"/>
  <c r="AA723" i="1"/>
  <c r="AD723" i="1"/>
  <c r="AE723" i="1" s="1"/>
  <c r="AG723" i="1"/>
  <c r="AI723" i="1"/>
  <c r="AL723" i="1" s="1"/>
  <c r="AP723" i="1"/>
  <c r="AQ723" i="1"/>
  <c r="P724" i="1"/>
  <c r="Q724" i="1" s="1"/>
  <c r="AN724" i="1" s="1"/>
  <c r="R724" i="1"/>
  <c r="S724" i="1" s="1"/>
  <c r="U724" i="1"/>
  <c r="AA724" i="1"/>
  <c r="AD724" i="1"/>
  <c r="AE724" i="1" s="1"/>
  <c r="AG724" i="1"/>
  <c r="AK724" i="1" s="1"/>
  <c r="AI724" i="1"/>
  <c r="AL724" i="1" s="1"/>
  <c r="AP724" i="1"/>
  <c r="AQ724" i="1"/>
  <c r="P725" i="1"/>
  <c r="Q725" i="1" s="1"/>
  <c r="R725" i="1"/>
  <c r="S725" i="1" s="1"/>
  <c r="U725" i="1"/>
  <c r="X725" i="1" s="1"/>
  <c r="AA725" i="1"/>
  <c r="AB725" i="1" s="1"/>
  <c r="AD725" i="1"/>
  <c r="AE725" i="1" s="1"/>
  <c r="AG725" i="1"/>
  <c r="AK725" i="1" s="1"/>
  <c r="AI725" i="1"/>
  <c r="AL725" i="1" s="1"/>
  <c r="AP725" i="1"/>
  <c r="AQ725" i="1"/>
  <c r="P726" i="1"/>
  <c r="Q726" i="1" s="1"/>
  <c r="R726" i="1"/>
  <c r="S726" i="1" s="1"/>
  <c r="U726" i="1"/>
  <c r="AA726" i="1"/>
  <c r="AB726" i="1" s="1"/>
  <c r="AD726" i="1"/>
  <c r="AE726" i="1" s="1"/>
  <c r="AG726" i="1"/>
  <c r="AK726" i="1" s="1"/>
  <c r="AI726" i="1"/>
  <c r="AP726" i="1"/>
  <c r="AQ726" i="1"/>
  <c r="P727" i="1"/>
  <c r="Q727" i="1" s="1"/>
  <c r="AN727" i="1" s="1"/>
  <c r="R727" i="1"/>
  <c r="U727" i="1"/>
  <c r="X727" i="1" s="1"/>
  <c r="AA727" i="1"/>
  <c r="AB727" i="1" s="1"/>
  <c r="AD727" i="1"/>
  <c r="AE727" i="1" s="1"/>
  <c r="AG727" i="1"/>
  <c r="AI727" i="1"/>
  <c r="AL727" i="1" s="1"/>
  <c r="AP727" i="1"/>
  <c r="AQ727" i="1"/>
  <c r="P728" i="1"/>
  <c r="Q728" i="1" s="1"/>
  <c r="R728" i="1"/>
  <c r="S728" i="1" s="1"/>
  <c r="U728" i="1"/>
  <c r="AA728" i="1"/>
  <c r="AB728" i="1" s="1"/>
  <c r="AD728" i="1"/>
  <c r="AE728" i="1" s="1"/>
  <c r="AG728" i="1"/>
  <c r="AK728" i="1" s="1"/>
  <c r="AI728" i="1"/>
  <c r="AL728" i="1" s="1"/>
  <c r="AP728" i="1"/>
  <c r="AQ728" i="1"/>
  <c r="P729" i="1"/>
  <c r="Q729" i="1" s="1"/>
  <c r="R729" i="1"/>
  <c r="S729" i="1" s="1"/>
  <c r="U729" i="1"/>
  <c r="X729" i="1" s="1"/>
  <c r="AA729" i="1"/>
  <c r="AD729" i="1"/>
  <c r="AE729" i="1" s="1"/>
  <c r="AG729" i="1"/>
  <c r="AI729" i="1"/>
  <c r="AL729" i="1" s="1"/>
  <c r="AP729" i="1"/>
  <c r="AQ729" i="1"/>
  <c r="P730" i="1"/>
  <c r="Q730" i="1" s="1"/>
  <c r="AN730" i="1" s="1"/>
  <c r="R730" i="1"/>
  <c r="S730" i="1" s="1"/>
  <c r="U730" i="1"/>
  <c r="AA730" i="1"/>
  <c r="AB730" i="1" s="1"/>
  <c r="AD730" i="1"/>
  <c r="AE730" i="1" s="1"/>
  <c r="AG730" i="1"/>
  <c r="AK730" i="1" s="1"/>
  <c r="AI730" i="1"/>
  <c r="AP730" i="1"/>
  <c r="AQ730" i="1"/>
  <c r="P731" i="1"/>
  <c r="Q731" i="1" s="1"/>
  <c r="AN731" i="1" s="1"/>
  <c r="R731" i="1"/>
  <c r="U731" i="1"/>
  <c r="X731" i="1" s="1"/>
  <c r="AA731" i="1"/>
  <c r="AD731" i="1"/>
  <c r="AE731" i="1" s="1"/>
  <c r="AG731" i="1"/>
  <c r="AI731" i="1"/>
  <c r="AL731" i="1" s="1"/>
  <c r="AP731" i="1"/>
  <c r="AQ731" i="1"/>
  <c r="P732" i="1"/>
  <c r="Q732" i="1" s="1"/>
  <c r="AN732" i="1" s="1"/>
  <c r="R732" i="1"/>
  <c r="S732" i="1" s="1"/>
  <c r="U732" i="1"/>
  <c r="AA732" i="1"/>
  <c r="AD732" i="1"/>
  <c r="AE732" i="1" s="1"/>
  <c r="AG732" i="1"/>
  <c r="AK732" i="1" s="1"/>
  <c r="AI732" i="1"/>
  <c r="AP732" i="1"/>
  <c r="AQ732" i="1"/>
  <c r="P733" i="1"/>
  <c r="Q733" i="1" s="1"/>
  <c r="R733" i="1"/>
  <c r="U733" i="1"/>
  <c r="V733" i="1" s="1"/>
  <c r="AA733" i="1"/>
  <c r="AD733" i="1"/>
  <c r="AE733" i="1" s="1"/>
  <c r="AG733" i="1"/>
  <c r="AK733" i="1" s="1"/>
  <c r="AI733" i="1"/>
  <c r="AL733" i="1" s="1"/>
  <c r="AP733" i="1"/>
  <c r="AQ733" i="1"/>
  <c r="P734" i="1"/>
  <c r="Q734" i="1" s="1"/>
  <c r="R734" i="1"/>
  <c r="S734" i="1" s="1"/>
  <c r="U734" i="1"/>
  <c r="X734" i="1" s="1"/>
  <c r="AA734" i="1"/>
  <c r="AB734" i="1" s="1"/>
  <c r="AD734" i="1"/>
  <c r="AE734" i="1" s="1"/>
  <c r="AG734" i="1"/>
  <c r="AK734" i="1" s="1"/>
  <c r="AI734" i="1"/>
  <c r="AL734" i="1" s="1"/>
  <c r="AP734" i="1"/>
  <c r="AQ734" i="1"/>
  <c r="P735" i="1"/>
  <c r="Q735" i="1" s="1"/>
  <c r="R735" i="1"/>
  <c r="U735" i="1"/>
  <c r="X735" i="1" s="1"/>
  <c r="AA735" i="1"/>
  <c r="AB735" i="1" s="1"/>
  <c r="AD735" i="1"/>
  <c r="AE735" i="1" s="1"/>
  <c r="AG735" i="1"/>
  <c r="AK735" i="1" s="1"/>
  <c r="AI735" i="1"/>
  <c r="AL735" i="1" s="1"/>
  <c r="AP735" i="1"/>
  <c r="AQ735" i="1"/>
  <c r="P736" i="1"/>
  <c r="Q736" i="1" s="1"/>
  <c r="AN736" i="1" s="1"/>
  <c r="R736" i="1"/>
  <c r="S736" i="1" s="1"/>
  <c r="U736" i="1"/>
  <c r="AA736" i="1"/>
  <c r="AD736" i="1"/>
  <c r="AE736" i="1" s="1"/>
  <c r="AG736" i="1"/>
  <c r="AK736" i="1" s="1"/>
  <c r="AI736" i="1"/>
  <c r="AP736" i="1"/>
  <c r="AQ736" i="1"/>
  <c r="P737" i="1"/>
  <c r="Q737" i="1" s="1"/>
  <c r="R737" i="1"/>
  <c r="S737" i="1" s="1"/>
  <c r="U737" i="1"/>
  <c r="X737" i="1" s="1"/>
  <c r="AA737" i="1"/>
  <c r="AD737" i="1"/>
  <c r="AE737" i="1" s="1"/>
  <c r="AG737" i="1"/>
  <c r="AK737" i="1" s="1"/>
  <c r="AI737" i="1"/>
  <c r="AL737" i="1" s="1"/>
  <c r="AP737" i="1"/>
  <c r="AQ737" i="1"/>
  <c r="P738" i="1"/>
  <c r="Q738" i="1" s="1"/>
  <c r="AN738" i="1" s="1"/>
  <c r="R738" i="1"/>
  <c r="S738" i="1" s="1"/>
  <c r="U738" i="1"/>
  <c r="X738" i="1" s="1"/>
  <c r="AA738" i="1"/>
  <c r="AB738" i="1" s="1"/>
  <c r="AD738" i="1"/>
  <c r="AE738" i="1" s="1"/>
  <c r="AG738" i="1"/>
  <c r="AK738" i="1" s="1"/>
  <c r="AI738" i="1"/>
  <c r="AL738" i="1" s="1"/>
  <c r="AP738" i="1"/>
  <c r="AQ738" i="1"/>
  <c r="P739" i="1"/>
  <c r="Q739" i="1" s="1"/>
  <c r="R739" i="1"/>
  <c r="U739" i="1"/>
  <c r="AA739" i="1"/>
  <c r="AB739" i="1" s="1"/>
  <c r="AD739" i="1"/>
  <c r="AE739" i="1" s="1"/>
  <c r="AG739" i="1"/>
  <c r="AK739" i="1" s="1"/>
  <c r="AI739" i="1"/>
  <c r="AL739" i="1" s="1"/>
  <c r="AP739" i="1"/>
  <c r="AQ739" i="1"/>
  <c r="P740" i="1"/>
  <c r="Q740" i="1" s="1"/>
  <c r="AN740" i="1" s="1"/>
  <c r="R740" i="1"/>
  <c r="S740" i="1" s="1"/>
  <c r="U740" i="1"/>
  <c r="AA740" i="1"/>
  <c r="AD740" i="1"/>
  <c r="AE740" i="1" s="1"/>
  <c r="AG740" i="1"/>
  <c r="AK740" i="1" s="1"/>
  <c r="AI740" i="1"/>
  <c r="AP740" i="1"/>
  <c r="AQ740" i="1"/>
  <c r="P741" i="1"/>
  <c r="Q741" i="1" s="1"/>
  <c r="R741" i="1"/>
  <c r="U741" i="1"/>
  <c r="X741" i="1" s="1"/>
  <c r="AA741" i="1"/>
  <c r="AD741" i="1"/>
  <c r="AE741" i="1" s="1"/>
  <c r="AG741" i="1"/>
  <c r="AI741" i="1"/>
  <c r="AL741" i="1" s="1"/>
  <c r="AP741" i="1"/>
  <c r="AQ741" i="1"/>
  <c r="P742" i="1"/>
  <c r="Q742" i="1" s="1"/>
  <c r="R742" i="1"/>
  <c r="S742" i="1" s="1"/>
  <c r="U742" i="1"/>
  <c r="X742" i="1" s="1"/>
  <c r="AA742" i="1"/>
  <c r="AB742" i="1" s="1"/>
  <c r="AD742" i="1"/>
  <c r="AE742" i="1" s="1"/>
  <c r="AG742" i="1"/>
  <c r="AK742" i="1" s="1"/>
  <c r="AI742" i="1"/>
  <c r="AP742" i="1"/>
  <c r="AQ742" i="1"/>
  <c r="P743" i="1"/>
  <c r="Q743" i="1" s="1"/>
  <c r="R743" i="1"/>
  <c r="S743" i="1" s="1"/>
  <c r="U743" i="1"/>
  <c r="V743" i="1" s="1"/>
  <c r="AA743" i="1"/>
  <c r="AB743" i="1" s="1"/>
  <c r="AD743" i="1"/>
  <c r="AE743" i="1" s="1"/>
  <c r="AG743" i="1"/>
  <c r="AI743" i="1"/>
  <c r="AL743" i="1" s="1"/>
  <c r="AP743" i="1"/>
  <c r="AQ743" i="1"/>
  <c r="P744" i="1"/>
  <c r="Q744" i="1" s="1"/>
  <c r="AN744" i="1" s="1"/>
  <c r="R744" i="1"/>
  <c r="S744" i="1" s="1"/>
  <c r="U744" i="1"/>
  <c r="X744" i="1" s="1"/>
  <c r="AA744" i="1"/>
  <c r="AD744" i="1"/>
  <c r="AE744" i="1" s="1"/>
  <c r="AG744" i="1"/>
  <c r="AK744" i="1" s="1"/>
  <c r="AI744" i="1"/>
  <c r="AP744" i="1"/>
  <c r="AQ744" i="1"/>
  <c r="P745" i="1"/>
  <c r="Q745" i="1" s="1"/>
  <c r="R745" i="1"/>
  <c r="S745" i="1" s="1"/>
  <c r="U745" i="1"/>
  <c r="AA745" i="1"/>
  <c r="AD745" i="1"/>
  <c r="AE745" i="1" s="1"/>
  <c r="AG745" i="1"/>
  <c r="AI745" i="1"/>
  <c r="AL745" i="1" s="1"/>
  <c r="AP745" i="1"/>
  <c r="AQ745" i="1"/>
  <c r="P746" i="1"/>
  <c r="Q746" i="1" s="1"/>
  <c r="R746" i="1"/>
  <c r="S746" i="1" s="1"/>
  <c r="U746" i="1"/>
  <c r="AA746" i="1"/>
  <c r="AB746" i="1" s="1"/>
  <c r="AD746" i="1"/>
  <c r="AE746" i="1" s="1"/>
  <c r="AG746" i="1"/>
  <c r="AK746" i="1" s="1"/>
  <c r="AI746" i="1"/>
  <c r="AP746" i="1"/>
  <c r="AQ746" i="1"/>
  <c r="P747" i="1"/>
  <c r="Q747" i="1" s="1"/>
  <c r="AN747" i="1" s="1"/>
  <c r="R747" i="1"/>
  <c r="U747" i="1"/>
  <c r="X747" i="1" s="1"/>
  <c r="AA747" i="1"/>
  <c r="AD747" i="1"/>
  <c r="AE747" i="1" s="1"/>
  <c r="AG747" i="1"/>
  <c r="AI747" i="1"/>
  <c r="AL747" i="1" s="1"/>
  <c r="AP747" i="1"/>
  <c r="AQ747" i="1"/>
  <c r="P748" i="1"/>
  <c r="Q748" i="1" s="1"/>
  <c r="AN748" i="1" s="1"/>
  <c r="R748" i="1"/>
  <c r="S748" i="1" s="1"/>
  <c r="U748" i="1"/>
  <c r="AA748" i="1"/>
  <c r="AD748" i="1"/>
  <c r="AE748" i="1" s="1"/>
  <c r="AG748" i="1"/>
  <c r="AK748" i="1" s="1"/>
  <c r="AI748" i="1"/>
  <c r="AP748" i="1"/>
  <c r="AQ748" i="1"/>
  <c r="P749" i="1"/>
  <c r="Q749" i="1" s="1"/>
  <c r="AN749" i="1" s="1"/>
  <c r="R749" i="1"/>
  <c r="U749" i="1"/>
  <c r="AA749" i="1"/>
  <c r="AB749" i="1" s="1"/>
  <c r="AD749" i="1"/>
  <c r="AE749" i="1" s="1"/>
  <c r="AG749" i="1"/>
  <c r="AI749" i="1"/>
  <c r="AL749" i="1" s="1"/>
  <c r="AP749" i="1"/>
  <c r="AQ749" i="1"/>
  <c r="P750" i="1"/>
  <c r="Q750" i="1" s="1"/>
  <c r="R750" i="1"/>
  <c r="S750" i="1" s="1"/>
  <c r="U750" i="1"/>
  <c r="AA750" i="1"/>
  <c r="AB750" i="1" s="1"/>
  <c r="AD750" i="1"/>
  <c r="AE750" i="1" s="1"/>
  <c r="AG750" i="1"/>
  <c r="AK750" i="1" s="1"/>
  <c r="AI750" i="1"/>
  <c r="AL750" i="1" s="1"/>
  <c r="AP750" i="1"/>
  <c r="AQ750" i="1"/>
  <c r="P751" i="1"/>
  <c r="Q751" i="1" s="1"/>
  <c r="AN751" i="1" s="1"/>
  <c r="R751" i="1"/>
  <c r="U751" i="1"/>
  <c r="X751" i="1" s="1"/>
  <c r="AA751" i="1"/>
  <c r="AD751" i="1"/>
  <c r="AE751" i="1" s="1"/>
  <c r="AG751" i="1"/>
  <c r="AI751" i="1"/>
  <c r="AL751" i="1" s="1"/>
  <c r="AP751" i="1"/>
  <c r="AQ751" i="1"/>
  <c r="P752" i="1"/>
  <c r="Q752" i="1" s="1"/>
  <c r="AN752" i="1" s="1"/>
  <c r="R752" i="1"/>
  <c r="U752" i="1"/>
  <c r="AA752" i="1"/>
  <c r="AD752" i="1"/>
  <c r="AE752" i="1" s="1"/>
  <c r="AG752" i="1"/>
  <c r="AK752" i="1" s="1"/>
  <c r="AI752" i="1"/>
  <c r="AP752" i="1"/>
  <c r="AQ752" i="1"/>
  <c r="P753" i="1"/>
  <c r="Q753" i="1" s="1"/>
  <c r="R753" i="1"/>
  <c r="S753" i="1" s="1"/>
  <c r="U753" i="1"/>
  <c r="X753" i="1" s="1"/>
  <c r="AA753" i="1"/>
  <c r="AD753" i="1"/>
  <c r="AE753" i="1" s="1"/>
  <c r="AG753" i="1"/>
  <c r="AI753" i="1"/>
  <c r="AP753" i="1"/>
  <c r="AQ753" i="1"/>
  <c r="P754" i="1"/>
  <c r="Q754" i="1" s="1"/>
  <c r="R754" i="1"/>
  <c r="S754" i="1" s="1"/>
  <c r="U754" i="1"/>
  <c r="AA754" i="1"/>
  <c r="AB754" i="1" s="1"/>
  <c r="AD754" i="1"/>
  <c r="AE754" i="1" s="1"/>
  <c r="AG754" i="1"/>
  <c r="AK754" i="1" s="1"/>
  <c r="AI754" i="1"/>
  <c r="AP754" i="1"/>
  <c r="AQ754" i="1"/>
  <c r="P755" i="1"/>
  <c r="Q755" i="1" s="1"/>
  <c r="R755" i="1"/>
  <c r="S755" i="1" s="1"/>
  <c r="U755" i="1"/>
  <c r="X755" i="1" s="1"/>
  <c r="Y755" i="1" s="1"/>
  <c r="AA755" i="1"/>
  <c r="AB755" i="1" s="1"/>
  <c r="AD755" i="1"/>
  <c r="AE755" i="1" s="1"/>
  <c r="AG755" i="1"/>
  <c r="AI755" i="1"/>
  <c r="AL755" i="1" s="1"/>
  <c r="AP755" i="1"/>
  <c r="AQ755" i="1"/>
  <c r="P756" i="1"/>
  <c r="Q756" i="1" s="1"/>
  <c r="AN756" i="1" s="1"/>
  <c r="R756" i="1"/>
  <c r="S756" i="1" s="1"/>
  <c r="U756" i="1"/>
  <c r="AA756" i="1"/>
  <c r="AB756" i="1" s="1"/>
  <c r="AD756" i="1"/>
  <c r="AE756" i="1" s="1"/>
  <c r="AG756" i="1"/>
  <c r="AK756" i="1" s="1"/>
  <c r="AI756" i="1"/>
  <c r="AP756" i="1"/>
  <c r="AQ756" i="1"/>
  <c r="P757" i="1"/>
  <c r="Q757" i="1" s="1"/>
  <c r="R757" i="1"/>
  <c r="S757" i="1" s="1"/>
  <c r="U757" i="1"/>
  <c r="AA757" i="1"/>
  <c r="AD757" i="1"/>
  <c r="AE757" i="1" s="1"/>
  <c r="AG757" i="1"/>
  <c r="AK757" i="1" s="1"/>
  <c r="AI757" i="1"/>
  <c r="AL757" i="1" s="1"/>
  <c r="AP757" i="1"/>
  <c r="AQ757" i="1"/>
  <c r="P758" i="1"/>
  <c r="Q758" i="1" s="1"/>
  <c r="R758" i="1"/>
  <c r="S758" i="1" s="1"/>
  <c r="U758" i="1"/>
  <c r="AA758" i="1"/>
  <c r="AB758" i="1" s="1"/>
  <c r="AD758" i="1"/>
  <c r="AE758" i="1" s="1"/>
  <c r="AG758" i="1"/>
  <c r="AK758" i="1" s="1"/>
  <c r="AI758" i="1"/>
  <c r="AL758" i="1" s="1"/>
  <c r="AP758" i="1"/>
  <c r="AQ758" i="1"/>
  <c r="P759" i="1"/>
  <c r="Q759" i="1" s="1"/>
  <c r="AN759" i="1" s="1"/>
  <c r="R759" i="1"/>
  <c r="U759" i="1"/>
  <c r="X759" i="1" s="1"/>
  <c r="AA759" i="1"/>
  <c r="AD759" i="1"/>
  <c r="AE759" i="1" s="1"/>
  <c r="AG759" i="1"/>
  <c r="AK759" i="1" s="1"/>
  <c r="AI759" i="1"/>
  <c r="AL759" i="1" s="1"/>
  <c r="AP759" i="1"/>
  <c r="AQ759" i="1"/>
  <c r="P760" i="1"/>
  <c r="Q760" i="1" s="1"/>
  <c r="AN760" i="1" s="1"/>
  <c r="R760" i="1"/>
  <c r="S760" i="1" s="1"/>
  <c r="U760" i="1"/>
  <c r="AA760" i="1"/>
  <c r="AD760" i="1"/>
  <c r="AE760" i="1" s="1"/>
  <c r="AG760" i="1"/>
  <c r="AK760" i="1" s="1"/>
  <c r="AI760" i="1"/>
  <c r="AP760" i="1"/>
  <c r="AQ760" i="1"/>
  <c r="P761" i="1"/>
  <c r="Q761" i="1" s="1"/>
  <c r="R761" i="1"/>
  <c r="S761" i="1" s="1"/>
  <c r="U761" i="1"/>
  <c r="X761" i="1" s="1"/>
  <c r="AA761" i="1"/>
  <c r="AD761" i="1"/>
  <c r="AE761" i="1" s="1"/>
  <c r="AG761" i="1"/>
  <c r="AK761" i="1" s="1"/>
  <c r="AI761" i="1"/>
  <c r="AL761" i="1" s="1"/>
  <c r="AP761" i="1"/>
  <c r="AQ761" i="1"/>
  <c r="P762" i="1"/>
  <c r="Q762" i="1" s="1"/>
  <c r="R762" i="1"/>
  <c r="S762" i="1" s="1"/>
  <c r="U762" i="1"/>
  <c r="AA762" i="1"/>
  <c r="AB762" i="1" s="1"/>
  <c r="AD762" i="1"/>
  <c r="AE762" i="1" s="1"/>
  <c r="AG762" i="1"/>
  <c r="AK762" i="1" s="1"/>
  <c r="AI762" i="1"/>
  <c r="AP762" i="1"/>
  <c r="AQ762" i="1"/>
  <c r="P763" i="1"/>
  <c r="Q763" i="1" s="1"/>
  <c r="AN763" i="1" s="1"/>
  <c r="R763" i="1"/>
  <c r="U763" i="1"/>
  <c r="AA763" i="1"/>
  <c r="AD763" i="1"/>
  <c r="AE763" i="1" s="1"/>
  <c r="AG763" i="1"/>
  <c r="AI763" i="1"/>
  <c r="AL763" i="1" s="1"/>
  <c r="AP763" i="1"/>
  <c r="AQ763" i="1"/>
  <c r="P764" i="1"/>
  <c r="Q764" i="1" s="1"/>
  <c r="R764" i="1"/>
  <c r="S764" i="1" s="1"/>
  <c r="U764" i="1"/>
  <c r="AA764" i="1"/>
  <c r="AD764" i="1"/>
  <c r="AE764" i="1" s="1"/>
  <c r="AG764" i="1"/>
  <c r="AK764" i="1" s="1"/>
  <c r="AI764" i="1"/>
  <c r="AL764" i="1" s="1"/>
  <c r="AP764" i="1"/>
  <c r="AQ764" i="1"/>
  <c r="P765" i="1"/>
  <c r="Q765" i="1" s="1"/>
  <c r="R765" i="1"/>
  <c r="S765" i="1" s="1"/>
  <c r="U765" i="1"/>
  <c r="V765" i="1" s="1"/>
  <c r="AA765" i="1"/>
  <c r="AD765" i="1"/>
  <c r="AE765" i="1" s="1"/>
  <c r="AG765" i="1"/>
  <c r="AI765" i="1"/>
  <c r="AL765" i="1" s="1"/>
  <c r="AP765" i="1"/>
  <c r="AQ765" i="1"/>
  <c r="P766" i="1"/>
  <c r="Q766" i="1" s="1"/>
  <c r="R766" i="1"/>
  <c r="S766" i="1" s="1"/>
  <c r="U766" i="1"/>
  <c r="AA766" i="1"/>
  <c r="AB766" i="1" s="1"/>
  <c r="AD766" i="1"/>
  <c r="AE766" i="1" s="1"/>
  <c r="AG766" i="1"/>
  <c r="AK766" i="1" s="1"/>
  <c r="AI766" i="1"/>
  <c r="AL766" i="1" s="1"/>
  <c r="AP766" i="1"/>
  <c r="AQ766" i="1"/>
  <c r="P767" i="1"/>
  <c r="Q767" i="1" s="1"/>
  <c r="AN767" i="1" s="1"/>
  <c r="R767" i="1"/>
  <c r="U767" i="1"/>
  <c r="X767" i="1" s="1"/>
  <c r="AA767" i="1"/>
  <c r="AB767" i="1" s="1"/>
  <c r="AD767" i="1"/>
  <c r="AE767" i="1" s="1"/>
  <c r="AG767" i="1"/>
  <c r="AK767" i="1" s="1"/>
  <c r="AI767" i="1"/>
  <c r="AL767" i="1" s="1"/>
  <c r="AP767" i="1"/>
  <c r="AQ767" i="1"/>
  <c r="P768" i="1"/>
  <c r="Q768" i="1" s="1"/>
  <c r="AN768" i="1" s="1"/>
  <c r="R768" i="1"/>
  <c r="S768" i="1" s="1"/>
  <c r="U768" i="1"/>
  <c r="AA768" i="1"/>
  <c r="AD768" i="1"/>
  <c r="AE768" i="1" s="1"/>
  <c r="AG768" i="1"/>
  <c r="AK768" i="1" s="1"/>
  <c r="AI768" i="1"/>
  <c r="AP768" i="1"/>
  <c r="AQ768" i="1"/>
  <c r="P769" i="1"/>
  <c r="Q769" i="1" s="1"/>
  <c r="R769" i="1"/>
  <c r="U769" i="1"/>
  <c r="V769" i="1" s="1"/>
  <c r="AA769" i="1"/>
  <c r="AD769" i="1"/>
  <c r="AE769" i="1" s="1"/>
  <c r="AG769" i="1"/>
  <c r="AK769" i="1" s="1"/>
  <c r="AI769" i="1"/>
  <c r="AL769" i="1" s="1"/>
  <c r="AP769" i="1"/>
  <c r="AQ769" i="1"/>
  <c r="P770" i="1"/>
  <c r="Q770" i="1" s="1"/>
  <c r="R770" i="1"/>
  <c r="S770" i="1" s="1"/>
  <c r="U770" i="1"/>
  <c r="AA770" i="1"/>
  <c r="AB770" i="1" s="1"/>
  <c r="AD770" i="1"/>
  <c r="AE770" i="1" s="1"/>
  <c r="AG770" i="1"/>
  <c r="AK770" i="1" s="1"/>
  <c r="AI770" i="1"/>
  <c r="AL770" i="1" s="1"/>
  <c r="AP770" i="1"/>
  <c r="AQ770" i="1"/>
  <c r="P771" i="1"/>
  <c r="Q771" i="1" s="1"/>
  <c r="AN771" i="1" s="1"/>
  <c r="R771" i="1"/>
  <c r="S771" i="1" s="1"/>
  <c r="U771" i="1"/>
  <c r="AA771" i="1"/>
  <c r="AB771" i="1" s="1"/>
  <c r="AD771" i="1"/>
  <c r="AE771" i="1" s="1"/>
  <c r="AG771" i="1"/>
  <c r="AI771" i="1"/>
  <c r="AP771" i="1"/>
  <c r="AQ771" i="1"/>
  <c r="P772" i="1"/>
  <c r="Q772" i="1" s="1"/>
  <c r="R772" i="1"/>
  <c r="S772" i="1" s="1"/>
  <c r="U772" i="1"/>
  <c r="AA772" i="1"/>
  <c r="AD772" i="1"/>
  <c r="AE772" i="1" s="1"/>
  <c r="AG772" i="1"/>
  <c r="AK772" i="1" s="1"/>
  <c r="AI772" i="1"/>
  <c r="AL772" i="1" s="1"/>
  <c r="AP772" i="1"/>
  <c r="AQ772" i="1"/>
  <c r="P773" i="1"/>
  <c r="Q773" i="1" s="1"/>
  <c r="R773" i="1"/>
  <c r="U773" i="1"/>
  <c r="X773" i="1" s="1"/>
  <c r="AA773" i="1"/>
  <c r="AD773" i="1"/>
  <c r="AE773" i="1" s="1"/>
  <c r="AG773" i="1"/>
  <c r="AK773" i="1" s="1"/>
  <c r="AI773" i="1"/>
  <c r="AL773" i="1" s="1"/>
  <c r="AP773" i="1"/>
  <c r="AQ773" i="1"/>
  <c r="P774" i="1"/>
  <c r="Q774" i="1" s="1"/>
  <c r="R774" i="1"/>
  <c r="S774" i="1" s="1"/>
  <c r="U774" i="1"/>
  <c r="AA774" i="1"/>
  <c r="AB774" i="1" s="1"/>
  <c r="AD774" i="1"/>
  <c r="AE774" i="1" s="1"/>
  <c r="AG774" i="1"/>
  <c r="AK774" i="1" s="1"/>
  <c r="AI774" i="1"/>
  <c r="AP774" i="1"/>
  <c r="AQ774" i="1"/>
  <c r="P775" i="1"/>
  <c r="Q775" i="1" s="1"/>
  <c r="AN775" i="1" s="1"/>
  <c r="R775" i="1"/>
  <c r="U775" i="1"/>
  <c r="AA775" i="1"/>
  <c r="AD775" i="1"/>
  <c r="AE775" i="1" s="1"/>
  <c r="AG775" i="1"/>
  <c r="AI775" i="1"/>
  <c r="AL775" i="1" s="1"/>
  <c r="AP775" i="1"/>
  <c r="AQ775" i="1"/>
  <c r="P776" i="1"/>
  <c r="Q776" i="1" s="1"/>
  <c r="AN776" i="1" s="1"/>
  <c r="R776" i="1"/>
  <c r="S776" i="1" s="1"/>
  <c r="U776" i="1"/>
  <c r="AA776" i="1"/>
  <c r="AD776" i="1"/>
  <c r="AE776" i="1" s="1"/>
  <c r="AG776" i="1"/>
  <c r="AK776" i="1" s="1"/>
  <c r="AI776" i="1"/>
  <c r="AP776" i="1"/>
  <c r="AQ776" i="1"/>
  <c r="P777" i="1"/>
  <c r="Q777" i="1" s="1"/>
  <c r="R777" i="1"/>
  <c r="S777" i="1" s="1"/>
  <c r="U777" i="1"/>
  <c r="X777" i="1" s="1"/>
  <c r="Y777" i="1" s="1"/>
  <c r="AA777" i="1"/>
  <c r="AD777" i="1"/>
  <c r="AE777" i="1" s="1"/>
  <c r="AG777" i="1"/>
  <c r="AK777" i="1" s="1"/>
  <c r="AI777" i="1"/>
  <c r="AL777" i="1" s="1"/>
  <c r="AP777" i="1"/>
  <c r="AQ777" i="1"/>
  <c r="P778" i="1"/>
  <c r="Q778" i="1" s="1"/>
  <c r="R778" i="1"/>
  <c r="S778" i="1" s="1"/>
  <c r="U778" i="1"/>
  <c r="AA778" i="1"/>
  <c r="AB778" i="1" s="1"/>
  <c r="AD778" i="1"/>
  <c r="AE778" i="1" s="1"/>
  <c r="AG778" i="1"/>
  <c r="AK778" i="1" s="1"/>
  <c r="AI778" i="1"/>
  <c r="AL778" i="1" s="1"/>
  <c r="AP778" i="1"/>
  <c r="AQ778" i="1"/>
  <c r="P779" i="1"/>
  <c r="Q779" i="1" s="1"/>
  <c r="R779" i="1"/>
  <c r="U779" i="1"/>
  <c r="X779" i="1" s="1"/>
  <c r="AA779" i="1"/>
  <c r="AB779" i="1" s="1"/>
  <c r="AD779" i="1"/>
  <c r="AE779" i="1" s="1"/>
  <c r="AG779" i="1"/>
  <c r="AI779" i="1"/>
  <c r="AL779" i="1" s="1"/>
  <c r="AP779" i="1"/>
  <c r="AQ779" i="1"/>
  <c r="P780" i="1"/>
  <c r="Q780" i="1" s="1"/>
  <c r="AN780" i="1" s="1"/>
  <c r="R780" i="1"/>
  <c r="S780" i="1" s="1"/>
  <c r="U780" i="1"/>
  <c r="AA780" i="1"/>
  <c r="AD780" i="1"/>
  <c r="AE780" i="1" s="1"/>
  <c r="AG780" i="1"/>
  <c r="AK780" i="1" s="1"/>
  <c r="AI780" i="1"/>
  <c r="AP780" i="1"/>
  <c r="AQ780" i="1"/>
  <c r="P781" i="1"/>
  <c r="Q781" i="1" s="1"/>
  <c r="AN781" i="1" s="1"/>
  <c r="R781" i="1"/>
  <c r="S781" i="1" s="1"/>
  <c r="U781" i="1"/>
  <c r="X781" i="1" s="1"/>
  <c r="AA781" i="1"/>
  <c r="AB781" i="1" s="1"/>
  <c r="AD781" i="1"/>
  <c r="AE781" i="1" s="1"/>
  <c r="AG781" i="1"/>
  <c r="AI781" i="1"/>
  <c r="AL781" i="1" s="1"/>
  <c r="AP781" i="1"/>
  <c r="AQ781" i="1"/>
  <c r="P782" i="1"/>
  <c r="Q782" i="1" s="1"/>
  <c r="R782" i="1"/>
  <c r="S782" i="1" s="1"/>
  <c r="U782" i="1"/>
  <c r="AA782" i="1"/>
  <c r="AB782" i="1" s="1"/>
  <c r="AD782" i="1"/>
  <c r="AE782" i="1" s="1"/>
  <c r="AG782" i="1"/>
  <c r="AK782" i="1" s="1"/>
  <c r="AI782" i="1"/>
  <c r="AP782" i="1"/>
  <c r="AQ782" i="1"/>
  <c r="P783" i="1"/>
  <c r="Q783" i="1" s="1"/>
  <c r="R783" i="1"/>
  <c r="U783" i="1"/>
  <c r="X783" i="1" s="1"/>
  <c r="Y783" i="1" s="1"/>
  <c r="AA783" i="1"/>
  <c r="AB783" i="1" s="1"/>
  <c r="AD783" i="1"/>
  <c r="AE783" i="1" s="1"/>
  <c r="AG783" i="1"/>
  <c r="AI783" i="1"/>
  <c r="AL783" i="1" s="1"/>
  <c r="AP783" i="1"/>
  <c r="AQ783" i="1"/>
  <c r="P784" i="1"/>
  <c r="Q784" i="1" s="1"/>
  <c r="R784" i="1"/>
  <c r="S784" i="1" s="1"/>
  <c r="U784" i="1"/>
  <c r="X784" i="1" s="1"/>
  <c r="Y784" i="1" s="1"/>
  <c r="AA784" i="1"/>
  <c r="AD784" i="1"/>
  <c r="AE784" i="1" s="1"/>
  <c r="AG784" i="1"/>
  <c r="AK784" i="1" s="1"/>
  <c r="AI784" i="1"/>
  <c r="AL784" i="1" s="1"/>
  <c r="AP784" i="1"/>
  <c r="AQ784" i="1"/>
  <c r="P785" i="1"/>
  <c r="Q785" i="1" s="1"/>
  <c r="AN785" i="1" s="1"/>
  <c r="R785" i="1"/>
  <c r="S785" i="1" s="1"/>
  <c r="U785" i="1"/>
  <c r="X785" i="1" s="1"/>
  <c r="AA785" i="1"/>
  <c r="AD785" i="1"/>
  <c r="AE785" i="1" s="1"/>
  <c r="AG785" i="1"/>
  <c r="AK785" i="1" s="1"/>
  <c r="AI785" i="1"/>
  <c r="AL785" i="1" s="1"/>
  <c r="AP785" i="1"/>
  <c r="AQ785" i="1"/>
  <c r="P786" i="1"/>
  <c r="Q786" i="1" s="1"/>
  <c r="R786" i="1"/>
  <c r="S786" i="1" s="1"/>
  <c r="U786" i="1"/>
  <c r="AA786" i="1"/>
  <c r="AB786" i="1" s="1"/>
  <c r="AD786" i="1"/>
  <c r="AE786" i="1" s="1"/>
  <c r="AG786" i="1"/>
  <c r="AK786" i="1" s="1"/>
  <c r="AI786" i="1"/>
  <c r="AL786" i="1" s="1"/>
  <c r="AP786" i="1"/>
  <c r="AQ786" i="1"/>
  <c r="P787" i="1"/>
  <c r="Q787" i="1" s="1"/>
  <c r="AN787" i="1" s="1"/>
  <c r="R787" i="1"/>
  <c r="S787" i="1" s="1"/>
  <c r="U787" i="1"/>
  <c r="AA787" i="1"/>
  <c r="AD787" i="1"/>
  <c r="AE787" i="1" s="1"/>
  <c r="AG787" i="1"/>
  <c r="AI787" i="1"/>
  <c r="AL787" i="1" s="1"/>
  <c r="AP787" i="1"/>
  <c r="AQ787" i="1"/>
  <c r="P788" i="1"/>
  <c r="Q788" i="1" s="1"/>
  <c r="R788" i="1"/>
  <c r="S788" i="1" s="1"/>
  <c r="U788" i="1"/>
  <c r="AA788" i="1"/>
  <c r="AB788" i="1" s="1"/>
  <c r="AD788" i="1"/>
  <c r="AE788" i="1" s="1"/>
  <c r="AG788" i="1"/>
  <c r="AK788" i="1" s="1"/>
  <c r="AI788" i="1"/>
  <c r="AL788" i="1" s="1"/>
  <c r="AP788" i="1"/>
  <c r="AQ788" i="1"/>
  <c r="P789" i="1"/>
  <c r="Q789" i="1" s="1"/>
  <c r="R789" i="1"/>
  <c r="S789" i="1" s="1"/>
  <c r="U789" i="1"/>
  <c r="X789" i="1" s="1"/>
  <c r="Y789" i="1" s="1"/>
  <c r="AA789" i="1"/>
  <c r="AD789" i="1"/>
  <c r="AE789" i="1" s="1"/>
  <c r="AG789" i="1"/>
  <c r="AK789" i="1" s="1"/>
  <c r="AI789" i="1"/>
  <c r="AP789" i="1"/>
  <c r="AQ789" i="1"/>
  <c r="P790" i="1"/>
  <c r="Q790" i="1" s="1"/>
  <c r="R790" i="1"/>
  <c r="S790" i="1" s="1"/>
  <c r="U790" i="1"/>
  <c r="AA790" i="1"/>
  <c r="AB790" i="1" s="1"/>
  <c r="AD790" i="1"/>
  <c r="AE790" i="1" s="1"/>
  <c r="AG790" i="1"/>
  <c r="AK790" i="1" s="1"/>
  <c r="AI790" i="1"/>
  <c r="AP790" i="1"/>
  <c r="AQ790" i="1"/>
  <c r="P791" i="1"/>
  <c r="Q791" i="1" s="1"/>
  <c r="R791" i="1"/>
  <c r="U791" i="1"/>
  <c r="X791" i="1" s="1"/>
  <c r="AA791" i="1"/>
  <c r="AB791" i="1" s="1"/>
  <c r="AD791" i="1"/>
  <c r="AE791" i="1" s="1"/>
  <c r="AG791" i="1"/>
  <c r="AI791" i="1"/>
  <c r="AL791" i="1" s="1"/>
  <c r="AP791" i="1"/>
  <c r="AQ791" i="1"/>
  <c r="P792" i="1"/>
  <c r="Q792" i="1" s="1"/>
  <c r="AN792" i="1" s="1"/>
  <c r="R792" i="1"/>
  <c r="S792" i="1" s="1"/>
  <c r="U792" i="1"/>
  <c r="AA792" i="1"/>
  <c r="AD792" i="1"/>
  <c r="AE792" i="1" s="1"/>
  <c r="AG792" i="1"/>
  <c r="AK792" i="1" s="1"/>
  <c r="AI792" i="1"/>
  <c r="AL792" i="1" s="1"/>
  <c r="AP792" i="1"/>
  <c r="AQ792" i="1"/>
  <c r="P793" i="1"/>
  <c r="Q793" i="1" s="1"/>
  <c r="R793" i="1"/>
  <c r="S793" i="1" s="1"/>
  <c r="U793" i="1"/>
  <c r="X793" i="1" s="1"/>
  <c r="Y793" i="1" s="1"/>
  <c r="AA793" i="1"/>
  <c r="AD793" i="1"/>
  <c r="AE793" i="1" s="1"/>
  <c r="AG793" i="1"/>
  <c r="AK793" i="1" s="1"/>
  <c r="AI793" i="1"/>
  <c r="AL793" i="1" s="1"/>
  <c r="AP793" i="1"/>
  <c r="AQ793" i="1"/>
  <c r="P794" i="1"/>
  <c r="Q794" i="1" s="1"/>
  <c r="R794" i="1"/>
  <c r="S794" i="1" s="1"/>
  <c r="U794" i="1"/>
  <c r="V794" i="1" s="1"/>
  <c r="AA794" i="1"/>
  <c r="AB794" i="1" s="1"/>
  <c r="AD794" i="1"/>
  <c r="AE794" i="1" s="1"/>
  <c r="AG794" i="1"/>
  <c r="AK794" i="1" s="1"/>
  <c r="AI794" i="1"/>
  <c r="AL794" i="1" s="1"/>
  <c r="AP794" i="1"/>
  <c r="AQ794" i="1"/>
  <c r="P795" i="1"/>
  <c r="Q795" i="1" s="1"/>
  <c r="AN795" i="1" s="1"/>
  <c r="R795" i="1"/>
  <c r="U795" i="1"/>
  <c r="X795" i="1" s="1"/>
  <c r="AA795" i="1"/>
  <c r="AB795" i="1" s="1"/>
  <c r="AD795" i="1"/>
  <c r="AE795" i="1" s="1"/>
  <c r="AG795" i="1"/>
  <c r="AI795" i="1"/>
  <c r="AL795" i="1" s="1"/>
  <c r="AP795" i="1"/>
  <c r="AQ795" i="1"/>
  <c r="P796" i="1"/>
  <c r="Q796" i="1" s="1"/>
  <c r="AN796" i="1" s="1"/>
  <c r="R796" i="1"/>
  <c r="S796" i="1" s="1"/>
  <c r="U796" i="1"/>
  <c r="AA796" i="1"/>
  <c r="AB796" i="1" s="1"/>
  <c r="AD796" i="1"/>
  <c r="AE796" i="1" s="1"/>
  <c r="AG796" i="1"/>
  <c r="AI796" i="1"/>
  <c r="AL796" i="1" s="1"/>
  <c r="AP796" i="1"/>
  <c r="AQ796" i="1"/>
  <c r="P797" i="1"/>
  <c r="Q797" i="1" s="1"/>
  <c r="AN797" i="1" s="1"/>
  <c r="R797" i="1"/>
  <c r="U797" i="1"/>
  <c r="X797" i="1" s="1"/>
  <c r="AA797" i="1"/>
  <c r="AB797" i="1" s="1"/>
  <c r="AD797" i="1"/>
  <c r="AE797" i="1" s="1"/>
  <c r="AG797" i="1"/>
  <c r="AI797" i="1"/>
  <c r="AL797" i="1" s="1"/>
  <c r="AP797" i="1"/>
  <c r="AQ797" i="1"/>
  <c r="P798" i="1"/>
  <c r="Q798" i="1" s="1"/>
  <c r="R798" i="1"/>
  <c r="U798" i="1"/>
  <c r="AA798" i="1"/>
  <c r="AB798" i="1" s="1"/>
  <c r="AD798" i="1"/>
  <c r="AE798" i="1" s="1"/>
  <c r="AG798" i="1"/>
  <c r="AK798" i="1" s="1"/>
  <c r="AI798" i="1"/>
  <c r="AP798" i="1"/>
  <c r="AQ798" i="1"/>
  <c r="P799" i="1"/>
  <c r="Q799" i="1" s="1"/>
  <c r="AN799" i="1" s="1"/>
  <c r="R799" i="1"/>
  <c r="U799" i="1"/>
  <c r="X799" i="1" s="1"/>
  <c r="AA799" i="1"/>
  <c r="AD799" i="1"/>
  <c r="AE799" i="1" s="1"/>
  <c r="AG799" i="1"/>
  <c r="AK799" i="1" s="1"/>
  <c r="AI799" i="1"/>
  <c r="AL799" i="1" s="1"/>
  <c r="AP799" i="1"/>
  <c r="AQ799" i="1"/>
  <c r="P800" i="1"/>
  <c r="Q800" i="1" s="1"/>
  <c r="AN800" i="1" s="1"/>
  <c r="R800" i="1"/>
  <c r="U800" i="1"/>
  <c r="AA800" i="1"/>
  <c r="AD800" i="1"/>
  <c r="AE800" i="1" s="1"/>
  <c r="AG800" i="1"/>
  <c r="AK800" i="1" s="1"/>
  <c r="AI800" i="1"/>
  <c r="AP800" i="1"/>
  <c r="AQ800" i="1"/>
  <c r="P801" i="1"/>
  <c r="Q801" i="1" s="1"/>
  <c r="R801" i="1"/>
  <c r="S801" i="1" s="1"/>
  <c r="U801" i="1"/>
  <c r="X801" i="1" s="1"/>
  <c r="AA801" i="1"/>
  <c r="AB801" i="1" s="1"/>
  <c r="AD801" i="1"/>
  <c r="AE801" i="1" s="1"/>
  <c r="AG801" i="1"/>
  <c r="AK801" i="1" s="1"/>
  <c r="AI801" i="1"/>
  <c r="AL801" i="1" s="1"/>
  <c r="AP801" i="1"/>
  <c r="AQ801" i="1"/>
  <c r="P802" i="1"/>
  <c r="Q802" i="1" s="1"/>
  <c r="R802" i="1"/>
  <c r="S802" i="1" s="1"/>
  <c r="U802" i="1"/>
  <c r="AA802" i="1"/>
  <c r="AB802" i="1" s="1"/>
  <c r="AD802" i="1"/>
  <c r="AE802" i="1" s="1"/>
  <c r="AG802" i="1"/>
  <c r="AK802" i="1" s="1"/>
  <c r="AI802" i="1"/>
  <c r="AL802" i="1" s="1"/>
  <c r="AP802" i="1"/>
  <c r="AQ802" i="1"/>
  <c r="P803" i="1"/>
  <c r="Q803" i="1" s="1"/>
  <c r="R803" i="1"/>
  <c r="U803" i="1"/>
  <c r="X803" i="1" s="1"/>
  <c r="AA803" i="1"/>
  <c r="AB803" i="1" s="1"/>
  <c r="AD803" i="1"/>
  <c r="AE803" i="1" s="1"/>
  <c r="AG803" i="1"/>
  <c r="AI803" i="1"/>
  <c r="AL803" i="1" s="1"/>
  <c r="AP803" i="1"/>
  <c r="AQ803" i="1"/>
  <c r="P804" i="1"/>
  <c r="Q804" i="1" s="1"/>
  <c r="R804" i="1"/>
  <c r="S804" i="1" s="1"/>
  <c r="U804" i="1"/>
  <c r="AA804" i="1"/>
  <c r="AD804" i="1"/>
  <c r="AE804" i="1" s="1"/>
  <c r="AG804" i="1"/>
  <c r="AK804" i="1" s="1"/>
  <c r="AI804" i="1"/>
  <c r="AL804" i="1" s="1"/>
  <c r="AP804" i="1"/>
  <c r="AQ804" i="1"/>
  <c r="P805" i="1"/>
  <c r="Q805" i="1" s="1"/>
  <c r="AN805" i="1" s="1"/>
  <c r="R805" i="1"/>
  <c r="S805" i="1" s="1"/>
  <c r="U805" i="1"/>
  <c r="X805" i="1" s="1"/>
  <c r="Y805" i="1" s="1"/>
  <c r="AA805" i="1"/>
  <c r="AD805" i="1"/>
  <c r="AE805" i="1" s="1"/>
  <c r="AG805" i="1"/>
  <c r="AI805" i="1"/>
  <c r="AL805" i="1" s="1"/>
  <c r="AP805" i="1"/>
  <c r="AQ805" i="1"/>
  <c r="P806" i="1"/>
  <c r="Q806" i="1" s="1"/>
  <c r="R806" i="1"/>
  <c r="S806" i="1" s="1"/>
  <c r="U806" i="1"/>
  <c r="AA806" i="1"/>
  <c r="AB806" i="1" s="1"/>
  <c r="AD806" i="1"/>
  <c r="AE806" i="1" s="1"/>
  <c r="AG806" i="1"/>
  <c r="AI806" i="1"/>
  <c r="AP806" i="1"/>
  <c r="AQ806" i="1"/>
  <c r="P807" i="1"/>
  <c r="Q807" i="1" s="1"/>
  <c r="AN807" i="1" s="1"/>
  <c r="R807" i="1"/>
  <c r="U807" i="1"/>
  <c r="X807" i="1" s="1"/>
  <c r="AA807" i="1"/>
  <c r="AD807" i="1"/>
  <c r="AE807" i="1" s="1"/>
  <c r="AG807" i="1"/>
  <c r="AI807" i="1"/>
  <c r="AL807" i="1" s="1"/>
  <c r="AP807" i="1"/>
  <c r="AQ807" i="1"/>
  <c r="P808" i="1"/>
  <c r="Q808" i="1" s="1"/>
  <c r="AN808" i="1" s="1"/>
  <c r="R808" i="1"/>
  <c r="S808" i="1" s="1"/>
  <c r="U808" i="1"/>
  <c r="AA808" i="1"/>
  <c r="AD808" i="1"/>
  <c r="AE808" i="1" s="1"/>
  <c r="AG808" i="1"/>
  <c r="AK808" i="1" s="1"/>
  <c r="AI808" i="1"/>
  <c r="AP808" i="1"/>
  <c r="AQ808" i="1"/>
  <c r="P809" i="1"/>
  <c r="Q809" i="1" s="1"/>
  <c r="AN809" i="1" s="1"/>
  <c r="R809" i="1"/>
  <c r="U809" i="1"/>
  <c r="X809" i="1" s="1"/>
  <c r="Y809" i="1" s="1"/>
  <c r="AA809" i="1"/>
  <c r="AD809" i="1"/>
  <c r="AE809" i="1" s="1"/>
  <c r="AG809" i="1"/>
  <c r="AI809" i="1"/>
  <c r="AL809" i="1" s="1"/>
  <c r="AP809" i="1"/>
  <c r="AQ809" i="1"/>
  <c r="P810" i="1"/>
  <c r="Q810" i="1" s="1"/>
  <c r="R810" i="1"/>
  <c r="S810" i="1" s="1"/>
  <c r="U810" i="1"/>
  <c r="AA810" i="1"/>
  <c r="AB810" i="1" s="1"/>
  <c r="AD810" i="1"/>
  <c r="AE810" i="1" s="1"/>
  <c r="AG810" i="1"/>
  <c r="AK810" i="1" s="1"/>
  <c r="AI810" i="1"/>
  <c r="AP810" i="1"/>
  <c r="AQ810" i="1"/>
  <c r="P811" i="1"/>
  <c r="Q811" i="1" s="1"/>
  <c r="AN811" i="1" s="1"/>
  <c r="R811" i="1"/>
  <c r="S811" i="1" s="1"/>
  <c r="U811" i="1"/>
  <c r="AA811" i="1"/>
  <c r="AD811" i="1"/>
  <c r="AE811" i="1" s="1"/>
  <c r="AG811" i="1"/>
  <c r="AK811" i="1" s="1"/>
  <c r="AI811" i="1"/>
  <c r="AL811" i="1" s="1"/>
  <c r="AP811" i="1"/>
  <c r="AQ811" i="1"/>
  <c r="P812" i="1"/>
  <c r="Q812" i="1" s="1"/>
  <c r="AN812" i="1" s="1"/>
  <c r="R812" i="1"/>
  <c r="S812" i="1" s="1"/>
  <c r="U812" i="1"/>
  <c r="X812" i="1" s="1"/>
  <c r="AA812" i="1"/>
  <c r="AD812" i="1"/>
  <c r="AE812" i="1" s="1"/>
  <c r="AG812" i="1"/>
  <c r="AK812" i="1" s="1"/>
  <c r="AI812" i="1"/>
  <c r="AP812" i="1"/>
  <c r="AQ812" i="1"/>
  <c r="P813" i="1"/>
  <c r="Q813" i="1" s="1"/>
  <c r="AN813" i="1" s="1"/>
  <c r="R813" i="1"/>
  <c r="U813" i="1"/>
  <c r="X813" i="1" s="1"/>
  <c r="AA813" i="1"/>
  <c r="AD813" i="1"/>
  <c r="AE813" i="1" s="1"/>
  <c r="AG813" i="1"/>
  <c r="AK813" i="1" s="1"/>
  <c r="AI813" i="1"/>
  <c r="AL813" i="1" s="1"/>
  <c r="AP813" i="1"/>
  <c r="AQ813" i="1"/>
  <c r="P814" i="1"/>
  <c r="Q814" i="1" s="1"/>
  <c r="R814" i="1"/>
  <c r="S814" i="1" s="1"/>
  <c r="U814" i="1"/>
  <c r="AA814" i="1"/>
  <c r="AB814" i="1" s="1"/>
  <c r="AD814" i="1"/>
  <c r="AE814" i="1" s="1"/>
  <c r="AG814" i="1"/>
  <c r="AK814" i="1" s="1"/>
  <c r="AI814" i="1"/>
  <c r="AP814" i="1"/>
  <c r="AQ814" i="1"/>
  <c r="P815" i="1"/>
  <c r="Q815" i="1" s="1"/>
  <c r="AN815" i="1" s="1"/>
  <c r="R815" i="1"/>
  <c r="U815" i="1"/>
  <c r="X815" i="1" s="1"/>
  <c r="AA815" i="1"/>
  <c r="AD815" i="1"/>
  <c r="AE815" i="1" s="1"/>
  <c r="AG815" i="1"/>
  <c r="AK815" i="1" s="1"/>
  <c r="AI815" i="1"/>
  <c r="AL815" i="1" s="1"/>
  <c r="AP815" i="1"/>
  <c r="AQ815" i="1"/>
  <c r="P816" i="1"/>
  <c r="Q816" i="1" s="1"/>
  <c r="AN816" i="1" s="1"/>
  <c r="R816" i="1"/>
  <c r="U816" i="1"/>
  <c r="AA816" i="1"/>
  <c r="AD816" i="1"/>
  <c r="AE816" i="1" s="1"/>
  <c r="AG816" i="1"/>
  <c r="AI816" i="1"/>
  <c r="AP816" i="1"/>
  <c r="AQ816" i="1"/>
  <c r="P817" i="1"/>
  <c r="Q817" i="1" s="1"/>
  <c r="AN817" i="1" s="1"/>
  <c r="R817" i="1"/>
  <c r="U817" i="1"/>
  <c r="X817" i="1" s="1"/>
  <c r="Y817" i="1" s="1"/>
  <c r="AA817" i="1"/>
  <c r="AD817" i="1"/>
  <c r="AE817" i="1" s="1"/>
  <c r="AG817" i="1"/>
  <c r="AI817" i="1"/>
  <c r="AL817" i="1" s="1"/>
  <c r="AP817" i="1"/>
  <c r="AQ817" i="1"/>
  <c r="P818" i="1"/>
  <c r="Q818" i="1" s="1"/>
  <c r="R818" i="1"/>
  <c r="S818" i="1" s="1"/>
  <c r="U818" i="1"/>
  <c r="AA818" i="1"/>
  <c r="AB818" i="1" s="1"/>
  <c r="AD818" i="1"/>
  <c r="AE818" i="1" s="1"/>
  <c r="AG818" i="1"/>
  <c r="AK818" i="1" s="1"/>
  <c r="AI818" i="1"/>
  <c r="AL818" i="1" s="1"/>
  <c r="AP818" i="1"/>
  <c r="AQ818" i="1"/>
  <c r="P819" i="1"/>
  <c r="Q819" i="1" s="1"/>
  <c r="AN819" i="1" s="1"/>
  <c r="R819" i="1"/>
  <c r="U819" i="1"/>
  <c r="X819" i="1" s="1"/>
  <c r="AA819" i="1"/>
  <c r="AD819" i="1"/>
  <c r="AE819" i="1" s="1"/>
  <c r="AG819" i="1"/>
  <c r="AI819" i="1"/>
  <c r="AL819" i="1" s="1"/>
  <c r="AP819" i="1"/>
  <c r="AQ819" i="1"/>
  <c r="P820" i="1"/>
  <c r="Q820" i="1" s="1"/>
  <c r="AN820" i="1" s="1"/>
  <c r="R820" i="1"/>
  <c r="S820" i="1" s="1"/>
  <c r="U820" i="1"/>
  <c r="AA820" i="1"/>
  <c r="AD820" i="1"/>
  <c r="AE820" i="1" s="1"/>
  <c r="AG820" i="1"/>
  <c r="AK820" i="1" s="1"/>
  <c r="AI820" i="1"/>
  <c r="AL820" i="1" s="1"/>
  <c r="AP820" i="1"/>
  <c r="AQ820" i="1"/>
  <c r="P821" i="1"/>
  <c r="Q821" i="1" s="1"/>
  <c r="AN821" i="1" s="1"/>
  <c r="R821" i="1"/>
  <c r="U821" i="1"/>
  <c r="X821" i="1" s="1"/>
  <c r="AA821" i="1"/>
  <c r="AD821" i="1"/>
  <c r="AE821" i="1" s="1"/>
  <c r="AG821" i="1"/>
  <c r="AI821" i="1"/>
  <c r="AL821" i="1" s="1"/>
  <c r="AP821" i="1"/>
  <c r="AQ821" i="1"/>
  <c r="P822" i="1"/>
  <c r="Q822" i="1" s="1"/>
  <c r="R822" i="1"/>
  <c r="U822" i="1"/>
  <c r="AA822" i="1"/>
  <c r="AB822" i="1" s="1"/>
  <c r="AD822" i="1"/>
  <c r="AE822" i="1" s="1"/>
  <c r="AG822" i="1"/>
  <c r="AK822" i="1" s="1"/>
  <c r="AI822" i="1"/>
  <c r="AP822" i="1"/>
  <c r="AQ822" i="1"/>
  <c r="P823" i="1"/>
  <c r="Q823" i="1" s="1"/>
  <c r="AN823" i="1" s="1"/>
  <c r="R823" i="1"/>
  <c r="U823" i="1"/>
  <c r="X823" i="1" s="1"/>
  <c r="AA823" i="1"/>
  <c r="AD823" i="1"/>
  <c r="AE823" i="1" s="1"/>
  <c r="AG823" i="1"/>
  <c r="AI823" i="1"/>
  <c r="AL823" i="1" s="1"/>
  <c r="AP823" i="1"/>
  <c r="AQ823" i="1"/>
  <c r="P824" i="1"/>
  <c r="Q824" i="1" s="1"/>
  <c r="R824" i="1"/>
  <c r="S824" i="1" s="1"/>
  <c r="U824" i="1"/>
  <c r="AA824" i="1"/>
  <c r="AD824" i="1"/>
  <c r="AE824" i="1" s="1"/>
  <c r="AG824" i="1"/>
  <c r="AK824" i="1" s="1"/>
  <c r="AI824" i="1"/>
  <c r="AL824" i="1" s="1"/>
  <c r="AP824" i="1"/>
  <c r="AQ824" i="1"/>
  <c r="P825" i="1"/>
  <c r="Q825" i="1" s="1"/>
  <c r="R825" i="1"/>
  <c r="S825" i="1" s="1"/>
  <c r="U825" i="1"/>
  <c r="AA825" i="1"/>
  <c r="AB825" i="1" s="1"/>
  <c r="AD825" i="1"/>
  <c r="AE825" i="1" s="1"/>
  <c r="AG825" i="1"/>
  <c r="AK825" i="1" s="1"/>
  <c r="AI825" i="1"/>
  <c r="AL825" i="1" s="1"/>
  <c r="AP825" i="1"/>
  <c r="AQ825" i="1"/>
  <c r="P826" i="1"/>
  <c r="Q826" i="1" s="1"/>
  <c r="R826" i="1"/>
  <c r="S826" i="1" s="1"/>
  <c r="U826" i="1"/>
  <c r="AA826" i="1"/>
  <c r="AB826" i="1" s="1"/>
  <c r="AD826" i="1"/>
  <c r="AE826" i="1" s="1"/>
  <c r="AG826" i="1"/>
  <c r="AK826" i="1" s="1"/>
  <c r="AI826" i="1"/>
  <c r="AP826" i="1"/>
  <c r="AQ826" i="1"/>
  <c r="P827" i="1"/>
  <c r="Q827" i="1" s="1"/>
  <c r="R827" i="1"/>
  <c r="U827" i="1"/>
  <c r="AA827" i="1"/>
  <c r="AB827" i="1" s="1"/>
  <c r="AD827" i="1"/>
  <c r="AE827" i="1" s="1"/>
  <c r="AG827" i="1"/>
  <c r="AI827" i="1"/>
  <c r="AL827" i="1" s="1"/>
  <c r="AP827" i="1"/>
  <c r="AQ827" i="1"/>
  <c r="P828" i="1"/>
  <c r="Q828" i="1" s="1"/>
  <c r="AN828" i="1" s="1"/>
  <c r="R828" i="1"/>
  <c r="U828" i="1"/>
  <c r="X828" i="1" s="1"/>
  <c r="AA828" i="1"/>
  <c r="AD828" i="1"/>
  <c r="AE828" i="1" s="1"/>
  <c r="AG828" i="1"/>
  <c r="AI828" i="1"/>
  <c r="AL828" i="1" s="1"/>
  <c r="AP828" i="1"/>
  <c r="AQ828" i="1"/>
  <c r="P829" i="1"/>
  <c r="Q829" i="1" s="1"/>
  <c r="R829" i="1"/>
  <c r="S829" i="1" s="1"/>
  <c r="U829" i="1"/>
  <c r="X829" i="1" s="1"/>
  <c r="AA829" i="1"/>
  <c r="AD829" i="1"/>
  <c r="AE829" i="1" s="1"/>
  <c r="AG829" i="1"/>
  <c r="AK829" i="1" s="1"/>
  <c r="AI829" i="1"/>
  <c r="AL829" i="1" s="1"/>
  <c r="AP829" i="1"/>
  <c r="AQ829" i="1"/>
  <c r="P830" i="1"/>
  <c r="Q830" i="1" s="1"/>
  <c r="AN830" i="1" s="1"/>
  <c r="R830" i="1"/>
  <c r="S830" i="1" s="1"/>
  <c r="U830" i="1"/>
  <c r="AA830" i="1"/>
  <c r="AD830" i="1"/>
  <c r="AE830" i="1" s="1"/>
  <c r="AG830" i="1"/>
  <c r="AK830" i="1" s="1"/>
  <c r="AI830" i="1"/>
  <c r="AP830" i="1"/>
  <c r="AQ830" i="1"/>
  <c r="P831" i="1"/>
  <c r="Q831" i="1" s="1"/>
  <c r="R831" i="1"/>
  <c r="U831" i="1"/>
  <c r="AA831" i="1"/>
  <c r="AB831" i="1" s="1"/>
  <c r="AD831" i="1"/>
  <c r="AE831" i="1" s="1"/>
  <c r="AG831" i="1"/>
  <c r="AI831" i="1"/>
  <c r="AL831" i="1" s="1"/>
  <c r="AP831" i="1"/>
  <c r="AQ831" i="1"/>
  <c r="P832" i="1"/>
  <c r="Q832" i="1" s="1"/>
  <c r="R832" i="1"/>
  <c r="S832" i="1" s="1"/>
  <c r="U832" i="1"/>
  <c r="X832" i="1" s="1"/>
  <c r="AA832" i="1"/>
  <c r="AB832" i="1" s="1"/>
  <c r="AD832" i="1"/>
  <c r="AE832" i="1" s="1"/>
  <c r="AG832" i="1"/>
  <c r="AK832" i="1" s="1"/>
  <c r="AI832" i="1"/>
  <c r="AL832" i="1" s="1"/>
  <c r="AP832" i="1"/>
  <c r="AQ832" i="1"/>
  <c r="P833" i="1"/>
  <c r="Q833" i="1" s="1"/>
  <c r="AN833" i="1" s="1"/>
  <c r="R833" i="1"/>
  <c r="S833" i="1" s="1"/>
  <c r="U833" i="1"/>
  <c r="X833" i="1" s="1"/>
  <c r="Y833" i="1" s="1"/>
  <c r="AA833" i="1"/>
  <c r="AB833" i="1" s="1"/>
  <c r="AD833" i="1"/>
  <c r="AE833" i="1" s="1"/>
  <c r="AG833" i="1"/>
  <c r="AK833" i="1" s="1"/>
  <c r="AI833" i="1"/>
  <c r="AL833" i="1" s="1"/>
  <c r="AP833" i="1"/>
  <c r="AQ833" i="1"/>
  <c r="P834" i="1"/>
  <c r="Q834" i="1" s="1"/>
  <c r="AN834" i="1" s="1"/>
  <c r="R834" i="1"/>
  <c r="S834" i="1" s="1"/>
  <c r="U834" i="1"/>
  <c r="AA834" i="1"/>
  <c r="AB834" i="1" s="1"/>
  <c r="AD834" i="1"/>
  <c r="AE834" i="1" s="1"/>
  <c r="AG834" i="1"/>
  <c r="AK834" i="1" s="1"/>
  <c r="AI834" i="1"/>
  <c r="AL834" i="1" s="1"/>
  <c r="AP834" i="1"/>
  <c r="AQ834" i="1"/>
  <c r="P835" i="1"/>
  <c r="Q835" i="1" s="1"/>
  <c r="AN835" i="1" s="1"/>
  <c r="R835" i="1"/>
  <c r="U835" i="1"/>
  <c r="X835" i="1" s="1"/>
  <c r="AA835" i="1"/>
  <c r="AB835" i="1" s="1"/>
  <c r="AD835" i="1"/>
  <c r="AE835" i="1" s="1"/>
  <c r="AG835" i="1"/>
  <c r="AK835" i="1" s="1"/>
  <c r="AI835" i="1"/>
  <c r="AL835" i="1" s="1"/>
  <c r="AP835" i="1"/>
  <c r="AQ835" i="1"/>
  <c r="P836" i="1"/>
  <c r="Q836" i="1" s="1"/>
  <c r="AN836" i="1" s="1"/>
  <c r="R836" i="1"/>
  <c r="S836" i="1" s="1"/>
  <c r="U836" i="1"/>
  <c r="X836" i="1" s="1"/>
  <c r="AA836" i="1"/>
  <c r="AD836" i="1"/>
  <c r="AE836" i="1" s="1"/>
  <c r="AG836" i="1"/>
  <c r="AK836" i="1" s="1"/>
  <c r="AI836" i="1"/>
  <c r="AL836" i="1" s="1"/>
  <c r="AP836" i="1"/>
  <c r="AQ836" i="1"/>
  <c r="P837" i="1"/>
  <c r="Q837" i="1" s="1"/>
  <c r="R837" i="1"/>
  <c r="S837" i="1" s="1"/>
  <c r="U837" i="1"/>
  <c r="V837" i="1" s="1"/>
  <c r="AA837" i="1"/>
  <c r="AD837" i="1"/>
  <c r="AE837" i="1" s="1"/>
  <c r="AG837" i="1"/>
  <c r="AK837" i="1" s="1"/>
  <c r="AI837" i="1"/>
  <c r="AL837" i="1" s="1"/>
  <c r="AP837" i="1"/>
  <c r="AQ837" i="1"/>
  <c r="P838" i="1"/>
  <c r="Q838" i="1" s="1"/>
  <c r="AN838" i="1" s="1"/>
  <c r="R838" i="1"/>
  <c r="S838" i="1" s="1"/>
  <c r="U838" i="1"/>
  <c r="AA838" i="1"/>
  <c r="AB838" i="1" s="1"/>
  <c r="AD838" i="1"/>
  <c r="AE838" i="1" s="1"/>
  <c r="AG838" i="1"/>
  <c r="AK838" i="1" s="1"/>
  <c r="AI838" i="1"/>
  <c r="AP838" i="1"/>
  <c r="AQ838" i="1"/>
  <c r="P839" i="1"/>
  <c r="Q839" i="1" s="1"/>
  <c r="AN839" i="1" s="1"/>
  <c r="R839" i="1"/>
  <c r="S839" i="1" s="1"/>
  <c r="U839" i="1"/>
  <c r="X839" i="1" s="1"/>
  <c r="Y839" i="1" s="1"/>
  <c r="AA839" i="1"/>
  <c r="AB839" i="1" s="1"/>
  <c r="AD839" i="1"/>
  <c r="AE839" i="1" s="1"/>
  <c r="AG839" i="1"/>
  <c r="AI839" i="1"/>
  <c r="AL839" i="1" s="1"/>
  <c r="AP839" i="1"/>
  <c r="AQ839" i="1"/>
  <c r="P840" i="1"/>
  <c r="Q840" i="1" s="1"/>
  <c r="AN840" i="1" s="1"/>
  <c r="R840" i="1"/>
  <c r="S840" i="1" s="1"/>
  <c r="U840" i="1"/>
  <c r="AA840" i="1"/>
  <c r="AD840" i="1"/>
  <c r="AE840" i="1" s="1"/>
  <c r="AG840" i="1"/>
  <c r="AK840" i="1" s="1"/>
  <c r="AI840" i="1"/>
  <c r="AP840" i="1"/>
  <c r="AQ840" i="1"/>
  <c r="P841" i="1"/>
  <c r="Q841" i="1" s="1"/>
  <c r="AN841" i="1" s="1"/>
  <c r="R841" i="1"/>
  <c r="S841" i="1" s="1"/>
  <c r="U841" i="1"/>
  <c r="X841" i="1" s="1"/>
  <c r="AA841" i="1"/>
  <c r="AD841" i="1"/>
  <c r="AE841" i="1" s="1"/>
  <c r="AG841" i="1"/>
  <c r="AK841" i="1" s="1"/>
  <c r="AI841" i="1"/>
  <c r="AL841" i="1" s="1"/>
  <c r="AP841" i="1"/>
  <c r="AQ841" i="1"/>
  <c r="P842" i="1"/>
  <c r="Q842" i="1" s="1"/>
  <c r="R842" i="1"/>
  <c r="S842" i="1" s="1"/>
  <c r="U842" i="1"/>
  <c r="AA842" i="1"/>
  <c r="AB842" i="1" s="1"/>
  <c r="AD842" i="1"/>
  <c r="AE842" i="1" s="1"/>
  <c r="AG842" i="1"/>
  <c r="AK842" i="1" s="1"/>
  <c r="AI842" i="1"/>
  <c r="AP842" i="1"/>
  <c r="AQ842" i="1"/>
  <c r="P843" i="1"/>
  <c r="Q843" i="1" s="1"/>
  <c r="R843" i="1"/>
  <c r="U843" i="1"/>
  <c r="V843" i="1" s="1"/>
  <c r="AA843" i="1"/>
  <c r="AB843" i="1" s="1"/>
  <c r="AD843" i="1"/>
  <c r="AE843" i="1" s="1"/>
  <c r="AG843" i="1"/>
  <c r="AI843" i="1"/>
  <c r="AL843" i="1" s="1"/>
  <c r="AP843" i="1"/>
  <c r="AQ843" i="1"/>
  <c r="P844" i="1"/>
  <c r="Q844" i="1" s="1"/>
  <c r="AN844" i="1" s="1"/>
  <c r="R844" i="1"/>
  <c r="S844" i="1" s="1"/>
  <c r="U844" i="1"/>
  <c r="X844" i="1" s="1"/>
  <c r="AA844" i="1"/>
  <c r="AD844" i="1"/>
  <c r="AE844" i="1" s="1"/>
  <c r="AG844" i="1"/>
  <c r="AI844" i="1"/>
  <c r="AL844" i="1" s="1"/>
  <c r="AP844" i="1"/>
  <c r="AQ844" i="1"/>
  <c r="P845" i="1"/>
  <c r="Q845" i="1" s="1"/>
  <c r="R845" i="1"/>
  <c r="S845" i="1" s="1"/>
  <c r="U845" i="1"/>
  <c r="X845" i="1" s="1"/>
  <c r="Y845" i="1" s="1"/>
  <c r="AA845" i="1"/>
  <c r="AD845" i="1"/>
  <c r="AE845" i="1" s="1"/>
  <c r="AG845" i="1"/>
  <c r="AK845" i="1" s="1"/>
  <c r="AI845" i="1"/>
  <c r="AL845" i="1" s="1"/>
  <c r="AP845" i="1"/>
  <c r="AQ845" i="1"/>
  <c r="P846" i="1"/>
  <c r="Q846" i="1" s="1"/>
  <c r="AN846" i="1" s="1"/>
  <c r="R846" i="1"/>
  <c r="S846" i="1" s="1"/>
  <c r="U846" i="1"/>
  <c r="AA846" i="1"/>
  <c r="AD846" i="1"/>
  <c r="AE846" i="1" s="1"/>
  <c r="AG846" i="1"/>
  <c r="AI846" i="1"/>
  <c r="AP846" i="1"/>
  <c r="AQ846" i="1"/>
  <c r="P847" i="1"/>
  <c r="Q847" i="1" s="1"/>
  <c r="AN847" i="1" s="1"/>
  <c r="R847" i="1"/>
  <c r="U847" i="1"/>
  <c r="AA847" i="1"/>
  <c r="AB847" i="1" s="1"/>
  <c r="AD847" i="1"/>
  <c r="AE847" i="1" s="1"/>
  <c r="AG847" i="1"/>
  <c r="AI847" i="1"/>
  <c r="AL847" i="1" s="1"/>
  <c r="AP847" i="1"/>
  <c r="AQ847" i="1"/>
  <c r="P848" i="1"/>
  <c r="Q848" i="1" s="1"/>
  <c r="R848" i="1"/>
  <c r="S848" i="1" s="1"/>
  <c r="U848" i="1"/>
  <c r="X848" i="1" s="1"/>
  <c r="AA848" i="1"/>
  <c r="AD848" i="1"/>
  <c r="AE848" i="1" s="1"/>
  <c r="AG848" i="1"/>
  <c r="AK848" i="1" s="1"/>
  <c r="AI848" i="1"/>
  <c r="AL848" i="1" s="1"/>
  <c r="AP848" i="1"/>
  <c r="AQ848" i="1"/>
  <c r="P849" i="1"/>
  <c r="Q849" i="1" s="1"/>
  <c r="AN849" i="1" s="1"/>
  <c r="R849" i="1"/>
  <c r="S849" i="1" s="1"/>
  <c r="U849" i="1"/>
  <c r="AA849" i="1"/>
  <c r="AD849" i="1"/>
  <c r="AE849" i="1" s="1"/>
  <c r="AG849" i="1"/>
  <c r="AK849" i="1" s="1"/>
  <c r="AI849" i="1"/>
  <c r="AL849" i="1" s="1"/>
  <c r="AP849" i="1"/>
  <c r="AQ849" i="1"/>
  <c r="P850" i="1"/>
  <c r="Q850" i="1" s="1"/>
  <c r="R850" i="1"/>
  <c r="S850" i="1" s="1"/>
  <c r="U850" i="1"/>
  <c r="AA850" i="1"/>
  <c r="AB850" i="1" s="1"/>
  <c r="AD850" i="1"/>
  <c r="AE850" i="1" s="1"/>
  <c r="AG850" i="1"/>
  <c r="AK850" i="1" s="1"/>
  <c r="AI850" i="1"/>
  <c r="AL850" i="1" s="1"/>
  <c r="AP850" i="1"/>
  <c r="AQ850" i="1"/>
  <c r="P851" i="1"/>
  <c r="Q851" i="1" s="1"/>
  <c r="R851" i="1"/>
  <c r="U851" i="1"/>
  <c r="V851" i="1" s="1"/>
  <c r="AA851" i="1"/>
  <c r="AB851" i="1" s="1"/>
  <c r="AD851" i="1"/>
  <c r="AE851" i="1" s="1"/>
  <c r="AG851" i="1"/>
  <c r="AI851" i="1"/>
  <c r="AL851" i="1" s="1"/>
  <c r="AP851" i="1"/>
  <c r="AQ851" i="1"/>
  <c r="P852" i="1"/>
  <c r="Q852" i="1" s="1"/>
  <c r="R852" i="1"/>
  <c r="S852" i="1" s="1"/>
  <c r="U852" i="1"/>
  <c r="V852" i="1" s="1"/>
  <c r="AA852" i="1"/>
  <c r="AB852" i="1" s="1"/>
  <c r="AD852" i="1"/>
  <c r="AE852" i="1" s="1"/>
  <c r="AG852" i="1"/>
  <c r="AK852" i="1" s="1"/>
  <c r="AI852" i="1"/>
  <c r="AL852" i="1" s="1"/>
  <c r="AP852" i="1"/>
  <c r="AQ852" i="1"/>
  <c r="P853" i="1"/>
  <c r="Q853" i="1" s="1"/>
  <c r="AN853" i="1" s="1"/>
  <c r="R853" i="1"/>
  <c r="S853" i="1" s="1"/>
  <c r="U853" i="1"/>
  <c r="AA853" i="1"/>
  <c r="AB853" i="1" s="1"/>
  <c r="AD853" i="1"/>
  <c r="AE853" i="1" s="1"/>
  <c r="AG853" i="1"/>
  <c r="AK853" i="1" s="1"/>
  <c r="AI853" i="1"/>
  <c r="AL853" i="1" s="1"/>
  <c r="AP853" i="1"/>
  <c r="AQ853" i="1"/>
  <c r="P854" i="1"/>
  <c r="Q854" i="1" s="1"/>
  <c r="R854" i="1"/>
  <c r="S854" i="1" s="1"/>
  <c r="U854" i="1"/>
  <c r="AA854" i="1"/>
  <c r="AB854" i="1" s="1"/>
  <c r="AD854" i="1"/>
  <c r="AE854" i="1" s="1"/>
  <c r="AG854" i="1"/>
  <c r="AK854" i="1" s="1"/>
  <c r="AI854" i="1"/>
  <c r="AP854" i="1"/>
  <c r="AQ854" i="1"/>
  <c r="P855" i="1"/>
  <c r="Q855" i="1" s="1"/>
  <c r="AN855" i="1" s="1"/>
  <c r="R855" i="1"/>
  <c r="U855" i="1"/>
  <c r="X855" i="1" s="1"/>
  <c r="AA855" i="1"/>
  <c r="AD855" i="1"/>
  <c r="AE855" i="1" s="1"/>
  <c r="AG855" i="1"/>
  <c r="AK855" i="1" s="1"/>
  <c r="AI855" i="1"/>
  <c r="AL855" i="1" s="1"/>
  <c r="AP855" i="1"/>
  <c r="AQ855" i="1"/>
  <c r="P856" i="1"/>
  <c r="Q856" i="1" s="1"/>
  <c r="AN856" i="1" s="1"/>
  <c r="R856" i="1"/>
  <c r="S856" i="1" s="1"/>
  <c r="U856" i="1"/>
  <c r="AA856" i="1"/>
  <c r="AD856" i="1"/>
  <c r="AE856" i="1" s="1"/>
  <c r="AG856" i="1"/>
  <c r="AK856" i="1" s="1"/>
  <c r="AI856" i="1"/>
  <c r="AL856" i="1" s="1"/>
  <c r="AP856" i="1"/>
  <c r="AQ856" i="1"/>
  <c r="P857" i="1"/>
  <c r="Q857" i="1" s="1"/>
  <c r="AN857" i="1" s="1"/>
  <c r="R857" i="1"/>
  <c r="U857" i="1"/>
  <c r="X857" i="1" s="1"/>
  <c r="AA857" i="1"/>
  <c r="AD857" i="1"/>
  <c r="AE857" i="1" s="1"/>
  <c r="AG857" i="1"/>
  <c r="AI857" i="1"/>
  <c r="AL857" i="1" s="1"/>
  <c r="AP857" i="1"/>
  <c r="AQ857" i="1"/>
  <c r="P858" i="1"/>
  <c r="Q858" i="1" s="1"/>
  <c r="R858" i="1"/>
  <c r="U858" i="1"/>
  <c r="AA858" i="1"/>
  <c r="AB858" i="1" s="1"/>
  <c r="AD858" i="1"/>
  <c r="AE858" i="1" s="1"/>
  <c r="AG858" i="1"/>
  <c r="AK858" i="1" s="1"/>
  <c r="AI858" i="1"/>
  <c r="AP858" i="1"/>
  <c r="AQ858" i="1"/>
  <c r="P859" i="1"/>
  <c r="Q859" i="1" s="1"/>
  <c r="AN859" i="1" s="1"/>
  <c r="R859" i="1"/>
  <c r="S859" i="1" s="1"/>
  <c r="U859" i="1"/>
  <c r="V859" i="1" s="1"/>
  <c r="AA859" i="1"/>
  <c r="AB859" i="1" s="1"/>
  <c r="AD859" i="1"/>
  <c r="AE859" i="1" s="1"/>
  <c r="AG859" i="1"/>
  <c r="AI859" i="1"/>
  <c r="AL859" i="1" s="1"/>
  <c r="AP859" i="1"/>
  <c r="AQ859" i="1"/>
  <c r="P860" i="1"/>
  <c r="Q860" i="1" s="1"/>
  <c r="AN860" i="1" s="1"/>
  <c r="R860" i="1"/>
  <c r="S860" i="1" s="1"/>
  <c r="U860" i="1"/>
  <c r="AA860" i="1"/>
  <c r="AD860" i="1"/>
  <c r="AE860" i="1" s="1"/>
  <c r="AG860" i="1"/>
  <c r="AI860" i="1"/>
  <c r="AL860" i="1" s="1"/>
  <c r="AP860" i="1"/>
  <c r="AQ860" i="1"/>
  <c r="P861" i="1"/>
  <c r="Q861" i="1" s="1"/>
  <c r="AN861" i="1" s="1"/>
  <c r="R861" i="1"/>
  <c r="S861" i="1" s="1"/>
  <c r="U861" i="1"/>
  <c r="X861" i="1" s="1"/>
  <c r="AA861" i="1"/>
  <c r="AD861" i="1"/>
  <c r="AE861" i="1" s="1"/>
  <c r="AG861" i="1"/>
  <c r="AK861" i="1" s="1"/>
  <c r="AI861" i="1"/>
  <c r="AL861" i="1" s="1"/>
  <c r="AP861" i="1"/>
  <c r="AQ861" i="1"/>
  <c r="P862" i="1"/>
  <c r="Q862" i="1" s="1"/>
  <c r="AN862" i="1" s="1"/>
  <c r="R862" i="1"/>
  <c r="S862" i="1" s="1"/>
  <c r="U862" i="1"/>
  <c r="AA862" i="1"/>
  <c r="AD862" i="1"/>
  <c r="AE862" i="1" s="1"/>
  <c r="AG862" i="1"/>
  <c r="AK862" i="1" s="1"/>
  <c r="AI862" i="1"/>
  <c r="AP862" i="1"/>
  <c r="AQ862" i="1"/>
  <c r="P863" i="1"/>
  <c r="Q863" i="1" s="1"/>
  <c r="AN863" i="1" s="1"/>
  <c r="R863" i="1"/>
  <c r="U863" i="1"/>
  <c r="X863" i="1" s="1"/>
  <c r="AA863" i="1"/>
  <c r="AB863" i="1" s="1"/>
  <c r="AD863" i="1"/>
  <c r="AE863" i="1" s="1"/>
  <c r="AG863" i="1"/>
  <c r="AI863" i="1"/>
  <c r="AL863" i="1" s="1"/>
  <c r="AP863" i="1"/>
  <c r="AQ863" i="1"/>
  <c r="P864" i="1"/>
  <c r="Q864" i="1" s="1"/>
  <c r="AN864" i="1" s="1"/>
  <c r="R864" i="1"/>
  <c r="S864" i="1" s="1"/>
  <c r="U864" i="1"/>
  <c r="X864" i="1" s="1"/>
  <c r="Y864" i="1" s="1"/>
  <c r="AA864" i="1"/>
  <c r="AD864" i="1"/>
  <c r="AE864" i="1" s="1"/>
  <c r="AG864" i="1"/>
  <c r="AK864" i="1" s="1"/>
  <c r="AI864" i="1"/>
  <c r="AL864" i="1" s="1"/>
  <c r="AP864" i="1"/>
  <c r="AQ864" i="1"/>
  <c r="P865" i="1"/>
  <c r="Q865" i="1" s="1"/>
  <c r="R865" i="1"/>
  <c r="S865" i="1" s="1"/>
  <c r="U865" i="1"/>
  <c r="X865" i="1" s="1"/>
  <c r="AA865" i="1"/>
  <c r="AD865" i="1"/>
  <c r="AE865" i="1" s="1"/>
  <c r="AG865" i="1"/>
  <c r="AK865" i="1" s="1"/>
  <c r="AI865" i="1"/>
  <c r="AL865" i="1" s="1"/>
  <c r="AP865" i="1"/>
  <c r="AQ865" i="1"/>
  <c r="P866" i="1"/>
  <c r="Q866" i="1" s="1"/>
  <c r="AN866" i="1" s="1"/>
  <c r="R866" i="1"/>
  <c r="S866" i="1" s="1"/>
  <c r="U866" i="1"/>
  <c r="AA866" i="1"/>
  <c r="AB866" i="1" s="1"/>
  <c r="AD866" i="1"/>
  <c r="AE866" i="1" s="1"/>
  <c r="AG866" i="1"/>
  <c r="AK866" i="1" s="1"/>
  <c r="AI866" i="1"/>
  <c r="AP866" i="1"/>
  <c r="AQ866" i="1"/>
  <c r="P867" i="1"/>
  <c r="Q867" i="1" s="1"/>
  <c r="AN867" i="1" s="1"/>
  <c r="R867" i="1"/>
  <c r="S867" i="1" s="1"/>
  <c r="U867" i="1"/>
  <c r="AA867" i="1"/>
  <c r="AB867" i="1" s="1"/>
  <c r="AD867" i="1"/>
  <c r="AE867" i="1" s="1"/>
  <c r="AG867" i="1"/>
  <c r="AK867" i="1" s="1"/>
  <c r="AI867" i="1"/>
  <c r="AL867" i="1" s="1"/>
  <c r="AP867" i="1"/>
  <c r="AQ867" i="1"/>
  <c r="P868" i="1"/>
  <c r="Q868" i="1" s="1"/>
  <c r="AN868" i="1" s="1"/>
  <c r="R868" i="1"/>
  <c r="S868" i="1" s="1"/>
  <c r="U868" i="1"/>
  <c r="X868" i="1" s="1"/>
  <c r="AA868" i="1"/>
  <c r="AD868" i="1"/>
  <c r="AE868" i="1" s="1"/>
  <c r="AG868" i="1"/>
  <c r="AK868" i="1" s="1"/>
  <c r="AI868" i="1"/>
  <c r="AL868" i="1" s="1"/>
  <c r="AP868" i="1"/>
  <c r="AQ868" i="1"/>
  <c r="P869" i="1"/>
  <c r="Q869" i="1" s="1"/>
  <c r="R869" i="1"/>
  <c r="S869" i="1" s="1"/>
  <c r="U869" i="1"/>
  <c r="AA869" i="1"/>
  <c r="AD869" i="1"/>
  <c r="AE869" i="1" s="1"/>
  <c r="AG869" i="1"/>
  <c r="AK869" i="1" s="1"/>
  <c r="AI869" i="1"/>
  <c r="AL869" i="1" s="1"/>
  <c r="AP869" i="1"/>
  <c r="AQ869" i="1"/>
  <c r="P870" i="1"/>
  <c r="Q870" i="1" s="1"/>
  <c r="AN870" i="1" s="1"/>
  <c r="R870" i="1"/>
  <c r="S870" i="1" s="1"/>
  <c r="U870" i="1"/>
  <c r="AA870" i="1"/>
  <c r="AB870" i="1" s="1"/>
  <c r="AD870" i="1"/>
  <c r="AE870" i="1" s="1"/>
  <c r="AG870" i="1"/>
  <c r="AK870" i="1" s="1"/>
  <c r="AI870" i="1"/>
  <c r="AP870" i="1"/>
  <c r="AQ870" i="1"/>
  <c r="P871" i="1"/>
  <c r="Q871" i="1" s="1"/>
  <c r="AN871" i="1" s="1"/>
  <c r="R871" i="1"/>
  <c r="S871" i="1" s="1"/>
  <c r="U871" i="1"/>
  <c r="AA871" i="1"/>
  <c r="AB871" i="1" s="1"/>
  <c r="AD871" i="1"/>
  <c r="AE871" i="1" s="1"/>
  <c r="AG871" i="1"/>
  <c r="AK871" i="1" s="1"/>
  <c r="AI871" i="1"/>
  <c r="AL871" i="1" s="1"/>
  <c r="AP871" i="1"/>
  <c r="AQ871" i="1"/>
  <c r="P872" i="1"/>
  <c r="Q872" i="1" s="1"/>
  <c r="AN872" i="1" s="1"/>
  <c r="R872" i="1"/>
  <c r="U872" i="1"/>
  <c r="AA872" i="1"/>
  <c r="AD872" i="1"/>
  <c r="AE872" i="1" s="1"/>
  <c r="AG872" i="1"/>
  <c r="AI872" i="1"/>
  <c r="AL872" i="1" s="1"/>
  <c r="AP872" i="1"/>
  <c r="AQ872" i="1"/>
  <c r="P873" i="1"/>
  <c r="Q873" i="1" s="1"/>
  <c r="R873" i="1"/>
  <c r="S873" i="1" s="1"/>
  <c r="U873" i="1"/>
  <c r="X873" i="1" s="1"/>
  <c r="AA873" i="1"/>
  <c r="AD873" i="1"/>
  <c r="AE873" i="1" s="1"/>
  <c r="AG873" i="1"/>
  <c r="AK873" i="1" s="1"/>
  <c r="AI873" i="1"/>
  <c r="AL873" i="1" s="1"/>
  <c r="AP873" i="1"/>
  <c r="AQ873" i="1"/>
  <c r="P874" i="1"/>
  <c r="Q874" i="1" s="1"/>
  <c r="AN874" i="1" s="1"/>
  <c r="R874" i="1"/>
  <c r="S874" i="1" s="1"/>
  <c r="U874" i="1"/>
  <c r="AA874" i="1"/>
  <c r="AB874" i="1" s="1"/>
  <c r="AD874" i="1"/>
  <c r="AE874" i="1" s="1"/>
  <c r="AG874" i="1"/>
  <c r="AK874" i="1" s="1"/>
  <c r="AI874" i="1"/>
  <c r="AL874" i="1" s="1"/>
  <c r="AP874" i="1"/>
  <c r="AQ874" i="1"/>
  <c r="P875" i="1"/>
  <c r="Q875" i="1" s="1"/>
  <c r="AN875" i="1" s="1"/>
  <c r="R875" i="1"/>
  <c r="S875" i="1" s="1"/>
  <c r="U875" i="1"/>
  <c r="V875" i="1" s="1"/>
  <c r="AA875" i="1"/>
  <c r="AB875" i="1" s="1"/>
  <c r="AD875" i="1"/>
  <c r="AE875" i="1" s="1"/>
  <c r="AG875" i="1"/>
  <c r="AI875" i="1"/>
  <c r="AL875" i="1" s="1"/>
  <c r="AP875" i="1"/>
  <c r="AQ875" i="1"/>
  <c r="P876" i="1"/>
  <c r="Q876" i="1" s="1"/>
  <c r="R876" i="1"/>
  <c r="S876" i="1" s="1"/>
  <c r="U876" i="1"/>
  <c r="X876" i="1" s="1"/>
  <c r="Y876" i="1" s="1"/>
  <c r="AA876" i="1"/>
  <c r="AD876" i="1"/>
  <c r="AE876" i="1" s="1"/>
  <c r="AG876" i="1"/>
  <c r="AK876" i="1" s="1"/>
  <c r="AI876" i="1"/>
  <c r="AL876" i="1" s="1"/>
  <c r="AP876" i="1"/>
  <c r="AQ876" i="1"/>
  <c r="P877" i="1"/>
  <c r="Q877" i="1" s="1"/>
  <c r="AN877" i="1" s="1"/>
  <c r="R877" i="1"/>
  <c r="S877" i="1" s="1"/>
  <c r="U877" i="1"/>
  <c r="AA877" i="1"/>
  <c r="AD877" i="1"/>
  <c r="AE877" i="1" s="1"/>
  <c r="AG877" i="1"/>
  <c r="AK877" i="1" s="1"/>
  <c r="AI877" i="1"/>
  <c r="AL877" i="1" s="1"/>
  <c r="AP877" i="1"/>
  <c r="AQ877" i="1"/>
  <c r="P878" i="1"/>
  <c r="Q878" i="1" s="1"/>
  <c r="AN878" i="1" s="1"/>
  <c r="R878" i="1"/>
  <c r="S878" i="1" s="1"/>
  <c r="U878" i="1"/>
  <c r="AA878" i="1"/>
  <c r="AB878" i="1" s="1"/>
  <c r="AD878" i="1"/>
  <c r="AE878" i="1" s="1"/>
  <c r="AG878" i="1"/>
  <c r="AK878" i="1" s="1"/>
  <c r="AI878" i="1"/>
  <c r="AP878" i="1"/>
  <c r="AQ878" i="1"/>
  <c r="P879" i="1"/>
  <c r="Q879" i="1" s="1"/>
  <c r="AN879" i="1" s="1"/>
  <c r="R879" i="1"/>
  <c r="U879" i="1"/>
  <c r="X879" i="1" s="1"/>
  <c r="AA879" i="1"/>
  <c r="AB879" i="1" s="1"/>
  <c r="AD879" i="1"/>
  <c r="AE879" i="1" s="1"/>
  <c r="AG879" i="1"/>
  <c r="AI879" i="1"/>
  <c r="AL879" i="1" s="1"/>
  <c r="AP879" i="1"/>
  <c r="AQ879" i="1"/>
  <c r="P880" i="1"/>
  <c r="Q880" i="1" s="1"/>
  <c r="AN880" i="1" s="1"/>
  <c r="R880" i="1"/>
  <c r="S880" i="1" s="1"/>
  <c r="U880" i="1"/>
  <c r="X880" i="1" s="1"/>
  <c r="AA880" i="1"/>
  <c r="AB880" i="1" s="1"/>
  <c r="AD880" i="1"/>
  <c r="AE880" i="1" s="1"/>
  <c r="AG880" i="1"/>
  <c r="AK880" i="1" s="1"/>
  <c r="AI880" i="1"/>
  <c r="AL880" i="1" s="1"/>
  <c r="AP880" i="1"/>
  <c r="AQ880" i="1"/>
  <c r="P881" i="1"/>
  <c r="Q881" i="1" s="1"/>
  <c r="AN881" i="1" s="1"/>
  <c r="R881" i="1"/>
  <c r="S881" i="1" s="1"/>
  <c r="U881" i="1"/>
  <c r="AA881" i="1"/>
  <c r="AD881" i="1"/>
  <c r="AE881" i="1" s="1"/>
  <c r="AG881" i="1"/>
  <c r="AK881" i="1" s="1"/>
  <c r="AI881" i="1"/>
  <c r="AP881" i="1"/>
  <c r="AQ881" i="1"/>
  <c r="P882" i="1"/>
  <c r="Q882" i="1" s="1"/>
  <c r="AN882" i="1" s="1"/>
  <c r="R882" i="1"/>
  <c r="S882" i="1" s="1"/>
  <c r="U882" i="1"/>
  <c r="AA882" i="1"/>
  <c r="AB882" i="1" s="1"/>
  <c r="AD882" i="1"/>
  <c r="AE882" i="1" s="1"/>
  <c r="AG882" i="1"/>
  <c r="AK882" i="1" s="1"/>
  <c r="AI882" i="1"/>
  <c r="AP882" i="1"/>
  <c r="AQ882" i="1"/>
  <c r="P883" i="1"/>
  <c r="Q883" i="1" s="1"/>
  <c r="AN883" i="1" s="1"/>
  <c r="R883" i="1"/>
  <c r="U883" i="1"/>
  <c r="X883" i="1" s="1"/>
  <c r="AA883" i="1"/>
  <c r="AB883" i="1" s="1"/>
  <c r="AD883" i="1"/>
  <c r="AE883" i="1" s="1"/>
  <c r="AG883" i="1"/>
  <c r="AI883" i="1"/>
  <c r="AL883" i="1" s="1"/>
  <c r="AP883" i="1"/>
  <c r="AQ883" i="1"/>
  <c r="P884" i="1"/>
  <c r="Q884" i="1" s="1"/>
  <c r="AN884" i="1" s="1"/>
  <c r="R884" i="1"/>
  <c r="S884" i="1" s="1"/>
  <c r="U884" i="1"/>
  <c r="AA884" i="1"/>
  <c r="AB884" i="1" s="1"/>
  <c r="AD884" i="1"/>
  <c r="AE884" i="1" s="1"/>
  <c r="AG884" i="1"/>
  <c r="AI884" i="1"/>
  <c r="AL884" i="1" s="1"/>
  <c r="AP884" i="1"/>
  <c r="AQ884" i="1"/>
  <c r="P885" i="1"/>
  <c r="Q885" i="1" s="1"/>
  <c r="AN885" i="1" s="1"/>
  <c r="R885" i="1"/>
  <c r="S885" i="1" s="1"/>
  <c r="U885" i="1"/>
  <c r="AA885" i="1"/>
  <c r="AD885" i="1"/>
  <c r="AE885" i="1" s="1"/>
  <c r="AG885" i="1"/>
  <c r="AK885" i="1" s="1"/>
  <c r="AI885" i="1"/>
  <c r="AL885" i="1" s="1"/>
  <c r="AP885" i="1"/>
  <c r="AQ885" i="1"/>
  <c r="P886" i="1"/>
  <c r="Q886" i="1" s="1"/>
  <c r="R886" i="1"/>
  <c r="S886" i="1" s="1"/>
  <c r="U886" i="1"/>
  <c r="AA886" i="1"/>
  <c r="AB886" i="1" s="1"/>
  <c r="AD886" i="1"/>
  <c r="AE886" i="1" s="1"/>
  <c r="AG886" i="1"/>
  <c r="AK886" i="1" s="1"/>
  <c r="AI886" i="1"/>
  <c r="AP886" i="1"/>
  <c r="AQ886" i="1"/>
  <c r="P887" i="1"/>
  <c r="Q887" i="1" s="1"/>
  <c r="R887" i="1"/>
  <c r="U887" i="1"/>
  <c r="X887" i="1" s="1"/>
  <c r="AA887" i="1"/>
  <c r="AB887" i="1" s="1"/>
  <c r="AD887" i="1"/>
  <c r="AE887" i="1" s="1"/>
  <c r="AG887" i="1"/>
  <c r="AK887" i="1" s="1"/>
  <c r="AI887" i="1"/>
  <c r="AL887" i="1" s="1"/>
  <c r="AP887" i="1"/>
  <c r="AQ887" i="1"/>
  <c r="P888" i="1"/>
  <c r="Q888" i="1" s="1"/>
  <c r="AN888" i="1" s="1"/>
  <c r="R888" i="1"/>
  <c r="S888" i="1" s="1"/>
  <c r="U888" i="1"/>
  <c r="X888" i="1" s="1"/>
  <c r="AA888" i="1"/>
  <c r="AB888" i="1" s="1"/>
  <c r="AD888" i="1"/>
  <c r="AE888" i="1" s="1"/>
  <c r="AG888" i="1"/>
  <c r="AK888" i="1" s="1"/>
  <c r="AI888" i="1"/>
  <c r="AL888" i="1" s="1"/>
  <c r="AP888" i="1"/>
  <c r="AQ888" i="1"/>
  <c r="P889" i="1"/>
  <c r="Q889" i="1" s="1"/>
  <c r="AN889" i="1" s="1"/>
  <c r="R889" i="1"/>
  <c r="S889" i="1" s="1"/>
  <c r="U889" i="1"/>
  <c r="AA889" i="1"/>
  <c r="AD889" i="1"/>
  <c r="AE889" i="1" s="1"/>
  <c r="AG889" i="1"/>
  <c r="AK889" i="1" s="1"/>
  <c r="AI889" i="1"/>
  <c r="AL889" i="1" s="1"/>
  <c r="AP889" i="1"/>
  <c r="AQ889" i="1"/>
  <c r="P890" i="1"/>
  <c r="Q890" i="1" s="1"/>
  <c r="AN890" i="1" s="1"/>
  <c r="R890" i="1"/>
  <c r="S890" i="1" s="1"/>
  <c r="U890" i="1"/>
  <c r="AA890" i="1"/>
  <c r="AB890" i="1" s="1"/>
  <c r="AD890" i="1"/>
  <c r="AE890" i="1" s="1"/>
  <c r="AG890" i="1"/>
  <c r="AK890" i="1" s="1"/>
  <c r="AI890" i="1"/>
  <c r="AP890" i="1"/>
  <c r="AQ890" i="1"/>
  <c r="P891" i="1"/>
  <c r="Q891" i="1" s="1"/>
  <c r="AN891" i="1" s="1"/>
  <c r="R891" i="1"/>
  <c r="S891" i="1" s="1"/>
  <c r="U891" i="1"/>
  <c r="AA891" i="1"/>
  <c r="AB891" i="1" s="1"/>
  <c r="AD891" i="1"/>
  <c r="AE891" i="1" s="1"/>
  <c r="AG891" i="1"/>
  <c r="AI891" i="1"/>
  <c r="AL891" i="1" s="1"/>
  <c r="AP891" i="1"/>
  <c r="AQ891" i="1"/>
  <c r="P892" i="1"/>
  <c r="Q892" i="1" s="1"/>
  <c r="AN892" i="1" s="1"/>
  <c r="R892" i="1"/>
  <c r="S892" i="1" s="1"/>
  <c r="U892" i="1"/>
  <c r="X892" i="1" s="1"/>
  <c r="Y892" i="1" s="1"/>
  <c r="AA892" i="1"/>
  <c r="AD892" i="1"/>
  <c r="AE892" i="1" s="1"/>
  <c r="AG892" i="1"/>
  <c r="AK892" i="1" s="1"/>
  <c r="AI892" i="1"/>
  <c r="AL892" i="1" s="1"/>
  <c r="AP892" i="1"/>
  <c r="AQ892" i="1"/>
  <c r="P893" i="1"/>
  <c r="Q893" i="1" s="1"/>
  <c r="AN893" i="1" s="1"/>
  <c r="R893" i="1"/>
  <c r="S893" i="1" s="1"/>
  <c r="U893" i="1"/>
  <c r="AA893" i="1"/>
  <c r="AD893" i="1"/>
  <c r="AE893" i="1" s="1"/>
  <c r="AG893" i="1"/>
  <c r="AK893" i="1" s="1"/>
  <c r="AI893" i="1"/>
  <c r="AL893" i="1" s="1"/>
  <c r="AP893" i="1"/>
  <c r="AQ893" i="1"/>
  <c r="P894" i="1"/>
  <c r="Q894" i="1" s="1"/>
  <c r="AN894" i="1" s="1"/>
  <c r="R894" i="1"/>
  <c r="S894" i="1" s="1"/>
  <c r="U894" i="1"/>
  <c r="AA894" i="1"/>
  <c r="AB894" i="1" s="1"/>
  <c r="AD894" i="1"/>
  <c r="AE894" i="1" s="1"/>
  <c r="AG894" i="1"/>
  <c r="AK894" i="1" s="1"/>
  <c r="AI894" i="1"/>
  <c r="AL894" i="1" s="1"/>
  <c r="AP894" i="1"/>
  <c r="AQ894" i="1"/>
  <c r="P895" i="1"/>
  <c r="Q895" i="1" s="1"/>
  <c r="R895" i="1"/>
  <c r="S895" i="1" s="1"/>
  <c r="U895" i="1"/>
  <c r="V895" i="1" s="1"/>
  <c r="AA895" i="1"/>
  <c r="AB895" i="1" s="1"/>
  <c r="AD895" i="1"/>
  <c r="AE895" i="1" s="1"/>
  <c r="AG895" i="1"/>
  <c r="AI895" i="1"/>
  <c r="AL895" i="1" s="1"/>
  <c r="AP895" i="1"/>
  <c r="AQ895" i="1"/>
  <c r="P896" i="1"/>
  <c r="Q896" i="1" s="1"/>
  <c r="AN896" i="1" s="1"/>
  <c r="R896" i="1"/>
  <c r="S896" i="1" s="1"/>
  <c r="U896" i="1"/>
  <c r="V896" i="1" s="1"/>
  <c r="AA896" i="1"/>
  <c r="AD896" i="1"/>
  <c r="AE896" i="1" s="1"/>
  <c r="AG896" i="1"/>
  <c r="AK896" i="1" s="1"/>
  <c r="AI896" i="1"/>
  <c r="AL896" i="1" s="1"/>
  <c r="AP896" i="1"/>
  <c r="AQ896" i="1"/>
  <c r="P897" i="1"/>
  <c r="Q897" i="1" s="1"/>
  <c r="AN897" i="1" s="1"/>
  <c r="R897" i="1"/>
  <c r="S897" i="1" s="1"/>
  <c r="U897" i="1"/>
  <c r="X897" i="1" s="1"/>
  <c r="Y897" i="1" s="1"/>
  <c r="AA897" i="1"/>
  <c r="AD897" i="1"/>
  <c r="AE897" i="1" s="1"/>
  <c r="AG897" i="1"/>
  <c r="AK897" i="1" s="1"/>
  <c r="AI897" i="1"/>
  <c r="AL897" i="1" s="1"/>
  <c r="AP897" i="1"/>
  <c r="AQ897" i="1"/>
  <c r="P898" i="1"/>
  <c r="Q898" i="1" s="1"/>
  <c r="AN898" i="1" s="1"/>
  <c r="R898" i="1"/>
  <c r="S898" i="1" s="1"/>
  <c r="U898" i="1"/>
  <c r="AA898" i="1"/>
  <c r="AB898" i="1" s="1"/>
  <c r="AD898" i="1"/>
  <c r="AE898" i="1" s="1"/>
  <c r="AG898" i="1"/>
  <c r="AK898" i="1" s="1"/>
  <c r="AI898" i="1"/>
  <c r="AP898" i="1"/>
  <c r="AQ898" i="1"/>
  <c r="P899" i="1"/>
  <c r="Q899" i="1" s="1"/>
  <c r="AN899" i="1" s="1"/>
  <c r="R899" i="1"/>
  <c r="U899" i="1"/>
  <c r="X899" i="1" s="1"/>
  <c r="AA899" i="1"/>
  <c r="AB899" i="1" s="1"/>
  <c r="AD899" i="1"/>
  <c r="AE899" i="1" s="1"/>
  <c r="AG899" i="1"/>
  <c r="AI899" i="1"/>
  <c r="AL899" i="1" s="1"/>
  <c r="AP899" i="1"/>
  <c r="AQ899" i="1"/>
  <c r="P900" i="1"/>
  <c r="Q900" i="1" s="1"/>
  <c r="AN900" i="1" s="1"/>
  <c r="R900" i="1"/>
  <c r="S900" i="1" s="1"/>
  <c r="U900" i="1"/>
  <c r="AA900" i="1"/>
  <c r="AD900" i="1"/>
  <c r="AE900" i="1" s="1"/>
  <c r="AG900" i="1"/>
  <c r="AK900" i="1" s="1"/>
  <c r="AI900" i="1"/>
  <c r="AL900" i="1" s="1"/>
  <c r="AP900" i="1"/>
  <c r="AQ900" i="1"/>
  <c r="P901" i="1"/>
  <c r="Q901" i="1" s="1"/>
  <c r="AN901" i="1" s="1"/>
  <c r="R901" i="1"/>
  <c r="S901" i="1" s="1"/>
  <c r="U901" i="1"/>
  <c r="V901" i="1" s="1"/>
  <c r="AA901" i="1"/>
  <c r="AD901" i="1"/>
  <c r="AE901" i="1" s="1"/>
  <c r="AG901" i="1"/>
  <c r="AK901" i="1" s="1"/>
  <c r="AI901" i="1"/>
  <c r="AL901" i="1" s="1"/>
  <c r="AP901" i="1"/>
  <c r="AQ901" i="1"/>
  <c r="P902" i="1"/>
  <c r="Q902" i="1" s="1"/>
  <c r="AN902" i="1" s="1"/>
  <c r="R902" i="1"/>
  <c r="S902" i="1" s="1"/>
  <c r="U902" i="1"/>
  <c r="V902" i="1" s="1"/>
  <c r="AA902" i="1"/>
  <c r="AB902" i="1" s="1"/>
  <c r="AD902" i="1"/>
  <c r="AE902" i="1" s="1"/>
  <c r="AG902" i="1"/>
  <c r="AK902" i="1" s="1"/>
  <c r="AI902" i="1"/>
  <c r="AL902" i="1" s="1"/>
  <c r="AP902" i="1"/>
  <c r="AQ902" i="1"/>
  <c r="P903" i="1"/>
  <c r="Q903" i="1" s="1"/>
  <c r="AN903" i="1" s="1"/>
  <c r="R903" i="1"/>
  <c r="U903" i="1"/>
  <c r="X903" i="1" s="1"/>
  <c r="AA903" i="1"/>
  <c r="AB903" i="1" s="1"/>
  <c r="AD903" i="1"/>
  <c r="AE903" i="1" s="1"/>
  <c r="AG903" i="1"/>
  <c r="AI903" i="1"/>
  <c r="AL903" i="1" s="1"/>
  <c r="AP903" i="1"/>
  <c r="AQ903" i="1"/>
  <c r="P904" i="1"/>
  <c r="Q904" i="1" s="1"/>
  <c r="AN904" i="1" s="1"/>
  <c r="R904" i="1"/>
  <c r="S904" i="1" s="1"/>
  <c r="U904" i="1"/>
  <c r="V904" i="1" s="1"/>
  <c r="AA904" i="1"/>
  <c r="AD904" i="1"/>
  <c r="AE904" i="1" s="1"/>
  <c r="AG904" i="1"/>
  <c r="AK904" i="1" s="1"/>
  <c r="AI904" i="1"/>
  <c r="AL904" i="1" s="1"/>
  <c r="AP904" i="1"/>
  <c r="AQ904" i="1"/>
  <c r="P905" i="1"/>
  <c r="Q905" i="1" s="1"/>
  <c r="AN905" i="1" s="1"/>
  <c r="R905" i="1"/>
  <c r="S905" i="1" s="1"/>
  <c r="U905" i="1"/>
  <c r="X905" i="1" s="1"/>
  <c r="Y905" i="1" s="1"/>
  <c r="AA905" i="1"/>
  <c r="AB905" i="1" s="1"/>
  <c r="AD905" i="1"/>
  <c r="AE905" i="1" s="1"/>
  <c r="AG905" i="1"/>
  <c r="AK905" i="1" s="1"/>
  <c r="AI905" i="1"/>
  <c r="AL905" i="1" s="1"/>
  <c r="AP905" i="1"/>
  <c r="AQ905" i="1"/>
  <c r="P906" i="1"/>
  <c r="Q906" i="1" s="1"/>
  <c r="AN906" i="1" s="1"/>
  <c r="R906" i="1"/>
  <c r="S906" i="1" s="1"/>
  <c r="U906" i="1"/>
  <c r="AA906" i="1"/>
  <c r="AB906" i="1" s="1"/>
  <c r="AD906" i="1"/>
  <c r="AE906" i="1" s="1"/>
  <c r="AG906" i="1"/>
  <c r="AK906" i="1" s="1"/>
  <c r="AI906" i="1"/>
  <c r="AP906" i="1"/>
  <c r="AQ906" i="1"/>
  <c r="P907" i="1"/>
  <c r="Q907" i="1" s="1"/>
  <c r="AN907" i="1" s="1"/>
  <c r="R907" i="1"/>
  <c r="U907" i="1"/>
  <c r="V907" i="1" s="1"/>
  <c r="AA907" i="1"/>
  <c r="AB907" i="1" s="1"/>
  <c r="AD907" i="1"/>
  <c r="AE907" i="1" s="1"/>
  <c r="AG907" i="1"/>
  <c r="AI907" i="1"/>
  <c r="AL907" i="1" s="1"/>
  <c r="AP907" i="1"/>
  <c r="AQ907" i="1"/>
  <c r="P908" i="1"/>
  <c r="Q908" i="1" s="1"/>
  <c r="AN908" i="1" s="1"/>
  <c r="R908" i="1"/>
  <c r="S908" i="1" s="1"/>
  <c r="U908" i="1"/>
  <c r="V908" i="1" s="1"/>
  <c r="AA908" i="1"/>
  <c r="AD908" i="1"/>
  <c r="AE908" i="1" s="1"/>
  <c r="AG908" i="1"/>
  <c r="AK908" i="1" s="1"/>
  <c r="AI908" i="1"/>
  <c r="AL908" i="1" s="1"/>
  <c r="AP908" i="1"/>
  <c r="AQ908" i="1"/>
  <c r="P909" i="1"/>
  <c r="Q909" i="1" s="1"/>
  <c r="R909" i="1"/>
  <c r="S909" i="1" s="1"/>
  <c r="U909" i="1"/>
  <c r="X909" i="1"/>
  <c r="AA909" i="1"/>
  <c r="AD909" i="1"/>
  <c r="AE909" i="1" s="1"/>
  <c r="AG909" i="1"/>
  <c r="AK909" i="1" s="1"/>
  <c r="AI909" i="1"/>
  <c r="AL909" i="1" s="1"/>
  <c r="AP909" i="1"/>
  <c r="AQ909" i="1"/>
  <c r="P910" i="1"/>
  <c r="Q910" i="1" s="1"/>
  <c r="AN910" i="1" s="1"/>
  <c r="R910" i="1"/>
  <c r="S910" i="1" s="1"/>
  <c r="U910" i="1"/>
  <c r="AA910" i="1"/>
  <c r="AB910" i="1" s="1"/>
  <c r="AD910" i="1"/>
  <c r="AE910" i="1" s="1"/>
  <c r="AG910" i="1"/>
  <c r="AK910" i="1" s="1"/>
  <c r="AI910" i="1"/>
  <c r="AP910" i="1"/>
  <c r="AQ910" i="1"/>
  <c r="P911" i="1"/>
  <c r="Q911" i="1" s="1"/>
  <c r="AN911" i="1" s="1"/>
  <c r="R911" i="1"/>
  <c r="U911" i="1"/>
  <c r="X911" i="1" s="1"/>
  <c r="AA911" i="1"/>
  <c r="AB911" i="1" s="1"/>
  <c r="AD911" i="1"/>
  <c r="AE911" i="1" s="1"/>
  <c r="AG911" i="1"/>
  <c r="AI911" i="1"/>
  <c r="AL911" i="1" s="1"/>
  <c r="AP911" i="1"/>
  <c r="AQ911" i="1"/>
  <c r="P912" i="1"/>
  <c r="Q912" i="1" s="1"/>
  <c r="AN912" i="1" s="1"/>
  <c r="R912" i="1"/>
  <c r="S912" i="1" s="1"/>
  <c r="U912" i="1"/>
  <c r="X912" i="1" s="1"/>
  <c r="AA912" i="1"/>
  <c r="AD912" i="1"/>
  <c r="AE912" i="1" s="1"/>
  <c r="AG912" i="1"/>
  <c r="AK912" i="1" s="1"/>
  <c r="AI912" i="1"/>
  <c r="AL912" i="1" s="1"/>
  <c r="AP912" i="1"/>
  <c r="AQ912" i="1"/>
  <c r="P913" i="1"/>
  <c r="Q913" i="1" s="1"/>
  <c r="R913" i="1"/>
  <c r="S913" i="1" s="1"/>
  <c r="U913" i="1"/>
  <c r="AA913" i="1"/>
  <c r="AD913" i="1"/>
  <c r="AE913" i="1" s="1"/>
  <c r="AG913" i="1"/>
  <c r="AK913" i="1" s="1"/>
  <c r="AI913" i="1"/>
  <c r="AL913" i="1" s="1"/>
  <c r="AP913" i="1"/>
  <c r="AQ913" i="1"/>
  <c r="P914" i="1"/>
  <c r="Q914" i="1" s="1"/>
  <c r="AN914" i="1" s="1"/>
  <c r="R914" i="1"/>
  <c r="S914" i="1" s="1"/>
  <c r="U914" i="1"/>
  <c r="AA914" i="1"/>
  <c r="AB914" i="1" s="1"/>
  <c r="AD914" i="1"/>
  <c r="AE914" i="1" s="1"/>
  <c r="AG914" i="1"/>
  <c r="AK914" i="1" s="1"/>
  <c r="AI914" i="1"/>
  <c r="AP914" i="1"/>
  <c r="AQ914" i="1"/>
  <c r="P915" i="1"/>
  <c r="Q915" i="1" s="1"/>
  <c r="AN915" i="1" s="1"/>
  <c r="R915" i="1"/>
  <c r="U915" i="1"/>
  <c r="AA915" i="1"/>
  <c r="AB915" i="1" s="1"/>
  <c r="AD915" i="1"/>
  <c r="AE915" i="1" s="1"/>
  <c r="AG915" i="1"/>
  <c r="AI915" i="1"/>
  <c r="AL915" i="1" s="1"/>
  <c r="AP915" i="1"/>
  <c r="AQ915" i="1"/>
  <c r="P916" i="1"/>
  <c r="Q916" i="1" s="1"/>
  <c r="AN916" i="1" s="1"/>
  <c r="R916" i="1"/>
  <c r="S916" i="1" s="1"/>
  <c r="U916" i="1"/>
  <c r="AA916" i="1"/>
  <c r="AD916" i="1"/>
  <c r="AE916" i="1" s="1"/>
  <c r="AG916" i="1"/>
  <c r="AK916" i="1" s="1"/>
  <c r="AI916" i="1"/>
  <c r="AL916" i="1" s="1"/>
  <c r="AP916" i="1"/>
  <c r="AQ916" i="1"/>
  <c r="P917" i="1"/>
  <c r="Q917" i="1" s="1"/>
  <c r="AN917" i="1" s="1"/>
  <c r="R917" i="1"/>
  <c r="S917" i="1" s="1"/>
  <c r="U917" i="1"/>
  <c r="X917" i="1" s="1"/>
  <c r="Y917" i="1" s="1"/>
  <c r="AA917" i="1"/>
  <c r="AB917" i="1" s="1"/>
  <c r="AD917" i="1"/>
  <c r="AE917" i="1" s="1"/>
  <c r="AG917" i="1"/>
  <c r="AK917" i="1" s="1"/>
  <c r="AI917" i="1"/>
  <c r="AL917" i="1" s="1"/>
  <c r="AP917" i="1"/>
  <c r="AQ917" i="1"/>
  <c r="P918" i="1"/>
  <c r="Q918" i="1" s="1"/>
  <c r="R918" i="1"/>
  <c r="S918" i="1" s="1"/>
  <c r="U918" i="1"/>
  <c r="AA918" i="1"/>
  <c r="AB918" i="1" s="1"/>
  <c r="AD918" i="1"/>
  <c r="AE918" i="1" s="1"/>
  <c r="AG918" i="1"/>
  <c r="AK918" i="1" s="1"/>
  <c r="AI918" i="1"/>
  <c r="AP918" i="1"/>
  <c r="AQ918" i="1"/>
  <c r="P919" i="1"/>
  <c r="Q919" i="1" s="1"/>
  <c r="AN919" i="1" s="1"/>
  <c r="R919" i="1"/>
  <c r="U919" i="1"/>
  <c r="X919" i="1" s="1"/>
  <c r="AA919" i="1"/>
  <c r="AB919" i="1" s="1"/>
  <c r="AD919" i="1"/>
  <c r="AE919" i="1" s="1"/>
  <c r="AG919" i="1"/>
  <c r="AI919" i="1"/>
  <c r="AL919" i="1" s="1"/>
  <c r="AP919" i="1"/>
  <c r="AQ919" i="1"/>
  <c r="P920" i="1"/>
  <c r="Q920" i="1" s="1"/>
  <c r="AN920" i="1" s="1"/>
  <c r="R920" i="1"/>
  <c r="S920" i="1" s="1"/>
  <c r="U920" i="1"/>
  <c r="V920" i="1" s="1"/>
  <c r="AA920" i="1"/>
  <c r="AD920" i="1"/>
  <c r="AE920" i="1" s="1"/>
  <c r="AG920" i="1"/>
  <c r="AK920" i="1" s="1"/>
  <c r="AI920" i="1"/>
  <c r="AL920" i="1" s="1"/>
  <c r="AP920" i="1"/>
  <c r="AQ920" i="1"/>
  <c r="P921" i="1"/>
  <c r="Q921" i="1" s="1"/>
  <c r="AN921" i="1" s="1"/>
  <c r="R921" i="1"/>
  <c r="S921" i="1" s="1"/>
  <c r="U921" i="1"/>
  <c r="X921" i="1" s="1"/>
  <c r="AA921" i="1"/>
  <c r="AB921" i="1" s="1"/>
  <c r="AD921" i="1"/>
  <c r="AE921" i="1" s="1"/>
  <c r="AG921" i="1"/>
  <c r="AK921" i="1" s="1"/>
  <c r="AI921" i="1"/>
  <c r="AL921" i="1" s="1"/>
  <c r="AP921" i="1"/>
  <c r="AQ921" i="1"/>
  <c r="S922" i="1"/>
  <c r="U922" i="1"/>
  <c r="AA922" i="1"/>
  <c r="AD922" i="1"/>
  <c r="AE922" i="1" s="1"/>
  <c r="AG922" i="1"/>
  <c r="AK922" i="1" s="1"/>
  <c r="AI922" i="1"/>
  <c r="AP922" i="1"/>
  <c r="AQ922" i="1"/>
  <c r="U923" i="1"/>
  <c r="X923" i="1" s="1"/>
  <c r="AA923" i="1"/>
  <c r="AB923" i="1" s="1"/>
  <c r="AD923" i="1"/>
  <c r="AE923" i="1" s="1"/>
  <c r="AG923" i="1"/>
  <c r="AI923" i="1"/>
  <c r="AP923" i="1"/>
  <c r="AQ923" i="1"/>
  <c r="S924" i="1"/>
  <c r="U924" i="1"/>
  <c r="X924" i="1" s="1"/>
  <c r="Y924" i="1" s="1"/>
  <c r="AA924" i="1"/>
  <c r="AD924" i="1"/>
  <c r="AE924" i="1" s="1"/>
  <c r="AG924" i="1"/>
  <c r="AK924" i="1" s="1"/>
  <c r="AI924" i="1"/>
  <c r="AL924" i="1" s="1"/>
  <c r="AP924" i="1"/>
  <c r="AQ924" i="1"/>
  <c r="S925" i="1"/>
  <c r="U925" i="1"/>
  <c r="X925" i="1" s="1"/>
  <c r="AA925" i="1"/>
  <c r="AD925" i="1"/>
  <c r="AE925" i="1" s="1"/>
  <c r="AG925" i="1"/>
  <c r="AK925" i="1" s="1"/>
  <c r="AI925" i="1"/>
  <c r="AL925" i="1" s="1"/>
  <c r="AP925" i="1"/>
  <c r="AQ925" i="1"/>
  <c r="S926" i="1"/>
  <c r="U926" i="1"/>
  <c r="AA926" i="1"/>
  <c r="AB926" i="1" s="1"/>
  <c r="AD926" i="1"/>
  <c r="AE926" i="1" s="1"/>
  <c r="AG926" i="1"/>
  <c r="AK926" i="1" s="1"/>
  <c r="AI926" i="1"/>
  <c r="AP926" i="1"/>
  <c r="AQ926" i="1"/>
  <c r="U927" i="1"/>
  <c r="X927" i="1" s="1"/>
  <c r="AA927" i="1"/>
  <c r="AB927" i="1" s="1"/>
  <c r="AD927" i="1"/>
  <c r="AE927" i="1" s="1"/>
  <c r="AG927" i="1"/>
  <c r="AI927" i="1"/>
  <c r="AL927" i="1" s="1"/>
  <c r="AP927" i="1"/>
  <c r="AQ927" i="1"/>
  <c r="S928" i="1"/>
  <c r="U928" i="1"/>
  <c r="V928" i="1" s="1"/>
  <c r="AA928" i="1"/>
  <c r="AB928" i="1" s="1"/>
  <c r="AD928" i="1"/>
  <c r="AE928" i="1" s="1"/>
  <c r="AG928" i="1"/>
  <c r="AK928" i="1" s="1"/>
  <c r="AI928" i="1"/>
  <c r="AL928" i="1" s="1"/>
  <c r="AP928" i="1"/>
  <c r="AQ928" i="1"/>
  <c r="S929" i="1"/>
  <c r="U929" i="1"/>
  <c r="V929" i="1" s="1"/>
  <c r="AA929" i="1"/>
  <c r="AD929" i="1"/>
  <c r="AE929" i="1" s="1"/>
  <c r="AG929" i="1"/>
  <c r="AK929" i="1" s="1"/>
  <c r="AI929" i="1"/>
  <c r="AL929" i="1" s="1"/>
  <c r="AP929" i="1"/>
  <c r="AQ929" i="1"/>
  <c r="S930" i="1"/>
  <c r="U930" i="1"/>
  <c r="AA930" i="1"/>
  <c r="AB930" i="1" s="1"/>
  <c r="AD930" i="1"/>
  <c r="AE930" i="1" s="1"/>
  <c r="AG930" i="1"/>
  <c r="AK930" i="1" s="1"/>
  <c r="AI930" i="1"/>
  <c r="AP930" i="1"/>
  <c r="AQ930" i="1"/>
  <c r="S931" i="1"/>
  <c r="U931" i="1"/>
  <c r="X931" i="1" s="1"/>
  <c r="AA931" i="1"/>
  <c r="AB931" i="1" s="1"/>
  <c r="AD931" i="1"/>
  <c r="AE931" i="1" s="1"/>
  <c r="AG931" i="1"/>
  <c r="AK931" i="1" s="1"/>
  <c r="AI931" i="1"/>
  <c r="AL931" i="1" s="1"/>
  <c r="AP931" i="1"/>
  <c r="AQ931" i="1"/>
  <c r="S932" i="1"/>
  <c r="U932" i="1"/>
  <c r="X932" i="1" s="1"/>
  <c r="AA932" i="1"/>
  <c r="AB932" i="1" s="1"/>
  <c r="AD932" i="1"/>
  <c r="AE932" i="1" s="1"/>
  <c r="AG932" i="1"/>
  <c r="AK932" i="1" s="1"/>
  <c r="AI932" i="1"/>
  <c r="AL932" i="1" s="1"/>
  <c r="AP932" i="1"/>
  <c r="AQ932" i="1"/>
  <c r="S933" i="1"/>
  <c r="U933" i="1"/>
  <c r="X933" i="1" s="1"/>
  <c r="AA933" i="1"/>
  <c r="AD933" i="1"/>
  <c r="AE933" i="1" s="1"/>
  <c r="AG933" i="1"/>
  <c r="AK933" i="1" s="1"/>
  <c r="AI933" i="1"/>
  <c r="AP933" i="1"/>
  <c r="AQ933" i="1"/>
  <c r="S934" i="1"/>
  <c r="U934" i="1"/>
  <c r="AA934" i="1"/>
  <c r="AB934" i="1" s="1"/>
  <c r="AD934" i="1"/>
  <c r="AE934" i="1" s="1"/>
  <c r="AG934" i="1"/>
  <c r="AK934" i="1" s="1"/>
  <c r="AI934" i="1"/>
  <c r="AP934" i="1"/>
  <c r="AQ934" i="1"/>
  <c r="U935" i="1"/>
  <c r="X935" i="1" s="1"/>
  <c r="AA935" i="1"/>
  <c r="AB935" i="1" s="1"/>
  <c r="AD935" i="1"/>
  <c r="AE935" i="1" s="1"/>
  <c r="AG935" i="1"/>
  <c r="AK935" i="1" s="1"/>
  <c r="AI935" i="1"/>
  <c r="AL935" i="1" s="1"/>
  <c r="AP935" i="1"/>
  <c r="AQ935" i="1"/>
  <c r="S936" i="1"/>
  <c r="U936" i="1"/>
  <c r="V936" i="1" s="1"/>
  <c r="AA936" i="1"/>
  <c r="AB936" i="1" s="1"/>
  <c r="AD936" i="1"/>
  <c r="AE936" i="1" s="1"/>
  <c r="AG936" i="1"/>
  <c r="AK936" i="1" s="1"/>
  <c r="AI936" i="1"/>
  <c r="AL936" i="1" s="1"/>
  <c r="AP936" i="1"/>
  <c r="AQ936" i="1"/>
  <c r="S937" i="1"/>
  <c r="U937" i="1"/>
  <c r="V937" i="1" s="1"/>
  <c r="AA937" i="1"/>
  <c r="AB937" i="1" s="1"/>
  <c r="AD937" i="1"/>
  <c r="AE937" i="1" s="1"/>
  <c r="AG937" i="1"/>
  <c r="AK937" i="1" s="1"/>
  <c r="AI937" i="1"/>
  <c r="AL937" i="1" s="1"/>
  <c r="AP937" i="1"/>
  <c r="AQ937" i="1"/>
  <c r="S938" i="1"/>
  <c r="U938" i="1"/>
  <c r="AA938" i="1"/>
  <c r="AB938" i="1" s="1"/>
  <c r="AD938" i="1"/>
  <c r="AE938" i="1" s="1"/>
  <c r="AG938" i="1"/>
  <c r="AK938" i="1" s="1"/>
  <c r="AI938" i="1"/>
  <c r="AL938" i="1" s="1"/>
  <c r="AP938" i="1"/>
  <c r="AQ938" i="1"/>
  <c r="S939" i="1"/>
  <c r="U939" i="1"/>
  <c r="AA939" i="1"/>
  <c r="AB939" i="1" s="1"/>
  <c r="AD939" i="1"/>
  <c r="AE939" i="1"/>
  <c r="AG939" i="1"/>
  <c r="AK939" i="1" s="1"/>
  <c r="AI939" i="1"/>
  <c r="AL939" i="1" s="1"/>
  <c r="AP939" i="1"/>
  <c r="AQ939" i="1"/>
  <c r="S940" i="1"/>
  <c r="U940" i="1"/>
  <c r="X940" i="1" s="1"/>
  <c r="AA940" i="1"/>
  <c r="AB940" i="1" s="1"/>
  <c r="AD940" i="1"/>
  <c r="AE940" i="1" s="1"/>
  <c r="AG940" i="1"/>
  <c r="AK940" i="1" s="1"/>
  <c r="AI940" i="1"/>
  <c r="AL940" i="1" s="1"/>
  <c r="AP940" i="1"/>
  <c r="AQ940" i="1"/>
  <c r="S941" i="1"/>
  <c r="U941" i="1"/>
  <c r="V941" i="1" s="1"/>
  <c r="AA941" i="1"/>
  <c r="AD941" i="1"/>
  <c r="AE941" i="1" s="1"/>
  <c r="AG941" i="1"/>
  <c r="AK941" i="1" s="1"/>
  <c r="AI941" i="1"/>
  <c r="AL941" i="1" s="1"/>
  <c r="AP941" i="1"/>
  <c r="AQ941" i="1"/>
  <c r="S942" i="1"/>
  <c r="U942" i="1"/>
  <c r="AA942" i="1"/>
  <c r="AB942" i="1"/>
  <c r="AD942" i="1"/>
  <c r="AE942" i="1" s="1"/>
  <c r="AG942" i="1"/>
  <c r="AK942" i="1" s="1"/>
  <c r="AI942" i="1"/>
  <c r="AP942" i="1"/>
  <c r="AQ942" i="1"/>
  <c r="U943" i="1"/>
  <c r="V943" i="1" s="1"/>
  <c r="AA943" i="1"/>
  <c r="AB943" i="1" s="1"/>
  <c r="AD943" i="1"/>
  <c r="AE943" i="1" s="1"/>
  <c r="AG943" i="1"/>
  <c r="AI943" i="1"/>
  <c r="AL943" i="1" s="1"/>
  <c r="AP943" i="1"/>
  <c r="AQ943" i="1"/>
  <c r="S944" i="1"/>
  <c r="U944" i="1"/>
  <c r="V944" i="1" s="1"/>
  <c r="AA944" i="1"/>
  <c r="AB944" i="1" s="1"/>
  <c r="AD944" i="1"/>
  <c r="AE944" i="1" s="1"/>
  <c r="AG944" i="1"/>
  <c r="AK944" i="1" s="1"/>
  <c r="AI944" i="1"/>
  <c r="AL944" i="1" s="1"/>
  <c r="AP944" i="1"/>
  <c r="AQ944" i="1"/>
  <c r="S945" i="1"/>
  <c r="U945" i="1"/>
  <c r="V945" i="1" s="1"/>
  <c r="AA945" i="1"/>
  <c r="AD945" i="1"/>
  <c r="AE945" i="1" s="1"/>
  <c r="AG945" i="1"/>
  <c r="AK945" i="1" s="1"/>
  <c r="AI945" i="1"/>
  <c r="AL945" i="1" s="1"/>
  <c r="AP945" i="1"/>
  <c r="AQ945" i="1"/>
  <c r="S946" i="1"/>
  <c r="U946" i="1"/>
  <c r="AA946" i="1"/>
  <c r="AB946" i="1" s="1"/>
  <c r="AD946" i="1"/>
  <c r="AE946" i="1" s="1"/>
  <c r="AG946" i="1"/>
  <c r="AK946" i="1" s="1"/>
  <c r="AI946" i="1"/>
  <c r="AP946" i="1"/>
  <c r="AQ946" i="1"/>
  <c r="U947" i="1"/>
  <c r="X947" i="1" s="1"/>
  <c r="AA947" i="1"/>
  <c r="AB947" i="1" s="1"/>
  <c r="AD947" i="1"/>
  <c r="AE947" i="1" s="1"/>
  <c r="AG947" i="1"/>
  <c r="AI947" i="1"/>
  <c r="AL947" i="1" s="1"/>
  <c r="AP947" i="1"/>
  <c r="AQ947" i="1"/>
  <c r="S948" i="1"/>
  <c r="U948" i="1"/>
  <c r="X948" i="1" s="1"/>
  <c r="AA948" i="1"/>
  <c r="AB948" i="1" s="1"/>
  <c r="AD948" i="1"/>
  <c r="AE948" i="1"/>
  <c r="AG948" i="1"/>
  <c r="AK948" i="1" s="1"/>
  <c r="AI948" i="1"/>
  <c r="AL948" i="1" s="1"/>
  <c r="AP948" i="1"/>
  <c r="AQ948" i="1"/>
  <c r="S949" i="1"/>
  <c r="U949" i="1"/>
  <c r="V949" i="1" s="1"/>
  <c r="AA949" i="1"/>
  <c r="AB949" i="1" s="1"/>
  <c r="AD949" i="1"/>
  <c r="AG949" i="1"/>
  <c r="AK949" i="1" s="1"/>
  <c r="AI949" i="1"/>
  <c r="AL949" i="1" s="1"/>
  <c r="AP949" i="1"/>
  <c r="AQ949" i="1"/>
  <c r="S950" i="1"/>
  <c r="U950" i="1"/>
  <c r="AA950" i="1"/>
  <c r="AB950" i="1" s="1"/>
  <c r="AD950" i="1"/>
  <c r="AE950" i="1" s="1"/>
  <c r="AG950" i="1"/>
  <c r="AK950" i="1" s="1"/>
  <c r="AI950" i="1"/>
  <c r="AP950" i="1"/>
  <c r="AQ950" i="1"/>
  <c r="U951" i="1"/>
  <c r="AA951" i="1"/>
  <c r="AB951" i="1" s="1"/>
  <c r="AD951" i="1"/>
  <c r="AE951" i="1" s="1"/>
  <c r="AG951" i="1"/>
  <c r="AI951" i="1"/>
  <c r="AP951" i="1"/>
  <c r="AQ951" i="1"/>
  <c r="S952" i="1"/>
  <c r="U952" i="1"/>
  <c r="AA952" i="1"/>
  <c r="AB952" i="1" s="1"/>
  <c r="AD952" i="1"/>
  <c r="AE952" i="1" s="1"/>
  <c r="AG952" i="1"/>
  <c r="AK952" i="1" s="1"/>
  <c r="AI952" i="1"/>
  <c r="AL952" i="1" s="1"/>
  <c r="AP952" i="1"/>
  <c r="AQ952" i="1"/>
  <c r="S953" i="1"/>
  <c r="U953" i="1"/>
  <c r="V953" i="1" s="1"/>
  <c r="AA953" i="1"/>
  <c r="AD953" i="1"/>
  <c r="AE953" i="1" s="1"/>
  <c r="AG953" i="1"/>
  <c r="AK953" i="1" s="1"/>
  <c r="AI953" i="1"/>
  <c r="AL953" i="1" s="1"/>
  <c r="AP953" i="1"/>
  <c r="AQ953" i="1"/>
  <c r="S954" i="1"/>
  <c r="U954" i="1"/>
  <c r="AA954" i="1"/>
  <c r="AB954" i="1" s="1"/>
  <c r="AD954" i="1"/>
  <c r="AG954" i="1"/>
  <c r="AK954" i="1" s="1"/>
  <c r="AI954" i="1"/>
  <c r="AP954" i="1"/>
  <c r="AQ954" i="1"/>
  <c r="S955" i="1"/>
  <c r="U955" i="1"/>
  <c r="X955" i="1" s="1"/>
  <c r="Y955" i="1" s="1"/>
  <c r="AA955" i="1"/>
  <c r="AB955" i="1" s="1"/>
  <c r="AD955" i="1"/>
  <c r="AE955" i="1" s="1"/>
  <c r="AG955" i="1"/>
  <c r="AI955" i="1"/>
  <c r="AL955" i="1" s="1"/>
  <c r="AP955" i="1"/>
  <c r="AQ955" i="1"/>
  <c r="S956" i="1"/>
  <c r="U956" i="1"/>
  <c r="X956" i="1" s="1"/>
  <c r="AA956" i="1"/>
  <c r="AB956" i="1" s="1"/>
  <c r="AD956" i="1"/>
  <c r="AE956" i="1" s="1"/>
  <c r="AG956" i="1"/>
  <c r="AK956" i="1" s="1"/>
  <c r="AI956" i="1"/>
  <c r="AL956" i="1" s="1"/>
  <c r="AP956" i="1"/>
  <c r="AQ956" i="1"/>
  <c r="S957" i="1"/>
  <c r="U957" i="1"/>
  <c r="X957" i="1" s="1"/>
  <c r="AA957" i="1"/>
  <c r="AB957" i="1" s="1"/>
  <c r="AD957" i="1"/>
  <c r="AE957" i="1" s="1"/>
  <c r="AG957" i="1"/>
  <c r="AK957" i="1" s="1"/>
  <c r="AI957" i="1"/>
  <c r="AL957" i="1" s="1"/>
  <c r="AP957" i="1"/>
  <c r="AQ957" i="1"/>
  <c r="S958" i="1"/>
  <c r="U958" i="1"/>
  <c r="AA958" i="1"/>
  <c r="AB958" i="1" s="1"/>
  <c r="AD958" i="1"/>
  <c r="AE958" i="1" s="1"/>
  <c r="AG958" i="1"/>
  <c r="AK958" i="1" s="1"/>
  <c r="AI958" i="1"/>
  <c r="AP958" i="1"/>
  <c r="AQ958" i="1"/>
  <c r="U959" i="1"/>
  <c r="AA959" i="1"/>
  <c r="AB959" i="1" s="1"/>
  <c r="AD959" i="1"/>
  <c r="AE959" i="1" s="1"/>
  <c r="AG959" i="1"/>
  <c r="AI959" i="1"/>
  <c r="AL959" i="1" s="1"/>
  <c r="AP959" i="1"/>
  <c r="AQ959" i="1"/>
  <c r="S960" i="1"/>
  <c r="U960" i="1"/>
  <c r="V960" i="1" s="1"/>
  <c r="AA960" i="1"/>
  <c r="AB960" i="1" s="1"/>
  <c r="AD960" i="1"/>
  <c r="AE960" i="1" s="1"/>
  <c r="AG960" i="1"/>
  <c r="AK960" i="1" s="1"/>
  <c r="AI960" i="1"/>
  <c r="AL960" i="1" s="1"/>
  <c r="AP960" i="1"/>
  <c r="AQ960" i="1"/>
  <c r="S961" i="1"/>
  <c r="U961" i="1"/>
  <c r="V961" i="1" s="1"/>
  <c r="AA961" i="1"/>
  <c r="AB961" i="1" s="1"/>
  <c r="AD961" i="1"/>
  <c r="AE961" i="1" s="1"/>
  <c r="AG961" i="1"/>
  <c r="AK961" i="1" s="1"/>
  <c r="AI961" i="1"/>
  <c r="AL961" i="1" s="1"/>
  <c r="AP961" i="1"/>
  <c r="AQ961" i="1"/>
  <c r="S962" i="1"/>
  <c r="U962" i="1"/>
  <c r="AA962" i="1"/>
  <c r="AB962" i="1" s="1"/>
  <c r="AD962" i="1"/>
  <c r="AE962" i="1"/>
  <c r="AG962" i="1"/>
  <c r="AK962" i="1" s="1"/>
  <c r="AI962" i="1"/>
  <c r="AL962" i="1" s="1"/>
  <c r="AP962" i="1"/>
  <c r="AQ962" i="1"/>
  <c r="S963" i="1"/>
  <c r="U963" i="1"/>
  <c r="X963" i="1" s="1"/>
  <c r="AA963" i="1"/>
  <c r="AB963" i="1" s="1"/>
  <c r="AD963" i="1"/>
  <c r="AE963" i="1" s="1"/>
  <c r="AG963" i="1"/>
  <c r="AI963" i="1"/>
  <c r="AL963" i="1" s="1"/>
  <c r="AP963" i="1"/>
  <c r="AQ963" i="1"/>
  <c r="S964" i="1"/>
  <c r="U964" i="1"/>
  <c r="X964" i="1" s="1"/>
  <c r="AA964" i="1"/>
  <c r="AB964" i="1" s="1"/>
  <c r="AD964" i="1"/>
  <c r="AE964" i="1" s="1"/>
  <c r="AG964" i="1"/>
  <c r="AK964" i="1" s="1"/>
  <c r="AI964" i="1"/>
  <c r="AL964" i="1" s="1"/>
  <c r="AP964" i="1"/>
  <c r="AQ964" i="1"/>
  <c r="S965" i="1"/>
  <c r="U965" i="1"/>
  <c r="X965" i="1" s="1"/>
  <c r="AA965" i="1"/>
  <c r="AD965" i="1"/>
  <c r="AE965" i="1" s="1"/>
  <c r="AG965" i="1"/>
  <c r="AK965" i="1" s="1"/>
  <c r="AI965" i="1"/>
  <c r="AL965" i="1" s="1"/>
  <c r="AP965" i="1"/>
  <c r="AQ965" i="1"/>
  <c r="S966" i="1"/>
  <c r="U966" i="1"/>
  <c r="AA966" i="1"/>
  <c r="AB966" i="1" s="1"/>
  <c r="AD966" i="1"/>
  <c r="AE966" i="1" s="1"/>
  <c r="AG966" i="1"/>
  <c r="AI966" i="1"/>
  <c r="AP966" i="1"/>
  <c r="AQ966" i="1"/>
  <c r="U967" i="1"/>
  <c r="AA967" i="1"/>
  <c r="AB967" i="1" s="1"/>
  <c r="AD967" i="1"/>
  <c r="AG967" i="1"/>
  <c r="AI967" i="1"/>
  <c r="AL967" i="1" s="1"/>
  <c r="AP967" i="1"/>
  <c r="AQ967" i="1"/>
  <c r="S968" i="1"/>
  <c r="U968" i="1"/>
  <c r="AA968" i="1"/>
  <c r="AB968" i="1" s="1"/>
  <c r="AD968" i="1"/>
  <c r="AE968" i="1" s="1"/>
  <c r="AG968" i="1"/>
  <c r="AK968" i="1" s="1"/>
  <c r="AI968" i="1"/>
  <c r="AP968" i="1"/>
  <c r="AQ968" i="1"/>
  <c r="S969" i="1"/>
  <c r="U969" i="1"/>
  <c r="X969" i="1" s="1"/>
  <c r="Y969" i="1" s="1"/>
  <c r="AA969" i="1"/>
  <c r="AB969" i="1" s="1"/>
  <c r="AD969" i="1"/>
  <c r="AE969" i="1" s="1"/>
  <c r="AG969" i="1"/>
  <c r="AK969" i="1" s="1"/>
  <c r="AI969" i="1"/>
  <c r="AL969" i="1" s="1"/>
  <c r="AP969" i="1"/>
  <c r="AQ969" i="1"/>
  <c r="S970" i="1"/>
  <c r="U970" i="1"/>
  <c r="AA970" i="1"/>
  <c r="AB970" i="1" s="1"/>
  <c r="AD970" i="1"/>
  <c r="AE970" i="1" s="1"/>
  <c r="AG970" i="1"/>
  <c r="AK970" i="1" s="1"/>
  <c r="AI970" i="1"/>
  <c r="AP970" i="1"/>
  <c r="AQ970" i="1"/>
  <c r="U971" i="1"/>
  <c r="V971" i="1" s="1"/>
  <c r="AA971" i="1"/>
  <c r="AB971" i="1" s="1"/>
  <c r="AD971" i="1"/>
  <c r="AG971" i="1"/>
  <c r="AI971" i="1"/>
  <c r="AL971" i="1" s="1"/>
  <c r="AP971" i="1"/>
  <c r="AQ971" i="1"/>
  <c r="S972" i="1"/>
  <c r="U972" i="1"/>
  <c r="V972" i="1" s="1"/>
  <c r="AA972" i="1"/>
  <c r="AB972" i="1" s="1"/>
  <c r="AD972" i="1"/>
  <c r="AE972" i="1" s="1"/>
  <c r="AG972" i="1"/>
  <c r="AK972" i="1" s="1"/>
  <c r="AI972" i="1"/>
  <c r="AL972" i="1" s="1"/>
  <c r="AP972" i="1"/>
  <c r="AQ972" i="1"/>
  <c r="S973" i="1"/>
  <c r="U973" i="1"/>
  <c r="X973" i="1" s="1"/>
  <c r="AA973" i="1"/>
  <c r="AD973" i="1"/>
  <c r="AE973" i="1" s="1"/>
  <c r="AG973" i="1"/>
  <c r="AK973" i="1" s="1"/>
  <c r="AI973" i="1"/>
  <c r="AL973" i="1" s="1"/>
  <c r="AP973" i="1"/>
  <c r="AQ973" i="1"/>
  <c r="S974" i="1"/>
  <c r="U974" i="1"/>
  <c r="AA974" i="1"/>
  <c r="AB974" i="1" s="1"/>
  <c r="AD974" i="1"/>
  <c r="AE974" i="1" s="1"/>
  <c r="AG974" i="1"/>
  <c r="AK974" i="1" s="1"/>
  <c r="AI974" i="1"/>
  <c r="AL974" i="1" s="1"/>
  <c r="AP974" i="1"/>
  <c r="AQ974" i="1"/>
  <c r="S975" i="1"/>
  <c r="U975" i="1"/>
  <c r="AA975" i="1"/>
  <c r="AB975" i="1" s="1"/>
  <c r="AD975" i="1"/>
  <c r="AG975" i="1"/>
  <c r="AI975" i="1"/>
  <c r="AL975" i="1" s="1"/>
  <c r="AP975" i="1"/>
  <c r="AQ975" i="1"/>
  <c r="S976" i="1"/>
  <c r="U976" i="1"/>
  <c r="V976" i="1" s="1"/>
  <c r="AA976" i="1"/>
  <c r="AB976" i="1" s="1"/>
  <c r="AD976" i="1"/>
  <c r="AE976" i="1" s="1"/>
  <c r="AG976" i="1"/>
  <c r="AK976" i="1" s="1"/>
  <c r="AI976" i="1"/>
  <c r="AL976" i="1" s="1"/>
  <c r="AP976" i="1"/>
  <c r="AQ976" i="1"/>
  <c r="S977" i="1"/>
  <c r="U977" i="1"/>
  <c r="X977" i="1" s="1"/>
  <c r="Y977" i="1" s="1"/>
  <c r="AA977" i="1"/>
  <c r="AB977" i="1" s="1"/>
  <c r="AD977" i="1"/>
  <c r="AE977" i="1" s="1"/>
  <c r="AG977" i="1"/>
  <c r="AK977" i="1" s="1"/>
  <c r="AI977" i="1"/>
  <c r="AL977" i="1" s="1"/>
  <c r="AP977" i="1"/>
  <c r="AQ977" i="1"/>
  <c r="S978" i="1"/>
  <c r="U978" i="1"/>
  <c r="AA978" i="1"/>
  <c r="AB978" i="1" s="1"/>
  <c r="AD978" i="1"/>
  <c r="AE978" i="1" s="1"/>
  <c r="AG978" i="1"/>
  <c r="AK978" i="1" s="1"/>
  <c r="AI978" i="1"/>
  <c r="AP978" i="1"/>
  <c r="AQ978" i="1"/>
  <c r="S979" i="1"/>
  <c r="U979" i="1"/>
  <c r="V979" i="1" s="1"/>
  <c r="AA979" i="1"/>
  <c r="AB979" i="1" s="1"/>
  <c r="AD979" i="1"/>
  <c r="AG979" i="1"/>
  <c r="AK979" i="1" s="1"/>
  <c r="AI979" i="1"/>
  <c r="AL979" i="1" s="1"/>
  <c r="AP979" i="1"/>
  <c r="AQ979" i="1"/>
  <c r="S980" i="1"/>
  <c r="U980" i="1"/>
  <c r="V980" i="1" s="1"/>
  <c r="AA980" i="1"/>
  <c r="AB980" i="1" s="1"/>
  <c r="AD980" i="1"/>
  <c r="AE980" i="1" s="1"/>
  <c r="AG980" i="1"/>
  <c r="AK980" i="1" s="1"/>
  <c r="AI980" i="1"/>
  <c r="AL980" i="1" s="1"/>
  <c r="AP980" i="1"/>
  <c r="AQ980" i="1"/>
  <c r="S981" i="1"/>
  <c r="U981" i="1"/>
  <c r="AA981" i="1"/>
  <c r="AD981" i="1"/>
  <c r="AE981" i="1" s="1"/>
  <c r="AG981" i="1"/>
  <c r="AK981" i="1" s="1"/>
  <c r="AI981" i="1"/>
  <c r="AL981" i="1" s="1"/>
  <c r="AP981" i="1"/>
  <c r="AQ981" i="1"/>
  <c r="S982" i="1"/>
  <c r="U982" i="1"/>
  <c r="AA982" i="1"/>
  <c r="AB982" i="1" s="1"/>
  <c r="AD982" i="1"/>
  <c r="AE982" i="1" s="1"/>
  <c r="AG982" i="1"/>
  <c r="AK982" i="1" s="1"/>
  <c r="AI982" i="1"/>
  <c r="AP982" i="1"/>
  <c r="AQ982" i="1"/>
  <c r="U983" i="1"/>
  <c r="AA983" i="1"/>
  <c r="AB983" i="1" s="1"/>
  <c r="AD983" i="1"/>
  <c r="AG983" i="1"/>
  <c r="AI983" i="1"/>
  <c r="AL983" i="1" s="1"/>
  <c r="AP983" i="1"/>
  <c r="AQ983" i="1"/>
  <c r="S984" i="1"/>
  <c r="U984" i="1"/>
  <c r="V984" i="1" s="1"/>
  <c r="AA984" i="1"/>
  <c r="AB984" i="1" s="1"/>
  <c r="AD984" i="1"/>
  <c r="AE984" i="1" s="1"/>
  <c r="AG984" i="1"/>
  <c r="AK984" i="1" s="1"/>
  <c r="AI984" i="1"/>
  <c r="AL984" i="1" s="1"/>
  <c r="AP984" i="1"/>
  <c r="AQ984" i="1"/>
  <c r="S985" i="1"/>
  <c r="U985" i="1"/>
  <c r="X985" i="1"/>
  <c r="AA985" i="1"/>
  <c r="AB985" i="1" s="1"/>
  <c r="AD985" i="1"/>
  <c r="AE985" i="1" s="1"/>
  <c r="AG985" i="1"/>
  <c r="AK985" i="1" s="1"/>
  <c r="AI985" i="1"/>
  <c r="AL985" i="1" s="1"/>
  <c r="AP985" i="1"/>
  <c r="AQ985" i="1"/>
  <c r="S986" i="1"/>
  <c r="U986" i="1"/>
  <c r="AA986" i="1"/>
  <c r="AB986" i="1" s="1"/>
  <c r="AD986" i="1"/>
  <c r="AE986" i="1" s="1"/>
  <c r="AG986" i="1"/>
  <c r="AK986" i="1" s="1"/>
  <c r="AI986" i="1"/>
  <c r="AP986" i="1"/>
  <c r="AQ986" i="1"/>
  <c r="U987" i="1"/>
  <c r="V987" i="1" s="1"/>
  <c r="AA987" i="1"/>
  <c r="AB987" i="1" s="1"/>
  <c r="AD987" i="1"/>
  <c r="AG987" i="1"/>
  <c r="AI987" i="1"/>
  <c r="AL987" i="1" s="1"/>
  <c r="AP987" i="1"/>
  <c r="AQ987" i="1"/>
  <c r="S988" i="1"/>
  <c r="U988" i="1"/>
  <c r="V988" i="1" s="1"/>
  <c r="AA988" i="1"/>
  <c r="AB988" i="1" s="1"/>
  <c r="AD988" i="1"/>
  <c r="AE988" i="1" s="1"/>
  <c r="AG988" i="1"/>
  <c r="AK988" i="1" s="1"/>
  <c r="AI988" i="1"/>
  <c r="AL988" i="1" s="1"/>
  <c r="AP988" i="1"/>
  <c r="AQ988" i="1"/>
  <c r="S989" i="1"/>
  <c r="U989" i="1"/>
  <c r="X989" i="1" s="1"/>
  <c r="AA989" i="1"/>
  <c r="AD989" i="1"/>
  <c r="AE989" i="1" s="1"/>
  <c r="AG989" i="1"/>
  <c r="AK989" i="1" s="1"/>
  <c r="AI989" i="1"/>
  <c r="AL989" i="1" s="1"/>
  <c r="AP989" i="1"/>
  <c r="AQ989" i="1"/>
  <c r="S990" i="1"/>
  <c r="U990" i="1"/>
  <c r="AA990" i="1"/>
  <c r="AB990" i="1" s="1"/>
  <c r="AD990" i="1"/>
  <c r="AE990" i="1" s="1"/>
  <c r="AG990" i="1"/>
  <c r="AK990" i="1" s="1"/>
  <c r="AI990" i="1"/>
  <c r="AP990" i="1"/>
  <c r="AQ990" i="1"/>
  <c r="S991" i="1"/>
  <c r="U991" i="1"/>
  <c r="AA991" i="1"/>
  <c r="AB991" i="1" s="1"/>
  <c r="AD991" i="1"/>
  <c r="AG991" i="1"/>
  <c r="AK991" i="1" s="1"/>
  <c r="AI991" i="1"/>
  <c r="AL991" i="1" s="1"/>
  <c r="AP991" i="1"/>
  <c r="AQ991" i="1"/>
  <c r="S992" i="1"/>
  <c r="U992" i="1"/>
  <c r="V992" i="1" s="1"/>
  <c r="AA992" i="1"/>
  <c r="AB992" i="1" s="1"/>
  <c r="AD992" i="1"/>
  <c r="AE992" i="1" s="1"/>
  <c r="AG992" i="1"/>
  <c r="AK992" i="1" s="1"/>
  <c r="AI992" i="1"/>
  <c r="AL992" i="1" s="1"/>
  <c r="AP992" i="1"/>
  <c r="AQ992" i="1"/>
  <c r="S993" i="1"/>
  <c r="U993" i="1"/>
  <c r="AA993" i="1"/>
  <c r="AD993" i="1"/>
  <c r="AE993" i="1" s="1"/>
  <c r="AG993" i="1"/>
  <c r="AI993" i="1"/>
  <c r="AL993" i="1" s="1"/>
  <c r="AP993" i="1"/>
  <c r="AQ993" i="1"/>
  <c r="S994" i="1"/>
  <c r="U994" i="1"/>
  <c r="AA994" i="1"/>
  <c r="AB994" i="1" s="1"/>
  <c r="AD994" i="1"/>
  <c r="AE994" i="1" s="1"/>
  <c r="AG994" i="1"/>
  <c r="AK994" i="1" s="1"/>
  <c r="AI994" i="1"/>
  <c r="AP994" i="1"/>
  <c r="AQ994" i="1"/>
  <c r="U995" i="1"/>
  <c r="AA995" i="1"/>
  <c r="AD995" i="1"/>
  <c r="AE995" i="1" s="1"/>
  <c r="AG995" i="1"/>
  <c r="AI995" i="1"/>
  <c r="AL995" i="1" s="1"/>
  <c r="AP995" i="1"/>
  <c r="AQ995" i="1"/>
  <c r="S996" i="1"/>
  <c r="U996" i="1"/>
  <c r="V996" i="1" s="1"/>
  <c r="AA996" i="1"/>
  <c r="AB996" i="1" s="1"/>
  <c r="AD996" i="1"/>
  <c r="AE996" i="1" s="1"/>
  <c r="AG996" i="1"/>
  <c r="AK996" i="1" s="1"/>
  <c r="AI996" i="1"/>
  <c r="AL996" i="1" s="1"/>
  <c r="AP996" i="1"/>
  <c r="AQ996" i="1"/>
  <c r="S997" i="1"/>
  <c r="U997" i="1"/>
  <c r="X997" i="1" s="1"/>
  <c r="AA997" i="1"/>
  <c r="AD997" i="1"/>
  <c r="AE997" i="1" s="1"/>
  <c r="AG997" i="1"/>
  <c r="AK997" i="1" s="1"/>
  <c r="AI997" i="1"/>
  <c r="AL997" i="1" s="1"/>
  <c r="AP997" i="1"/>
  <c r="AQ997" i="1"/>
  <c r="S998" i="1"/>
  <c r="U998" i="1"/>
  <c r="AA998" i="1"/>
  <c r="AB998" i="1" s="1"/>
  <c r="AD998" i="1"/>
  <c r="AE998" i="1" s="1"/>
  <c r="AG998" i="1"/>
  <c r="AK998" i="1" s="1"/>
  <c r="AI998" i="1"/>
  <c r="AL998" i="1" s="1"/>
  <c r="AP998" i="1"/>
  <c r="AQ998" i="1"/>
  <c r="S999" i="1"/>
  <c r="U999" i="1"/>
  <c r="V999" i="1" s="1"/>
  <c r="AA999" i="1"/>
  <c r="AD999" i="1"/>
  <c r="AE999" i="1" s="1"/>
  <c r="AG999" i="1"/>
  <c r="AI999" i="1"/>
  <c r="AL999" i="1" s="1"/>
  <c r="AP999" i="1"/>
  <c r="AQ999" i="1"/>
  <c r="S1000" i="1"/>
  <c r="U1000" i="1"/>
  <c r="V1000" i="1" s="1"/>
  <c r="AA1000" i="1"/>
  <c r="AB1000" i="1" s="1"/>
  <c r="AD1000" i="1"/>
  <c r="AE1000" i="1" s="1"/>
  <c r="AG1000" i="1"/>
  <c r="AK1000" i="1" s="1"/>
  <c r="AI1000" i="1"/>
  <c r="AL1000" i="1" s="1"/>
  <c r="AP1000" i="1"/>
  <c r="AQ1000" i="1"/>
  <c r="S1001" i="1"/>
  <c r="U1001" i="1"/>
  <c r="X1001" i="1" s="1"/>
  <c r="AA1001" i="1"/>
  <c r="AB1001" i="1" s="1"/>
  <c r="AD1001" i="1"/>
  <c r="AE1001" i="1" s="1"/>
  <c r="AG1001" i="1"/>
  <c r="AK1001" i="1" s="1"/>
  <c r="AI1001" i="1"/>
  <c r="AL1001" i="1" s="1"/>
  <c r="AP1001" i="1"/>
  <c r="AQ1001" i="1"/>
  <c r="S1002" i="1"/>
  <c r="U1002" i="1"/>
  <c r="AA1002" i="1"/>
  <c r="AB1002" i="1" s="1"/>
  <c r="AD1002" i="1"/>
  <c r="AE1002" i="1" s="1"/>
  <c r="AG1002" i="1"/>
  <c r="AK1002" i="1" s="1"/>
  <c r="AI1002" i="1"/>
  <c r="AP1002" i="1"/>
  <c r="AQ1002" i="1"/>
  <c r="U1003" i="1"/>
  <c r="X1003" i="1" s="1"/>
  <c r="Y1003" i="1" s="1"/>
  <c r="AA1003" i="1"/>
  <c r="AD1003" i="1"/>
  <c r="AE1003" i="1" s="1"/>
  <c r="AG1003" i="1"/>
  <c r="AK1003" i="1" s="1"/>
  <c r="AI1003" i="1"/>
  <c r="AL1003" i="1" s="1"/>
  <c r="AP1003" i="1"/>
  <c r="AQ1003" i="1"/>
  <c r="S1004" i="1"/>
  <c r="U1004" i="1"/>
  <c r="V1004" i="1" s="1"/>
  <c r="AA1004" i="1"/>
  <c r="AB1004" i="1"/>
  <c r="AD1004" i="1"/>
  <c r="AE1004" i="1" s="1"/>
  <c r="AG1004" i="1"/>
  <c r="AK1004" i="1" s="1"/>
  <c r="AI1004" i="1"/>
  <c r="AL1004" i="1" s="1"/>
  <c r="AP1004" i="1"/>
  <c r="AQ1004" i="1"/>
  <c r="S1005" i="1"/>
  <c r="U1005" i="1"/>
  <c r="X1005" i="1" s="1"/>
  <c r="Y1005" i="1" s="1"/>
  <c r="AA1005" i="1"/>
  <c r="AB1005" i="1" s="1"/>
  <c r="AD1005" i="1"/>
  <c r="AE1005" i="1" s="1"/>
  <c r="AG1005" i="1"/>
  <c r="AK1005" i="1" s="1"/>
  <c r="AI1005" i="1"/>
  <c r="AL1005" i="1" s="1"/>
  <c r="AP1005" i="1"/>
  <c r="AQ1005" i="1"/>
  <c r="S1006" i="1"/>
  <c r="U1006" i="1"/>
  <c r="AA1006" i="1"/>
  <c r="AB1006" i="1" s="1"/>
  <c r="AD1006" i="1"/>
  <c r="AE1006" i="1" s="1"/>
  <c r="AG1006" i="1"/>
  <c r="AK1006" i="1" s="1"/>
  <c r="AI1006" i="1"/>
  <c r="AP1006" i="1"/>
  <c r="AQ1006" i="1"/>
  <c r="U1007" i="1"/>
  <c r="AA1007" i="1"/>
  <c r="AB1007" i="1" s="1"/>
  <c r="AD1007" i="1"/>
  <c r="AE1007" i="1" s="1"/>
  <c r="AG1007" i="1"/>
  <c r="AI1007" i="1"/>
  <c r="AL1007" i="1" s="1"/>
  <c r="AP1007" i="1"/>
  <c r="AQ1007" i="1"/>
  <c r="S1008" i="1"/>
  <c r="U1008" i="1"/>
  <c r="V1008" i="1" s="1"/>
  <c r="AA1008" i="1"/>
  <c r="AB1008" i="1"/>
  <c r="AD1008" i="1"/>
  <c r="AE1008" i="1" s="1"/>
  <c r="AG1008" i="1"/>
  <c r="AK1008" i="1" s="1"/>
  <c r="AI1008" i="1"/>
  <c r="AL1008" i="1" s="1"/>
  <c r="AP1008" i="1"/>
  <c r="AQ1008" i="1"/>
  <c r="S1009" i="1"/>
  <c r="U1009" i="1"/>
  <c r="X1009" i="1" s="1"/>
  <c r="AA1009" i="1"/>
  <c r="AB1009" i="1" s="1"/>
  <c r="AD1009" i="1"/>
  <c r="AE1009" i="1" s="1"/>
  <c r="AG1009" i="1"/>
  <c r="AK1009" i="1" s="1"/>
  <c r="AI1009" i="1"/>
  <c r="AL1009" i="1" s="1"/>
  <c r="AP1009" i="1"/>
  <c r="AQ1009" i="1"/>
  <c r="S1010" i="1"/>
  <c r="U1010" i="1"/>
  <c r="AA1010" i="1"/>
  <c r="AB1010" i="1" s="1"/>
  <c r="AD1010" i="1"/>
  <c r="AE1010" i="1" s="1"/>
  <c r="AG1010" i="1"/>
  <c r="AK1010" i="1" s="1"/>
  <c r="AI1010" i="1"/>
  <c r="AL1010" i="1" s="1"/>
  <c r="AP1010" i="1"/>
  <c r="AQ1010" i="1"/>
  <c r="S1011" i="1"/>
  <c r="U1011" i="1"/>
  <c r="AA1011" i="1"/>
  <c r="AD1011" i="1"/>
  <c r="AE1011" i="1" s="1"/>
  <c r="AG1011" i="1"/>
  <c r="AI1011" i="1"/>
  <c r="AL1011" i="1" s="1"/>
  <c r="AP1011" i="1"/>
  <c r="AQ1011" i="1"/>
  <c r="S1012" i="1"/>
  <c r="U1012" i="1"/>
  <c r="V1012" i="1" s="1"/>
  <c r="AA1012" i="1"/>
  <c r="AB1012" i="1" s="1"/>
  <c r="AD1012" i="1"/>
  <c r="AE1012" i="1" s="1"/>
  <c r="AG1012" i="1"/>
  <c r="AK1012" i="1" s="1"/>
  <c r="AI1012" i="1"/>
  <c r="AL1012" i="1" s="1"/>
  <c r="AP1012" i="1"/>
  <c r="AQ1012" i="1"/>
  <c r="S1013" i="1"/>
  <c r="U1013" i="1"/>
  <c r="X1013" i="1" s="1"/>
  <c r="Y1013" i="1" s="1"/>
  <c r="AA1013" i="1"/>
  <c r="AD1013" i="1"/>
  <c r="AE1013" i="1" s="1"/>
  <c r="AG1013" i="1"/>
  <c r="AK1013" i="1" s="1"/>
  <c r="AI1013" i="1"/>
  <c r="AL1013" i="1" s="1"/>
  <c r="AP1013" i="1"/>
  <c r="AQ1013" i="1"/>
  <c r="S1014" i="1"/>
  <c r="U1014" i="1"/>
  <c r="AA1014" i="1"/>
  <c r="AB1014" i="1" s="1"/>
  <c r="AD1014" i="1"/>
  <c r="AE1014" i="1" s="1"/>
  <c r="AG1014" i="1"/>
  <c r="AK1014" i="1" s="1"/>
  <c r="AI1014" i="1"/>
  <c r="AL1014" i="1" s="1"/>
  <c r="AP1014" i="1"/>
  <c r="AQ1014" i="1"/>
  <c r="U1015" i="1"/>
  <c r="AA1015" i="1"/>
  <c r="AB1015" i="1" s="1"/>
  <c r="AD1015" i="1"/>
  <c r="AE1015" i="1" s="1"/>
  <c r="AG1015" i="1"/>
  <c r="AK1015" i="1" s="1"/>
  <c r="AI1015" i="1"/>
  <c r="AL1015" i="1" s="1"/>
  <c r="AP1015" i="1"/>
  <c r="AQ1015" i="1"/>
  <c r="S1016" i="1"/>
  <c r="U1016" i="1"/>
  <c r="V1016" i="1" s="1"/>
  <c r="AA1016" i="1"/>
  <c r="AB1016" i="1"/>
  <c r="AD1016" i="1"/>
  <c r="AE1016" i="1" s="1"/>
  <c r="AG1016" i="1"/>
  <c r="AK1016" i="1" s="1"/>
  <c r="AI1016" i="1"/>
  <c r="AL1016" i="1" s="1"/>
  <c r="AP1016" i="1"/>
  <c r="AQ1016" i="1"/>
  <c r="S1017" i="1"/>
  <c r="U1017" i="1"/>
  <c r="X1017" i="1" s="1"/>
  <c r="AA1017" i="1"/>
  <c r="AD1017" i="1"/>
  <c r="AE1017" i="1" s="1"/>
  <c r="AG1017" i="1"/>
  <c r="AK1017" i="1" s="1"/>
  <c r="AI1017" i="1"/>
  <c r="AL1017" i="1" s="1"/>
  <c r="AP1017" i="1"/>
  <c r="AQ1017" i="1"/>
  <c r="S1018" i="1"/>
  <c r="U1018" i="1"/>
  <c r="AA1018" i="1"/>
  <c r="AB1018" i="1" s="1"/>
  <c r="AD1018" i="1"/>
  <c r="AE1018" i="1" s="1"/>
  <c r="AG1018" i="1"/>
  <c r="AK1018" i="1" s="1"/>
  <c r="AI1018" i="1"/>
  <c r="AP1018" i="1"/>
  <c r="AQ1018" i="1"/>
  <c r="S1019" i="1"/>
  <c r="U1019" i="1"/>
  <c r="AA1019" i="1"/>
  <c r="AB1019" i="1" s="1"/>
  <c r="AD1019" i="1"/>
  <c r="AE1019" i="1" s="1"/>
  <c r="AG1019" i="1"/>
  <c r="AI1019" i="1"/>
  <c r="AL1019" i="1" s="1"/>
  <c r="AP1019" i="1"/>
  <c r="AQ1019" i="1"/>
  <c r="S1020" i="1"/>
  <c r="U1020" i="1"/>
  <c r="V1020" i="1" s="1"/>
  <c r="AA1020" i="1"/>
  <c r="AB1020" i="1" s="1"/>
  <c r="AD1020" i="1"/>
  <c r="AE1020" i="1" s="1"/>
  <c r="AG1020" i="1"/>
  <c r="AK1020" i="1" s="1"/>
  <c r="AI1020" i="1"/>
  <c r="AL1020" i="1" s="1"/>
  <c r="AP1020" i="1"/>
  <c r="AQ1020" i="1"/>
  <c r="S1021" i="1"/>
  <c r="U1021" i="1"/>
  <c r="X1021" i="1" s="1"/>
  <c r="AA1021" i="1"/>
  <c r="AD1021" i="1"/>
  <c r="AE1021" i="1" s="1"/>
  <c r="AG1021" i="1"/>
  <c r="AK1021" i="1" s="1"/>
  <c r="AI1021" i="1"/>
  <c r="AL1021" i="1" s="1"/>
  <c r="AP1021" i="1"/>
  <c r="AQ1021" i="1"/>
  <c r="S1022" i="1"/>
  <c r="U1022" i="1"/>
  <c r="AA1022" i="1"/>
  <c r="AB1022" i="1" s="1"/>
  <c r="AD1022" i="1"/>
  <c r="AE1022" i="1" s="1"/>
  <c r="AG1022" i="1"/>
  <c r="AK1022" i="1" s="1"/>
  <c r="AI1022" i="1"/>
  <c r="AL1022" i="1" s="1"/>
  <c r="AP1022" i="1"/>
  <c r="AQ1022" i="1"/>
  <c r="U1023" i="1"/>
  <c r="V1023" i="1" s="1"/>
  <c r="AA1023" i="1"/>
  <c r="AD1023" i="1"/>
  <c r="AE1023" i="1" s="1"/>
  <c r="AG1023" i="1"/>
  <c r="AK1023" i="1" s="1"/>
  <c r="AI1023" i="1"/>
  <c r="AL1023" i="1" s="1"/>
  <c r="AP1023" i="1"/>
  <c r="AQ1023" i="1"/>
  <c r="S1024" i="1"/>
  <c r="U1024" i="1"/>
  <c r="V1024" i="1" s="1"/>
  <c r="AA1024" i="1"/>
  <c r="AB1024" i="1" s="1"/>
  <c r="AD1024" i="1"/>
  <c r="AE1024" i="1" s="1"/>
  <c r="AG1024" i="1"/>
  <c r="AK1024" i="1" s="1"/>
  <c r="AI1024" i="1"/>
  <c r="AL1024" i="1" s="1"/>
  <c r="AP1024" i="1"/>
  <c r="AQ1024" i="1"/>
  <c r="S1025" i="1"/>
  <c r="U1025" i="1"/>
  <c r="X1025" i="1" s="1"/>
  <c r="AA1025" i="1"/>
  <c r="AD1025" i="1"/>
  <c r="AE1025" i="1" s="1"/>
  <c r="AG1025" i="1"/>
  <c r="AI1025" i="1"/>
  <c r="AL1025" i="1" s="1"/>
  <c r="AP1025" i="1"/>
  <c r="AQ1025" i="1"/>
  <c r="S1026" i="1"/>
  <c r="U1026" i="1"/>
  <c r="AA1026" i="1"/>
  <c r="AB1026" i="1" s="1"/>
  <c r="AD1026" i="1"/>
  <c r="AE1026" i="1" s="1"/>
  <c r="AG1026" i="1"/>
  <c r="AK1026" i="1" s="1"/>
  <c r="AI1026" i="1"/>
  <c r="AL1026" i="1" s="1"/>
  <c r="AP1026" i="1"/>
  <c r="AQ1026" i="1"/>
  <c r="U1027" i="1"/>
  <c r="V1027" i="1" s="1"/>
  <c r="AA1027" i="1"/>
  <c r="AD1027" i="1"/>
  <c r="AE1027" i="1"/>
  <c r="AG1027" i="1"/>
  <c r="AK1027" i="1" s="1"/>
  <c r="AI1027" i="1"/>
  <c r="AL1027" i="1" s="1"/>
  <c r="AP1027" i="1"/>
  <c r="AQ1027" i="1"/>
  <c r="S1028" i="1"/>
  <c r="U1028" i="1"/>
  <c r="AA1028" i="1"/>
  <c r="AB1028" i="1" s="1"/>
  <c r="AD1028" i="1"/>
  <c r="AE1028" i="1" s="1"/>
  <c r="AG1028" i="1"/>
  <c r="AK1028" i="1" s="1"/>
  <c r="AI1028" i="1"/>
  <c r="AL1028" i="1" s="1"/>
  <c r="AP1028" i="1"/>
  <c r="AQ1028" i="1"/>
  <c r="S1029" i="1"/>
  <c r="U1029" i="1"/>
  <c r="X1029" i="1" s="1"/>
  <c r="AA1029" i="1"/>
  <c r="AB1029" i="1" s="1"/>
  <c r="AD1029" i="1"/>
  <c r="AE1029" i="1" s="1"/>
  <c r="AG1029" i="1"/>
  <c r="AI1029" i="1"/>
  <c r="AL1029" i="1"/>
  <c r="AP1029" i="1"/>
  <c r="AQ1029" i="1"/>
  <c r="S1030" i="1"/>
  <c r="U1030" i="1"/>
  <c r="AA1030" i="1"/>
  <c r="AB1030" i="1" s="1"/>
  <c r="AD1030" i="1"/>
  <c r="AE1030" i="1" s="1"/>
  <c r="AG1030" i="1"/>
  <c r="AK1030" i="1" s="1"/>
  <c r="AI1030" i="1"/>
  <c r="AP1030" i="1"/>
  <c r="AQ1030" i="1"/>
  <c r="S1031" i="1"/>
  <c r="U1031" i="1"/>
  <c r="AA1031" i="1"/>
  <c r="AD1031" i="1"/>
  <c r="AE1031" i="1" s="1"/>
  <c r="AG1031" i="1"/>
  <c r="AK1031" i="1" s="1"/>
  <c r="AI1031" i="1"/>
  <c r="AL1031" i="1" s="1"/>
  <c r="AP1031" i="1"/>
  <c r="AQ1031" i="1"/>
  <c r="S1032" i="1"/>
  <c r="U1032" i="1"/>
  <c r="V1032" i="1" s="1"/>
  <c r="AA1032" i="1"/>
  <c r="AB1032" i="1" s="1"/>
  <c r="AD1032" i="1"/>
  <c r="AE1032" i="1" s="1"/>
  <c r="AG1032" i="1"/>
  <c r="AK1032" i="1" s="1"/>
  <c r="AI1032" i="1"/>
  <c r="AL1032" i="1" s="1"/>
  <c r="AP1032" i="1"/>
  <c r="AQ1032" i="1"/>
  <c r="S1033" i="1"/>
  <c r="U1033" i="1"/>
  <c r="X1033" i="1" s="1"/>
  <c r="AA1033" i="1"/>
  <c r="AD1033" i="1"/>
  <c r="AE1033" i="1" s="1"/>
  <c r="AG1033" i="1"/>
  <c r="AI1033" i="1"/>
  <c r="AL1033" i="1" s="1"/>
  <c r="AP1033" i="1"/>
  <c r="AQ1033" i="1"/>
  <c r="S1034" i="1"/>
  <c r="U1034" i="1"/>
  <c r="AA1034" i="1"/>
  <c r="AB1034" i="1" s="1"/>
  <c r="AD1034" i="1"/>
  <c r="AE1034" i="1" s="1"/>
  <c r="AG1034" i="1"/>
  <c r="AK1034" i="1" s="1"/>
  <c r="AI1034" i="1"/>
  <c r="AP1034" i="1"/>
  <c r="AQ1034" i="1"/>
  <c r="S1035" i="1"/>
  <c r="U1035" i="1"/>
  <c r="V1035" i="1" s="1"/>
  <c r="AA1035" i="1"/>
  <c r="AD1035" i="1"/>
  <c r="AE1035" i="1" s="1"/>
  <c r="AG1035" i="1"/>
  <c r="AK1035" i="1" s="1"/>
  <c r="AI1035" i="1"/>
  <c r="AL1035" i="1" s="1"/>
  <c r="AP1035" i="1"/>
  <c r="AQ1035" i="1"/>
  <c r="S1036" i="1"/>
  <c r="U1036" i="1"/>
  <c r="V1036" i="1" s="1"/>
  <c r="AA1036" i="1"/>
  <c r="AB1036" i="1" s="1"/>
  <c r="AD1036" i="1"/>
  <c r="AE1036" i="1" s="1"/>
  <c r="AG1036" i="1"/>
  <c r="AK1036" i="1" s="1"/>
  <c r="AI1036" i="1"/>
  <c r="AL1036" i="1" s="1"/>
  <c r="AP1036" i="1"/>
  <c r="AQ1036" i="1"/>
  <c r="S1037" i="1"/>
  <c r="U1037" i="1"/>
  <c r="AA1037" i="1"/>
  <c r="AD1037" i="1"/>
  <c r="AE1037" i="1" s="1"/>
  <c r="AG1037" i="1"/>
  <c r="AK1037" i="1" s="1"/>
  <c r="AI1037" i="1"/>
  <c r="AL1037" i="1" s="1"/>
  <c r="AP1037" i="1"/>
  <c r="AQ1037" i="1"/>
  <c r="S1038" i="1"/>
  <c r="U1038" i="1"/>
  <c r="AA1038" i="1"/>
  <c r="AB1038" i="1" s="1"/>
  <c r="AD1038" i="1"/>
  <c r="AE1038" i="1" s="1"/>
  <c r="AG1038" i="1"/>
  <c r="AK1038" i="1" s="1"/>
  <c r="AI1038" i="1"/>
  <c r="AL1038" i="1" s="1"/>
  <c r="AP1038" i="1"/>
  <c r="AQ1038" i="1"/>
  <c r="S1039" i="1"/>
  <c r="U1039" i="1"/>
  <c r="X1039" i="1" s="1"/>
  <c r="AA1039" i="1"/>
  <c r="AD1039" i="1"/>
  <c r="AE1039" i="1" s="1"/>
  <c r="AG1039" i="1"/>
  <c r="AK1039" i="1" s="1"/>
  <c r="AI1039" i="1"/>
  <c r="AL1039" i="1" s="1"/>
  <c r="AP1039" i="1"/>
  <c r="AQ1039" i="1"/>
  <c r="S1040" i="1"/>
  <c r="U1040" i="1"/>
  <c r="X1040" i="1" s="1"/>
  <c r="AA1040" i="1"/>
  <c r="AB1040" i="1" s="1"/>
  <c r="AD1040" i="1"/>
  <c r="AE1040" i="1" s="1"/>
  <c r="AG1040" i="1"/>
  <c r="AK1040" i="1" s="1"/>
  <c r="AI1040" i="1"/>
  <c r="AL1040" i="1" s="1"/>
  <c r="AP1040" i="1"/>
  <c r="AQ1040" i="1"/>
  <c r="S1041" i="1"/>
  <c r="U1041" i="1"/>
  <c r="AA1041" i="1"/>
  <c r="AD1041" i="1"/>
  <c r="AE1041" i="1" s="1"/>
  <c r="AG1041" i="1"/>
  <c r="AK1041" i="1" s="1"/>
  <c r="AI1041" i="1"/>
  <c r="AL1041" i="1" s="1"/>
  <c r="AP1041" i="1"/>
  <c r="AQ1041" i="1"/>
  <c r="S1042" i="1"/>
  <c r="U1042" i="1"/>
  <c r="AA1042" i="1"/>
  <c r="AB1042" i="1" s="1"/>
  <c r="AD1042" i="1"/>
  <c r="AE1042" i="1" s="1"/>
  <c r="AG1042" i="1"/>
  <c r="AK1042" i="1" s="1"/>
  <c r="AI1042" i="1"/>
  <c r="AL1042" i="1" s="1"/>
  <c r="AP1042" i="1"/>
  <c r="AQ1042" i="1"/>
  <c r="U1043" i="1"/>
  <c r="X1043" i="1" s="1"/>
  <c r="AA1043" i="1"/>
  <c r="AB1043" i="1" s="1"/>
  <c r="AD1043" i="1"/>
  <c r="AE1043" i="1" s="1"/>
  <c r="AG1043" i="1"/>
  <c r="AK1043" i="1" s="1"/>
  <c r="AI1043" i="1"/>
  <c r="AL1043" i="1" s="1"/>
  <c r="AP1043" i="1"/>
  <c r="AQ1043" i="1"/>
  <c r="S1044" i="1"/>
  <c r="U1044" i="1"/>
  <c r="AA1044" i="1"/>
  <c r="AB1044" i="1" s="1"/>
  <c r="AD1044" i="1"/>
  <c r="AE1044" i="1" s="1"/>
  <c r="AG1044" i="1"/>
  <c r="AK1044" i="1" s="1"/>
  <c r="AI1044" i="1"/>
  <c r="AL1044" i="1" s="1"/>
  <c r="AP1044" i="1"/>
  <c r="AQ1044" i="1"/>
  <c r="S1045" i="1"/>
  <c r="U1045" i="1"/>
  <c r="AA1045" i="1"/>
  <c r="AD1045" i="1"/>
  <c r="AE1045" i="1" s="1"/>
  <c r="AG1045" i="1"/>
  <c r="AI1045" i="1"/>
  <c r="AL1045" i="1" s="1"/>
  <c r="AP1045" i="1"/>
  <c r="AQ1045" i="1"/>
  <c r="S1046" i="1"/>
  <c r="U1046" i="1"/>
  <c r="AA1046" i="1"/>
  <c r="AB1046" i="1" s="1"/>
  <c r="AD1046" i="1"/>
  <c r="AE1046" i="1" s="1"/>
  <c r="AG1046" i="1"/>
  <c r="AK1046" i="1" s="1"/>
  <c r="AI1046" i="1"/>
  <c r="AL1046" i="1" s="1"/>
  <c r="AP1046" i="1"/>
  <c r="AQ1046" i="1"/>
  <c r="U1047" i="1"/>
  <c r="V1047" i="1" s="1"/>
  <c r="AA1047" i="1"/>
  <c r="AD1047" i="1"/>
  <c r="AE1047" i="1" s="1"/>
  <c r="AG1047" i="1"/>
  <c r="AI1047" i="1"/>
  <c r="AL1047" i="1" s="1"/>
  <c r="AP1047" i="1"/>
  <c r="AQ1047" i="1"/>
  <c r="S1048" i="1"/>
  <c r="U1048" i="1"/>
  <c r="V1048" i="1" s="1"/>
  <c r="AA1048" i="1"/>
  <c r="AB1048" i="1" s="1"/>
  <c r="AD1048" i="1"/>
  <c r="AE1048" i="1" s="1"/>
  <c r="AG1048" i="1"/>
  <c r="AK1048" i="1" s="1"/>
  <c r="AI1048" i="1"/>
  <c r="AL1048" i="1" s="1"/>
  <c r="AP1048" i="1"/>
  <c r="AQ1048" i="1"/>
  <c r="S1049" i="1"/>
  <c r="U1049" i="1"/>
  <c r="AA1049" i="1"/>
  <c r="AD1049" i="1"/>
  <c r="AE1049" i="1" s="1"/>
  <c r="AG1049" i="1"/>
  <c r="AK1049" i="1" s="1"/>
  <c r="AI1049" i="1"/>
  <c r="AL1049" i="1" s="1"/>
  <c r="AP1049" i="1"/>
  <c r="AQ1049" i="1"/>
  <c r="S1050" i="1"/>
  <c r="U1050" i="1"/>
  <c r="AA1050" i="1"/>
  <c r="AB1050" i="1" s="1"/>
  <c r="AD1050" i="1"/>
  <c r="AE1050" i="1" s="1"/>
  <c r="AG1050" i="1"/>
  <c r="AK1050" i="1" s="1"/>
  <c r="AI1050" i="1"/>
  <c r="AL1050" i="1" s="1"/>
  <c r="AP1050" i="1"/>
  <c r="AQ1050" i="1"/>
  <c r="U1051" i="1"/>
  <c r="X1051" i="1" s="1"/>
  <c r="AA1051" i="1"/>
  <c r="AD1051" i="1"/>
  <c r="AE1051" i="1" s="1"/>
  <c r="AG1051" i="1"/>
  <c r="AK1051" i="1" s="1"/>
  <c r="AI1051" i="1"/>
  <c r="AL1051" i="1" s="1"/>
  <c r="AP1051" i="1"/>
  <c r="AQ1051" i="1"/>
  <c r="S1052" i="1"/>
  <c r="U1052" i="1"/>
  <c r="V1052" i="1" s="1"/>
  <c r="AA1052" i="1"/>
  <c r="AB1052" i="1" s="1"/>
  <c r="AD1052" i="1"/>
  <c r="AE1052" i="1" s="1"/>
  <c r="AG1052" i="1"/>
  <c r="AK1052" i="1" s="1"/>
  <c r="AI1052" i="1"/>
  <c r="AL1052" i="1" s="1"/>
  <c r="AP1052" i="1"/>
  <c r="AQ1052" i="1"/>
  <c r="S1053" i="1"/>
  <c r="U1053" i="1"/>
  <c r="AA1053" i="1"/>
  <c r="AB1053" i="1" s="1"/>
  <c r="AD1053" i="1"/>
  <c r="AE1053" i="1" s="1"/>
  <c r="AG1053" i="1"/>
  <c r="AK1053" i="1" s="1"/>
  <c r="AI1053" i="1"/>
  <c r="AL1053" i="1" s="1"/>
  <c r="AP1053" i="1"/>
  <c r="AQ1053" i="1"/>
  <c r="S1054" i="1"/>
  <c r="U1054" i="1"/>
  <c r="AA1054" i="1"/>
  <c r="AB1054" i="1" s="1"/>
  <c r="AD1054" i="1"/>
  <c r="AE1054" i="1" s="1"/>
  <c r="AG1054" i="1"/>
  <c r="AK1054" i="1" s="1"/>
  <c r="AI1054" i="1"/>
  <c r="AL1054" i="1" s="1"/>
  <c r="AP1054" i="1"/>
  <c r="AQ1054" i="1"/>
  <c r="S1055" i="1"/>
  <c r="U1055" i="1"/>
  <c r="V1055" i="1" s="1"/>
  <c r="AA1055" i="1"/>
  <c r="AD1055" i="1"/>
  <c r="AE1055" i="1" s="1"/>
  <c r="AG1055" i="1"/>
  <c r="AK1055" i="1" s="1"/>
  <c r="AI1055" i="1"/>
  <c r="AL1055" i="1" s="1"/>
  <c r="AP1055" i="1"/>
  <c r="AQ1055" i="1"/>
  <c r="S1056" i="1"/>
  <c r="U1056" i="1"/>
  <c r="AA1056" i="1"/>
  <c r="AB1056" i="1" s="1"/>
  <c r="AD1056" i="1"/>
  <c r="AE1056" i="1" s="1"/>
  <c r="AG1056" i="1"/>
  <c r="AK1056" i="1" s="1"/>
  <c r="AI1056" i="1"/>
  <c r="AL1056" i="1" s="1"/>
  <c r="AP1056" i="1"/>
  <c r="AQ1056" i="1"/>
  <c r="S1057" i="1"/>
  <c r="U1057" i="1"/>
  <c r="V1057" i="1" s="1"/>
  <c r="AA1057" i="1"/>
  <c r="AD1057" i="1"/>
  <c r="AE1057" i="1" s="1"/>
  <c r="AG1057" i="1"/>
  <c r="AK1057" i="1" s="1"/>
  <c r="AI1057" i="1"/>
  <c r="AL1057" i="1" s="1"/>
  <c r="AP1057" i="1"/>
  <c r="AQ1057" i="1"/>
  <c r="U1058" i="1"/>
  <c r="AA1058" i="1"/>
  <c r="AB1058" i="1" s="1"/>
  <c r="AD1058" i="1"/>
  <c r="AE1058" i="1" s="1"/>
  <c r="AG1058" i="1"/>
  <c r="AK1058" i="1" s="1"/>
  <c r="AI1058" i="1"/>
  <c r="AL1058" i="1"/>
  <c r="AP1058" i="1"/>
  <c r="AQ1058" i="1"/>
  <c r="U1059" i="1"/>
  <c r="X1059" i="1"/>
  <c r="AA1059" i="1"/>
  <c r="AD1059" i="1"/>
  <c r="AE1059" i="1" s="1"/>
  <c r="AG1059" i="1"/>
  <c r="AI1059" i="1"/>
  <c r="AL1059" i="1" s="1"/>
  <c r="AP1059" i="1"/>
  <c r="AQ1059" i="1"/>
  <c r="S1060" i="1"/>
  <c r="U1060" i="1"/>
  <c r="X1060" i="1" s="1"/>
  <c r="AA1060" i="1"/>
  <c r="AB1060" i="1" s="1"/>
  <c r="AD1060" i="1"/>
  <c r="AE1060" i="1" s="1"/>
  <c r="AG1060" i="1"/>
  <c r="AK1060" i="1" s="1"/>
  <c r="AI1060" i="1"/>
  <c r="AL1060" i="1" s="1"/>
  <c r="AP1060" i="1"/>
  <c r="AQ1060" i="1"/>
  <c r="S1061" i="1"/>
  <c r="U1061" i="1"/>
  <c r="V1061" i="1" s="1"/>
  <c r="AA1061" i="1"/>
  <c r="AB1061" i="1" s="1"/>
  <c r="AD1061" i="1"/>
  <c r="AE1061" i="1" s="1"/>
  <c r="AG1061" i="1"/>
  <c r="AK1061" i="1" s="1"/>
  <c r="AI1061" i="1"/>
  <c r="AL1061" i="1" s="1"/>
  <c r="AP1061" i="1"/>
  <c r="AQ1061" i="1"/>
  <c r="S1062" i="1"/>
  <c r="U1062" i="1"/>
  <c r="AA1062" i="1"/>
  <c r="AB1062" i="1" s="1"/>
  <c r="AD1062" i="1"/>
  <c r="AE1062" i="1" s="1"/>
  <c r="AG1062" i="1"/>
  <c r="AK1062" i="1" s="1"/>
  <c r="AI1062" i="1"/>
  <c r="AL1062" i="1" s="1"/>
  <c r="AP1062" i="1"/>
  <c r="AQ1062" i="1"/>
  <c r="S1063" i="1"/>
  <c r="U1063" i="1"/>
  <c r="X1063" i="1" s="1"/>
  <c r="AA1063" i="1"/>
  <c r="AD1063" i="1"/>
  <c r="AE1063" i="1" s="1"/>
  <c r="AG1063" i="1"/>
  <c r="AK1063" i="1" s="1"/>
  <c r="AI1063" i="1"/>
  <c r="AP1063" i="1"/>
  <c r="AQ1063" i="1"/>
  <c r="S1064" i="1"/>
  <c r="U1064" i="1"/>
  <c r="V1064" i="1" s="1"/>
  <c r="AA1064" i="1"/>
  <c r="AB1064" i="1" s="1"/>
  <c r="AD1064" i="1"/>
  <c r="AE1064" i="1" s="1"/>
  <c r="AG1064" i="1"/>
  <c r="AK1064" i="1" s="1"/>
  <c r="AI1064" i="1"/>
  <c r="AL1064" i="1" s="1"/>
  <c r="AP1064" i="1"/>
  <c r="AQ1064" i="1"/>
  <c r="S1065" i="1"/>
  <c r="U1065" i="1"/>
  <c r="V1065" i="1" s="1"/>
  <c r="AA1065" i="1"/>
  <c r="AB1065" i="1" s="1"/>
  <c r="AD1065" i="1"/>
  <c r="AE1065" i="1" s="1"/>
  <c r="AG1065" i="1"/>
  <c r="AK1065" i="1" s="1"/>
  <c r="AI1065" i="1"/>
  <c r="AL1065" i="1" s="1"/>
  <c r="AP1065" i="1"/>
  <c r="AQ1065" i="1"/>
  <c r="S1066" i="1"/>
  <c r="U1066" i="1"/>
  <c r="AA1066" i="1"/>
  <c r="AB1066" i="1" s="1"/>
  <c r="AD1066" i="1"/>
  <c r="AE1066" i="1" s="1"/>
  <c r="AG1066" i="1"/>
  <c r="AK1066" i="1" s="1"/>
  <c r="AI1066" i="1"/>
  <c r="AP1066" i="1"/>
  <c r="AQ1066" i="1"/>
  <c r="U1067" i="1"/>
  <c r="X1067" i="1" s="1"/>
  <c r="AA1067" i="1"/>
  <c r="AB1067" i="1" s="1"/>
  <c r="AD1067" i="1"/>
  <c r="AE1067" i="1" s="1"/>
  <c r="AG1067" i="1"/>
  <c r="AI1067" i="1"/>
  <c r="AL1067" i="1" s="1"/>
  <c r="AP1067" i="1"/>
  <c r="AQ1067" i="1"/>
  <c r="S1068" i="1"/>
  <c r="U1068" i="1"/>
  <c r="X1068" i="1" s="1"/>
  <c r="Y1068" i="1" s="1"/>
  <c r="AA1068" i="1"/>
  <c r="AB1068" i="1" s="1"/>
  <c r="AD1068" i="1"/>
  <c r="AE1068" i="1" s="1"/>
  <c r="AG1068" i="1"/>
  <c r="AK1068" i="1" s="1"/>
  <c r="AI1068" i="1"/>
  <c r="AL1068" i="1" s="1"/>
  <c r="AP1068" i="1"/>
  <c r="AQ1068" i="1"/>
  <c r="S1069" i="1"/>
  <c r="U1069" i="1"/>
  <c r="V1069" i="1" s="1"/>
  <c r="AA1069" i="1"/>
  <c r="AD1069" i="1"/>
  <c r="AE1069" i="1" s="1"/>
  <c r="AG1069" i="1"/>
  <c r="AK1069" i="1" s="1"/>
  <c r="AI1069" i="1"/>
  <c r="AL1069" i="1" s="1"/>
  <c r="AP1069" i="1"/>
  <c r="AQ1069" i="1"/>
  <c r="S1070" i="1"/>
  <c r="U1070" i="1"/>
  <c r="AA1070" i="1"/>
  <c r="AB1070" i="1" s="1"/>
  <c r="AD1070" i="1"/>
  <c r="AE1070" i="1" s="1"/>
  <c r="AG1070" i="1"/>
  <c r="AK1070" i="1" s="1"/>
  <c r="AI1070" i="1"/>
  <c r="AP1070" i="1"/>
  <c r="AQ1070" i="1"/>
  <c r="U1071" i="1"/>
  <c r="V1071" i="1" s="1"/>
  <c r="AA1071" i="1"/>
  <c r="AD1071" i="1"/>
  <c r="AE1071" i="1" s="1"/>
  <c r="AG1071" i="1"/>
  <c r="AI1071" i="1"/>
  <c r="AL1071" i="1" s="1"/>
  <c r="AP1071" i="1"/>
  <c r="AQ1071" i="1"/>
  <c r="S1072" i="1"/>
  <c r="U1072" i="1"/>
  <c r="AA1072" i="1"/>
  <c r="AB1072" i="1" s="1"/>
  <c r="AD1072" i="1"/>
  <c r="AE1072" i="1" s="1"/>
  <c r="AG1072" i="1"/>
  <c r="AK1072" i="1" s="1"/>
  <c r="AI1072" i="1"/>
  <c r="AL1072" i="1" s="1"/>
  <c r="AP1072" i="1"/>
  <c r="AQ1072" i="1"/>
  <c r="S1073" i="1"/>
  <c r="U1073" i="1"/>
  <c r="V1073" i="1" s="1"/>
  <c r="AA1073" i="1"/>
  <c r="AB1073" i="1" s="1"/>
  <c r="AD1073" i="1"/>
  <c r="AE1073" i="1" s="1"/>
  <c r="AG1073" i="1"/>
  <c r="AK1073" i="1" s="1"/>
  <c r="AI1073" i="1"/>
  <c r="AL1073" i="1" s="1"/>
  <c r="AP1073" i="1"/>
  <c r="AQ1073" i="1"/>
  <c r="S1074" i="1"/>
  <c r="U1074" i="1"/>
  <c r="AA1074" i="1"/>
  <c r="AB1074" i="1" s="1"/>
  <c r="AD1074" i="1"/>
  <c r="AE1074" i="1" s="1"/>
  <c r="AG1074" i="1"/>
  <c r="AK1074" i="1" s="1"/>
  <c r="AI1074" i="1"/>
  <c r="AL1074" i="1" s="1"/>
  <c r="AP1074" i="1"/>
  <c r="AQ1074" i="1"/>
  <c r="S1075" i="1"/>
  <c r="U1075" i="1"/>
  <c r="X1075" i="1"/>
  <c r="Y1075" i="1" s="1"/>
  <c r="AA1075" i="1"/>
  <c r="AD1075" i="1"/>
  <c r="AE1075" i="1" s="1"/>
  <c r="AG1075" i="1"/>
  <c r="AK1075" i="1"/>
  <c r="AI1075" i="1"/>
  <c r="AL1075" i="1" s="1"/>
  <c r="AP1075" i="1"/>
  <c r="AQ1075" i="1"/>
  <c r="S1076" i="1"/>
  <c r="U1076" i="1"/>
  <c r="X1076" i="1" s="1"/>
  <c r="AA1076" i="1"/>
  <c r="AB1076" i="1" s="1"/>
  <c r="AD1076" i="1"/>
  <c r="AE1076" i="1" s="1"/>
  <c r="AG1076" i="1"/>
  <c r="AK1076" i="1" s="1"/>
  <c r="AI1076" i="1"/>
  <c r="AL1076" i="1" s="1"/>
  <c r="AP1076" i="1"/>
  <c r="AQ1076" i="1"/>
  <c r="S1077" i="1"/>
  <c r="U1077" i="1"/>
  <c r="V1077" i="1" s="1"/>
  <c r="AA1077" i="1"/>
  <c r="AB1077" i="1" s="1"/>
  <c r="AD1077" i="1"/>
  <c r="AE1077" i="1" s="1"/>
  <c r="AG1077" i="1"/>
  <c r="AK1077" i="1" s="1"/>
  <c r="AI1077" i="1"/>
  <c r="AL1077" i="1" s="1"/>
  <c r="AP1077" i="1"/>
  <c r="AQ1077" i="1"/>
  <c r="S1078" i="1"/>
  <c r="U1078" i="1"/>
  <c r="AA1078" i="1"/>
  <c r="AB1078" i="1" s="1"/>
  <c r="AD1078" i="1"/>
  <c r="AE1078" i="1" s="1"/>
  <c r="AG1078" i="1"/>
  <c r="AK1078" i="1" s="1"/>
  <c r="AI1078" i="1"/>
  <c r="AL1078" i="1" s="1"/>
  <c r="AP1078" i="1"/>
  <c r="AQ1078" i="1"/>
  <c r="U1079" i="1"/>
  <c r="X1079" i="1" s="1"/>
  <c r="AA1079" i="1"/>
  <c r="AD1079" i="1"/>
  <c r="AE1079" i="1" s="1"/>
  <c r="AG1079" i="1"/>
  <c r="AI1079" i="1"/>
  <c r="AL1079" i="1" s="1"/>
  <c r="AP1079" i="1"/>
  <c r="AQ1079" i="1"/>
  <c r="S1080" i="1"/>
  <c r="U1080" i="1"/>
  <c r="AA1080" i="1"/>
  <c r="AB1080" i="1" s="1"/>
  <c r="AD1080" i="1"/>
  <c r="AE1080" i="1" s="1"/>
  <c r="AG1080" i="1"/>
  <c r="AK1080" i="1" s="1"/>
  <c r="AI1080" i="1"/>
  <c r="AL1080" i="1" s="1"/>
  <c r="AP1080" i="1"/>
  <c r="AQ1080" i="1"/>
  <c r="S1081" i="1"/>
  <c r="U1081" i="1"/>
  <c r="V1081" i="1" s="1"/>
  <c r="AA1081" i="1"/>
  <c r="AB1081" i="1" s="1"/>
  <c r="AD1081" i="1"/>
  <c r="AE1081" i="1" s="1"/>
  <c r="AG1081" i="1"/>
  <c r="AK1081" i="1" s="1"/>
  <c r="AI1081" i="1"/>
  <c r="AL1081" i="1" s="1"/>
  <c r="AP1081" i="1"/>
  <c r="AQ1081" i="1"/>
  <c r="S1082" i="1"/>
  <c r="U1082" i="1"/>
  <c r="AA1082" i="1"/>
  <c r="AB1082" i="1" s="1"/>
  <c r="AD1082" i="1"/>
  <c r="AE1082" i="1" s="1"/>
  <c r="AG1082" i="1"/>
  <c r="AK1082" i="1" s="1"/>
  <c r="AI1082" i="1"/>
  <c r="AL1082" i="1" s="1"/>
  <c r="AP1082" i="1"/>
  <c r="AQ1082" i="1"/>
  <c r="U1083" i="1"/>
  <c r="X1083" i="1" s="1"/>
  <c r="AA1083" i="1"/>
  <c r="AD1083" i="1"/>
  <c r="AE1083" i="1" s="1"/>
  <c r="AG1083" i="1"/>
  <c r="AK1083" i="1" s="1"/>
  <c r="AI1083" i="1"/>
  <c r="AL1083" i="1" s="1"/>
  <c r="AP1083" i="1"/>
  <c r="AQ1083" i="1"/>
  <c r="S1084" i="1"/>
  <c r="U1084" i="1"/>
  <c r="X1084" i="1" s="1"/>
  <c r="Y1084" i="1" s="1"/>
  <c r="AA1084" i="1"/>
  <c r="AB1084" i="1"/>
  <c r="AD1084" i="1"/>
  <c r="AE1084" i="1" s="1"/>
  <c r="AG1084" i="1"/>
  <c r="AK1084" i="1" s="1"/>
  <c r="AI1084" i="1"/>
  <c r="AL1084" i="1" s="1"/>
  <c r="AP1084" i="1"/>
  <c r="AQ1084" i="1"/>
  <c r="S1085" i="1"/>
  <c r="U1085" i="1"/>
  <c r="V1085" i="1" s="1"/>
  <c r="AA1085" i="1"/>
  <c r="AD1085" i="1"/>
  <c r="AE1085" i="1" s="1"/>
  <c r="AG1085" i="1"/>
  <c r="AK1085" i="1" s="1"/>
  <c r="AI1085" i="1"/>
  <c r="AL1085" i="1" s="1"/>
  <c r="AP1085" i="1"/>
  <c r="AQ1085" i="1"/>
  <c r="S1086" i="1"/>
  <c r="U1086" i="1"/>
  <c r="AA1086" i="1"/>
  <c r="AB1086" i="1" s="1"/>
  <c r="AD1086" i="1"/>
  <c r="AG1086" i="1"/>
  <c r="AK1086" i="1" s="1"/>
  <c r="AI1086" i="1"/>
  <c r="AP1086" i="1"/>
  <c r="AQ1086" i="1"/>
  <c r="S1087" i="1"/>
  <c r="U1087" i="1"/>
  <c r="V1087" i="1" s="1"/>
  <c r="AA1087" i="1"/>
  <c r="AD1087" i="1"/>
  <c r="AE1087" i="1" s="1"/>
  <c r="AG1087" i="1"/>
  <c r="AK1087" i="1" s="1"/>
  <c r="AI1087" i="1"/>
  <c r="AL1087" i="1" s="1"/>
  <c r="AP1087" i="1"/>
  <c r="AQ1087" i="1"/>
  <c r="S1088" i="1"/>
  <c r="U1088" i="1"/>
  <c r="X1088" i="1" s="1"/>
  <c r="AA1088" i="1"/>
  <c r="AB1088" i="1" s="1"/>
  <c r="AD1088" i="1"/>
  <c r="AE1088" i="1" s="1"/>
  <c r="AG1088" i="1"/>
  <c r="AK1088" i="1" s="1"/>
  <c r="AI1088" i="1"/>
  <c r="AL1088" i="1" s="1"/>
  <c r="AP1088" i="1"/>
  <c r="AQ1088" i="1"/>
  <c r="S1089" i="1"/>
  <c r="U1089" i="1"/>
  <c r="V1089" i="1" s="1"/>
  <c r="AA1089" i="1"/>
  <c r="AB1089" i="1" s="1"/>
  <c r="AD1089" i="1"/>
  <c r="AE1089" i="1" s="1"/>
  <c r="AG1089" i="1"/>
  <c r="AK1089" i="1"/>
  <c r="AI1089" i="1"/>
  <c r="AL1089" i="1" s="1"/>
  <c r="AP1089" i="1"/>
  <c r="AQ1089" i="1"/>
  <c r="S1090" i="1"/>
  <c r="U1090" i="1"/>
  <c r="AA1090" i="1"/>
  <c r="AB1090" i="1" s="1"/>
  <c r="AD1090" i="1"/>
  <c r="AE1090" i="1" s="1"/>
  <c r="AG1090" i="1"/>
  <c r="AK1090" i="1" s="1"/>
  <c r="AI1090" i="1"/>
  <c r="AP1090" i="1"/>
  <c r="AQ1090" i="1"/>
  <c r="U1091" i="1"/>
  <c r="V1091" i="1" s="1"/>
  <c r="AA1091" i="1"/>
  <c r="AD1091" i="1"/>
  <c r="AE1091" i="1" s="1"/>
  <c r="AG1091" i="1"/>
  <c r="AK1091" i="1" s="1"/>
  <c r="AI1091" i="1"/>
  <c r="AL1091" i="1" s="1"/>
  <c r="AP1091" i="1"/>
  <c r="AQ1091" i="1"/>
  <c r="S1092" i="1"/>
  <c r="U1092" i="1"/>
  <c r="X1092" i="1" s="1"/>
  <c r="AA1092" i="1"/>
  <c r="AB1092" i="1" s="1"/>
  <c r="AD1092" i="1"/>
  <c r="AE1092" i="1" s="1"/>
  <c r="AG1092" i="1"/>
  <c r="AK1092" i="1" s="1"/>
  <c r="AI1092" i="1"/>
  <c r="AL1092" i="1" s="1"/>
  <c r="AP1092" i="1"/>
  <c r="AQ1092" i="1"/>
  <c r="S1093" i="1"/>
  <c r="U1093" i="1"/>
  <c r="V1093" i="1" s="1"/>
  <c r="AA1093" i="1"/>
  <c r="AB1093" i="1" s="1"/>
  <c r="AD1093" i="1"/>
  <c r="AE1093" i="1" s="1"/>
  <c r="AG1093" i="1"/>
  <c r="AK1093" i="1" s="1"/>
  <c r="AI1093" i="1"/>
  <c r="AL1093" i="1" s="1"/>
  <c r="AP1093" i="1"/>
  <c r="AQ1093" i="1"/>
  <c r="S1094" i="1"/>
  <c r="U1094" i="1"/>
  <c r="AA1094" i="1"/>
  <c r="AB1094" i="1" s="1"/>
  <c r="AD1094" i="1"/>
  <c r="AE1094" i="1" s="1"/>
  <c r="AG1094" i="1"/>
  <c r="AK1094" i="1" s="1"/>
  <c r="AI1094" i="1"/>
  <c r="AL1094" i="1" s="1"/>
  <c r="AP1094" i="1"/>
  <c r="AQ1094" i="1"/>
  <c r="S1095" i="1"/>
  <c r="U1095" i="1"/>
  <c r="X1095" i="1" s="1"/>
  <c r="AA1095" i="1"/>
  <c r="AD1095" i="1"/>
  <c r="AE1095" i="1" s="1"/>
  <c r="AG1095" i="1"/>
  <c r="AI1095" i="1"/>
  <c r="AP1095" i="1"/>
  <c r="AQ1095" i="1"/>
  <c r="U1096" i="1"/>
  <c r="V1096" i="1" s="1"/>
  <c r="AA1096" i="1"/>
  <c r="AB1096" i="1" s="1"/>
  <c r="AD1096" i="1"/>
  <c r="AE1096" i="1" s="1"/>
  <c r="AG1096" i="1"/>
  <c r="AI1096" i="1"/>
  <c r="AL1096" i="1" s="1"/>
  <c r="AP1096" i="1"/>
  <c r="AQ1096" i="1"/>
  <c r="S1097" i="1"/>
  <c r="U1097" i="1"/>
  <c r="V1097" i="1" s="1"/>
  <c r="AA1097" i="1"/>
  <c r="AB1097" i="1" s="1"/>
  <c r="AD1097" i="1"/>
  <c r="AE1097" i="1" s="1"/>
  <c r="AG1097" i="1"/>
  <c r="AK1097" i="1"/>
  <c r="AI1097" i="1"/>
  <c r="AL1097" i="1" s="1"/>
  <c r="AP1097" i="1"/>
  <c r="AQ1097" i="1"/>
  <c r="S1098" i="1"/>
  <c r="U1098" i="1"/>
  <c r="AA1098" i="1"/>
  <c r="AB1098" i="1" s="1"/>
  <c r="AD1098" i="1"/>
  <c r="AE1098" i="1" s="1"/>
  <c r="AG1098" i="1"/>
  <c r="AK1098" i="1" s="1"/>
  <c r="AI1098" i="1"/>
  <c r="AL1098" i="1" s="1"/>
  <c r="AP1098" i="1"/>
  <c r="AQ1098" i="1"/>
  <c r="S1099" i="1"/>
  <c r="U1099" i="1"/>
  <c r="X1099" i="1" s="1"/>
  <c r="AA1099" i="1"/>
  <c r="AD1099" i="1"/>
  <c r="AE1099" i="1" s="1"/>
  <c r="AG1099" i="1"/>
  <c r="AI1099" i="1"/>
  <c r="AL1099" i="1"/>
  <c r="AP1099" i="1"/>
  <c r="AQ1099" i="1"/>
  <c r="S1100" i="1"/>
  <c r="U1100" i="1"/>
  <c r="X1100" i="1" s="1"/>
  <c r="AA1100" i="1"/>
  <c r="AB1100" i="1" s="1"/>
  <c r="AD1100" i="1"/>
  <c r="AE1100" i="1" s="1"/>
  <c r="AG1100" i="1"/>
  <c r="AK1100" i="1"/>
  <c r="AI1100" i="1"/>
  <c r="AL1100" i="1" s="1"/>
  <c r="AP1100" i="1"/>
  <c r="AQ1100" i="1"/>
  <c r="S1101" i="1"/>
  <c r="U1101" i="1"/>
  <c r="V1101" i="1" s="1"/>
  <c r="AA1101" i="1"/>
  <c r="AB1101" i="1" s="1"/>
  <c r="AD1101" i="1"/>
  <c r="AE1101" i="1" s="1"/>
  <c r="AG1101" i="1"/>
  <c r="AK1101" i="1" s="1"/>
  <c r="AI1101" i="1"/>
  <c r="AL1101" i="1" s="1"/>
  <c r="AP1101" i="1"/>
  <c r="AQ1101" i="1"/>
  <c r="S1102" i="1"/>
  <c r="U1102" i="1"/>
  <c r="AA1102" i="1"/>
  <c r="AB1102" i="1" s="1"/>
  <c r="AD1102" i="1"/>
  <c r="AE1102" i="1" s="1"/>
  <c r="AG1102" i="1"/>
  <c r="AK1102" i="1" s="1"/>
  <c r="AI1102" i="1"/>
  <c r="AP1102" i="1"/>
  <c r="AQ1102" i="1"/>
  <c r="U1103" i="1"/>
  <c r="V1103" i="1" s="1"/>
  <c r="AA1103" i="1"/>
  <c r="AD1103" i="1"/>
  <c r="AE1103" i="1" s="1"/>
  <c r="AG1103" i="1"/>
  <c r="AI1103" i="1"/>
  <c r="AP1103" i="1"/>
  <c r="AQ1103" i="1"/>
  <c r="S1104" i="1"/>
  <c r="U1104" i="1"/>
  <c r="AA1104" i="1"/>
  <c r="AD1104" i="1"/>
  <c r="AE1104" i="1" s="1"/>
  <c r="AG1104" i="1"/>
  <c r="AK1104" i="1" s="1"/>
  <c r="AI1104" i="1"/>
  <c r="AL1104" i="1" s="1"/>
  <c r="AP1104" i="1"/>
  <c r="AQ1104" i="1"/>
  <c r="S1105" i="1"/>
  <c r="U1105" i="1"/>
  <c r="V1105" i="1" s="1"/>
  <c r="AA1105" i="1"/>
  <c r="AD1105" i="1"/>
  <c r="AE1105" i="1" s="1"/>
  <c r="AG1105" i="1"/>
  <c r="AK1105" i="1" s="1"/>
  <c r="AI1105" i="1"/>
  <c r="AL1105" i="1" s="1"/>
  <c r="AP1105" i="1"/>
  <c r="AQ1105" i="1"/>
  <c r="S1106" i="1"/>
  <c r="U1106" i="1"/>
  <c r="AA1106" i="1"/>
  <c r="AB1106" i="1" s="1"/>
  <c r="AD1106" i="1"/>
  <c r="AE1106" i="1" s="1"/>
  <c r="AG1106" i="1"/>
  <c r="AK1106" i="1" s="1"/>
  <c r="AI1106" i="1"/>
  <c r="AL1106" i="1" s="1"/>
  <c r="AP1106" i="1"/>
  <c r="AQ1106" i="1"/>
  <c r="S1107" i="1"/>
  <c r="U1107" i="1"/>
  <c r="AA1107" i="1"/>
  <c r="AD1107" i="1"/>
  <c r="AE1107" i="1" s="1"/>
  <c r="AG1107" i="1"/>
  <c r="AK1107" i="1" s="1"/>
  <c r="AI1107" i="1"/>
  <c r="AL1107" i="1" s="1"/>
  <c r="AP1107" i="1"/>
  <c r="AQ1107" i="1"/>
  <c r="S1108" i="1"/>
  <c r="U1108" i="1"/>
  <c r="X1108" i="1"/>
  <c r="AA1108" i="1"/>
  <c r="AB1108" i="1" s="1"/>
  <c r="AD1108" i="1"/>
  <c r="AE1108" i="1" s="1"/>
  <c r="AG1108" i="1"/>
  <c r="AK1108" i="1" s="1"/>
  <c r="AI1108" i="1"/>
  <c r="AL1108" i="1" s="1"/>
  <c r="AP1108" i="1"/>
  <c r="AQ1108" i="1"/>
  <c r="S1109" i="1"/>
  <c r="U1109" i="1"/>
  <c r="V1109" i="1" s="1"/>
  <c r="AA1109" i="1"/>
  <c r="AB1109" i="1" s="1"/>
  <c r="AD1109" i="1"/>
  <c r="AE1109" i="1" s="1"/>
  <c r="AG1109" i="1"/>
  <c r="AK1109" i="1" s="1"/>
  <c r="AI1109" i="1"/>
  <c r="AL1109" i="1" s="1"/>
  <c r="AP1109" i="1"/>
  <c r="AQ1109" i="1"/>
  <c r="U1110" i="1"/>
  <c r="AA1110" i="1"/>
  <c r="AB1110" i="1" s="1"/>
  <c r="AD1110" i="1"/>
  <c r="AE1110" i="1" s="1"/>
  <c r="AG1110" i="1"/>
  <c r="AK1110" i="1" s="1"/>
  <c r="AI1110" i="1"/>
  <c r="AL1110" i="1" s="1"/>
  <c r="AP1110" i="1"/>
  <c r="AQ1110" i="1"/>
  <c r="U1111" i="1"/>
  <c r="X1111" i="1" s="1"/>
  <c r="AA1111" i="1"/>
  <c r="AD1111" i="1"/>
  <c r="AE1111" i="1" s="1"/>
  <c r="AG1111" i="1"/>
  <c r="AK1111" i="1" s="1"/>
  <c r="AI1111" i="1"/>
  <c r="AL1111" i="1" s="1"/>
  <c r="AP1111" i="1"/>
  <c r="AQ1111" i="1"/>
  <c r="S1112" i="1"/>
  <c r="U1112" i="1"/>
  <c r="X1112" i="1" s="1"/>
  <c r="AA1112" i="1"/>
  <c r="AB1112" i="1" s="1"/>
  <c r="AD1112" i="1"/>
  <c r="AE1112" i="1"/>
  <c r="AG1112" i="1"/>
  <c r="AK1112" i="1" s="1"/>
  <c r="AI1112" i="1"/>
  <c r="AL1112" i="1" s="1"/>
  <c r="AP1112" i="1"/>
  <c r="AQ1112" i="1"/>
  <c r="S1113" i="1"/>
  <c r="U1113" i="1"/>
  <c r="V1113" i="1" s="1"/>
  <c r="AA1113" i="1"/>
  <c r="AB1113" i="1" s="1"/>
  <c r="AD1113" i="1"/>
  <c r="AE1113" i="1" s="1"/>
  <c r="AG1113" i="1"/>
  <c r="AK1113" i="1" s="1"/>
  <c r="AI1113" i="1"/>
  <c r="AL1113" i="1" s="1"/>
  <c r="AP1113" i="1"/>
  <c r="AQ1113" i="1"/>
  <c r="S1114" i="1"/>
  <c r="U1114" i="1"/>
  <c r="AA1114" i="1"/>
  <c r="AB1114" i="1"/>
  <c r="AD1114" i="1"/>
  <c r="AE1114" i="1" s="1"/>
  <c r="AG1114" i="1"/>
  <c r="AK1114" i="1" s="1"/>
  <c r="AI1114" i="1"/>
  <c r="AL1114" i="1" s="1"/>
  <c r="AP1114" i="1"/>
  <c r="AQ1114" i="1"/>
  <c r="S1115" i="1"/>
  <c r="U1115" i="1"/>
  <c r="AA1115" i="1"/>
  <c r="AD1115" i="1"/>
  <c r="AE1115" i="1" s="1"/>
  <c r="AG1115" i="1"/>
  <c r="AK1115" i="1" s="1"/>
  <c r="AI1115" i="1"/>
  <c r="AL1115" i="1" s="1"/>
  <c r="AP1115" i="1"/>
  <c r="AQ1115" i="1"/>
  <c r="S1116" i="1"/>
  <c r="U1116" i="1"/>
  <c r="X1116" i="1" s="1"/>
  <c r="AA1116" i="1"/>
  <c r="AB1116" i="1" s="1"/>
  <c r="AD1116" i="1"/>
  <c r="AE1116" i="1" s="1"/>
  <c r="AG1116" i="1"/>
  <c r="AK1116" i="1" s="1"/>
  <c r="AI1116" i="1"/>
  <c r="AL1116" i="1" s="1"/>
  <c r="AP1116" i="1"/>
  <c r="AQ1116" i="1"/>
  <c r="S1117" i="1"/>
  <c r="U1117" i="1"/>
  <c r="AA1117" i="1"/>
  <c r="AB1117" i="1" s="1"/>
  <c r="AD1117" i="1"/>
  <c r="AE1117" i="1" s="1"/>
  <c r="AG1117" i="1"/>
  <c r="AK1117" i="1" s="1"/>
  <c r="AI1117" i="1"/>
  <c r="AL1117" i="1" s="1"/>
  <c r="AP1117" i="1"/>
  <c r="AQ1117" i="1"/>
  <c r="S1118" i="1"/>
  <c r="U1118" i="1"/>
  <c r="AA1118" i="1"/>
  <c r="AB1118" i="1" s="1"/>
  <c r="AD1118" i="1"/>
  <c r="AE1118" i="1" s="1"/>
  <c r="AG1118" i="1"/>
  <c r="AK1118" i="1" s="1"/>
  <c r="AI1118" i="1"/>
  <c r="AL1118" i="1" s="1"/>
  <c r="AP1118" i="1"/>
  <c r="AQ1118" i="1"/>
  <c r="U1119" i="1"/>
  <c r="X1119" i="1" s="1"/>
  <c r="Y1119" i="1" s="1"/>
  <c r="AA1119" i="1"/>
  <c r="AD1119" i="1"/>
  <c r="AE1119" i="1" s="1"/>
  <c r="AG1119" i="1"/>
  <c r="AK1119" i="1" s="1"/>
  <c r="AI1119" i="1"/>
  <c r="AL1119" i="1" s="1"/>
  <c r="AP1119" i="1"/>
  <c r="AQ1119" i="1"/>
  <c r="S1120" i="1"/>
  <c r="U1120" i="1"/>
  <c r="AA1120" i="1"/>
  <c r="AB1120" i="1" s="1"/>
  <c r="AD1120" i="1"/>
  <c r="AE1120" i="1" s="1"/>
  <c r="AG1120" i="1"/>
  <c r="AK1120" i="1" s="1"/>
  <c r="AI1120" i="1"/>
  <c r="AL1120" i="1" s="1"/>
  <c r="AP1120" i="1"/>
  <c r="AQ1120" i="1"/>
  <c r="S1121" i="1"/>
  <c r="U1121" i="1"/>
  <c r="V1121" i="1" s="1"/>
  <c r="AA1121" i="1"/>
  <c r="AB1121" i="1" s="1"/>
  <c r="AD1121" i="1"/>
  <c r="AE1121" i="1" s="1"/>
  <c r="AG1121" i="1"/>
  <c r="AK1121" i="1" s="1"/>
  <c r="AI1121" i="1"/>
  <c r="AL1121" i="1" s="1"/>
  <c r="AP1121" i="1"/>
  <c r="AQ1121" i="1"/>
  <c r="S1122" i="1"/>
  <c r="U1122" i="1"/>
  <c r="AA1122" i="1"/>
  <c r="AB1122" i="1" s="1"/>
  <c r="AD1122" i="1"/>
  <c r="AG1122" i="1"/>
  <c r="AK1122" i="1" s="1"/>
  <c r="AI1122" i="1"/>
  <c r="AL1122" i="1" s="1"/>
  <c r="AP1122" i="1"/>
  <c r="AQ1122" i="1"/>
  <c r="S1123" i="1"/>
  <c r="U1123" i="1"/>
  <c r="V1123" i="1" s="1"/>
  <c r="AA1123" i="1"/>
  <c r="AD1123" i="1"/>
  <c r="AE1123" i="1" s="1"/>
  <c r="AG1123" i="1"/>
  <c r="AK1123" i="1" s="1"/>
  <c r="AI1123" i="1"/>
  <c r="AL1123" i="1" s="1"/>
  <c r="AP1123" i="1"/>
  <c r="AQ1123" i="1"/>
  <c r="S1124" i="1"/>
  <c r="U1124" i="1"/>
  <c r="X1124" i="1" s="1"/>
  <c r="AA1124" i="1"/>
  <c r="AB1124" i="1" s="1"/>
  <c r="AD1124" i="1"/>
  <c r="AE1124" i="1" s="1"/>
  <c r="AG1124" i="1"/>
  <c r="AK1124" i="1" s="1"/>
  <c r="AI1124" i="1"/>
  <c r="AL1124" i="1" s="1"/>
  <c r="AP1124" i="1"/>
  <c r="AQ1124" i="1"/>
  <c r="S1125" i="1"/>
  <c r="U1125" i="1"/>
  <c r="V1125" i="1" s="1"/>
  <c r="AA1125" i="1"/>
  <c r="AB1125" i="1" s="1"/>
  <c r="AD1125" i="1"/>
  <c r="AE1125" i="1" s="1"/>
  <c r="AG1125" i="1"/>
  <c r="AK1125" i="1" s="1"/>
  <c r="AI1125" i="1"/>
  <c r="AL1125" i="1" s="1"/>
  <c r="AP1125" i="1"/>
  <c r="AQ1125" i="1"/>
  <c r="S1126" i="1"/>
  <c r="U1126" i="1"/>
  <c r="AA1126" i="1"/>
  <c r="AB1126" i="1" s="1"/>
  <c r="AD1126" i="1"/>
  <c r="AE1126" i="1" s="1"/>
  <c r="AG1126" i="1"/>
  <c r="AK1126" i="1" s="1"/>
  <c r="AI1126" i="1"/>
  <c r="AP1126" i="1"/>
  <c r="AQ1126" i="1"/>
  <c r="S1127" i="1"/>
  <c r="U1127" i="1"/>
  <c r="AA1127" i="1"/>
  <c r="AD1127" i="1"/>
  <c r="AE1127" i="1" s="1"/>
  <c r="AG1127" i="1"/>
  <c r="AK1127" i="1" s="1"/>
  <c r="AI1127" i="1"/>
  <c r="AL1127" i="1" s="1"/>
  <c r="AP1127" i="1"/>
  <c r="AQ1127" i="1"/>
  <c r="S1128" i="1"/>
  <c r="U1128" i="1"/>
  <c r="AA1128" i="1"/>
  <c r="AB1128" i="1" s="1"/>
  <c r="AD1128" i="1"/>
  <c r="AE1128" i="1" s="1"/>
  <c r="AG1128" i="1"/>
  <c r="AK1128" i="1" s="1"/>
  <c r="AI1128" i="1"/>
  <c r="AL1128" i="1" s="1"/>
  <c r="AP1128" i="1"/>
  <c r="AQ1128" i="1"/>
  <c r="S1129" i="1"/>
  <c r="U1129" i="1"/>
  <c r="V1129" i="1" s="1"/>
  <c r="AA1129" i="1"/>
  <c r="AD1129" i="1"/>
  <c r="AE1129" i="1" s="1"/>
  <c r="AG1129" i="1"/>
  <c r="AK1129" i="1" s="1"/>
  <c r="AI1129" i="1"/>
  <c r="AL1129" i="1" s="1"/>
  <c r="AP1129" i="1"/>
  <c r="AQ1129" i="1"/>
  <c r="S1130" i="1"/>
  <c r="U1130" i="1"/>
  <c r="AA1130" i="1"/>
  <c r="AB1130" i="1" s="1"/>
  <c r="AD1130" i="1"/>
  <c r="AE1130" i="1" s="1"/>
  <c r="AG1130" i="1"/>
  <c r="AK1130" i="1" s="1"/>
  <c r="AI1130" i="1"/>
  <c r="AP1130" i="1"/>
  <c r="AQ1130" i="1"/>
  <c r="S1131" i="1"/>
  <c r="U1131" i="1"/>
  <c r="V1131" i="1"/>
  <c r="AA1131" i="1"/>
  <c r="AD1131" i="1"/>
  <c r="AE1131" i="1" s="1"/>
  <c r="AG1131" i="1"/>
  <c r="AK1131" i="1" s="1"/>
  <c r="AI1131" i="1"/>
  <c r="AL1131" i="1" s="1"/>
  <c r="AP1131" i="1"/>
  <c r="AQ1131" i="1"/>
  <c r="S1132" i="1"/>
  <c r="U1132" i="1"/>
  <c r="X1132" i="1" s="1"/>
  <c r="AA1132" i="1"/>
  <c r="AB1132" i="1" s="1"/>
  <c r="AD1132" i="1"/>
  <c r="AE1132" i="1" s="1"/>
  <c r="AG1132" i="1"/>
  <c r="AK1132" i="1" s="1"/>
  <c r="AI1132" i="1"/>
  <c r="AL1132" i="1" s="1"/>
  <c r="AP1132" i="1"/>
  <c r="AQ1132" i="1"/>
  <c r="S1133" i="1"/>
  <c r="U1133" i="1"/>
  <c r="V1133" i="1" s="1"/>
  <c r="AA1133" i="1"/>
  <c r="AB1133" i="1" s="1"/>
  <c r="AD1133" i="1"/>
  <c r="AE1133" i="1" s="1"/>
  <c r="AG1133" i="1"/>
  <c r="AK1133" i="1" s="1"/>
  <c r="AI1133" i="1"/>
  <c r="AL1133" i="1" s="1"/>
  <c r="AP1133" i="1"/>
  <c r="AQ1133" i="1"/>
  <c r="S1134" i="1"/>
  <c r="U1134" i="1"/>
  <c r="AA1134" i="1"/>
  <c r="AB1134" i="1" s="1"/>
  <c r="AD1134" i="1"/>
  <c r="AE1134" i="1" s="1"/>
  <c r="AG1134" i="1"/>
  <c r="AK1134" i="1" s="1"/>
  <c r="AI1134" i="1"/>
  <c r="AL1134" i="1" s="1"/>
  <c r="AP1134" i="1"/>
  <c r="AQ1134" i="1"/>
  <c r="S1135" i="1"/>
  <c r="U1135" i="1"/>
  <c r="X1135" i="1" s="1"/>
  <c r="AA1135" i="1"/>
  <c r="AD1135" i="1"/>
  <c r="AE1135" i="1" s="1"/>
  <c r="AG1135" i="1"/>
  <c r="AK1135" i="1" s="1"/>
  <c r="AI1135" i="1"/>
  <c r="AP1135" i="1"/>
  <c r="AQ1135" i="1"/>
  <c r="S1136" i="1"/>
  <c r="U1136" i="1"/>
  <c r="X1136" i="1" s="1"/>
  <c r="AA1136" i="1"/>
  <c r="AB1136" i="1" s="1"/>
  <c r="AD1136" i="1"/>
  <c r="AE1136" i="1" s="1"/>
  <c r="AG1136" i="1"/>
  <c r="AK1136" i="1"/>
  <c r="AI1136" i="1"/>
  <c r="AL1136" i="1" s="1"/>
  <c r="AP1136" i="1"/>
  <c r="AQ1136" i="1"/>
  <c r="S1137" i="1"/>
  <c r="U1137" i="1"/>
  <c r="V1137" i="1" s="1"/>
  <c r="AA1137" i="1"/>
  <c r="AB1137" i="1" s="1"/>
  <c r="AD1137" i="1"/>
  <c r="AE1137" i="1" s="1"/>
  <c r="AG1137" i="1"/>
  <c r="AK1137" i="1" s="1"/>
  <c r="AI1137" i="1"/>
  <c r="AL1137" i="1" s="1"/>
  <c r="AP1137" i="1"/>
  <c r="AQ1137" i="1"/>
  <c r="S1138" i="1"/>
  <c r="U1138" i="1"/>
  <c r="AA1138" i="1"/>
  <c r="AB1138" i="1" s="1"/>
  <c r="AD1138" i="1"/>
  <c r="AE1138" i="1" s="1"/>
  <c r="AG1138" i="1"/>
  <c r="AK1138" i="1" s="1"/>
  <c r="AI1138" i="1"/>
  <c r="AL1138" i="1" s="1"/>
  <c r="AP1138" i="1"/>
  <c r="AQ1138" i="1"/>
  <c r="S1139" i="1"/>
  <c r="U1139" i="1"/>
  <c r="V1139" i="1" s="1"/>
  <c r="AA1139" i="1"/>
  <c r="AD1139" i="1"/>
  <c r="AE1139" i="1" s="1"/>
  <c r="AG1139" i="1"/>
  <c r="AK1139" i="1" s="1"/>
  <c r="AI1139" i="1"/>
  <c r="AL1139" i="1" s="1"/>
  <c r="AP1139" i="1"/>
  <c r="AQ1139" i="1"/>
  <c r="S1140" i="1"/>
  <c r="U1140" i="1"/>
  <c r="X1140" i="1" s="1"/>
  <c r="AA1140" i="1"/>
  <c r="AD1140" i="1"/>
  <c r="AE1140" i="1" s="1"/>
  <c r="AG1140" i="1"/>
  <c r="AK1140" i="1" s="1"/>
  <c r="AI1140" i="1"/>
  <c r="AL1140" i="1" s="1"/>
  <c r="AP1140" i="1"/>
  <c r="AQ1140" i="1"/>
  <c r="S1141" i="1"/>
  <c r="U1141" i="1"/>
  <c r="V1141" i="1" s="1"/>
  <c r="AA1141" i="1"/>
  <c r="AB1141" i="1" s="1"/>
  <c r="AD1141" i="1"/>
  <c r="AE1141" i="1" s="1"/>
  <c r="AG1141" i="1"/>
  <c r="AK1141" i="1" s="1"/>
  <c r="AI1141" i="1"/>
  <c r="AL1141" i="1" s="1"/>
  <c r="AP1141" i="1"/>
  <c r="AQ1141" i="1"/>
  <c r="S1142" i="1"/>
  <c r="U1142" i="1"/>
  <c r="AA1142" i="1"/>
  <c r="AB1142" i="1" s="1"/>
  <c r="AD1142" i="1"/>
  <c r="AE1142" i="1" s="1"/>
  <c r="AG1142" i="1"/>
  <c r="AK1142" i="1" s="1"/>
  <c r="AI1142" i="1"/>
  <c r="AL1142" i="1" s="1"/>
  <c r="AP1142" i="1"/>
  <c r="AQ1142" i="1"/>
  <c r="U1143" i="1"/>
  <c r="V1143" i="1" s="1"/>
  <c r="AA1143" i="1"/>
  <c r="AD1143" i="1"/>
  <c r="AE1143" i="1" s="1"/>
  <c r="AG1143" i="1"/>
  <c r="AI1143" i="1"/>
  <c r="AL1143" i="1" s="1"/>
  <c r="AP1143" i="1"/>
  <c r="AQ1143" i="1"/>
  <c r="S1144" i="1"/>
  <c r="U1144" i="1"/>
  <c r="V1144" i="1" s="1"/>
  <c r="AA1144" i="1"/>
  <c r="AB1144" i="1" s="1"/>
  <c r="AD1144" i="1"/>
  <c r="AE1144" i="1" s="1"/>
  <c r="AG1144" i="1"/>
  <c r="AK1144" i="1" s="1"/>
  <c r="AI1144" i="1"/>
  <c r="AL1144" i="1" s="1"/>
  <c r="AP1144" i="1"/>
  <c r="AQ1144" i="1"/>
  <c r="S1145" i="1"/>
  <c r="U1145" i="1"/>
  <c r="AA1145" i="1"/>
  <c r="AB1145" i="1" s="1"/>
  <c r="AD1145" i="1"/>
  <c r="AE1145" i="1" s="1"/>
  <c r="AG1145" i="1"/>
  <c r="AK1145" i="1" s="1"/>
  <c r="AI1145" i="1"/>
  <c r="AL1145" i="1" s="1"/>
  <c r="AP1145" i="1"/>
  <c r="AQ1145" i="1"/>
  <c r="S1146" i="1"/>
  <c r="U1146" i="1"/>
  <c r="AA1146" i="1"/>
  <c r="AB1146" i="1" s="1"/>
  <c r="AD1146" i="1"/>
  <c r="AE1146" i="1" s="1"/>
  <c r="AG1146" i="1"/>
  <c r="AK1146" i="1" s="1"/>
  <c r="AI1146" i="1"/>
  <c r="AP1146" i="1"/>
  <c r="AQ1146" i="1"/>
  <c r="S1147" i="1"/>
  <c r="U1147" i="1"/>
  <c r="X1147" i="1" s="1"/>
  <c r="AA1147" i="1"/>
  <c r="AD1147" i="1"/>
  <c r="AE1147" i="1" s="1"/>
  <c r="AG1147" i="1"/>
  <c r="AK1147" i="1" s="1"/>
  <c r="AI1147" i="1"/>
  <c r="AL1147" i="1" s="1"/>
  <c r="AP1147" i="1"/>
  <c r="AQ1147" i="1"/>
  <c r="S1148" i="1"/>
  <c r="U1148" i="1"/>
  <c r="X1148" i="1" s="1"/>
  <c r="Y1148" i="1" s="1"/>
  <c r="AA1148" i="1"/>
  <c r="AB1148" i="1" s="1"/>
  <c r="AD1148" i="1"/>
  <c r="AE1148" i="1" s="1"/>
  <c r="AG1148" i="1"/>
  <c r="AK1148" i="1" s="1"/>
  <c r="AI1148" i="1"/>
  <c r="AL1148" i="1" s="1"/>
  <c r="AP1148" i="1"/>
  <c r="AQ1148" i="1"/>
  <c r="S1149" i="1"/>
  <c r="U1149" i="1"/>
  <c r="V1149" i="1" s="1"/>
  <c r="AA1149" i="1"/>
  <c r="AB1149" i="1" s="1"/>
  <c r="AD1149" i="1"/>
  <c r="AE1149" i="1" s="1"/>
  <c r="AG1149" i="1"/>
  <c r="AK1149" i="1" s="1"/>
  <c r="AI1149" i="1"/>
  <c r="AL1149" i="1"/>
  <c r="AP1149" i="1"/>
  <c r="AQ1149" i="1"/>
  <c r="S1150" i="1"/>
  <c r="U1150" i="1"/>
  <c r="AA1150" i="1"/>
  <c r="AB1150" i="1" s="1"/>
  <c r="AD1150" i="1"/>
  <c r="AE1150" i="1" s="1"/>
  <c r="AG1150" i="1"/>
  <c r="AK1150" i="1" s="1"/>
  <c r="AI1150" i="1"/>
  <c r="AL1150" i="1" s="1"/>
  <c r="AP1150" i="1"/>
  <c r="AQ1150" i="1"/>
  <c r="S1151" i="1"/>
  <c r="U1151" i="1"/>
  <c r="X1151" i="1" s="1"/>
  <c r="AA1151" i="1"/>
  <c r="AD1151" i="1"/>
  <c r="AE1151" i="1" s="1"/>
  <c r="AG1151" i="1"/>
  <c r="AK1151" i="1" s="1"/>
  <c r="AI1151" i="1"/>
  <c r="AL1151" i="1" s="1"/>
  <c r="AP1151" i="1"/>
  <c r="AQ1151" i="1"/>
  <c r="S1152" i="1"/>
  <c r="U1152" i="1"/>
  <c r="AA1152" i="1"/>
  <c r="AB1152" i="1" s="1"/>
  <c r="AD1152" i="1"/>
  <c r="AE1152" i="1" s="1"/>
  <c r="AG1152" i="1"/>
  <c r="AK1152" i="1" s="1"/>
  <c r="AI1152" i="1"/>
  <c r="AL1152" i="1" s="1"/>
  <c r="AP1152" i="1"/>
  <c r="AQ1152" i="1"/>
  <c r="S1153" i="1"/>
  <c r="U1153" i="1"/>
  <c r="V1153" i="1" s="1"/>
  <c r="AA1153" i="1"/>
  <c r="AB1153" i="1" s="1"/>
  <c r="AD1153" i="1"/>
  <c r="AE1153" i="1" s="1"/>
  <c r="AG1153" i="1"/>
  <c r="AK1153" i="1"/>
  <c r="AI1153" i="1"/>
  <c r="AL1153" i="1" s="1"/>
  <c r="AP1153" i="1"/>
  <c r="AQ1153" i="1"/>
  <c r="S1154" i="1"/>
  <c r="U1154" i="1"/>
  <c r="AA1154" i="1"/>
  <c r="AB1154" i="1" s="1"/>
  <c r="AD1154" i="1"/>
  <c r="AE1154" i="1" s="1"/>
  <c r="AG1154" i="1"/>
  <c r="AK1154" i="1" s="1"/>
  <c r="AI1154" i="1"/>
  <c r="AL1154" i="1" s="1"/>
  <c r="AP1154" i="1"/>
  <c r="AQ1154" i="1"/>
  <c r="S1155" i="1"/>
  <c r="U1155" i="1"/>
  <c r="X1155" i="1" s="1"/>
  <c r="AA1155" i="1"/>
  <c r="AD1155" i="1"/>
  <c r="AE1155" i="1" s="1"/>
  <c r="AG1155" i="1"/>
  <c r="AK1155" i="1" s="1"/>
  <c r="AI1155" i="1"/>
  <c r="AL1155" i="1" s="1"/>
  <c r="AP1155" i="1"/>
  <c r="AQ1155" i="1"/>
  <c r="S1156" i="1"/>
  <c r="U1156" i="1"/>
  <c r="X1156" i="1" s="1"/>
  <c r="AA1156" i="1"/>
  <c r="AB1156" i="1" s="1"/>
  <c r="AD1156" i="1"/>
  <c r="AE1156" i="1" s="1"/>
  <c r="AG1156" i="1"/>
  <c r="AK1156" i="1" s="1"/>
  <c r="AI1156" i="1"/>
  <c r="AL1156" i="1" s="1"/>
  <c r="AP1156" i="1"/>
  <c r="AQ1156" i="1"/>
  <c r="S1157" i="1"/>
  <c r="U1157" i="1"/>
  <c r="V1157" i="1" s="1"/>
  <c r="AA1157" i="1"/>
  <c r="AB1157" i="1" s="1"/>
  <c r="AD1157" i="1"/>
  <c r="AE1157" i="1" s="1"/>
  <c r="AG1157" i="1"/>
  <c r="AK1157" i="1" s="1"/>
  <c r="AI1157" i="1"/>
  <c r="AL1157" i="1" s="1"/>
  <c r="AP1157" i="1"/>
  <c r="AQ1157" i="1"/>
  <c r="S1158" i="1"/>
  <c r="U1158" i="1"/>
  <c r="AA1158" i="1"/>
  <c r="AB1158" i="1" s="1"/>
  <c r="AD1158" i="1"/>
  <c r="AE1158" i="1" s="1"/>
  <c r="AG1158" i="1"/>
  <c r="AK1158" i="1" s="1"/>
  <c r="AI1158" i="1"/>
  <c r="AL1158" i="1" s="1"/>
  <c r="AP1158" i="1"/>
  <c r="AQ1158" i="1"/>
  <c r="S1159" i="1"/>
  <c r="U1159" i="1"/>
  <c r="X1159" i="1" s="1"/>
  <c r="AA1159" i="1"/>
  <c r="AB1159" i="1" s="1"/>
  <c r="AD1159" i="1"/>
  <c r="AE1159" i="1" s="1"/>
  <c r="AG1159" i="1"/>
  <c r="AK1159" i="1" s="1"/>
  <c r="AI1159" i="1"/>
  <c r="AL1159" i="1" s="1"/>
  <c r="AP1159" i="1"/>
  <c r="AQ1159" i="1"/>
  <c r="S1160" i="1"/>
  <c r="U1160" i="1"/>
  <c r="X1160" i="1" s="1"/>
  <c r="AA1160" i="1"/>
  <c r="AB1160" i="1" s="1"/>
  <c r="AD1160" i="1"/>
  <c r="AE1160" i="1" s="1"/>
  <c r="AG1160" i="1"/>
  <c r="AK1160" i="1" s="1"/>
  <c r="AI1160" i="1"/>
  <c r="AL1160" i="1" s="1"/>
  <c r="AP1160" i="1"/>
  <c r="AQ1160" i="1"/>
  <c r="S1161" i="1"/>
  <c r="U1161" i="1"/>
  <c r="AA1161" i="1"/>
  <c r="AB1161" i="1" s="1"/>
  <c r="AD1161" i="1"/>
  <c r="AE1161" i="1" s="1"/>
  <c r="AG1161" i="1"/>
  <c r="AK1161" i="1" s="1"/>
  <c r="AI1161" i="1"/>
  <c r="AL1161" i="1" s="1"/>
  <c r="AP1161" i="1"/>
  <c r="AQ1161" i="1"/>
  <c r="U1162" i="1"/>
  <c r="AA1162" i="1"/>
  <c r="AB1162" i="1" s="1"/>
  <c r="AD1162" i="1"/>
  <c r="AE1162" i="1" s="1"/>
  <c r="AG1162" i="1"/>
  <c r="AK1162" i="1" s="1"/>
  <c r="AI1162" i="1"/>
  <c r="AL1162" i="1" s="1"/>
  <c r="AP1162" i="1"/>
  <c r="AQ1162" i="1"/>
  <c r="S1163" i="1"/>
  <c r="U1163" i="1"/>
  <c r="X1163" i="1" s="1"/>
  <c r="AA1163" i="1"/>
  <c r="AB1163" i="1" s="1"/>
  <c r="AD1163" i="1"/>
  <c r="AE1163" i="1" s="1"/>
  <c r="AG1163" i="1"/>
  <c r="AK1163" i="1" s="1"/>
  <c r="AI1163" i="1"/>
  <c r="AL1163" i="1" s="1"/>
  <c r="AP1163" i="1"/>
  <c r="AQ1163" i="1"/>
  <c r="S1164" i="1"/>
  <c r="U1164" i="1"/>
  <c r="X1164" i="1" s="1"/>
  <c r="AA1164" i="1"/>
  <c r="AB1164" i="1" s="1"/>
  <c r="AD1164" i="1"/>
  <c r="AE1164" i="1" s="1"/>
  <c r="AG1164" i="1"/>
  <c r="AK1164" i="1" s="1"/>
  <c r="AI1164" i="1"/>
  <c r="AL1164" i="1" s="1"/>
  <c r="AP1164" i="1"/>
  <c r="AQ1164" i="1"/>
  <c r="S1165" i="1"/>
  <c r="U1165" i="1"/>
  <c r="V1165" i="1" s="1"/>
  <c r="AA1165" i="1"/>
  <c r="AB1165" i="1" s="1"/>
  <c r="AD1165" i="1"/>
  <c r="AE1165" i="1" s="1"/>
  <c r="AG1165" i="1"/>
  <c r="AK1165" i="1" s="1"/>
  <c r="AI1165" i="1"/>
  <c r="AL1165" i="1" s="1"/>
  <c r="AP1165" i="1"/>
  <c r="AQ1165" i="1"/>
  <c r="S1166" i="1"/>
  <c r="U1166" i="1"/>
  <c r="AA1166" i="1"/>
  <c r="AB1166" i="1" s="1"/>
  <c r="AD1166" i="1"/>
  <c r="AE1166" i="1" s="1"/>
  <c r="AG1166" i="1"/>
  <c r="AK1166" i="1" s="1"/>
  <c r="AI1166" i="1"/>
  <c r="AL1166" i="1" s="1"/>
  <c r="AP1166" i="1"/>
  <c r="AQ1166" i="1"/>
  <c r="S1167" i="1"/>
  <c r="U1167" i="1"/>
  <c r="X1167" i="1" s="1"/>
  <c r="AA1167" i="1"/>
  <c r="AB1167" i="1" s="1"/>
  <c r="AD1167" i="1"/>
  <c r="AE1167" i="1" s="1"/>
  <c r="AG1167" i="1"/>
  <c r="AK1167" i="1" s="1"/>
  <c r="AI1167" i="1"/>
  <c r="AL1167" i="1" s="1"/>
  <c r="AP1167" i="1"/>
  <c r="AQ1167" i="1"/>
  <c r="S1168" i="1"/>
  <c r="U1168" i="1"/>
  <c r="X1168" i="1" s="1"/>
  <c r="AA1168" i="1"/>
  <c r="AB1168" i="1" s="1"/>
  <c r="AD1168" i="1"/>
  <c r="AE1168" i="1" s="1"/>
  <c r="AG1168" i="1"/>
  <c r="AK1168" i="1" s="1"/>
  <c r="AI1168" i="1"/>
  <c r="AL1168" i="1" s="1"/>
  <c r="AP1168" i="1"/>
  <c r="AQ1168" i="1"/>
  <c r="S1169" i="1"/>
  <c r="U1169" i="1"/>
  <c r="V1169" i="1" s="1"/>
  <c r="AA1169" i="1"/>
  <c r="AB1169" i="1" s="1"/>
  <c r="AD1169" i="1"/>
  <c r="AE1169" i="1" s="1"/>
  <c r="AG1169" i="1"/>
  <c r="AK1169" i="1" s="1"/>
  <c r="AI1169" i="1"/>
  <c r="AL1169" i="1" s="1"/>
  <c r="AP1169" i="1"/>
  <c r="AQ1169" i="1"/>
  <c r="S1170" i="1"/>
  <c r="U1170" i="1"/>
  <c r="AA1170" i="1"/>
  <c r="AB1170" i="1" s="1"/>
  <c r="AD1170" i="1"/>
  <c r="AE1170" i="1" s="1"/>
  <c r="AG1170" i="1"/>
  <c r="AK1170" i="1" s="1"/>
  <c r="AI1170" i="1"/>
  <c r="AL1170" i="1" s="1"/>
  <c r="AP1170" i="1"/>
  <c r="AQ1170" i="1"/>
  <c r="S1171" i="1"/>
  <c r="U1171" i="1"/>
  <c r="X1171" i="1" s="1"/>
  <c r="AA1171" i="1"/>
  <c r="AB1171" i="1" s="1"/>
  <c r="AD1171" i="1"/>
  <c r="AE1171" i="1" s="1"/>
  <c r="AG1171" i="1"/>
  <c r="AK1171" i="1" s="1"/>
  <c r="AI1171" i="1"/>
  <c r="AL1171" i="1" s="1"/>
  <c r="AP1171" i="1"/>
  <c r="AQ1171" i="1"/>
  <c r="S1172" i="1"/>
  <c r="U1172" i="1"/>
  <c r="X1172" i="1" s="1"/>
  <c r="AA1172" i="1"/>
  <c r="AB1172" i="1" s="1"/>
  <c r="AD1172" i="1"/>
  <c r="AE1172" i="1" s="1"/>
  <c r="AG1172" i="1"/>
  <c r="AK1172" i="1" s="1"/>
  <c r="AI1172" i="1"/>
  <c r="AL1172" i="1" s="1"/>
  <c r="AP1172" i="1"/>
  <c r="AQ1172" i="1"/>
  <c r="S1173" i="1"/>
  <c r="U1173" i="1"/>
  <c r="X1173" i="1" s="1"/>
  <c r="AA1173" i="1"/>
  <c r="AB1173" i="1" s="1"/>
  <c r="AD1173" i="1"/>
  <c r="AE1173" i="1" s="1"/>
  <c r="AG1173" i="1"/>
  <c r="AK1173" i="1" s="1"/>
  <c r="AI1173" i="1"/>
  <c r="AL1173" i="1" s="1"/>
  <c r="AP1173" i="1"/>
  <c r="AQ1173" i="1"/>
  <c r="S1174" i="1"/>
  <c r="U1174" i="1"/>
  <c r="AA1174" i="1"/>
  <c r="AB1174" i="1" s="1"/>
  <c r="AD1174" i="1"/>
  <c r="AE1174" i="1" s="1"/>
  <c r="AG1174" i="1"/>
  <c r="AK1174" i="1" s="1"/>
  <c r="AI1174" i="1"/>
  <c r="AL1174" i="1" s="1"/>
  <c r="AP1174" i="1"/>
  <c r="AQ1174" i="1"/>
  <c r="U1175" i="1"/>
  <c r="X1175" i="1" s="1"/>
  <c r="AA1175" i="1"/>
  <c r="AB1175" i="1" s="1"/>
  <c r="AD1175" i="1"/>
  <c r="AE1175" i="1" s="1"/>
  <c r="AG1175" i="1"/>
  <c r="AI1175" i="1"/>
  <c r="AL1175" i="1" s="1"/>
  <c r="AP1175" i="1"/>
  <c r="AQ1175" i="1"/>
  <c r="S1176" i="1"/>
  <c r="U1176" i="1"/>
  <c r="X1176" i="1" s="1"/>
  <c r="AA1176" i="1"/>
  <c r="AB1176" i="1" s="1"/>
  <c r="AD1176" i="1"/>
  <c r="AE1176" i="1" s="1"/>
  <c r="AG1176" i="1"/>
  <c r="AK1176" i="1" s="1"/>
  <c r="AI1176" i="1"/>
  <c r="AL1176" i="1" s="1"/>
  <c r="AP1176" i="1"/>
  <c r="AQ1176" i="1"/>
  <c r="S1177" i="1"/>
  <c r="U1177" i="1"/>
  <c r="V1177" i="1" s="1"/>
  <c r="AA1177" i="1"/>
  <c r="AB1177" i="1" s="1"/>
  <c r="AD1177" i="1"/>
  <c r="AE1177" i="1" s="1"/>
  <c r="AG1177" i="1"/>
  <c r="AK1177" i="1" s="1"/>
  <c r="AI1177" i="1"/>
  <c r="AL1177" i="1" s="1"/>
  <c r="AP1177" i="1"/>
  <c r="AQ1177" i="1"/>
  <c r="S1178" i="1"/>
  <c r="U1178" i="1"/>
  <c r="AA1178" i="1"/>
  <c r="AB1178" i="1"/>
  <c r="AD1178" i="1"/>
  <c r="AE1178" i="1" s="1"/>
  <c r="AG1178" i="1"/>
  <c r="AK1178" i="1" s="1"/>
  <c r="AI1178" i="1"/>
  <c r="AL1178" i="1" s="1"/>
  <c r="AP1178" i="1"/>
  <c r="AQ1178" i="1"/>
  <c r="S1179" i="1"/>
  <c r="U1179" i="1"/>
  <c r="X1179" i="1" s="1"/>
  <c r="AA1179" i="1"/>
  <c r="AB1179" i="1" s="1"/>
  <c r="AD1179" i="1"/>
  <c r="AE1179" i="1" s="1"/>
  <c r="AG1179" i="1"/>
  <c r="AK1179" i="1" s="1"/>
  <c r="AI1179" i="1"/>
  <c r="AL1179" i="1" s="1"/>
  <c r="AP1179" i="1"/>
  <c r="AQ1179" i="1"/>
  <c r="S1180" i="1"/>
  <c r="U1180" i="1"/>
  <c r="X1180" i="1" s="1"/>
  <c r="AA1180" i="1"/>
  <c r="AB1180" i="1" s="1"/>
  <c r="AD1180" i="1"/>
  <c r="AE1180" i="1" s="1"/>
  <c r="AG1180" i="1"/>
  <c r="AK1180" i="1" s="1"/>
  <c r="AI1180" i="1"/>
  <c r="AL1180" i="1" s="1"/>
  <c r="AP1180" i="1"/>
  <c r="AQ1180" i="1"/>
  <c r="S1181" i="1"/>
  <c r="U1181" i="1"/>
  <c r="V1181" i="1" s="1"/>
  <c r="AA1181" i="1"/>
  <c r="AB1181" i="1" s="1"/>
  <c r="AD1181" i="1"/>
  <c r="AE1181" i="1" s="1"/>
  <c r="AG1181" i="1"/>
  <c r="AK1181" i="1" s="1"/>
  <c r="AI1181" i="1"/>
  <c r="AL1181" i="1" s="1"/>
  <c r="AP1181" i="1"/>
  <c r="AQ1181" i="1"/>
  <c r="S1182" i="1"/>
  <c r="U1182" i="1"/>
  <c r="AA1182" i="1"/>
  <c r="AB1182" i="1" s="1"/>
  <c r="AD1182" i="1"/>
  <c r="AE1182" i="1" s="1"/>
  <c r="AG1182" i="1"/>
  <c r="AK1182" i="1" s="1"/>
  <c r="AI1182" i="1"/>
  <c r="AL1182" i="1" s="1"/>
  <c r="AP1182" i="1"/>
  <c r="AQ1182" i="1"/>
  <c r="S1183" i="1"/>
  <c r="U1183" i="1"/>
  <c r="X1183" i="1" s="1"/>
  <c r="AA1183" i="1"/>
  <c r="AB1183" i="1" s="1"/>
  <c r="AD1183" i="1"/>
  <c r="AE1183" i="1" s="1"/>
  <c r="AG1183" i="1"/>
  <c r="AK1183" i="1" s="1"/>
  <c r="AI1183" i="1"/>
  <c r="AL1183" i="1" s="1"/>
  <c r="AP1183" i="1"/>
  <c r="AQ1183" i="1"/>
  <c r="S1184" i="1"/>
  <c r="U1184" i="1"/>
  <c r="X1184" i="1" s="1"/>
  <c r="AA1184" i="1"/>
  <c r="AB1184" i="1" s="1"/>
  <c r="AD1184" i="1"/>
  <c r="AE1184" i="1" s="1"/>
  <c r="AG1184" i="1"/>
  <c r="AK1184" i="1" s="1"/>
  <c r="AI1184" i="1"/>
  <c r="AL1184" i="1" s="1"/>
  <c r="AP1184" i="1"/>
  <c r="AQ1184" i="1"/>
  <c r="S1185" i="1"/>
  <c r="U1185" i="1"/>
  <c r="V1185" i="1" s="1"/>
  <c r="AA1185" i="1"/>
  <c r="AB1185" i="1" s="1"/>
  <c r="AD1185" i="1"/>
  <c r="AE1185" i="1" s="1"/>
  <c r="AG1185" i="1"/>
  <c r="AK1185" i="1" s="1"/>
  <c r="AI1185" i="1"/>
  <c r="AL1185" i="1" s="1"/>
  <c r="AP1185" i="1"/>
  <c r="AQ1185" i="1"/>
  <c r="S1186" i="1"/>
  <c r="U1186" i="1"/>
  <c r="AA1186" i="1"/>
  <c r="AB1186" i="1" s="1"/>
  <c r="AD1186" i="1"/>
  <c r="AE1186" i="1"/>
  <c r="AG1186" i="1"/>
  <c r="AK1186" i="1" s="1"/>
  <c r="AI1186" i="1"/>
  <c r="AL1186" i="1" s="1"/>
  <c r="AP1186" i="1"/>
  <c r="AQ1186" i="1"/>
  <c r="S1187" i="1"/>
  <c r="U1187" i="1"/>
  <c r="X1187" i="1" s="1"/>
  <c r="AA1187" i="1"/>
  <c r="AB1187" i="1" s="1"/>
  <c r="AD1187" i="1"/>
  <c r="AE1187" i="1" s="1"/>
  <c r="AG1187" i="1"/>
  <c r="AK1187" i="1" s="1"/>
  <c r="AI1187" i="1"/>
  <c r="AL1187" i="1" s="1"/>
  <c r="AP1187" i="1"/>
  <c r="AQ1187" i="1"/>
  <c r="S1188" i="1"/>
  <c r="U1188" i="1"/>
  <c r="X1188" i="1" s="1"/>
  <c r="AA1188" i="1"/>
  <c r="AB1188" i="1" s="1"/>
  <c r="AD1188" i="1"/>
  <c r="AE1188" i="1" s="1"/>
  <c r="AG1188" i="1"/>
  <c r="AK1188" i="1" s="1"/>
  <c r="AI1188" i="1"/>
  <c r="AL1188" i="1" s="1"/>
  <c r="AP1188" i="1"/>
  <c r="AQ1188" i="1"/>
  <c r="S1189" i="1"/>
  <c r="U1189" i="1"/>
  <c r="V1189" i="1" s="1"/>
  <c r="AA1189" i="1"/>
  <c r="AB1189" i="1" s="1"/>
  <c r="AD1189" i="1"/>
  <c r="AE1189" i="1" s="1"/>
  <c r="AG1189" i="1"/>
  <c r="AK1189" i="1" s="1"/>
  <c r="AI1189" i="1"/>
  <c r="AL1189" i="1" s="1"/>
  <c r="AP1189" i="1"/>
  <c r="AQ1189" i="1"/>
  <c r="S1190" i="1"/>
  <c r="U1190" i="1"/>
  <c r="AA1190" i="1"/>
  <c r="AB1190" i="1" s="1"/>
  <c r="AD1190" i="1"/>
  <c r="AE1190" i="1" s="1"/>
  <c r="AG1190" i="1"/>
  <c r="AK1190" i="1" s="1"/>
  <c r="AI1190" i="1"/>
  <c r="AL1190" i="1" s="1"/>
  <c r="AP1190" i="1"/>
  <c r="AQ1190" i="1"/>
  <c r="S1191" i="1"/>
  <c r="U1191" i="1"/>
  <c r="X1191" i="1" s="1"/>
  <c r="AA1191" i="1"/>
  <c r="AB1191" i="1" s="1"/>
  <c r="AD1191" i="1"/>
  <c r="AE1191" i="1" s="1"/>
  <c r="AG1191" i="1"/>
  <c r="AK1191" i="1" s="1"/>
  <c r="AI1191" i="1"/>
  <c r="AL1191" i="1" s="1"/>
  <c r="AP1191" i="1"/>
  <c r="AQ1191" i="1"/>
  <c r="U1192" i="1"/>
  <c r="X1192" i="1" s="1"/>
  <c r="AA1192" i="1"/>
  <c r="AB1192" i="1" s="1"/>
  <c r="AD1192" i="1"/>
  <c r="AE1192" i="1" s="1"/>
  <c r="AG1192" i="1"/>
  <c r="AK1192" i="1" s="1"/>
  <c r="AI1192" i="1"/>
  <c r="AL1192" i="1" s="1"/>
  <c r="AP1192" i="1"/>
  <c r="AQ1192" i="1"/>
  <c r="S1193" i="1"/>
  <c r="U1193" i="1"/>
  <c r="V1193" i="1" s="1"/>
  <c r="AA1193" i="1"/>
  <c r="AB1193" i="1" s="1"/>
  <c r="AD1193" i="1"/>
  <c r="AE1193" i="1" s="1"/>
  <c r="AG1193" i="1"/>
  <c r="AK1193" i="1" s="1"/>
  <c r="AI1193" i="1"/>
  <c r="AL1193" i="1" s="1"/>
  <c r="AP1193" i="1"/>
  <c r="AQ1193" i="1"/>
  <c r="S1194" i="1"/>
  <c r="U1194" i="1"/>
  <c r="AA1194" i="1"/>
  <c r="AB1194" i="1" s="1"/>
  <c r="AD1194" i="1"/>
  <c r="AE1194" i="1" s="1"/>
  <c r="AG1194" i="1"/>
  <c r="AK1194" i="1" s="1"/>
  <c r="AI1194" i="1"/>
  <c r="AL1194" i="1" s="1"/>
  <c r="AP1194" i="1"/>
  <c r="AQ1194" i="1"/>
  <c r="S1195" i="1"/>
  <c r="U1195" i="1"/>
  <c r="V1195" i="1" s="1"/>
  <c r="AA1195" i="1"/>
  <c r="AB1195" i="1" s="1"/>
  <c r="AD1195" i="1"/>
  <c r="AE1195" i="1" s="1"/>
  <c r="AG1195" i="1"/>
  <c r="AK1195" i="1" s="1"/>
  <c r="AI1195" i="1"/>
  <c r="AP1195" i="1"/>
  <c r="AQ1195" i="1"/>
  <c r="S1196" i="1"/>
  <c r="U1196" i="1"/>
  <c r="AA1196" i="1"/>
  <c r="AB1196" i="1" s="1"/>
  <c r="AD1196" i="1"/>
  <c r="AE1196" i="1" s="1"/>
  <c r="AG1196" i="1"/>
  <c r="AK1196" i="1" s="1"/>
  <c r="AI1196" i="1"/>
  <c r="AL1196" i="1" s="1"/>
  <c r="AP1196" i="1"/>
  <c r="AQ1196" i="1"/>
  <c r="S1197" i="1"/>
  <c r="U1197" i="1"/>
  <c r="X1197" i="1" s="1"/>
  <c r="AA1197" i="1"/>
  <c r="AB1197" i="1" s="1"/>
  <c r="AD1197" i="1"/>
  <c r="AE1197" i="1" s="1"/>
  <c r="AG1197" i="1"/>
  <c r="AK1197" i="1" s="1"/>
  <c r="AI1197" i="1"/>
  <c r="AL1197" i="1" s="1"/>
  <c r="AP1197" i="1"/>
  <c r="AQ1197" i="1"/>
  <c r="S1198" i="1"/>
  <c r="U1198" i="1"/>
  <c r="AA1198" i="1"/>
  <c r="AB1198" i="1" s="1"/>
  <c r="AD1198" i="1"/>
  <c r="AE1198" i="1" s="1"/>
  <c r="AG1198" i="1"/>
  <c r="AK1198" i="1" s="1"/>
  <c r="AI1198" i="1"/>
  <c r="AL1198" i="1" s="1"/>
  <c r="AP1198" i="1"/>
  <c r="AQ1198" i="1"/>
  <c r="S1199" i="1"/>
  <c r="U1199" i="1"/>
  <c r="AA1199" i="1"/>
  <c r="AB1199" i="1" s="1"/>
  <c r="AD1199" i="1"/>
  <c r="AE1199" i="1" s="1"/>
  <c r="AG1199" i="1"/>
  <c r="AK1199" i="1" s="1"/>
  <c r="AI1199" i="1"/>
  <c r="AL1199" i="1" s="1"/>
  <c r="AP1199" i="1"/>
  <c r="AQ1199" i="1"/>
  <c r="S1200" i="1"/>
  <c r="U1200" i="1"/>
  <c r="V1200" i="1" s="1"/>
  <c r="AA1200" i="1"/>
  <c r="AB1200" i="1" s="1"/>
  <c r="AD1200" i="1"/>
  <c r="AE1200" i="1" s="1"/>
  <c r="AG1200" i="1"/>
  <c r="AK1200" i="1" s="1"/>
  <c r="AI1200" i="1"/>
  <c r="AL1200" i="1" s="1"/>
  <c r="AP1200" i="1"/>
  <c r="AQ1200" i="1"/>
  <c r="S1201" i="1"/>
  <c r="U1201" i="1"/>
  <c r="X1201" i="1" s="1"/>
  <c r="AA1201" i="1"/>
  <c r="AB1201" i="1" s="1"/>
  <c r="AD1201" i="1"/>
  <c r="AE1201" i="1" s="1"/>
  <c r="AG1201" i="1"/>
  <c r="AK1201" i="1" s="1"/>
  <c r="AI1201" i="1"/>
  <c r="AL1201" i="1" s="1"/>
  <c r="AP1201" i="1"/>
  <c r="AQ1201" i="1"/>
  <c r="S1202" i="1"/>
  <c r="U1202" i="1"/>
  <c r="AA1202" i="1"/>
  <c r="AB1202" i="1" s="1"/>
  <c r="AD1202" i="1"/>
  <c r="AE1202" i="1" s="1"/>
  <c r="AG1202" i="1"/>
  <c r="AK1202" i="1" s="1"/>
  <c r="AI1202" i="1"/>
  <c r="AL1202" i="1" s="1"/>
  <c r="AP1202" i="1"/>
  <c r="AQ1202" i="1"/>
  <c r="S1203" i="1"/>
  <c r="U1203" i="1"/>
  <c r="X1203" i="1" s="1"/>
  <c r="AA1203" i="1"/>
  <c r="AB1203" i="1" s="1"/>
  <c r="AD1203" i="1"/>
  <c r="AE1203" i="1" s="1"/>
  <c r="AG1203" i="1"/>
  <c r="AK1203" i="1" s="1"/>
  <c r="AI1203" i="1"/>
  <c r="AL1203" i="1" s="1"/>
  <c r="AP1203" i="1"/>
  <c r="AQ1203" i="1"/>
  <c r="S1204" i="1"/>
  <c r="U1204" i="1"/>
  <c r="X1204" i="1" s="1"/>
  <c r="AA1204" i="1"/>
  <c r="AB1204" i="1" s="1"/>
  <c r="AD1204" i="1"/>
  <c r="AE1204" i="1" s="1"/>
  <c r="AG1204" i="1"/>
  <c r="AK1204" i="1" s="1"/>
  <c r="AI1204" i="1"/>
  <c r="AL1204" i="1" s="1"/>
  <c r="AP1204" i="1"/>
  <c r="AQ1204" i="1"/>
  <c r="S1205" i="1"/>
  <c r="U1205" i="1"/>
  <c r="X1205" i="1" s="1"/>
  <c r="AA1205" i="1"/>
  <c r="AB1205" i="1" s="1"/>
  <c r="AD1205" i="1"/>
  <c r="AE1205" i="1" s="1"/>
  <c r="AG1205" i="1"/>
  <c r="AK1205" i="1" s="1"/>
  <c r="AI1205" i="1"/>
  <c r="AL1205" i="1" s="1"/>
  <c r="AP1205" i="1"/>
  <c r="AQ1205" i="1"/>
  <c r="S1206" i="1"/>
  <c r="U1206" i="1"/>
  <c r="AA1206" i="1"/>
  <c r="AB1206" i="1" s="1"/>
  <c r="AD1206" i="1"/>
  <c r="AE1206" i="1" s="1"/>
  <c r="AG1206" i="1"/>
  <c r="AK1206" i="1" s="1"/>
  <c r="AI1206" i="1"/>
  <c r="AL1206" i="1" s="1"/>
  <c r="AP1206" i="1"/>
  <c r="AQ1206" i="1"/>
  <c r="S1207" i="1"/>
  <c r="U1207" i="1"/>
  <c r="X1207" i="1" s="1"/>
  <c r="AA1207" i="1"/>
  <c r="AB1207" i="1" s="1"/>
  <c r="AD1207" i="1"/>
  <c r="AE1207" i="1" s="1"/>
  <c r="AG1207" i="1"/>
  <c r="AK1207" i="1" s="1"/>
  <c r="AI1207" i="1"/>
  <c r="AL1207" i="1" s="1"/>
  <c r="AP1207" i="1"/>
  <c r="AQ1207" i="1"/>
  <c r="S1208" i="1"/>
  <c r="U1208" i="1"/>
  <c r="X1208" i="1" s="1"/>
  <c r="Y1208" i="1" s="1"/>
  <c r="AA1208" i="1"/>
  <c r="AB1208" i="1" s="1"/>
  <c r="AD1208" i="1"/>
  <c r="AE1208" i="1" s="1"/>
  <c r="AG1208" i="1"/>
  <c r="AK1208" i="1" s="1"/>
  <c r="AI1208" i="1"/>
  <c r="AL1208" i="1" s="1"/>
  <c r="AP1208" i="1"/>
  <c r="AQ1208" i="1"/>
  <c r="S1209" i="1"/>
  <c r="U1209" i="1"/>
  <c r="X1209" i="1" s="1"/>
  <c r="AA1209" i="1"/>
  <c r="AB1209" i="1" s="1"/>
  <c r="AD1209" i="1"/>
  <c r="AE1209" i="1" s="1"/>
  <c r="AG1209" i="1"/>
  <c r="AK1209" i="1" s="1"/>
  <c r="AI1209" i="1"/>
  <c r="AL1209" i="1" s="1"/>
  <c r="AP1209" i="1"/>
  <c r="AQ1209" i="1"/>
  <c r="S1210" i="1"/>
  <c r="U1210" i="1"/>
  <c r="AA1210" i="1"/>
  <c r="AB1210" i="1" s="1"/>
  <c r="AD1210" i="1"/>
  <c r="AE1210" i="1" s="1"/>
  <c r="AG1210" i="1"/>
  <c r="AK1210" i="1" s="1"/>
  <c r="AI1210" i="1"/>
  <c r="AL1210" i="1" s="1"/>
  <c r="AP1210" i="1"/>
  <c r="AQ1210" i="1"/>
  <c r="S1211" i="1"/>
  <c r="U1211" i="1"/>
  <c r="V1211" i="1" s="1"/>
  <c r="AA1211" i="1"/>
  <c r="AB1211" i="1" s="1"/>
  <c r="AD1211" i="1"/>
  <c r="AE1211" i="1" s="1"/>
  <c r="AG1211" i="1"/>
  <c r="AK1211" i="1" s="1"/>
  <c r="AI1211" i="1"/>
  <c r="AL1211" i="1" s="1"/>
  <c r="AP1211" i="1"/>
  <c r="AQ1211" i="1"/>
  <c r="U1212" i="1"/>
  <c r="AA1212" i="1"/>
  <c r="AB1212" i="1" s="1"/>
  <c r="AD1212" i="1"/>
  <c r="AE1212" i="1" s="1"/>
  <c r="AG1212" i="1"/>
  <c r="AK1212" i="1" s="1"/>
  <c r="AI1212" i="1"/>
  <c r="AL1212" i="1" s="1"/>
  <c r="AP1212" i="1"/>
  <c r="AQ1212" i="1"/>
  <c r="S1213" i="1"/>
  <c r="U1213" i="1"/>
  <c r="X1213" i="1" s="1"/>
  <c r="AA1213" i="1"/>
  <c r="AB1213" i="1" s="1"/>
  <c r="AD1213" i="1"/>
  <c r="AE1213" i="1" s="1"/>
  <c r="AG1213" i="1"/>
  <c r="AK1213" i="1" s="1"/>
  <c r="AI1213" i="1"/>
  <c r="AL1213" i="1" s="1"/>
  <c r="AP1213" i="1"/>
  <c r="AQ1213" i="1"/>
  <c r="S1214" i="1"/>
  <c r="U1214" i="1"/>
  <c r="V1214" i="1" s="1"/>
  <c r="AA1214" i="1"/>
  <c r="AB1214" i="1" s="1"/>
  <c r="AD1214" i="1"/>
  <c r="AE1214" i="1" s="1"/>
  <c r="AG1214" i="1"/>
  <c r="AK1214" i="1" s="1"/>
  <c r="AI1214" i="1"/>
  <c r="AL1214" i="1" s="1"/>
  <c r="AP1214" i="1"/>
  <c r="AQ1214" i="1"/>
  <c r="S1215" i="1"/>
  <c r="U1215" i="1"/>
  <c r="X1215" i="1" s="1"/>
  <c r="AA1215" i="1"/>
  <c r="AB1215" i="1" s="1"/>
  <c r="AD1215" i="1"/>
  <c r="AE1215" i="1" s="1"/>
  <c r="AG1215" i="1"/>
  <c r="AK1215" i="1" s="1"/>
  <c r="AI1215" i="1"/>
  <c r="AL1215" i="1" s="1"/>
  <c r="AP1215" i="1"/>
  <c r="AQ1215" i="1"/>
  <c r="S1216" i="1"/>
  <c r="U1216" i="1"/>
  <c r="X1216" i="1" s="1"/>
  <c r="AA1216" i="1"/>
  <c r="AB1216" i="1" s="1"/>
  <c r="AD1216" i="1"/>
  <c r="AE1216" i="1"/>
  <c r="AG1216" i="1"/>
  <c r="AK1216" i="1" s="1"/>
  <c r="AI1216" i="1"/>
  <c r="AL1216" i="1" s="1"/>
  <c r="AP1216" i="1"/>
  <c r="AQ1216" i="1"/>
  <c r="U1217" i="1"/>
  <c r="X1217" i="1" s="1"/>
  <c r="Y1217" i="1" s="1"/>
  <c r="AA1217" i="1"/>
  <c r="AB1217" i="1" s="1"/>
  <c r="AD1217" i="1"/>
  <c r="AE1217" i="1" s="1"/>
  <c r="AG1217" i="1"/>
  <c r="AK1217" i="1" s="1"/>
  <c r="AI1217" i="1"/>
  <c r="AL1217" i="1" s="1"/>
  <c r="AP1217" i="1"/>
  <c r="AQ1217" i="1"/>
  <c r="S1218" i="1"/>
  <c r="U1218" i="1"/>
  <c r="AA1218" i="1"/>
  <c r="AB1218" i="1" s="1"/>
  <c r="AD1218" i="1"/>
  <c r="AE1218" i="1"/>
  <c r="AG1218" i="1"/>
  <c r="AK1218" i="1" s="1"/>
  <c r="AI1218" i="1"/>
  <c r="AL1218" i="1" s="1"/>
  <c r="AP1218" i="1"/>
  <c r="AQ1218" i="1"/>
  <c r="S1219" i="1"/>
  <c r="U1219" i="1"/>
  <c r="V1219" i="1" s="1"/>
  <c r="AA1219" i="1"/>
  <c r="AB1219" i="1" s="1"/>
  <c r="AD1219" i="1"/>
  <c r="AE1219" i="1" s="1"/>
  <c r="AG1219" i="1"/>
  <c r="AK1219" i="1" s="1"/>
  <c r="AI1219" i="1"/>
  <c r="AL1219" i="1" s="1"/>
  <c r="AP1219" i="1"/>
  <c r="AQ1219" i="1"/>
  <c r="S1220" i="1"/>
  <c r="U1220" i="1"/>
  <c r="X1220" i="1" s="1"/>
  <c r="AA1220" i="1"/>
  <c r="AB1220" i="1" s="1"/>
  <c r="AD1220" i="1"/>
  <c r="AE1220" i="1" s="1"/>
  <c r="AG1220" i="1"/>
  <c r="AK1220" i="1" s="1"/>
  <c r="AI1220" i="1"/>
  <c r="AL1220" i="1" s="1"/>
  <c r="AP1220" i="1"/>
  <c r="AQ1220" i="1"/>
  <c r="S1221" i="1"/>
  <c r="U1221" i="1"/>
  <c r="AA1221" i="1"/>
  <c r="AD1221" i="1"/>
  <c r="AE1221" i="1" s="1"/>
  <c r="AG1221" i="1"/>
  <c r="AK1221" i="1" s="1"/>
  <c r="AI1221" i="1"/>
  <c r="AL1221" i="1" s="1"/>
  <c r="AP1221" i="1"/>
  <c r="AQ1221" i="1"/>
  <c r="S1222" i="1"/>
  <c r="U1222" i="1"/>
  <c r="AA1222" i="1"/>
  <c r="AB1222" i="1" s="1"/>
  <c r="AD1222" i="1"/>
  <c r="AE1222" i="1" s="1"/>
  <c r="AG1222" i="1"/>
  <c r="AK1222" i="1" s="1"/>
  <c r="AI1222" i="1"/>
  <c r="AL1222" i="1" s="1"/>
  <c r="AP1222" i="1"/>
  <c r="AQ1222" i="1"/>
  <c r="S1223" i="1"/>
  <c r="U1223" i="1"/>
  <c r="X1223" i="1" s="1"/>
  <c r="AA1223" i="1"/>
  <c r="AB1223" i="1" s="1"/>
  <c r="AD1223" i="1"/>
  <c r="AE1223" i="1" s="1"/>
  <c r="AG1223" i="1"/>
  <c r="AK1223" i="1" s="1"/>
  <c r="AI1223" i="1"/>
  <c r="AL1223" i="1" s="1"/>
  <c r="AP1223" i="1"/>
  <c r="AQ1223" i="1"/>
  <c r="S1224" i="1"/>
  <c r="U1224" i="1"/>
  <c r="X1224" i="1" s="1"/>
  <c r="AA1224" i="1"/>
  <c r="AB1224" i="1" s="1"/>
  <c r="AD1224" i="1"/>
  <c r="AE1224" i="1" s="1"/>
  <c r="AG1224" i="1"/>
  <c r="AI1224" i="1"/>
  <c r="AL1224" i="1" s="1"/>
  <c r="AP1224" i="1"/>
  <c r="AQ1224" i="1"/>
  <c r="S1225" i="1"/>
  <c r="U1225" i="1"/>
  <c r="X1225" i="1" s="1"/>
  <c r="AA1225" i="1"/>
  <c r="AB1225" i="1" s="1"/>
  <c r="AD1225" i="1"/>
  <c r="AE1225" i="1" s="1"/>
  <c r="AG1225" i="1"/>
  <c r="AK1225" i="1" s="1"/>
  <c r="AI1225" i="1"/>
  <c r="AL1225" i="1" s="1"/>
  <c r="AP1225" i="1"/>
  <c r="AQ1225" i="1"/>
  <c r="S1226" i="1"/>
  <c r="U1226" i="1"/>
  <c r="AA1226" i="1"/>
  <c r="AB1226" i="1" s="1"/>
  <c r="AD1226" i="1"/>
  <c r="AE1226" i="1" s="1"/>
  <c r="AG1226" i="1"/>
  <c r="AK1226" i="1" s="1"/>
  <c r="AI1226" i="1"/>
  <c r="AL1226" i="1" s="1"/>
  <c r="AP1226" i="1"/>
  <c r="AQ1226" i="1"/>
  <c r="S1227" i="1"/>
  <c r="U1227" i="1"/>
  <c r="V1227" i="1" s="1"/>
  <c r="AA1227" i="1"/>
  <c r="AB1227" i="1" s="1"/>
  <c r="AD1227" i="1"/>
  <c r="AE1227" i="1" s="1"/>
  <c r="AG1227" i="1"/>
  <c r="AK1227" i="1" s="1"/>
  <c r="AI1227" i="1"/>
  <c r="AL1227" i="1" s="1"/>
  <c r="AP1227" i="1"/>
  <c r="AQ1227" i="1"/>
  <c r="S1228" i="1"/>
  <c r="U1228" i="1"/>
  <c r="AA1228" i="1"/>
  <c r="AB1228" i="1" s="1"/>
  <c r="AD1228" i="1"/>
  <c r="AE1228" i="1" s="1"/>
  <c r="AG1228" i="1"/>
  <c r="AK1228" i="1" s="1"/>
  <c r="AI1228" i="1"/>
  <c r="AL1228" i="1" s="1"/>
  <c r="AP1228" i="1"/>
  <c r="AQ1228" i="1"/>
  <c r="S1229" i="1"/>
  <c r="U1229" i="1"/>
  <c r="AA1229" i="1"/>
  <c r="AB1229" i="1" s="1"/>
  <c r="AD1229" i="1"/>
  <c r="AE1229" i="1" s="1"/>
  <c r="AG1229" i="1"/>
  <c r="AK1229" i="1" s="1"/>
  <c r="AI1229" i="1"/>
  <c r="AL1229" i="1" s="1"/>
  <c r="AP1229" i="1"/>
  <c r="AQ1229" i="1"/>
  <c r="S1230" i="1"/>
  <c r="U1230" i="1"/>
  <c r="AA1230" i="1"/>
  <c r="AB1230" i="1" s="1"/>
  <c r="AD1230" i="1"/>
  <c r="AE1230" i="1" s="1"/>
  <c r="AG1230" i="1"/>
  <c r="AK1230" i="1" s="1"/>
  <c r="AI1230" i="1"/>
  <c r="AL1230" i="1" s="1"/>
  <c r="AP1230" i="1"/>
  <c r="AQ1230" i="1"/>
  <c r="S1231" i="1"/>
  <c r="U1231" i="1"/>
  <c r="V1231" i="1" s="1"/>
  <c r="AA1231" i="1"/>
  <c r="AB1231" i="1" s="1"/>
  <c r="AD1231" i="1"/>
  <c r="AE1231" i="1" s="1"/>
  <c r="AG1231" i="1"/>
  <c r="AK1231" i="1" s="1"/>
  <c r="AI1231" i="1"/>
  <c r="AL1231" i="1" s="1"/>
  <c r="AP1231" i="1"/>
  <c r="AQ1231" i="1"/>
  <c r="S1232" i="1"/>
  <c r="U1232" i="1"/>
  <c r="V1232" i="1" s="1"/>
  <c r="AA1232" i="1"/>
  <c r="AB1232" i="1" s="1"/>
  <c r="AD1232" i="1"/>
  <c r="AE1232" i="1" s="1"/>
  <c r="AG1232" i="1"/>
  <c r="AK1232" i="1" s="1"/>
  <c r="AI1232" i="1"/>
  <c r="AL1232" i="1" s="1"/>
  <c r="AP1232" i="1"/>
  <c r="AQ1232" i="1"/>
  <c r="S1233" i="1"/>
  <c r="U1233" i="1"/>
  <c r="X1233" i="1" s="1"/>
  <c r="AA1233" i="1"/>
  <c r="AB1233" i="1" s="1"/>
  <c r="AD1233" i="1"/>
  <c r="AE1233" i="1" s="1"/>
  <c r="AG1233" i="1"/>
  <c r="AK1233" i="1" s="1"/>
  <c r="AI1233" i="1"/>
  <c r="AL1233" i="1" s="1"/>
  <c r="AP1233" i="1"/>
  <c r="AQ1233" i="1"/>
  <c r="S1234" i="1"/>
  <c r="U1234" i="1"/>
  <c r="AA1234" i="1"/>
  <c r="AB1234" i="1" s="1"/>
  <c r="AD1234" i="1"/>
  <c r="AE1234" i="1" s="1"/>
  <c r="AG1234" i="1"/>
  <c r="AK1234" i="1" s="1"/>
  <c r="AI1234" i="1"/>
  <c r="AL1234" i="1" s="1"/>
  <c r="AP1234" i="1"/>
  <c r="AQ1234" i="1"/>
  <c r="S1235" i="1"/>
  <c r="U1235" i="1"/>
  <c r="V1235" i="1" s="1"/>
  <c r="AA1235" i="1"/>
  <c r="AB1235" i="1" s="1"/>
  <c r="AD1235" i="1"/>
  <c r="AE1235" i="1" s="1"/>
  <c r="AG1235" i="1"/>
  <c r="AK1235" i="1" s="1"/>
  <c r="AI1235" i="1"/>
  <c r="AL1235" i="1" s="1"/>
  <c r="AP1235" i="1"/>
  <c r="AQ1235" i="1"/>
  <c r="S1236" i="1"/>
  <c r="U1236" i="1"/>
  <c r="X1236" i="1" s="1"/>
  <c r="AA1236" i="1"/>
  <c r="AB1236" i="1" s="1"/>
  <c r="AD1236" i="1"/>
  <c r="AE1236" i="1" s="1"/>
  <c r="AG1236" i="1"/>
  <c r="AK1236" i="1" s="1"/>
  <c r="AI1236" i="1"/>
  <c r="AL1236" i="1" s="1"/>
  <c r="AP1236" i="1"/>
  <c r="AQ1236" i="1"/>
  <c r="S1237" i="1"/>
  <c r="U1237" i="1"/>
  <c r="X1237" i="1" s="1"/>
  <c r="AA1237" i="1"/>
  <c r="AB1237" i="1" s="1"/>
  <c r="AD1237" i="1"/>
  <c r="AE1237" i="1"/>
  <c r="AG1237" i="1"/>
  <c r="AK1237" i="1" s="1"/>
  <c r="AI1237" i="1"/>
  <c r="AL1237" i="1" s="1"/>
  <c r="AP1237" i="1"/>
  <c r="AQ1237" i="1"/>
  <c r="S1238" i="1"/>
  <c r="U1238" i="1"/>
  <c r="AA1238" i="1"/>
  <c r="AB1238" i="1" s="1"/>
  <c r="AD1238" i="1"/>
  <c r="AE1238" i="1" s="1"/>
  <c r="AG1238" i="1"/>
  <c r="AK1238" i="1" s="1"/>
  <c r="AI1238" i="1"/>
  <c r="AL1238" i="1" s="1"/>
  <c r="AP1238" i="1"/>
  <c r="AQ1238" i="1"/>
  <c r="S1239" i="1"/>
  <c r="U1239" i="1"/>
  <c r="V1239" i="1" s="1"/>
  <c r="AA1239" i="1"/>
  <c r="AB1239" i="1" s="1"/>
  <c r="AD1239" i="1"/>
  <c r="AE1239" i="1" s="1"/>
  <c r="AG1239" i="1"/>
  <c r="AK1239" i="1" s="1"/>
  <c r="AI1239" i="1"/>
  <c r="AL1239" i="1" s="1"/>
  <c r="AP1239" i="1"/>
  <c r="AQ1239" i="1"/>
  <c r="S1240" i="1"/>
  <c r="U1240" i="1"/>
  <c r="X1240" i="1" s="1"/>
  <c r="AA1240" i="1"/>
  <c r="AB1240" i="1" s="1"/>
  <c r="AD1240" i="1"/>
  <c r="AE1240" i="1" s="1"/>
  <c r="AG1240" i="1"/>
  <c r="AK1240" i="1" s="1"/>
  <c r="AI1240" i="1"/>
  <c r="AL1240" i="1" s="1"/>
  <c r="AP1240" i="1"/>
  <c r="AQ1240" i="1"/>
  <c r="S1241" i="1"/>
  <c r="U1241" i="1"/>
  <c r="X1241" i="1" s="1"/>
  <c r="AA1241" i="1"/>
  <c r="AB1241" i="1" s="1"/>
  <c r="AD1241" i="1"/>
  <c r="AE1241" i="1" s="1"/>
  <c r="AG1241" i="1"/>
  <c r="AK1241" i="1" s="1"/>
  <c r="AI1241" i="1"/>
  <c r="AL1241" i="1" s="1"/>
  <c r="AP1241" i="1"/>
  <c r="AQ1241" i="1"/>
  <c r="S1242" i="1"/>
  <c r="U1242" i="1"/>
  <c r="AA1242" i="1"/>
  <c r="AB1242" i="1" s="1"/>
  <c r="AD1242" i="1"/>
  <c r="AE1242" i="1" s="1"/>
  <c r="AG1242" i="1"/>
  <c r="AK1242" i="1" s="1"/>
  <c r="AI1242" i="1"/>
  <c r="AL1242" i="1" s="1"/>
  <c r="AP1242" i="1"/>
  <c r="AQ1242" i="1"/>
  <c r="S1243" i="1"/>
  <c r="U1243" i="1"/>
  <c r="X1243" i="1" s="1"/>
  <c r="AA1243" i="1"/>
  <c r="AB1243" i="1" s="1"/>
  <c r="AD1243" i="1"/>
  <c r="AE1243" i="1" s="1"/>
  <c r="AG1243" i="1"/>
  <c r="AK1243" i="1" s="1"/>
  <c r="AI1243" i="1"/>
  <c r="AL1243" i="1" s="1"/>
  <c r="AP1243" i="1"/>
  <c r="AQ1243" i="1"/>
  <c r="U1244" i="1"/>
  <c r="AA1244" i="1"/>
  <c r="AB1244" i="1" s="1"/>
  <c r="AD1244" i="1"/>
  <c r="AE1244" i="1" s="1"/>
  <c r="AG1244" i="1"/>
  <c r="AK1244" i="1" s="1"/>
  <c r="AI1244" i="1"/>
  <c r="AL1244" i="1" s="1"/>
  <c r="AP1244" i="1"/>
  <c r="AQ1244" i="1"/>
  <c r="S1245" i="1"/>
  <c r="U1245" i="1"/>
  <c r="X1245" i="1" s="1"/>
  <c r="AA1245" i="1"/>
  <c r="AB1245" i="1" s="1"/>
  <c r="AD1245" i="1"/>
  <c r="AE1245" i="1" s="1"/>
  <c r="AG1245" i="1"/>
  <c r="AK1245" i="1" s="1"/>
  <c r="AI1245" i="1"/>
  <c r="AL1245" i="1" s="1"/>
  <c r="AP1245" i="1"/>
  <c r="AQ1245" i="1"/>
  <c r="S1246" i="1"/>
  <c r="U1246" i="1"/>
  <c r="X1246" i="1" s="1"/>
  <c r="AA1246" i="1"/>
  <c r="AB1246" i="1" s="1"/>
  <c r="AD1246" i="1"/>
  <c r="AE1246" i="1" s="1"/>
  <c r="AG1246" i="1"/>
  <c r="AK1246" i="1" s="1"/>
  <c r="AI1246" i="1"/>
  <c r="AL1246" i="1" s="1"/>
  <c r="AP1246" i="1"/>
  <c r="AQ1246" i="1"/>
  <c r="S1247" i="1"/>
  <c r="U1247" i="1"/>
  <c r="X1247" i="1" s="1"/>
  <c r="AA1247" i="1"/>
  <c r="AB1247" i="1" s="1"/>
  <c r="AD1247" i="1"/>
  <c r="AE1247" i="1" s="1"/>
  <c r="AG1247" i="1"/>
  <c r="AK1247" i="1" s="1"/>
  <c r="AI1247" i="1"/>
  <c r="AL1247" i="1" s="1"/>
  <c r="AP1247" i="1"/>
  <c r="AQ1247" i="1"/>
  <c r="S1248" i="1"/>
  <c r="U1248" i="1"/>
  <c r="V1248" i="1" s="1"/>
  <c r="AA1248" i="1"/>
  <c r="AB1248" i="1" s="1"/>
  <c r="AD1248" i="1"/>
  <c r="AE1248" i="1" s="1"/>
  <c r="AG1248" i="1"/>
  <c r="AK1248" i="1" s="1"/>
  <c r="AI1248" i="1"/>
  <c r="AL1248" i="1" s="1"/>
  <c r="AP1248" i="1"/>
  <c r="AQ1248" i="1"/>
  <c r="U1249" i="1"/>
  <c r="X1249" i="1" s="1"/>
  <c r="AA1249" i="1"/>
  <c r="AB1249" i="1" s="1"/>
  <c r="AD1249" i="1"/>
  <c r="AE1249" i="1" s="1"/>
  <c r="AG1249" i="1"/>
  <c r="AK1249" i="1" s="1"/>
  <c r="AI1249" i="1"/>
  <c r="AL1249" i="1" s="1"/>
  <c r="AP1249" i="1"/>
  <c r="AQ1249" i="1"/>
  <c r="S1250" i="1"/>
  <c r="U1250" i="1"/>
  <c r="AA1250" i="1"/>
  <c r="AB1250" i="1" s="1"/>
  <c r="AD1250" i="1"/>
  <c r="AE1250" i="1" s="1"/>
  <c r="AG1250" i="1"/>
  <c r="AK1250" i="1" s="1"/>
  <c r="AI1250" i="1"/>
  <c r="AL1250" i="1" s="1"/>
  <c r="AP1250" i="1"/>
  <c r="AQ1250" i="1"/>
  <c r="S1251" i="1"/>
  <c r="U1251" i="1"/>
  <c r="X1251" i="1" s="1"/>
  <c r="AA1251" i="1"/>
  <c r="AB1251" i="1" s="1"/>
  <c r="AD1251" i="1"/>
  <c r="AE1251" i="1" s="1"/>
  <c r="AG1251" i="1"/>
  <c r="AK1251" i="1" s="1"/>
  <c r="AI1251" i="1"/>
  <c r="AL1251" i="1" s="1"/>
  <c r="AP1251" i="1"/>
  <c r="AQ1251" i="1"/>
  <c r="S1252" i="1"/>
  <c r="U1252" i="1"/>
  <c r="X1252" i="1" s="1"/>
  <c r="AA1252" i="1"/>
  <c r="AB1252" i="1" s="1"/>
  <c r="AD1252" i="1"/>
  <c r="AE1252" i="1" s="1"/>
  <c r="AG1252" i="1"/>
  <c r="AK1252" i="1" s="1"/>
  <c r="AI1252" i="1"/>
  <c r="AL1252" i="1" s="1"/>
  <c r="AP1252" i="1"/>
  <c r="AQ1252" i="1"/>
  <c r="S1253" i="1"/>
  <c r="U1253" i="1"/>
  <c r="X1253" i="1" s="1"/>
  <c r="AA1253" i="1"/>
  <c r="AB1253" i="1" s="1"/>
  <c r="AD1253" i="1"/>
  <c r="AE1253" i="1" s="1"/>
  <c r="AG1253" i="1"/>
  <c r="AK1253" i="1" s="1"/>
  <c r="AI1253" i="1"/>
  <c r="AL1253" i="1" s="1"/>
  <c r="AP1253" i="1"/>
  <c r="AQ1253" i="1"/>
  <c r="S1254" i="1"/>
  <c r="U1254" i="1"/>
  <c r="AA1254" i="1"/>
  <c r="AB1254" i="1" s="1"/>
  <c r="AD1254" i="1"/>
  <c r="AE1254" i="1" s="1"/>
  <c r="AG1254" i="1"/>
  <c r="AK1254" i="1" s="1"/>
  <c r="AI1254" i="1"/>
  <c r="AL1254" i="1" s="1"/>
  <c r="AP1254" i="1"/>
  <c r="AQ1254" i="1"/>
  <c r="S1255" i="1"/>
  <c r="U1255" i="1"/>
  <c r="V1255" i="1" s="1"/>
  <c r="AA1255" i="1"/>
  <c r="AB1255" i="1" s="1"/>
  <c r="AD1255" i="1"/>
  <c r="AE1255" i="1" s="1"/>
  <c r="AG1255" i="1"/>
  <c r="AK1255" i="1" s="1"/>
  <c r="AI1255" i="1"/>
  <c r="AL1255" i="1" s="1"/>
  <c r="AP1255" i="1"/>
  <c r="AQ1255" i="1"/>
  <c r="S1256" i="1"/>
  <c r="U1256" i="1"/>
  <c r="V1256" i="1"/>
  <c r="AA1256" i="1"/>
  <c r="AB1256" i="1" s="1"/>
  <c r="AD1256" i="1"/>
  <c r="AE1256" i="1" s="1"/>
  <c r="AG1256" i="1"/>
  <c r="AK1256" i="1" s="1"/>
  <c r="AI1256" i="1"/>
  <c r="AL1256" i="1" s="1"/>
  <c r="AP1256" i="1"/>
  <c r="AQ1256" i="1"/>
  <c r="S1257" i="1"/>
  <c r="U1257" i="1"/>
  <c r="V1257" i="1" s="1"/>
  <c r="AA1257" i="1"/>
  <c r="AB1257" i="1" s="1"/>
  <c r="AD1257" i="1"/>
  <c r="AE1257" i="1" s="1"/>
  <c r="AG1257" i="1"/>
  <c r="AK1257" i="1" s="1"/>
  <c r="AI1257" i="1"/>
  <c r="AL1257" i="1" s="1"/>
  <c r="AP1257" i="1"/>
  <c r="AQ1257" i="1"/>
  <c r="S1258" i="1"/>
  <c r="U1258" i="1"/>
  <c r="AA1258" i="1"/>
  <c r="AB1258" i="1" s="1"/>
  <c r="AD1258" i="1"/>
  <c r="AE1258" i="1" s="1"/>
  <c r="AG1258" i="1"/>
  <c r="AK1258" i="1" s="1"/>
  <c r="AI1258" i="1"/>
  <c r="AL1258" i="1" s="1"/>
  <c r="AP1258" i="1"/>
  <c r="AQ1258" i="1"/>
  <c r="S1259" i="1"/>
  <c r="U1259" i="1"/>
  <c r="X1259" i="1" s="1"/>
  <c r="AA1259" i="1"/>
  <c r="AB1259" i="1" s="1"/>
  <c r="AD1259" i="1"/>
  <c r="AE1259" i="1" s="1"/>
  <c r="AG1259" i="1"/>
  <c r="AK1259" i="1" s="1"/>
  <c r="AI1259" i="1"/>
  <c r="AL1259" i="1" s="1"/>
  <c r="AP1259" i="1"/>
  <c r="AQ1259" i="1"/>
  <c r="S1260" i="1"/>
  <c r="U1260" i="1"/>
  <c r="X1260" i="1" s="1"/>
  <c r="AA1260" i="1"/>
  <c r="AB1260" i="1" s="1"/>
  <c r="AD1260" i="1"/>
  <c r="AE1260" i="1" s="1"/>
  <c r="AG1260" i="1"/>
  <c r="AK1260" i="1" s="1"/>
  <c r="AI1260" i="1"/>
  <c r="AL1260" i="1" s="1"/>
  <c r="AP1260" i="1"/>
  <c r="AQ1260" i="1"/>
  <c r="S1261" i="1"/>
  <c r="U1261" i="1"/>
  <c r="X1261" i="1" s="1"/>
  <c r="AA1261" i="1"/>
  <c r="AB1261" i="1" s="1"/>
  <c r="AD1261" i="1"/>
  <c r="AE1261" i="1" s="1"/>
  <c r="AG1261" i="1"/>
  <c r="AK1261" i="1" s="1"/>
  <c r="AI1261" i="1"/>
  <c r="AL1261" i="1" s="1"/>
  <c r="AP1261" i="1"/>
  <c r="AQ1261" i="1"/>
  <c r="S1262" i="1"/>
  <c r="U1262" i="1"/>
  <c r="AA1262" i="1"/>
  <c r="AB1262" i="1" s="1"/>
  <c r="AD1262" i="1"/>
  <c r="AE1262" i="1" s="1"/>
  <c r="AG1262" i="1"/>
  <c r="AK1262" i="1" s="1"/>
  <c r="AI1262" i="1"/>
  <c r="AL1262" i="1" s="1"/>
  <c r="AP1262" i="1"/>
  <c r="AQ1262" i="1"/>
  <c r="S1263" i="1"/>
  <c r="U1263" i="1"/>
  <c r="X1263" i="1" s="1"/>
  <c r="AA1263" i="1"/>
  <c r="AB1263" i="1" s="1"/>
  <c r="AD1263" i="1"/>
  <c r="AE1263" i="1" s="1"/>
  <c r="AG1263" i="1"/>
  <c r="AK1263" i="1" s="1"/>
  <c r="AI1263" i="1"/>
  <c r="AL1263" i="1" s="1"/>
  <c r="AP1263" i="1"/>
  <c r="AQ1263" i="1"/>
  <c r="S1264" i="1"/>
  <c r="U1264" i="1"/>
  <c r="X1264" i="1" s="1"/>
  <c r="AA1264" i="1"/>
  <c r="AB1264" i="1" s="1"/>
  <c r="AD1264" i="1"/>
  <c r="AE1264" i="1" s="1"/>
  <c r="AG1264" i="1"/>
  <c r="AK1264" i="1" s="1"/>
  <c r="AI1264" i="1"/>
  <c r="AL1264" i="1" s="1"/>
  <c r="AP1264" i="1"/>
  <c r="AQ1264" i="1"/>
  <c r="S1265" i="1"/>
  <c r="U1265" i="1"/>
  <c r="X1265" i="1" s="1"/>
  <c r="AA1265" i="1"/>
  <c r="AB1265" i="1" s="1"/>
  <c r="AD1265" i="1"/>
  <c r="AE1265" i="1" s="1"/>
  <c r="AG1265" i="1"/>
  <c r="AK1265" i="1" s="1"/>
  <c r="AI1265" i="1"/>
  <c r="AL1265" i="1" s="1"/>
  <c r="AP1265" i="1"/>
  <c r="AQ1265" i="1"/>
  <c r="S1266" i="1"/>
  <c r="U1266" i="1"/>
  <c r="AA1266" i="1"/>
  <c r="AB1266" i="1" s="1"/>
  <c r="AD1266" i="1"/>
  <c r="AE1266" i="1" s="1"/>
  <c r="AG1266" i="1"/>
  <c r="AK1266" i="1" s="1"/>
  <c r="AI1266" i="1"/>
  <c r="AL1266" i="1" s="1"/>
  <c r="AP1266" i="1"/>
  <c r="AQ1266" i="1"/>
  <c r="S1267" i="1"/>
  <c r="U1267" i="1"/>
  <c r="X1267" i="1" s="1"/>
  <c r="AA1267" i="1"/>
  <c r="AB1267" i="1" s="1"/>
  <c r="AD1267" i="1"/>
  <c r="AE1267" i="1" s="1"/>
  <c r="AG1267" i="1"/>
  <c r="AK1267" i="1" s="1"/>
  <c r="AI1267" i="1"/>
  <c r="AL1267" i="1" s="1"/>
  <c r="AP1267" i="1"/>
  <c r="AQ1267" i="1"/>
  <c r="S1268" i="1"/>
  <c r="U1268" i="1"/>
  <c r="X1268" i="1" s="1"/>
  <c r="AA1268" i="1"/>
  <c r="AB1268" i="1" s="1"/>
  <c r="AD1268" i="1"/>
  <c r="AE1268" i="1" s="1"/>
  <c r="AG1268" i="1"/>
  <c r="AK1268" i="1" s="1"/>
  <c r="AI1268" i="1"/>
  <c r="AL1268" i="1" s="1"/>
  <c r="AP1268" i="1"/>
  <c r="AQ1268" i="1"/>
  <c r="S1269" i="1"/>
  <c r="U1269" i="1"/>
  <c r="V1269" i="1" s="1"/>
  <c r="AA1269" i="1"/>
  <c r="AB1269" i="1" s="1"/>
  <c r="AD1269" i="1"/>
  <c r="AE1269" i="1" s="1"/>
  <c r="AG1269" i="1"/>
  <c r="AK1269" i="1" s="1"/>
  <c r="AI1269" i="1"/>
  <c r="AL1269" i="1" s="1"/>
  <c r="AP1269" i="1"/>
  <c r="AQ1269" i="1"/>
  <c r="S1270" i="1"/>
  <c r="U1270" i="1"/>
  <c r="AA1270" i="1"/>
  <c r="AB1270" i="1" s="1"/>
  <c r="AD1270" i="1"/>
  <c r="AE1270" i="1" s="1"/>
  <c r="AG1270" i="1"/>
  <c r="AK1270" i="1" s="1"/>
  <c r="AI1270" i="1"/>
  <c r="AL1270" i="1" s="1"/>
  <c r="AP1270" i="1"/>
  <c r="AQ1270" i="1"/>
  <c r="S1271" i="1"/>
  <c r="U1271" i="1"/>
  <c r="X1271" i="1" s="1"/>
  <c r="AA1271" i="1"/>
  <c r="AB1271" i="1" s="1"/>
  <c r="AD1271" i="1"/>
  <c r="AE1271" i="1" s="1"/>
  <c r="AG1271" i="1"/>
  <c r="AK1271" i="1" s="1"/>
  <c r="AI1271" i="1"/>
  <c r="AL1271" i="1" s="1"/>
  <c r="AP1271" i="1"/>
  <c r="AQ1271" i="1"/>
  <c r="S1272" i="1"/>
  <c r="U1272" i="1"/>
  <c r="X1272" i="1" s="1"/>
  <c r="AA1272" i="1"/>
  <c r="AB1272" i="1" s="1"/>
  <c r="AD1272" i="1"/>
  <c r="AE1272" i="1" s="1"/>
  <c r="AG1272" i="1"/>
  <c r="AK1272" i="1" s="1"/>
  <c r="AI1272" i="1"/>
  <c r="AL1272" i="1" s="1"/>
  <c r="AP1272" i="1"/>
  <c r="AQ1272" i="1"/>
  <c r="P1273" i="1"/>
  <c r="Q1273" i="1" s="1"/>
  <c r="AN1273" i="1" s="1"/>
  <c r="R1273" i="1"/>
  <c r="S1273" i="1" s="1"/>
  <c r="U1273" i="1"/>
  <c r="X1273" i="1" s="1"/>
  <c r="Y1273" i="1" s="1"/>
  <c r="AA1273" i="1"/>
  <c r="AB1273" i="1" s="1"/>
  <c r="AD1273" i="1"/>
  <c r="AE1273" i="1" s="1"/>
  <c r="AG1273" i="1"/>
  <c r="AK1273" i="1" s="1"/>
  <c r="AI1273" i="1"/>
  <c r="AL1273" i="1" s="1"/>
  <c r="AP1273" i="1"/>
  <c r="AQ1273" i="1"/>
  <c r="P1274" i="1"/>
  <c r="Q1274" i="1" s="1"/>
  <c r="AN1274" i="1" s="1"/>
  <c r="R1274" i="1"/>
  <c r="S1274" i="1" s="1"/>
  <c r="U1274" i="1"/>
  <c r="AA1274" i="1"/>
  <c r="AB1274" i="1" s="1"/>
  <c r="AD1274" i="1"/>
  <c r="AE1274" i="1" s="1"/>
  <c r="AG1274" i="1"/>
  <c r="AK1274" i="1" s="1"/>
  <c r="AI1274" i="1"/>
  <c r="AL1274" i="1" s="1"/>
  <c r="AP1274" i="1"/>
  <c r="AQ1274" i="1"/>
  <c r="P1275" i="1"/>
  <c r="Q1275" i="1" s="1"/>
  <c r="R1275" i="1"/>
  <c r="S1275" i="1" s="1"/>
  <c r="U1275" i="1"/>
  <c r="X1275" i="1" s="1"/>
  <c r="Y1275" i="1" s="1"/>
  <c r="AA1275" i="1"/>
  <c r="AB1275" i="1" s="1"/>
  <c r="AD1275" i="1"/>
  <c r="AE1275" i="1" s="1"/>
  <c r="AG1275" i="1"/>
  <c r="AK1275" i="1" s="1"/>
  <c r="AI1275" i="1"/>
  <c r="AL1275" i="1" s="1"/>
  <c r="AP1275" i="1"/>
  <c r="AQ1275" i="1"/>
  <c r="P1276" i="1"/>
  <c r="Q1276" i="1" s="1"/>
  <c r="R1276" i="1"/>
  <c r="S1276" i="1" s="1"/>
  <c r="U1276" i="1"/>
  <c r="V1276" i="1" s="1"/>
  <c r="AA1276" i="1"/>
  <c r="AB1276" i="1" s="1"/>
  <c r="AD1276" i="1"/>
  <c r="AE1276" i="1" s="1"/>
  <c r="AG1276" i="1"/>
  <c r="AK1276" i="1" s="1"/>
  <c r="AI1276" i="1"/>
  <c r="AL1276" i="1" s="1"/>
  <c r="AP1276" i="1"/>
  <c r="AQ1276" i="1"/>
  <c r="P1277" i="1"/>
  <c r="Q1277" i="1" s="1"/>
  <c r="AN1277" i="1" s="1"/>
  <c r="R1277" i="1"/>
  <c r="S1277" i="1" s="1"/>
  <c r="U1277" i="1"/>
  <c r="X1277" i="1" s="1"/>
  <c r="AA1277" i="1"/>
  <c r="AB1277" i="1" s="1"/>
  <c r="AD1277" i="1"/>
  <c r="AE1277" i="1" s="1"/>
  <c r="AG1277" i="1"/>
  <c r="AK1277" i="1" s="1"/>
  <c r="AI1277" i="1"/>
  <c r="AL1277" i="1" s="1"/>
  <c r="AP1277" i="1"/>
  <c r="AQ1277" i="1"/>
  <c r="P1278" i="1"/>
  <c r="Q1278" i="1" s="1"/>
  <c r="R1278" i="1"/>
  <c r="S1278" i="1" s="1"/>
  <c r="U1278" i="1"/>
  <c r="AA1278" i="1"/>
  <c r="AB1278" i="1" s="1"/>
  <c r="AD1278" i="1"/>
  <c r="AE1278" i="1" s="1"/>
  <c r="AG1278" i="1"/>
  <c r="AK1278" i="1" s="1"/>
  <c r="AI1278" i="1"/>
  <c r="AL1278" i="1" s="1"/>
  <c r="AP1278" i="1"/>
  <c r="AQ1278" i="1"/>
  <c r="P1279" i="1"/>
  <c r="Q1279" i="1" s="1"/>
  <c r="AN1279" i="1" s="1"/>
  <c r="R1279" i="1"/>
  <c r="S1279" i="1" s="1"/>
  <c r="U1279" i="1"/>
  <c r="X1279" i="1" s="1"/>
  <c r="Y1279" i="1" s="1"/>
  <c r="AA1279" i="1"/>
  <c r="AB1279" i="1" s="1"/>
  <c r="AD1279" i="1"/>
  <c r="AE1279" i="1" s="1"/>
  <c r="AG1279" i="1"/>
  <c r="AK1279" i="1" s="1"/>
  <c r="AI1279" i="1"/>
  <c r="AL1279" i="1" s="1"/>
  <c r="AP1279" i="1"/>
  <c r="AQ1279" i="1"/>
  <c r="P1280" i="1"/>
  <c r="Q1280" i="1" s="1"/>
  <c r="R1280" i="1"/>
  <c r="S1280" i="1" s="1"/>
  <c r="U1280" i="1"/>
  <c r="X1280" i="1" s="1"/>
  <c r="AA1280" i="1"/>
  <c r="AB1280" i="1" s="1"/>
  <c r="AD1280" i="1"/>
  <c r="AE1280" i="1" s="1"/>
  <c r="AG1280" i="1"/>
  <c r="AK1280" i="1" s="1"/>
  <c r="AI1280" i="1"/>
  <c r="AL1280" i="1" s="1"/>
  <c r="AP1280" i="1"/>
  <c r="AQ1280" i="1"/>
  <c r="P1281" i="1"/>
  <c r="Q1281" i="1" s="1"/>
  <c r="AN1281" i="1" s="1"/>
  <c r="R1281" i="1"/>
  <c r="S1281" i="1" s="1"/>
  <c r="U1281" i="1"/>
  <c r="V1281" i="1" s="1"/>
  <c r="AA1281" i="1"/>
  <c r="AB1281" i="1" s="1"/>
  <c r="AD1281" i="1"/>
  <c r="AE1281" i="1" s="1"/>
  <c r="AG1281" i="1"/>
  <c r="AK1281" i="1" s="1"/>
  <c r="AI1281" i="1"/>
  <c r="AL1281" i="1" s="1"/>
  <c r="AP1281" i="1"/>
  <c r="AQ1281" i="1"/>
  <c r="P1282" i="1"/>
  <c r="Q1282" i="1" s="1"/>
  <c r="R1282" i="1"/>
  <c r="S1282" i="1" s="1"/>
  <c r="U1282" i="1"/>
  <c r="AA1282" i="1"/>
  <c r="AB1282" i="1" s="1"/>
  <c r="AD1282" i="1"/>
  <c r="AE1282" i="1" s="1"/>
  <c r="AG1282" i="1"/>
  <c r="AK1282" i="1" s="1"/>
  <c r="AI1282" i="1"/>
  <c r="AL1282" i="1" s="1"/>
  <c r="AP1282" i="1"/>
  <c r="AQ1282" i="1"/>
  <c r="P1283" i="1"/>
  <c r="Q1283" i="1" s="1"/>
  <c r="R1283" i="1"/>
  <c r="S1283" i="1" s="1"/>
  <c r="U1283" i="1"/>
  <c r="X1283" i="1" s="1"/>
  <c r="Y1283" i="1" s="1"/>
  <c r="AA1283" i="1"/>
  <c r="AB1283" i="1" s="1"/>
  <c r="AD1283" i="1"/>
  <c r="AE1283" i="1" s="1"/>
  <c r="AG1283" i="1"/>
  <c r="AK1283" i="1" s="1"/>
  <c r="AI1283" i="1"/>
  <c r="AL1283" i="1" s="1"/>
  <c r="AP1283" i="1"/>
  <c r="AQ1283" i="1"/>
  <c r="P1284" i="1"/>
  <c r="Q1284" i="1" s="1"/>
  <c r="R1284" i="1"/>
  <c r="S1284" i="1" s="1"/>
  <c r="U1284" i="1"/>
  <c r="X1284" i="1" s="1"/>
  <c r="Y1284" i="1" s="1"/>
  <c r="AA1284" i="1"/>
  <c r="AB1284" i="1" s="1"/>
  <c r="AD1284" i="1"/>
  <c r="AE1284" i="1" s="1"/>
  <c r="AG1284" i="1"/>
  <c r="AK1284" i="1" s="1"/>
  <c r="AI1284" i="1"/>
  <c r="AL1284" i="1" s="1"/>
  <c r="AP1284" i="1"/>
  <c r="AQ1284" i="1"/>
  <c r="P1285" i="1"/>
  <c r="Q1285" i="1" s="1"/>
  <c r="R1285" i="1"/>
  <c r="S1285" i="1" s="1"/>
  <c r="U1285" i="1"/>
  <c r="AA1285" i="1"/>
  <c r="AB1285" i="1" s="1"/>
  <c r="AD1285" i="1"/>
  <c r="AE1285" i="1" s="1"/>
  <c r="AG1285" i="1"/>
  <c r="AK1285" i="1"/>
  <c r="AI1285" i="1"/>
  <c r="AL1285" i="1" s="1"/>
  <c r="AP1285" i="1"/>
  <c r="AQ1285" i="1"/>
  <c r="P1286" i="1"/>
  <c r="Q1286" i="1" s="1"/>
  <c r="R1286" i="1"/>
  <c r="U1286" i="1"/>
  <c r="AA1286" i="1"/>
  <c r="AB1286" i="1" s="1"/>
  <c r="AD1286" i="1"/>
  <c r="AE1286" i="1" s="1"/>
  <c r="AG1286" i="1"/>
  <c r="AI1286" i="1"/>
  <c r="AL1286" i="1" s="1"/>
  <c r="AP1286" i="1"/>
  <c r="AQ1286" i="1"/>
  <c r="P1287" i="1"/>
  <c r="Q1287" i="1" s="1"/>
  <c r="R1287" i="1"/>
  <c r="S1287" i="1" s="1"/>
  <c r="U1287" i="1"/>
  <c r="X1287" i="1" s="1"/>
  <c r="Y1287" i="1" s="1"/>
  <c r="AA1287" i="1"/>
  <c r="AB1287" i="1" s="1"/>
  <c r="AD1287" i="1"/>
  <c r="AE1287" i="1" s="1"/>
  <c r="AG1287" i="1"/>
  <c r="AK1287" i="1" s="1"/>
  <c r="AI1287" i="1"/>
  <c r="AL1287" i="1" s="1"/>
  <c r="AP1287" i="1"/>
  <c r="AQ1287" i="1"/>
  <c r="P1288" i="1"/>
  <c r="Q1288" i="1" s="1"/>
  <c r="R1288" i="1"/>
  <c r="S1288" i="1" s="1"/>
  <c r="U1288" i="1"/>
  <c r="V1288" i="1" s="1"/>
  <c r="AA1288" i="1"/>
  <c r="AB1288" i="1" s="1"/>
  <c r="AD1288" i="1"/>
  <c r="AE1288" i="1" s="1"/>
  <c r="AG1288" i="1"/>
  <c r="AK1288" i="1" s="1"/>
  <c r="AI1288" i="1"/>
  <c r="AL1288" i="1" s="1"/>
  <c r="AP1288" i="1"/>
  <c r="AQ1288" i="1"/>
  <c r="P1289" i="1"/>
  <c r="Q1289" i="1" s="1"/>
  <c r="AN1289" i="1" s="1"/>
  <c r="R1289" i="1"/>
  <c r="S1289" i="1" s="1"/>
  <c r="U1289" i="1"/>
  <c r="V1289" i="1" s="1"/>
  <c r="AA1289" i="1"/>
  <c r="AB1289" i="1" s="1"/>
  <c r="AD1289" i="1"/>
  <c r="AE1289" i="1" s="1"/>
  <c r="AG1289" i="1"/>
  <c r="AK1289" i="1" s="1"/>
  <c r="AI1289" i="1"/>
  <c r="AL1289" i="1" s="1"/>
  <c r="AP1289" i="1"/>
  <c r="AQ1289" i="1"/>
  <c r="P1290" i="1"/>
  <c r="Q1290" i="1" s="1"/>
  <c r="R1290" i="1"/>
  <c r="S1290" i="1" s="1"/>
  <c r="U1290" i="1"/>
  <c r="AA1290" i="1"/>
  <c r="AB1290" i="1" s="1"/>
  <c r="AD1290" i="1"/>
  <c r="AE1290" i="1" s="1"/>
  <c r="AG1290" i="1"/>
  <c r="AK1290" i="1" s="1"/>
  <c r="AI1290" i="1"/>
  <c r="AL1290" i="1" s="1"/>
  <c r="AP1290" i="1"/>
  <c r="AQ1290" i="1"/>
  <c r="P1291" i="1"/>
  <c r="Q1291" i="1" s="1"/>
  <c r="AN1291" i="1" s="1"/>
  <c r="R1291" i="1"/>
  <c r="U1291" i="1"/>
  <c r="V1291" i="1" s="1"/>
  <c r="AA1291" i="1"/>
  <c r="AB1291" i="1" s="1"/>
  <c r="AD1291" i="1"/>
  <c r="AE1291" i="1" s="1"/>
  <c r="AG1291" i="1"/>
  <c r="AI1291" i="1"/>
  <c r="AL1291" i="1" s="1"/>
  <c r="AP1291" i="1"/>
  <c r="AQ1291" i="1"/>
  <c r="P1292" i="1"/>
  <c r="Q1292" i="1" s="1"/>
  <c r="AN1292" i="1" s="1"/>
  <c r="R1292" i="1"/>
  <c r="S1292" i="1" s="1"/>
  <c r="U1292" i="1"/>
  <c r="X1292" i="1" s="1"/>
  <c r="Y1292" i="1" s="1"/>
  <c r="AA1292" i="1"/>
  <c r="AB1292" i="1" s="1"/>
  <c r="AD1292" i="1"/>
  <c r="AE1292" i="1" s="1"/>
  <c r="AG1292" i="1"/>
  <c r="AK1292" i="1" s="1"/>
  <c r="AI1292" i="1"/>
  <c r="AL1292" i="1" s="1"/>
  <c r="AP1292" i="1"/>
  <c r="AQ1292" i="1"/>
  <c r="P1293" i="1"/>
  <c r="Q1293" i="1" s="1"/>
  <c r="AN1293" i="1" s="1"/>
  <c r="R1293" i="1"/>
  <c r="S1293" i="1" s="1"/>
  <c r="U1293" i="1"/>
  <c r="V1293" i="1" s="1"/>
  <c r="AA1293" i="1"/>
  <c r="AB1293" i="1" s="1"/>
  <c r="AD1293" i="1"/>
  <c r="AE1293" i="1" s="1"/>
  <c r="AG1293" i="1"/>
  <c r="AK1293" i="1" s="1"/>
  <c r="AI1293" i="1"/>
  <c r="AL1293" i="1" s="1"/>
  <c r="AP1293" i="1"/>
  <c r="AQ1293" i="1"/>
  <c r="P1294" i="1"/>
  <c r="Q1294" i="1" s="1"/>
  <c r="R1294" i="1"/>
  <c r="S1294" i="1" s="1"/>
  <c r="U1294" i="1"/>
  <c r="AA1294" i="1"/>
  <c r="AB1294" i="1" s="1"/>
  <c r="AD1294" i="1"/>
  <c r="AE1294" i="1" s="1"/>
  <c r="AG1294" i="1"/>
  <c r="AK1294" i="1" s="1"/>
  <c r="AI1294" i="1"/>
  <c r="AL1294" i="1" s="1"/>
  <c r="AP1294" i="1"/>
  <c r="AQ1294" i="1"/>
  <c r="P1295" i="1"/>
  <c r="Q1295" i="1" s="1"/>
  <c r="R1295" i="1"/>
  <c r="S1295" i="1" s="1"/>
  <c r="U1295" i="1"/>
  <c r="V1295" i="1" s="1"/>
  <c r="AA1295" i="1"/>
  <c r="AB1295" i="1" s="1"/>
  <c r="AD1295" i="1"/>
  <c r="AE1295" i="1" s="1"/>
  <c r="AG1295" i="1"/>
  <c r="AK1295" i="1" s="1"/>
  <c r="AI1295" i="1"/>
  <c r="AL1295" i="1" s="1"/>
  <c r="AP1295" i="1"/>
  <c r="AQ1295" i="1"/>
  <c r="P1296" i="1"/>
  <c r="Q1296" i="1" s="1"/>
  <c r="R1296" i="1"/>
  <c r="S1296" i="1" s="1"/>
  <c r="U1296" i="1"/>
  <c r="V1296" i="1" s="1"/>
  <c r="AA1296" i="1"/>
  <c r="AB1296" i="1" s="1"/>
  <c r="AD1296" i="1"/>
  <c r="AE1296" i="1" s="1"/>
  <c r="AG1296" i="1"/>
  <c r="AK1296" i="1" s="1"/>
  <c r="AI1296" i="1"/>
  <c r="AL1296" i="1" s="1"/>
  <c r="AP1296" i="1"/>
  <c r="AQ1296" i="1"/>
  <c r="P1297" i="1"/>
  <c r="Q1297" i="1" s="1"/>
  <c r="R1297" i="1"/>
  <c r="S1297" i="1" s="1"/>
  <c r="U1297" i="1"/>
  <c r="X1297" i="1" s="1"/>
  <c r="AA1297" i="1"/>
  <c r="AB1297" i="1" s="1"/>
  <c r="AD1297" i="1"/>
  <c r="AE1297" i="1" s="1"/>
  <c r="AG1297" i="1"/>
  <c r="AK1297" i="1" s="1"/>
  <c r="AI1297" i="1"/>
  <c r="AL1297" i="1" s="1"/>
  <c r="AP1297" i="1"/>
  <c r="AQ1297" i="1"/>
  <c r="P1298" i="1"/>
  <c r="Q1298" i="1" s="1"/>
  <c r="R1298" i="1"/>
  <c r="S1298" i="1" s="1"/>
  <c r="U1298" i="1"/>
  <c r="AA1298" i="1"/>
  <c r="AB1298" i="1" s="1"/>
  <c r="AD1298" i="1"/>
  <c r="AE1298" i="1" s="1"/>
  <c r="AG1298" i="1"/>
  <c r="AK1298" i="1" s="1"/>
  <c r="AI1298" i="1"/>
  <c r="AL1298" i="1" s="1"/>
  <c r="AP1298" i="1"/>
  <c r="AQ1298" i="1"/>
  <c r="P1299" i="1"/>
  <c r="Q1299" i="1" s="1"/>
  <c r="R1299" i="1"/>
  <c r="S1299" i="1" s="1"/>
  <c r="U1299" i="1"/>
  <c r="X1299" i="1" s="1"/>
  <c r="AA1299" i="1"/>
  <c r="AB1299" i="1" s="1"/>
  <c r="AD1299" i="1"/>
  <c r="AE1299" i="1" s="1"/>
  <c r="AG1299" i="1"/>
  <c r="AK1299" i="1" s="1"/>
  <c r="AI1299" i="1"/>
  <c r="AL1299" i="1" s="1"/>
  <c r="AP1299" i="1"/>
  <c r="AQ1299" i="1"/>
  <c r="P1300" i="1"/>
  <c r="Q1300" i="1" s="1"/>
  <c r="AN1300" i="1" s="1"/>
  <c r="R1300" i="1"/>
  <c r="S1300" i="1" s="1"/>
  <c r="U1300" i="1"/>
  <c r="V1300" i="1"/>
  <c r="AA1300" i="1"/>
  <c r="AB1300" i="1" s="1"/>
  <c r="AD1300" i="1"/>
  <c r="AE1300" i="1" s="1"/>
  <c r="AG1300" i="1"/>
  <c r="AK1300" i="1" s="1"/>
  <c r="AI1300" i="1"/>
  <c r="AL1300" i="1" s="1"/>
  <c r="AP1300" i="1"/>
  <c r="AQ1300" i="1"/>
  <c r="P1301" i="1"/>
  <c r="Q1301" i="1" s="1"/>
  <c r="R1301" i="1"/>
  <c r="S1301" i="1" s="1"/>
  <c r="U1301" i="1"/>
  <c r="X1301" i="1" s="1"/>
  <c r="AA1301" i="1"/>
  <c r="AD1301" i="1"/>
  <c r="AE1301" i="1" s="1"/>
  <c r="AG1301" i="1"/>
  <c r="AK1301" i="1" s="1"/>
  <c r="AI1301" i="1"/>
  <c r="AL1301" i="1" s="1"/>
  <c r="AP1301" i="1"/>
  <c r="AQ1301" i="1"/>
  <c r="P1302" i="1"/>
  <c r="Q1302" i="1" s="1"/>
  <c r="R1302" i="1"/>
  <c r="S1302" i="1" s="1"/>
  <c r="U1302" i="1"/>
  <c r="AA1302" i="1"/>
  <c r="AB1302" i="1" s="1"/>
  <c r="AD1302" i="1"/>
  <c r="AE1302" i="1" s="1"/>
  <c r="AG1302" i="1"/>
  <c r="AK1302" i="1" s="1"/>
  <c r="AI1302" i="1"/>
  <c r="AP1302" i="1"/>
  <c r="AQ1302" i="1"/>
  <c r="P1303" i="1"/>
  <c r="Q1303" i="1" s="1"/>
  <c r="AN1303" i="1" s="1"/>
  <c r="R1303" i="1"/>
  <c r="S1303" i="1" s="1"/>
  <c r="U1303" i="1"/>
  <c r="X1303" i="1" s="1"/>
  <c r="Y1303" i="1" s="1"/>
  <c r="AA1303" i="1"/>
  <c r="AB1303" i="1" s="1"/>
  <c r="AD1303" i="1"/>
  <c r="AE1303" i="1" s="1"/>
  <c r="AG1303" i="1"/>
  <c r="AK1303" i="1" s="1"/>
  <c r="AI1303" i="1"/>
  <c r="AL1303" i="1" s="1"/>
  <c r="AP1303" i="1"/>
  <c r="AQ1303" i="1"/>
  <c r="P1304" i="1"/>
  <c r="Q1304" i="1" s="1"/>
  <c r="AN1304" i="1" s="1"/>
  <c r="R1304" i="1"/>
  <c r="S1304" i="1" s="1"/>
  <c r="U1304" i="1"/>
  <c r="X1304" i="1" s="1"/>
  <c r="AA1304" i="1"/>
  <c r="AB1304" i="1" s="1"/>
  <c r="AD1304" i="1"/>
  <c r="AE1304" i="1" s="1"/>
  <c r="AG1304" i="1"/>
  <c r="AK1304" i="1" s="1"/>
  <c r="AI1304" i="1"/>
  <c r="AL1304" i="1" s="1"/>
  <c r="AP1304" i="1"/>
  <c r="AQ1304" i="1"/>
  <c r="B1400" i="3"/>
  <c r="C1400" i="3"/>
  <c r="E1400" i="3"/>
  <c r="F1400" i="3"/>
  <c r="G1400" i="3"/>
  <c r="H1400" i="3"/>
  <c r="M1400" i="3"/>
  <c r="B1401" i="3"/>
  <c r="C1401" i="3"/>
  <c r="E1401" i="3"/>
  <c r="F1401" i="3"/>
  <c r="G1401" i="3"/>
  <c r="H1401" i="3"/>
  <c r="M1401" i="3"/>
  <c r="B1402" i="3"/>
  <c r="C1402" i="3"/>
  <c r="E1402" i="3"/>
  <c r="F1402" i="3"/>
  <c r="G1402" i="3"/>
  <c r="H1402" i="3"/>
  <c r="L1402" i="3" s="1"/>
  <c r="M1402" i="3"/>
  <c r="B1403" i="3"/>
  <c r="C1403" i="3"/>
  <c r="E1403" i="3"/>
  <c r="F1403" i="3"/>
  <c r="G1403" i="3"/>
  <c r="H1403" i="3"/>
  <c r="M1403" i="3"/>
  <c r="B1404" i="3"/>
  <c r="C1404" i="3"/>
  <c r="E1404" i="3"/>
  <c r="F1404" i="3"/>
  <c r="G1404" i="3"/>
  <c r="H1404" i="3"/>
  <c r="M1404" i="3"/>
  <c r="B1405" i="3"/>
  <c r="C1405" i="3"/>
  <c r="E1405" i="3"/>
  <c r="F1405" i="3"/>
  <c r="G1405" i="3"/>
  <c r="H1405" i="3"/>
  <c r="M1405" i="3"/>
  <c r="B1406" i="3"/>
  <c r="C1406" i="3"/>
  <c r="E1406" i="3"/>
  <c r="F1406" i="3"/>
  <c r="A1406" i="3" s="1"/>
  <c r="G1406" i="3"/>
  <c r="H1406" i="3"/>
  <c r="M1406" i="3"/>
  <c r="B1407" i="3"/>
  <c r="A1407" i="3" s="1"/>
  <c r="C1407" i="3"/>
  <c r="E1407" i="3"/>
  <c r="F1407" i="3"/>
  <c r="G1407" i="3"/>
  <c r="H1407" i="3"/>
  <c r="M1407" i="3"/>
  <c r="B1408" i="3"/>
  <c r="C1408" i="3"/>
  <c r="A1408" i="3" s="1"/>
  <c r="E1408" i="3"/>
  <c r="F1408" i="3"/>
  <c r="G1408" i="3"/>
  <c r="H1408" i="3"/>
  <c r="M1408" i="3"/>
  <c r="B1409" i="3"/>
  <c r="C1409" i="3"/>
  <c r="E1409" i="3"/>
  <c r="A1409" i="3" s="1"/>
  <c r="F1409" i="3"/>
  <c r="G1409" i="3"/>
  <c r="H1409" i="3"/>
  <c r="M1409" i="3"/>
  <c r="B1410" i="3"/>
  <c r="C1410" i="3"/>
  <c r="E1410" i="3"/>
  <c r="F1410" i="3"/>
  <c r="A1410" i="3" s="1"/>
  <c r="G1410" i="3"/>
  <c r="H1410" i="3"/>
  <c r="M1410" i="3"/>
  <c r="B1411" i="3"/>
  <c r="A1411" i="3" s="1"/>
  <c r="C1411" i="3"/>
  <c r="E1411" i="3"/>
  <c r="F1411" i="3"/>
  <c r="G1411" i="3"/>
  <c r="H1411" i="3"/>
  <c r="M1411" i="3"/>
  <c r="B1412" i="3"/>
  <c r="C1412" i="3"/>
  <c r="A1412" i="3" s="1"/>
  <c r="E1412" i="3"/>
  <c r="F1412" i="3"/>
  <c r="G1412" i="3"/>
  <c r="H1412" i="3"/>
  <c r="M1412" i="3"/>
  <c r="B1413" i="3"/>
  <c r="C1413" i="3"/>
  <c r="E1413" i="3"/>
  <c r="F1413" i="3"/>
  <c r="G1413" i="3"/>
  <c r="H1413" i="3"/>
  <c r="M1413" i="3"/>
  <c r="B1414" i="3"/>
  <c r="C1414" i="3"/>
  <c r="E1414" i="3"/>
  <c r="F1414" i="3"/>
  <c r="A1414" i="3" s="1"/>
  <c r="G1414" i="3"/>
  <c r="H1414" i="3"/>
  <c r="M1414" i="3"/>
  <c r="B1415" i="3"/>
  <c r="A1415" i="3" s="1"/>
  <c r="C1415" i="3"/>
  <c r="E1415" i="3"/>
  <c r="F1415" i="3"/>
  <c r="G1415" i="3"/>
  <c r="H1415" i="3"/>
  <c r="M1415" i="3"/>
  <c r="B1416" i="3"/>
  <c r="C1416" i="3"/>
  <c r="E1416" i="3"/>
  <c r="F1416" i="3"/>
  <c r="G1416" i="3"/>
  <c r="H1416" i="3"/>
  <c r="M1416" i="3"/>
  <c r="B1417" i="3"/>
  <c r="C1417" i="3"/>
  <c r="E1417" i="3"/>
  <c r="A1417" i="3" s="1"/>
  <c r="F1417" i="3"/>
  <c r="G1417" i="3"/>
  <c r="H1417" i="3"/>
  <c r="M1417" i="3"/>
  <c r="B1418" i="3"/>
  <c r="C1418" i="3"/>
  <c r="E1418" i="3"/>
  <c r="F1418" i="3"/>
  <c r="G1418" i="3"/>
  <c r="H1418" i="3"/>
  <c r="M1418" i="3"/>
  <c r="B1419" i="3"/>
  <c r="A1419" i="3" s="1"/>
  <c r="C1419" i="3"/>
  <c r="E1419" i="3"/>
  <c r="F1419" i="3"/>
  <c r="G1419" i="3"/>
  <c r="H1419" i="3"/>
  <c r="M1419" i="3"/>
  <c r="B1420" i="3"/>
  <c r="C1420" i="3"/>
  <c r="A1420" i="3" s="1"/>
  <c r="E1420" i="3"/>
  <c r="F1420" i="3"/>
  <c r="G1420" i="3"/>
  <c r="H1420" i="3"/>
  <c r="M1420" i="3"/>
  <c r="B1421" i="3"/>
  <c r="C1421" i="3"/>
  <c r="E1421" i="3"/>
  <c r="A1421" i="3" s="1"/>
  <c r="F1421" i="3"/>
  <c r="G1421" i="3"/>
  <c r="H1421" i="3"/>
  <c r="M1421" i="3"/>
  <c r="B1422" i="3"/>
  <c r="C1422" i="3"/>
  <c r="E1422" i="3"/>
  <c r="F1422" i="3"/>
  <c r="G1422" i="3"/>
  <c r="H1422" i="3"/>
  <c r="M1422" i="3"/>
  <c r="B1423" i="3"/>
  <c r="A1423" i="3" s="1"/>
  <c r="C1423" i="3"/>
  <c r="E1423" i="3"/>
  <c r="F1423" i="3"/>
  <c r="G1423" i="3"/>
  <c r="H1423" i="3"/>
  <c r="M1423" i="3"/>
  <c r="B1424" i="3"/>
  <c r="C1424" i="3"/>
  <c r="A1424" i="3" s="1"/>
  <c r="E1424" i="3"/>
  <c r="F1424" i="3"/>
  <c r="G1424" i="3"/>
  <c r="H1424" i="3"/>
  <c r="M1424" i="3"/>
  <c r="B1425" i="3"/>
  <c r="C1425" i="3"/>
  <c r="E1425" i="3"/>
  <c r="F1425" i="3"/>
  <c r="G1425" i="3"/>
  <c r="H1425" i="3"/>
  <c r="M1425" i="3"/>
  <c r="B1426" i="3"/>
  <c r="C1426" i="3"/>
  <c r="E1426" i="3"/>
  <c r="F1426" i="3"/>
  <c r="G1426" i="3"/>
  <c r="H1426" i="3"/>
  <c r="M1426" i="3"/>
  <c r="B1427" i="3"/>
  <c r="C1427" i="3"/>
  <c r="E1427" i="3"/>
  <c r="F1427" i="3"/>
  <c r="G1427" i="3"/>
  <c r="H1427" i="3"/>
  <c r="M1427" i="3"/>
  <c r="B1428" i="3"/>
  <c r="C1428" i="3"/>
  <c r="A1428" i="3" s="1"/>
  <c r="E1428" i="3"/>
  <c r="F1428" i="3"/>
  <c r="G1428" i="3"/>
  <c r="H1428" i="3"/>
  <c r="M1428" i="3"/>
  <c r="B1429" i="3"/>
  <c r="C1429" i="3"/>
  <c r="E1429" i="3"/>
  <c r="A1429" i="3" s="1"/>
  <c r="F1429" i="3"/>
  <c r="G1429" i="3"/>
  <c r="H1429" i="3"/>
  <c r="M1429" i="3"/>
  <c r="B1430" i="3"/>
  <c r="C1430" i="3"/>
  <c r="E1430" i="3"/>
  <c r="F1430" i="3"/>
  <c r="G1430" i="3"/>
  <c r="H1430" i="3"/>
  <c r="M1430" i="3"/>
  <c r="B1431" i="3"/>
  <c r="A1431" i="3" s="1"/>
  <c r="C1431" i="3"/>
  <c r="E1431" i="3"/>
  <c r="F1431" i="3"/>
  <c r="G1431" i="3"/>
  <c r="H1431" i="3"/>
  <c r="M1431" i="3"/>
  <c r="B1432" i="3"/>
  <c r="C1432" i="3"/>
  <c r="A1432" i="3" s="1"/>
  <c r="E1432" i="3"/>
  <c r="F1432" i="3"/>
  <c r="G1432" i="3"/>
  <c r="H1432" i="3"/>
  <c r="M1432" i="3"/>
  <c r="B1433" i="3"/>
  <c r="C1433" i="3"/>
  <c r="E1433" i="3"/>
  <c r="F1433" i="3"/>
  <c r="G1433" i="3"/>
  <c r="H1433" i="3"/>
  <c r="M1433" i="3"/>
  <c r="B1434" i="3"/>
  <c r="C1434" i="3"/>
  <c r="E1434" i="3"/>
  <c r="F1434" i="3"/>
  <c r="A1434" i="3" s="1"/>
  <c r="G1434" i="3"/>
  <c r="H1434" i="3"/>
  <c r="M1434" i="3"/>
  <c r="B1435" i="3"/>
  <c r="A1435" i="3" s="1"/>
  <c r="C1435" i="3"/>
  <c r="E1435" i="3"/>
  <c r="F1435" i="3"/>
  <c r="G1435" i="3"/>
  <c r="H1435" i="3"/>
  <c r="M1435" i="3"/>
  <c r="B1436" i="3"/>
  <c r="C1436" i="3"/>
  <c r="E1436" i="3"/>
  <c r="F1436" i="3"/>
  <c r="G1436" i="3"/>
  <c r="H1436" i="3"/>
  <c r="M1436" i="3"/>
  <c r="B1437" i="3"/>
  <c r="C1437" i="3"/>
  <c r="E1437" i="3"/>
  <c r="F1437" i="3"/>
  <c r="G1437" i="3"/>
  <c r="H1437" i="3"/>
  <c r="M1437" i="3"/>
  <c r="B1438" i="3"/>
  <c r="C1438" i="3"/>
  <c r="E1438" i="3"/>
  <c r="F1438" i="3"/>
  <c r="G1438" i="3"/>
  <c r="H1438" i="3"/>
  <c r="M1438" i="3"/>
  <c r="B1439" i="3"/>
  <c r="A1439" i="3" s="1"/>
  <c r="C1439" i="3"/>
  <c r="E1439" i="3"/>
  <c r="F1439" i="3"/>
  <c r="G1439" i="3"/>
  <c r="H1439" i="3"/>
  <c r="M1439" i="3"/>
  <c r="B1440" i="3"/>
  <c r="C1440" i="3"/>
  <c r="A1440" i="3" s="1"/>
  <c r="E1440" i="3"/>
  <c r="F1440" i="3"/>
  <c r="G1440" i="3"/>
  <c r="H1440" i="3"/>
  <c r="M1440" i="3"/>
  <c r="B1441" i="3"/>
  <c r="C1441" i="3"/>
  <c r="E1441" i="3"/>
  <c r="F1441" i="3"/>
  <c r="G1441" i="3"/>
  <c r="H1441" i="3"/>
  <c r="M1441" i="3"/>
  <c r="B1442" i="3"/>
  <c r="C1442" i="3"/>
  <c r="E1442" i="3"/>
  <c r="F1442" i="3"/>
  <c r="A1442" i="3" s="1"/>
  <c r="G1442" i="3"/>
  <c r="H1442" i="3"/>
  <c r="M1442" i="3"/>
  <c r="B1443" i="3"/>
  <c r="A1443" i="3" s="1"/>
  <c r="C1443" i="3"/>
  <c r="E1443" i="3"/>
  <c r="F1443" i="3"/>
  <c r="G1443" i="3"/>
  <c r="H1443" i="3"/>
  <c r="M1443" i="3"/>
  <c r="B1444" i="3"/>
  <c r="C1444" i="3"/>
  <c r="A1444" i="3" s="1"/>
  <c r="E1444" i="3"/>
  <c r="F1444" i="3"/>
  <c r="G1444" i="3"/>
  <c r="H1444" i="3"/>
  <c r="M1444" i="3"/>
  <c r="B1445" i="3"/>
  <c r="C1445" i="3"/>
  <c r="E1445" i="3"/>
  <c r="A1445" i="3" s="1"/>
  <c r="F1445" i="3"/>
  <c r="G1445" i="3"/>
  <c r="H1445" i="3"/>
  <c r="M1445" i="3"/>
  <c r="B1446" i="3"/>
  <c r="C1446" i="3"/>
  <c r="E1446" i="3"/>
  <c r="F1446" i="3"/>
  <c r="G1446" i="3"/>
  <c r="H1446" i="3"/>
  <c r="M1446" i="3"/>
  <c r="B1447" i="3"/>
  <c r="A1447" i="3" s="1"/>
  <c r="C1447" i="3"/>
  <c r="E1447" i="3"/>
  <c r="F1447" i="3"/>
  <c r="G1447" i="3"/>
  <c r="H1447" i="3"/>
  <c r="M1447" i="3"/>
  <c r="B1448" i="3"/>
  <c r="C1448" i="3"/>
  <c r="E1448" i="3"/>
  <c r="F1448" i="3"/>
  <c r="G1448" i="3"/>
  <c r="H1448" i="3"/>
  <c r="M1448" i="3"/>
  <c r="B1449" i="3"/>
  <c r="C1449" i="3"/>
  <c r="E1449" i="3"/>
  <c r="A1449" i="3" s="1"/>
  <c r="F1449" i="3"/>
  <c r="G1449" i="3"/>
  <c r="H1449" i="3"/>
  <c r="M1449" i="3"/>
  <c r="B1450" i="3"/>
  <c r="C1450" i="3"/>
  <c r="E1450" i="3"/>
  <c r="F1450" i="3"/>
  <c r="G1450" i="3"/>
  <c r="H1450" i="3"/>
  <c r="M1450" i="3"/>
  <c r="B1451" i="3"/>
  <c r="C1451" i="3"/>
  <c r="E1451" i="3"/>
  <c r="F1451" i="3"/>
  <c r="G1451" i="3"/>
  <c r="H1451" i="3"/>
  <c r="M1451" i="3"/>
  <c r="B1452" i="3"/>
  <c r="C1452" i="3"/>
  <c r="E1452" i="3"/>
  <c r="F1452" i="3"/>
  <c r="G1452" i="3"/>
  <c r="H1452" i="3"/>
  <c r="M1452" i="3"/>
  <c r="B1453" i="3"/>
  <c r="C1453" i="3"/>
  <c r="E1453" i="3"/>
  <c r="F1453" i="3"/>
  <c r="G1453" i="3"/>
  <c r="H1453" i="3"/>
  <c r="M1453" i="3"/>
  <c r="B1454" i="3"/>
  <c r="C1454" i="3"/>
  <c r="E1454" i="3"/>
  <c r="F1454" i="3"/>
  <c r="A1454" i="3" s="1"/>
  <c r="G1454" i="3"/>
  <c r="H1454" i="3"/>
  <c r="M1454" i="3"/>
  <c r="B1455" i="3"/>
  <c r="A1455" i="3" s="1"/>
  <c r="C1455" i="3"/>
  <c r="E1455" i="3"/>
  <c r="F1455" i="3"/>
  <c r="G1455" i="3"/>
  <c r="H1455" i="3"/>
  <c r="M1455" i="3"/>
  <c r="B1456" i="3"/>
  <c r="C1456" i="3"/>
  <c r="E1456" i="3"/>
  <c r="F1456" i="3"/>
  <c r="G1456" i="3"/>
  <c r="H1456" i="3"/>
  <c r="M1456" i="3"/>
  <c r="B1457" i="3"/>
  <c r="C1457" i="3"/>
  <c r="E1457" i="3"/>
  <c r="A1457" i="3" s="1"/>
  <c r="F1457" i="3"/>
  <c r="G1457" i="3"/>
  <c r="H1457" i="3"/>
  <c r="M1457" i="3"/>
  <c r="B1458" i="3"/>
  <c r="C1458" i="3"/>
  <c r="E1458" i="3"/>
  <c r="F1458" i="3"/>
  <c r="A1458" i="3" s="1"/>
  <c r="G1458" i="3"/>
  <c r="H1458" i="3"/>
  <c r="M1458" i="3"/>
  <c r="B1459" i="3"/>
  <c r="C1459" i="3"/>
  <c r="E1459" i="3"/>
  <c r="F1459" i="3"/>
  <c r="G1459" i="3"/>
  <c r="H1459" i="3"/>
  <c r="M1459" i="3"/>
  <c r="B1460" i="3"/>
  <c r="C1460" i="3"/>
  <c r="A1460" i="3" s="1"/>
  <c r="E1460" i="3"/>
  <c r="F1460" i="3"/>
  <c r="G1460" i="3"/>
  <c r="H1460" i="3"/>
  <c r="M1460" i="3"/>
  <c r="B1461" i="3"/>
  <c r="C1461" i="3"/>
  <c r="E1461" i="3"/>
  <c r="F1461" i="3"/>
  <c r="G1461" i="3"/>
  <c r="H1461" i="3"/>
  <c r="M1461" i="3"/>
  <c r="B1462" i="3"/>
  <c r="C1462" i="3"/>
  <c r="E1462" i="3"/>
  <c r="F1462" i="3"/>
  <c r="G1462" i="3"/>
  <c r="H1462" i="3"/>
  <c r="M1462" i="3"/>
  <c r="B1463" i="3"/>
  <c r="C1463" i="3"/>
  <c r="E1463" i="3"/>
  <c r="F1463" i="3"/>
  <c r="G1463" i="3"/>
  <c r="H1463" i="3"/>
  <c r="M1463" i="3"/>
  <c r="B1464" i="3"/>
  <c r="C1464" i="3"/>
  <c r="A1464" i="3" s="1"/>
  <c r="E1464" i="3"/>
  <c r="F1464" i="3"/>
  <c r="G1464" i="3"/>
  <c r="H1464" i="3"/>
  <c r="M1464" i="3"/>
  <c r="B1465" i="3"/>
  <c r="C1465" i="3"/>
  <c r="E1465" i="3"/>
  <c r="A1465" i="3" s="1"/>
  <c r="F1465" i="3"/>
  <c r="G1465" i="3"/>
  <c r="H1465" i="3"/>
  <c r="M1465" i="3"/>
  <c r="B1466" i="3"/>
  <c r="C1466" i="3"/>
  <c r="E1466" i="3"/>
  <c r="F1466" i="3"/>
  <c r="A1466" i="3" s="1"/>
  <c r="G1466" i="3"/>
  <c r="H1466" i="3"/>
  <c r="M1466" i="3"/>
  <c r="B1467" i="3"/>
  <c r="A1467" i="3" s="1"/>
  <c r="C1467" i="3"/>
  <c r="E1467" i="3"/>
  <c r="F1467" i="3"/>
  <c r="G1467" i="3"/>
  <c r="H1467" i="3"/>
  <c r="M1467" i="3"/>
  <c r="B1468" i="3"/>
  <c r="C1468" i="3"/>
  <c r="A1468" i="3" s="1"/>
  <c r="E1468" i="3"/>
  <c r="F1468" i="3"/>
  <c r="G1468" i="3"/>
  <c r="H1468" i="3"/>
  <c r="M1468" i="3"/>
  <c r="B1469" i="3"/>
  <c r="C1469" i="3"/>
  <c r="E1469" i="3"/>
  <c r="A1469" i="3" s="1"/>
  <c r="F1469" i="3"/>
  <c r="G1469" i="3"/>
  <c r="H1469" i="3"/>
  <c r="M1469" i="3"/>
  <c r="B1470" i="3"/>
  <c r="C1470" i="3"/>
  <c r="E1470" i="3"/>
  <c r="F1470" i="3"/>
  <c r="G1470" i="3"/>
  <c r="H1470" i="3"/>
  <c r="M1470" i="3"/>
  <c r="B1471" i="3"/>
  <c r="A1471" i="3" s="1"/>
  <c r="C1471" i="3"/>
  <c r="E1471" i="3"/>
  <c r="F1471" i="3"/>
  <c r="G1471" i="3"/>
  <c r="H1471" i="3"/>
  <c r="M1471" i="3"/>
  <c r="B1472" i="3"/>
  <c r="C1472" i="3"/>
  <c r="E1472" i="3"/>
  <c r="F1472" i="3"/>
  <c r="G1472" i="3"/>
  <c r="H1472" i="3"/>
  <c r="M1472" i="3"/>
  <c r="B1473" i="3"/>
  <c r="C1473" i="3"/>
  <c r="E1473" i="3"/>
  <c r="F1473" i="3"/>
  <c r="G1473" i="3"/>
  <c r="H1473" i="3"/>
  <c r="M1473" i="3"/>
  <c r="B1474" i="3"/>
  <c r="C1474" i="3"/>
  <c r="E1474" i="3"/>
  <c r="F1474" i="3"/>
  <c r="A1474" i="3" s="1"/>
  <c r="G1474" i="3"/>
  <c r="H1474" i="3"/>
  <c r="M1474" i="3"/>
  <c r="B1475" i="3"/>
  <c r="C1475" i="3"/>
  <c r="E1475" i="3"/>
  <c r="F1475" i="3"/>
  <c r="G1475" i="3"/>
  <c r="H1475" i="3"/>
  <c r="M1475" i="3"/>
  <c r="B1476" i="3"/>
  <c r="C1476" i="3"/>
  <c r="E1476" i="3"/>
  <c r="F1476" i="3"/>
  <c r="G1476" i="3"/>
  <c r="H1476" i="3"/>
  <c r="M1476" i="3"/>
  <c r="B1477" i="3"/>
  <c r="C1477" i="3"/>
  <c r="E1477" i="3"/>
  <c r="F1477" i="3"/>
  <c r="G1477" i="3"/>
  <c r="H1477" i="3"/>
  <c r="M1477" i="3"/>
  <c r="B1478" i="3"/>
  <c r="C1478" i="3"/>
  <c r="E1478" i="3"/>
  <c r="F1478" i="3"/>
  <c r="G1478" i="3"/>
  <c r="H1478" i="3"/>
  <c r="M1478" i="3"/>
  <c r="B1479" i="3"/>
  <c r="C1479" i="3"/>
  <c r="E1479" i="3"/>
  <c r="F1479" i="3"/>
  <c r="G1479" i="3"/>
  <c r="H1479" i="3"/>
  <c r="M1479" i="3"/>
  <c r="B1480" i="3"/>
  <c r="C1480" i="3"/>
  <c r="A1480" i="3" s="1"/>
  <c r="E1480" i="3"/>
  <c r="F1480" i="3"/>
  <c r="G1480" i="3"/>
  <c r="H1480" i="3"/>
  <c r="M1480" i="3"/>
  <c r="B1481" i="3"/>
  <c r="C1481" i="3"/>
  <c r="E1481" i="3"/>
  <c r="A1481" i="3" s="1"/>
  <c r="F1481" i="3"/>
  <c r="G1481" i="3"/>
  <c r="H1481" i="3"/>
  <c r="M1481" i="3"/>
  <c r="B1482" i="3"/>
  <c r="C1482" i="3"/>
  <c r="E1482" i="3"/>
  <c r="F1482" i="3"/>
  <c r="A1482" i="3" s="1"/>
  <c r="G1482" i="3"/>
  <c r="H1482" i="3"/>
  <c r="M1482" i="3"/>
  <c r="B1483" i="3"/>
  <c r="C1483" i="3"/>
  <c r="E1483" i="3"/>
  <c r="F1483" i="3"/>
  <c r="G1483" i="3"/>
  <c r="H1483" i="3"/>
  <c r="M1483" i="3"/>
  <c r="B1484" i="3"/>
  <c r="C1484" i="3"/>
  <c r="A1484" i="3" s="1"/>
  <c r="E1484" i="3"/>
  <c r="F1484" i="3"/>
  <c r="G1484" i="3"/>
  <c r="H1484" i="3"/>
  <c r="M1484" i="3"/>
  <c r="B1485" i="3"/>
  <c r="C1485" i="3"/>
  <c r="E1485" i="3"/>
  <c r="A1485" i="3" s="1"/>
  <c r="F1485" i="3"/>
  <c r="G1485" i="3"/>
  <c r="H1485" i="3"/>
  <c r="M1485" i="3"/>
  <c r="B1486" i="3"/>
  <c r="C1486" i="3"/>
  <c r="E1486" i="3"/>
  <c r="F1486" i="3"/>
  <c r="A1486" i="3" s="1"/>
  <c r="G1486" i="3"/>
  <c r="H1486" i="3"/>
  <c r="M1486" i="3"/>
  <c r="B1487" i="3"/>
  <c r="A1487" i="3" s="1"/>
  <c r="C1487" i="3"/>
  <c r="E1487" i="3"/>
  <c r="F1487" i="3"/>
  <c r="G1487" i="3"/>
  <c r="H1487" i="3"/>
  <c r="M1487" i="3"/>
  <c r="B1488" i="3"/>
  <c r="C1488" i="3"/>
  <c r="E1488" i="3"/>
  <c r="F1488" i="3"/>
  <c r="G1488" i="3"/>
  <c r="H1488" i="3"/>
  <c r="M1488" i="3"/>
  <c r="B1489" i="3"/>
  <c r="C1489" i="3"/>
  <c r="E1489" i="3"/>
  <c r="F1489" i="3"/>
  <c r="G1489" i="3"/>
  <c r="H1489" i="3"/>
  <c r="M1489" i="3"/>
  <c r="B1490" i="3"/>
  <c r="C1490" i="3"/>
  <c r="E1490" i="3"/>
  <c r="F1490" i="3"/>
  <c r="A1490" i="3" s="1"/>
  <c r="G1490" i="3"/>
  <c r="H1490" i="3"/>
  <c r="M1490" i="3"/>
  <c r="B1491" i="3"/>
  <c r="C1491" i="3"/>
  <c r="E1491" i="3"/>
  <c r="F1491" i="3"/>
  <c r="G1491" i="3"/>
  <c r="H1491" i="3"/>
  <c r="M1491" i="3"/>
  <c r="B1492" i="3"/>
  <c r="C1492" i="3"/>
  <c r="E1492" i="3"/>
  <c r="F1492" i="3"/>
  <c r="G1492" i="3"/>
  <c r="H1492" i="3"/>
  <c r="M1492" i="3"/>
  <c r="B1493" i="3"/>
  <c r="C1493" i="3"/>
  <c r="E1493" i="3"/>
  <c r="A1493" i="3" s="1"/>
  <c r="F1493" i="3"/>
  <c r="G1493" i="3"/>
  <c r="H1493" i="3"/>
  <c r="M1493" i="3"/>
  <c r="B1494" i="3"/>
  <c r="C1494" i="3"/>
  <c r="E1494" i="3"/>
  <c r="F1494" i="3"/>
  <c r="A1494" i="3" s="1"/>
  <c r="G1494" i="3"/>
  <c r="H1494" i="3"/>
  <c r="M1494" i="3"/>
  <c r="B1495" i="3"/>
  <c r="A1495" i="3" s="1"/>
  <c r="C1495" i="3"/>
  <c r="E1495" i="3"/>
  <c r="F1495" i="3"/>
  <c r="G1495" i="3"/>
  <c r="H1495" i="3"/>
  <c r="M1495" i="3"/>
  <c r="B1496" i="3"/>
  <c r="C1496" i="3"/>
  <c r="E1496" i="3"/>
  <c r="F1496" i="3"/>
  <c r="G1496" i="3"/>
  <c r="H1496" i="3"/>
  <c r="M1496" i="3"/>
  <c r="B1497" i="3"/>
  <c r="C1497" i="3"/>
  <c r="E1497" i="3"/>
  <c r="A1497" i="3" s="1"/>
  <c r="F1497" i="3"/>
  <c r="G1497" i="3"/>
  <c r="H1497" i="3"/>
  <c r="M1497" i="3"/>
  <c r="B1498" i="3"/>
  <c r="C1498" i="3"/>
  <c r="E1498" i="3"/>
  <c r="F1498" i="3"/>
  <c r="A1498" i="3" s="1"/>
  <c r="G1498" i="3"/>
  <c r="H1498" i="3"/>
  <c r="M1498" i="3"/>
  <c r="B1499" i="3"/>
  <c r="A1499" i="3" s="1"/>
  <c r="C1499" i="3"/>
  <c r="E1499" i="3"/>
  <c r="F1499" i="3"/>
  <c r="G1499" i="3"/>
  <c r="H1499" i="3"/>
  <c r="M1499" i="3"/>
  <c r="B1500" i="3"/>
  <c r="C1500" i="3"/>
  <c r="E1500" i="3"/>
  <c r="F1500" i="3"/>
  <c r="G1500" i="3"/>
  <c r="H1500" i="3"/>
  <c r="M1500" i="3"/>
  <c r="B1501" i="3"/>
  <c r="C1501" i="3"/>
  <c r="E1501" i="3"/>
  <c r="F1501" i="3"/>
  <c r="G1501" i="3"/>
  <c r="H1501" i="3"/>
  <c r="M1501" i="3"/>
  <c r="B1502" i="3"/>
  <c r="C1502" i="3"/>
  <c r="E1502" i="3"/>
  <c r="F1502" i="3"/>
  <c r="G1502" i="3"/>
  <c r="H1502" i="3"/>
  <c r="M1502" i="3"/>
  <c r="B1503" i="3"/>
  <c r="A1503" i="3" s="1"/>
  <c r="C1503" i="3"/>
  <c r="E1503" i="3"/>
  <c r="F1503" i="3"/>
  <c r="G1503" i="3"/>
  <c r="H1503" i="3"/>
  <c r="M1503" i="3"/>
  <c r="B1504" i="3"/>
  <c r="C1504" i="3"/>
  <c r="E1504" i="3"/>
  <c r="F1504" i="3"/>
  <c r="G1504" i="3"/>
  <c r="H1504" i="3"/>
  <c r="M1504" i="3"/>
  <c r="B1505" i="3"/>
  <c r="C1505" i="3"/>
  <c r="E1505" i="3"/>
  <c r="F1505" i="3"/>
  <c r="G1505" i="3"/>
  <c r="H1505" i="3"/>
  <c r="M1505" i="3"/>
  <c r="B1506" i="3"/>
  <c r="C1506" i="3"/>
  <c r="E1506" i="3"/>
  <c r="F1506" i="3"/>
  <c r="G1506" i="3"/>
  <c r="H1506" i="3"/>
  <c r="M1506" i="3"/>
  <c r="B1507" i="3"/>
  <c r="C1507" i="3"/>
  <c r="E1507" i="3"/>
  <c r="F1507" i="3"/>
  <c r="G1507" i="3"/>
  <c r="H1507" i="3"/>
  <c r="M1507" i="3"/>
  <c r="B1508" i="3"/>
  <c r="C1508" i="3"/>
  <c r="A1508" i="3" s="1"/>
  <c r="E1508" i="3"/>
  <c r="F1508" i="3"/>
  <c r="G1508" i="3"/>
  <c r="H1508" i="3"/>
  <c r="M1508" i="3"/>
  <c r="B1509" i="3"/>
  <c r="C1509" i="3"/>
  <c r="E1509" i="3"/>
  <c r="A1509" i="3" s="1"/>
  <c r="F1509" i="3"/>
  <c r="G1509" i="3"/>
  <c r="H1509" i="3"/>
  <c r="M1509" i="3"/>
  <c r="B1510" i="3"/>
  <c r="C1510" i="3"/>
  <c r="E1510" i="3"/>
  <c r="F1510" i="3"/>
  <c r="G1510" i="3"/>
  <c r="H1510" i="3"/>
  <c r="M1510" i="3"/>
  <c r="B1511" i="3"/>
  <c r="C1511" i="3"/>
  <c r="E1511" i="3"/>
  <c r="F1511" i="3"/>
  <c r="G1511" i="3"/>
  <c r="H1511" i="3"/>
  <c r="M1511" i="3"/>
  <c r="B1512" i="3"/>
  <c r="C1512" i="3"/>
  <c r="E1512" i="3"/>
  <c r="F1512" i="3"/>
  <c r="G1512" i="3"/>
  <c r="H1512" i="3"/>
  <c r="M1512" i="3"/>
  <c r="B1513" i="3"/>
  <c r="C1513" i="3"/>
  <c r="E1513" i="3"/>
  <c r="A1513" i="3" s="1"/>
  <c r="F1513" i="3"/>
  <c r="G1513" i="3"/>
  <c r="H1513" i="3"/>
  <c r="M1513" i="3"/>
  <c r="B1514" i="3"/>
  <c r="C1514" i="3"/>
  <c r="E1514" i="3"/>
  <c r="F1514" i="3"/>
  <c r="G1514" i="3"/>
  <c r="H1514" i="3"/>
  <c r="M1514" i="3"/>
  <c r="B1515" i="3"/>
  <c r="C1515" i="3"/>
  <c r="E1515" i="3"/>
  <c r="F1515" i="3"/>
  <c r="G1515" i="3"/>
  <c r="H1515" i="3"/>
  <c r="M1515" i="3"/>
  <c r="B1516" i="3"/>
  <c r="C1516" i="3"/>
  <c r="E1516" i="3"/>
  <c r="F1516" i="3"/>
  <c r="G1516" i="3"/>
  <c r="H1516" i="3"/>
  <c r="M1516" i="3"/>
  <c r="B1517" i="3"/>
  <c r="C1517" i="3"/>
  <c r="E1517" i="3"/>
  <c r="A1517" i="3" s="1"/>
  <c r="F1517" i="3"/>
  <c r="G1517" i="3"/>
  <c r="H1517" i="3"/>
  <c r="M1517" i="3"/>
  <c r="B1518" i="3"/>
  <c r="C1518" i="3"/>
  <c r="E1518" i="3"/>
  <c r="F1518" i="3"/>
  <c r="G1518" i="3"/>
  <c r="H1518" i="3"/>
  <c r="M1518" i="3"/>
  <c r="B1519" i="3"/>
  <c r="A1519" i="3" s="1"/>
  <c r="C1519" i="3"/>
  <c r="E1519" i="3"/>
  <c r="F1519" i="3"/>
  <c r="G1519" i="3"/>
  <c r="H1519" i="3"/>
  <c r="M1519" i="3"/>
  <c r="B1520" i="3"/>
  <c r="C1520" i="3"/>
  <c r="E1520" i="3"/>
  <c r="F1520" i="3"/>
  <c r="G1520" i="3"/>
  <c r="H1520" i="3"/>
  <c r="M1520" i="3"/>
  <c r="B1521" i="3"/>
  <c r="C1521" i="3"/>
  <c r="E1521" i="3"/>
  <c r="F1521" i="3"/>
  <c r="G1521" i="3"/>
  <c r="H1521" i="3"/>
  <c r="M1521" i="3"/>
  <c r="B1522" i="3"/>
  <c r="C1522" i="3"/>
  <c r="E1522" i="3"/>
  <c r="F1522" i="3"/>
  <c r="G1522" i="3"/>
  <c r="H1522" i="3"/>
  <c r="M1522" i="3"/>
  <c r="B1523" i="3"/>
  <c r="C1523" i="3"/>
  <c r="E1523" i="3"/>
  <c r="F1523" i="3"/>
  <c r="G1523" i="3"/>
  <c r="H1523" i="3"/>
  <c r="M1523" i="3"/>
  <c r="B1524" i="3"/>
  <c r="C1524" i="3"/>
  <c r="A1524" i="3" s="1"/>
  <c r="E1524" i="3"/>
  <c r="F1524" i="3"/>
  <c r="G1524" i="3"/>
  <c r="H1524" i="3"/>
  <c r="M1524" i="3"/>
  <c r="B1525" i="3"/>
  <c r="C1525" i="3"/>
  <c r="E1525" i="3"/>
  <c r="F1525" i="3"/>
  <c r="G1525" i="3"/>
  <c r="H1525" i="3"/>
  <c r="M1525" i="3"/>
  <c r="B1526" i="3"/>
  <c r="C1526" i="3"/>
  <c r="E1526" i="3"/>
  <c r="F1526" i="3"/>
  <c r="G1526" i="3"/>
  <c r="H1526" i="3"/>
  <c r="M1526" i="3"/>
  <c r="B1527" i="3"/>
  <c r="C1527" i="3"/>
  <c r="E1527" i="3"/>
  <c r="F1527" i="3"/>
  <c r="G1527" i="3"/>
  <c r="H1527" i="3"/>
  <c r="M1527" i="3"/>
  <c r="B1528" i="3"/>
  <c r="C1528" i="3"/>
  <c r="A1528" i="3" s="1"/>
  <c r="E1528" i="3"/>
  <c r="F1528" i="3"/>
  <c r="G1528" i="3"/>
  <c r="H1528" i="3"/>
  <c r="M1528" i="3"/>
  <c r="B1529" i="3"/>
  <c r="C1529" i="3"/>
  <c r="E1529" i="3"/>
  <c r="F1529" i="3"/>
  <c r="G1529" i="3"/>
  <c r="H1529" i="3"/>
  <c r="M1529" i="3"/>
  <c r="B1530" i="3"/>
  <c r="C1530" i="3"/>
  <c r="E1530" i="3"/>
  <c r="F1530" i="3"/>
  <c r="G1530" i="3"/>
  <c r="H1530" i="3"/>
  <c r="M1530" i="3"/>
  <c r="B1531" i="3"/>
  <c r="C1531" i="3"/>
  <c r="E1531" i="3"/>
  <c r="F1531" i="3"/>
  <c r="G1531" i="3"/>
  <c r="H1531" i="3"/>
  <c r="M1531" i="3"/>
  <c r="B1532" i="3"/>
  <c r="C1532" i="3"/>
  <c r="E1532" i="3"/>
  <c r="F1532" i="3"/>
  <c r="G1532" i="3"/>
  <c r="H1532" i="3"/>
  <c r="M1532" i="3"/>
  <c r="B1533" i="3"/>
  <c r="C1533" i="3"/>
  <c r="E1533" i="3"/>
  <c r="F1533" i="3"/>
  <c r="G1533" i="3"/>
  <c r="H1533" i="3"/>
  <c r="M1533" i="3"/>
  <c r="B1534" i="3"/>
  <c r="C1534" i="3"/>
  <c r="E1534" i="3"/>
  <c r="F1534" i="3"/>
  <c r="G1534" i="3"/>
  <c r="H1534" i="3"/>
  <c r="M1534" i="3"/>
  <c r="B1535" i="3"/>
  <c r="A1535" i="3" s="1"/>
  <c r="C1535" i="3"/>
  <c r="E1535" i="3"/>
  <c r="F1535" i="3"/>
  <c r="G1535" i="3"/>
  <c r="H1535" i="3"/>
  <c r="M1535" i="3"/>
  <c r="B1536" i="3"/>
  <c r="C1536" i="3"/>
  <c r="A1536" i="3" s="1"/>
  <c r="E1536" i="3"/>
  <c r="F1536" i="3"/>
  <c r="G1536" i="3"/>
  <c r="H1536" i="3"/>
  <c r="M1536" i="3"/>
  <c r="B1537" i="3"/>
  <c r="C1537" i="3"/>
  <c r="E1537" i="3"/>
  <c r="F1537" i="3"/>
  <c r="G1537" i="3"/>
  <c r="H1537" i="3"/>
  <c r="M1537" i="3"/>
  <c r="B1538" i="3"/>
  <c r="C1538" i="3"/>
  <c r="E1538" i="3"/>
  <c r="F1538" i="3"/>
  <c r="G1538" i="3"/>
  <c r="H1538" i="3"/>
  <c r="M1538" i="3"/>
  <c r="B1539" i="3"/>
  <c r="C1539" i="3"/>
  <c r="E1539" i="3"/>
  <c r="F1539" i="3"/>
  <c r="G1539" i="3"/>
  <c r="H1539" i="3"/>
  <c r="M1539" i="3"/>
  <c r="B1540" i="3"/>
  <c r="C1540" i="3"/>
  <c r="E1540" i="3"/>
  <c r="F1540" i="3"/>
  <c r="G1540" i="3"/>
  <c r="H1540" i="3"/>
  <c r="M1540" i="3"/>
  <c r="B1541" i="3"/>
  <c r="C1541" i="3"/>
  <c r="E1541" i="3"/>
  <c r="F1541" i="3"/>
  <c r="G1541" i="3"/>
  <c r="H1541" i="3"/>
  <c r="M1541" i="3"/>
  <c r="B1542" i="3"/>
  <c r="C1542" i="3"/>
  <c r="E1542" i="3"/>
  <c r="F1542" i="3"/>
  <c r="G1542" i="3"/>
  <c r="H1542" i="3"/>
  <c r="M1542" i="3"/>
  <c r="B1543" i="3"/>
  <c r="A1543" i="3" s="1"/>
  <c r="C1543" i="3"/>
  <c r="E1543" i="3"/>
  <c r="F1543" i="3"/>
  <c r="G1543" i="3"/>
  <c r="H1543" i="3"/>
  <c r="M1543" i="3"/>
  <c r="B1544" i="3"/>
  <c r="C1544" i="3"/>
  <c r="E1544" i="3"/>
  <c r="F1544" i="3"/>
  <c r="G1544" i="3"/>
  <c r="H1544" i="3"/>
  <c r="M1544" i="3"/>
  <c r="B1545" i="3"/>
  <c r="C1545" i="3"/>
  <c r="E1545" i="3"/>
  <c r="F1545" i="3"/>
  <c r="G1545" i="3"/>
  <c r="H1545" i="3"/>
  <c r="M1545" i="3"/>
  <c r="B1546" i="3"/>
  <c r="C1546" i="3"/>
  <c r="E1546" i="3"/>
  <c r="F1546" i="3"/>
  <c r="G1546" i="3"/>
  <c r="H1546" i="3"/>
  <c r="M1546" i="3"/>
  <c r="B1547" i="3"/>
  <c r="A1547" i="3" s="1"/>
  <c r="C1547" i="3"/>
  <c r="E1547" i="3"/>
  <c r="F1547" i="3"/>
  <c r="G1547" i="3"/>
  <c r="H1547" i="3"/>
  <c r="M1547" i="3"/>
  <c r="B1548" i="3"/>
  <c r="C1548" i="3"/>
  <c r="E1548" i="3"/>
  <c r="F1548" i="3"/>
  <c r="G1548" i="3"/>
  <c r="H1548" i="3"/>
  <c r="M1548" i="3"/>
  <c r="B1549" i="3"/>
  <c r="C1549" i="3"/>
  <c r="E1549" i="3"/>
  <c r="F1549" i="3"/>
  <c r="G1549" i="3"/>
  <c r="H1549" i="3"/>
  <c r="M1549" i="3"/>
  <c r="B1550" i="3"/>
  <c r="C1550" i="3"/>
  <c r="E1550" i="3"/>
  <c r="F1550" i="3"/>
  <c r="G1550" i="3"/>
  <c r="H1550" i="3"/>
  <c r="M1550" i="3"/>
  <c r="B1551" i="3"/>
  <c r="A1551" i="3" s="1"/>
  <c r="C1551" i="3"/>
  <c r="E1551" i="3"/>
  <c r="F1551" i="3"/>
  <c r="G1551" i="3"/>
  <c r="H1551" i="3"/>
  <c r="M1551" i="3"/>
  <c r="B1552" i="3"/>
  <c r="C1552" i="3"/>
  <c r="E1552" i="3"/>
  <c r="F1552" i="3"/>
  <c r="G1552" i="3"/>
  <c r="H1552" i="3"/>
  <c r="M1552" i="3"/>
  <c r="B1553" i="3"/>
  <c r="C1553" i="3"/>
  <c r="E1553" i="3"/>
  <c r="A1553" i="3" s="1"/>
  <c r="F1553" i="3"/>
  <c r="G1553" i="3"/>
  <c r="H1553" i="3"/>
  <c r="M1553" i="3"/>
  <c r="B1554" i="3"/>
  <c r="C1554" i="3"/>
  <c r="E1554" i="3"/>
  <c r="F1554" i="3"/>
  <c r="G1554" i="3"/>
  <c r="H1554" i="3"/>
  <c r="M1554" i="3"/>
  <c r="B1555" i="3"/>
  <c r="C1555" i="3"/>
  <c r="E1555" i="3"/>
  <c r="F1555" i="3"/>
  <c r="G1555" i="3"/>
  <c r="H1555" i="3"/>
  <c r="M1555" i="3"/>
  <c r="B1556" i="3"/>
  <c r="C1556" i="3"/>
  <c r="E1556" i="3"/>
  <c r="F1556" i="3"/>
  <c r="G1556" i="3"/>
  <c r="H1556" i="3"/>
  <c r="M1556" i="3"/>
  <c r="B1557" i="3"/>
  <c r="C1557" i="3"/>
  <c r="E1557" i="3"/>
  <c r="A1557" i="3" s="1"/>
  <c r="F1557" i="3"/>
  <c r="G1557" i="3"/>
  <c r="H1557" i="3"/>
  <c r="M1557" i="3"/>
  <c r="B1558" i="3"/>
  <c r="C1558" i="3"/>
  <c r="E1558" i="3"/>
  <c r="F1558" i="3"/>
  <c r="G1558" i="3"/>
  <c r="H1558" i="3"/>
  <c r="M1558" i="3"/>
  <c r="B1559" i="3"/>
  <c r="C1559" i="3"/>
  <c r="E1559" i="3"/>
  <c r="F1559" i="3"/>
  <c r="G1559" i="3"/>
  <c r="H1559" i="3"/>
  <c r="M1559" i="3"/>
  <c r="B1560" i="3"/>
  <c r="C1560" i="3"/>
  <c r="E1560" i="3"/>
  <c r="F1560" i="3"/>
  <c r="G1560" i="3"/>
  <c r="H1560" i="3"/>
  <c r="M1560" i="3"/>
  <c r="B1561" i="3"/>
  <c r="C1561" i="3"/>
  <c r="E1561" i="3"/>
  <c r="F1561" i="3"/>
  <c r="G1561" i="3"/>
  <c r="H1561" i="3"/>
  <c r="M1561" i="3"/>
  <c r="B1562" i="3"/>
  <c r="C1562" i="3"/>
  <c r="E1562" i="3"/>
  <c r="F1562" i="3"/>
  <c r="A1562" i="3" s="1"/>
  <c r="G1562" i="3"/>
  <c r="H1562" i="3"/>
  <c r="M1562" i="3"/>
  <c r="B1563" i="3"/>
  <c r="C1563" i="3"/>
  <c r="E1563" i="3"/>
  <c r="F1563" i="3"/>
  <c r="G1563" i="3"/>
  <c r="H1563" i="3"/>
  <c r="M1563" i="3"/>
  <c r="B1564" i="3"/>
  <c r="C1564" i="3"/>
  <c r="E1564" i="3"/>
  <c r="F1564" i="3"/>
  <c r="G1564" i="3"/>
  <c r="H1564" i="3"/>
  <c r="M1564" i="3"/>
  <c r="B1565" i="3"/>
  <c r="C1565" i="3"/>
  <c r="E1565" i="3"/>
  <c r="F1565" i="3"/>
  <c r="G1565" i="3"/>
  <c r="H1565" i="3"/>
  <c r="M1565" i="3"/>
  <c r="B1566" i="3"/>
  <c r="C1566" i="3"/>
  <c r="E1566" i="3"/>
  <c r="F1566" i="3"/>
  <c r="G1566" i="3"/>
  <c r="H1566" i="3"/>
  <c r="M1566" i="3"/>
  <c r="B1567" i="3"/>
  <c r="C1567" i="3"/>
  <c r="E1567" i="3"/>
  <c r="F1567" i="3"/>
  <c r="G1567" i="3"/>
  <c r="H1567" i="3"/>
  <c r="M1567" i="3"/>
  <c r="B1568" i="3"/>
  <c r="C1568" i="3"/>
  <c r="A1568" i="3" s="1"/>
  <c r="E1568" i="3"/>
  <c r="F1568" i="3"/>
  <c r="G1568" i="3"/>
  <c r="H1568" i="3"/>
  <c r="M1568" i="3"/>
  <c r="B1569" i="3"/>
  <c r="C1569" i="3"/>
  <c r="E1569" i="3"/>
  <c r="A1569" i="3" s="1"/>
  <c r="F1569" i="3"/>
  <c r="G1569" i="3"/>
  <c r="H1569" i="3"/>
  <c r="M1569" i="3"/>
  <c r="B1570" i="3"/>
  <c r="C1570" i="3"/>
  <c r="E1570" i="3"/>
  <c r="F1570" i="3"/>
  <c r="G1570" i="3"/>
  <c r="H1570" i="3"/>
  <c r="M1570" i="3"/>
  <c r="B1571" i="3"/>
  <c r="C1571" i="3"/>
  <c r="E1571" i="3"/>
  <c r="F1571" i="3"/>
  <c r="G1571" i="3"/>
  <c r="H1571" i="3"/>
  <c r="M1571" i="3"/>
  <c r="B1572" i="3"/>
  <c r="C1572" i="3"/>
  <c r="E1572" i="3"/>
  <c r="F1572" i="3"/>
  <c r="G1572" i="3"/>
  <c r="H1572" i="3"/>
  <c r="M1572" i="3"/>
  <c r="B1573" i="3"/>
  <c r="C1573" i="3"/>
  <c r="E1573" i="3"/>
  <c r="F1573" i="3"/>
  <c r="G1573" i="3"/>
  <c r="H1573" i="3"/>
  <c r="M1573" i="3"/>
  <c r="B1574" i="3"/>
  <c r="C1574" i="3"/>
  <c r="E1574" i="3"/>
  <c r="F1574" i="3"/>
  <c r="A1574" i="3" s="1"/>
  <c r="G1574" i="3"/>
  <c r="H1574" i="3"/>
  <c r="M1574" i="3"/>
  <c r="B1575" i="3"/>
  <c r="A1575" i="3" s="1"/>
  <c r="C1575" i="3"/>
  <c r="E1575" i="3"/>
  <c r="F1575" i="3"/>
  <c r="G1575" i="3"/>
  <c r="H1575" i="3"/>
  <c r="M1575" i="3"/>
  <c r="B1576" i="3"/>
  <c r="C1576" i="3"/>
  <c r="E1576" i="3"/>
  <c r="F1576" i="3"/>
  <c r="G1576" i="3"/>
  <c r="H1576" i="3"/>
  <c r="M1576" i="3"/>
  <c r="B1577" i="3"/>
  <c r="C1577" i="3"/>
  <c r="E1577" i="3"/>
  <c r="F1577" i="3"/>
  <c r="G1577" i="3"/>
  <c r="H1577" i="3"/>
  <c r="M1577" i="3"/>
  <c r="B1578" i="3"/>
  <c r="C1578" i="3"/>
  <c r="E1578" i="3"/>
  <c r="F1578" i="3"/>
  <c r="G1578" i="3"/>
  <c r="H1578" i="3"/>
  <c r="M1578" i="3"/>
  <c r="B1579" i="3"/>
  <c r="A1579" i="3" s="1"/>
  <c r="C1579" i="3"/>
  <c r="E1579" i="3"/>
  <c r="F1579" i="3"/>
  <c r="G1579" i="3"/>
  <c r="H1579" i="3"/>
  <c r="M1579" i="3"/>
  <c r="B1580" i="3"/>
  <c r="C1580" i="3"/>
  <c r="E1580" i="3"/>
  <c r="F1580" i="3"/>
  <c r="G1580" i="3"/>
  <c r="H1580" i="3"/>
  <c r="M1580" i="3"/>
  <c r="B1581" i="3"/>
  <c r="C1581" i="3"/>
  <c r="E1581" i="3"/>
  <c r="F1581" i="3"/>
  <c r="G1581" i="3"/>
  <c r="H1581" i="3"/>
  <c r="M1581" i="3"/>
  <c r="B1582" i="3"/>
  <c r="C1582" i="3"/>
  <c r="E1582" i="3"/>
  <c r="F1582" i="3"/>
  <c r="G1582" i="3"/>
  <c r="H1582" i="3"/>
  <c r="M1582" i="3"/>
  <c r="B1583" i="3"/>
  <c r="A1583" i="3" s="1"/>
  <c r="C1583" i="3"/>
  <c r="E1583" i="3"/>
  <c r="F1583" i="3"/>
  <c r="G1583" i="3"/>
  <c r="H1583" i="3"/>
  <c r="M1583" i="3"/>
  <c r="B1584" i="3"/>
  <c r="C1584" i="3"/>
  <c r="E1584" i="3"/>
  <c r="F1584" i="3"/>
  <c r="G1584" i="3"/>
  <c r="H1584" i="3"/>
  <c r="M1584" i="3"/>
  <c r="B1585" i="3"/>
  <c r="C1585" i="3"/>
  <c r="E1585" i="3"/>
  <c r="F1585" i="3"/>
  <c r="G1585" i="3"/>
  <c r="H1585" i="3"/>
  <c r="M1585" i="3"/>
  <c r="B1586" i="3"/>
  <c r="C1586" i="3"/>
  <c r="E1586" i="3"/>
  <c r="F1586" i="3"/>
  <c r="G1586" i="3"/>
  <c r="H1586" i="3"/>
  <c r="M1586" i="3"/>
  <c r="B1587" i="3"/>
  <c r="C1587" i="3"/>
  <c r="E1587" i="3"/>
  <c r="F1587" i="3"/>
  <c r="G1587" i="3"/>
  <c r="H1587" i="3"/>
  <c r="M1587" i="3"/>
  <c r="B1588" i="3"/>
  <c r="C1588" i="3"/>
  <c r="A1588" i="3" s="1"/>
  <c r="E1588" i="3"/>
  <c r="F1588" i="3"/>
  <c r="G1588" i="3"/>
  <c r="H1588" i="3"/>
  <c r="M1588" i="3"/>
  <c r="B1589" i="3"/>
  <c r="C1589" i="3"/>
  <c r="E1589" i="3"/>
  <c r="F1589" i="3"/>
  <c r="G1589" i="3"/>
  <c r="H1589" i="3"/>
  <c r="M1589" i="3"/>
  <c r="B1590" i="3"/>
  <c r="C1590" i="3"/>
  <c r="E1590" i="3"/>
  <c r="F1590" i="3"/>
  <c r="G1590" i="3"/>
  <c r="H1590" i="3"/>
  <c r="M1590" i="3"/>
  <c r="B1591" i="3"/>
  <c r="C1591" i="3"/>
  <c r="E1591" i="3"/>
  <c r="F1591" i="3"/>
  <c r="G1591" i="3"/>
  <c r="H1591" i="3"/>
  <c r="M1591" i="3"/>
  <c r="B1592" i="3"/>
  <c r="C1592" i="3"/>
  <c r="E1592" i="3"/>
  <c r="F1592" i="3"/>
  <c r="G1592" i="3"/>
  <c r="H1592" i="3"/>
  <c r="M1592" i="3"/>
  <c r="B1593" i="3"/>
  <c r="C1593" i="3"/>
  <c r="E1593" i="3"/>
  <c r="A1593" i="3" s="1"/>
  <c r="F1593" i="3"/>
  <c r="G1593" i="3"/>
  <c r="H1593" i="3"/>
  <c r="M1593" i="3"/>
  <c r="B1594" i="3"/>
  <c r="C1594" i="3"/>
  <c r="E1594" i="3"/>
  <c r="F1594" i="3"/>
  <c r="A1594" i="3" s="1"/>
  <c r="G1594" i="3"/>
  <c r="H1594" i="3"/>
  <c r="M1594" i="3"/>
  <c r="B1595" i="3"/>
  <c r="A1595" i="3" s="1"/>
  <c r="C1595" i="3"/>
  <c r="E1595" i="3"/>
  <c r="F1595" i="3"/>
  <c r="G1595" i="3"/>
  <c r="H1595" i="3"/>
  <c r="M1595" i="3"/>
  <c r="B1596" i="3"/>
  <c r="C1596" i="3"/>
  <c r="E1596" i="3"/>
  <c r="F1596" i="3"/>
  <c r="G1596" i="3"/>
  <c r="H1596" i="3"/>
  <c r="M1596" i="3"/>
  <c r="B1597" i="3"/>
  <c r="C1597" i="3"/>
  <c r="E1597" i="3"/>
  <c r="A1597" i="3" s="1"/>
  <c r="F1597" i="3"/>
  <c r="G1597" i="3"/>
  <c r="H1597" i="3"/>
  <c r="M1597" i="3"/>
  <c r="B1598" i="3"/>
  <c r="C1598" i="3"/>
  <c r="E1598" i="3"/>
  <c r="F1598" i="3"/>
  <c r="A1598" i="3" s="1"/>
  <c r="G1598" i="3"/>
  <c r="H1598" i="3"/>
  <c r="M1598" i="3"/>
  <c r="B1599" i="3"/>
  <c r="A1599" i="3" s="1"/>
  <c r="C1599" i="3"/>
  <c r="E1599" i="3"/>
  <c r="F1599" i="3"/>
  <c r="G1599" i="3"/>
  <c r="H1599" i="3"/>
  <c r="M1599" i="3"/>
  <c r="B1600" i="3"/>
  <c r="C1600" i="3"/>
  <c r="A1600" i="3" s="1"/>
  <c r="E1600" i="3"/>
  <c r="F1600" i="3"/>
  <c r="G1600" i="3"/>
  <c r="H1600" i="3"/>
  <c r="M1600" i="3"/>
  <c r="B1601" i="3"/>
  <c r="C1601" i="3"/>
  <c r="E1601" i="3"/>
  <c r="A1601" i="3" s="1"/>
  <c r="F1601" i="3"/>
  <c r="G1601" i="3"/>
  <c r="H1601" i="3"/>
  <c r="M1601" i="3"/>
  <c r="B1602" i="3"/>
  <c r="C1602" i="3"/>
  <c r="E1602" i="3"/>
  <c r="F1602" i="3"/>
  <c r="G1602" i="3"/>
  <c r="H1602" i="3"/>
  <c r="M1602" i="3"/>
  <c r="B1603" i="3"/>
  <c r="C1603" i="3"/>
  <c r="E1603" i="3"/>
  <c r="F1603" i="3"/>
  <c r="G1603" i="3"/>
  <c r="H1603" i="3"/>
  <c r="M1603" i="3"/>
  <c r="B1604" i="3"/>
  <c r="C1604" i="3"/>
  <c r="A1604" i="3" s="1"/>
  <c r="E1604" i="3"/>
  <c r="F1604" i="3"/>
  <c r="G1604" i="3"/>
  <c r="H1604" i="3"/>
  <c r="M1604" i="3"/>
  <c r="B1605" i="3"/>
  <c r="C1605" i="3"/>
  <c r="E1605" i="3"/>
  <c r="F1605" i="3"/>
  <c r="G1605" i="3"/>
  <c r="H1605" i="3"/>
  <c r="M1605" i="3"/>
  <c r="B1606" i="3"/>
  <c r="C1606" i="3"/>
  <c r="E1606" i="3"/>
  <c r="F1606" i="3"/>
  <c r="A1606" i="3" s="1"/>
  <c r="G1606" i="3"/>
  <c r="H1606" i="3"/>
  <c r="M1606" i="3"/>
  <c r="B1607" i="3"/>
  <c r="A1607" i="3" s="1"/>
  <c r="C1607" i="3"/>
  <c r="E1607" i="3"/>
  <c r="F1607" i="3"/>
  <c r="G1607" i="3"/>
  <c r="H1607" i="3"/>
  <c r="M1607" i="3"/>
  <c r="B1608" i="3"/>
  <c r="C1608" i="3"/>
  <c r="A1608" i="3" s="1"/>
  <c r="E1608" i="3"/>
  <c r="F1608" i="3"/>
  <c r="G1608" i="3"/>
  <c r="H1608" i="3"/>
  <c r="M1608" i="3"/>
  <c r="B1609" i="3"/>
  <c r="C1609" i="3"/>
  <c r="E1609" i="3"/>
  <c r="A1609" i="3" s="1"/>
  <c r="F1609" i="3"/>
  <c r="G1609" i="3"/>
  <c r="H1609" i="3"/>
  <c r="M1609" i="3"/>
  <c r="B1610" i="3"/>
  <c r="C1610" i="3"/>
  <c r="E1610" i="3"/>
  <c r="F1610" i="3"/>
  <c r="G1610" i="3"/>
  <c r="H1610" i="3"/>
  <c r="M1610" i="3"/>
  <c r="B1611" i="3"/>
  <c r="A1611" i="3" s="1"/>
  <c r="C1611" i="3"/>
  <c r="E1611" i="3"/>
  <c r="F1611" i="3"/>
  <c r="G1611" i="3"/>
  <c r="H1611" i="3"/>
  <c r="M1611" i="3"/>
  <c r="B1612" i="3"/>
  <c r="C1612" i="3"/>
  <c r="A1612" i="3" s="1"/>
  <c r="E1612" i="3"/>
  <c r="F1612" i="3"/>
  <c r="G1612" i="3"/>
  <c r="H1612" i="3"/>
  <c r="M1612" i="3"/>
  <c r="B1613" i="3"/>
  <c r="C1613" i="3"/>
  <c r="E1613" i="3"/>
  <c r="A1613" i="3" s="1"/>
  <c r="F1613" i="3"/>
  <c r="G1613" i="3"/>
  <c r="H1613" i="3"/>
  <c r="M1613" i="3"/>
  <c r="B1614" i="3"/>
  <c r="C1614" i="3"/>
  <c r="E1614" i="3"/>
  <c r="F1614" i="3"/>
  <c r="A1614" i="3" s="1"/>
  <c r="G1614" i="3"/>
  <c r="H1614" i="3"/>
  <c r="M1614" i="3"/>
  <c r="B1615" i="3"/>
  <c r="A1615" i="3" s="1"/>
  <c r="C1615" i="3"/>
  <c r="E1615" i="3"/>
  <c r="F1615" i="3"/>
  <c r="G1615" i="3"/>
  <c r="H1615" i="3"/>
  <c r="M1615" i="3"/>
  <c r="B1616" i="3"/>
  <c r="C1616" i="3"/>
  <c r="A1616" i="3" s="1"/>
  <c r="E1616" i="3"/>
  <c r="F1616" i="3"/>
  <c r="G1616" i="3"/>
  <c r="H1616" i="3"/>
  <c r="M1616" i="3"/>
  <c r="B1617" i="3"/>
  <c r="C1617" i="3"/>
  <c r="E1617" i="3"/>
  <c r="F1617" i="3"/>
  <c r="G1617" i="3"/>
  <c r="H1617" i="3"/>
  <c r="M1617" i="3"/>
  <c r="B1618" i="3"/>
  <c r="C1618" i="3"/>
  <c r="E1618" i="3"/>
  <c r="F1618" i="3"/>
  <c r="A1618" i="3" s="1"/>
  <c r="G1618" i="3"/>
  <c r="H1618" i="3"/>
  <c r="M1618" i="3"/>
  <c r="B1619" i="3"/>
  <c r="A1619" i="3" s="1"/>
  <c r="C1619" i="3"/>
  <c r="E1619" i="3"/>
  <c r="F1619" i="3"/>
  <c r="G1619" i="3"/>
  <c r="H1619" i="3"/>
  <c r="M1619" i="3"/>
  <c r="B1620" i="3"/>
  <c r="C1620" i="3"/>
  <c r="A1620" i="3" s="1"/>
  <c r="E1620" i="3"/>
  <c r="F1620" i="3"/>
  <c r="G1620" i="3"/>
  <c r="H1620" i="3"/>
  <c r="M1620" i="3"/>
  <c r="B1621" i="3"/>
  <c r="C1621" i="3"/>
  <c r="E1621" i="3"/>
  <c r="A1621" i="3" s="1"/>
  <c r="F1621" i="3"/>
  <c r="G1621" i="3"/>
  <c r="H1621" i="3"/>
  <c r="M1621" i="3"/>
  <c r="B1622" i="3"/>
  <c r="C1622" i="3"/>
  <c r="E1622" i="3"/>
  <c r="F1622" i="3"/>
  <c r="G1622" i="3"/>
  <c r="H1622" i="3"/>
  <c r="M1622" i="3"/>
  <c r="B1623" i="3"/>
  <c r="A1623" i="3" s="1"/>
  <c r="C1623" i="3"/>
  <c r="E1623" i="3"/>
  <c r="F1623" i="3"/>
  <c r="G1623" i="3"/>
  <c r="H1623" i="3"/>
  <c r="M1623" i="3"/>
  <c r="B1624" i="3"/>
  <c r="C1624" i="3"/>
  <c r="A1624" i="3" s="1"/>
  <c r="E1624" i="3"/>
  <c r="F1624" i="3"/>
  <c r="G1624" i="3"/>
  <c r="H1624" i="3"/>
  <c r="M1624" i="3"/>
  <c r="B1625" i="3"/>
  <c r="C1625" i="3"/>
  <c r="E1625" i="3"/>
  <c r="A1625" i="3" s="1"/>
  <c r="F1625" i="3"/>
  <c r="G1625" i="3"/>
  <c r="H1625" i="3"/>
  <c r="M1625" i="3"/>
  <c r="B1626" i="3"/>
  <c r="C1626" i="3"/>
  <c r="E1626" i="3"/>
  <c r="F1626" i="3"/>
  <c r="A1626" i="3" s="1"/>
  <c r="G1626" i="3"/>
  <c r="H1626" i="3"/>
  <c r="M1626" i="3"/>
  <c r="B1627" i="3"/>
  <c r="C1627" i="3"/>
  <c r="E1627" i="3"/>
  <c r="F1627" i="3"/>
  <c r="G1627" i="3"/>
  <c r="H1627" i="3"/>
  <c r="M1627" i="3"/>
  <c r="B1628" i="3"/>
  <c r="C1628" i="3"/>
  <c r="A1628" i="3" s="1"/>
  <c r="E1628" i="3"/>
  <c r="F1628" i="3"/>
  <c r="G1628" i="3"/>
  <c r="H1628" i="3"/>
  <c r="M1628" i="3"/>
  <c r="B1629" i="3"/>
  <c r="C1629" i="3"/>
  <c r="E1629" i="3"/>
  <c r="A1629" i="3" s="1"/>
  <c r="F1629" i="3"/>
  <c r="G1629" i="3"/>
  <c r="H1629" i="3"/>
  <c r="M1629" i="3"/>
  <c r="B1630" i="3"/>
  <c r="C1630" i="3"/>
  <c r="E1630" i="3"/>
  <c r="F1630" i="3"/>
  <c r="A1630" i="3" s="1"/>
  <c r="G1630" i="3"/>
  <c r="H1630" i="3"/>
  <c r="M1630" i="3"/>
  <c r="B1631" i="3"/>
  <c r="A1631" i="3" s="1"/>
  <c r="C1631" i="3"/>
  <c r="E1631" i="3"/>
  <c r="F1631" i="3"/>
  <c r="G1631" i="3"/>
  <c r="H1631" i="3"/>
  <c r="M1631" i="3"/>
  <c r="B1632" i="3"/>
  <c r="C1632" i="3"/>
  <c r="A1632" i="3" s="1"/>
  <c r="E1632" i="3"/>
  <c r="F1632" i="3"/>
  <c r="G1632" i="3"/>
  <c r="H1632" i="3"/>
  <c r="M1632" i="3"/>
  <c r="B1633" i="3"/>
  <c r="C1633" i="3"/>
  <c r="E1633" i="3"/>
  <c r="A1633" i="3" s="1"/>
  <c r="F1633" i="3"/>
  <c r="G1633" i="3"/>
  <c r="H1633" i="3"/>
  <c r="M1633" i="3"/>
  <c r="B1634" i="3"/>
  <c r="C1634" i="3"/>
  <c r="E1634" i="3"/>
  <c r="F1634" i="3"/>
  <c r="G1634" i="3"/>
  <c r="H1634" i="3"/>
  <c r="M1634" i="3"/>
  <c r="B1635" i="3"/>
  <c r="C1635" i="3"/>
  <c r="E1635" i="3"/>
  <c r="F1635" i="3"/>
  <c r="G1635" i="3"/>
  <c r="H1635" i="3"/>
  <c r="M1635" i="3"/>
  <c r="B1636" i="3"/>
  <c r="C1636" i="3"/>
  <c r="E1636" i="3"/>
  <c r="F1636" i="3"/>
  <c r="G1636" i="3"/>
  <c r="H1636" i="3"/>
  <c r="M1636" i="3"/>
  <c r="B1637" i="3"/>
  <c r="C1637" i="3"/>
  <c r="E1637" i="3"/>
  <c r="A1637" i="3" s="1"/>
  <c r="F1637" i="3"/>
  <c r="G1637" i="3"/>
  <c r="H1637" i="3"/>
  <c r="M1637" i="3"/>
  <c r="B1638" i="3"/>
  <c r="C1638" i="3"/>
  <c r="E1638" i="3"/>
  <c r="F1638" i="3"/>
  <c r="A1638" i="3" s="1"/>
  <c r="G1638" i="3"/>
  <c r="H1638" i="3"/>
  <c r="M1638" i="3"/>
  <c r="B1639" i="3"/>
  <c r="A1639" i="3" s="1"/>
  <c r="C1639" i="3"/>
  <c r="E1639" i="3"/>
  <c r="F1639" i="3"/>
  <c r="G1639" i="3"/>
  <c r="H1639" i="3"/>
  <c r="M1639" i="3"/>
  <c r="B1640" i="3"/>
  <c r="C1640" i="3"/>
  <c r="A1640" i="3" s="1"/>
  <c r="E1640" i="3"/>
  <c r="F1640" i="3"/>
  <c r="G1640" i="3"/>
  <c r="H1640" i="3"/>
  <c r="M1640" i="3"/>
  <c r="B1641" i="3"/>
  <c r="C1641" i="3"/>
  <c r="E1641" i="3"/>
  <c r="A1641" i="3" s="1"/>
  <c r="F1641" i="3"/>
  <c r="G1641" i="3"/>
  <c r="H1641" i="3"/>
  <c r="M1641" i="3"/>
  <c r="B1642" i="3"/>
  <c r="C1642" i="3"/>
  <c r="E1642" i="3"/>
  <c r="F1642" i="3"/>
  <c r="A1642" i="3" s="1"/>
  <c r="G1642" i="3"/>
  <c r="H1642" i="3"/>
  <c r="M1642" i="3"/>
  <c r="B1643" i="3"/>
  <c r="A1643" i="3" s="1"/>
  <c r="C1643" i="3"/>
  <c r="E1643" i="3"/>
  <c r="F1643" i="3"/>
  <c r="G1643" i="3"/>
  <c r="H1643" i="3"/>
  <c r="M1643" i="3"/>
  <c r="B1644" i="3"/>
  <c r="C1644" i="3"/>
  <c r="A1644" i="3" s="1"/>
  <c r="E1644" i="3"/>
  <c r="F1644" i="3"/>
  <c r="G1644" i="3"/>
  <c r="H1644" i="3"/>
  <c r="M1644" i="3"/>
  <c r="B1645" i="3"/>
  <c r="C1645" i="3"/>
  <c r="E1645" i="3"/>
  <c r="F1645" i="3"/>
  <c r="G1645" i="3"/>
  <c r="H1645" i="3"/>
  <c r="M1645" i="3"/>
  <c r="B1646" i="3"/>
  <c r="C1646" i="3"/>
  <c r="E1646" i="3"/>
  <c r="F1646" i="3"/>
  <c r="A1646" i="3" s="1"/>
  <c r="G1646" i="3"/>
  <c r="H1646" i="3"/>
  <c r="M1646" i="3"/>
  <c r="B1647" i="3"/>
  <c r="A1647" i="3" s="1"/>
  <c r="C1647" i="3"/>
  <c r="E1647" i="3"/>
  <c r="F1647" i="3"/>
  <c r="G1647" i="3"/>
  <c r="H1647" i="3"/>
  <c r="M1647" i="3"/>
  <c r="B1648" i="3"/>
  <c r="C1648" i="3"/>
  <c r="A1648" i="3" s="1"/>
  <c r="E1648" i="3"/>
  <c r="F1648" i="3"/>
  <c r="G1648" i="3"/>
  <c r="H1648" i="3"/>
  <c r="M1648" i="3"/>
  <c r="B1649" i="3"/>
  <c r="C1649" i="3"/>
  <c r="E1649" i="3"/>
  <c r="F1649" i="3"/>
  <c r="G1649" i="3"/>
  <c r="H1649" i="3"/>
  <c r="M1649" i="3"/>
  <c r="B1650" i="3"/>
  <c r="C1650" i="3"/>
  <c r="E1650" i="3"/>
  <c r="F1650" i="3"/>
  <c r="G1650" i="3"/>
  <c r="H1650" i="3"/>
  <c r="M1650" i="3"/>
  <c r="B1651" i="3"/>
  <c r="A1651" i="3" s="1"/>
  <c r="C1651" i="3"/>
  <c r="E1651" i="3"/>
  <c r="F1651" i="3"/>
  <c r="G1651" i="3"/>
  <c r="H1651" i="3"/>
  <c r="M1651" i="3"/>
  <c r="B1652" i="3"/>
  <c r="C1652" i="3"/>
  <c r="E1652" i="3"/>
  <c r="F1652" i="3"/>
  <c r="G1652" i="3"/>
  <c r="H1652" i="3"/>
  <c r="M1652" i="3"/>
  <c r="B1653" i="3"/>
  <c r="C1653" i="3"/>
  <c r="E1653" i="3"/>
  <c r="A1653" i="3" s="1"/>
  <c r="F1653" i="3"/>
  <c r="G1653" i="3"/>
  <c r="H1653" i="3"/>
  <c r="M1653" i="3"/>
  <c r="B1654" i="3"/>
  <c r="C1654" i="3"/>
  <c r="E1654" i="3"/>
  <c r="F1654" i="3"/>
  <c r="A1654" i="3" s="1"/>
  <c r="G1654" i="3"/>
  <c r="H1654" i="3"/>
  <c r="M1654" i="3"/>
  <c r="B1655" i="3"/>
  <c r="A1655" i="3" s="1"/>
  <c r="C1655" i="3"/>
  <c r="E1655" i="3"/>
  <c r="F1655" i="3"/>
  <c r="G1655" i="3"/>
  <c r="H1655" i="3"/>
  <c r="M1655" i="3"/>
  <c r="B1656" i="3"/>
  <c r="C1656" i="3"/>
  <c r="E1656" i="3"/>
  <c r="F1656" i="3"/>
  <c r="G1656" i="3"/>
  <c r="H1656" i="3"/>
  <c r="M1656" i="3"/>
  <c r="B1657" i="3"/>
  <c r="C1657" i="3"/>
  <c r="E1657" i="3"/>
  <c r="A1657" i="3" s="1"/>
  <c r="F1657" i="3"/>
  <c r="G1657" i="3"/>
  <c r="H1657" i="3"/>
  <c r="M1657" i="3"/>
  <c r="B1658" i="3"/>
  <c r="C1658" i="3"/>
  <c r="E1658" i="3"/>
  <c r="F1658" i="3"/>
  <c r="A1658" i="3" s="1"/>
  <c r="G1658" i="3"/>
  <c r="H1658" i="3"/>
  <c r="M1658" i="3"/>
  <c r="B1659" i="3"/>
  <c r="C1659" i="3"/>
  <c r="E1659" i="3"/>
  <c r="F1659" i="3"/>
  <c r="G1659" i="3"/>
  <c r="H1659" i="3"/>
  <c r="M1659" i="3"/>
  <c r="B1660" i="3"/>
  <c r="C1660" i="3"/>
  <c r="A1660" i="3" s="1"/>
  <c r="E1660" i="3"/>
  <c r="F1660" i="3"/>
  <c r="G1660" i="3"/>
  <c r="H1660" i="3"/>
  <c r="M1660" i="3"/>
  <c r="B1661" i="3"/>
  <c r="C1661" i="3"/>
  <c r="E1661" i="3"/>
  <c r="A1661" i="3" s="1"/>
  <c r="F1661" i="3"/>
  <c r="G1661" i="3"/>
  <c r="H1661" i="3"/>
  <c r="M1661" i="3"/>
  <c r="B1662" i="3"/>
  <c r="C1662" i="3"/>
  <c r="E1662" i="3"/>
  <c r="F1662" i="3"/>
  <c r="A1662" i="3" s="1"/>
  <c r="G1662" i="3"/>
  <c r="H1662" i="3"/>
  <c r="M1662" i="3"/>
  <c r="B1663" i="3"/>
  <c r="A1663" i="3" s="1"/>
  <c r="C1663" i="3"/>
  <c r="E1663" i="3"/>
  <c r="F1663" i="3"/>
  <c r="G1663" i="3"/>
  <c r="H1663" i="3"/>
  <c r="M1663" i="3"/>
  <c r="B1664" i="3"/>
  <c r="C1664" i="3"/>
  <c r="A1664" i="3" s="1"/>
  <c r="E1664" i="3"/>
  <c r="F1664" i="3"/>
  <c r="G1664" i="3"/>
  <c r="H1664" i="3"/>
  <c r="M1664" i="3"/>
  <c r="B1665" i="3"/>
  <c r="C1665" i="3"/>
  <c r="E1665" i="3"/>
  <c r="F1665" i="3"/>
  <c r="G1665" i="3"/>
  <c r="H1665" i="3"/>
  <c r="M1665" i="3"/>
  <c r="B1666" i="3"/>
  <c r="C1666" i="3"/>
  <c r="E1666" i="3"/>
  <c r="F1666" i="3"/>
  <c r="A1666" i="3" s="1"/>
  <c r="G1666" i="3"/>
  <c r="H1666" i="3"/>
  <c r="M1666" i="3"/>
  <c r="B1667" i="3"/>
  <c r="A1667" i="3" s="1"/>
  <c r="C1667" i="3"/>
  <c r="E1667" i="3"/>
  <c r="F1667" i="3"/>
  <c r="G1667" i="3"/>
  <c r="H1667" i="3"/>
  <c r="M1667" i="3"/>
  <c r="B1668" i="3"/>
  <c r="C1668" i="3"/>
  <c r="A1668" i="3" s="1"/>
  <c r="E1668" i="3"/>
  <c r="F1668" i="3"/>
  <c r="G1668" i="3"/>
  <c r="H1668" i="3"/>
  <c r="M1668" i="3"/>
  <c r="B1669" i="3"/>
  <c r="C1669" i="3"/>
  <c r="E1669" i="3"/>
  <c r="A1669" i="3" s="1"/>
  <c r="F1669" i="3"/>
  <c r="G1669" i="3"/>
  <c r="H1669" i="3"/>
  <c r="M1669" i="3"/>
  <c r="B1670" i="3"/>
  <c r="C1670" i="3"/>
  <c r="E1670" i="3"/>
  <c r="F1670" i="3"/>
  <c r="A1670" i="3" s="1"/>
  <c r="G1670" i="3"/>
  <c r="H1670" i="3"/>
  <c r="M1670" i="3"/>
  <c r="B1671" i="3"/>
  <c r="A1671" i="3" s="1"/>
  <c r="C1671" i="3"/>
  <c r="E1671" i="3"/>
  <c r="F1671" i="3"/>
  <c r="G1671" i="3"/>
  <c r="H1671" i="3"/>
  <c r="M1671" i="3"/>
  <c r="B1672" i="3"/>
  <c r="C1672" i="3"/>
  <c r="A1672" i="3" s="1"/>
  <c r="E1672" i="3"/>
  <c r="F1672" i="3"/>
  <c r="G1672" i="3"/>
  <c r="H1672" i="3"/>
  <c r="M1672" i="3"/>
  <c r="B1673" i="3"/>
  <c r="C1673" i="3"/>
  <c r="E1673" i="3"/>
  <c r="A1673" i="3" s="1"/>
  <c r="F1673" i="3"/>
  <c r="G1673" i="3"/>
  <c r="H1673" i="3"/>
  <c r="M1673" i="3"/>
  <c r="B1674" i="3"/>
  <c r="C1674" i="3"/>
  <c r="E1674" i="3"/>
  <c r="F1674" i="3"/>
  <c r="G1674" i="3"/>
  <c r="H1674" i="3"/>
  <c r="M1674" i="3"/>
  <c r="B1675" i="3"/>
  <c r="A1675" i="3" s="1"/>
  <c r="C1675" i="3"/>
  <c r="E1675" i="3"/>
  <c r="F1675" i="3"/>
  <c r="G1675" i="3"/>
  <c r="H1675" i="3"/>
  <c r="M1675" i="3"/>
  <c r="B1676" i="3"/>
  <c r="C1676" i="3"/>
  <c r="A1676" i="3" s="1"/>
  <c r="E1676" i="3"/>
  <c r="F1676" i="3"/>
  <c r="G1676" i="3"/>
  <c r="H1676" i="3"/>
  <c r="M1676" i="3"/>
  <c r="B1677" i="3"/>
  <c r="C1677" i="3"/>
  <c r="E1677" i="3"/>
  <c r="A1677" i="3" s="1"/>
  <c r="F1677" i="3"/>
  <c r="G1677" i="3"/>
  <c r="H1677" i="3"/>
  <c r="M1677" i="3"/>
  <c r="B1678" i="3"/>
  <c r="C1678" i="3"/>
  <c r="E1678" i="3"/>
  <c r="F1678" i="3"/>
  <c r="A1678" i="3" s="1"/>
  <c r="G1678" i="3"/>
  <c r="H1678" i="3"/>
  <c r="M1678" i="3"/>
  <c r="B1679" i="3"/>
  <c r="A1679" i="3" s="1"/>
  <c r="C1679" i="3"/>
  <c r="E1679" i="3"/>
  <c r="F1679" i="3"/>
  <c r="G1679" i="3"/>
  <c r="H1679" i="3"/>
  <c r="M1679" i="3"/>
  <c r="B1680" i="3"/>
  <c r="C1680" i="3"/>
  <c r="E1680" i="3"/>
  <c r="F1680" i="3"/>
  <c r="G1680" i="3"/>
  <c r="H1680" i="3"/>
  <c r="M1680" i="3"/>
  <c r="B1681" i="3"/>
  <c r="C1681" i="3"/>
  <c r="E1681" i="3"/>
  <c r="A1681" i="3" s="1"/>
  <c r="F1681" i="3"/>
  <c r="G1681" i="3"/>
  <c r="H1681" i="3"/>
  <c r="M1681" i="3"/>
  <c r="B1682" i="3"/>
  <c r="C1682" i="3"/>
  <c r="E1682" i="3"/>
  <c r="F1682" i="3"/>
  <c r="A1682" i="3" s="1"/>
  <c r="G1682" i="3"/>
  <c r="H1682" i="3"/>
  <c r="M1682" i="3"/>
  <c r="B1683" i="3"/>
  <c r="A1683" i="3" s="1"/>
  <c r="C1683" i="3"/>
  <c r="E1683" i="3"/>
  <c r="F1683" i="3"/>
  <c r="G1683" i="3"/>
  <c r="H1683" i="3"/>
  <c r="M1683" i="3"/>
  <c r="B1684" i="3"/>
  <c r="C1684" i="3"/>
  <c r="A1684" i="3" s="1"/>
  <c r="E1684" i="3"/>
  <c r="F1684" i="3"/>
  <c r="G1684" i="3"/>
  <c r="H1684" i="3"/>
  <c r="M1684" i="3"/>
  <c r="B1685" i="3"/>
  <c r="C1685" i="3"/>
  <c r="E1685" i="3"/>
  <c r="A1685" i="3" s="1"/>
  <c r="F1685" i="3"/>
  <c r="G1685" i="3"/>
  <c r="H1685" i="3"/>
  <c r="M1685" i="3"/>
  <c r="B1686" i="3"/>
  <c r="C1686" i="3"/>
  <c r="E1686" i="3"/>
  <c r="F1686" i="3"/>
  <c r="G1686" i="3"/>
  <c r="H1686" i="3"/>
  <c r="M1686" i="3"/>
  <c r="B1687" i="3"/>
  <c r="A1687" i="3" s="1"/>
  <c r="C1687" i="3"/>
  <c r="E1687" i="3"/>
  <c r="F1687" i="3"/>
  <c r="G1687" i="3"/>
  <c r="H1687" i="3"/>
  <c r="M1687" i="3"/>
  <c r="B1688" i="3"/>
  <c r="C1688" i="3"/>
  <c r="A1688" i="3" s="1"/>
  <c r="E1688" i="3"/>
  <c r="F1688" i="3"/>
  <c r="G1688" i="3"/>
  <c r="H1688" i="3"/>
  <c r="M1688" i="3"/>
  <c r="B1689" i="3"/>
  <c r="C1689" i="3"/>
  <c r="E1689" i="3"/>
  <c r="A1689" i="3" s="1"/>
  <c r="F1689" i="3"/>
  <c r="G1689" i="3"/>
  <c r="H1689" i="3"/>
  <c r="M1689" i="3"/>
  <c r="B1690" i="3"/>
  <c r="C1690" i="3"/>
  <c r="E1690" i="3"/>
  <c r="F1690" i="3"/>
  <c r="A1690" i="3" s="1"/>
  <c r="G1690" i="3"/>
  <c r="H1690" i="3"/>
  <c r="M1690" i="3"/>
  <c r="B1691" i="3"/>
  <c r="C1691" i="3"/>
  <c r="E1691" i="3"/>
  <c r="F1691" i="3"/>
  <c r="G1691" i="3"/>
  <c r="H1691" i="3"/>
  <c r="M1691" i="3"/>
  <c r="B1692" i="3"/>
  <c r="C1692" i="3"/>
  <c r="A1692" i="3" s="1"/>
  <c r="E1692" i="3"/>
  <c r="F1692" i="3"/>
  <c r="G1692" i="3"/>
  <c r="H1692" i="3"/>
  <c r="M1692" i="3"/>
  <c r="B1693" i="3"/>
  <c r="C1693" i="3"/>
  <c r="E1693" i="3"/>
  <c r="A1693" i="3" s="1"/>
  <c r="F1693" i="3"/>
  <c r="G1693" i="3"/>
  <c r="H1693" i="3"/>
  <c r="M1693" i="3"/>
  <c r="B1694" i="3"/>
  <c r="C1694" i="3"/>
  <c r="E1694" i="3"/>
  <c r="F1694" i="3"/>
  <c r="A1694" i="3" s="1"/>
  <c r="G1694" i="3"/>
  <c r="H1694" i="3"/>
  <c r="M1694" i="3"/>
  <c r="B1695" i="3"/>
  <c r="A1695" i="3" s="1"/>
  <c r="C1695" i="3"/>
  <c r="E1695" i="3"/>
  <c r="F1695" i="3"/>
  <c r="G1695" i="3"/>
  <c r="H1695" i="3"/>
  <c r="M1695" i="3"/>
  <c r="B1696" i="3"/>
  <c r="C1696" i="3"/>
  <c r="E1696" i="3"/>
  <c r="F1696" i="3"/>
  <c r="G1696" i="3"/>
  <c r="H1696" i="3"/>
  <c r="M1696" i="3"/>
  <c r="B1697" i="3"/>
  <c r="C1697" i="3"/>
  <c r="E1697" i="3"/>
  <c r="A1697" i="3" s="1"/>
  <c r="F1697" i="3"/>
  <c r="G1697" i="3"/>
  <c r="H1697" i="3"/>
  <c r="M1697" i="3"/>
  <c r="B1698" i="3"/>
  <c r="C1698" i="3"/>
  <c r="E1698" i="3"/>
  <c r="F1698" i="3"/>
  <c r="A1698" i="3" s="1"/>
  <c r="G1698" i="3"/>
  <c r="H1698" i="3"/>
  <c r="M1698" i="3"/>
  <c r="B1699" i="3"/>
  <c r="C1699" i="3"/>
  <c r="E1699" i="3"/>
  <c r="F1699" i="3"/>
  <c r="G1699" i="3"/>
  <c r="H1699" i="3"/>
  <c r="M1699" i="3"/>
  <c r="B1700" i="3"/>
  <c r="C1700" i="3"/>
  <c r="A1700" i="3" s="1"/>
  <c r="E1700" i="3"/>
  <c r="F1700" i="3"/>
  <c r="G1700" i="3"/>
  <c r="H1700" i="3"/>
  <c r="M1700" i="3"/>
  <c r="B1701" i="3"/>
  <c r="C1701" i="3"/>
  <c r="E1701" i="3"/>
  <c r="F1701" i="3"/>
  <c r="G1701" i="3"/>
  <c r="H1701" i="3"/>
  <c r="M1701" i="3"/>
  <c r="B1702" i="3"/>
  <c r="C1702" i="3"/>
  <c r="E1702" i="3"/>
  <c r="F1702" i="3"/>
  <c r="A1702" i="3" s="1"/>
  <c r="G1702" i="3"/>
  <c r="H1702" i="3"/>
  <c r="M1702" i="3"/>
  <c r="B1703" i="3"/>
  <c r="A1703" i="3" s="1"/>
  <c r="C1703" i="3"/>
  <c r="E1703" i="3"/>
  <c r="F1703" i="3"/>
  <c r="G1703" i="3"/>
  <c r="H1703" i="3"/>
  <c r="M1703" i="3"/>
  <c r="B1704" i="3"/>
  <c r="C1704" i="3"/>
  <c r="A1704" i="3" s="1"/>
  <c r="E1704" i="3"/>
  <c r="F1704" i="3"/>
  <c r="G1704" i="3"/>
  <c r="H1704" i="3"/>
  <c r="M1704" i="3"/>
  <c r="B1705" i="3"/>
  <c r="C1705" i="3"/>
  <c r="E1705" i="3"/>
  <c r="A1705" i="3" s="1"/>
  <c r="F1705" i="3"/>
  <c r="G1705" i="3"/>
  <c r="H1705" i="3"/>
  <c r="M1705" i="3"/>
  <c r="B1706" i="3"/>
  <c r="C1706" i="3"/>
  <c r="E1706" i="3"/>
  <c r="F1706" i="3"/>
  <c r="A1706" i="3" s="1"/>
  <c r="G1706" i="3"/>
  <c r="H1706" i="3"/>
  <c r="M1706" i="3"/>
  <c r="B1707" i="3"/>
  <c r="C1707" i="3"/>
  <c r="E1707" i="3"/>
  <c r="F1707" i="3"/>
  <c r="G1707" i="3"/>
  <c r="H1707" i="3"/>
  <c r="M1707" i="3"/>
  <c r="B1708" i="3"/>
  <c r="C1708" i="3"/>
  <c r="A1708" i="3" s="1"/>
  <c r="E1708" i="3"/>
  <c r="F1708" i="3"/>
  <c r="G1708" i="3"/>
  <c r="H1708" i="3"/>
  <c r="M1708" i="3"/>
  <c r="B1709" i="3"/>
  <c r="C1709" i="3"/>
  <c r="E1709" i="3"/>
  <c r="A1709" i="3" s="1"/>
  <c r="F1709" i="3"/>
  <c r="G1709" i="3"/>
  <c r="H1709" i="3"/>
  <c r="M1709" i="3"/>
  <c r="B1710" i="3"/>
  <c r="C1710" i="3"/>
  <c r="E1710" i="3"/>
  <c r="F1710" i="3"/>
  <c r="A1710" i="3" s="1"/>
  <c r="G1710" i="3"/>
  <c r="H1710" i="3"/>
  <c r="M1710" i="3"/>
  <c r="B1711" i="3"/>
  <c r="A1711" i="3" s="1"/>
  <c r="C1711" i="3"/>
  <c r="E1711" i="3"/>
  <c r="F1711" i="3"/>
  <c r="G1711" i="3"/>
  <c r="H1711" i="3"/>
  <c r="M1711" i="3"/>
  <c r="B1712" i="3"/>
  <c r="C1712" i="3"/>
  <c r="A1712" i="3" s="1"/>
  <c r="E1712" i="3"/>
  <c r="F1712" i="3"/>
  <c r="G1712" i="3"/>
  <c r="H1712" i="3"/>
  <c r="M1712" i="3"/>
  <c r="B1713" i="3"/>
  <c r="C1713" i="3"/>
  <c r="E1713" i="3"/>
  <c r="F1713" i="3"/>
  <c r="G1713" i="3"/>
  <c r="H1713" i="3"/>
  <c r="M1713" i="3"/>
  <c r="B1714" i="3"/>
  <c r="C1714" i="3"/>
  <c r="E1714" i="3"/>
  <c r="F1714" i="3"/>
  <c r="A1714" i="3" s="1"/>
  <c r="G1714" i="3"/>
  <c r="H1714" i="3"/>
  <c r="M1714" i="3"/>
  <c r="B1715" i="3"/>
  <c r="A1715" i="3" s="1"/>
  <c r="C1715" i="3"/>
  <c r="E1715" i="3"/>
  <c r="F1715" i="3"/>
  <c r="G1715" i="3"/>
  <c r="H1715" i="3"/>
  <c r="M1715" i="3"/>
  <c r="B1716" i="3"/>
  <c r="C1716" i="3"/>
  <c r="A1716" i="3" s="1"/>
  <c r="E1716" i="3"/>
  <c r="F1716" i="3"/>
  <c r="G1716" i="3"/>
  <c r="H1716" i="3"/>
  <c r="M1716" i="3"/>
  <c r="B1717" i="3"/>
  <c r="C1717" i="3"/>
  <c r="E1717" i="3"/>
  <c r="A1717" i="3" s="1"/>
  <c r="F1717" i="3"/>
  <c r="G1717" i="3"/>
  <c r="H1717" i="3"/>
  <c r="M1717" i="3"/>
  <c r="B1718" i="3"/>
  <c r="C1718" i="3"/>
  <c r="E1718" i="3"/>
  <c r="F1718" i="3"/>
  <c r="A1718" i="3" s="1"/>
  <c r="G1718" i="3"/>
  <c r="H1718" i="3"/>
  <c r="M1718" i="3"/>
  <c r="B1719" i="3"/>
  <c r="C1719" i="3"/>
  <c r="E1719" i="3"/>
  <c r="F1719" i="3"/>
  <c r="G1719" i="3"/>
  <c r="H1719" i="3"/>
  <c r="M1719" i="3"/>
  <c r="B1720" i="3"/>
  <c r="C1720" i="3"/>
  <c r="A1720" i="3" s="1"/>
  <c r="E1720" i="3"/>
  <c r="F1720" i="3"/>
  <c r="G1720" i="3"/>
  <c r="H1720" i="3"/>
  <c r="M1720" i="3"/>
  <c r="B1721" i="3"/>
  <c r="C1721" i="3"/>
  <c r="E1721" i="3"/>
  <c r="A1721" i="3" s="1"/>
  <c r="F1721" i="3"/>
  <c r="G1721" i="3"/>
  <c r="H1721" i="3"/>
  <c r="M1721" i="3"/>
  <c r="B1722" i="3"/>
  <c r="C1722" i="3"/>
  <c r="E1722" i="3"/>
  <c r="F1722" i="3"/>
  <c r="A1722" i="3" s="1"/>
  <c r="G1722" i="3"/>
  <c r="H1722" i="3"/>
  <c r="M1722" i="3"/>
  <c r="B1723" i="3"/>
  <c r="A1723" i="3" s="1"/>
  <c r="C1723" i="3"/>
  <c r="E1723" i="3"/>
  <c r="F1723" i="3"/>
  <c r="G1723" i="3"/>
  <c r="H1723" i="3"/>
  <c r="M1723" i="3"/>
  <c r="B1724" i="3"/>
  <c r="C1724" i="3"/>
  <c r="E1724" i="3"/>
  <c r="F1724" i="3"/>
  <c r="G1724" i="3"/>
  <c r="H1724" i="3"/>
  <c r="M1724" i="3"/>
  <c r="B1725" i="3"/>
  <c r="C1725" i="3"/>
  <c r="E1725" i="3"/>
  <c r="A1725" i="3" s="1"/>
  <c r="F1725" i="3"/>
  <c r="G1725" i="3"/>
  <c r="H1725" i="3"/>
  <c r="M1725" i="3"/>
  <c r="B1726" i="3"/>
  <c r="C1726" i="3"/>
  <c r="E1726" i="3"/>
  <c r="F1726" i="3"/>
  <c r="A1726" i="3" s="1"/>
  <c r="G1726" i="3"/>
  <c r="H1726" i="3"/>
  <c r="M1726" i="3"/>
  <c r="B1727" i="3"/>
  <c r="A1727" i="3" s="1"/>
  <c r="C1727" i="3"/>
  <c r="E1727" i="3"/>
  <c r="F1727" i="3"/>
  <c r="G1727" i="3"/>
  <c r="H1727" i="3"/>
  <c r="M1727" i="3"/>
  <c r="B1728" i="3"/>
  <c r="C1728" i="3"/>
  <c r="A1728" i="3" s="1"/>
  <c r="E1728" i="3"/>
  <c r="F1728" i="3"/>
  <c r="G1728" i="3"/>
  <c r="H1728" i="3"/>
  <c r="M1728" i="3"/>
  <c r="B1729" i="3"/>
  <c r="C1729" i="3"/>
  <c r="E1729" i="3"/>
  <c r="A1729" i="3" s="1"/>
  <c r="F1729" i="3"/>
  <c r="G1729" i="3"/>
  <c r="H1729" i="3"/>
  <c r="M1729" i="3"/>
  <c r="B1730" i="3"/>
  <c r="C1730" i="3"/>
  <c r="E1730" i="3"/>
  <c r="F1730" i="3"/>
  <c r="G1730" i="3"/>
  <c r="H1730" i="3"/>
  <c r="M1730" i="3"/>
  <c r="B1731" i="3"/>
  <c r="A1731" i="3" s="1"/>
  <c r="C1731" i="3"/>
  <c r="E1731" i="3"/>
  <c r="F1731" i="3"/>
  <c r="G1731" i="3"/>
  <c r="H1731" i="3"/>
  <c r="M1731" i="3"/>
  <c r="B1732" i="3"/>
  <c r="C1732" i="3"/>
  <c r="A1732" i="3" s="1"/>
  <c r="E1732" i="3"/>
  <c r="F1732" i="3"/>
  <c r="G1732" i="3"/>
  <c r="H1732" i="3"/>
  <c r="M1732" i="3"/>
  <c r="B1733" i="3"/>
  <c r="C1733" i="3"/>
  <c r="E1733" i="3"/>
  <c r="A1733" i="3" s="1"/>
  <c r="F1733" i="3"/>
  <c r="G1733" i="3"/>
  <c r="H1733" i="3"/>
  <c r="M1733" i="3"/>
  <c r="B1734" i="3"/>
  <c r="C1734" i="3"/>
  <c r="E1734" i="3"/>
  <c r="F1734" i="3"/>
  <c r="A1734" i="3" s="1"/>
  <c r="G1734" i="3"/>
  <c r="H1734" i="3"/>
  <c r="M1734" i="3"/>
  <c r="B1735" i="3"/>
  <c r="A1735" i="3" s="1"/>
  <c r="C1735" i="3"/>
  <c r="E1735" i="3"/>
  <c r="F1735" i="3"/>
  <c r="G1735" i="3"/>
  <c r="H1735" i="3"/>
  <c r="M1735" i="3"/>
  <c r="B1736" i="3"/>
  <c r="C1736" i="3"/>
  <c r="E1736" i="3"/>
  <c r="F1736" i="3"/>
  <c r="G1736" i="3"/>
  <c r="H1736" i="3"/>
  <c r="M1736" i="3"/>
  <c r="B1737" i="3"/>
  <c r="C1737" i="3"/>
  <c r="E1737" i="3"/>
  <c r="A1737" i="3" s="1"/>
  <c r="F1737" i="3"/>
  <c r="G1737" i="3"/>
  <c r="H1737" i="3"/>
  <c r="M1737" i="3"/>
  <c r="B1738" i="3"/>
  <c r="C1738" i="3"/>
  <c r="E1738" i="3"/>
  <c r="F1738" i="3"/>
  <c r="A1738" i="3" s="1"/>
  <c r="G1738" i="3"/>
  <c r="H1738" i="3"/>
  <c r="M1738" i="3"/>
  <c r="B1739" i="3"/>
  <c r="C1739" i="3"/>
  <c r="E1739" i="3"/>
  <c r="F1739" i="3"/>
  <c r="G1739" i="3"/>
  <c r="H1739" i="3"/>
  <c r="M1739" i="3"/>
  <c r="B1740" i="3"/>
  <c r="C1740" i="3"/>
  <c r="E1740" i="3"/>
  <c r="F1740" i="3"/>
  <c r="G1740" i="3"/>
  <c r="H1740" i="3"/>
  <c r="M1740" i="3"/>
  <c r="B1741" i="3"/>
  <c r="C1741" i="3"/>
  <c r="E1741" i="3"/>
  <c r="A1741" i="3" s="1"/>
  <c r="F1741" i="3"/>
  <c r="G1741" i="3"/>
  <c r="H1741" i="3"/>
  <c r="M1741" i="3"/>
  <c r="B1742" i="3"/>
  <c r="C1742" i="3"/>
  <c r="E1742" i="3"/>
  <c r="F1742" i="3"/>
  <c r="A1742" i="3" s="1"/>
  <c r="G1742" i="3"/>
  <c r="H1742" i="3"/>
  <c r="M1742" i="3"/>
  <c r="B1743" i="3"/>
  <c r="A1743" i="3" s="1"/>
  <c r="C1743" i="3"/>
  <c r="E1743" i="3"/>
  <c r="F1743" i="3"/>
  <c r="G1743" i="3"/>
  <c r="H1743" i="3"/>
  <c r="M1743" i="3"/>
  <c r="B1744" i="3"/>
  <c r="C1744" i="3"/>
  <c r="E1744" i="3"/>
  <c r="F1744" i="3"/>
  <c r="G1744" i="3"/>
  <c r="H1744" i="3"/>
  <c r="M1744" i="3"/>
  <c r="B1745" i="3"/>
  <c r="C1745" i="3"/>
  <c r="E1745" i="3"/>
  <c r="A1745" i="3" s="1"/>
  <c r="F1745" i="3"/>
  <c r="G1745" i="3"/>
  <c r="H1745" i="3"/>
  <c r="M1745" i="3"/>
  <c r="B1746" i="3"/>
  <c r="C1746" i="3"/>
  <c r="E1746" i="3"/>
  <c r="F1746" i="3"/>
  <c r="G1746" i="3"/>
  <c r="H1746" i="3"/>
  <c r="M1746" i="3"/>
  <c r="B1747" i="3"/>
  <c r="C1747" i="3"/>
  <c r="E1747" i="3"/>
  <c r="F1747" i="3"/>
  <c r="G1747" i="3"/>
  <c r="H1747" i="3"/>
  <c r="M1747" i="3"/>
  <c r="B1748" i="3"/>
  <c r="C1748" i="3"/>
  <c r="A1748" i="3" s="1"/>
  <c r="E1748" i="3"/>
  <c r="F1748" i="3"/>
  <c r="G1748" i="3"/>
  <c r="H1748" i="3"/>
  <c r="M1748" i="3"/>
  <c r="B1749" i="3"/>
  <c r="C1749" i="3"/>
  <c r="E1749" i="3"/>
  <c r="A1749" i="3" s="1"/>
  <c r="F1749" i="3"/>
  <c r="G1749" i="3"/>
  <c r="H1749" i="3"/>
  <c r="M1749" i="3"/>
  <c r="B1750" i="3"/>
  <c r="C1750" i="3"/>
  <c r="E1750" i="3"/>
  <c r="F1750" i="3"/>
  <c r="A1750" i="3" s="1"/>
  <c r="G1750" i="3"/>
  <c r="H1750" i="3"/>
  <c r="M1750" i="3"/>
  <c r="B1751" i="3"/>
  <c r="A1751" i="3" s="1"/>
  <c r="C1751" i="3"/>
  <c r="E1751" i="3"/>
  <c r="F1751" i="3"/>
  <c r="G1751" i="3"/>
  <c r="H1751" i="3"/>
  <c r="M1751" i="3"/>
  <c r="B1752" i="3"/>
  <c r="C1752" i="3"/>
  <c r="E1752" i="3"/>
  <c r="F1752" i="3"/>
  <c r="G1752" i="3"/>
  <c r="H1752" i="3"/>
  <c r="M1752" i="3"/>
  <c r="B1753" i="3"/>
  <c r="C1753" i="3"/>
  <c r="E1753" i="3"/>
  <c r="F1753" i="3"/>
  <c r="G1753" i="3"/>
  <c r="H1753" i="3"/>
  <c r="M1753" i="3"/>
  <c r="B1754" i="3"/>
  <c r="C1754" i="3"/>
  <c r="E1754" i="3"/>
  <c r="F1754" i="3"/>
  <c r="A1754" i="3" s="1"/>
  <c r="G1754" i="3"/>
  <c r="H1754" i="3"/>
  <c r="M1754" i="3"/>
  <c r="B1755" i="3"/>
  <c r="C1755" i="3"/>
  <c r="E1755" i="3"/>
  <c r="F1755" i="3"/>
  <c r="G1755" i="3"/>
  <c r="H1755" i="3"/>
  <c r="M1755" i="3"/>
  <c r="B1756" i="3"/>
  <c r="C1756" i="3"/>
  <c r="A1756" i="3" s="1"/>
  <c r="E1756" i="3"/>
  <c r="F1756" i="3"/>
  <c r="G1756" i="3"/>
  <c r="H1756" i="3"/>
  <c r="M1756" i="3"/>
  <c r="B1757" i="3"/>
  <c r="C1757" i="3"/>
  <c r="E1757" i="3"/>
  <c r="F1757" i="3"/>
  <c r="G1757" i="3"/>
  <c r="H1757" i="3"/>
  <c r="M1757" i="3"/>
  <c r="B1758" i="3"/>
  <c r="C1758" i="3"/>
  <c r="E1758" i="3"/>
  <c r="F1758" i="3"/>
  <c r="A1758" i="3" s="1"/>
  <c r="G1758" i="3"/>
  <c r="H1758" i="3"/>
  <c r="M1758" i="3"/>
  <c r="B1759" i="3"/>
  <c r="A1759" i="3" s="1"/>
  <c r="C1759" i="3"/>
  <c r="E1759" i="3"/>
  <c r="F1759" i="3"/>
  <c r="G1759" i="3"/>
  <c r="H1759" i="3"/>
  <c r="M1759" i="3"/>
  <c r="B1760" i="3"/>
  <c r="C1760" i="3"/>
  <c r="E1760" i="3"/>
  <c r="F1760" i="3"/>
  <c r="G1760" i="3"/>
  <c r="H1760" i="3"/>
  <c r="M1760" i="3"/>
  <c r="B1761" i="3"/>
  <c r="C1761" i="3"/>
  <c r="E1761" i="3"/>
  <c r="A1761" i="3" s="1"/>
  <c r="F1761" i="3"/>
  <c r="G1761" i="3"/>
  <c r="H1761" i="3"/>
  <c r="M1761" i="3"/>
  <c r="B1762" i="3"/>
  <c r="C1762" i="3"/>
  <c r="E1762" i="3"/>
  <c r="F1762" i="3"/>
  <c r="G1762" i="3"/>
  <c r="H1762" i="3"/>
  <c r="M1762" i="3"/>
  <c r="B1763" i="3"/>
  <c r="C1763" i="3"/>
  <c r="E1763" i="3"/>
  <c r="F1763" i="3"/>
  <c r="G1763" i="3"/>
  <c r="H1763" i="3"/>
  <c r="M1763" i="3"/>
  <c r="B1764" i="3"/>
  <c r="C1764" i="3"/>
  <c r="A1764" i="3" s="1"/>
  <c r="E1764" i="3"/>
  <c r="F1764" i="3"/>
  <c r="G1764" i="3"/>
  <c r="H1764" i="3"/>
  <c r="M1764" i="3"/>
  <c r="B1765" i="3"/>
  <c r="C1765" i="3"/>
  <c r="E1765" i="3"/>
  <c r="A1765" i="3" s="1"/>
  <c r="F1765" i="3"/>
  <c r="G1765" i="3"/>
  <c r="H1765" i="3"/>
  <c r="M1765" i="3"/>
  <c r="B1766" i="3"/>
  <c r="C1766" i="3"/>
  <c r="E1766" i="3"/>
  <c r="F1766" i="3"/>
  <c r="A1766" i="3" s="1"/>
  <c r="G1766" i="3"/>
  <c r="H1766" i="3"/>
  <c r="M1766" i="3"/>
  <c r="B1767" i="3"/>
  <c r="C1767" i="3"/>
  <c r="E1767" i="3"/>
  <c r="F1767" i="3"/>
  <c r="G1767" i="3"/>
  <c r="H1767" i="3"/>
  <c r="M1767" i="3"/>
  <c r="B1768" i="3"/>
  <c r="C1768" i="3"/>
  <c r="A1768" i="3" s="1"/>
  <c r="E1768" i="3"/>
  <c r="F1768" i="3"/>
  <c r="G1768" i="3"/>
  <c r="H1768" i="3"/>
  <c r="M1768" i="3"/>
  <c r="B1769" i="3"/>
  <c r="C1769" i="3"/>
  <c r="E1769" i="3"/>
  <c r="A1769" i="3" s="1"/>
  <c r="F1769" i="3"/>
  <c r="G1769" i="3"/>
  <c r="H1769" i="3"/>
  <c r="M1769" i="3"/>
  <c r="B1770" i="3"/>
  <c r="C1770" i="3"/>
  <c r="E1770" i="3"/>
  <c r="F1770" i="3"/>
  <c r="G1770" i="3"/>
  <c r="H1770" i="3"/>
  <c r="M1770" i="3"/>
  <c r="B1771" i="3"/>
  <c r="A1771" i="3" s="1"/>
  <c r="C1771" i="3"/>
  <c r="E1771" i="3"/>
  <c r="F1771" i="3"/>
  <c r="G1771" i="3"/>
  <c r="H1771" i="3"/>
  <c r="M1771" i="3"/>
  <c r="B1772" i="3"/>
  <c r="C1772" i="3"/>
  <c r="A1772" i="3" s="1"/>
  <c r="E1772" i="3"/>
  <c r="F1772" i="3"/>
  <c r="G1772" i="3"/>
  <c r="H1772" i="3"/>
  <c r="M1772" i="3"/>
  <c r="B1773" i="3"/>
  <c r="C1773" i="3"/>
  <c r="E1773" i="3"/>
  <c r="A1773" i="3" s="1"/>
  <c r="F1773" i="3"/>
  <c r="G1773" i="3"/>
  <c r="H1773" i="3"/>
  <c r="M1773" i="3"/>
  <c r="B1774" i="3"/>
  <c r="C1774" i="3"/>
  <c r="E1774" i="3"/>
  <c r="F1774" i="3"/>
  <c r="A1774" i="3" s="1"/>
  <c r="G1774" i="3"/>
  <c r="H1774" i="3"/>
  <c r="M1774" i="3"/>
  <c r="B1775" i="3"/>
  <c r="C1775" i="3"/>
  <c r="E1775" i="3"/>
  <c r="F1775" i="3"/>
  <c r="G1775" i="3"/>
  <c r="H1775" i="3"/>
  <c r="M1775" i="3"/>
  <c r="B1776" i="3"/>
  <c r="C1776" i="3"/>
  <c r="E1776" i="3"/>
  <c r="F1776" i="3"/>
  <c r="G1776" i="3"/>
  <c r="H1776" i="3"/>
  <c r="M1776" i="3"/>
  <c r="B1777" i="3"/>
  <c r="C1777" i="3"/>
  <c r="E1777" i="3"/>
  <c r="A1777" i="3" s="1"/>
  <c r="F1777" i="3"/>
  <c r="G1777" i="3"/>
  <c r="H1777" i="3"/>
  <c r="M1777" i="3"/>
  <c r="B1778" i="3"/>
  <c r="C1778" i="3"/>
  <c r="E1778" i="3"/>
  <c r="F1778" i="3"/>
  <c r="A1778" i="3" s="1"/>
  <c r="G1778" i="3"/>
  <c r="H1778" i="3"/>
  <c r="M1778" i="3"/>
  <c r="B1779" i="3"/>
  <c r="A1779" i="3" s="1"/>
  <c r="C1779" i="3"/>
  <c r="E1779" i="3"/>
  <c r="F1779" i="3"/>
  <c r="G1779" i="3"/>
  <c r="H1779" i="3"/>
  <c r="M1779" i="3"/>
  <c r="B1780" i="3"/>
  <c r="C1780" i="3"/>
  <c r="A1780" i="3" s="1"/>
  <c r="E1780" i="3"/>
  <c r="F1780" i="3"/>
  <c r="G1780" i="3"/>
  <c r="H1780" i="3"/>
  <c r="M1780" i="3"/>
  <c r="B1781" i="3"/>
  <c r="C1781" i="3"/>
  <c r="E1781" i="3"/>
  <c r="A1781" i="3" s="1"/>
  <c r="F1781" i="3"/>
  <c r="G1781" i="3"/>
  <c r="H1781" i="3"/>
  <c r="M1781" i="3"/>
  <c r="B1782" i="3"/>
  <c r="C1782" i="3"/>
  <c r="E1782" i="3"/>
  <c r="F1782" i="3"/>
  <c r="G1782" i="3"/>
  <c r="H1782" i="3"/>
  <c r="M1782" i="3"/>
  <c r="B1783" i="3"/>
  <c r="C1783" i="3"/>
  <c r="E1783" i="3"/>
  <c r="F1783" i="3"/>
  <c r="G1783" i="3"/>
  <c r="H1783" i="3"/>
  <c r="M1783" i="3"/>
  <c r="B1784" i="3"/>
  <c r="C1784" i="3"/>
  <c r="A1784" i="3" s="1"/>
  <c r="E1784" i="3"/>
  <c r="F1784" i="3"/>
  <c r="G1784" i="3"/>
  <c r="H1784" i="3"/>
  <c r="M1784" i="3"/>
  <c r="B1785" i="3"/>
  <c r="C1785" i="3"/>
  <c r="E1785" i="3"/>
  <c r="A1785" i="3" s="1"/>
  <c r="F1785" i="3"/>
  <c r="G1785" i="3"/>
  <c r="H1785" i="3"/>
  <c r="M1785" i="3"/>
  <c r="B1786" i="3"/>
  <c r="C1786" i="3"/>
  <c r="E1786" i="3"/>
  <c r="F1786" i="3"/>
  <c r="A1786" i="3" s="1"/>
  <c r="G1786" i="3"/>
  <c r="H1786" i="3"/>
  <c r="M1786" i="3"/>
  <c r="B1787" i="3"/>
  <c r="A1787" i="3" s="1"/>
  <c r="C1787" i="3"/>
  <c r="E1787" i="3"/>
  <c r="F1787" i="3"/>
  <c r="G1787" i="3"/>
  <c r="H1787" i="3"/>
  <c r="M1787" i="3"/>
  <c r="B1788" i="3"/>
  <c r="C1788" i="3"/>
  <c r="E1788" i="3"/>
  <c r="F1788" i="3"/>
  <c r="G1788" i="3"/>
  <c r="H1788" i="3"/>
  <c r="M1788" i="3"/>
  <c r="B1789" i="3"/>
  <c r="C1789" i="3"/>
  <c r="E1789" i="3"/>
  <c r="A1789" i="3" s="1"/>
  <c r="F1789" i="3"/>
  <c r="G1789" i="3"/>
  <c r="H1789" i="3"/>
  <c r="M1789" i="3"/>
  <c r="B1790" i="3"/>
  <c r="C1790" i="3"/>
  <c r="E1790" i="3"/>
  <c r="F1790" i="3"/>
  <c r="A1790" i="3" s="1"/>
  <c r="G1790" i="3"/>
  <c r="H1790" i="3"/>
  <c r="M1790" i="3"/>
  <c r="B1791" i="3"/>
  <c r="C1791" i="3"/>
  <c r="E1791" i="3"/>
  <c r="F1791" i="3"/>
  <c r="G1791" i="3"/>
  <c r="H1791" i="3"/>
  <c r="M1791" i="3"/>
  <c r="B1792" i="3"/>
  <c r="C1792" i="3"/>
  <c r="A1792" i="3" s="1"/>
  <c r="E1792" i="3"/>
  <c r="F1792" i="3"/>
  <c r="G1792" i="3"/>
  <c r="H1792" i="3"/>
  <c r="M1792" i="3"/>
  <c r="B1793" i="3"/>
  <c r="C1793" i="3"/>
  <c r="E1793" i="3"/>
  <c r="A1793" i="3" s="1"/>
  <c r="F1793" i="3"/>
  <c r="G1793" i="3"/>
  <c r="H1793" i="3"/>
  <c r="M1793" i="3"/>
  <c r="B1794" i="3"/>
  <c r="C1794" i="3"/>
  <c r="E1794" i="3"/>
  <c r="F1794" i="3"/>
  <c r="G1794" i="3"/>
  <c r="H1794" i="3"/>
  <c r="M1794" i="3"/>
  <c r="B1795" i="3"/>
  <c r="A1795" i="3" s="1"/>
  <c r="C1795" i="3"/>
  <c r="E1795" i="3"/>
  <c r="F1795" i="3"/>
  <c r="G1795" i="3"/>
  <c r="H1795" i="3"/>
  <c r="M1795" i="3"/>
  <c r="B1796" i="3"/>
  <c r="C1796" i="3"/>
  <c r="A1796" i="3" s="1"/>
  <c r="E1796" i="3"/>
  <c r="F1796" i="3"/>
  <c r="G1796" i="3"/>
  <c r="H1796" i="3"/>
  <c r="M1796" i="3"/>
  <c r="B1797" i="3"/>
  <c r="C1797" i="3"/>
  <c r="E1797" i="3"/>
  <c r="A1797" i="3" s="1"/>
  <c r="F1797" i="3"/>
  <c r="G1797" i="3"/>
  <c r="H1797" i="3"/>
  <c r="M1797" i="3"/>
  <c r="B1798" i="3"/>
  <c r="C1798" i="3"/>
  <c r="E1798" i="3"/>
  <c r="F1798" i="3"/>
  <c r="A1798" i="3" s="1"/>
  <c r="G1798" i="3"/>
  <c r="H1798" i="3"/>
  <c r="M1798" i="3"/>
  <c r="B1799" i="3"/>
  <c r="C1799" i="3"/>
  <c r="E1799" i="3"/>
  <c r="F1799" i="3"/>
  <c r="G1799" i="3"/>
  <c r="H1799" i="3"/>
  <c r="M1799" i="3"/>
  <c r="B1800" i="3"/>
  <c r="C1800" i="3"/>
  <c r="A1800" i="3" s="1"/>
  <c r="E1800" i="3"/>
  <c r="F1800" i="3"/>
  <c r="G1800" i="3"/>
  <c r="H1800" i="3"/>
  <c r="M1800" i="3"/>
  <c r="B1801" i="3"/>
  <c r="C1801" i="3"/>
  <c r="E1801" i="3"/>
  <c r="F1801" i="3"/>
  <c r="G1801" i="3"/>
  <c r="H1801" i="3"/>
  <c r="M1801" i="3"/>
  <c r="B1802" i="3"/>
  <c r="C1802" i="3"/>
  <c r="E1802" i="3"/>
  <c r="F1802" i="3"/>
  <c r="A1802" i="3" s="1"/>
  <c r="G1802" i="3"/>
  <c r="H1802" i="3"/>
  <c r="M1802" i="3"/>
  <c r="B1803" i="3"/>
  <c r="A1803" i="3" s="1"/>
  <c r="C1803" i="3"/>
  <c r="E1803" i="3"/>
  <c r="F1803" i="3"/>
  <c r="G1803" i="3"/>
  <c r="H1803" i="3"/>
  <c r="M1803" i="3"/>
  <c r="B1804" i="3"/>
  <c r="C1804" i="3"/>
  <c r="A1804" i="3" s="1"/>
  <c r="E1804" i="3"/>
  <c r="F1804" i="3"/>
  <c r="G1804" i="3"/>
  <c r="H1804" i="3"/>
  <c r="M1804" i="3"/>
  <c r="B1805" i="3"/>
  <c r="C1805" i="3"/>
  <c r="E1805" i="3"/>
  <c r="A1805" i="3" s="1"/>
  <c r="F1805" i="3"/>
  <c r="G1805" i="3"/>
  <c r="H1805" i="3"/>
  <c r="M1805" i="3"/>
  <c r="B1806" i="3"/>
  <c r="C1806" i="3"/>
  <c r="E1806" i="3"/>
  <c r="F1806" i="3"/>
  <c r="G1806" i="3"/>
  <c r="H1806" i="3"/>
  <c r="M1806" i="3"/>
  <c r="B1807" i="3"/>
  <c r="C1807" i="3"/>
  <c r="E1807" i="3"/>
  <c r="F1807" i="3"/>
  <c r="G1807" i="3"/>
  <c r="H1807" i="3"/>
  <c r="M1807" i="3"/>
  <c r="B1808" i="3"/>
  <c r="C1808" i="3"/>
  <c r="A1808" i="3" s="1"/>
  <c r="E1808" i="3"/>
  <c r="F1808" i="3"/>
  <c r="G1808" i="3"/>
  <c r="H1808" i="3"/>
  <c r="M1808" i="3"/>
  <c r="B1809" i="3"/>
  <c r="C1809" i="3"/>
  <c r="E1809" i="3"/>
  <c r="A1809" i="3" s="1"/>
  <c r="F1809" i="3"/>
  <c r="G1809" i="3"/>
  <c r="H1809" i="3"/>
  <c r="M1809" i="3"/>
  <c r="B1810" i="3"/>
  <c r="C1810" i="3"/>
  <c r="E1810" i="3"/>
  <c r="F1810" i="3"/>
  <c r="A1810" i="3" s="1"/>
  <c r="G1810" i="3"/>
  <c r="H1810" i="3"/>
  <c r="M1810" i="3"/>
  <c r="B1811" i="3"/>
  <c r="A1811" i="3" s="1"/>
  <c r="C1811" i="3"/>
  <c r="E1811" i="3"/>
  <c r="F1811" i="3"/>
  <c r="G1811" i="3"/>
  <c r="H1811" i="3"/>
  <c r="M1811" i="3"/>
  <c r="B1812" i="3"/>
  <c r="C1812" i="3"/>
  <c r="E1812" i="3"/>
  <c r="F1812" i="3"/>
  <c r="G1812" i="3"/>
  <c r="H1812" i="3"/>
  <c r="M1812" i="3"/>
  <c r="B1813" i="3"/>
  <c r="C1813" i="3"/>
  <c r="E1813" i="3"/>
  <c r="F1813" i="3"/>
  <c r="G1813" i="3"/>
  <c r="H1813" i="3"/>
  <c r="M1813" i="3"/>
  <c r="B1814" i="3"/>
  <c r="C1814" i="3"/>
  <c r="E1814" i="3"/>
  <c r="F1814" i="3"/>
  <c r="A1814" i="3" s="1"/>
  <c r="G1814" i="3"/>
  <c r="H1814" i="3"/>
  <c r="M1814" i="3"/>
  <c r="B1815" i="3"/>
  <c r="A1815" i="3" s="1"/>
  <c r="C1815" i="3"/>
  <c r="E1815" i="3"/>
  <c r="F1815" i="3"/>
  <c r="G1815" i="3"/>
  <c r="H1815" i="3"/>
  <c r="M1815" i="3"/>
  <c r="B1816" i="3"/>
  <c r="C1816" i="3"/>
  <c r="E1816" i="3"/>
  <c r="F1816" i="3"/>
  <c r="G1816" i="3"/>
  <c r="H1816" i="3"/>
  <c r="M1816" i="3"/>
  <c r="B1817" i="3"/>
  <c r="C1817" i="3"/>
  <c r="E1817" i="3"/>
  <c r="A1817" i="3" s="1"/>
  <c r="F1817" i="3"/>
  <c r="G1817" i="3"/>
  <c r="H1817" i="3"/>
  <c r="M1817" i="3"/>
  <c r="B1818" i="3"/>
  <c r="C1818" i="3"/>
  <c r="E1818" i="3"/>
  <c r="F1818" i="3"/>
  <c r="G1818" i="3"/>
  <c r="H1818" i="3"/>
  <c r="M1818" i="3"/>
  <c r="B1819" i="3"/>
  <c r="A1819" i="3" s="1"/>
  <c r="C1819" i="3"/>
  <c r="E1819" i="3"/>
  <c r="F1819" i="3"/>
  <c r="G1819" i="3"/>
  <c r="H1819" i="3"/>
  <c r="M1819" i="3"/>
  <c r="B1820" i="3"/>
  <c r="C1820" i="3"/>
  <c r="A1820" i="3" s="1"/>
  <c r="E1820" i="3"/>
  <c r="F1820" i="3"/>
  <c r="G1820" i="3"/>
  <c r="H1820" i="3"/>
  <c r="M1820" i="3"/>
  <c r="B1821" i="3"/>
  <c r="C1821" i="3"/>
  <c r="E1821" i="3"/>
  <c r="F1821" i="3"/>
  <c r="G1821" i="3"/>
  <c r="H1821" i="3"/>
  <c r="M1821" i="3"/>
  <c r="B1822" i="3"/>
  <c r="C1822" i="3"/>
  <c r="E1822" i="3"/>
  <c r="F1822" i="3"/>
  <c r="A1822" i="3" s="1"/>
  <c r="G1822" i="3"/>
  <c r="H1822" i="3"/>
  <c r="M1822" i="3"/>
  <c r="B1823" i="3"/>
  <c r="C1823" i="3"/>
  <c r="E1823" i="3"/>
  <c r="F1823" i="3"/>
  <c r="G1823" i="3"/>
  <c r="H1823" i="3"/>
  <c r="M1823" i="3"/>
  <c r="B1824" i="3"/>
  <c r="C1824" i="3"/>
  <c r="A1824" i="3" s="1"/>
  <c r="E1824" i="3"/>
  <c r="F1824" i="3"/>
  <c r="G1824" i="3"/>
  <c r="H1824" i="3"/>
  <c r="M1824" i="3"/>
  <c r="B1825" i="3"/>
  <c r="C1825" i="3"/>
  <c r="E1825" i="3"/>
  <c r="A1825" i="3" s="1"/>
  <c r="F1825" i="3"/>
  <c r="G1825" i="3"/>
  <c r="H1825" i="3"/>
  <c r="M1825" i="3"/>
  <c r="AS1" i="1"/>
  <c r="AR1" i="1"/>
  <c r="A2" i="7"/>
  <c r="A2" i="6"/>
  <c r="B8" i="4"/>
  <c r="C8" i="4"/>
  <c r="D8" i="4"/>
  <c r="E8" i="4"/>
  <c r="G8" i="4"/>
  <c r="H8" i="4"/>
  <c r="J8" i="4"/>
  <c r="K8" i="4"/>
  <c r="N8" i="4"/>
  <c r="B9" i="4"/>
  <c r="C9" i="4"/>
  <c r="D9" i="4"/>
  <c r="E9" i="4"/>
  <c r="G9" i="4"/>
  <c r="H9" i="4"/>
  <c r="J9" i="4"/>
  <c r="K9" i="4"/>
  <c r="N9" i="4"/>
  <c r="B10" i="4"/>
  <c r="C10" i="4"/>
  <c r="D10" i="4"/>
  <c r="E10" i="4"/>
  <c r="G10" i="4"/>
  <c r="H10" i="4"/>
  <c r="J10" i="4"/>
  <c r="K10" i="4"/>
  <c r="N10" i="4"/>
  <c r="B11" i="4"/>
  <c r="C11" i="4"/>
  <c r="D11" i="4"/>
  <c r="E11" i="4"/>
  <c r="G11" i="4"/>
  <c r="H11" i="4"/>
  <c r="J11" i="4"/>
  <c r="K11" i="4"/>
  <c r="N11" i="4"/>
  <c r="B12" i="4"/>
  <c r="C12" i="4"/>
  <c r="D12" i="4"/>
  <c r="E12" i="4"/>
  <c r="G12" i="4"/>
  <c r="H12" i="4"/>
  <c r="J12" i="4"/>
  <c r="K12" i="4"/>
  <c r="N12" i="4"/>
  <c r="B13" i="4"/>
  <c r="C13" i="4"/>
  <c r="D13" i="4"/>
  <c r="E13" i="4"/>
  <c r="G13" i="4"/>
  <c r="H13" i="4"/>
  <c r="J13" i="4"/>
  <c r="K13" i="4"/>
  <c r="N13" i="4"/>
  <c r="B14" i="4"/>
  <c r="C14" i="4"/>
  <c r="D14" i="4"/>
  <c r="E14" i="4"/>
  <c r="G14" i="4"/>
  <c r="H14" i="4"/>
  <c r="J14" i="4"/>
  <c r="K14" i="4"/>
  <c r="N14" i="4"/>
  <c r="B15" i="4"/>
  <c r="C15" i="4"/>
  <c r="D15" i="4"/>
  <c r="E15" i="4"/>
  <c r="G15" i="4"/>
  <c r="H15" i="4"/>
  <c r="J15" i="4"/>
  <c r="K15" i="4"/>
  <c r="N15" i="4"/>
  <c r="B16" i="4"/>
  <c r="C16" i="4"/>
  <c r="D16" i="4"/>
  <c r="E16" i="4"/>
  <c r="G16" i="4"/>
  <c r="H16" i="4"/>
  <c r="J16" i="4"/>
  <c r="K16" i="4"/>
  <c r="N16" i="4"/>
  <c r="B17" i="4"/>
  <c r="C17" i="4"/>
  <c r="D17" i="4"/>
  <c r="E17" i="4"/>
  <c r="G17" i="4"/>
  <c r="H17" i="4"/>
  <c r="J17" i="4"/>
  <c r="K17" i="4"/>
  <c r="N17" i="4"/>
  <c r="B18" i="4"/>
  <c r="C18" i="4"/>
  <c r="D18" i="4"/>
  <c r="E18" i="4"/>
  <c r="G18" i="4"/>
  <c r="H18" i="4"/>
  <c r="J18" i="4"/>
  <c r="K18" i="4"/>
  <c r="N18" i="4"/>
  <c r="B19" i="4"/>
  <c r="C19" i="4"/>
  <c r="D19" i="4"/>
  <c r="E19" i="4"/>
  <c r="G19" i="4"/>
  <c r="H19" i="4"/>
  <c r="J19" i="4"/>
  <c r="K19" i="4"/>
  <c r="N19" i="4"/>
  <c r="B20" i="4"/>
  <c r="C20" i="4"/>
  <c r="D20" i="4"/>
  <c r="E20" i="4"/>
  <c r="G20" i="4"/>
  <c r="H20" i="4"/>
  <c r="J20" i="4"/>
  <c r="K20" i="4"/>
  <c r="N20" i="4"/>
  <c r="B21" i="4"/>
  <c r="C21" i="4"/>
  <c r="D21" i="4"/>
  <c r="E21" i="4"/>
  <c r="G21" i="4"/>
  <c r="H21" i="4"/>
  <c r="J21" i="4"/>
  <c r="K21" i="4"/>
  <c r="N21" i="4"/>
  <c r="B22" i="4"/>
  <c r="C22" i="4"/>
  <c r="D22" i="4"/>
  <c r="E22" i="4"/>
  <c r="G22" i="4"/>
  <c r="H22" i="4"/>
  <c r="J22" i="4"/>
  <c r="K22" i="4"/>
  <c r="N22" i="4"/>
  <c r="B23" i="4"/>
  <c r="C23" i="4"/>
  <c r="D23" i="4"/>
  <c r="E23" i="4"/>
  <c r="G23" i="4"/>
  <c r="H23" i="4"/>
  <c r="J23" i="4"/>
  <c r="K23" i="4"/>
  <c r="N23" i="4"/>
  <c r="B24" i="4"/>
  <c r="C24" i="4"/>
  <c r="D24" i="4"/>
  <c r="E24" i="4"/>
  <c r="G24" i="4"/>
  <c r="H24" i="4"/>
  <c r="J24" i="4"/>
  <c r="K24" i="4"/>
  <c r="N24" i="4"/>
  <c r="B25" i="4"/>
  <c r="C25" i="4"/>
  <c r="D25" i="4"/>
  <c r="E25" i="4"/>
  <c r="G25" i="4"/>
  <c r="H25" i="4"/>
  <c r="J25" i="4"/>
  <c r="K25" i="4"/>
  <c r="N25" i="4"/>
  <c r="B26" i="4"/>
  <c r="C26" i="4"/>
  <c r="D26" i="4"/>
  <c r="E26" i="4"/>
  <c r="G26" i="4"/>
  <c r="H26" i="4"/>
  <c r="A26" i="4" s="1"/>
  <c r="J26" i="4"/>
  <c r="K26" i="4"/>
  <c r="N26" i="4"/>
  <c r="B27" i="4"/>
  <c r="C27" i="4"/>
  <c r="D27" i="4"/>
  <c r="E27" i="4"/>
  <c r="G27" i="4"/>
  <c r="H27" i="4"/>
  <c r="J27" i="4"/>
  <c r="K27" i="4"/>
  <c r="N27" i="4"/>
  <c r="B28" i="4"/>
  <c r="C28" i="4"/>
  <c r="D28" i="4"/>
  <c r="E28" i="4"/>
  <c r="G28" i="4"/>
  <c r="J28" i="4"/>
  <c r="K28" i="4"/>
  <c r="N28" i="4"/>
  <c r="B29" i="4"/>
  <c r="C29" i="4"/>
  <c r="D29" i="4"/>
  <c r="E29" i="4"/>
  <c r="A29" i="4" s="1"/>
  <c r="G29" i="4"/>
  <c r="J29" i="4"/>
  <c r="K29" i="4"/>
  <c r="N29" i="4"/>
  <c r="B30" i="4"/>
  <c r="C30" i="4"/>
  <c r="D30" i="4"/>
  <c r="E30" i="4"/>
  <c r="G30" i="4"/>
  <c r="J30" i="4"/>
  <c r="K30" i="4"/>
  <c r="N30" i="4"/>
  <c r="B31" i="4"/>
  <c r="C31" i="4"/>
  <c r="D31" i="4"/>
  <c r="E31" i="4"/>
  <c r="G31" i="4"/>
  <c r="A31" i="4" s="1"/>
  <c r="J31" i="4"/>
  <c r="K31" i="4"/>
  <c r="N31" i="4"/>
  <c r="B32" i="4"/>
  <c r="C32" i="4"/>
  <c r="D32" i="4"/>
  <c r="E32" i="4"/>
  <c r="G32" i="4"/>
  <c r="J32" i="4"/>
  <c r="K32" i="4"/>
  <c r="N32" i="4"/>
  <c r="B33" i="4"/>
  <c r="C33" i="4"/>
  <c r="D33" i="4"/>
  <c r="E33" i="4"/>
  <c r="G33" i="4"/>
  <c r="J33" i="4"/>
  <c r="K33" i="4"/>
  <c r="N33" i="4"/>
  <c r="B34" i="4"/>
  <c r="C34" i="4"/>
  <c r="D34" i="4"/>
  <c r="E34" i="4"/>
  <c r="G34" i="4"/>
  <c r="J34" i="4"/>
  <c r="K34" i="4"/>
  <c r="N34" i="4"/>
  <c r="B35" i="4"/>
  <c r="C35" i="4"/>
  <c r="D35" i="4"/>
  <c r="E35" i="4"/>
  <c r="G35" i="4"/>
  <c r="A35" i="4" s="1"/>
  <c r="J35" i="4"/>
  <c r="K35" i="4"/>
  <c r="N35" i="4"/>
  <c r="B36" i="4"/>
  <c r="C36" i="4"/>
  <c r="D36" i="4"/>
  <c r="E36" i="4"/>
  <c r="G36" i="4"/>
  <c r="J36" i="4"/>
  <c r="K36" i="4"/>
  <c r="N36" i="4"/>
  <c r="B37" i="4"/>
  <c r="C37" i="4"/>
  <c r="D37" i="4"/>
  <c r="E37" i="4"/>
  <c r="G37" i="4"/>
  <c r="J37" i="4"/>
  <c r="K37" i="4"/>
  <c r="N37" i="4"/>
  <c r="B38" i="4"/>
  <c r="C38" i="4"/>
  <c r="D38" i="4"/>
  <c r="E38" i="4"/>
  <c r="G38" i="4"/>
  <c r="A38" i="4"/>
  <c r="J38" i="4"/>
  <c r="K38" i="4"/>
  <c r="N38" i="4"/>
  <c r="B39" i="4"/>
  <c r="C39" i="4"/>
  <c r="D39" i="4"/>
  <c r="E39" i="4"/>
  <c r="G39" i="4"/>
  <c r="J39" i="4"/>
  <c r="K39" i="4"/>
  <c r="N39" i="4"/>
  <c r="B40" i="4"/>
  <c r="C40" i="4"/>
  <c r="D40" i="4"/>
  <c r="E40" i="4"/>
  <c r="G40" i="4"/>
  <c r="J40" i="4"/>
  <c r="K40" i="4"/>
  <c r="N40" i="4"/>
  <c r="B41" i="4"/>
  <c r="C41" i="4"/>
  <c r="D41" i="4"/>
  <c r="E41" i="4"/>
  <c r="G41" i="4"/>
  <c r="J41" i="4"/>
  <c r="K41" i="4"/>
  <c r="N41" i="4"/>
  <c r="B42" i="4"/>
  <c r="C42" i="4"/>
  <c r="D42" i="4"/>
  <c r="E42" i="4"/>
  <c r="G42" i="4"/>
  <c r="A42" i="4"/>
  <c r="J42" i="4"/>
  <c r="K42" i="4"/>
  <c r="N42" i="4"/>
  <c r="K43" i="4"/>
  <c r="M43" i="4" s="1"/>
  <c r="N43" i="4"/>
  <c r="K44" i="4"/>
  <c r="M44" i="4" s="1"/>
  <c r="N44" i="4"/>
  <c r="K45" i="4"/>
  <c r="M45" i="4" s="1"/>
  <c r="N45" i="4"/>
  <c r="K46" i="4"/>
  <c r="M46" i="4" s="1"/>
  <c r="N46" i="4"/>
  <c r="K47" i="4"/>
  <c r="M47" i="4" s="1"/>
  <c r="N47" i="4"/>
  <c r="K48" i="4"/>
  <c r="M48" i="4" s="1"/>
  <c r="N48" i="4"/>
  <c r="K49" i="4"/>
  <c r="M49" i="4" s="1"/>
  <c r="N49" i="4"/>
  <c r="K50" i="4"/>
  <c r="M50" i="4" s="1"/>
  <c r="N50" i="4"/>
  <c r="K51" i="4"/>
  <c r="M51" i="4" s="1"/>
  <c r="N51" i="4"/>
  <c r="K52" i="4"/>
  <c r="M52" i="4" s="1"/>
  <c r="N52" i="4"/>
  <c r="K53" i="4"/>
  <c r="M53" i="4" s="1"/>
  <c r="N53" i="4"/>
  <c r="B54" i="4"/>
  <c r="C54" i="4"/>
  <c r="D54" i="4"/>
  <c r="E54" i="4"/>
  <c r="G54" i="4"/>
  <c r="J54" i="4"/>
  <c r="K54" i="4"/>
  <c r="N54" i="4"/>
  <c r="B55" i="4"/>
  <c r="C55" i="4"/>
  <c r="D55" i="4"/>
  <c r="E55" i="4"/>
  <c r="G55" i="4"/>
  <c r="K55" i="4"/>
  <c r="N55" i="4"/>
  <c r="B56" i="4"/>
  <c r="C56" i="4"/>
  <c r="D56" i="4"/>
  <c r="E56" i="4"/>
  <c r="G56" i="4"/>
  <c r="J56" i="4"/>
  <c r="N56" i="4"/>
  <c r="B57" i="4"/>
  <c r="C57" i="4"/>
  <c r="D57" i="4"/>
  <c r="E57" i="4"/>
  <c r="G57" i="4"/>
  <c r="J57" i="4"/>
  <c r="K57" i="4"/>
  <c r="N57" i="4"/>
  <c r="B58" i="4"/>
  <c r="C58" i="4"/>
  <c r="D58" i="4"/>
  <c r="E58" i="4"/>
  <c r="G58" i="4"/>
  <c r="J58" i="4"/>
  <c r="K58" i="4"/>
  <c r="N58" i="4"/>
  <c r="B59" i="4"/>
  <c r="C59" i="4"/>
  <c r="D59" i="4"/>
  <c r="E59" i="4"/>
  <c r="G59" i="4"/>
  <c r="J59" i="4"/>
  <c r="K59" i="4"/>
  <c r="N59" i="4"/>
  <c r="B60" i="4"/>
  <c r="C60" i="4"/>
  <c r="D60" i="4"/>
  <c r="E60" i="4"/>
  <c r="G60" i="4"/>
  <c r="J60" i="4"/>
  <c r="K60" i="4"/>
  <c r="N60" i="4"/>
  <c r="B61" i="4"/>
  <c r="C61" i="4"/>
  <c r="D61" i="4"/>
  <c r="E61" i="4"/>
  <c r="G61" i="4"/>
  <c r="J61" i="4"/>
  <c r="K61" i="4"/>
  <c r="N61" i="4"/>
  <c r="B62" i="4"/>
  <c r="C62" i="4"/>
  <c r="D62" i="4"/>
  <c r="E62" i="4"/>
  <c r="G62" i="4"/>
  <c r="J62" i="4"/>
  <c r="K62" i="4"/>
  <c r="N62" i="4"/>
  <c r="B63" i="4"/>
  <c r="C63" i="4"/>
  <c r="D63" i="4"/>
  <c r="E63" i="4"/>
  <c r="G63" i="4"/>
  <c r="A63" i="4"/>
  <c r="J63" i="4"/>
  <c r="K63" i="4"/>
  <c r="N63" i="4"/>
  <c r="B64" i="4"/>
  <c r="C64" i="4"/>
  <c r="D64" i="4"/>
  <c r="E64" i="4"/>
  <c r="G64" i="4"/>
  <c r="J64" i="4"/>
  <c r="K64" i="4"/>
  <c r="N64" i="4"/>
  <c r="B65" i="4"/>
  <c r="C65" i="4"/>
  <c r="D65" i="4"/>
  <c r="E65" i="4"/>
  <c r="G65" i="4"/>
  <c r="J65" i="4"/>
  <c r="K65" i="4"/>
  <c r="N65" i="4"/>
  <c r="B66" i="4"/>
  <c r="C66" i="4"/>
  <c r="D66" i="4"/>
  <c r="E66" i="4"/>
  <c r="G66" i="4"/>
  <c r="A66" i="4" s="1"/>
  <c r="J66" i="4"/>
  <c r="K66" i="4"/>
  <c r="N66" i="4"/>
  <c r="B67" i="4"/>
  <c r="C67" i="4"/>
  <c r="D67" i="4"/>
  <c r="E67" i="4"/>
  <c r="G67" i="4"/>
  <c r="J67" i="4"/>
  <c r="K67" i="4"/>
  <c r="N67" i="4"/>
  <c r="B68" i="4"/>
  <c r="C68" i="4"/>
  <c r="D68" i="4"/>
  <c r="E68" i="4"/>
  <c r="G68" i="4"/>
  <c r="J68" i="4"/>
  <c r="K68" i="4"/>
  <c r="N68" i="4"/>
  <c r="B69" i="4"/>
  <c r="C69" i="4"/>
  <c r="D69" i="4"/>
  <c r="E69" i="4"/>
  <c r="G69" i="4"/>
  <c r="J69" i="4"/>
  <c r="K69" i="4"/>
  <c r="N69" i="4"/>
  <c r="B70" i="4"/>
  <c r="C70" i="4"/>
  <c r="D70" i="4"/>
  <c r="E70" i="4"/>
  <c r="G70" i="4"/>
  <c r="J70" i="4"/>
  <c r="K70" i="4"/>
  <c r="N70" i="4"/>
  <c r="B71" i="4"/>
  <c r="C71" i="4"/>
  <c r="D71" i="4"/>
  <c r="E71" i="4"/>
  <c r="G71" i="4"/>
  <c r="J71" i="4"/>
  <c r="K71" i="4"/>
  <c r="N71" i="4"/>
  <c r="B72" i="4"/>
  <c r="C72" i="4"/>
  <c r="D72" i="4"/>
  <c r="E72" i="4"/>
  <c r="G72" i="4"/>
  <c r="A72" i="4" s="1"/>
  <c r="J72" i="4"/>
  <c r="K72" i="4"/>
  <c r="N72" i="4"/>
  <c r="B73" i="4"/>
  <c r="C73" i="4"/>
  <c r="D73" i="4"/>
  <c r="E73" i="4"/>
  <c r="G73" i="4"/>
  <c r="K73" i="4"/>
  <c r="N73" i="4"/>
  <c r="C74" i="4"/>
  <c r="D74" i="4"/>
  <c r="E74" i="4"/>
  <c r="G74" i="4"/>
  <c r="J74" i="4"/>
  <c r="N74" i="4"/>
  <c r="B75" i="4"/>
  <c r="C75" i="4"/>
  <c r="D75" i="4"/>
  <c r="E75" i="4"/>
  <c r="G75" i="4"/>
  <c r="J75" i="4"/>
  <c r="K75" i="4"/>
  <c r="N75" i="4"/>
  <c r="B76" i="4"/>
  <c r="C76" i="4"/>
  <c r="D76" i="4"/>
  <c r="E76" i="4"/>
  <c r="G76" i="4"/>
  <c r="A76" i="4" s="1"/>
  <c r="J76" i="4"/>
  <c r="K76" i="4"/>
  <c r="N76" i="4"/>
  <c r="B77" i="4"/>
  <c r="C77" i="4"/>
  <c r="D77" i="4"/>
  <c r="E77" i="4"/>
  <c r="G77" i="4"/>
  <c r="J77" i="4"/>
  <c r="K77" i="4"/>
  <c r="N77" i="4"/>
  <c r="B78" i="4"/>
  <c r="C78" i="4"/>
  <c r="D78" i="4"/>
  <c r="E78" i="4"/>
  <c r="G78" i="4"/>
  <c r="J78" i="4"/>
  <c r="K78" i="4"/>
  <c r="N78" i="4"/>
  <c r="B79" i="4"/>
  <c r="C79" i="4"/>
  <c r="D79" i="4"/>
  <c r="E79" i="4"/>
  <c r="G79" i="4"/>
  <c r="J79" i="4"/>
  <c r="K79" i="4"/>
  <c r="N79" i="4"/>
  <c r="B80" i="4"/>
  <c r="C80" i="4"/>
  <c r="D80" i="4"/>
  <c r="E80" i="4"/>
  <c r="G80" i="4"/>
  <c r="K80" i="4"/>
  <c r="N80" i="4"/>
  <c r="B81" i="4"/>
  <c r="C81" i="4"/>
  <c r="D81" i="4"/>
  <c r="E81" i="4"/>
  <c r="G81" i="4"/>
  <c r="J81" i="4"/>
  <c r="N81" i="4"/>
  <c r="B82" i="4"/>
  <c r="C82" i="4"/>
  <c r="D82" i="4"/>
  <c r="E82" i="4"/>
  <c r="G82" i="4"/>
  <c r="J82" i="4"/>
  <c r="K82" i="4"/>
  <c r="N82" i="4"/>
  <c r="B83" i="4"/>
  <c r="C83" i="4"/>
  <c r="D83" i="4"/>
  <c r="E83" i="4"/>
  <c r="G83" i="4"/>
  <c r="J83" i="4"/>
  <c r="K83" i="4"/>
  <c r="N83" i="4"/>
  <c r="B84" i="4"/>
  <c r="C84" i="4"/>
  <c r="D84" i="4"/>
  <c r="E84" i="4"/>
  <c r="G84" i="4"/>
  <c r="J84" i="4"/>
  <c r="K84" i="4"/>
  <c r="N84" i="4"/>
  <c r="B85" i="4"/>
  <c r="C85" i="4"/>
  <c r="D85" i="4"/>
  <c r="E85" i="4"/>
  <c r="G85" i="4"/>
  <c r="J85" i="4"/>
  <c r="K85" i="4"/>
  <c r="N85" i="4"/>
  <c r="C86" i="4"/>
  <c r="D86" i="4"/>
  <c r="E86" i="4"/>
  <c r="G86" i="4"/>
  <c r="J86" i="4"/>
  <c r="K86" i="4"/>
  <c r="N86" i="4"/>
  <c r="B87" i="4"/>
  <c r="C87" i="4"/>
  <c r="D87" i="4"/>
  <c r="E87" i="4"/>
  <c r="G87" i="4"/>
  <c r="J87" i="4"/>
  <c r="K87" i="4"/>
  <c r="N87" i="4"/>
  <c r="B88" i="4"/>
  <c r="C88" i="4"/>
  <c r="D88" i="4"/>
  <c r="E88" i="4"/>
  <c r="G88" i="4"/>
  <c r="J88" i="4"/>
  <c r="K88" i="4"/>
  <c r="N88" i="4"/>
  <c r="B89" i="4"/>
  <c r="C89" i="4"/>
  <c r="D89" i="4"/>
  <c r="E89" i="4"/>
  <c r="G89" i="4"/>
  <c r="J89" i="4"/>
  <c r="K89" i="4"/>
  <c r="N89" i="4"/>
  <c r="B90" i="4"/>
  <c r="C90" i="4"/>
  <c r="D90" i="4"/>
  <c r="E90" i="4"/>
  <c r="G90" i="4"/>
  <c r="A90" i="4" s="1"/>
  <c r="J90" i="4"/>
  <c r="K90" i="4"/>
  <c r="N90" i="4"/>
  <c r="C91" i="4"/>
  <c r="D91" i="4"/>
  <c r="E91" i="4"/>
  <c r="G91" i="4"/>
  <c r="J91" i="4"/>
  <c r="K91" i="4"/>
  <c r="N91" i="4"/>
  <c r="B92" i="4"/>
  <c r="C92" i="4"/>
  <c r="D92" i="4"/>
  <c r="E92" i="4"/>
  <c r="G92" i="4"/>
  <c r="J92" i="4"/>
  <c r="K92" i="4"/>
  <c r="N92" i="4"/>
  <c r="B93" i="4"/>
  <c r="C93" i="4"/>
  <c r="D93" i="4"/>
  <c r="E93" i="4"/>
  <c r="G93" i="4"/>
  <c r="J93" i="4"/>
  <c r="K93" i="4"/>
  <c r="N93" i="4"/>
  <c r="B94" i="4"/>
  <c r="C94" i="4"/>
  <c r="D94" i="4"/>
  <c r="E94" i="4"/>
  <c r="G94" i="4"/>
  <c r="J94" i="4"/>
  <c r="K94" i="4"/>
  <c r="N94" i="4"/>
  <c r="B95" i="4"/>
  <c r="C95" i="4"/>
  <c r="D95" i="4"/>
  <c r="E95" i="4"/>
  <c r="G95" i="4"/>
  <c r="J95" i="4"/>
  <c r="K95" i="4"/>
  <c r="N95" i="4"/>
  <c r="B96" i="4"/>
  <c r="C96" i="4"/>
  <c r="D96" i="4"/>
  <c r="E96" i="4"/>
  <c r="G96" i="4"/>
  <c r="J96" i="4"/>
  <c r="K96" i="4"/>
  <c r="N96" i="4"/>
  <c r="C97" i="4"/>
  <c r="D97" i="4"/>
  <c r="E97" i="4"/>
  <c r="G97" i="4"/>
  <c r="J97" i="4"/>
  <c r="K97" i="4"/>
  <c r="N97" i="4"/>
  <c r="B98" i="4"/>
  <c r="C98" i="4"/>
  <c r="D98" i="4"/>
  <c r="E98" i="4"/>
  <c r="G98" i="4"/>
  <c r="J98" i="4"/>
  <c r="K98" i="4"/>
  <c r="N98" i="4"/>
  <c r="B99" i="4"/>
  <c r="C99" i="4"/>
  <c r="D99" i="4"/>
  <c r="E99" i="4"/>
  <c r="G99" i="4"/>
  <c r="J99" i="4"/>
  <c r="K99" i="4"/>
  <c r="N99" i="4"/>
  <c r="B100" i="4"/>
  <c r="C100" i="4"/>
  <c r="D100" i="4"/>
  <c r="E100" i="4"/>
  <c r="G100" i="4"/>
  <c r="J100" i="4"/>
  <c r="K100" i="4"/>
  <c r="N100" i="4"/>
  <c r="B101" i="4"/>
  <c r="C101" i="4"/>
  <c r="D101" i="4"/>
  <c r="E101" i="4"/>
  <c r="G101" i="4"/>
  <c r="J101" i="4"/>
  <c r="K101" i="4"/>
  <c r="N101" i="4"/>
  <c r="B102" i="4"/>
  <c r="C102" i="4"/>
  <c r="D102" i="4"/>
  <c r="E102" i="4"/>
  <c r="G102" i="4"/>
  <c r="J102" i="4"/>
  <c r="K102" i="4"/>
  <c r="N102" i="4"/>
  <c r="C103" i="4"/>
  <c r="D103" i="4"/>
  <c r="E103" i="4"/>
  <c r="G103" i="4"/>
  <c r="J103" i="4"/>
  <c r="K103" i="4"/>
  <c r="N103" i="4"/>
  <c r="B104" i="4"/>
  <c r="C104" i="4"/>
  <c r="D104" i="4"/>
  <c r="E104" i="4"/>
  <c r="G104" i="4"/>
  <c r="J104" i="4"/>
  <c r="K104" i="4"/>
  <c r="N104" i="4"/>
  <c r="B105" i="4"/>
  <c r="C105" i="4"/>
  <c r="D105" i="4"/>
  <c r="E105" i="4"/>
  <c r="G105" i="4"/>
  <c r="J105" i="4"/>
  <c r="K105" i="4"/>
  <c r="N105" i="4"/>
  <c r="B106" i="4"/>
  <c r="C106" i="4"/>
  <c r="D106" i="4"/>
  <c r="E106" i="4"/>
  <c r="G106" i="4"/>
  <c r="J106" i="4"/>
  <c r="K106" i="4"/>
  <c r="N106" i="4"/>
  <c r="B107" i="4"/>
  <c r="C107" i="4"/>
  <c r="D107" i="4"/>
  <c r="E107" i="4"/>
  <c r="G107" i="4"/>
  <c r="J107" i="4"/>
  <c r="K107" i="4"/>
  <c r="N107" i="4"/>
  <c r="B108" i="4"/>
  <c r="C108" i="4"/>
  <c r="D108" i="4"/>
  <c r="E108" i="4"/>
  <c r="G108" i="4"/>
  <c r="J108" i="4"/>
  <c r="K108" i="4"/>
  <c r="N108" i="4"/>
  <c r="B109" i="4"/>
  <c r="C109" i="4"/>
  <c r="D109" i="4"/>
  <c r="E109" i="4"/>
  <c r="G109" i="4"/>
  <c r="A109" i="4" s="1"/>
  <c r="J109" i="4"/>
  <c r="K109" i="4"/>
  <c r="N109" i="4"/>
  <c r="B110" i="4"/>
  <c r="C110" i="4"/>
  <c r="D110" i="4"/>
  <c r="E110" i="4"/>
  <c r="G110" i="4"/>
  <c r="K110" i="4"/>
  <c r="N110" i="4"/>
  <c r="B111" i="4"/>
  <c r="C111" i="4"/>
  <c r="D111" i="4"/>
  <c r="E111" i="4"/>
  <c r="G111" i="4"/>
  <c r="J111" i="4"/>
  <c r="N111" i="4"/>
  <c r="B112" i="4"/>
  <c r="C112" i="4"/>
  <c r="D112" i="4"/>
  <c r="E112" i="4"/>
  <c r="G112" i="4"/>
  <c r="A112" i="4"/>
  <c r="J112" i="4"/>
  <c r="K112" i="4"/>
  <c r="N112" i="4"/>
  <c r="B113" i="4"/>
  <c r="C113" i="4"/>
  <c r="D113" i="4"/>
  <c r="E113" i="4"/>
  <c r="G113" i="4"/>
  <c r="A113" i="4" s="1"/>
  <c r="J113" i="4"/>
  <c r="K113" i="4"/>
  <c r="N113" i="4"/>
  <c r="B114" i="4"/>
  <c r="C114" i="4"/>
  <c r="D114" i="4"/>
  <c r="E114" i="4"/>
  <c r="G114" i="4"/>
  <c r="J114" i="4"/>
  <c r="K114" i="4"/>
  <c r="N114" i="4"/>
  <c r="C115" i="4"/>
  <c r="D115" i="4"/>
  <c r="E115" i="4"/>
  <c r="G115" i="4"/>
  <c r="J115" i="4"/>
  <c r="K115" i="4"/>
  <c r="N115" i="4"/>
  <c r="B116" i="4"/>
  <c r="C116" i="4"/>
  <c r="D116" i="4"/>
  <c r="E116" i="4"/>
  <c r="G116" i="4"/>
  <c r="J116" i="4"/>
  <c r="K116" i="4"/>
  <c r="N116" i="4"/>
  <c r="B117" i="4"/>
  <c r="C117" i="4"/>
  <c r="D117" i="4"/>
  <c r="E117" i="4"/>
  <c r="G117" i="4"/>
  <c r="J117" i="4"/>
  <c r="K117" i="4"/>
  <c r="N117" i="4"/>
  <c r="C118" i="4"/>
  <c r="D118" i="4"/>
  <c r="E118" i="4"/>
  <c r="G118" i="4"/>
  <c r="J118" i="4"/>
  <c r="K118" i="4"/>
  <c r="N118" i="4"/>
  <c r="B119" i="4"/>
  <c r="C119" i="4"/>
  <c r="D119" i="4"/>
  <c r="E119" i="4"/>
  <c r="G119" i="4"/>
  <c r="J119" i="4"/>
  <c r="K119" i="4"/>
  <c r="N119" i="4"/>
  <c r="B120" i="4"/>
  <c r="C120" i="4"/>
  <c r="D120" i="4"/>
  <c r="E120" i="4"/>
  <c r="G120" i="4"/>
  <c r="A120" i="4"/>
  <c r="J120" i="4"/>
  <c r="K120" i="4"/>
  <c r="N120" i="4"/>
  <c r="C121" i="4"/>
  <c r="D121" i="4"/>
  <c r="E121" i="4"/>
  <c r="G121" i="4"/>
  <c r="J121" i="4"/>
  <c r="K121" i="4"/>
  <c r="N121" i="4"/>
  <c r="B122" i="4"/>
  <c r="C122" i="4"/>
  <c r="D122" i="4"/>
  <c r="E122" i="4"/>
  <c r="G122" i="4"/>
  <c r="J122" i="4"/>
  <c r="K122" i="4"/>
  <c r="N122" i="4"/>
  <c r="B123" i="4"/>
  <c r="C123" i="4"/>
  <c r="D123" i="4"/>
  <c r="E123" i="4"/>
  <c r="G123" i="4"/>
  <c r="J123" i="4"/>
  <c r="K123" i="4"/>
  <c r="N123" i="4"/>
  <c r="B124" i="4"/>
  <c r="C124" i="4"/>
  <c r="D124" i="4"/>
  <c r="E124" i="4"/>
  <c r="G124" i="4"/>
  <c r="A124" i="4"/>
  <c r="J124" i="4"/>
  <c r="K124" i="4"/>
  <c r="N124" i="4"/>
  <c r="B125" i="4"/>
  <c r="C125" i="4"/>
  <c r="D125" i="4"/>
  <c r="E125" i="4"/>
  <c r="G125" i="4"/>
  <c r="J125" i="4"/>
  <c r="K125" i="4"/>
  <c r="N125" i="4"/>
  <c r="C126" i="4"/>
  <c r="D126" i="4"/>
  <c r="E126" i="4"/>
  <c r="G126" i="4"/>
  <c r="J126" i="4"/>
  <c r="K126" i="4"/>
  <c r="N126" i="4"/>
  <c r="B127" i="4"/>
  <c r="C127" i="4"/>
  <c r="D127" i="4"/>
  <c r="E127" i="4"/>
  <c r="G127" i="4"/>
  <c r="J127" i="4"/>
  <c r="K127" i="4"/>
  <c r="N127" i="4"/>
  <c r="B128" i="4"/>
  <c r="C128" i="4"/>
  <c r="D128" i="4"/>
  <c r="E128" i="4"/>
  <c r="G128" i="4"/>
  <c r="A128" i="4"/>
  <c r="J128" i="4"/>
  <c r="K128" i="4"/>
  <c r="N128" i="4"/>
  <c r="B129" i="4"/>
  <c r="C129" i="4"/>
  <c r="D129" i="4"/>
  <c r="E129" i="4"/>
  <c r="G129" i="4"/>
  <c r="A129" i="4" s="1"/>
  <c r="J129" i="4"/>
  <c r="K129" i="4"/>
  <c r="N129" i="4"/>
  <c r="B130" i="4"/>
  <c r="C130" i="4"/>
  <c r="D130" i="4"/>
  <c r="E130" i="4"/>
  <c r="G130" i="4"/>
  <c r="J130" i="4"/>
  <c r="K130" i="4"/>
  <c r="N130" i="4"/>
  <c r="B131" i="4"/>
  <c r="C131" i="4"/>
  <c r="D131" i="4"/>
  <c r="E131" i="4"/>
  <c r="G131" i="4"/>
  <c r="J131" i="4"/>
  <c r="K131" i="4"/>
  <c r="N131" i="4"/>
  <c r="B132" i="4"/>
  <c r="C132" i="4"/>
  <c r="D132" i="4"/>
  <c r="E132" i="4"/>
  <c r="G132" i="4"/>
  <c r="J132" i="4"/>
  <c r="K132" i="4"/>
  <c r="N132" i="4"/>
  <c r="B133" i="4"/>
  <c r="C133" i="4"/>
  <c r="D133" i="4"/>
  <c r="E133" i="4"/>
  <c r="G133" i="4"/>
  <c r="J133" i="4"/>
  <c r="K133" i="4"/>
  <c r="N133" i="4"/>
  <c r="B134" i="4"/>
  <c r="C134" i="4"/>
  <c r="D134" i="4"/>
  <c r="E134" i="4"/>
  <c r="G134" i="4"/>
  <c r="J134" i="4"/>
  <c r="K134" i="4"/>
  <c r="N134" i="4"/>
  <c r="B135" i="4"/>
  <c r="C135" i="4"/>
  <c r="D135" i="4"/>
  <c r="E135" i="4"/>
  <c r="G135" i="4"/>
  <c r="J135" i="4"/>
  <c r="K135" i="4"/>
  <c r="N135" i="4"/>
  <c r="B136" i="4"/>
  <c r="C136" i="4"/>
  <c r="D136" i="4"/>
  <c r="E136" i="4"/>
  <c r="G136" i="4"/>
  <c r="K136" i="4"/>
  <c r="N136" i="4"/>
  <c r="B137" i="4"/>
  <c r="C137" i="4"/>
  <c r="D137" i="4"/>
  <c r="E137" i="4"/>
  <c r="G137" i="4"/>
  <c r="J137" i="4"/>
  <c r="N137" i="4"/>
  <c r="B138" i="4"/>
  <c r="C138" i="4"/>
  <c r="D138" i="4"/>
  <c r="E138" i="4"/>
  <c r="G138" i="4"/>
  <c r="J138" i="4"/>
  <c r="K138" i="4"/>
  <c r="N138" i="4"/>
  <c r="B139" i="4"/>
  <c r="C139" i="4"/>
  <c r="D139" i="4"/>
  <c r="E139" i="4"/>
  <c r="G139" i="4"/>
  <c r="J139" i="4"/>
  <c r="K139" i="4"/>
  <c r="N139" i="4"/>
  <c r="B140" i="4"/>
  <c r="C140" i="4"/>
  <c r="D140" i="4"/>
  <c r="E140" i="4"/>
  <c r="G140" i="4"/>
  <c r="A140" i="4"/>
  <c r="J140" i="4"/>
  <c r="K140" i="4"/>
  <c r="N140" i="4"/>
  <c r="B141" i="4"/>
  <c r="C141" i="4"/>
  <c r="D141" i="4"/>
  <c r="E141" i="4"/>
  <c r="G141" i="4"/>
  <c r="A141" i="4" s="1"/>
  <c r="J141" i="4"/>
  <c r="K141" i="4"/>
  <c r="N141" i="4"/>
  <c r="B142" i="4"/>
  <c r="C142" i="4"/>
  <c r="D142" i="4"/>
  <c r="E142" i="4"/>
  <c r="G142" i="4"/>
  <c r="J142" i="4"/>
  <c r="K142" i="4"/>
  <c r="N142" i="4"/>
  <c r="B143" i="4"/>
  <c r="C143" i="4"/>
  <c r="D143" i="4"/>
  <c r="E143" i="4"/>
  <c r="G143" i="4"/>
  <c r="J143" i="4"/>
  <c r="K143" i="4"/>
  <c r="N143" i="4"/>
  <c r="B144" i="4"/>
  <c r="C144" i="4"/>
  <c r="D144" i="4"/>
  <c r="E144" i="4"/>
  <c r="G144" i="4"/>
  <c r="J144" i="4"/>
  <c r="K144" i="4"/>
  <c r="N144" i="4"/>
  <c r="B145" i="4"/>
  <c r="C145" i="4"/>
  <c r="D145" i="4"/>
  <c r="E145" i="4"/>
  <c r="G145" i="4"/>
  <c r="A145" i="4" s="1"/>
  <c r="J145" i="4"/>
  <c r="K145" i="4"/>
  <c r="N145" i="4"/>
  <c r="B146" i="4"/>
  <c r="C146" i="4"/>
  <c r="D146" i="4"/>
  <c r="E146" i="4"/>
  <c r="G146" i="4"/>
  <c r="J146" i="4"/>
  <c r="K146" i="4"/>
  <c r="N146" i="4"/>
  <c r="B147" i="4"/>
  <c r="C147" i="4"/>
  <c r="D147" i="4"/>
  <c r="E147" i="4"/>
  <c r="G147" i="4"/>
  <c r="J147" i="4"/>
  <c r="K147" i="4"/>
  <c r="N147" i="4"/>
  <c r="B148" i="4"/>
  <c r="C148" i="4"/>
  <c r="D148" i="4"/>
  <c r="E148" i="4"/>
  <c r="G148" i="4"/>
  <c r="J148" i="4"/>
  <c r="K148" i="4"/>
  <c r="N148" i="4"/>
  <c r="B149" i="4"/>
  <c r="C149" i="4"/>
  <c r="D149" i="4"/>
  <c r="E149" i="4"/>
  <c r="G149" i="4"/>
  <c r="K149" i="4"/>
  <c r="N149" i="4"/>
  <c r="B150" i="4"/>
  <c r="C150" i="4"/>
  <c r="D150" i="4"/>
  <c r="E150" i="4"/>
  <c r="G150" i="4"/>
  <c r="J150" i="4"/>
  <c r="N150" i="4"/>
  <c r="J151" i="4"/>
  <c r="K151" i="4"/>
  <c r="N151" i="4"/>
  <c r="B152" i="4"/>
  <c r="C152" i="4"/>
  <c r="D152" i="4"/>
  <c r="E152" i="4"/>
  <c r="J152" i="4"/>
  <c r="K152" i="4"/>
  <c r="N152" i="4"/>
  <c r="B153" i="4"/>
  <c r="C153" i="4"/>
  <c r="D153" i="4"/>
  <c r="E153" i="4"/>
  <c r="G153" i="4"/>
  <c r="A153" i="4"/>
  <c r="J153" i="4"/>
  <c r="K153" i="4"/>
  <c r="N153" i="4"/>
  <c r="B154" i="4"/>
  <c r="C154" i="4"/>
  <c r="D154" i="4"/>
  <c r="E154" i="4"/>
  <c r="G154" i="4"/>
  <c r="J154" i="4"/>
  <c r="K154" i="4"/>
  <c r="N154" i="4"/>
  <c r="B155" i="4"/>
  <c r="C155" i="4"/>
  <c r="D155" i="4"/>
  <c r="E155" i="4"/>
  <c r="G155" i="4"/>
  <c r="J155" i="4"/>
  <c r="K155" i="4"/>
  <c r="N155" i="4"/>
  <c r="B156" i="4"/>
  <c r="C156" i="4"/>
  <c r="D156" i="4"/>
  <c r="E156" i="4"/>
  <c r="G156" i="4"/>
  <c r="J156" i="4"/>
  <c r="K156" i="4"/>
  <c r="N156" i="4"/>
  <c r="B157" i="4"/>
  <c r="C157" i="4"/>
  <c r="D157" i="4"/>
  <c r="E157" i="4"/>
  <c r="G157" i="4"/>
  <c r="A157" i="4"/>
  <c r="J157" i="4"/>
  <c r="K157" i="4"/>
  <c r="N157" i="4"/>
  <c r="B158" i="4"/>
  <c r="C158" i="4"/>
  <c r="D158" i="4"/>
  <c r="E158" i="4"/>
  <c r="G158" i="4"/>
  <c r="J158" i="4"/>
  <c r="K158" i="4"/>
  <c r="N158" i="4"/>
  <c r="B159" i="4"/>
  <c r="C159" i="4"/>
  <c r="D159" i="4"/>
  <c r="E159" i="4"/>
  <c r="G159" i="4"/>
  <c r="J159" i="4"/>
  <c r="K159" i="4"/>
  <c r="N159" i="4"/>
  <c r="B160" i="4"/>
  <c r="C160" i="4"/>
  <c r="D160" i="4"/>
  <c r="E160" i="4"/>
  <c r="G160" i="4"/>
  <c r="J160" i="4"/>
  <c r="K160" i="4"/>
  <c r="N160" i="4"/>
  <c r="B161" i="4"/>
  <c r="C161" i="4"/>
  <c r="D161" i="4"/>
  <c r="E161" i="4"/>
  <c r="G161" i="4"/>
  <c r="J161" i="4"/>
  <c r="K161" i="4"/>
  <c r="N161" i="4"/>
  <c r="B162" i="4"/>
  <c r="C162" i="4"/>
  <c r="D162" i="4"/>
  <c r="E162" i="4"/>
  <c r="G162" i="4"/>
  <c r="A162" i="4" s="1"/>
  <c r="J162" i="4"/>
  <c r="K162" i="4"/>
  <c r="N162" i="4"/>
  <c r="C163" i="4"/>
  <c r="D163" i="4"/>
  <c r="E163" i="4"/>
  <c r="G163" i="4"/>
  <c r="J163" i="4"/>
  <c r="K163" i="4"/>
  <c r="N163" i="4"/>
  <c r="B164" i="4"/>
  <c r="C164" i="4"/>
  <c r="D164" i="4"/>
  <c r="E164" i="4"/>
  <c r="G164" i="4"/>
  <c r="J164" i="4"/>
  <c r="K164" i="4"/>
  <c r="N164" i="4"/>
  <c r="B165" i="4"/>
  <c r="C165" i="4"/>
  <c r="D165" i="4"/>
  <c r="E165" i="4"/>
  <c r="G165" i="4"/>
  <c r="J165" i="4"/>
  <c r="K165" i="4"/>
  <c r="N165" i="4"/>
  <c r="B166" i="4"/>
  <c r="C166" i="4"/>
  <c r="D166" i="4"/>
  <c r="E166" i="4"/>
  <c r="G166" i="4"/>
  <c r="J166" i="4"/>
  <c r="K166" i="4"/>
  <c r="N166" i="4"/>
  <c r="B167" i="4"/>
  <c r="C167" i="4"/>
  <c r="D167" i="4"/>
  <c r="E167" i="4"/>
  <c r="A167" i="4" s="1"/>
  <c r="G167" i="4"/>
  <c r="J167" i="4"/>
  <c r="K167" i="4"/>
  <c r="N167" i="4"/>
  <c r="B168" i="4"/>
  <c r="C168" i="4"/>
  <c r="D168" i="4"/>
  <c r="E168" i="4"/>
  <c r="G168" i="4"/>
  <c r="J168" i="4"/>
  <c r="K168" i="4"/>
  <c r="N168" i="4"/>
  <c r="B169" i="4"/>
  <c r="C169" i="4"/>
  <c r="D169" i="4"/>
  <c r="E169" i="4"/>
  <c r="G169" i="4"/>
  <c r="A169" i="4"/>
  <c r="J169" i="4"/>
  <c r="K169" i="4"/>
  <c r="N169" i="4"/>
  <c r="B170" i="4"/>
  <c r="C170" i="4"/>
  <c r="D170" i="4"/>
  <c r="E170" i="4"/>
  <c r="G170" i="4"/>
  <c r="A170" i="4" s="1"/>
  <c r="J170" i="4"/>
  <c r="K170" i="4"/>
  <c r="N170" i="4"/>
  <c r="B171" i="4"/>
  <c r="C171" i="4"/>
  <c r="D171" i="4"/>
  <c r="E171" i="4"/>
  <c r="G171" i="4"/>
  <c r="J171" i="4"/>
  <c r="K171" i="4"/>
  <c r="N171" i="4"/>
  <c r="B172" i="4"/>
  <c r="C172" i="4"/>
  <c r="D172" i="4"/>
  <c r="E172" i="4"/>
  <c r="G172" i="4"/>
  <c r="J172" i="4"/>
  <c r="K172" i="4"/>
  <c r="N172" i="4"/>
  <c r="B173" i="4"/>
  <c r="C173" i="4"/>
  <c r="D173" i="4"/>
  <c r="E173" i="4"/>
  <c r="G173" i="4"/>
  <c r="A173" i="4"/>
  <c r="J173" i="4"/>
  <c r="K173" i="4"/>
  <c r="N173" i="4"/>
  <c r="B174" i="4"/>
  <c r="C174" i="4"/>
  <c r="D174" i="4"/>
  <c r="E174" i="4"/>
  <c r="G174" i="4"/>
  <c r="A174" i="4" s="1"/>
  <c r="J174" i="4"/>
  <c r="K174" i="4"/>
  <c r="N174" i="4"/>
  <c r="B175" i="4"/>
  <c r="C175" i="4"/>
  <c r="D175" i="4"/>
  <c r="E175" i="4"/>
  <c r="A175" i="4" s="1"/>
  <c r="G175" i="4"/>
  <c r="J175" i="4"/>
  <c r="K175" i="4"/>
  <c r="N175" i="4"/>
  <c r="B176" i="4"/>
  <c r="C176" i="4"/>
  <c r="D176" i="4"/>
  <c r="E176" i="4"/>
  <c r="G176" i="4"/>
  <c r="J176" i="4"/>
  <c r="K176" i="4"/>
  <c r="N176" i="4"/>
  <c r="B177" i="4"/>
  <c r="C177" i="4"/>
  <c r="D177" i="4"/>
  <c r="E177" i="4"/>
  <c r="G177" i="4"/>
  <c r="J177" i="4"/>
  <c r="K177" i="4"/>
  <c r="N177" i="4"/>
  <c r="C178" i="4"/>
  <c r="D178" i="4"/>
  <c r="E178" i="4"/>
  <c r="G178" i="4"/>
  <c r="J178" i="4"/>
  <c r="K178" i="4"/>
  <c r="N178" i="4"/>
  <c r="B179" i="4"/>
  <c r="C179" i="4"/>
  <c r="D179" i="4"/>
  <c r="E179" i="4"/>
  <c r="G179" i="4"/>
  <c r="J179" i="4"/>
  <c r="K179" i="4"/>
  <c r="N179" i="4"/>
  <c r="B180" i="4"/>
  <c r="C180" i="4"/>
  <c r="D180" i="4"/>
  <c r="E180" i="4"/>
  <c r="G180" i="4"/>
  <c r="J180" i="4"/>
  <c r="K180" i="4"/>
  <c r="N180" i="4"/>
  <c r="B181" i="4"/>
  <c r="C181" i="4"/>
  <c r="D181" i="4"/>
  <c r="E181" i="4"/>
  <c r="G181" i="4"/>
  <c r="J181" i="4"/>
  <c r="K181" i="4"/>
  <c r="N181" i="4"/>
  <c r="C182" i="4"/>
  <c r="D182" i="4"/>
  <c r="E182" i="4"/>
  <c r="G182" i="4"/>
  <c r="J182" i="4"/>
  <c r="K182" i="4"/>
  <c r="N182" i="4"/>
  <c r="B183" i="4"/>
  <c r="C183" i="4"/>
  <c r="D183" i="4"/>
  <c r="E183" i="4"/>
  <c r="G183" i="4"/>
  <c r="J183" i="4"/>
  <c r="K183" i="4"/>
  <c r="N183" i="4"/>
  <c r="B184" i="4"/>
  <c r="C184" i="4"/>
  <c r="D184" i="4"/>
  <c r="E184" i="4"/>
  <c r="G184" i="4"/>
  <c r="J184" i="4"/>
  <c r="K184" i="4"/>
  <c r="N184" i="4"/>
  <c r="B185" i="4"/>
  <c r="C185" i="4"/>
  <c r="D185" i="4"/>
  <c r="E185" i="4"/>
  <c r="G185" i="4"/>
  <c r="K185" i="4"/>
  <c r="N185" i="4"/>
  <c r="B186" i="4"/>
  <c r="C186" i="4"/>
  <c r="D186" i="4"/>
  <c r="E186" i="4"/>
  <c r="G186" i="4"/>
  <c r="J186" i="4"/>
  <c r="K186" i="4"/>
  <c r="N186" i="4"/>
  <c r="B187" i="4"/>
  <c r="C187" i="4"/>
  <c r="D187" i="4"/>
  <c r="E187" i="4"/>
  <c r="G187" i="4"/>
  <c r="J187" i="4"/>
  <c r="K187" i="4"/>
  <c r="N187" i="4"/>
  <c r="B188" i="4"/>
  <c r="C188" i="4"/>
  <c r="D188" i="4"/>
  <c r="E188" i="4"/>
  <c r="G188" i="4"/>
  <c r="J188" i="4"/>
  <c r="K188" i="4"/>
  <c r="N188" i="4"/>
  <c r="B189" i="4"/>
  <c r="C189" i="4"/>
  <c r="D189" i="4"/>
  <c r="E189" i="4"/>
  <c r="G189" i="4"/>
  <c r="J189" i="4"/>
  <c r="K189" i="4"/>
  <c r="N189" i="4"/>
  <c r="B190" i="4"/>
  <c r="C190" i="4"/>
  <c r="D190" i="4"/>
  <c r="E190" i="4"/>
  <c r="G190" i="4"/>
  <c r="A190" i="4"/>
  <c r="J190" i="4"/>
  <c r="K190" i="4"/>
  <c r="N190" i="4"/>
  <c r="B191" i="4"/>
  <c r="C191" i="4"/>
  <c r="D191" i="4"/>
  <c r="E191" i="4"/>
  <c r="G191" i="4"/>
  <c r="A191" i="4" s="1"/>
  <c r="J191" i="4"/>
  <c r="K191" i="4"/>
  <c r="N191" i="4"/>
  <c r="B192" i="4"/>
  <c r="C192" i="4"/>
  <c r="D192" i="4"/>
  <c r="E192" i="4"/>
  <c r="G192" i="4"/>
  <c r="J192" i="4"/>
  <c r="K192" i="4"/>
  <c r="N192" i="4"/>
  <c r="B193" i="4"/>
  <c r="C193" i="4"/>
  <c r="D193" i="4"/>
  <c r="E193" i="4"/>
  <c r="G193" i="4"/>
  <c r="J193" i="4"/>
  <c r="K193" i="4"/>
  <c r="N193" i="4"/>
  <c r="B194" i="4"/>
  <c r="C194" i="4"/>
  <c r="D194" i="4"/>
  <c r="E194" i="4"/>
  <c r="G194" i="4"/>
  <c r="A194" i="4"/>
  <c r="J194" i="4"/>
  <c r="K194" i="4"/>
  <c r="N194" i="4"/>
  <c r="B195" i="4"/>
  <c r="C195" i="4"/>
  <c r="D195" i="4"/>
  <c r="E195" i="4"/>
  <c r="G195" i="4"/>
  <c r="A195" i="4" s="1"/>
  <c r="J195" i="4"/>
  <c r="K195" i="4"/>
  <c r="N195" i="4"/>
  <c r="B196" i="4"/>
  <c r="C196" i="4"/>
  <c r="D196" i="4"/>
  <c r="E196" i="4"/>
  <c r="G196" i="4"/>
  <c r="J196" i="4"/>
  <c r="K196" i="4"/>
  <c r="N196" i="4"/>
  <c r="B197" i="4"/>
  <c r="C197" i="4"/>
  <c r="D197" i="4"/>
  <c r="E197" i="4"/>
  <c r="G197" i="4"/>
  <c r="J197" i="4"/>
  <c r="K197" i="4"/>
  <c r="N197" i="4"/>
  <c r="B198" i="4"/>
  <c r="C198" i="4"/>
  <c r="D198" i="4"/>
  <c r="E198" i="4"/>
  <c r="G198" i="4"/>
  <c r="A198" i="4"/>
  <c r="J198" i="4"/>
  <c r="K198" i="4"/>
  <c r="N198" i="4"/>
  <c r="B199" i="4"/>
  <c r="C199" i="4"/>
  <c r="D199" i="4"/>
  <c r="E199" i="4"/>
  <c r="G199" i="4"/>
  <c r="A199" i="4" s="1"/>
  <c r="J199" i="4"/>
  <c r="K199" i="4"/>
  <c r="N199" i="4"/>
  <c r="B200" i="4"/>
  <c r="C200" i="4"/>
  <c r="D200" i="4"/>
  <c r="E200" i="4"/>
  <c r="G200" i="4"/>
  <c r="J200" i="4"/>
  <c r="K200" i="4"/>
  <c r="N200" i="4"/>
  <c r="B201" i="4"/>
  <c r="C201" i="4"/>
  <c r="D201" i="4"/>
  <c r="E201" i="4"/>
  <c r="G201" i="4"/>
  <c r="J201" i="4"/>
  <c r="K201" i="4"/>
  <c r="N201" i="4"/>
  <c r="B202" i="4"/>
  <c r="C202" i="4"/>
  <c r="D202" i="4"/>
  <c r="E202" i="4"/>
  <c r="G202" i="4"/>
  <c r="J202" i="4"/>
  <c r="K202" i="4"/>
  <c r="N202" i="4"/>
  <c r="B203" i="4"/>
  <c r="C203" i="4"/>
  <c r="D203" i="4"/>
  <c r="E203" i="4"/>
  <c r="G203" i="4"/>
  <c r="J203" i="4"/>
  <c r="K203" i="4"/>
  <c r="N203" i="4"/>
  <c r="B204" i="4"/>
  <c r="C204" i="4"/>
  <c r="D204" i="4"/>
  <c r="E204" i="4"/>
  <c r="A204" i="4" s="1"/>
  <c r="G204" i="4"/>
  <c r="J204" i="4"/>
  <c r="K204" i="4"/>
  <c r="N204" i="4"/>
  <c r="B205" i="4"/>
  <c r="C205" i="4"/>
  <c r="D205" i="4"/>
  <c r="E205" i="4"/>
  <c r="G205" i="4"/>
  <c r="J205" i="4"/>
  <c r="K205" i="4"/>
  <c r="N205" i="4"/>
  <c r="B206" i="4"/>
  <c r="C206" i="4"/>
  <c r="D206" i="4"/>
  <c r="E206" i="4"/>
  <c r="G206" i="4"/>
  <c r="A206" i="4"/>
  <c r="J206" i="4"/>
  <c r="K206" i="4"/>
  <c r="N206" i="4"/>
  <c r="B207" i="4"/>
  <c r="C207" i="4"/>
  <c r="D207" i="4"/>
  <c r="E207" i="4"/>
  <c r="G207" i="4"/>
  <c r="J207" i="4"/>
  <c r="K207" i="4"/>
  <c r="N207" i="4"/>
  <c r="B208" i="4"/>
  <c r="C208" i="4"/>
  <c r="D208" i="4"/>
  <c r="E208" i="4"/>
  <c r="G208" i="4"/>
  <c r="J208" i="4"/>
  <c r="K208" i="4"/>
  <c r="N208" i="4"/>
  <c r="B209" i="4"/>
  <c r="C209" i="4"/>
  <c r="D209" i="4"/>
  <c r="E209" i="4"/>
  <c r="G209" i="4"/>
  <c r="J209" i="4"/>
  <c r="K209" i="4"/>
  <c r="N209" i="4"/>
  <c r="B210" i="4"/>
  <c r="C210" i="4"/>
  <c r="D210" i="4"/>
  <c r="E210" i="4"/>
  <c r="G210" i="4"/>
  <c r="A210" i="4"/>
  <c r="J210" i="4"/>
  <c r="K210" i="4"/>
  <c r="N210" i="4"/>
  <c r="B211" i="4"/>
  <c r="C211" i="4"/>
  <c r="D211" i="4"/>
  <c r="E211" i="4"/>
  <c r="G211" i="4"/>
  <c r="J211" i="4"/>
  <c r="K211" i="4"/>
  <c r="N211" i="4"/>
  <c r="N212" i="4"/>
  <c r="B213" i="4"/>
  <c r="C213" i="4"/>
  <c r="D213" i="4"/>
  <c r="E213" i="4"/>
  <c r="G213" i="4"/>
  <c r="J213" i="4"/>
  <c r="K213" i="4"/>
  <c r="N213" i="4"/>
  <c r="B214" i="4"/>
  <c r="C214" i="4"/>
  <c r="D214" i="4"/>
  <c r="E214" i="4"/>
  <c r="G214" i="4"/>
  <c r="J214" i="4"/>
  <c r="K214" i="4"/>
  <c r="N214" i="4"/>
  <c r="B215" i="4"/>
  <c r="C215" i="4"/>
  <c r="D215" i="4"/>
  <c r="E215" i="4"/>
  <c r="G215" i="4"/>
  <c r="J215" i="4"/>
  <c r="K215" i="4"/>
  <c r="N215" i="4"/>
  <c r="B216" i="4"/>
  <c r="C216" i="4"/>
  <c r="D216" i="4"/>
  <c r="E216" i="4"/>
  <c r="G216" i="4"/>
  <c r="J216" i="4"/>
  <c r="K216" i="4"/>
  <c r="N216" i="4"/>
  <c r="B217" i="4"/>
  <c r="C217" i="4"/>
  <c r="D217" i="4"/>
  <c r="E217" i="4"/>
  <c r="G217" i="4"/>
  <c r="J217" i="4"/>
  <c r="K217" i="4"/>
  <c r="N217" i="4"/>
  <c r="B218" i="4"/>
  <c r="C218" i="4"/>
  <c r="D218" i="4"/>
  <c r="E218" i="4"/>
  <c r="G218" i="4"/>
  <c r="J218" i="4"/>
  <c r="K218" i="4"/>
  <c r="N218" i="4"/>
  <c r="B219" i="4"/>
  <c r="C219" i="4"/>
  <c r="D219" i="4"/>
  <c r="E219" i="4"/>
  <c r="G219" i="4"/>
  <c r="J219" i="4"/>
  <c r="K219" i="4"/>
  <c r="N219" i="4"/>
  <c r="B220" i="4"/>
  <c r="C220" i="4"/>
  <c r="D220" i="4"/>
  <c r="E220" i="4"/>
  <c r="G220" i="4"/>
  <c r="J220" i="4"/>
  <c r="K220" i="4"/>
  <c r="N220" i="4"/>
  <c r="B221" i="4"/>
  <c r="C221" i="4"/>
  <c r="D221" i="4"/>
  <c r="E221" i="4"/>
  <c r="G221" i="4"/>
  <c r="J221" i="4"/>
  <c r="K221" i="4"/>
  <c r="N221" i="4"/>
  <c r="B222" i="4"/>
  <c r="C222" i="4"/>
  <c r="D222" i="4"/>
  <c r="E222" i="4"/>
  <c r="G222" i="4"/>
  <c r="J222" i="4"/>
  <c r="K222" i="4"/>
  <c r="N222" i="4"/>
  <c r="B223" i="4"/>
  <c r="C223" i="4"/>
  <c r="D223" i="4"/>
  <c r="E223" i="4"/>
  <c r="G223" i="4"/>
  <c r="J223" i="4"/>
  <c r="K223" i="4"/>
  <c r="N223" i="4"/>
  <c r="B224" i="4"/>
  <c r="C224" i="4"/>
  <c r="D224" i="4"/>
  <c r="E224" i="4"/>
  <c r="G224" i="4"/>
  <c r="J224" i="4"/>
  <c r="K224" i="4"/>
  <c r="N224" i="4"/>
  <c r="B225" i="4"/>
  <c r="C225" i="4"/>
  <c r="D225" i="4"/>
  <c r="E225" i="4"/>
  <c r="G225" i="4"/>
  <c r="J225" i="4"/>
  <c r="K225" i="4"/>
  <c r="N225" i="4"/>
  <c r="B226" i="4"/>
  <c r="C226" i="4"/>
  <c r="D226" i="4"/>
  <c r="E226" i="4"/>
  <c r="G226" i="4"/>
  <c r="J226" i="4"/>
  <c r="K226" i="4"/>
  <c r="N226" i="4"/>
  <c r="B227" i="4"/>
  <c r="C227" i="4"/>
  <c r="D227" i="4"/>
  <c r="E227" i="4"/>
  <c r="G227" i="4"/>
  <c r="J227" i="4"/>
  <c r="K227" i="4"/>
  <c r="N227" i="4"/>
  <c r="B228" i="4"/>
  <c r="C228" i="4"/>
  <c r="D228" i="4"/>
  <c r="E228" i="4"/>
  <c r="G228" i="4"/>
  <c r="J228" i="4"/>
  <c r="K228" i="4"/>
  <c r="N228" i="4"/>
  <c r="B229" i="4"/>
  <c r="C229" i="4"/>
  <c r="D229" i="4"/>
  <c r="E229" i="4"/>
  <c r="G229" i="4"/>
  <c r="J229" i="4"/>
  <c r="K229" i="4"/>
  <c r="N229" i="4"/>
  <c r="B230" i="4"/>
  <c r="C230" i="4"/>
  <c r="D230" i="4"/>
  <c r="E230" i="4"/>
  <c r="G230" i="4"/>
  <c r="J230" i="4"/>
  <c r="K230" i="4"/>
  <c r="N230" i="4"/>
  <c r="B231" i="4"/>
  <c r="C231" i="4"/>
  <c r="D231" i="4"/>
  <c r="E231" i="4"/>
  <c r="G231" i="4"/>
  <c r="J231" i="4"/>
  <c r="K231" i="4"/>
  <c r="N231" i="4"/>
  <c r="B232" i="4"/>
  <c r="C232" i="4"/>
  <c r="D232" i="4"/>
  <c r="E232" i="4"/>
  <c r="G232" i="4"/>
  <c r="K232" i="4"/>
  <c r="N232" i="4"/>
  <c r="B233" i="4"/>
  <c r="C233" i="4"/>
  <c r="D233" i="4"/>
  <c r="E233" i="4"/>
  <c r="G233" i="4"/>
  <c r="J233" i="4"/>
  <c r="K233" i="4"/>
  <c r="N233" i="4"/>
  <c r="B234" i="4"/>
  <c r="C234" i="4"/>
  <c r="D234" i="4"/>
  <c r="E234" i="4"/>
  <c r="G234" i="4"/>
  <c r="J234" i="4"/>
  <c r="K234" i="4"/>
  <c r="N234" i="4"/>
  <c r="B235" i="4"/>
  <c r="C235" i="4"/>
  <c r="D235" i="4"/>
  <c r="E235" i="4"/>
  <c r="G235" i="4"/>
  <c r="J235" i="4"/>
  <c r="K235" i="4"/>
  <c r="N235" i="4"/>
  <c r="B236" i="4"/>
  <c r="C236" i="4"/>
  <c r="D236" i="4"/>
  <c r="E236" i="4"/>
  <c r="G236" i="4"/>
  <c r="J236" i="4"/>
  <c r="K236" i="4"/>
  <c r="N236" i="4"/>
  <c r="B237" i="4"/>
  <c r="C237" i="4"/>
  <c r="D237" i="4"/>
  <c r="E237" i="4"/>
  <c r="G237" i="4"/>
  <c r="J237" i="4"/>
  <c r="K237" i="4"/>
  <c r="N237" i="4"/>
  <c r="B238" i="4"/>
  <c r="C238" i="4"/>
  <c r="D238" i="4"/>
  <c r="E238" i="4"/>
  <c r="G238" i="4"/>
  <c r="J238" i="4"/>
  <c r="K238" i="4"/>
  <c r="N238" i="4"/>
  <c r="B239" i="4"/>
  <c r="C239" i="4"/>
  <c r="D239" i="4"/>
  <c r="E239" i="4"/>
  <c r="G239" i="4"/>
  <c r="J239" i="4"/>
  <c r="K239" i="4"/>
  <c r="N239" i="4"/>
  <c r="B240" i="4"/>
  <c r="C240" i="4"/>
  <c r="D240" i="4"/>
  <c r="E240" i="4"/>
  <c r="G240" i="4"/>
  <c r="J240" i="4"/>
  <c r="K240" i="4"/>
  <c r="N240" i="4"/>
  <c r="B241" i="4"/>
  <c r="C241" i="4"/>
  <c r="D241" i="4"/>
  <c r="E241" i="4"/>
  <c r="G241" i="4"/>
  <c r="J241" i="4"/>
  <c r="K241" i="4"/>
  <c r="N241" i="4"/>
  <c r="B242" i="4"/>
  <c r="C242" i="4"/>
  <c r="D242" i="4"/>
  <c r="E242" i="4"/>
  <c r="G242" i="4"/>
  <c r="J242" i="4"/>
  <c r="K242" i="4"/>
  <c r="N242" i="4"/>
  <c r="B243" i="4"/>
  <c r="C243" i="4"/>
  <c r="D243" i="4"/>
  <c r="E243" i="4"/>
  <c r="G243" i="4"/>
  <c r="J243" i="4"/>
  <c r="K243" i="4"/>
  <c r="N243" i="4"/>
  <c r="B244" i="4"/>
  <c r="C244" i="4"/>
  <c r="D244" i="4"/>
  <c r="E244" i="4"/>
  <c r="G244" i="4"/>
  <c r="J244" i="4"/>
  <c r="K244" i="4"/>
  <c r="N244" i="4"/>
  <c r="B245" i="4"/>
  <c r="C245" i="4"/>
  <c r="D245" i="4"/>
  <c r="E245" i="4"/>
  <c r="G245" i="4"/>
  <c r="J245" i="4"/>
  <c r="K245" i="4"/>
  <c r="N245" i="4"/>
  <c r="B246" i="4"/>
  <c r="C246" i="4"/>
  <c r="D246" i="4"/>
  <c r="E246" i="4"/>
  <c r="G246" i="4"/>
  <c r="J246" i="4"/>
  <c r="K246" i="4"/>
  <c r="N246" i="4"/>
  <c r="B247" i="4"/>
  <c r="C247" i="4"/>
  <c r="D247" i="4"/>
  <c r="E247" i="4"/>
  <c r="G247" i="4"/>
  <c r="J247" i="4"/>
  <c r="K247" i="4"/>
  <c r="N247" i="4"/>
  <c r="B248" i="4"/>
  <c r="C248" i="4"/>
  <c r="D248" i="4"/>
  <c r="E248" i="4"/>
  <c r="G248" i="4"/>
  <c r="J248" i="4"/>
  <c r="K248" i="4"/>
  <c r="N248" i="4"/>
  <c r="B249" i="4"/>
  <c r="C249" i="4"/>
  <c r="D249" i="4"/>
  <c r="E249" i="4"/>
  <c r="G249" i="4"/>
  <c r="J249" i="4"/>
  <c r="K249" i="4"/>
  <c r="N249" i="4"/>
  <c r="B250" i="4"/>
  <c r="C250" i="4"/>
  <c r="D250" i="4"/>
  <c r="E250" i="4"/>
  <c r="G250" i="4"/>
  <c r="J250" i="4"/>
  <c r="K250" i="4"/>
  <c r="N250" i="4"/>
  <c r="B251" i="4"/>
  <c r="C251" i="4"/>
  <c r="D251" i="4"/>
  <c r="E251" i="4"/>
  <c r="G251" i="4"/>
  <c r="J251" i="4"/>
  <c r="K251" i="4"/>
  <c r="N251" i="4"/>
  <c r="B252" i="4"/>
  <c r="C252" i="4"/>
  <c r="D252" i="4"/>
  <c r="E252" i="4"/>
  <c r="G252" i="4"/>
  <c r="J252" i="4"/>
  <c r="K252" i="4"/>
  <c r="N252" i="4"/>
  <c r="B253" i="4"/>
  <c r="C253" i="4"/>
  <c r="D253" i="4"/>
  <c r="E253" i="4"/>
  <c r="G253" i="4"/>
  <c r="J253" i="4"/>
  <c r="K253" i="4"/>
  <c r="N253" i="4"/>
  <c r="B254" i="4"/>
  <c r="C254" i="4"/>
  <c r="D254" i="4"/>
  <c r="E254" i="4"/>
  <c r="G254" i="4"/>
  <c r="J254" i="4"/>
  <c r="K254" i="4"/>
  <c r="N254" i="4"/>
  <c r="B255" i="4"/>
  <c r="C255" i="4"/>
  <c r="D255" i="4"/>
  <c r="E255" i="4"/>
  <c r="G255" i="4"/>
  <c r="J255" i="4"/>
  <c r="K255" i="4"/>
  <c r="N255" i="4"/>
  <c r="D256" i="4"/>
  <c r="E256" i="4"/>
  <c r="G256" i="4"/>
  <c r="J256" i="4"/>
  <c r="K256" i="4"/>
  <c r="N256" i="4"/>
  <c r="B257" i="4"/>
  <c r="C257" i="4"/>
  <c r="D257" i="4"/>
  <c r="E257" i="4"/>
  <c r="G257" i="4"/>
  <c r="J257" i="4"/>
  <c r="K257" i="4"/>
  <c r="N257" i="4"/>
  <c r="B258" i="4"/>
  <c r="C258" i="4"/>
  <c r="D258" i="4"/>
  <c r="E258" i="4"/>
  <c r="G258" i="4"/>
  <c r="J258" i="4"/>
  <c r="K258" i="4"/>
  <c r="N258" i="4"/>
  <c r="B259" i="4"/>
  <c r="C259" i="4"/>
  <c r="D259" i="4"/>
  <c r="E259" i="4"/>
  <c r="G259" i="4"/>
  <c r="J259" i="4"/>
  <c r="K259" i="4"/>
  <c r="N259" i="4"/>
  <c r="B260" i="4"/>
  <c r="C260" i="4"/>
  <c r="D260" i="4"/>
  <c r="E260" i="4"/>
  <c r="G260" i="4"/>
  <c r="J260" i="4"/>
  <c r="K260" i="4"/>
  <c r="N260" i="4"/>
  <c r="B261" i="4"/>
  <c r="C261" i="4"/>
  <c r="D261" i="4"/>
  <c r="E261" i="4"/>
  <c r="G261" i="4"/>
  <c r="J261" i="4"/>
  <c r="K261" i="4"/>
  <c r="N261" i="4"/>
  <c r="B262" i="4"/>
  <c r="C262" i="4"/>
  <c r="D262" i="4"/>
  <c r="E262" i="4"/>
  <c r="G262" i="4"/>
  <c r="J262" i="4"/>
  <c r="K262" i="4"/>
  <c r="N262" i="4"/>
  <c r="B263" i="4"/>
  <c r="C263" i="4"/>
  <c r="D263" i="4"/>
  <c r="E263" i="4"/>
  <c r="G263" i="4"/>
  <c r="J263" i="4"/>
  <c r="K263" i="4"/>
  <c r="N263" i="4"/>
  <c r="B264" i="4"/>
  <c r="C264" i="4"/>
  <c r="D264" i="4"/>
  <c r="E264" i="4"/>
  <c r="G264" i="4"/>
  <c r="J264" i="4"/>
  <c r="K264" i="4"/>
  <c r="N264" i="4"/>
  <c r="B265" i="4"/>
  <c r="C265" i="4"/>
  <c r="D265" i="4"/>
  <c r="E265" i="4"/>
  <c r="G265" i="4"/>
  <c r="J265" i="4"/>
  <c r="K265" i="4"/>
  <c r="N265" i="4"/>
  <c r="B266" i="4"/>
  <c r="C266" i="4"/>
  <c r="D266" i="4"/>
  <c r="E266" i="4"/>
  <c r="G266" i="4"/>
  <c r="J266" i="4"/>
  <c r="K266" i="4"/>
  <c r="N266" i="4"/>
  <c r="C267" i="4"/>
  <c r="D267" i="4"/>
  <c r="E267" i="4"/>
  <c r="G267" i="4"/>
  <c r="J267" i="4"/>
  <c r="K267" i="4"/>
  <c r="N267" i="4"/>
  <c r="B268" i="4"/>
  <c r="C268" i="4"/>
  <c r="D268" i="4"/>
  <c r="E268" i="4"/>
  <c r="G268" i="4"/>
  <c r="J268" i="4"/>
  <c r="K268" i="4"/>
  <c r="N268" i="4"/>
  <c r="B269" i="4"/>
  <c r="C269" i="4"/>
  <c r="D269" i="4"/>
  <c r="E269" i="4"/>
  <c r="G269" i="4"/>
  <c r="J269" i="4"/>
  <c r="K269" i="4"/>
  <c r="N269" i="4"/>
  <c r="B270" i="4"/>
  <c r="C270" i="4"/>
  <c r="D270" i="4"/>
  <c r="E270" i="4"/>
  <c r="G270" i="4"/>
  <c r="J270" i="4"/>
  <c r="K270" i="4"/>
  <c r="N270" i="4"/>
  <c r="B271" i="4"/>
  <c r="C271" i="4"/>
  <c r="D271" i="4"/>
  <c r="E271" i="4"/>
  <c r="G271" i="4"/>
  <c r="J271" i="4"/>
  <c r="K271" i="4"/>
  <c r="N271" i="4"/>
  <c r="B272" i="4"/>
  <c r="C272" i="4"/>
  <c r="D272" i="4"/>
  <c r="E272" i="4"/>
  <c r="G272" i="4"/>
  <c r="J272" i="4"/>
  <c r="K272" i="4"/>
  <c r="N272" i="4"/>
  <c r="B273" i="4"/>
  <c r="C273" i="4"/>
  <c r="D273" i="4"/>
  <c r="E273" i="4"/>
  <c r="G273" i="4"/>
  <c r="J273" i="4"/>
  <c r="K273" i="4"/>
  <c r="N273" i="4"/>
  <c r="B274" i="4"/>
  <c r="C274" i="4"/>
  <c r="D274" i="4"/>
  <c r="E274" i="4"/>
  <c r="G274" i="4"/>
  <c r="J274" i="4"/>
  <c r="K274" i="4"/>
  <c r="N274" i="4"/>
  <c r="B275" i="4"/>
  <c r="C275" i="4"/>
  <c r="D275" i="4"/>
  <c r="E275" i="4"/>
  <c r="G275" i="4"/>
  <c r="J275" i="4"/>
  <c r="K275" i="4"/>
  <c r="N275" i="4"/>
  <c r="B276" i="4"/>
  <c r="C276" i="4"/>
  <c r="D276" i="4"/>
  <c r="E276" i="4"/>
  <c r="G276" i="4"/>
  <c r="J276" i="4"/>
  <c r="K276" i="4"/>
  <c r="N276" i="4"/>
  <c r="B277" i="4"/>
  <c r="C277" i="4"/>
  <c r="D277" i="4"/>
  <c r="E277" i="4"/>
  <c r="G277" i="4"/>
  <c r="J277" i="4"/>
  <c r="K277" i="4"/>
  <c r="N277" i="4"/>
  <c r="B278" i="4"/>
  <c r="C278" i="4"/>
  <c r="D278" i="4"/>
  <c r="E278" i="4"/>
  <c r="G278" i="4"/>
  <c r="J278" i="4"/>
  <c r="K278" i="4"/>
  <c r="N278" i="4"/>
  <c r="B279" i="4"/>
  <c r="C279" i="4"/>
  <c r="D279" i="4"/>
  <c r="E279" i="4"/>
  <c r="G279" i="4"/>
  <c r="J279" i="4"/>
  <c r="K279" i="4"/>
  <c r="N279" i="4"/>
  <c r="B280" i="4"/>
  <c r="C280" i="4"/>
  <c r="D280" i="4"/>
  <c r="E280" i="4"/>
  <c r="G280" i="4"/>
  <c r="J280" i="4"/>
  <c r="K280" i="4"/>
  <c r="N280" i="4"/>
  <c r="B281" i="4"/>
  <c r="C281" i="4"/>
  <c r="D281" i="4"/>
  <c r="E281" i="4"/>
  <c r="G281" i="4"/>
  <c r="J281" i="4"/>
  <c r="K281" i="4"/>
  <c r="N281" i="4"/>
  <c r="B282" i="4"/>
  <c r="C282" i="4"/>
  <c r="D282" i="4"/>
  <c r="E282" i="4"/>
  <c r="G282" i="4"/>
  <c r="J282" i="4"/>
  <c r="K282" i="4"/>
  <c r="N282" i="4"/>
  <c r="B283" i="4"/>
  <c r="C283" i="4"/>
  <c r="D283" i="4"/>
  <c r="E283" i="4"/>
  <c r="G283" i="4"/>
  <c r="J283" i="4"/>
  <c r="K283" i="4"/>
  <c r="N283" i="4"/>
  <c r="B284" i="4"/>
  <c r="C284" i="4"/>
  <c r="D284" i="4"/>
  <c r="E284" i="4"/>
  <c r="G284" i="4"/>
  <c r="J284" i="4"/>
  <c r="K284" i="4"/>
  <c r="N284" i="4"/>
  <c r="B285" i="4"/>
  <c r="C285" i="4"/>
  <c r="D285" i="4"/>
  <c r="E285" i="4"/>
  <c r="G285" i="4"/>
  <c r="J285" i="4"/>
  <c r="K285" i="4"/>
  <c r="N285" i="4"/>
  <c r="B286" i="4"/>
  <c r="C286" i="4"/>
  <c r="D286" i="4"/>
  <c r="E286" i="4"/>
  <c r="G286" i="4"/>
  <c r="J286" i="4"/>
  <c r="K286" i="4"/>
  <c r="N286" i="4"/>
  <c r="B287" i="4"/>
  <c r="C287" i="4"/>
  <c r="D287" i="4"/>
  <c r="E287" i="4"/>
  <c r="G287" i="4"/>
  <c r="J287" i="4"/>
  <c r="K287" i="4"/>
  <c r="N287" i="4"/>
  <c r="B288" i="4"/>
  <c r="C288" i="4"/>
  <c r="D288" i="4"/>
  <c r="E288" i="4"/>
  <c r="G288" i="4"/>
  <c r="J288" i="4"/>
  <c r="K288" i="4"/>
  <c r="N288" i="4"/>
  <c r="B289" i="4"/>
  <c r="C289" i="4"/>
  <c r="D289" i="4"/>
  <c r="E289" i="4"/>
  <c r="G289" i="4"/>
  <c r="J289" i="4"/>
  <c r="K289" i="4"/>
  <c r="N289" i="4"/>
  <c r="B290" i="4"/>
  <c r="C290" i="4"/>
  <c r="D290" i="4"/>
  <c r="E290" i="4"/>
  <c r="G290" i="4"/>
  <c r="J290" i="4"/>
  <c r="K290" i="4"/>
  <c r="N290" i="4"/>
  <c r="B291" i="4"/>
  <c r="C291" i="4"/>
  <c r="D291" i="4"/>
  <c r="E291" i="4"/>
  <c r="G291" i="4"/>
  <c r="J291" i="4"/>
  <c r="K291" i="4"/>
  <c r="N291" i="4"/>
  <c r="B292" i="4"/>
  <c r="C292" i="4"/>
  <c r="D292" i="4"/>
  <c r="E292" i="4"/>
  <c r="G292" i="4"/>
  <c r="J292" i="4"/>
  <c r="K292" i="4"/>
  <c r="N292" i="4"/>
  <c r="B293" i="4"/>
  <c r="C293" i="4"/>
  <c r="D293" i="4"/>
  <c r="E293" i="4"/>
  <c r="G293" i="4"/>
  <c r="J293" i="4"/>
  <c r="K293" i="4"/>
  <c r="N293" i="4"/>
  <c r="B294" i="4"/>
  <c r="C294" i="4"/>
  <c r="D294" i="4"/>
  <c r="E294" i="4"/>
  <c r="G294" i="4"/>
  <c r="J294" i="4"/>
  <c r="K294" i="4"/>
  <c r="N294" i="4"/>
  <c r="B295" i="4"/>
  <c r="C295" i="4"/>
  <c r="D295" i="4"/>
  <c r="E295" i="4"/>
  <c r="G295" i="4"/>
  <c r="J295" i="4"/>
  <c r="K295" i="4"/>
  <c r="N295" i="4"/>
  <c r="B296" i="4"/>
  <c r="C296" i="4"/>
  <c r="D296" i="4"/>
  <c r="E296" i="4"/>
  <c r="G296" i="4"/>
  <c r="J296" i="4"/>
  <c r="K296" i="4"/>
  <c r="N296" i="4"/>
  <c r="B297" i="4"/>
  <c r="C297" i="4"/>
  <c r="D297" i="4"/>
  <c r="E297" i="4"/>
  <c r="G297" i="4"/>
  <c r="J297" i="4"/>
  <c r="K297" i="4"/>
  <c r="N297" i="4"/>
  <c r="B298" i="4"/>
  <c r="C298" i="4"/>
  <c r="D298" i="4"/>
  <c r="E298" i="4"/>
  <c r="G298" i="4"/>
  <c r="J298" i="4"/>
  <c r="K298" i="4"/>
  <c r="N298" i="4"/>
  <c r="B299" i="4"/>
  <c r="C299" i="4"/>
  <c r="D299" i="4"/>
  <c r="E299" i="4"/>
  <c r="G299" i="4"/>
  <c r="J299" i="4"/>
  <c r="K299" i="4"/>
  <c r="N299" i="4"/>
  <c r="B300" i="4"/>
  <c r="C300" i="4"/>
  <c r="D300" i="4"/>
  <c r="E300" i="4"/>
  <c r="G300" i="4"/>
  <c r="J300" i="4"/>
  <c r="K300" i="4"/>
  <c r="N300" i="4"/>
  <c r="B301" i="4"/>
  <c r="C301" i="4"/>
  <c r="D301" i="4"/>
  <c r="E301" i="4"/>
  <c r="G301" i="4"/>
  <c r="J301" i="4"/>
  <c r="K301" i="4"/>
  <c r="N301" i="4"/>
  <c r="B302" i="4"/>
  <c r="C302" i="4"/>
  <c r="D302" i="4"/>
  <c r="E302" i="4"/>
  <c r="G302" i="4"/>
  <c r="J302" i="4"/>
  <c r="K302" i="4"/>
  <c r="N302" i="4"/>
  <c r="B303" i="4"/>
  <c r="C303" i="4"/>
  <c r="D303" i="4"/>
  <c r="E303" i="4"/>
  <c r="G303" i="4"/>
  <c r="J303" i="4"/>
  <c r="K303" i="4"/>
  <c r="N303" i="4"/>
  <c r="B304" i="4"/>
  <c r="C304" i="4"/>
  <c r="D304" i="4"/>
  <c r="E304" i="4"/>
  <c r="G304" i="4"/>
  <c r="J304" i="4"/>
  <c r="K304" i="4"/>
  <c r="N304" i="4"/>
  <c r="B305" i="4"/>
  <c r="C305" i="4"/>
  <c r="D305" i="4"/>
  <c r="E305" i="4"/>
  <c r="G305" i="4"/>
  <c r="J305" i="4"/>
  <c r="K305" i="4"/>
  <c r="N305" i="4"/>
  <c r="B306" i="4"/>
  <c r="C306" i="4"/>
  <c r="D306" i="4"/>
  <c r="E306" i="4"/>
  <c r="G306" i="4"/>
  <c r="J306" i="4"/>
  <c r="N306" i="4"/>
  <c r="B307" i="4"/>
  <c r="C307" i="4"/>
  <c r="D307" i="4"/>
  <c r="E307" i="4"/>
  <c r="G307" i="4"/>
  <c r="J307" i="4"/>
  <c r="K307" i="4"/>
  <c r="N307" i="4"/>
  <c r="B308" i="4"/>
  <c r="C308" i="4"/>
  <c r="D308" i="4"/>
  <c r="E308" i="4"/>
  <c r="G308" i="4"/>
  <c r="J308" i="4"/>
  <c r="K308" i="4"/>
  <c r="N308" i="4"/>
  <c r="B309" i="4"/>
  <c r="C309" i="4"/>
  <c r="D309" i="4"/>
  <c r="E309" i="4"/>
  <c r="G309" i="4"/>
  <c r="J309" i="4"/>
  <c r="K309" i="4"/>
  <c r="N309" i="4"/>
  <c r="B310" i="4"/>
  <c r="C310" i="4"/>
  <c r="D310" i="4"/>
  <c r="E310" i="4"/>
  <c r="G310" i="4"/>
  <c r="J310" i="4"/>
  <c r="K310" i="4"/>
  <c r="N310" i="4"/>
  <c r="B311" i="4"/>
  <c r="C311" i="4"/>
  <c r="D311" i="4"/>
  <c r="E311" i="4"/>
  <c r="G311" i="4"/>
  <c r="J311" i="4"/>
  <c r="K311" i="4"/>
  <c r="N311" i="4"/>
  <c r="B312" i="4"/>
  <c r="C312" i="4"/>
  <c r="D312" i="4"/>
  <c r="E312" i="4"/>
  <c r="G312" i="4"/>
  <c r="J312" i="4"/>
  <c r="K312" i="4"/>
  <c r="N312" i="4"/>
  <c r="B313" i="4"/>
  <c r="C313" i="4"/>
  <c r="D313" i="4"/>
  <c r="E313" i="4"/>
  <c r="G313" i="4"/>
  <c r="J313" i="4"/>
  <c r="K313" i="4"/>
  <c r="N313" i="4"/>
  <c r="B314" i="4"/>
  <c r="C314" i="4"/>
  <c r="D314" i="4"/>
  <c r="E314" i="4"/>
  <c r="G314" i="4"/>
  <c r="J314" i="4"/>
  <c r="K314" i="4"/>
  <c r="N314" i="4"/>
  <c r="B315" i="4"/>
  <c r="C315" i="4"/>
  <c r="D315" i="4"/>
  <c r="E315" i="4"/>
  <c r="G315" i="4"/>
  <c r="J315" i="4"/>
  <c r="K315" i="4"/>
  <c r="N315" i="4"/>
  <c r="B316" i="4"/>
  <c r="C316" i="4"/>
  <c r="D316" i="4"/>
  <c r="E316" i="4"/>
  <c r="G316" i="4"/>
  <c r="J316" i="4"/>
  <c r="K316" i="4"/>
  <c r="N316" i="4"/>
  <c r="B317" i="4"/>
  <c r="C317" i="4"/>
  <c r="D317" i="4"/>
  <c r="E317" i="4"/>
  <c r="G317" i="4"/>
  <c r="J317" i="4"/>
  <c r="K317" i="4"/>
  <c r="N317" i="4"/>
  <c r="B318" i="4"/>
  <c r="C318" i="4"/>
  <c r="D318" i="4"/>
  <c r="E318" i="4"/>
  <c r="G318" i="4"/>
  <c r="J318" i="4"/>
  <c r="K318" i="4"/>
  <c r="N318" i="4"/>
  <c r="B319" i="4"/>
  <c r="C319" i="4"/>
  <c r="D319" i="4"/>
  <c r="E319" i="4"/>
  <c r="G319" i="4"/>
  <c r="J319" i="4"/>
  <c r="K319" i="4"/>
  <c r="N319" i="4"/>
  <c r="B320" i="4"/>
  <c r="C320" i="4"/>
  <c r="D320" i="4"/>
  <c r="E320" i="4"/>
  <c r="G320" i="4"/>
  <c r="J320" i="4"/>
  <c r="K320" i="4"/>
  <c r="N320" i="4"/>
  <c r="B321" i="4"/>
  <c r="C321" i="4"/>
  <c r="D321" i="4"/>
  <c r="E321" i="4"/>
  <c r="G321" i="4"/>
  <c r="J321" i="4"/>
  <c r="K321" i="4"/>
  <c r="N321" i="4"/>
  <c r="B322" i="4"/>
  <c r="C322" i="4"/>
  <c r="D322" i="4"/>
  <c r="E322" i="4"/>
  <c r="G322" i="4"/>
  <c r="J322" i="4"/>
  <c r="K322" i="4"/>
  <c r="N322" i="4"/>
  <c r="B323" i="4"/>
  <c r="C323" i="4"/>
  <c r="D323" i="4"/>
  <c r="E323" i="4"/>
  <c r="G323" i="4"/>
  <c r="J323" i="4"/>
  <c r="K323" i="4"/>
  <c r="N323" i="4"/>
  <c r="B324" i="4"/>
  <c r="C324" i="4"/>
  <c r="D324" i="4"/>
  <c r="E324" i="4"/>
  <c r="G324" i="4"/>
  <c r="J324" i="4"/>
  <c r="K324" i="4"/>
  <c r="N324" i="4"/>
  <c r="B325" i="4"/>
  <c r="C325" i="4"/>
  <c r="D325" i="4"/>
  <c r="E325" i="4"/>
  <c r="G325" i="4"/>
  <c r="J325" i="4"/>
  <c r="K325" i="4"/>
  <c r="N325" i="4"/>
  <c r="B326" i="4"/>
  <c r="C326" i="4"/>
  <c r="D326" i="4"/>
  <c r="E326" i="4"/>
  <c r="G326" i="4"/>
  <c r="J326" i="4"/>
  <c r="K326" i="4"/>
  <c r="N326" i="4"/>
  <c r="B327" i="4"/>
  <c r="C327" i="4"/>
  <c r="D327" i="4"/>
  <c r="E327" i="4"/>
  <c r="G327" i="4"/>
  <c r="J327" i="4"/>
  <c r="K327" i="4"/>
  <c r="N327" i="4"/>
  <c r="B328" i="4"/>
  <c r="C328" i="4"/>
  <c r="D328" i="4"/>
  <c r="E328" i="4"/>
  <c r="G328" i="4"/>
  <c r="J328" i="4"/>
  <c r="K328" i="4"/>
  <c r="N328" i="4"/>
  <c r="B329" i="4"/>
  <c r="C329" i="4"/>
  <c r="D329" i="4"/>
  <c r="E329" i="4"/>
  <c r="G329" i="4"/>
  <c r="J329" i="4"/>
  <c r="K329" i="4"/>
  <c r="N329" i="4"/>
  <c r="B330" i="4"/>
  <c r="C330" i="4"/>
  <c r="D330" i="4"/>
  <c r="E330" i="4"/>
  <c r="G330" i="4"/>
  <c r="J330" i="4"/>
  <c r="K330" i="4"/>
  <c r="N330" i="4"/>
  <c r="B331" i="4"/>
  <c r="C331" i="4"/>
  <c r="D331" i="4"/>
  <c r="E331" i="4"/>
  <c r="G331" i="4"/>
  <c r="J331" i="4"/>
  <c r="K331" i="4"/>
  <c r="N331" i="4"/>
  <c r="B332" i="4"/>
  <c r="C332" i="4"/>
  <c r="D332" i="4"/>
  <c r="E332" i="4"/>
  <c r="G332" i="4"/>
  <c r="J332" i="4"/>
  <c r="K332" i="4"/>
  <c r="N332" i="4"/>
  <c r="B333" i="4"/>
  <c r="C333" i="4"/>
  <c r="D333" i="4"/>
  <c r="E333" i="4"/>
  <c r="G333" i="4"/>
  <c r="J333" i="4"/>
  <c r="K333" i="4"/>
  <c r="N333" i="4"/>
  <c r="B334" i="4"/>
  <c r="C334" i="4"/>
  <c r="D334" i="4"/>
  <c r="E334" i="4"/>
  <c r="G334" i="4"/>
  <c r="J334" i="4"/>
  <c r="K334" i="4"/>
  <c r="N334" i="4"/>
  <c r="B335" i="4"/>
  <c r="C335" i="4"/>
  <c r="D335" i="4"/>
  <c r="E335" i="4"/>
  <c r="G335" i="4"/>
  <c r="J335" i="4"/>
  <c r="K335" i="4"/>
  <c r="N335" i="4"/>
  <c r="B336" i="4"/>
  <c r="C336" i="4"/>
  <c r="D336" i="4"/>
  <c r="E336" i="4"/>
  <c r="G336" i="4"/>
  <c r="J336" i="4"/>
  <c r="K336" i="4"/>
  <c r="N336" i="4"/>
  <c r="B337" i="4"/>
  <c r="C337" i="4"/>
  <c r="D337" i="4"/>
  <c r="E337" i="4"/>
  <c r="G337" i="4"/>
  <c r="J337" i="4"/>
  <c r="K337" i="4"/>
  <c r="N337" i="4"/>
  <c r="B338" i="4"/>
  <c r="C338" i="4"/>
  <c r="D338" i="4"/>
  <c r="E338" i="4"/>
  <c r="G338" i="4"/>
  <c r="J338" i="4"/>
  <c r="K338" i="4"/>
  <c r="N338" i="4"/>
  <c r="B339" i="4"/>
  <c r="C339" i="4"/>
  <c r="D339" i="4"/>
  <c r="E339" i="4"/>
  <c r="G339" i="4"/>
  <c r="J339" i="4"/>
  <c r="K339" i="4"/>
  <c r="N339" i="4"/>
  <c r="B340" i="4"/>
  <c r="C340" i="4"/>
  <c r="D340" i="4"/>
  <c r="E340" i="4"/>
  <c r="G340" i="4"/>
  <c r="J340" i="4"/>
  <c r="K340" i="4"/>
  <c r="N340" i="4"/>
  <c r="B341" i="4"/>
  <c r="C341" i="4"/>
  <c r="D341" i="4"/>
  <c r="E341" i="4"/>
  <c r="G341" i="4"/>
  <c r="J341" i="4"/>
  <c r="K341" i="4"/>
  <c r="N341" i="4"/>
  <c r="B342" i="4"/>
  <c r="C342" i="4"/>
  <c r="D342" i="4"/>
  <c r="E342" i="4"/>
  <c r="G342" i="4"/>
  <c r="J342" i="4"/>
  <c r="K342" i="4"/>
  <c r="N342" i="4"/>
  <c r="B343" i="4"/>
  <c r="C343" i="4"/>
  <c r="D343" i="4"/>
  <c r="E343" i="4"/>
  <c r="G343" i="4"/>
  <c r="J343" i="4"/>
  <c r="K343" i="4"/>
  <c r="N343" i="4"/>
  <c r="B344" i="4"/>
  <c r="C344" i="4"/>
  <c r="D344" i="4"/>
  <c r="E344" i="4"/>
  <c r="G344" i="4"/>
  <c r="J344" i="4"/>
  <c r="K344" i="4"/>
  <c r="N344" i="4"/>
  <c r="B345" i="4"/>
  <c r="C345" i="4"/>
  <c r="D345" i="4"/>
  <c r="E345" i="4"/>
  <c r="G345" i="4"/>
  <c r="J345" i="4"/>
  <c r="K345" i="4"/>
  <c r="N345" i="4"/>
  <c r="B346" i="4"/>
  <c r="C346" i="4"/>
  <c r="D346" i="4"/>
  <c r="E346" i="4"/>
  <c r="G346" i="4"/>
  <c r="J346" i="4"/>
  <c r="K346" i="4"/>
  <c r="N346" i="4"/>
  <c r="B347" i="4"/>
  <c r="C347" i="4"/>
  <c r="D347" i="4"/>
  <c r="E347" i="4"/>
  <c r="G347" i="4"/>
  <c r="J347" i="4"/>
  <c r="K347" i="4"/>
  <c r="N347" i="4"/>
  <c r="B348" i="4"/>
  <c r="C348" i="4"/>
  <c r="D348" i="4"/>
  <c r="E348" i="4"/>
  <c r="G348" i="4"/>
  <c r="J348" i="4"/>
  <c r="K348" i="4"/>
  <c r="N348" i="4"/>
  <c r="B349" i="4"/>
  <c r="C349" i="4"/>
  <c r="D349" i="4"/>
  <c r="E349" i="4"/>
  <c r="G349" i="4"/>
  <c r="J349" i="4"/>
  <c r="K349" i="4"/>
  <c r="N349" i="4"/>
  <c r="B350" i="4"/>
  <c r="C350" i="4"/>
  <c r="D350" i="4"/>
  <c r="E350" i="4"/>
  <c r="G350" i="4"/>
  <c r="J350" i="4"/>
  <c r="K350" i="4"/>
  <c r="N350" i="4"/>
  <c r="B351" i="4"/>
  <c r="C351" i="4"/>
  <c r="D351" i="4"/>
  <c r="E351" i="4"/>
  <c r="G351" i="4"/>
  <c r="J351" i="4"/>
  <c r="K351" i="4"/>
  <c r="N351" i="4"/>
  <c r="B352" i="4"/>
  <c r="C352" i="4"/>
  <c r="D352" i="4"/>
  <c r="E352" i="4"/>
  <c r="G352" i="4"/>
  <c r="J352" i="4"/>
  <c r="K352" i="4"/>
  <c r="N352" i="4"/>
  <c r="B353" i="4"/>
  <c r="C353" i="4"/>
  <c r="D353" i="4"/>
  <c r="E353" i="4"/>
  <c r="G353" i="4"/>
  <c r="J353" i="4"/>
  <c r="K353" i="4"/>
  <c r="N353" i="4"/>
  <c r="B354" i="4"/>
  <c r="C354" i="4"/>
  <c r="D354" i="4"/>
  <c r="E354" i="4"/>
  <c r="G354" i="4"/>
  <c r="J354" i="4"/>
  <c r="K354" i="4"/>
  <c r="N354" i="4"/>
  <c r="B355" i="4"/>
  <c r="C355" i="4"/>
  <c r="D355" i="4"/>
  <c r="E355" i="4"/>
  <c r="G355" i="4"/>
  <c r="J355" i="4"/>
  <c r="K355" i="4"/>
  <c r="N355" i="4"/>
  <c r="B356" i="4"/>
  <c r="C356" i="4"/>
  <c r="D356" i="4"/>
  <c r="E356" i="4"/>
  <c r="G356" i="4"/>
  <c r="J356" i="4"/>
  <c r="K356" i="4"/>
  <c r="N356" i="4"/>
  <c r="B357" i="4"/>
  <c r="C357" i="4"/>
  <c r="D357" i="4"/>
  <c r="E357" i="4"/>
  <c r="G357" i="4"/>
  <c r="J357" i="4"/>
  <c r="K357" i="4"/>
  <c r="N357" i="4"/>
  <c r="B358" i="4"/>
  <c r="C358" i="4"/>
  <c r="D358" i="4"/>
  <c r="E358" i="4"/>
  <c r="G358" i="4"/>
  <c r="J358" i="4"/>
  <c r="K358" i="4"/>
  <c r="N358" i="4"/>
  <c r="B359" i="4"/>
  <c r="C359" i="4"/>
  <c r="D359" i="4"/>
  <c r="E359" i="4"/>
  <c r="G359" i="4"/>
  <c r="J359" i="4"/>
  <c r="K359" i="4"/>
  <c r="N359" i="4"/>
  <c r="B360" i="4"/>
  <c r="C360" i="4"/>
  <c r="D360" i="4"/>
  <c r="E360" i="4"/>
  <c r="G360" i="4"/>
  <c r="J360" i="4"/>
  <c r="K360" i="4"/>
  <c r="N360" i="4"/>
  <c r="B361" i="4"/>
  <c r="C361" i="4"/>
  <c r="D361" i="4"/>
  <c r="E361" i="4"/>
  <c r="G361" i="4"/>
  <c r="J361" i="4"/>
  <c r="K361" i="4"/>
  <c r="N361" i="4"/>
  <c r="B362" i="4"/>
  <c r="C362" i="4"/>
  <c r="D362" i="4"/>
  <c r="E362" i="4"/>
  <c r="G362" i="4"/>
  <c r="J362" i="4"/>
  <c r="K362" i="4"/>
  <c r="N362" i="4"/>
  <c r="B363" i="4"/>
  <c r="C363" i="4"/>
  <c r="D363" i="4"/>
  <c r="E363" i="4"/>
  <c r="G363" i="4"/>
  <c r="J363" i="4"/>
  <c r="K363" i="4"/>
  <c r="N363" i="4"/>
  <c r="B364" i="4"/>
  <c r="C364" i="4"/>
  <c r="D364" i="4"/>
  <c r="E364" i="4"/>
  <c r="G364" i="4"/>
  <c r="J364" i="4"/>
  <c r="K364" i="4"/>
  <c r="N364" i="4"/>
  <c r="B365" i="4"/>
  <c r="C365" i="4"/>
  <c r="D365" i="4"/>
  <c r="E365" i="4"/>
  <c r="G365" i="4"/>
  <c r="J365" i="4"/>
  <c r="K365" i="4"/>
  <c r="N365" i="4"/>
  <c r="B366" i="4"/>
  <c r="C366" i="4"/>
  <c r="D366" i="4"/>
  <c r="E366" i="4"/>
  <c r="G366" i="4"/>
  <c r="J366" i="4"/>
  <c r="K366" i="4"/>
  <c r="N366" i="4"/>
  <c r="B367" i="4"/>
  <c r="C367" i="4"/>
  <c r="D367" i="4"/>
  <c r="E367" i="4"/>
  <c r="G367" i="4"/>
  <c r="J367" i="4"/>
  <c r="K367" i="4"/>
  <c r="N367" i="4"/>
  <c r="B368" i="4"/>
  <c r="C368" i="4"/>
  <c r="D368" i="4"/>
  <c r="E368" i="4"/>
  <c r="G368" i="4"/>
  <c r="J368" i="4"/>
  <c r="K368" i="4"/>
  <c r="N368" i="4"/>
  <c r="B369" i="4"/>
  <c r="C369" i="4"/>
  <c r="D369" i="4"/>
  <c r="E369" i="4"/>
  <c r="G369" i="4"/>
  <c r="J369" i="4"/>
  <c r="K369" i="4"/>
  <c r="N369" i="4"/>
  <c r="B370" i="4"/>
  <c r="C370" i="4"/>
  <c r="D370" i="4"/>
  <c r="E370" i="4"/>
  <c r="G370" i="4"/>
  <c r="J370" i="4"/>
  <c r="K370" i="4"/>
  <c r="N370" i="4"/>
  <c r="B371" i="4"/>
  <c r="C371" i="4"/>
  <c r="D371" i="4"/>
  <c r="E371" i="4"/>
  <c r="G371" i="4"/>
  <c r="J371" i="4"/>
  <c r="K371" i="4"/>
  <c r="N371" i="4"/>
  <c r="B372" i="4"/>
  <c r="C372" i="4"/>
  <c r="D372" i="4"/>
  <c r="E372" i="4"/>
  <c r="G372" i="4"/>
  <c r="J372" i="4"/>
  <c r="K372" i="4"/>
  <c r="N372" i="4"/>
  <c r="B373" i="4"/>
  <c r="C373" i="4"/>
  <c r="D373" i="4"/>
  <c r="E373" i="4"/>
  <c r="G373" i="4"/>
  <c r="J373" i="4"/>
  <c r="K373" i="4"/>
  <c r="N373" i="4"/>
  <c r="B374" i="4"/>
  <c r="C374" i="4"/>
  <c r="D374" i="4"/>
  <c r="E374" i="4"/>
  <c r="G374" i="4"/>
  <c r="J374" i="4"/>
  <c r="K374" i="4"/>
  <c r="N374" i="4"/>
  <c r="B375" i="4"/>
  <c r="C375" i="4"/>
  <c r="D375" i="4"/>
  <c r="E375" i="4"/>
  <c r="G375" i="4"/>
  <c r="J375" i="4"/>
  <c r="K375" i="4"/>
  <c r="N375" i="4"/>
  <c r="B376" i="4"/>
  <c r="C376" i="4"/>
  <c r="D376" i="4"/>
  <c r="E376" i="4"/>
  <c r="G376" i="4"/>
  <c r="J376" i="4"/>
  <c r="K376" i="4"/>
  <c r="N376" i="4"/>
  <c r="B377" i="4"/>
  <c r="C377" i="4"/>
  <c r="D377" i="4"/>
  <c r="E377" i="4"/>
  <c r="G377" i="4"/>
  <c r="J377" i="4"/>
  <c r="K377" i="4"/>
  <c r="N377" i="4"/>
  <c r="B378" i="4"/>
  <c r="C378" i="4"/>
  <c r="D378" i="4"/>
  <c r="E378" i="4"/>
  <c r="G378" i="4"/>
  <c r="J378" i="4"/>
  <c r="K378" i="4"/>
  <c r="N378" i="4"/>
  <c r="B379" i="4"/>
  <c r="C379" i="4"/>
  <c r="D379" i="4"/>
  <c r="E379" i="4"/>
  <c r="G379" i="4"/>
  <c r="J379" i="4"/>
  <c r="K379" i="4"/>
  <c r="N379" i="4"/>
  <c r="B380" i="4"/>
  <c r="C380" i="4"/>
  <c r="D380" i="4"/>
  <c r="E380" i="4"/>
  <c r="G380" i="4"/>
  <c r="J380" i="4"/>
  <c r="K380" i="4"/>
  <c r="N380" i="4"/>
  <c r="B381" i="4"/>
  <c r="C381" i="4"/>
  <c r="D381" i="4"/>
  <c r="E381" i="4"/>
  <c r="G381" i="4"/>
  <c r="J381" i="4"/>
  <c r="K381" i="4"/>
  <c r="N381" i="4"/>
  <c r="B382" i="4"/>
  <c r="C382" i="4"/>
  <c r="D382" i="4"/>
  <c r="E382" i="4"/>
  <c r="G382" i="4"/>
  <c r="J382" i="4"/>
  <c r="K382" i="4"/>
  <c r="N382" i="4"/>
  <c r="B383" i="4"/>
  <c r="C383" i="4"/>
  <c r="D383" i="4"/>
  <c r="E383" i="4"/>
  <c r="G383" i="4"/>
  <c r="J383" i="4"/>
  <c r="K383" i="4"/>
  <c r="N383" i="4"/>
  <c r="B384" i="4"/>
  <c r="C384" i="4"/>
  <c r="D384" i="4"/>
  <c r="E384" i="4"/>
  <c r="G384" i="4"/>
  <c r="J384" i="4"/>
  <c r="K384" i="4"/>
  <c r="N384" i="4"/>
  <c r="B385" i="4"/>
  <c r="C385" i="4"/>
  <c r="D385" i="4"/>
  <c r="E385" i="4"/>
  <c r="G385" i="4"/>
  <c r="J385" i="4"/>
  <c r="K385" i="4"/>
  <c r="N385" i="4"/>
  <c r="B386" i="4"/>
  <c r="C386" i="4"/>
  <c r="D386" i="4"/>
  <c r="E386" i="4"/>
  <c r="G386" i="4"/>
  <c r="J386" i="4"/>
  <c r="K386" i="4"/>
  <c r="N386" i="4"/>
  <c r="B387" i="4"/>
  <c r="C387" i="4"/>
  <c r="D387" i="4"/>
  <c r="E387" i="4"/>
  <c r="G387" i="4"/>
  <c r="J387" i="4"/>
  <c r="K387" i="4"/>
  <c r="N387" i="4"/>
  <c r="B388" i="4"/>
  <c r="C388" i="4"/>
  <c r="D388" i="4"/>
  <c r="E388" i="4"/>
  <c r="G388" i="4"/>
  <c r="J388" i="4"/>
  <c r="K388" i="4"/>
  <c r="N388" i="4"/>
  <c r="B389" i="4"/>
  <c r="C389" i="4"/>
  <c r="D389" i="4"/>
  <c r="E389" i="4"/>
  <c r="G389" i="4"/>
  <c r="J389" i="4"/>
  <c r="K389" i="4"/>
  <c r="N389" i="4"/>
  <c r="B390" i="4"/>
  <c r="C390" i="4"/>
  <c r="D390" i="4"/>
  <c r="E390" i="4"/>
  <c r="G390" i="4"/>
  <c r="J390" i="4"/>
  <c r="K390" i="4"/>
  <c r="N390" i="4"/>
  <c r="B391" i="4"/>
  <c r="C391" i="4"/>
  <c r="D391" i="4"/>
  <c r="E391" i="4"/>
  <c r="G391" i="4"/>
  <c r="J391" i="4"/>
  <c r="K391" i="4"/>
  <c r="N391" i="4"/>
  <c r="B392" i="4"/>
  <c r="C392" i="4"/>
  <c r="D392" i="4"/>
  <c r="E392" i="4"/>
  <c r="G392" i="4"/>
  <c r="J392" i="4"/>
  <c r="K392" i="4"/>
  <c r="N392" i="4"/>
  <c r="B393" i="4"/>
  <c r="C393" i="4"/>
  <c r="D393" i="4"/>
  <c r="E393" i="4"/>
  <c r="G393" i="4"/>
  <c r="J393" i="4"/>
  <c r="K393" i="4"/>
  <c r="N393" i="4"/>
  <c r="B394" i="4"/>
  <c r="C394" i="4"/>
  <c r="D394" i="4"/>
  <c r="E394" i="4"/>
  <c r="G394" i="4"/>
  <c r="J394" i="4"/>
  <c r="K394" i="4"/>
  <c r="N394" i="4"/>
  <c r="B395" i="4"/>
  <c r="C395" i="4"/>
  <c r="D395" i="4"/>
  <c r="E395" i="4"/>
  <c r="G395" i="4"/>
  <c r="J395" i="4"/>
  <c r="K395" i="4"/>
  <c r="N395" i="4"/>
  <c r="B396" i="4"/>
  <c r="C396" i="4"/>
  <c r="D396" i="4"/>
  <c r="E396" i="4"/>
  <c r="G396" i="4"/>
  <c r="J396" i="4"/>
  <c r="K396" i="4"/>
  <c r="N396" i="4"/>
  <c r="B397" i="4"/>
  <c r="C397" i="4"/>
  <c r="D397" i="4"/>
  <c r="E397" i="4"/>
  <c r="G397" i="4"/>
  <c r="J397" i="4"/>
  <c r="K397" i="4"/>
  <c r="N397" i="4"/>
  <c r="B398" i="4"/>
  <c r="C398" i="4"/>
  <c r="D398" i="4"/>
  <c r="E398" i="4"/>
  <c r="G398" i="4"/>
  <c r="J398" i="4"/>
  <c r="K398" i="4"/>
  <c r="N398" i="4"/>
  <c r="B399" i="4"/>
  <c r="C399" i="4"/>
  <c r="D399" i="4"/>
  <c r="E399" i="4"/>
  <c r="G399" i="4"/>
  <c r="J399" i="4"/>
  <c r="K399" i="4"/>
  <c r="N399" i="4"/>
  <c r="B400" i="4"/>
  <c r="C400" i="4"/>
  <c r="D400" i="4"/>
  <c r="E400" i="4"/>
  <c r="G400" i="4"/>
  <c r="J400" i="4"/>
  <c r="K400" i="4"/>
  <c r="N400" i="4"/>
  <c r="B401" i="4"/>
  <c r="C401" i="4"/>
  <c r="D401" i="4"/>
  <c r="E401" i="4"/>
  <c r="G401" i="4"/>
  <c r="J401" i="4"/>
  <c r="K401" i="4"/>
  <c r="N401" i="4"/>
  <c r="B402" i="4"/>
  <c r="C402" i="4"/>
  <c r="D402" i="4"/>
  <c r="E402" i="4"/>
  <c r="G402" i="4"/>
  <c r="J402" i="4"/>
  <c r="K402" i="4"/>
  <c r="N402" i="4"/>
  <c r="B403" i="4"/>
  <c r="C403" i="4"/>
  <c r="D403" i="4"/>
  <c r="E403" i="4"/>
  <c r="G403" i="4"/>
  <c r="J403" i="4"/>
  <c r="K403" i="4"/>
  <c r="N403" i="4"/>
  <c r="B404" i="4"/>
  <c r="C404" i="4"/>
  <c r="D404" i="4"/>
  <c r="E404" i="4"/>
  <c r="G404" i="4"/>
  <c r="J404" i="4"/>
  <c r="K404" i="4"/>
  <c r="N404" i="4"/>
  <c r="B405" i="4"/>
  <c r="C405" i="4"/>
  <c r="D405" i="4"/>
  <c r="E405" i="4"/>
  <c r="G405" i="4"/>
  <c r="J405" i="4"/>
  <c r="K405" i="4"/>
  <c r="N405" i="4"/>
  <c r="B406" i="4"/>
  <c r="C406" i="4"/>
  <c r="D406" i="4"/>
  <c r="E406" i="4"/>
  <c r="G406" i="4"/>
  <c r="J406" i="4"/>
  <c r="K406" i="4"/>
  <c r="N406" i="4"/>
  <c r="B407" i="4"/>
  <c r="C407" i="4"/>
  <c r="D407" i="4"/>
  <c r="E407" i="4"/>
  <c r="G407" i="4"/>
  <c r="J407" i="4"/>
  <c r="K407" i="4"/>
  <c r="N407" i="4"/>
  <c r="B408" i="4"/>
  <c r="C408" i="4"/>
  <c r="D408" i="4"/>
  <c r="E408" i="4"/>
  <c r="G408" i="4"/>
  <c r="J408" i="4"/>
  <c r="K408" i="4"/>
  <c r="N408" i="4"/>
  <c r="B409" i="4"/>
  <c r="C409" i="4"/>
  <c r="D409" i="4"/>
  <c r="E409" i="4"/>
  <c r="G409" i="4"/>
  <c r="J409" i="4"/>
  <c r="K409" i="4"/>
  <c r="N409" i="4"/>
  <c r="B410" i="4"/>
  <c r="C410" i="4"/>
  <c r="D410" i="4"/>
  <c r="E410" i="4"/>
  <c r="G410" i="4"/>
  <c r="J410" i="4"/>
  <c r="K410" i="4"/>
  <c r="N410" i="4"/>
  <c r="B411" i="4"/>
  <c r="C411" i="4"/>
  <c r="D411" i="4"/>
  <c r="E411" i="4"/>
  <c r="G411" i="4"/>
  <c r="J411" i="4"/>
  <c r="K411" i="4"/>
  <c r="N411" i="4"/>
  <c r="B412" i="4"/>
  <c r="C412" i="4"/>
  <c r="D412" i="4"/>
  <c r="E412" i="4"/>
  <c r="G412" i="4"/>
  <c r="J412" i="4"/>
  <c r="K412" i="4"/>
  <c r="N412" i="4"/>
  <c r="B413" i="4"/>
  <c r="C413" i="4"/>
  <c r="D413" i="4"/>
  <c r="E413" i="4"/>
  <c r="G413" i="4"/>
  <c r="J413" i="4"/>
  <c r="K413" i="4"/>
  <c r="N413" i="4"/>
  <c r="B414" i="4"/>
  <c r="C414" i="4"/>
  <c r="D414" i="4"/>
  <c r="E414" i="4"/>
  <c r="G414" i="4"/>
  <c r="J414" i="4"/>
  <c r="K414" i="4"/>
  <c r="N414" i="4"/>
  <c r="B415" i="4"/>
  <c r="C415" i="4"/>
  <c r="D415" i="4"/>
  <c r="E415" i="4"/>
  <c r="G415" i="4"/>
  <c r="J415" i="4"/>
  <c r="K415" i="4"/>
  <c r="N415" i="4"/>
  <c r="B416" i="4"/>
  <c r="C416" i="4"/>
  <c r="D416" i="4"/>
  <c r="E416" i="4"/>
  <c r="G416" i="4"/>
  <c r="J416" i="4"/>
  <c r="K416" i="4"/>
  <c r="N416" i="4"/>
  <c r="B417" i="4"/>
  <c r="C417" i="4"/>
  <c r="D417" i="4"/>
  <c r="E417" i="4"/>
  <c r="G417" i="4"/>
  <c r="J417" i="4"/>
  <c r="K417" i="4"/>
  <c r="N417" i="4"/>
  <c r="B418" i="4"/>
  <c r="C418" i="4"/>
  <c r="D418" i="4"/>
  <c r="E418" i="4"/>
  <c r="G418" i="4"/>
  <c r="J418" i="4"/>
  <c r="K418" i="4"/>
  <c r="N418" i="4"/>
  <c r="B419" i="4"/>
  <c r="C419" i="4"/>
  <c r="D419" i="4"/>
  <c r="E419" i="4"/>
  <c r="G419" i="4"/>
  <c r="J419" i="4"/>
  <c r="K419" i="4"/>
  <c r="N419" i="4"/>
  <c r="B420" i="4"/>
  <c r="C420" i="4"/>
  <c r="D420" i="4"/>
  <c r="E420" i="4"/>
  <c r="G420" i="4"/>
  <c r="J420" i="4"/>
  <c r="K420" i="4"/>
  <c r="N420" i="4"/>
  <c r="B421" i="4"/>
  <c r="C421" i="4"/>
  <c r="D421" i="4"/>
  <c r="E421" i="4"/>
  <c r="G421" i="4"/>
  <c r="J421" i="4"/>
  <c r="K421" i="4"/>
  <c r="N421" i="4"/>
  <c r="B422" i="4"/>
  <c r="C422" i="4"/>
  <c r="D422" i="4"/>
  <c r="E422" i="4"/>
  <c r="G422" i="4"/>
  <c r="J422" i="4"/>
  <c r="K422" i="4"/>
  <c r="N422" i="4"/>
  <c r="B423" i="4"/>
  <c r="C423" i="4"/>
  <c r="D423" i="4"/>
  <c r="E423" i="4"/>
  <c r="G423" i="4"/>
  <c r="J423" i="4"/>
  <c r="K423" i="4"/>
  <c r="N423" i="4"/>
  <c r="B424" i="4"/>
  <c r="C424" i="4"/>
  <c r="D424" i="4"/>
  <c r="E424" i="4"/>
  <c r="G424" i="4"/>
  <c r="J424" i="4"/>
  <c r="K424" i="4"/>
  <c r="N424" i="4"/>
  <c r="B425" i="4"/>
  <c r="C425" i="4"/>
  <c r="D425" i="4"/>
  <c r="E425" i="4"/>
  <c r="G425" i="4"/>
  <c r="J425" i="4"/>
  <c r="K425" i="4"/>
  <c r="N425" i="4"/>
  <c r="B426" i="4"/>
  <c r="C426" i="4"/>
  <c r="D426" i="4"/>
  <c r="E426" i="4"/>
  <c r="G426" i="4"/>
  <c r="J426" i="4"/>
  <c r="K426" i="4"/>
  <c r="N426" i="4"/>
  <c r="B427" i="4"/>
  <c r="C427" i="4"/>
  <c r="D427" i="4"/>
  <c r="E427" i="4"/>
  <c r="G427" i="4"/>
  <c r="J427" i="4"/>
  <c r="K427" i="4"/>
  <c r="N427" i="4"/>
  <c r="B428" i="4"/>
  <c r="C428" i="4"/>
  <c r="D428" i="4"/>
  <c r="E428" i="4"/>
  <c r="G428" i="4"/>
  <c r="J428" i="4"/>
  <c r="K428" i="4"/>
  <c r="N428" i="4"/>
  <c r="B429" i="4"/>
  <c r="C429" i="4"/>
  <c r="D429" i="4"/>
  <c r="E429" i="4"/>
  <c r="G429" i="4"/>
  <c r="J429" i="4"/>
  <c r="K429" i="4"/>
  <c r="N429" i="4"/>
  <c r="B430" i="4"/>
  <c r="C430" i="4"/>
  <c r="D430" i="4"/>
  <c r="E430" i="4"/>
  <c r="G430" i="4"/>
  <c r="J430" i="4"/>
  <c r="K430" i="4"/>
  <c r="N430" i="4"/>
  <c r="B431" i="4"/>
  <c r="C431" i="4"/>
  <c r="D431" i="4"/>
  <c r="E431" i="4"/>
  <c r="G431" i="4"/>
  <c r="J431" i="4"/>
  <c r="K431" i="4"/>
  <c r="N431" i="4"/>
  <c r="B432" i="4"/>
  <c r="C432" i="4"/>
  <c r="D432" i="4"/>
  <c r="E432" i="4"/>
  <c r="G432" i="4"/>
  <c r="J432" i="4"/>
  <c r="K432" i="4"/>
  <c r="N432" i="4"/>
  <c r="B433" i="4"/>
  <c r="C433" i="4"/>
  <c r="D433" i="4"/>
  <c r="E433" i="4"/>
  <c r="G433" i="4"/>
  <c r="J433" i="4"/>
  <c r="K433" i="4"/>
  <c r="N433" i="4"/>
  <c r="B434" i="4"/>
  <c r="C434" i="4"/>
  <c r="D434" i="4"/>
  <c r="E434" i="4"/>
  <c r="G434" i="4"/>
  <c r="J434" i="4"/>
  <c r="K434" i="4"/>
  <c r="N434" i="4"/>
  <c r="B435" i="4"/>
  <c r="C435" i="4"/>
  <c r="D435" i="4"/>
  <c r="E435" i="4"/>
  <c r="G435" i="4"/>
  <c r="J435" i="4"/>
  <c r="K435" i="4"/>
  <c r="N435" i="4"/>
  <c r="B436" i="4"/>
  <c r="C436" i="4"/>
  <c r="D436" i="4"/>
  <c r="E436" i="4"/>
  <c r="G436" i="4"/>
  <c r="J436" i="4"/>
  <c r="K436" i="4"/>
  <c r="N436" i="4"/>
  <c r="B437" i="4"/>
  <c r="C437" i="4"/>
  <c r="D437" i="4"/>
  <c r="E437" i="4"/>
  <c r="G437" i="4"/>
  <c r="J437" i="4"/>
  <c r="K437" i="4"/>
  <c r="N437" i="4"/>
  <c r="B438" i="4"/>
  <c r="C438" i="4"/>
  <c r="D438" i="4"/>
  <c r="E438" i="4"/>
  <c r="G438" i="4"/>
  <c r="J438" i="4"/>
  <c r="K438" i="4"/>
  <c r="N438" i="4"/>
  <c r="B439" i="4"/>
  <c r="C439" i="4"/>
  <c r="D439" i="4"/>
  <c r="E439" i="4"/>
  <c r="G439" i="4"/>
  <c r="J439" i="4"/>
  <c r="K439" i="4"/>
  <c r="N439" i="4"/>
  <c r="B440" i="4"/>
  <c r="C440" i="4"/>
  <c r="D440" i="4"/>
  <c r="E440" i="4"/>
  <c r="G440" i="4"/>
  <c r="J440" i="4"/>
  <c r="K440" i="4"/>
  <c r="N440" i="4"/>
  <c r="B441" i="4"/>
  <c r="C441" i="4"/>
  <c r="D441" i="4"/>
  <c r="E441" i="4"/>
  <c r="G441" i="4"/>
  <c r="J441" i="4"/>
  <c r="K441" i="4"/>
  <c r="N441" i="4"/>
  <c r="B442" i="4"/>
  <c r="C442" i="4"/>
  <c r="D442" i="4"/>
  <c r="E442" i="4"/>
  <c r="G442" i="4"/>
  <c r="J442" i="4"/>
  <c r="K442" i="4"/>
  <c r="N442" i="4"/>
  <c r="B443" i="4"/>
  <c r="C443" i="4"/>
  <c r="D443" i="4"/>
  <c r="E443" i="4"/>
  <c r="G443" i="4"/>
  <c r="J443" i="4"/>
  <c r="K443" i="4"/>
  <c r="N443" i="4"/>
  <c r="B444" i="4"/>
  <c r="C444" i="4"/>
  <c r="D444" i="4"/>
  <c r="E444" i="4"/>
  <c r="G444" i="4"/>
  <c r="J444" i="4"/>
  <c r="K444" i="4"/>
  <c r="N444" i="4"/>
  <c r="B445" i="4"/>
  <c r="C445" i="4"/>
  <c r="D445" i="4"/>
  <c r="E445" i="4"/>
  <c r="G445" i="4"/>
  <c r="J445" i="4"/>
  <c r="K445" i="4"/>
  <c r="N445" i="4"/>
  <c r="B446" i="4"/>
  <c r="C446" i="4"/>
  <c r="D446" i="4"/>
  <c r="E446" i="4"/>
  <c r="G446" i="4"/>
  <c r="J446" i="4"/>
  <c r="K446" i="4"/>
  <c r="N446" i="4"/>
  <c r="B447" i="4"/>
  <c r="C447" i="4"/>
  <c r="D447" i="4"/>
  <c r="E447" i="4"/>
  <c r="G447" i="4"/>
  <c r="J447" i="4"/>
  <c r="K447" i="4"/>
  <c r="N447" i="4"/>
  <c r="B448" i="4"/>
  <c r="C448" i="4"/>
  <c r="D448" i="4"/>
  <c r="E448" i="4"/>
  <c r="G448" i="4"/>
  <c r="J448" i="4"/>
  <c r="K448" i="4"/>
  <c r="N448" i="4"/>
  <c r="B449" i="4"/>
  <c r="C449" i="4"/>
  <c r="D449" i="4"/>
  <c r="E449" i="4"/>
  <c r="G449" i="4"/>
  <c r="J449" i="4"/>
  <c r="K449" i="4"/>
  <c r="N449" i="4"/>
  <c r="B450" i="4"/>
  <c r="C450" i="4"/>
  <c r="D450" i="4"/>
  <c r="E450" i="4"/>
  <c r="G450" i="4"/>
  <c r="J450" i="4"/>
  <c r="K450" i="4"/>
  <c r="N450" i="4"/>
  <c r="B451" i="4"/>
  <c r="C451" i="4"/>
  <c r="D451" i="4"/>
  <c r="E451" i="4"/>
  <c r="G451" i="4"/>
  <c r="J451" i="4"/>
  <c r="K451" i="4"/>
  <c r="N451" i="4"/>
  <c r="B452" i="4"/>
  <c r="C452" i="4"/>
  <c r="D452" i="4"/>
  <c r="E452" i="4"/>
  <c r="G452" i="4"/>
  <c r="J452" i="4"/>
  <c r="K452" i="4"/>
  <c r="N452" i="4"/>
  <c r="B453" i="4"/>
  <c r="C453" i="4"/>
  <c r="D453" i="4"/>
  <c r="E453" i="4"/>
  <c r="G453" i="4"/>
  <c r="J453" i="4"/>
  <c r="K453" i="4"/>
  <c r="N453" i="4"/>
  <c r="B454" i="4"/>
  <c r="C454" i="4"/>
  <c r="D454" i="4"/>
  <c r="E454" i="4"/>
  <c r="G454" i="4"/>
  <c r="J454" i="4"/>
  <c r="K454" i="4"/>
  <c r="N454" i="4"/>
  <c r="B455" i="4"/>
  <c r="C455" i="4"/>
  <c r="D455" i="4"/>
  <c r="E455" i="4"/>
  <c r="G455" i="4"/>
  <c r="J455" i="4"/>
  <c r="K455" i="4"/>
  <c r="N455" i="4"/>
  <c r="B456" i="4"/>
  <c r="C456" i="4"/>
  <c r="D456" i="4"/>
  <c r="E456" i="4"/>
  <c r="G456" i="4"/>
  <c r="J456" i="4"/>
  <c r="K456" i="4"/>
  <c r="N456" i="4"/>
  <c r="B457" i="4"/>
  <c r="C457" i="4"/>
  <c r="D457" i="4"/>
  <c r="E457" i="4"/>
  <c r="G457" i="4"/>
  <c r="J457" i="4"/>
  <c r="K457" i="4"/>
  <c r="N457" i="4"/>
  <c r="B458" i="4"/>
  <c r="C458" i="4"/>
  <c r="D458" i="4"/>
  <c r="E458" i="4"/>
  <c r="G458" i="4"/>
  <c r="J458" i="4"/>
  <c r="K458" i="4"/>
  <c r="N458" i="4"/>
  <c r="B459" i="4"/>
  <c r="C459" i="4"/>
  <c r="D459" i="4"/>
  <c r="E459" i="4"/>
  <c r="G459" i="4"/>
  <c r="J459" i="4"/>
  <c r="K459" i="4"/>
  <c r="N459" i="4"/>
  <c r="B460" i="4"/>
  <c r="C460" i="4"/>
  <c r="D460" i="4"/>
  <c r="E460" i="4"/>
  <c r="G460" i="4"/>
  <c r="J460" i="4"/>
  <c r="K460" i="4"/>
  <c r="N460" i="4"/>
  <c r="B461" i="4"/>
  <c r="C461" i="4"/>
  <c r="D461" i="4"/>
  <c r="E461" i="4"/>
  <c r="G461" i="4"/>
  <c r="J461" i="4"/>
  <c r="K461" i="4"/>
  <c r="N461" i="4"/>
  <c r="B462" i="4"/>
  <c r="C462" i="4"/>
  <c r="D462" i="4"/>
  <c r="E462" i="4"/>
  <c r="G462" i="4"/>
  <c r="J462" i="4"/>
  <c r="K462" i="4"/>
  <c r="N462" i="4"/>
  <c r="B463" i="4"/>
  <c r="C463" i="4"/>
  <c r="D463" i="4"/>
  <c r="E463" i="4"/>
  <c r="G463" i="4"/>
  <c r="J463" i="4"/>
  <c r="K463" i="4"/>
  <c r="N463" i="4"/>
  <c r="B464" i="4"/>
  <c r="C464" i="4"/>
  <c r="D464" i="4"/>
  <c r="E464" i="4"/>
  <c r="G464" i="4"/>
  <c r="J464" i="4"/>
  <c r="K464" i="4"/>
  <c r="N464" i="4"/>
  <c r="B465" i="4"/>
  <c r="C465" i="4"/>
  <c r="D465" i="4"/>
  <c r="E465" i="4"/>
  <c r="G465" i="4"/>
  <c r="J465" i="4"/>
  <c r="K465" i="4"/>
  <c r="N465" i="4"/>
  <c r="B466" i="4"/>
  <c r="C466" i="4"/>
  <c r="D466" i="4"/>
  <c r="E466" i="4"/>
  <c r="G466" i="4"/>
  <c r="J466" i="4"/>
  <c r="K466" i="4"/>
  <c r="N466" i="4"/>
  <c r="B467" i="4"/>
  <c r="C467" i="4"/>
  <c r="D467" i="4"/>
  <c r="E467" i="4"/>
  <c r="G467" i="4"/>
  <c r="J467" i="4"/>
  <c r="K467" i="4"/>
  <c r="N467" i="4"/>
  <c r="B468" i="4"/>
  <c r="C468" i="4"/>
  <c r="D468" i="4"/>
  <c r="E468" i="4"/>
  <c r="G468" i="4"/>
  <c r="J468" i="4"/>
  <c r="K468" i="4"/>
  <c r="N468" i="4"/>
  <c r="B469" i="4"/>
  <c r="C469" i="4"/>
  <c r="D469" i="4"/>
  <c r="E469" i="4"/>
  <c r="G469" i="4"/>
  <c r="J469" i="4"/>
  <c r="K469" i="4"/>
  <c r="N469" i="4"/>
  <c r="B470" i="4"/>
  <c r="C470" i="4"/>
  <c r="D470" i="4"/>
  <c r="E470" i="4"/>
  <c r="G470" i="4"/>
  <c r="J470" i="4"/>
  <c r="K470" i="4"/>
  <c r="N470" i="4"/>
  <c r="B471" i="4"/>
  <c r="C471" i="4"/>
  <c r="D471" i="4"/>
  <c r="E471" i="4"/>
  <c r="G471" i="4"/>
  <c r="J471" i="4"/>
  <c r="K471" i="4"/>
  <c r="N471" i="4"/>
  <c r="B472" i="4"/>
  <c r="C472" i="4"/>
  <c r="D472" i="4"/>
  <c r="E472" i="4"/>
  <c r="G472" i="4"/>
  <c r="J472" i="4"/>
  <c r="K472" i="4"/>
  <c r="N472" i="4"/>
  <c r="B473" i="4"/>
  <c r="C473" i="4"/>
  <c r="D473" i="4"/>
  <c r="E473" i="4"/>
  <c r="G473" i="4"/>
  <c r="J473" i="4"/>
  <c r="K473" i="4"/>
  <c r="N473" i="4"/>
  <c r="B474" i="4"/>
  <c r="C474" i="4"/>
  <c r="D474" i="4"/>
  <c r="E474" i="4"/>
  <c r="G474" i="4"/>
  <c r="J474" i="4"/>
  <c r="K474" i="4"/>
  <c r="N474" i="4"/>
  <c r="B475" i="4"/>
  <c r="C475" i="4"/>
  <c r="D475" i="4"/>
  <c r="E475" i="4"/>
  <c r="G475" i="4"/>
  <c r="J475" i="4"/>
  <c r="K475" i="4"/>
  <c r="N475" i="4"/>
  <c r="B476" i="4"/>
  <c r="C476" i="4"/>
  <c r="D476" i="4"/>
  <c r="E476" i="4"/>
  <c r="G476" i="4"/>
  <c r="J476" i="4"/>
  <c r="K476" i="4"/>
  <c r="N476" i="4"/>
  <c r="B477" i="4"/>
  <c r="C477" i="4"/>
  <c r="D477" i="4"/>
  <c r="E477" i="4"/>
  <c r="G477" i="4"/>
  <c r="J477" i="4"/>
  <c r="K477" i="4"/>
  <c r="N477" i="4"/>
  <c r="B478" i="4"/>
  <c r="C478" i="4"/>
  <c r="D478" i="4"/>
  <c r="E478" i="4"/>
  <c r="G478" i="4"/>
  <c r="J478" i="4"/>
  <c r="K478" i="4"/>
  <c r="N478" i="4"/>
  <c r="B479" i="4"/>
  <c r="C479" i="4"/>
  <c r="D479" i="4"/>
  <c r="E479" i="4"/>
  <c r="G479" i="4"/>
  <c r="J479" i="4"/>
  <c r="K479" i="4"/>
  <c r="N479" i="4"/>
  <c r="B480" i="4"/>
  <c r="C480" i="4"/>
  <c r="D480" i="4"/>
  <c r="E480" i="4"/>
  <c r="G480" i="4"/>
  <c r="J480" i="4"/>
  <c r="K480" i="4"/>
  <c r="N480" i="4"/>
  <c r="B481" i="4"/>
  <c r="C481" i="4"/>
  <c r="D481" i="4"/>
  <c r="E481" i="4"/>
  <c r="G481" i="4"/>
  <c r="J481" i="4"/>
  <c r="K481" i="4"/>
  <c r="N481" i="4"/>
  <c r="B482" i="4"/>
  <c r="C482" i="4"/>
  <c r="D482" i="4"/>
  <c r="E482" i="4"/>
  <c r="G482" i="4"/>
  <c r="J482" i="4"/>
  <c r="K482" i="4"/>
  <c r="N482" i="4"/>
  <c r="B483" i="4"/>
  <c r="C483" i="4"/>
  <c r="D483" i="4"/>
  <c r="E483" i="4"/>
  <c r="G483" i="4"/>
  <c r="J483" i="4"/>
  <c r="K483" i="4"/>
  <c r="N483" i="4"/>
  <c r="B484" i="4"/>
  <c r="C484" i="4"/>
  <c r="D484" i="4"/>
  <c r="E484" i="4"/>
  <c r="G484" i="4"/>
  <c r="J484" i="4"/>
  <c r="K484" i="4"/>
  <c r="N484" i="4"/>
  <c r="B485" i="4"/>
  <c r="C485" i="4"/>
  <c r="D485" i="4"/>
  <c r="E485" i="4"/>
  <c r="G485" i="4"/>
  <c r="J485" i="4"/>
  <c r="K485" i="4"/>
  <c r="N485" i="4"/>
  <c r="B486" i="4"/>
  <c r="C486" i="4"/>
  <c r="D486" i="4"/>
  <c r="E486" i="4"/>
  <c r="G486" i="4"/>
  <c r="J486" i="4"/>
  <c r="K486" i="4"/>
  <c r="N486" i="4"/>
  <c r="B487" i="4"/>
  <c r="C487" i="4"/>
  <c r="D487" i="4"/>
  <c r="E487" i="4"/>
  <c r="G487" i="4"/>
  <c r="J487" i="4"/>
  <c r="K487" i="4"/>
  <c r="N487" i="4"/>
  <c r="B488" i="4"/>
  <c r="C488" i="4"/>
  <c r="D488" i="4"/>
  <c r="E488" i="4"/>
  <c r="G488" i="4"/>
  <c r="J488" i="4"/>
  <c r="K488" i="4"/>
  <c r="N488" i="4"/>
  <c r="B489" i="4"/>
  <c r="C489" i="4"/>
  <c r="D489" i="4"/>
  <c r="E489" i="4"/>
  <c r="G489" i="4"/>
  <c r="J489" i="4"/>
  <c r="K489" i="4"/>
  <c r="N489" i="4"/>
  <c r="B490" i="4"/>
  <c r="C490" i="4"/>
  <c r="D490" i="4"/>
  <c r="E490" i="4"/>
  <c r="G490" i="4"/>
  <c r="J490" i="4"/>
  <c r="K490" i="4"/>
  <c r="N490" i="4"/>
  <c r="B491" i="4"/>
  <c r="C491" i="4"/>
  <c r="D491" i="4"/>
  <c r="E491" i="4"/>
  <c r="G491" i="4"/>
  <c r="K491" i="4"/>
  <c r="N491" i="4"/>
  <c r="B492" i="4"/>
  <c r="C492" i="4"/>
  <c r="D492" i="4"/>
  <c r="E492" i="4"/>
  <c r="G492" i="4"/>
  <c r="J492" i="4"/>
  <c r="N492" i="4"/>
  <c r="B493" i="4"/>
  <c r="C493" i="4"/>
  <c r="D493" i="4"/>
  <c r="E493" i="4"/>
  <c r="G493" i="4"/>
  <c r="J493" i="4"/>
  <c r="K493" i="4"/>
  <c r="N493" i="4"/>
  <c r="B494" i="4"/>
  <c r="C494" i="4"/>
  <c r="D494" i="4"/>
  <c r="E494" i="4"/>
  <c r="G494" i="4"/>
  <c r="J494" i="4"/>
  <c r="K494" i="4"/>
  <c r="N494" i="4"/>
  <c r="B495" i="4"/>
  <c r="C495" i="4"/>
  <c r="D495" i="4"/>
  <c r="E495" i="4"/>
  <c r="G495" i="4"/>
  <c r="J495" i="4"/>
  <c r="K495" i="4"/>
  <c r="N495" i="4"/>
  <c r="B496" i="4"/>
  <c r="C496" i="4"/>
  <c r="D496" i="4"/>
  <c r="E496" i="4"/>
  <c r="G496" i="4"/>
  <c r="J496" i="4"/>
  <c r="K496" i="4"/>
  <c r="N496" i="4"/>
  <c r="B497" i="4"/>
  <c r="C497" i="4"/>
  <c r="D497" i="4"/>
  <c r="E497" i="4"/>
  <c r="G497" i="4"/>
  <c r="H497" i="4"/>
  <c r="J497" i="4"/>
  <c r="K497" i="4"/>
  <c r="N497" i="4"/>
  <c r="B498" i="4"/>
  <c r="C498" i="4"/>
  <c r="D498" i="4"/>
  <c r="E498" i="4"/>
  <c r="G498" i="4"/>
  <c r="H498" i="4"/>
  <c r="J498" i="4"/>
  <c r="K498" i="4"/>
  <c r="N498" i="4"/>
  <c r="B499" i="4"/>
  <c r="C499" i="4"/>
  <c r="D499" i="4"/>
  <c r="E499" i="4"/>
  <c r="G499" i="4"/>
  <c r="H499" i="4"/>
  <c r="J499" i="4"/>
  <c r="K499" i="4"/>
  <c r="N499" i="4"/>
  <c r="B500" i="4"/>
  <c r="C500" i="4"/>
  <c r="D500" i="4"/>
  <c r="E500" i="4"/>
  <c r="G500" i="4"/>
  <c r="H500" i="4"/>
  <c r="J500" i="4"/>
  <c r="K500" i="4"/>
  <c r="N500" i="4"/>
  <c r="B501" i="4"/>
  <c r="C501" i="4"/>
  <c r="D501" i="4"/>
  <c r="E501" i="4"/>
  <c r="G501" i="4"/>
  <c r="H501" i="4"/>
  <c r="J501" i="4"/>
  <c r="K501" i="4"/>
  <c r="N501" i="4"/>
  <c r="B502" i="4"/>
  <c r="C502" i="4"/>
  <c r="D502" i="4"/>
  <c r="E502" i="4"/>
  <c r="G502" i="4"/>
  <c r="H502" i="4"/>
  <c r="J502" i="4"/>
  <c r="K502" i="4"/>
  <c r="N502" i="4"/>
  <c r="B503" i="4"/>
  <c r="C503" i="4"/>
  <c r="D503" i="4"/>
  <c r="E503" i="4"/>
  <c r="G503" i="4"/>
  <c r="H503" i="4"/>
  <c r="J503" i="4"/>
  <c r="K503" i="4"/>
  <c r="N503" i="4"/>
  <c r="B504" i="4"/>
  <c r="C504" i="4"/>
  <c r="D504" i="4"/>
  <c r="E504" i="4"/>
  <c r="G504" i="4"/>
  <c r="H504" i="4"/>
  <c r="J504" i="4"/>
  <c r="K504" i="4"/>
  <c r="N504" i="4"/>
  <c r="B505" i="4"/>
  <c r="C505" i="4"/>
  <c r="D505" i="4"/>
  <c r="E505" i="4"/>
  <c r="G505" i="4"/>
  <c r="H505" i="4"/>
  <c r="J505" i="4"/>
  <c r="K505" i="4"/>
  <c r="N505" i="4"/>
  <c r="B506" i="4"/>
  <c r="C506" i="4"/>
  <c r="D506" i="4"/>
  <c r="E506" i="4"/>
  <c r="G506" i="4"/>
  <c r="H506" i="4"/>
  <c r="J506" i="4"/>
  <c r="K506" i="4"/>
  <c r="N506" i="4"/>
  <c r="B507" i="4"/>
  <c r="C507" i="4"/>
  <c r="D507" i="4"/>
  <c r="E507" i="4"/>
  <c r="G507" i="4"/>
  <c r="H507" i="4"/>
  <c r="J507" i="4"/>
  <c r="K507" i="4"/>
  <c r="N507" i="4"/>
  <c r="B508" i="4"/>
  <c r="C508" i="4"/>
  <c r="D508" i="4"/>
  <c r="E508" i="4"/>
  <c r="G508" i="4"/>
  <c r="H508" i="4"/>
  <c r="J508" i="4"/>
  <c r="K508" i="4"/>
  <c r="N508" i="4"/>
  <c r="B509" i="4"/>
  <c r="C509" i="4"/>
  <c r="D509" i="4"/>
  <c r="E509" i="4"/>
  <c r="G509" i="4"/>
  <c r="H509" i="4"/>
  <c r="J509" i="4"/>
  <c r="K509" i="4"/>
  <c r="N509" i="4"/>
  <c r="B510" i="4"/>
  <c r="C510" i="4"/>
  <c r="D510" i="4"/>
  <c r="E510" i="4"/>
  <c r="G510" i="4"/>
  <c r="H510" i="4"/>
  <c r="J510" i="4"/>
  <c r="K510" i="4"/>
  <c r="N510" i="4"/>
  <c r="B511" i="4"/>
  <c r="C511" i="4"/>
  <c r="D511" i="4"/>
  <c r="E511" i="4"/>
  <c r="G511" i="4"/>
  <c r="H511" i="4"/>
  <c r="J511" i="4"/>
  <c r="K511" i="4"/>
  <c r="N511" i="4"/>
  <c r="B512" i="4"/>
  <c r="C512" i="4"/>
  <c r="D512" i="4"/>
  <c r="E512" i="4"/>
  <c r="G512" i="4"/>
  <c r="H512" i="4"/>
  <c r="J512" i="4"/>
  <c r="K512" i="4"/>
  <c r="N512" i="4"/>
  <c r="B513" i="4"/>
  <c r="C513" i="4"/>
  <c r="D513" i="4"/>
  <c r="E513" i="4"/>
  <c r="G513" i="4"/>
  <c r="H513" i="4"/>
  <c r="J513" i="4"/>
  <c r="K513" i="4"/>
  <c r="N513" i="4"/>
  <c r="C514" i="4"/>
  <c r="D514" i="4"/>
  <c r="E514" i="4"/>
  <c r="G514" i="4"/>
  <c r="H514" i="4"/>
  <c r="J514" i="4"/>
  <c r="K514" i="4"/>
  <c r="N514" i="4"/>
  <c r="B515" i="4"/>
  <c r="C515" i="4"/>
  <c r="D515" i="4"/>
  <c r="E515" i="4"/>
  <c r="G515" i="4"/>
  <c r="H515" i="4"/>
  <c r="J515" i="4"/>
  <c r="K515" i="4"/>
  <c r="N515" i="4"/>
  <c r="C516" i="4"/>
  <c r="D516" i="4"/>
  <c r="E516" i="4"/>
  <c r="G516" i="4"/>
  <c r="H516" i="4"/>
  <c r="A516" i="4" s="1"/>
  <c r="J516" i="4"/>
  <c r="K516" i="4"/>
  <c r="N516" i="4"/>
  <c r="B517" i="4"/>
  <c r="C517" i="4"/>
  <c r="D517" i="4"/>
  <c r="E517" i="4"/>
  <c r="G517" i="4"/>
  <c r="H517" i="4"/>
  <c r="J517" i="4"/>
  <c r="K517" i="4"/>
  <c r="N517" i="4"/>
  <c r="B518" i="4"/>
  <c r="C518" i="4"/>
  <c r="D518" i="4"/>
  <c r="E518" i="4"/>
  <c r="G518" i="4"/>
  <c r="H518" i="4"/>
  <c r="J518" i="4"/>
  <c r="K518" i="4"/>
  <c r="N518" i="4"/>
  <c r="B519" i="4"/>
  <c r="C519" i="4"/>
  <c r="D519" i="4"/>
  <c r="E519" i="4"/>
  <c r="G519" i="4"/>
  <c r="H519" i="4"/>
  <c r="J519" i="4"/>
  <c r="K519" i="4"/>
  <c r="N519" i="4"/>
  <c r="B520" i="4"/>
  <c r="C520" i="4"/>
  <c r="D520" i="4"/>
  <c r="E520" i="4"/>
  <c r="G520" i="4"/>
  <c r="H520" i="4"/>
  <c r="J520" i="4"/>
  <c r="K520" i="4"/>
  <c r="N520" i="4"/>
  <c r="B521" i="4"/>
  <c r="C521" i="4"/>
  <c r="D521" i="4"/>
  <c r="E521" i="4"/>
  <c r="G521" i="4"/>
  <c r="H521" i="4"/>
  <c r="J521" i="4"/>
  <c r="K521" i="4"/>
  <c r="N521" i="4"/>
  <c r="B522" i="4"/>
  <c r="C522" i="4"/>
  <c r="D522" i="4"/>
  <c r="E522" i="4"/>
  <c r="G522" i="4"/>
  <c r="H522" i="4"/>
  <c r="J522" i="4"/>
  <c r="K522" i="4"/>
  <c r="N522" i="4"/>
  <c r="B523" i="4"/>
  <c r="C523" i="4"/>
  <c r="D523" i="4"/>
  <c r="E523" i="4"/>
  <c r="G523" i="4"/>
  <c r="H523" i="4"/>
  <c r="J523" i="4"/>
  <c r="K523" i="4"/>
  <c r="N523" i="4"/>
  <c r="B524" i="4"/>
  <c r="C524" i="4"/>
  <c r="D524" i="4"/>
  <c r="E524" i="4"/>
  <c r="G524" i="4"/>
  <c r="H524" i="4"/>
  <c r="J524" i="4"/>
  <c r="K524" i="4"/>
  <c r="N524" i="4"/>
  <c r="B525" i="4"/>
  <c r="C525" i="4"/>
  <c r="D525" i="4"/>
  <c r="E525" i="4"/>
  <c r="G525" i="4"/>
  <c r="H525" i="4"/>
  <c r="J525" i="4"/>
  <c r="K525" i="4"/>
  <c r="N525" i="4"/>
  <c r="B526" i="4"/>
  <c r="C526" i="4"/>
  <c r="D526" i="4"/>
  <c r="E526" i="4"/>
  <c r="G526" i="4"/>
  <c r="H526" i="4"/>
  <c r="J526" i="4"/>
  <c r="K526" i="4"/>
  <c r="N526" i="4"/>
  <c r="B527" i="4"/>
  <c r="C527" i="4"/>
  <c r="D527" i="4"/>
  <c r="E527" i="4"/>
  <c r="G527" i="4"/>
  <c r="H527" i="4"/>
  <c r="J527" i="4"/>
  <c r="K527" i="4"/>
  <c r="N527" i="4"/>
  <c r="B528" i="4"/>
  <c r="C528" i="4"/>
  <c r="D528" i="4"/>
  <c r="E528" i="4"/>
  <c r="G528" i="4"/>
  <c r="H528" i="4"/>
  <c r="J528" i="4"/>
  <c r="K528" i="4"/>
  <c r="N528" i="4"/>
  <c r="B529" i="4"/>
  <c r="C529" i="4"/>
  <c r="D529" i="4"/>
  <c r="E529" i="4"/>
  <c r="G529" i="4"/>
  <c r="H529" i="4"/>
  <c r="J529" i="4"/>
  <c r="K529" i="4"/>
  <c r="N529" i="4"/>
  <c r="B530" i="4"/>
  <c r="C530" i="4"/>
  <c r="D530" i="4"/>
  <c r="E530" i="4"/>
  <c r="G530" i="4"/>
  <c r="H530" i="4"/>
  <c r="J530" i="4"/>
  <c r="K530" i="4"/>
  <c r="N530" i="4"/>
  <c r="B531" i="4"/>
  <c r="C531" i="4"/>
  <c r="D531" i="4"/>
  <c r="E531" i="4"/>
  <c r="G531" i="4"/>
  <c r="H531" i="4"/>
  <c r="J531" i="4"/>
  <c r="K531" i="4"/>
  <c r="N531" i="4"/>
  <c r="B532" i="4"/>
  <c r="C532" i="4"/>
  <c r="D532" i="4"/>
  <c r="E532" i="4"/>
  <c r="G532" i="4"/>
  <c r="H532" i="4"/>
  <c r="J532" i="4"/>
  <c r="K532" i="4"/>
  <c r="N532" i="4"/>
  <c r="B533" i="4"/>
  <c r="C533" i="4"/>
  <c r="D533" i="4"/>
  <c r="E533" i="4"/>
  <c r="G533" i="4"/>
  <c r="H533" i="4"/>
  <c r="J533" i="4"/>
  <c r="K533" i="4"/>
  <c r="N533" i="4"/>
  <c r="B534" i="4"/>
  <c r="C534" i="4"/>
  <c r="D534" i="4"/>
  <c r="E534" i="4"/>
  <c r="G534" i="4"/>
  <c r="H534" i="4"/>
  <c r="J534" i="4"/>
  <c r="K534" i="4"/>
  <c r="N534" i="4"/>
  <c r="B535" i="4"/>
  <c r="C535" i="4"/>
  <c r="D535" i="4"/>
  <c r="E535" i="4"/>
  <c r="G535" i="4"/>
  <c r="H535" i="4"/>
  <c r="J535" i="4"/>
  <c r="K535" i="4"/>
  <c r="N535" i="4"/>
  <c r="B536" i="4"/>
  <c r="C536" i="4"/>
  <c r="D536" i="4"/>
  <c r="E536" i="4"/>
  <c r="G536" i="4"/>
  <c r="H536" i="4"/>
  <c r="J536" i="4"/>
  <c r="K536" i="4"/>
  <c r="N536" i="4"/>
  <c r="B537" i="4"/>
  <c r="C537" i="4"/>
  <c r="D537" i="4"/>
  <c r="E537" i="4"/>
  <c r="G537" i="4"/>
  <c r="H537" i="4"/>
  <c r="J537" i="4"/>
  <c r="K537" i="4"/>
  <c r="N537" i="4"/>
  <c r="B538" i="4"/>
  <c r="C538" i="4"/>
  <c r="D538" i="4"/>
  <c r="E538" i="4"/>
  <c r="G538" i="4"/>
  <c r="H538" i="4"/>
  <c r="J538" i="4"/>
  <c r="K538" i="4"/>
  <c r="N538" i="4"/>
  <c r="B539" i="4"/>
  <c r="C539" i="4"/>
  <c r="D539" i="4"/>
  <c r="E539" i="4"/>
  <c r="G539" i="4"/>
  <c r="H539" i="4"/>
  <c r="J539" i="4"/>
  <c r="K539" i="4"/>
  <c r="N539" i="4"/>
  <c r="B540" i="4"/>
  <c r="C540" i="4"/>
  <c r="D540" i="4"/>
  <c r="E540" i="4"/>
  <c r="G540" i="4"/>
  <c r="H540" i="4"/>
  <c r="J540" i="4"/>
  <c r="K540" i="4"/>
  <c r="N540" i="4"/>
  <c r="B541" i="4"/>
  <c r="C541" i="4"/>
  <c r="D541" i="4"/>
  <c r="E541" i="4"/>
  <c r="G541" i="4"/>
  <c r="H541" i="4"/>
  <c r="J541" i="4"/>
  <c r="K541" i="4"/>
  <c r="N541" i="4"/>
  <c r="B542" i="4"/>
  <c r="C542" i="4"/>
  <c r="D542" i="4"/>
  <c r="E542" i="4"/>
  <c r="G542" i="4"/>
  <c r="H542" i="4"/>
  <c r="J542" i="4"/>
  <c r="K542" i="4"/>
  <c r="N542" i="4"/>
  <c r="B543" i="4"/>
  <c r="C543" i="4"/>
  <c r="D543" i="4"/>
  <c r="E543" i="4"/>
  <c r="G543" i="4"/>
  <c r="H543" i="4"/>
  <c r="J543" i="4"/>
  <c r="K543" i="4"/>
  <c r="N543" i="4"/>
  <c r="B544" i="4"/>
  <c r="C544" i="4"/>
  <c r="D544" i="4"/>
  <c r="E544" i="4"/>
  <c r="G544" i="4"/>
  <c r="H544" i="4"/>
  <c r="J544" i="4"/>
  <c r="K544" i="4"/>
  <c r="N544" i="4"/>
  <c r="B545" i="4"/>
  <c r="C545" i="4"/>
  <c r="D545" i="4"/>
  <c r="E545" i="4"/>
  <c r="G545" i="4"/>
  <c r="H545" i="4"/>
  <c r="J545" i="4"/>
  <c r="K545" i="4"/>
  <c r="N545" i="4"/>
  <c r="B546" i="4"/>
  <c r="C546" i="4"/>
  <c r="D546" i="4"/>
  <c r="E546" i="4"/>
  <c r="G546" i="4"/>
  <c r="H546" i="4"/>
  <c r="J546" i="4"/>
  <c r="K546" i="4"/>
  <c r="N546" i="4"/>
  <c r="B547" i="4"/>
  <c r="C547" i="4"/>
  <c r="D547" i="4"/>
  <c r="E547" i="4"/>
  <c r="G547" i="4"/>
  <c r="H547" i="4"/>
  <c r="J547" i="4"/>
  <c r="K547" i="4"/>
  <c r="N547" i="4"/>
  <c r="B548" i="4"/>
  <c r="C548" i="4"/>
  <c r="D548" i="4"/>
  <c r="E548" i="4"/>
  <c r="G548" i="4"/>
  <c r="H548" i="4"/>
  <c r="J548" i="4"/>
  <c r="K548" i="4"/>
  <c r="N548" i="4"/>
  <c r="B549" i="4"/>
  <c r="C549" i="4"/>
  <c r="D549" i="4"/>
  <c r="E549" i="4"/>
  <c r="G549" i="4"/>
  <c r="H549" i="4"/>
  <c r="J549" i="4"/>
  <c r="K549" i="4"/>
  <c r="N549" i="4"/>
  <c r="B550" i="4"/>
  <c r="C550" i="4"/>
  <c r="D550" i="4"/>
  <c r="E550" i="4"/>
  <c r="G550" i="4"/>
  <c r="H550" i="4"/>
  <c r="J550" i="4"/>
  <c r="K550" i="4"/>
  <c r="N550" i="4"/>
  <c r="B551" i="4"/>
  <c r="C551" i="4"/>
  <c r="D551" i="4"/>
  <c r="E551" i="4"/>
  <c r="G551" i="4"/>
  <c r="H551" i="4"/>
  <c r="J551" i="4"/>
  <c r="K551" i="4"/>
  <c r="N551" i="4"/>
  <c r="B552" i="4"/>
  <c r="C552" i="4"/>
  <c r="D552" i="4"/>
  <c r="E552" i="4"/>
  <c r="G552" i="4"/>
  <c r="H552" i="4"/>
  <c r="J552" i="4"/>
  <c r="K552" i="4"/>
  <c r="N552" i="4"/>
  <c r="B553" i="4"/>
  <c r="C553" i="4"/>
  <c r="D553" i="4"/>
  <c r="E553" i="4"/>
  <c r="G553" i="4"/>
  <c r="H553" i="4"/>
  <c r="J553" i="4"/>
  <c r="K553" i="4"/>
  <c r="N553" i="4"/>
  <c r="B554" i="4"/>
  <c r="C554" i="4"/>
  <c r="D554" i="4"/>
  <c r="E554" i="4"/>
  <c r="G554" i="4"/>
  <c r="H554" i="4"/>
  <c r="J554" i="4"/>
  <c r="K554" i="4"/>
  <c r="N554" i="4"/>
  <c r="B555" i="4"/>
  <c r="C555" i="4"/>
  <c r="D555" i="4"/>
  <c r="E555" i="4"/>
  <c r="G555" i="4"/>
  <c r="H555" i="4"/>
  <c r="J555" i="4"/>
  <c r="K555" i="4"/>
  <c r="N555" i="4"/>
  <c r="B556" i="4"/>
  <c r="C556" i="4"/>
  <c r="D556" i="4"/>
  <c r="E556" i="4"/>
  <c r="G556" i="4"/>
  <c r="H556" i="4"/>
  <c r="J556" i="4"/>
  <c r="K556" i="4"/>
  <c r="N556" i="4"/>
  <c r="B557" i="4"/>
  <c r="C557" i="4"/>
  <c r="D557" i="4"/>
  <c r="E557" i="4"/>
  <c r="G557" i="4"/>
  <c r="H557" i="4"/>
  <c r="J557" i="4"/>
  <c r="K557" i="4"/>
  <c r="N557" i="4"/>
  <c r="B558" i="4"/>
  <c r="C558" i="4"/>
  <c r="D558" i="4"/>
  <c r="E558" i="4"/>
  <c r="G558" i="4"/>
  <c r="H558" i="4"/>
  <c r="J558" i="4"/>
  <c r="K558" i="4"/>
  <c r="N558" i="4"/>
  <c r="B559" i="4"/>
  <c r="C559" i="4"/>
  <c r="D559" i="4"/>
  <c r="E559" i="4"/>
  <c r="G559" i="4"/>
  <c r="H559" i="4"/>
  <c r="J559" i="4"/>
  <c r="K559" i="4"/>
  <c r="N559" i="4"/>
  <c r="B560" i="4"/>
  <c r="C560" i="4"/>
  <c r="D560" i="4"/>
  <c r="E560" i="4"/>
  <c r="G560" i="4"/>
  <c r="H560" i="4"/>
  <c r="J560" i="4"/>
  <c r="K560" i="4"/>
  <c r="N560" i="4"/>
  <c r="B561" i="4"/>
  <c r="C561" i="4"/>
  <c r="D561" i="4"/>
  <c r="E561" i="4"/>
  <c r="G561" i="4"/>
  <c r="H561" i="4"/>
  <c r="J561" i="4"/>
  <c r="K561" i="4"/>
  <c r="N561" i="4"/>
  <c r="B562" i="4"/>
  <c r="C562" i="4"/>
  <c r="D562" i="4"/>
  <c r="E562" i="4"/>
  <c r="G562" i="4"/>
  <c r="H562" i="4"/>
  <c r="J562" i="4"/>
  <c r="K562" i="4"/>
  <c r="N562" i="4"/>
  <c r="B563" i="4"/>
  <c r="C563" i="4"/>
  <c r="D563" i="4"/>
  <c r="E563" i="4"/>
  <c r="G563" i="4"/>
  <c r="H563" i="4"/>
  <c r="J563" i="4"/>
  <c r="K563" i="4"/>
  <c r="N563" i="4"/>
  <c r="B564" i="4"/>
  <c r="C564" i="4"/>
  <c r="D564" i="4"/>
  <c r="E564" i="4"/>
  <c r="G564" i="4"/>
  <c r="H564" i="4"/>
  <c r="J564" i="4"/>
  <c r="K564" i="4"/>
  <c r="N564" i="4"/>
  <c r="B565" i="4"/>
  <c r="C565" i="4"/>
  <c r="D565" i="4"/>
  <c r="E565" i="4"/>
  <c r="G565" i="4"/>
  <c r="H565" i="4"/>
  <c r="J565" i="4"/>
  <c r="K565" i="4"/>
  <c r="N565" i="4"/>
  <c r="B566" i="4"/>
  <c r="C566" i="4"/>
  <c r="D566" i="4"/>
  <c r="E566" i="4"/>
  <c r="G566" i="4"/>
  <c r="H566" i="4"/>
  <c r="J566" i="4"/>
  <c r="K566" i="4"/>
  <c r="N566" i="4"/>
  <c r="B567" i="4"/>
  <c r="C567" i="4"/>
  <c r="D567" i="4"/>
  <c r="E567" i="4"/>
  <c r="G567" i="4"/>
  <c r="H567" i="4"/>
  <c r="J567" i="4"/>
  <c r="K567" i="4"/>
  <c r="N567" i="4"/>
  <c r="B568" i="4"/>
  <c r="C568" i="4"/>
  <c r="D568" i="4"/>
  <c r="E568" i="4"/>
  <c r="G568" i="4"/>
  <c r="H568" i="4"/>
  <c r="J568" i="4"/>
  <c r="K568" i="4"/>
  <c r="N568" i="4"/>
  <c r="B569" i="4"/>
  <c r="C569" i="4"/>
  <c r="D569" i="4"/>
  <c r="E569" i="4"/>
  <c r="G569" i="4"/>
  <c r="H569" i="4"/>
  <c r="J569" i="4"/>
  <c r="K569" i="4"/>
  <c r="N569" i="4"/>
  <c r="B570" i="4"/>
  <c r="C570" i="4"/>
  <c r="D570" i="4"/>
  <c r="E570" i="4"/>
  <c r="G570" i="4"/>
  <c r="H570" i="4"/>
  <c r="J570" i="4"/>
  <c r="K570" i="4"/>
  <c r="N570" i="4"/>
  <c r="B571" i="4"/>
  <c r="C571" i="4"/>
  <c r="D571" i="4"/>
  <c r="E571" i="4"/>
  <c r="G571" i="4"/>
  <c r="H571" i="4"/>
  <c r="J571" i="4"/>
  <c r="K571" i="4"/>
  <c r="N571" i="4"/>
  <c r="B572" i="4"/>
  <c r="C572" i="4"/>
  <c r="D572" i="4"/>
  <c r="E572" i="4"/>
  <c r="G572" i="4"/>
  <c r="H572" i="4"/>
  <c r="J572" i="4"/>
  <c r="K572" i="4"/>
  <c r="N572" i="4"/>
  <c r="B573" i="4"/>
  <c r="C573" i="4"/>
  <c r="D573" i="4"/>
  <c r="E573" i="4"/>
  <c r="G573" i="4"/>
  <c r="H573" i="4"/>
  <c r="J573" i="4"/>
  <c r="K573" i="4"/>
  <c r="N573" i="4"/>
  <c r="B574" i="4"/>
  <c r="C574" i="4"/>
  <c r="D574" i="4"/>
  <c r="E574" i="4"/>
  <c r="G574" i="4"/>
  <c r="H574" i="4"/>
  <c r="J574" i="4"/>
  <c r="K574" i="4"/>
  <c r="N574" i="4"/>
  <c r="B575" i="4"/>
  <c r="C575" i="4"/>
  <c r="D575" i="4"/>
  <c r="E575" i="4"/>
  <c r="G575" i="4"/>
  <c r="H575" i="4"/>
  <c r="J575" i="4"/>
  <c r="K575" i="4"/>
  <c r="N575" i="4"/>
  <c r="B576" i="4"/>
  <c r="C576" i="4"/>
  <c r="D576" i="4"/>
  <c r="E576" i="4"/>
  <c r="G576" i="4"/>
  <c r="H576" i="4"/>
  <c r="J576" i="4"/>
  <c r="K576" i="4"/>
  <c r="N576" i="4"/>
  <c r="B577" i="4"/>
  <c r="C577" i="4"/>
  <c r="D577" i="4"/>
  <c r="E577" i="4"/>
  <c r="G577" i="4"/>
  <c r="H577" i="4"/>
  <c r="J577" i="4"/>
  <c r="K577" i="4"/>
  <c r="N577" i="4"/>
  <c r="B578" i="4"/>
  <c r="C578" i="4"/>
  <c r="D578" i="4"/>
  <c r="E578" i="4"/>
  <c r="G578" i="4"/>
  <c r="H578" i="4"/>
  <c r="J578" i="4"/>
  <c r="K578" i="4"/>
  <c r="N578" i="4"/>
  <c r="B579" i="4"/>
  <c r="C579" i="4"/>
  <c r="D579" i="4"/>
  <c r="E579" i="4"/>
  <c r="G579" i="4"/>
  <c r="H579" i="4"/>
  <c r="J579" i="4"/>
  <c r="K579" i="4"/>
  <c r="N579" i="4"/>
  <c r="B580" i="4"/>
  <c r="C580" i="4"/>
  <c r="D580" i="4"/>
  <c r="E580" i="4"/>
  <c r="G580" i="4"/>
  <c r="H580" i="4"/>
  <c r="J580" i="4"/>
  <c r="K580" i="4"/>
  <c r="N580" i="4"/>
  <c r="B581" i="4"/>
  <c r="C581" i="4"/>
  <c r="D581" i="4"/>
  <c r="E581" i="4"/>
  <c r="G581" i="4"/>
  <c r="H581" i="4"/>
  <c r="J581" i="4"/>
  <c r="K581" i="4"/>
  <c r="N581" i="4"/>
  <c r="B582" i="4"/>
  <c r="C582" i="4"/>
  <c r="D582" i="4"/>
  <c r="E582" i="4"/>
  <c r="G582" i="4"/>
  <c r="H582" i="4"/>
  <c r="J582" i="4"/>
  <c r="K582" i="4"/>
  <c r="N582" i="4"/>
  <c r="B583" i="4"/>
  <c r="C583" i="4"/>
  <c r="D583" i="4"/>
  <c r="E583" i="4"/>
  <c r="G583" i="4"/>
  <c r="H583" i="4"/>
  <c r="J583" i="4"/>
  <c r="K583" i="4"/>
  <c r="N583" i="4"/>
  <c r="B584" i="4"/>
  <c r="C584" i="4"/>
  <c r="D584" i="4"/>
  <c r="E584" i="4"/>
  <c r="G584" i="4"/>
  <c r="H584" i="4"/>
  <c r="J584" i="4"/>
  <c r="K584" i="4"/>
  <c r="N584" i="4"/>
  <c r="B585" i="4"/>
  <c r="C585" i="4"/>
  <c r="D585" i="4"/>
  <c r="E585" i="4"/>
  <c r="G585" i="4"/>
  <c r="H585" i="4"/>
  <c r="J585" i="4"/>
  <c r="K585" i="4"/>
  <c r="N585" i="4"/>
  <c r="B586" i="4"/>
  <c r="C586" i="4"/>
  <c r="D586" i="4"/>
  <c r="E586" i="4"/>
  <c r="G586" i="4"/>
  <c r="H586" i="4"/>
  <c r="J586" i="4"/>
  <c r="K586" i="4"/>
  <c r="N586" i="4"/>
  <c r="B587" i="4"/>
  <c r="C587" i="4"/>
  <c r="D587" i="4"/>
  <c r="E587" i="4"/>
  <c r="G587" i="4"/>
  <c r="H587" i="4"/>
  <c r="J587" i="4"/>
  <c r="K587" i="4"/>
  <c r="N587" i="4"/>
  <c r="B588" i="4"/>
  <c r="C588" i="4"/>
  <c r="D588" i="4"/>
  <c r="E588" i="4"/>
  <c r="G588" i="4"/>
  <c r="H588" i="4"/>
  <c r="J588" i="4"/>
  <c r="K588" i="4"/>
  <c r="N588" i="4"/>
  <c r="B589" i="4"/>
  <c r="C589" i="4"/>
  <c r="D589" i="4"/>
  <c r="E589" i="4"/>
  <c r="G589" i="4"/>
  <c r="H589" i="4"/>
  <c r="J589" i="4"/>
  <c r="K589" i="4"/>
  <c r="N589" i="4"/>
  <c r="B590" i="4"/>
  <c r="C590" i="4"/>
  <c r="D590" i="4"/>
  <c r="E590" i="4"/>
  <c r="G590" i="4"/>
  <c r="H590" i="4"/>
  <c r="J590" i="4"/>
  <c r="K590" i="4"/>
  <c r="N590" i="4"/>
  <c r="B591" i="4"/>
  <c r="C591" i="4"/>
  <c r="D591" i="4"/>
  <c r="E591" i="4"/>
  <c r="G591" i="4"/>
  <c r="H591" i="4"/>
  <c r="J591" i="4"/>
  <c r="K591" i="4"/>
  <c r="N591" i="4"/>
  <c r="B592" i="4"/>
  <c r="C592" i="4"/>
  <c r="D592" i="4"/>
  <c r="E592" i="4"/>
  <c r="G592" i="4"/>
  <c r="H592" i="4"/>
  <c r="J592" i="4"/>
  <c r="K592" i="4"/>
  <c r="N592" i="4"/>
  <c r="B593" i="4"/>
  <c r="C593" i="4"/>
  <c r="D593" i="4"/>
  <c r="E593" i="4"/>
  <c r="G593" i="4"/>
  <c r="H593" i="4"/>
  <c r="J593" i="4"/>
  <c r="K593" i="4"/>
  <c r="N593" i="4"/>
  <c r="B594" i="4"/>
  <c r="C594" i="4"/>
  <c r="D594" i="4"/>
  <c r="E594" i="4"/>
  <c r="G594" i="4"/>
  <c r="H594" i="4"/>
  <c r="J594" i="4"/>
  <c r="K594" i="4"/>
  <c r="N594" i="4"/>
  <c r="B595" i="4"/>
  <c r="C595" i="4"/>
  <c r="D595" i="4"/>
  <c r="E595" i="4"/>
  <c r="G595" i="4"/>
  <c r="H595" i="4"/>
  <c r="J595" i="4"/>
  <c r="K595" i="4"/>
  <c r="N595" i="4"/>
  <c r="B596" i="4"/>
  <c r="C596" i="4"/>
  <c r="D596" i="4"/>
  <c r="E596" i="4"/>
  <c r="G596" i="4"/>
  <c r="H596" i="4"/>
  <c r="J596" i="4"/>
  <c r="K596" i="4"/>
  <c r="N596" i="4"/>
  <c r="B597" i="4"/>
  <c r="C597" i="4"/>
  <c r="D597" i="4"/>
  <c r="E597" i="4"/>
  <c r="G597" i="4"/>
  <c r="H597" i="4"/>
  <c r="J597" i="4"/>
  <c r="K597" i="4"/>
  <c r="N597" i="4"/>
  <c r="B598" i="4"/>
  <c r="C598" i="4"/>
  <c r="D598" i="4"/>
  <c r="E598" i="4"/>
  <c r="G598" i="4"/>
  <c r="H598" i="4"/>
  <c r="J598" i="4"/>
  <c r="K598" i="4"/>
  <c r="N598" i="4"/>
  <c r="B599" i="4"/>
  <c r="C599" i="4"/>
  <c r="D599" i="4"/>
  <c r="E599" i="4"/>
  <c r="G599" i="4"/>
  <c r="H599" i="4"/>
  <c r="J599" i="4"/>
  <c r="K599" i="4"/>
  <c r="N599" i="4"/>
  <c r="B600" i="4"/>
  <c r="C600" i="4"/>
  <c r="D600" i="4"/>
  <c r="E600" i="4"/>
  <c r="G600" i="4"/>
  <c r="H600" i="4"/>
  <c r="J600" i="4"/>
  <c r="K600" i="4"/>
  <c r="N600" i="4"/>
  <c r="D601" i="4"/>
  <c r="E601" i="4"/>
  <c r="G601" i="4"/>
  <c r="H601" i="4"/>
  <c r="J601" i="4"/>
  <c r="K601" i="4"/>
  <c r="N601" i="4"/>
  <c r="B602" i="4"/>
  <c r="C602" i="4"/>
  <c r="D602" i="4"/>
  <c r="E602" i="4"/>
  <c r="G602" i="4"/>
  <c r="H602" i="4"/>
  <c r="J602" i="4"/>
  <c r="K602" i="4"/>
  <c r="N602" i="4"/>
  <c r="B603" i="4"/>
  <c r="C603" i="4"/>
  <c r="D603" i="4"/>
  <c r="E603" i="4"/>
  <c r="G603" i="4"/>
  <c r="H603" i="4"/>
  <c r="J603" i="4"/>
  <c r="K603" i="4"/>
  <c r="N603" i="4"/>
  <c r="B604" i="4"/>
  <c r="C604" i="4"/>
  <c r="D604" i="4"/>
  <c r="E604" i="4"/>
  <c r="G604" i="4"/>
  <c r="H604" i="4"/>
  <c r="J604" i="4"/>
  <c r="K604" i="4"/>
  <c r="N604" i="4"/>
  <c r="B605" i="4"/>
  <c r="C605" i="4"/>
  <c r="D605" i="4"/>
  <c r="E605" i="4"/>
  <c r="G605" i="4"/>
  <c r="H605" i="4"/>
  <c r="J605" i="4"/>
  <c r="K605" i="4"/>
  <c r="N605" i="4"/>
  <c r="G606" i="4"/>
  <c r="H606" i="4"/>
  <c r="J606" i="4"/>
  <c r="K606" i="4"/>
  <c r="N606" i="4"/>
  <c r="B607" i="4"/>
  <c r="C607" i="4"/>
  <c r="D607" i="4"/>
  <c r="E607" i="4"/>
  <c r="G607" i="4"/>
  <c r="H607" i="4"/>
  <c r="J607" i="4"/>
  <c r="K607" i="4"/>
  <c r="N607" i="4"/>
  <c r="B608" i="4"/>
  <c r="C608" i="4"/>
  <c r="D608" i="4"/>
  <c r="E608" i="4"/>
  <c r="G608" i="4"/>
  <c r="H608" i="4"/>
  <c r="J608" i="4"/>
  <c r="K608" i="4"/>
  <c r="N608" i="4"/>
  <c r="B609" i="4"/>
  <c r="C609" i="4"/>
  <c r="D609" i="4"/>
  <c r="E609" i="4"/>
  <c r="G609" i="4"/>
  <c r="H609" i="4"/>
  <c r="J609" i="4"/>
  <c r="K609" i="4"/>
  <c r="N609" i="4"/>
  <c r="B610" i="4"/>
  <c r="C610" i="4"/>
  <c r="D610" i="4"/>
  <c r="E610" i="4"/>
  <c r="G610" i="4"/>
  <c r="H610" i="4"/>
  <c r="J610" i="4"/>
  <c r="K610" i="4"/>
  <c r="N610" i="4"/>
  <c r="B611" i="4"/>
  <c r="C611" i="4"/>
  <c r="D611" i="4"/>
  <c r="E611" i="4"/>
  <c r="G611" i="4"/>
  <c r="H611" i="4"/>
  <c r="J611" i="4"/>
  <c r="K611" i="4"/>
  <c r="N611" i="4"/>
  <c r="B612" i="4"/>
  <c r="C612" i="4"/>
  <c r="D612" i="4"/>
  <c r="E612" i="4"/>
  <c r="G612" i="4"/>
  <c r="H612" i="4"/>
  <c r="J612" i="4"/>
  <c r="K612" i="4"/>
  <c r="N612" i="4"/>
  <c r="D613" i="4"/>
  <c r="E613" i="4"/>
  <c r="G613" i="4"/>
  <c r="H613" i="4"/>
  <c r="J613" i="4"/>
  <c r="K613" i="4"/>
  <c r="N613" i="4"/>
  <c r="B614" i="4"/>
  <c r="C614" i="4"/>
  <c r="D614" i="4"/>
  <c r="E614" i="4"/>
  <c r="G614" i="4"/>
  <c r="H614" i="4"/>
  <c r="J614" i="4"/>
  <c r="K614" i="4"/>
  <c r="N614" i="4"/>
  <c r="B615" i="4"/>
  <c r="C615" i="4"/>
  <c r="D615" i="4"/>
  <c r="E615" i="4"/>
  <c r="G615" i="4"/>
  <c r="H615" i="4"/>
  <c r="J615" i="4"/>
  <c r="K615" i="4"/>
  <c r="N615" i="4"/>
  <c r="B616" i="4"/>
  <c r="C616" i="4"/>
  <c r="D616" i="4"/>
  <c r="E616" i="4"/>
  <c r="G616" i="4"/>
  <c r="H616" i="4"/>
  <c r="J616" i="4"/>
  <c r="K616" i="4"/>
  <c r="N616" i="4"/>
  <c r="B617" i="4"/>
  <c r="C617" i="4"/>
  <c r="D617" i="4"/>
  <c r="E617" i="4"/>
  <c r="G617" i="4"/>
  <c r="H617" i="4"/>
  <c r="J617" i="4"/>
  <c r="K617" i="4"/>
  <c r="N617" i="4"/>
  <c r="B618" i="4"/>
  <c r="C618" i="4"/>
  <c r="D618" i="4"/>
  <c r="E618" i="4"/>
  <c r="G618" i="4"/>
  <c r="H618" i="4"/>
  <c r="J618" i="4"/>
  <c r="K618" i="4"/>
  <c r="N618" i="4"/>
  <c r="B619" i="4"/>
  <c r="C619" i="4"/>
  <c r="D619" i="4"/>
  <c r="E619" i="4"/>
  <c r="G619" i="4"/>
  <c r="H619" i="4"/>
  <c r="J619" i="4"/>
  <c r="K619" i="4"/>
  <c r="N619" i="4"/>
  <c r="B620" i="4"/>
  <c r="C620" i="4"/>
  <c r="D620" i="4"/>
  <c r="E620" i="4"/>
  <c r="G620" i="4"/>
  <c r="H620" i="4"/>
  <c r="J620" i="4"/>
  <c r="K620" i="4"/>
  <c r="N620" i="4"/>
  <c r="B621" i="4"/>
  <c r="C621" i="4"/>
  <c r="D621" i="4"/>
  <c r="E621" i="4"/>
  <c r="G621" i="4"/>
  <c r="H621" i="4"/>
  <c r="J621" i="4"/>
  <c r="K621" i="4"/>
  <c r="N621" i="4"/>
  <c r="B622" i="4"/>
  <c r="C622" i="4"/>
  <c r="D622" i="4"/>
  <c r="E622" i="4"/>
  <c r="G622" i="4"/>
  <c r="H622" i="4"/>
  <c r="J622" i="4"/>
  <c r="K622" i="4"/>
  <c r="N622" i="4"/>
  <c r="B623" i="4"/>
  <c r="C623" i="4"/>
  <c r="D623" i="4"/>
  <c r="E623" i="4"/>
  <c r="G623" i="4"/>
  <c r="H623" i="4"/>
  <c r="J623" i="4"/>
  <c r="K623" i="4"/>
  <c r="N623" i="4"/>
  <c r="B624" i="4"/>
  <c r="C624" i="4"/>
  <c r="D624" i="4"/>
  <c r="E624" i="4"/>
  <c r="G624" i="4"/>
  <c r="H624" i="4"/>
  <c r="J624" i="4"/>
  <c r="K624" i="4"/>
  <c r="N624" i="4"/>
  <c r="B625" i="4"/>
  <c r="C625" i="4"/>
  <c r="D625" i="4"/>
  <c r="E625" i="4"/>
  <c r="G625" i="4"/>
  <c r="H625" i="4"/>
  <c r="J625" i="4"/>
  <c r="K625" i="4"/>
  <c r="N625" i="4"/>
  <c r="B626" i="4"/>
  <c r="C626" i="4"/>
  <c r="D626" i="4"/>
  <c r="E626" i="4"/>
  <c r="G626" i="4"/>
  <c r="H626" i="4"/>
  <c r="J626" i="4"/>
  <c r="K626" i="4"/>
  <c r="N626" i="4"/>
  <c r="B627" i="4"/>
  <c r="C627" i="4"/>
  <c r="D627" i="4"/>
  <c r="E627" i="4"/>
  <c r="G627" i="4"/>
  <c r="H627" i="4"/>
  <c r="J627" i="4"/>
  <c r="K627" i="4"/>
  <c r="N627" i="4"/>
  <c r="B628" i="4"/>
  <c r="C628" i="4"/>
  <c r="D628" i="4"/>
  <c r="E628" i="4"/>
  <c r="G628" i="4"/>
  <c r="H628" i="4"/>
  <c r="J628" i="4"/>
  <c r="K628" i="4"/>
  <c r="N628" i="4"/>
  <c r="B629" i="4"/>
  <c r="C629" i="4"/>
  <c r="D629" i="4"/>
  <c r="E629" i="4"/>
  <c r="G629" i="4"/>
  <c r="H629" i="4"/>
  <c r="J629" i="4"/>
  <c r="K629" i="4"/>
  <c r="N629" i="4"/>
  <c r="B630" i="4"/>
  <c r="C630" i="4"/>
  <c r="D630" i="4"/>
  <c r="E630" i="4"/>
  <c r="G630" i="4"/>
  <c r="H630" i="4"/>
  <c r="J630" i="4"/>
  <c r="K630" i="4"/>
  <c r="N630" i="4"/>
  <c r="B631" i="4"/>
  <c r="C631" i="4"/>
  <c r="D631" i="4"/>
  <c r="E631" i="4"/>
  <c r="G631" i="4"/>
  <c r="H631" i="4"/>
  <c r="J631" i="4"/>
  <c r="K631" i="4"/>
  <c r="N631" i="4"/>
  <c r="B632" i="4"/>
  <c r="C632" i="4"/>
  <c r="D632" i="4"/>
  <c r="E632" i="4"/>
  <c r="G632" i="4"/>
  <c r="H632" i="4"/>
  <c r="J632" i="4"/>
  <c r="K632" i="4"/>
  <c r="N632" i="4"/>
  <c r="B633" i="4"/>
  <c r="C633" i="4"/>
  <c r="D633" i="4"/>
  <c r="E633" i="4"/>
  <c r="G633" i="4"/>
  <c r="H633" i="4"/>
  <c r="J633" i="4"/>
  <c r="K633" i="4"/>
  <c r="N633" i="4"/>
  <c r="B634" i="4"/>
  <c r="C634" i="4"/>
  <c r="D634" i="4"/>
  <c r="E634" i="4"/>
  <c r="G634" i="4"/>
  <c r="H634" i="4"/>
  <c r="J634" i="4"/>
  <c r="K634" i="4"/>
  <c r="N634" i="4"/>
  <c r="B635" i="4"/>
  <c r="C635" i="4"/>
  <c r="D635" i="4"/>
  <c r="E635" i="4"/>
  <c r="G635" i="4"/>
  <c r="H635" i="4"/>
  <c r="J635" i="4"/>
  <c r="K635" i="4"/>
  <c r="N635" i="4"/>
  <c r="B636" i="4"/>
  <c r="C636" i="4"/>
  <c r="D636" i="4"/>
  <c r="E636" i="4"/>
  <c r="G636" i="4"/>
  <c r="H636" i="4"/>
  <c r="J636" i="4"/>
  <c r="K636" i="4"/>
  <c r="N636" i="4"/>
  <c r="B637" i="4"/>
  <c r="C637" i="4"/>
  <c r="D637" i="4"/>
  <c r="E637" i="4"/>
  <c r="G637" i="4"/>
  <c r="H637" i="4"/>
  <c r="J637" i="4"/>
  <c r="K637" i="4"/>
  <c r="N637" i="4"/>
  <c r="B638" i="4"/>
  <c r="C638" i="4"/>
  <c r="D638" i="4"/>
  <c r="E638" i="4"/>
  <c r="G638" i="4"/>
  <c r="H638" i="4"/>
  <c r="J638" i="4"/>
  <c r="K638" i="4"/>
  <c r="N638" i="4"/>
  <c r="B639" i="4"/>
  <c r="C639" i="4"/>
  <c r="D639" i="4"/>
  <c r="E639" i="4"/>
  <c r="G639" i="4"/>
  <c r="H639" i="4"/>
  <c r="J639" i="4"/>
  <c r="K639" i="4"/>
  <c r="N639" i="4"/>
  <c r="B640" i="4"/>
  <c r="C640" i="4"/>
  <c r="D640" i="4"/>
  <c r="E640" i="4"/>
  <c r="G640" i="4"/>
  <c r="H640" i="4"/>
  <c r="J640" i="4"/>
  <c r="K640" i="4"/>
  <c r="N640" i="4"/>
  <c r="B641" i="4"/>
  <c r="C641" i="4"/>
  <c r="D641" i="4"/>
  <c r="E641" i="4"/>
  <c r="G641" i="4"/>
  <c r="H641" i="4"/>
  <c r="J641" i="4"/>
  <c r="K641" i="4"/>
  <c r="N641" i="4"/>
  <c r="B642" i="4"/>
  <c r="C642" i="4"/>
  <c r="D642" i="4"/>
  <c r="E642" i="4"/>
  <c r="G642" i="4"/>
  <c r="H642" i="4"/>
  <c r="J642" i="4"/>
  <c r="K642" i="4"/>
  <c r="N642" i="4"/>
  <c r="B643" i="4"/>
  <c r="C643" i="4"/>
  <c r="D643" i="4"/>
  <c r="E643" i="4"/>
  <c r="G643" i="4"/>
  <c r="H643" i="4"/>
  <c r="J643" i="4"/>
  <c r="K643" i="4"/>
  <c r="N643" i="4"/>
  <c r="B644" i="4"/>
  <c r="C644" i="4"/>
  <c r="D644" i="4"/>
  <c r="E644" i="4"/>
  <c r="G644" i="4"/>
  <c r="H644" i="4"/>
  <c r="J644" i="4"/>
  <c r="K644" i="4"/>
  <c r="N644" i="4"/>
  <c r="B645" i="4"/>
  <c r="C645" i="4"/>
  <c r="D645" i="4"/>
  <c r="E645" i="4"/>
  <c r="G645" i="4"/>
  <c r="H645" i="4"/>
  <c r="J645" i="4"/>
  <c r="K645" i="4"/>
  <c r="N645" i="4"/>
  <c r="B646" i="4"/>
  <c r="C646" i="4"/>
  <c r="D646" i="4"/>
  <c r="E646" i="4"/>
  <c r="G646" i="4"/>
  <c r="H646" i="4"/>
  <c r="J646" i="4"/>
  <c r="K646" i="4"/>
  <c r="N646" i="4"/>
  <c r="B647" i="4"/>
  <c r="C647" i="4"/>
  <c r="D647" i="4"/>
  <c r="E647" i="4"/>
  <c r="G647" i="4"/>
  <c r="H647" i="4"/>
  <c r="J647" i="4"/>
  <c r="K647" i="4"/>
  <c r="N647" i="4"/>
  <c r="B648" i="4"/>
  <c r="C648" i="4"/>
  <c r="D648" i="4"/>
  <c r="E648" i="4"/>
  <c r="G648" i="4"/>
  <c r="H648" i="4"/>
  <c r="J648" i="4"/>
  <c r="K648" i="4"/>
  <c r="N648" i="4"/>
  <c r="B649" i="4"/>
  <c r="C649" i="4"/>
  <c r="D649" i="4"/>
  <c r="E649" i="4"/>
  <c r="G649" i="4"/>
  <c r="H649" i="4"/>
  <c r="J649" i="4"/>
  <c r="K649" i="4"/>
  <c r="N649" i="4"/>
  <c r="B650" i="4"/>
  <c r="C650" i="4"/>
  <c r="D650" i="4"/>
  <c r="E650" i="4"/>
  <c r="G650" i="4"/>
  <c r="H650" i="4"/>
  <c r="J650" i="4"/>
  <c r="K650" i="4"/>
  <c r="N650" i="4"/>
  <c r="B651" i="4"/>
  <c r="C651" i="4"/>
  <c r="D651" i="4"/>
  <c r="E651" i="4"/>
  <c r="G651" i="4"/>
  <c r="H651" i="4"/>
  <c r="J651" i="4"/>
  <c r="K651" i="4"/>
  <c r="N651" i="4"/>
  <c r="B652" i="4"/>
  <c r="C652" i="4"/>
  <c r="D652" i="4"/>
  <c r="E652" i="4"/>
  <c r="G652" i="4"/>
  <c r="H652" i="4"/>
  <c r="J652" i="4"/>
  <c r="K652" i="4"/>
  <c r="N652" i="4"/>
  <c r="B653" i="4"/>
  <c r="C653" i="4"/>
  <c r="D653" i="4"/>
  <c r="E653" i="4"/>
  <c r="G653" i="4"/>
  <c r="H653" i="4"/>
  <c r="J653" i="4"/>
  <c r="K653" i="4"/>
  <c r="N653" i="4"/>
  <c r="B654" i="4"/>
  <c r="C654" i="4"/>
  <c r="D654" i="4"/>
  <c r="E654" i="4"/>
  <c r="G654" i="4"/>
  <c r="H654" i="4"/>
  <c r="J654" i="4"/>
  <c r="K654" i="4"/>
  <c r="N654" i="4"/>
  <c r="B655" i="4"/>
  <c r="C655" i="4"/>
  <c r="D655" i="4"/>
  <c r="E655" i="4"/>
  <c r="G655" i="4"/>
  <c r="H655" i="4"/>
  <c r="J655" i="4"/>
  <c r="K655" i="4"/>
  <c r="N655" i="4"/>
  <c r="B656" i="4"/>
  <c r="C656" i="4"/>
  <c r="D656" i="4"/>
  <c r="E656" i="4"/>
  <c r="G656" i="4"/>
  <c r="H656" i="4"/>
  <c r="J656" i="4"/>
  <c r="K656" i="4"/>
  <c r="N656" i="4"/>
  <c r="B657" i="4"/>
  <c r="C657" i="4"/>
  <c r="D657" i="4"/>
  <c r="E657" i="4"/>
  <c r="G657" i="4"/>
  <c r="H657" i="4"/>
  <c r="J657" i="4"/>
  <c r="K657" i="4"/>
  <c r="N657" i="4"/>
  <c r="B658" i="4"/>
  <c r="C658" i="4"/>
  <c r="D658" i="4"/>
  <c r="E658" i="4"/>
  <c r="G658" i="4"/>
  <c r="H658" i="4"/>
  <c r="J658" i="4"/>
  <c r="K658" i="4"/>
  <c r="N658" i="4"/>
  <c r="B659" i="4"/>
  <c r="C659" i="4"/>
  <c r="D659" i="4"/>
  <c r="E659" i="4"/>
  <c r="G659" i="4"/>
  <c r="H659" i="4"/>
  <c r="J659" i="4"/>
  <c r="K659" i="4"/>
  <c r="N659" i="4"/>
  <c r="B660" i="4"/>
  <c r="C660" i="4"/>
  <c r="D660" i="4"/>
  <c r="E660" i="4"/>
  <c r="G660" i="4"/>
  <c r="H660" i="4"/>
  <c r="J660" i="4"/>
  <c r="K660" i="4"/>
  <c r="N660" i="4"/>
  <c r="B661" i="4"/>
  <c r="C661" i="4"/>
  <c r="D661" i="4"/>
  <c r="E661" i="4"/>
  <c r="G661" i="4"/>
  <c r="H661" i="4"/>
  <c r="J661" i="4"/>
  <c r="K661" i="4"/>
  <c r="N661" i="4"/>
  <c r="B662" i="4"/>
  <c r="C662" i="4"/>
  <c r="D662" i="4"/>
  <c r="E662" i="4"/>
  <c r="G662" i="4"/>
  <c r="H662" i="4"/>
  <c r="J662" i="4"/>
  <c r="K662" i="4"/>
  <c r="N662" i="4"/>
  <c r="B663" i="4"/>
  <c r="C663" i="4"/>
  <c r="D663" i="4"/>
  <c r="E663" i="4"/>
  <c r="G663" i="4"/>
  <c r="H663" i="4"/>
  <c r="J663" i="4"/>
  <c r="K663" i="4"/>
  <c r="N663" i="4"/>
  <c r="B664" i="4"/>
  <c r="C664" i="4"/>
  <c r="D664" i="4"/>
  <c r="E664" i="4"/>
  <c r="G664" i="4"/>
  <c r="H664" i="4"/>
  <c r="J664" i="4"/>
  <c r="K664" i="4"/>
  <c r="N664" i="4"/>
  <c r="B665" i="4"/>
  <c r="C665" i="4"/>
  <c r="D665" i="4"/>
  <c r="E665" i="4"/>
  <c r="G665" i="4"/>
  <c r="H665" i="4"/>
  <c r="J665" i="4"/>
  <c r="K665" i="4"/>
  <c r="N665" i="4"/>
  <c r="B666" i="4"/>
  <c r="C666" i="4"/>
  <c r="D666" i="4"/>
  <c r="E666" i="4"/>
  <c r="G666" i="4"/>
  <c r="H666" i="4"/>
  <c r="J666" i="4"/>
  <c r="K666" i="4"/>
  <c r="N666" i="4"/>
  <c r="B667" i="4"/>
  <c r="C667" i="4"/>
  <c r="D667" i="4"/>
  <c r="E667" i="4"/>
  <c r="G667" i="4"/>
  <c r="H667" i="4"/>
  <c r="J667" i="4"/>
  <c r="K667" i="4"/>
  <c r="N667" i="4"/>
  <c r="B668" i="4"/>
  <c r="C668" i="4"/>
  <c r="D668" i="4"/>
  <c r="E668" i="4"/>
  <c r="G668" i="4"/>
  <c r="H668" i="4"/>
  <c r="J668" i="4"/>
  <c r="K668" i="4"/>
  <c r="N668" i="4"/>
  <c r="B669" i="4"/>
  <c r="C669" i="4"/>
  <c r="D669" i="4"/>
  <c r="E669" i="4"/>
  <c r="G669" i="4"/>
  <c r="H669" i="4"/>
  <c r="J669" i="4"/>
  <c r="K669" i="4"/>
  <c r="N669" i="4"/>
  <c r="B670" i="4"/>
  <c r="C670" i="4"/>
  <c r="D670" i="4"/>
  <c r="E670" i="4"/>
  <c r="G670" i="4"/>
  <c r="H670" i="4"/>
  <c r="J670" i="4"/>
  <c r="K670" i="4"/>
  <c r="N670" i="4"/>
  <c r="B671" i="4"/>
  <c r="C671" i="4"/>
  <c r="D671" i="4"/>
  <c r="E671" i="4"/>
  <c r="G671" i="4"/>
  <c r="H671" i="4"/>
  <c r="J671" i="4"/>
  <c r="K671" i="4"/>
  <c r="N671" i="4"/>
  <c r="B672" i="4"/>
  <c r="C672" i="4"/>
  <c r="D672" i="4"/>
  <c r="E672" i="4"/>
  <c r="G672" i="4"/>
  <c r="H672" i="4"/>
  <c r="J672" i="4"/>
  <c r="K672" i="4"/>
  <c r="N672" i="4"/>
  <c r="B673" i="4"/>
  <c r="C673" i="4"/>
  <c r="D673" i="4"/>
  <c r="E673" i="4"/>
  <c r="G673" i="4"/>
  <c r="H673" i="4"/>
  <c r="J673" i="4"/>
  <c r="K673" i="4"/>
  <c r="N673" i="4"/>
  <c r="B674" i="4"/>
  <c r="C674" i="4"/>
  <c r="D674" i="4"/>
  <c r="E674" i="4"/>
  <c r="G674" i="4"/>
  <c r="H674" i="4"/>
  <c r="J674" i="4"/>
  <c r="K674" i="4"/>
  <c r="N674" i="4"/>
  <c r="B675" i="4"/>
  <c r="C675" i="4"/>
  <c r="D675" i="4"/>
  <c r="E675" i="4"/>
  <c r="G675" i="4"/>
  <c r="H675" i="4"/>
  <c r="J675" i="4"/>
  <c r="K675" i="4"/>
  <c r="N675" i="4"/>
  <c r="B676" i="4"/>
  <c r="C676" i="4"/>
  <c r="D676" i="4"/>
  <c r="E676" i="4"/>
  <c r="G676" i="4"/>
  <c r="H676" i="4"/>
  <c r="J676" i="4"/>
  <c r="K676" i="4"/>
  <c r="N676" i="4"/>
  <c r="B677" i="4"/>
  <c r="C677" i="4"/>
  <c r="D677" i="4"/>
  <c r="E677" i="4"/>
  <c r="G677" i="4"/>
  <c r="H677" i="4"/>
  <c r="J677" i="4"/>
  <c r="K677" i="4"/>
  <c r="N677" i="4"/>
  <c r="B678" i="4"/>
  <c r="C678" i="4"/>
  <c r="D678" i="4"/>
  <c r="E678" i="4"/>
  <c r="G678" i="4"/>
  <c r="H678" i="4"/>
  <c r="J678" i="4"/>
  <c r="K678" i="4"/>
  <c r="N678" i="4"/>
  <c r="B679" i="4"/>
  <c r="C679" i="4"/>
  <c r="D679" i="4"/>
  <c r="E679" i="4"/>
  <c r="G679" i="4"/>
  <c r="H679" i="4"/>
  <c r="J679" i="4"/>
  <c r="K679" i="4"/>
  <c r="N679" i="4"/>
  <c r="B680" i="4"/>
  <c r="C680" i="4"/>
  <c r="D680" i="4"/>
  <c r="E680" i="4"/>
  <c r="G680" i="4"/>
  <c r="H680" i="4"/>
  <c r="J680" i="4"/>
  <c r="K680" i="4"/>
  <c r="N680" i="4"/>
  <c r="B681" i="4"/>
  <c r="C681" i="4"/>
  <c r="D681" i="4"/>
  <c r="E681" i="4"/>
  <c r="G681" i="4"/>
  <c r="H681" i="4"/>
  <c r="J681" i="4"/>
  <c r="K681" i="4"/>
  <c r="N681" i="4"/>
  <c r="B682" i="4"/>
  <c r="C682" i="4"/>
  <c r="D682" i="4"/>
  <c r="E682" i="4"/>
  <c r="G682" i="4"/>
  <c r="H682" i="4"/>
  <c r="J682" i="4"/>
  <c r="K682" i="4"/>
  <c r="N682" i="4"/>
  <c r="B683" i="4"/>
  <c r="C683" i="4"/>
  <c r="D683" i="4"/>
  <c r="E683" i="4"/>
  <c r="G683" i="4"/>
  <c r="H683" i="4"/>
  <c r="J683" i="4"/>
  <c r="K683" i="4"/>
  <c r="N683" i="4"/>
  <c r="B684" i="4"/>
  <c r="C684" i="4"/>
  <c r="D684" i="4"/>
  <c r="E684" i="4"/>
  <c r="G684" i="4"/>
  <c r="H684" i="4"/>
  <c r="J684" i="4"/>
  <c r="K684" i="4"/>
  <c r="N684" i="4"/>
  <c r="B685" i="4"/>
  <c r="C685" i="4"/>
  <c r="D685" i="4"/>
  <c r="E685" i="4"/>
  <c r="G685" i="4"/>
  <c r="H685" i="4"/>
  <c r="J685" i="4"/>
  <c r="K685" i="4"/>
  <c r="N685" i="4"/>
  <c r="B686" i="4"/>
  <c r="C686" i="4"/>
  <c r="D686" i="4"/>
  <c r="E686" i="4"/>
  <c r="G686" i="4"/>
  <c r="H686" i="4"/>
  <c r="J686" i="4"/>
  <c r="K686" i="4"/>
  <c r="N686" i="4"/>
  <c r="B687" i="4"/>
  <c r="C687" i="4"/>
  <c r="D687" i="4"/>
  <c r="E687" i="4"/>
  <c r="G687" i="4"/>
  <c r="H687" i="4"/>
  <c r="J687" i="4"/>
  <c r="K687" i="4"/>
  <c r="N687" i="4"/>
  <c r="B688" i="4"/>
  <c r="C688" i="4"/>
  <c r="D688" i="4"/>
  <c r="E688" i="4"/>
  <c r="G688" i="4"/>
  <c r="H688" i="4"/>
  <c r="J688" i="4"/>
  <c r="K688" i="4"/>
  <c r="N688" i="4"/>
  <c r="B689" i="4"/>
  <c r="C689" i="4"/>
  <c r="D689" i="4"/>
  <c r="E689" i="4"/>
  <c r="G689" i="4"/>
  <c r="H689" i="4"/>
  <c r="J689" i="4"/>
  <c r="K689" i="4"/>
  <c r="N689" i="4"/>
  <c r="B690" i="4"/>
  <c r="C690" i="4"/>
  <c r="D690" i="4"/>
  <c r="E690" i="4"/>
  <c r="G690" i="4"/>
  <c r="H690" i="4"/>
  <c r="J690" i="4"/>
  <c r="K690" i="4"/>
  <c r="N690" i="4"/>
  <c r="B691" i="4"/>
  <c r="C691" i="4"/>
  <c r="D691" i="4"/>
  <c r="E691" i="4"/>
  <c r="G691" i="4"/>
  <c r="H691" i="4"/>
  <c r="J691" i="4"/>
  <c r="K691" i="4"/>
  <c r="N691" i="4"/>
  <c r="B692" i="4"/>
  <c r="C692" i="4"/>
  <c r="D692" i="4"/>
  <c r="E692" i="4"/>
  <c r="G692" i="4"/>
  <c r="H692" i="4"/>
  <c r="J692" i="4"/>
  <c r="K692" i="4"/>
  <c r="N692" i="4"/>
  <c r="B693" i="4"/>
  <c r="C693" i="4"/>
  <c r="D693" i="4"/>
  <c r="E693" i="4"/>
  <c r="G693" i="4"/>
  <c r="H693" i="4"/>
  <c r="J693" i="4"/>
  <c r="K693" i="4"/>
  <c r="N693" i="4"/>
  <c r="B694" i="4"/>
  <c r="C694" i="4"/>
  <c r="D694" i="4"/>
  <c r="E694" i="4"/>
  <c r="G694" i="4"/>
  <c r="H694" i="4"/>
  <c r="J694" i="4"/>
  <c r="K694" i="4"/>
  <c r="N694" i="4"/>
  <c r="B695" i="4"/>
  <c r="C695" i="4"/>
  <c r="D695" i="4"/>
  <c r="E695" i="4"/>
  <c r="G695" i="4"/>
  <c r="H695" i="4"/>
  <c r="J695" i="4"/>
  <c r="K695" i="4"/>
  <c r="N695" i="4"/>
  <c r="B696" i="4"/>
  <c r="C696" i="4"/>
  <c r="D696" i="4"/>
  <c r="E696" i="4"/>
  <c r="G696" i="4"/>
  <c r="H696" i="4"/>
  <c r="J696" i="4"/>
  <c r="K696" i="4"/>
  <c r="N696" i="4"/>
  <c r="B697" i="4"/>
  <c r="C697" i="4"/>
  <c r="D697" i="4"/>
  <c r="E697" i="4"/>
  <c r="G697" i="4"/>
  <c r="H697" i="4"/>
  <c r="J697" i="4"/>
  <c r="K697" i="4"/>
  <c r="N697" i="4"/>
  <c r="B698" i="4"/>
  <c r="C698" i="4"/>
  <c r="D698" i="4"/>
  <c r="E698" i="4"/>
  <c r="G698" i="4"/>
  <c r="H698" i="4"/>
  <c r="J698" i="4"/>
  <c r="K698" i="4"/>
  <c r="N698" i="4"/>
  <c r="B699" i="4"/>
  <c r="C699" i="4"/>
  <c r="D699" i="4"/>
  <c r="E699" i="4"/>
  <c r="G699" i="4"/>
  <c r="H699" i="4"/>
  <c r="J699" i="4"/>
  <c r="K699" i="4"/>
  <c r="N699" i="4"/>
  <c r="B700" i="4"/>
  <c r="C700" i="4"/>
  <c r="D700" i="4"/>
  <c r="E700" i="4"/>
  <c r="G700" i="4"/>
  <c r="H700" i="4"/>
  <c r="J700" i="4"/>
  <c r="K700" i="4"/>
  <c r="N700" i="4"/>
  <c r="B701" i="4"/>
  <c r="C701" i="4"/>
  <c r="D701" i="4"/>
  <c r="E701" i="4"/>
  <c r="G701" i="4"/>
  <c r="H701" i="4"/>
  <c r="J701" i="4"/>
  <c r="K701" i="4"/>
  <c r="N701" i="4"/>
  <c r="B702" i="4"/>
  <c r="C702" i="4"/>
  <c r="D702" i="4"/>
  <c r="E702" i="4"/>
  <c r="G702" i="4"/>
  <c r="H702" i="4"/>
  <c r="J702" i="4"/>
  <c r="K702" i="4"/>
  <c r="N702" i="4"/>
  <c r="B703" i="4"/>
  <c r="C703" i="4"/>
  <c r="D703" i="4"/>
  <c r="E703" i="4"/>
  <c r="G703" i="4"/>
  <c r="H703" i="4"/>
  <c r="J703" i="4"/>
  <c r="K703" i="4"/>
  <c r="N703" i="4"/>
  <c r="B704" i="4"/>
  <c r="C704" i="4"/>
  <c r="D704" i="4"/>
  <c r="E704" i="4"/>
  <c r="G704" i="4"/>
  <c r="H704" i="4"/>
  <c r="J704" i="4"/>
  <c r="K704" i="4"/>
  <c r="N704" i="4"/>
  <c r="B705" i="4"/>
  <c r="C705" i="4"/>
  <c r="D705" i="4"/>
  <c r="E705" i="4"/>
  <c r="G705" i="4"/>
  <c r="H705" i="4"/>
  <c r="J705" i="4"/>
  <c r="K705" i="4"/>
  <c r="N705" i="4"/>
  <c r="B706" i="4"/>
  <c r="C706" i="4"/>
  <c r="D706" i="4"/>
  <c r="E706" i="4"/>
  <c r="G706" i="4"/>
  <c r="H706" i="4"/>
  <c r="J706" i="4"/>
  <c r="K706" i="4"/>
  <c r="N706" i="4"/>
  <c r="B707" i="4"/>
  <c r="C707" i="4"/>
  <c r="D707" i="4"/>
  <c r="E707" i="4"/>
  <c r="G707" i="4"/>
  <c r="H707" i="4"/>
  <c r="J707" i="4"/>
  <c r="K707" i="4"/>
  <c r="N707" i="4"/>
  <c r="B708" i="4"/>
  <c r="C708" i="4"/>
  <c r="D708" i="4"/>
  <c r="E708" i="4"/>
  <c r="G708" i="4"/>
  <c r="H708" i="4"/>
  <c r="J708" i="4"/>
  <c r="K708" i="4"/>
  <c r="N708" i="4"/>
  <c r="B709" i="4"/>
  <c r="C709" i="4"/>
  <c r="D709" i="4"/>
  <c r="E709" i="4"/>
  <c r="G709" i="4"/>
  <c r="H709" i="4"/>
  <c r="J709" i="4"/>
  <c r="K709" i="4"/>
  <c r="N709" i="4"/>
  <c r="B710" i="4"/>
  <c r="C710" i="4"/>
  <c r="D710" i="4"/>
  <c r="E710" i="4"/>
  <c r="G710" i="4"/>
  <c r="H710" i="4"/>
  <c r="J710" i="4"/>
  <c r="K710" i="4"/>
  <c r="N710" i="4"/>
  <c r="B711" i="4"/>
  <c r="C711" i="4"/>
  <c r="D711" i="4"/>
  <c r="E711" i="4"/>
  <c r="G711" i="4"/>
  <c r="H711" i="4"/>
  <c r="J711" i="4"/>
  <c r="K711" i="4"/>
  <c r="N711" i="4"/>
  <c r="B712" i="4"/>
  <c r="C712" i="4"/>
  <c r="D712" i="4"/>
  <c r="E712" i="4"/>
  <c r="G712" i="4"/>
  <c r="H712" i="4"/>
  <c r="J712" i="4"/>
  <c r="K712" i="4"/>
  <c r="N712" i="4"/>
  <c r="B713" i="4"/>
  <c r="C713" i="4"/>
  <c r="D713" i="4"/>
  <c r="E713" i="4"/>
  <c r="G713" i="4"/>
  <c r="H713" i="4"/>
  <c r="J713" i="4"/>
  <c r="K713" i="4"/>
  <c r="N713" i="4"/>
  <c r="B714" i="4"/>
  <c r="C714" i="4"/>
  <c r="D714" i="4"/>
  <c r="E714" i="4"/>
  <c r="G714" i="4"/>
  <c r="H714" i="4"/>
  <c r="J714" i="4"/>
  <c r="K714" i="4"/>
  <c r="N714" i="4"/>
  <c r="B715" i="4"/>
  <c r="C715" i="4"/>
  <c r="D715" i="4"/>
  <c r="E715" i="4"/>
  <c r="G715" i="4"/>
  <c r="H715" i="4"/>
  <c r="J715" i="4"/>
  <c r="K715" i="4"/>
  <c r="N715" i="4"/>
  <c r="B716" i="4"/>
  <c r="C716" i="4"/>
  <c r="D716" i="4"/>
  <c r="E716" i="4"/>
  <c r="G716" i="4"/>
  <c r="H716" i="4"/>
  <c r="J716" i="4"/>
  <c r="K716" i="4"/>
  <c r="N716" i="4"/>
  <c r="B717" i="4"/>
  <c r="C717" i="4"/>
  <c r="D717" i="4"/>
  <c r="E717" i="4"/>
  <c r="G717" i="4"/>
  <c r="H717" i="4"/>
  <c r="J717" i="4"/>
  <c r="K717" i="4"/>
  <c r="N717" i="4"/>
  <c r="B718" i="4"/>
  <c r="C718" i="4"/>
  <c r="D718" i="4"/>
  <c r="E718" i="4"/>
  <c r="G718" i="4"/>
  <c r="H718" i="4"/>
  <c r="J718" i="4"/>
  <c r="K718" i="4"/>
  <c r="N718" i="4"/>
  <c r="B719" i="4"/>
  <c r="C719" i="4"/>
  <c r="D719" i="4"/>
  <c r="E719" i="4"/>
  <c r="G719" i="4"/>
  <c r="H719" i="4"/>
  <c r="J719" i="4"/>
  <c r="K719" i="4"/>
  <c r="N719" i="4"/>
  <c r="B720" i="4"/>
  <c r="C720" i="4"/>
  <c r="D720" i="4"/>
  <c r="E720" i="4"/>
  <c r="G720" i="4"/>
  <c r="H720" i="4"/>
  <c r="J720" i="4"/>
  <c r="K720" i="4"/>
  <c r="N720" i="4"/>
  <c r="B721" i="4"/>
  <c r="C721" i="4"/>
  <c r="D721" i="4"/>
  <c r="E721" i="4"/>
  <c r="G721" i="4"/>
  <c r="H721" i="4"/>
  <c r="J721" i="4"/>
  <c r="K721" i="4"/>
  <c r="N721" i="4"/>
  <c r="B722" i="4"/>
  <c r="C722" i="4"/>
  <c r="D722" i="4"/>
  <c r="E722" i="4"/>
  <c r="G722" i="4"/>
  <c r="H722" i="4"/>
  <c r="J722" i="4"/>
  <c r="K722" i="4"/>
  <c r="N722" i="4"/>
  <c r="B723" i="4"/>
  <c r="C723" i="4"/>
  <c r="D723" i="4"/>
  <c r="E723" i="4"/>
  <c r="G723" i="4"/>
  <c r="H723" i="4"/>
  <c r="J723" i="4"/>
  <c r="K723" i="4"/>
  <c r="N723" i="4"/>
  <c r="B724" i="4"/>
  <c r="C724" i="4"/>
  <c r="D724" i="4"/>
  <c r="E724" i="4"/>
  <c r="G724" i="4"/>
  <c r="H724" i="4"/>
  <c r="J724" i="4"/>
  <c r="K724" i="4"/>
  <c r="N724" i="4"/>
  <c r="B725" i="4"/>
  <c r="C725" i="4"/>
  <c r="D725" i="4"/>
  <c r="E725" i="4"/>
  <c r="G725" i="4"/>
  <c r="H725" i="4"/>
  <c r="J725" i="4"/>
  <c r="K725" i="4"/>
  <c r="N725" i="4"/>
  <c r="B726" i="4"/>
  <c r="C726" i="4"/>
  <c r="D726" i="4"/>
  <c r="E726" i="4"/>
  <c r="G726" i="4"/>
  <c r="H726" i="4"/>
  <c r="J726" i="4"/>
  <c r="K726" i="4"/>
  <c r="N726" i="4"/>
  <c r="B727" i="4"/>
  <c r="C727" i="4"/>
  <c r="D727" i="4"/>
  <c r="E727" i="4"/>
  <c r="G727" i="4"/>
  <c r="H727" i="4"/>
  <c r="J727" i="4"/>
  <c r="K727" i="4"/>
  <c r="N727" i="4"/>
  <c r="B728" i="4"/>
  <c r="C728" i="4"/>
  <c r="D728" i="4"/>
  <c r="E728" i="4"/>
  <c r="G728" i="4"/>
  <c r="H728" i="4"/>
  <c r="J728" i="4"/>
  <c r="K728" i="4"/>
  <c r="N728" i="4"/>
  <c r="B729" i="4"/>
  <c r="C729" i="4"/>
  <c r="D729" i="4"/>
  <c r="E729" i="4"/>
  <c r="G729" i="4"/>
  <c r="H729" i="4"/>
  <c r="J729" i="4"/>
  <c r="K729" i="4"/>
  <c r="N729" i="4"/>
  <c r="B730" i="4"/>
  <c r="C730" i="4"/>
  <c r="D730" i="4"/>
  <c r="E730" i="4"/>
  <c r="G730" i="4"/>
  <c r="H730" i="4"/>
  <c r="J730" i="4"/>
  <c r="K730" i="4"/>
  <c r="N730" i="4"/>
  <c r="B731" i="4"/>
  <c r="C731" i="4"/>
  <c r="D731" i="4"/>
  <c r="E731" i="4"/>
  <c r="G731" i="4"/>
  <c r="H731" i="4"/>
  <c r="J731" i="4"/>
  <c r="K731" i="4"/>
  <c r="N731" i="4"/>
  <c r="B732" i="4"/>
  <c r="C732" i="4"/>
  <c r="D732" i="4"/>
  <c r="E732" i="4"/>
  <c r="G732" i="4"/>
  <c r="H732" i="4"/>
  <c r="J732" i="4"/>
  <c r="K732" i="4"/>
  <c r="N732" i="4"/>
  <c r="B733" i="4"/>
  <c r="C733" i="4"/>
  <c r="D733" i="4"/>
  <c r="E733" i="4"/>
  <c r="G733" i="4"/>
  <c r="H733" i="4"/>
  <c r="J733" i="4"/>
  <c r="K733" i="4"/>
  <c r="N733" i="4"/>
  <c r="B734" i="4"/>
  <c r="C734" i="4"/>
  <c r="D734" i="4"/>
  <c r="E734" i="4"/>
  <c r="G734" i="4"/>
  <c r="H734" i="4"/>
  <c r="J734" i="4"/>
  <c r="K734" i="4"/>
  <c r="N734" i="4"/>
  <c r="B735" i="4"/>
  <c r="C735" i="4"/>
  <c r="D735" i="4"/>
  <c r="E735" i="4"/>
  <c r="G735" i="4"/>
  <c r="H735" i="4"/>
  <c r="J735" i="4"/>
  <c r="K735" i="4"/>
  <c r="N735" i="4"/>
  <c r="B736" i="4"/>
  <c r="C736" i="4"/>
  <c r="D736" i="4"/>
  <c r="E736" i="4"/>
  <c r="G736" i="4"/>
  <c r="H736" i="4"/>
  <c r="J736" i="4"/>
  <c r="K736" i="4"/>
  <c r="N736" i="4"/>
  <c r="B737" i="4"/>
  <c r="C737" i="4"/>
  <c r="D737" i="4"/>
  <c r="E737" i="4"/>
  <c r="G737" i="4"/>
  <c r="H737" i="4"/>
  <c r="J737" i="4"/>
  <c r="K737" i="4"/>
  <c r="N737" i="4"/>
  <c r="B738" i="4"/>
  <c r="C738" i="4"/>
  <c r="D738" i="4"/>
  <c r="E738" i="4"/>
  <c r="G738" i="4"/>
  <c r="H738" i="4"/>
  <c r="J738" i="4"/>
  <c r="K738" i="4"/>
  <c r="N738" i="4"/>
  <c r="B739" i="4"/>
  <c r="C739" i="4"/>
  <c r="D739" i="4"/>
  <c r="E739" i="4"/>
  <c r="G739" i="4"/>
  <c r="H739" i="4"/>
  <c r="J739" i="4"/>
  <c r="K739" i="4"/>
  <c r="N739" i="4"/>
  <c r="B740" i="4"/>
  <c r="C740" i="4"/>
  <c r="D740" i="4"/>
  <c r="E740" i="4"/>
  <c r="G740" i="4"/>
  <c r="H740" i="4"/>
  <c r="J740" i="4"/>
  <c r="K740" i="4"/>
  <c r="N740" i="4"/>
  <c r="B741" i="4"/>
  <c r="C741" i="4"/>
  <c r="D741" i="4"/>
  <c r="E741" i="4"/>
  <c r="G741" i="4"/>
  <c r="H741" i="4"/>
  <c r="J741" i="4"/>
  <c r="K741" i="4"/>
  <c r="N741" i="4"/>
  <c r="B742" i="4"/>
  <c r="C742" i="4"/>
  <c r="D742" i="4"/>
  <c r="E742" i="4"/>
  <c r="G742" i="4"/>
  <c r="H742" i="4"/>
  <c r="J742" i="4"/>
  <c r="K742" i="4"/>
  <c r="N742" i="4"/>
  <c r="B743" i="4"/>
  <c r="C743" i="4"/>
  <c r="D743" i="4"/>
  <c r="E743" i="4"/>
  <c r="G743" i="4"/>
  <c r="H743" i="4"/>
  <c r="J743" i="4"/>
  <c r="K743" i="4"/>
  <c r="N743" i="4"/>
  <c r="B744" i="4"/>
  <c r="C744" i="4"/>
  <c r="D744" i="4"/>
  <c r="E744" i="4"/>
  <c r="G744" i="4"/>
  <c r="H744" i="4"/>
  <c r="J744" i="4"/>
  <c r="K744" i="4"/>
  <c r="N744" i="4"/>
  <c r="B745" i="4"/>
  <c r="C745" i="4"/>
  <c r="D745" i="4"/>
  <c r="E745" i="4"/>
  <c r="G745" i="4"/>
  <c r="H745" i="4"/>
  <c r="J745" i="4"/>
  <c r="K745" i="4"/>
  <c r="N745" i="4"/>
  <c r="B746" i="4"/>
  <c r="C746" i="4"/>
  <c r="D746" i="4"/>
  <c r="E746" i="4"/>
  <c r="G746" i="4"/>
  <c r="H746" i="4"/>
  <c r="J746" i="4"/>
  <c r="K746" i="4"/>
  <c r="N746" i="4"/>
  <c r="B747" i="4"/>
  <c r="C747" i="4"/>
  <c r="D747" i="4"/>
  <c r="E747" i="4"/>
  <c r="G747" i="4"/>
  <c r="H747" i="4"/>
  <c r="J747" i="4"/>
  <c r="K747" i="4"/>
  <c r="N747" i="4"/>
  <c r="B748" i="4"/>
  <c r="C748" i="4"/>
  <c r="D748" i="4"/>
  <c r="E748" i="4"/>
  <c r="G748" i="4"/>
  <c r="H748" i="4"/>
  <c r="J748" i="4"/>
  <c r="K748" i="4"/>
  <c r="N748" i="4"/>
  <c r="B749" i="4"/>
  <c r="C749" i="4"/>
  <c r="D749" i="4"/>
  <c r="E749" i="4"/>
  <c r="G749" i="4"/>
  <c r="H749" i="4"/>
  <c r="J749" i="4"/>
  <c r="K749" i="4"/>
  <c r="N749" i="4"/>
  <c r="B750" i="4"/>
  <c r="C750" i="4"/>
  <c r="D750" i="4"/>
  <c r="E750" i="4"/>
  <c r="G750" i="4"/>
  <c r="H750" i="4"/>
  <c r="J750" i="4"/>
  <c r="K750" i="4"/>
  <c r="N750" i="4"/>
  <c r="B751" i="4"/>
  <c r="C751" i="4"/>
  <c r="D751" i="4"/>
  <c r="E751" i="4"/>
  <c r="G751" i="4"/>
  <c r="H751" i="4"/>
  <c r="J751" i="4"/>
  <c r="K751" i="4"/>
  <c r="N751" i="4"/>
  <c r="B752" i="4"/>
  <c r="C752" i="4"/>
  <c r="D752" i="4"/>
  <c r="E752" i="4"/>
  <c r="G752" i="4"/>
  <c r="H752" i="4"/>
  <c r="J752" i="4"/>
  <c r="K752" i="4"/>
  <c r="N752" i="4"/>
  <c r="B753" i="4"/>
  <c r="C753" i="4"/>
  <c r="D753" i="4"/>
  <c r="E753" i="4"/>
  <c r="G753" i="4"/>
  <c r="H753" i="4"/>
  <c r="J753" i="4"/>
  <c r="K753" i="4"/>
  <c r="N753" i="4"/>
  <c r="B754" i="4"/>
  <c r="C754" i="4"/>
  <c r="D754" i="4"/>
  <c r="E754" i="4"/>
  <c r="G754" i="4"/>
  <c r="H754" i="4"/>
  <c r="J754" i="4"/>
  <c r="K754" i="4"/>
  <c r="N754" i="4"/>
  <c r="B755" i="4"/>
  <c r="C755" i="4"/>
  <c r="D755" i="4"/>
  <c r="E755" i="4"/>
  <c r="G755" i="4"/>
  <c r="H755" i="4"/>
  <c r="J755" i="4"/>
  <c r="K755" i="4"/>
  <c r="N755" i="4"/>
  <c r="B756" i="4"/>
  <c r="C756" i="4"/>
  <c r="D756" i="4"/>
  <c r="E756" i="4"/>
  <c r="G756" i="4"/>
  <c r="H756" i="4"/>
  <c r="J756" i="4"/>
  <c r="K756" i="4"/>
  <c r="N756" i="4"/>
  <c r="B757" i="4"/>
  <c r="C757" i="4"/>
  <c r="D757" i="4"/>
  <c r="E757" i="4"/>
  <c r="G757" i="4"/>
  <c r="H757" i="4"/>
  <c r="J757" i="4"/>
  <c r="K757" i="4"/>
  <c r="N757" i="4"/>
  <c r="B758" i="4"/>
  <c r="C758" i="4"/>
  <c r="D758" i="4"/>
  <c r="E758" i="4"/>
  <c r="G758" i="4"/>
  <c r="H758" i="4"/>
  <c r="J758" i="4"/>
  <c r="K758" i="4"/>
  <c r="N758" i="4"/>
  <c r="B759" i="4"/>
  <c r="C759" i="4"/>
  <c r="D759" i="4"/>
  <c r="E759" i="4"/>
  <c r="G759" i="4"/>
  <c r="H759" i="4"/>
  <c r="J759" i="4"/>
  <c r="K759" i="4"/>
  <c r="N759" i="4"/>
  <c r="B760" i="4"/>
  <c r="C760" i="4"/>
  <c r="D760" i="4"/>
  <c r="E760" i="4"/>
  <c r="G760" i="4"/>
  <c r="H760" i="4"/>
  <c r="J760" i="4"/>
  <c r="K760" i="4"/>
  <c r="N760" i="4"/>
  <c r="B761" i="4"/>
  <c r="C761" i="4"/>
  <c r="D761" i="4"/>
  <c r="E761" i="4"/>
  <c r="G761" i="4"/>
  <c r="H761" i="4"/>
  <c r="J761" i="4"/>
  <c r="K761" i="4"/>
  <c r="N761" i="4"/>
  <c r="B762" i="4"/>
  <c r="C762" i="4"/>
  <c r="D762" i="4"/>
  <c r="E762" i="4"/>
  <c r="G762" i="4"/>
  <c r="H762" i="4"/>
  <c r="J762" i="4"/>
  <c r="K762" i="4"/>
  <c r="N762" i="4"/>
  <c r="B763" i="4"/>
  <c r="C763" i="4"/>
  <c r="D763" i="4"/>
  <c r="E763" i="4"/>
  <c r="G763" i="4"/>
  <c r="H763" i="4"/>
  <c r="J763" i="4"/>
  <c r="K763" i="4"/>
  <c r="N763" i="4"/>
  <c r="B764" i="4"/>
  <c r="C764" i="4"/>
  <c r="D764" i="4"/>
  <c r="E764" i="4"/>
  <c r="G764" i="4"/>
  <c r="H764" i="4"/>
  <c r="J764" i="4"/>
  <c r="K764" i="4"/>
  <c r="N764" i="4"/>
  <c r="B765" i="4"/>
  <c r="C765" i="4"/>
  <c r="D765" i="4"/>
  <c r="E765" i="4"/>
  <c r="G765" i="4"/>
  <c r="H765" i="4"/>
  <c r="J765" i="4"/>
  <c r="K765" i="4"/>
  <c r="N765" i="4"/>
  <c r="B766" i="4"/>
  <c r="C766" i="4"/>
  <c r="D766" i="4"/>
  <c r="E766" i="4"/>
  <c r="G766" i="4"/>
  <c r="H766" i="4"/>
  <c r="J766" i="4"/>
  <c r="K766" i="4"/>
  <c r="N766" i="4"/>
  <c r="B767" i="4"/>
  <c r="C767" i="4"/>
  <c r="D767" i="4"/>
  <c r="E767" i="4"/>
  <c r="G767" i="4"/>
  <c r="H767" i="4"/>
  <c r="J767" i="4"/>
  <c r="K767" i="4"/>
  <c r="N767" i="4"/>
  <c r="B768" i="4"/>
  <c r="C768" i="4"/>
  <c r="D768" i="4"/>
  <c r="E768" i="4"/>
  <c r="G768" i="4"/>
  <c r="H768" i="4"/>
  <c r="J768" i="4"/>
  <c r="K768" i="4"/>
  <c r="N768" i="4"/>
  <c r="B769" i="4"/>
  <c r="C769" i="4"/>
  <c r="D769" i="4"/>
  <c r="E769" i="4"/>
  <c r="G769" i="4"/>
  <c r="H769" i="4"/>
  <c r="J769" i="4"/>
  <c r="K769" i="4"/>
  <c r="N769" i="4"/>
  <c r="B770" i="4"/>
  <c r="C770" i="4"/>
  <c r="D770" i="4"/>
  <c r="E770" i="4"/>
  <c r="G770" i="4"/>
  <c r="H770" i="4"/>
  <c r="J770" i="4"/>
  <c r="K770" i="4"/>
  <c r="N770" i="4"/>
  <c r="B771" i="4"/>
  <c r="C771" i="4"/>
  <c r="D771" i="4"/>
  <c r="E771" i="4"/>
  <c r="G771" i="4"/>
  <c r="H771" i="4"/>
  <c r="J771" i="4"/>
  <c r="K771" i="4"/>
  <c r="N771" i="4"/>
  <c r="B772" i="4"/>
  <c r="C772" i="4"/>
  <c r="D772" i="4"/>
  <c r="E772" i="4"/>
  <c r="G772" i="4"/>
  <c r="H772" i="4"/>
  <c r="J772" i="4"/>
  <c r="K772" i="4"/>
  <c r="N772" i="4"/>
  <c r="B773" i="4"/>
  <c r="C773" i="4"/>
  <c r="D773" i="4"/>
  <c r="E773" i="4"/>
  <c r="G773" i="4"/>
  <c r="H773" i="4"/>
  <c r="J773" i="4"/>
  <c r="K773" i="4"/>
  <c r="N773" i="4"/>
  <c r="B774" i="4"/>
  <c r="C774" i="4"/>
  <c r="D774" i="4"/>
  <c r="E774" i="4"/>
  <c r="G774" i="4"/>
  <c r="H774" i="4"/>
  <c r="J774" i="4"/>
  <c r="K774" i="4"/>
  <c r="N774" i="4"/>
  <c r="B775" i="4"/>
  <c r="C775" i="4"/>
  <c r="D775" i="4"/>
  <c r="E775" i="4"/>
  <c r="G775" i="4"/>
  <c r="H775" i="4"/>
  <c r="J775" i="4"/>
  <c r="K775" i="4"/>
  <c r="N775" i="4"/>
  <c r="B776" i="4"/>
  <c r="C776" i="4"/>
  <c r="D776" i="4"/>
  <c r="E776" i="4"/>
  <c r="G776" i="4"/>
  <c r="H776" i="4"/>
  <c r="J776" i="4"/>
  <c r="K776" i="4"/>
  <c r="N776" i="4"/>
  <c r="B777" i="4"/>
  <c r="C777" i="4"/>
  <c r="D777" i="4"/>
  <c r="E777" i="4"/>
  <c r="G777" i="4"/>
  <c r="H777" i="4"/>
  <c r="J777" i="4"/>
  <c r="K777" i="4"/>
  <c r="N777" i="4"/>
  <c r="B778" i="4"/>
  <c r="C778" i="4"/>
  <c r="D778" i="4"/>
  <c r="E778" i="4"/>
  <c r="G778" i="4"/>
  <c r="H778" i="4"/>
  <c r="J778" i="4"/>
  <c r="K778" i="4"/>
  <c r="N778" i="4"/>
  <c r="B779" i="4"/>
  <c r="C779" i="4"/>
  <c r="D779" i="4"/>
  <c r="E779" i="4"/>
  <c r="G779" i="4"/>
  <c r="H779" i="4"/>
  <c r="J779" i="4"/>
  <c r="K779" i="4"/>
  <c r="N779" i="4"/>
  <c r="B780" i="4"/>
  <c r="C780" i="4"/>
  <c r="D780" i="4"/>
  <c r="E780" i="4"/>
  <c r="G780" i="4"/>
  <c r="H780" i="4"/>
  <c r="J780" i="4"/>
  <c r="K780" i="4"/>
  <c r="N780" i="4"/>
  <c r="B781" i="4"/>
  <c r="C781" i="4"/>
  <c r="D781" i="4"/>
  <c r="E781" i="4"/>
  <c r="G781" i="4"/>
  <c r="H781" i="4"/>
  <c r="J781" i="4"/>
  <c r="K781" i="4"/>
  <c r="N781" i="4"/>
  <c r="B782" i="4"/>
  <c r="C782" i="4"/>
  <c r="D782" i="4"/>
  <c r="E782" i="4"/>
  <c r="G782" i="4"/>
  <c r="H782" i="4"/>
  <c r="J782" i="4"/>
  <c r="K782" i="4"/>
  <c r="N782" i="4"/>
  <c r="B783" i="4"/>
  <c r="C783" i="4"/>
  <c r="D783" i="4"/>
  <c r="E783" i="4"/>
  <c r="G783" i="4"/>
  <c r="H783" i="4"/>
  <c r="J783" i="4"/>
  <c r="K783" i="4"/>
  <c r="N783" i="4"/>
  <c r="B784" i="4"/>
  <c r="C784" i="4"/>
  <c r="D784" i="4"/>
  <c r="E784" i="4"/>
  <c r="G784" i="4"/>
  <c r="H784" i="4"/>
  <c r="J784" i="4"/>
  <c r="K784" i="4"/>
  <c r="N784" i="4"/>
  <c r="B785" i="4"/>
  <c r="C785" i="4"/>
  <c r="D785" i="4"/>
  <c r="E785" i="4"/>
  <c r="G785" i="4"/>
  <c r="H785" i="4"/>
  <c r="J785" i="4"/>
  <c r="K785" i="4"/>
  <c r="N785" i="4"/>
  <c r="B786" i="4"/>
  <c r="C786" i="4"/>
  <c r="D786" i="4"/>
  <c r="E786" i="4"/>
  <c r="G786" i="4"/>
  <c r="H786" i="4"/>
  <c r="J786" i="4"/>
  <c r="K786" i="4"/>
  <c r="N786" i="4"/>
  <c r="B787" i="4"/>
  <c r="C787" i="4"/>
  <c r="D787" i="4"/>
  <c r="E787" i="4"/>
  <c r="G787" i="4"/>
  <c r="H787" i="4"/>
  <c r="J787" i="4"/>
  <c r="K787" i="4"/>
  <c r="N787" i="4"/>
  <c r="B788" i="4"/>
  <c r="C788" i="4"/>
  <c r="D788" i="4"/>
  <c r="E788" i="4"/>
  <c r="G788" i="4"/>
  <c r="H788" i="4"/>
  <c r="J788" i="4"/>
  <c r="K788" i="4"/>
  <c r="N788" i="4"/>
  <c r="B789" i="4"/>
  <c r="C789" i="4"/>
  <c r="D789" i="4"/>
  <c r="E789" i="4"/>
  <c r="G789" i="4"/>
  <c r="H789" i="4"/>
  <c r="J789" i="4"/>
  <c r="K789" i="4"/>
  <c r="N789" i="4"/>
  <c r="B790" i="4"/>
  <c r="C790" i="4"/>
  <c r="D790" i="4"/>
  <c r="E790" i="4"/>
  <c r="G790" i="4"/>
  <c r="H790" i="4"/>
  <c r="J790" i="4"/>
  <c r="K790" i="4"/>
  <c r="N790" i="4"/>
  <c r="B791" i="4"/>
  <c r="C791" i="4"/>
  <c r="D791" i="4"/>
  <c r="E791" i="4"/>
  <c r="G791" i="4"/>
  <c r="H791" i="4"/>
  <c r="J791" i="4"/>
  <c r="K791" i="4"/>
  <c r="N791" i="4"/>
  <c r="B792" i="4"/>
  <c r="C792" i="4"/>
  <c r="D792" i="4"/>
  <c r="E792" i="4"/>
  <c r="G792" i="4"/>
  <c r="H792" i="4"/>
  <c r="J792" i="4"/>
  <c r="K792" i="4"/>
  <c r="N792" i="4"/>
  <c r="B793" i="4"/>
  <c r="C793" i="4"/>
  <c r="D793" i="4"/>
  <c r="E793" i="4"/>
  <c r="G793" i="4"/>
  <c r="H793" i="4"/>
  <c r="J793" i="4"/>
  <c r="K793" i="4"/>
  <c r="N793" i="4"/>
  <c r="B794" i="4"/>
  <c r="C794" i="4"/>
  <c r="D794" i="4"/>
  <c r="E794" i="4"/>
  <c r="G794" i="4"/>
  <c r="H794" i="4"/>
  <c r="J794" i="4"/>
  <c r="K794" i="4"/>
  <c r="N794" i="4"/>
  <c r="B795" i="4"/>
  <c r="C795" i="4"/>
  <c r="D795" i="4"/>
  <c r="E795" i="4"/>
  <c r="G795" i="4"/>
  <c r="H795" i="4"/>
  <c r="J795" i="4"/>
  <c r="K795" i="4"/>
  <c r="N795" i="4"/>
  <c r="B796" i="4"/>
  <c r="C796" i="4"/>
  <c r="D796" i="4"/>
  <c r="E796" i="4"/>
  <c r="G796" i="4"/>
  <c r="H796" i="4"/>
  <c r="J796" i="4"/>
  <c r="K796" i="4"/>
  <c r="N796" i="4"/>
  <c r="B797" i="4"/>
  <c r="C797" i="4"/>
  <c r="D797" i="4"/>
  <c r="E797" i="4"/>
  <c r="G797" i="4"/>
  <c r="H797" i="4"/>
  <c r="J797" i="4"/>
  <c r="K797" i="4"/>
  <c r="N797" i="4"/>
  <c r="B798" i="4"/>
  <c r="C798" i="4"/>
  <c r="D798" i="4"/>
  <c r="E798" i="4"/>
  <c r="G798" i="4"/>
  <c r="H798" i="4"/>
  <c r="J798" i="4"/>
  <c r="K798" i="4"/>
  <c r="N798" i="4"/>
  <c r="B799" i="4"/>
  <c r="C799" i="4"/>
  <c r="D799" i="4"/>
  <c r="E799" i="4"/>
  <c r="G799" i="4"/>
  <c r="H799" i="4"/>
  <c r="J799" i="4"/>
  <c r="K799" i="4"/>
  <c r="N799" i="4"/>
  <c r="B800" i="4"/>
  <c r="C800" i="4"/>
  <c r="D800" i="4"/>
  <c r="E800" i="4"/>
  <c r="G800" i="4"/>
  <c r="H800" i="4"/>
  <c r="J800" i="4"/>
  <c r="K800" i="4"/>
  <c r="N800" i="4"/>
  <c r="B801" i="4"/>
  <c r="C801" i="4"/>
  <c r="D801" i="4"/>
  <c r="E801" i="4"/>
  <c r="G801" i="4"/>
  <c r="H801" i="4"/>
  <c r="J801" i="4"/>
  <c r="K801" i="4"/>
  <c r="N801" i="4"/>
  <c r="B802" i="4"/>
  <c r="C802" i="4"/>
  <c r="D802" i="4"/>
  <c r="E802" i="4"/>
  <c r="G802" i="4"/>
  <c r="H802" i="4"/>
  <c r="J802" i="4"/>
  <c r="K802" i="4"/>
  <c r="N802" i="4"/>
  <c r="B803" i="4"/>
  <c r="C803" i="4"/>
  <c r="D803" i="4"/>
  <c r="E803" i="4"/>
  <c r="G803" i="4"/>
  <c r="H803" i="4"/>
  <c r="J803" i="4"/>
  <c r="K803" i="4"/>
  <c r="N803" i="4"/>
  <c r="B804" i="4"/>
  <c r="C804" i="4"/>
  <c r="D804" i="4"/>
  <c r="E804" i="4"/>
  <c r="G804" i="4"/>
  <c r="H804" i="4"/>
  <c r="J804" i="4"/>
  <c r="K804" i="4"/>
  <c r="N804" i="4"/>
  <c r="B805" i="4"/>
  <c r="C805" i="4"/>
  <c r="D805" i="4"/>
  <c r="E805" i="4"/>
  <c r="G805" i="4"/>
  <c r="H805" i="4"/>
  <c r="J805" i="4"/>
  <c r="K805" i="4"/>
  <c r="N805" i="4"/>
  <c r="B806" i="4"/>
  <c r="C806" i="4"/>
  <c r="D806" i="4"/>
  <c r="E806" i="4"/>
  <c r="G806" i="4"/>
  <c r="H806" i="4"/>
  <c r="J806" i="4"/>
  <c r="K806" i="4"/>
  <c r="N806" i="4"/>
  <c r="B807" i="4"/>
  <c r="C807" i="4"/>
  <c r="D807" i="4"/>
  <c r="E807" i="4"/>
  <c r="G807" i="4"/>
  <c r="H807" i="4"/>
  <c r="J807" i="4"/>
  <c r="K807" i="4"/>
  <c r="N807" i="4"/>
  <c r="B808" i="4"/>
  <c r="C808" i="4"/>
  <c r="D808" i="4"/>
  <c r="E808" i="4"/>
  <c r="G808" i="4"/>
  <c r="H808" i="4"/>
  <c r="J808" i="4"/>
  <c r="K808" i="4"/>
  <c r="N808" i="4"/>
  <c r="B809" i="4"/>
  <c r="C809" i="4"/>
  <c r="D809" i="4"/>
  <c r="E809" i="4"/>
  <c r="G809" i="4"/>
  <c r="H809" i="4"/>
  <c r="J809" i="4"/>
  <c r="K809" i="4"/>
  <c r="N809" i="4"/>
  <c r="B810" i="4"/>
  <c r="C810" i="4"/>
  <c r="D810" i="4"/>
  <c r="E810" i="4"/>
  <c r="G810" i="4"/>
  <c r="H810" i="4"/>
  <c r="J810" i="4"/>
  <c r="K810" i="4"/>
  <c r="N810" i="4"/>
  <c r="B811" i="4"/>
  <c r="C811" i="4"/>
  <c r="D811" i="4"/>
  <c r="E811" i="4"/>
  <c r="G811" i="4"/>
  <c r="H811" i="4"/>
  <c r="J811" i="4"/>
  <c r="K811" i="4"/>
  <c r="N811" i="4"/>
  <c r="B812" i="4"/>
  <c r="C812" i="4"/>
  <c r="D812" i="4"/>
  <c r="E812" i="4"/>
  <c r="G812" i="4"/>
  <c r="H812" i="4"/>
  <c r="J812" i="4"/>
  <c r="K812" i="4"/>
  <c r="N812" i="4"/>
  <c r="B813" i="4"/>
  <c r="C813" i="4"/>
  <c r="D813" i="4"/>
  <c r="E813" i="4"/>
  <c r="G813" i="4"/>
  <c r="H813" i="4"/>
  <c r="J813" i="4"/>
  <c r="K813" i="4"/>
  <c r="N813" i="4"/>
  <c r="B814" i="4"/>
  <c r="C814" i="4"/>
  <c r="D814" i="4"/>
  <c r="E814" i="4"/>
  <c r="G814" i="4"/>
  <c r="H814" i="4"/>
  <c r="J814" i="4"/>
  <c r="K814" i="4"/>
  <c r="N814" i="4"/>
  <c r="B815" i="4"/>
  <c r="C815" i="4"/>
  <c r="D815" i="4"/>
  <c r="E815" i="4"/>
  <c r="G815" i="4"/>
  <c r="H815" i="4"/>
  <c r="J815" i="4"/>
  <c r="K815" i="4"/>
  <c r="N815" i="4"/>
  <c r="B816" i="4"/>
  <c r="C816" i="4"/>
  <c r="D816" i="4"/>
  <c r="E816" i="4"/>
  <c r="G816" i="4"/>
  <c r="H816" i="4"/>
  <c r="J816" i="4"/>
  <c r="K816" i="4"/>
  <c r="N816" i="4"/>
  <c r="B817" i="4"/>
  <c r="C817" i="4"/>
  <c r="D817" i="4"/>
  <c r="E817" i="4"/>
  <c r="G817" i="4"/>
  <c r="H817" i="4"/>
  <c r="J817" i="4"/>
  <c r="K817" i="4"/>
  <c r="N817" i="4"/>
  <c r="B818" i="4"/>
  <c r="C818" i="4"/>
  <c r="D818" i="4"/>
  <c r="E818" i="4"/>
  <c r="G818" i="4"/>
  <c r="H818" i="4"/>
  <c r="J818" i="4"/>
  <c r="K818" i="4"/>
  <c r="N818" i="4"/>
  <c r="B819" i="4"/>
  <c r="C819" i="4"/>
  <c r="D819" i="4"/>
  <c r="E819" i="4"/>
  <c r="G819" i="4"/>
  <c r="H819" i="4"/>
  <c r="J819" i="4"/>
  <c r="K819" i="4"/>
  <c r="N819" i="4"/>
  <c r="B820" i="4"/>
  <c r="C820" i="4"/>
  <c r="D820" i="4"/>
  <c r="E820" i="4"/>
  <c r="G820" i="4"/>
  <c r="H820" i="4"/>
  <c r="J820" i="4"/>
  <c r="K820" i="4"/>
  <c r="N820" i="4"/>
  <c r="B821" i="4"/>
  <c r="C821" i="4"/>
  <c r="D821" i="4"/>
  <c r="E821" i="4"/>
  <c r="G821" i="4"/>
  <c r="H821" i="4"/>
  <c r="J821" i="4"/>
  <c r="K821" i="4"/>
  <c r="N821" i="4"/>
  <c r="B822" i="4"/>
  <c r="C822" i="4"/>
  <c r="D822" i="4"/>
  <c r="E822" i="4"/>
  <c r="G822" i="4"/>
  <c r="H822" i="4"/>
  <c r="J822" i="4"/>
  <c r="K822" i="4"/>
  <c r="N822" i="4"/>
  <c r="B823" i="4"/>
  <c r="C823" i="4"/>
  <c r="D823" i="4"/>
  <c r="E823" i="4"/>
  <c r="G823" i="4"/>
  <c r="H823" i="4"/>
  <c r="J823" i="4"/>
  <c r="K823" i="4"/>
  <c r="N823" i="4"/>
  <c r="B824" i="4"/>
  <c r="C824" i="4"/>
  <c r="D824" i="4"/>
  <c r="E824" i="4"/>
  <c r="G824" i="4"/>
  <c r="H824" i="4"/>
  <c r="J824" i="4"/>
  <c r="K824" i="4"/>
  <c r="N824" i="4"/>
  <c r="B825" i="4"/>
  <c r="C825" i="4"/>
  <c r="D825" i="4"/>
  <c r="E825" i="4"/>
  <c r="G825" i="4"/>
  <c r="H825" i="4"/>
  <c r="J825" i="4"/>
  <c r="K825" i="4"/>
  <c r="N825" i="4"/>
  <c r="B826" i="4"/>
  <c r="C826" i="4"/>
  <c r="D826" i="4"/>
  <c r="E826" i="4"/>
  <c r="G826" i="4"/>
  <c r="H826" i="4"/>
  <c r="J826" i="4"/>
  <c r="K826" i="4"/>
  <c r="N826" i="4"/>
  <c r="B827" i="4"/>
  <c r="C827" i="4"/>
  <c r="D827" i="4"/>
  <c r="E827" i="4"/>
  <c r="G827" i="4"/>
  <c r="H827" i="4"/>
  <c r="J827" i="4"/>
  <c r="K827" i="4"/>
  <c r="N827" i="4"/>
  <c r="B828" i="4"/>
  <c r="C828" i="4"/>
  <c r="D828" i="4"/>
  <c r="E828" i="4"/>
  <c r="G828" i="4"/>
  <c r="H828" i="4"/>
  <c r="J828" i="4"/>
  <c r="K828" i="4"/>
  <c r="N828" i="4"/>
  <c r="B829" i="4"/>
  <c r="C829" i="4"/>
  <c r="D829" i="4"/>
  <c r="E829" i="4"/>
  <c r="G829" i="4"/>
  <c r="H829" i="4"/>
  <c r="J829" i="4"/>
  <c r="K829" i="4"/>
  <c r="N829" i="4"/>
  <c r="B830" i="4"/>
  <c r="C830" i="4"/>
  <c r="D830" i="4"/>
  <c r="E830" i="4"/>
  <c r="G830" i="4"/>
  <c r="H830" i="4"/>
  <c r="J830" i="4"/>
  <c r="K830" i="4"/>
  <c r="N830" i="4"/>
  <c r="B831" i="4"/>
  <c r="C831" i="4"/>
  <c r="D831" i="4"/>
  <c r="E831" i="4"/>
  <c r="G831" i="4"/>
  <c r="H831" i="4"/>
  <c r="J831" i="4"/>
  <c r="K831" i="4"/>
  <c r="N831" i="4"/>
  <c r="B832" i="4"/>
  <c r="C832" i="4"/>
  <c r="D832" i="4"/>
  <c r="E832" i="4"/>
  <c r="G832" i="4"/>
  <c r="H832" i="4"/>
  <c r="J832" i="4"/>
  <c r="K832" i="4"/>
  <c r="N832" i="4"/>
  <c r="B833" i="4"/>
  <c r="C833" i="4"/>
  <c r="D833" i="4"/>
  <c r="E833" i="4"/>
  <c r="G833" i="4"/>
  <c r="H833" i="4"/>
  <c r="J833" i="4"/>
  <c r="K833" i="4"/>
  <c r="N833" i="4"/>
  <c r="B834" i="4"/>
  <c r="C834" i="4"/>
  <c r="D834" i="4"/>
  <c r="E834" i="4"/>
  <c r="G834" i="4"/>
  <c r="H834" i="4"/>
  <c r="J834" i="4"/>
  <c r="K834" i="4"/>
  <c r="N834" i="4"/>
  <c r="B835" i="4"/>
  <c r="C835" i="4"/>
  <c r="D835" i="4"/>
  <c r="E835" i="4"/>
  <c r="G835" i="4"/>
  <c r="H835" i="4"/>
  <c r="J835" i="4"/>
  <c r="K835" i="4"/>
  <c r="N835" i="4"/>
  <c r="B836" i="4"/>
  <c r="C836" i="4"/>
  <c r="D836" i="4"/>
  <c r="E836" i="4"/>
  <c r="G836" i="4"/>
  <c r="H836" i="4"/>
  <c r="J836" i="4"/>
  <c r="K836" i="4"/>
  <c r="N836" i="4"/>
  <c r="B837" i="4"/>
  <c r="C837" i="4"/>
  <c r="D837" i="4"/>
  <c r="E837" i="4"/>
  <c r="G837" i="4"/>
  <c r="H837" i="4"/>
  <c r="J837" i="4"/>
  <c r="K837" i="4"/>
  <c r="N837" i="4"/>
  <c r="B838" i="4"/>
  <c r="C838" i="4"/>
  <c r="D838" i="4"/>
  <c r="E838" i="4"/>
  <c r="G838" i="4"/>
  <c r="H838" i="4"/>
  <c r="J838" i="4"/>
  <c r="K838" i="4"/>
  <c r="N838" i="4"/>
  <c r="B839" i="4"/>
  <c r="C839" i="4"/>
  <c r="D839" i="4"/>
  <c r="E839" i="4"/>
  <c r="G839" i="4"/>
  <c r="H839" i="4"/>
  <c r="J839" i="4"/>
  <c r="K839" i="4"/>
  <c r="N839" i="4"/>
  <c r="B840" i="4"/>
  <c r="C840" i="4"/>
  <c r="D840" i="4"/>
  <c r="E840" i="4"/>
  <c r="G840" i="4"/>
  <c r="H840" i="4"/>
  <c r="J840" i="4"/>
  <c r="K840" i="4"/>
  <c r="N840" i="4"/>
  <c r="B841" i="4"/>
  <c r="C841" i="4"/>
  <c r="D841" i="4"/>
  <c r="E841" i="4"/>
  <c r="G841" i="4"/>
  <c r="H841" i="4"/>
  <c r="J841" i="4"/>
  <c r="K841" i="4"/>
  <c r="N841" i="4"/>
  <c r="B842" i="4"/>
  <c r="C842" i="4"/>
  <c r="D842" i="4"/>
  <c r="E842" i="4"/>
  <c r="G842" i="4"/>
  <c r="H842" i="4"/>
  <c r="J842" i="4"/>
  <c r="K842" i="4"/>
  <c r="N842" i="4"/>
  <c r="B843" i="4"/>
  <c r="C843" i="4"/>
  <c r="D843" i="4"/>
  <c r="E843" i="4"/>
  <c r="G843" i="4"/>
  <c r="H843" i="4"/>
  <c r="J843" i="4"/>
  <c r="K843" i="4"/>
  <c r="N843" i="4"/>
  <c r="B844" i="4"/>
  <c r="C844" i="4"/>
  <c r="D844" i="4"/>
  <c r="E844" i="4"/>
  <c r="G844" i="4"/>
  <c r="H844" i="4"/>
  <c r="J844" i="4"/>
  <c r="K844" i="4"/>
  <c r="N844" i="4"/>
  <c r="B845" i="4"/>
  <c r="C845" i="4"/>
  <c r="D845" i="4"/>
  <c r="E845" i="4"/>
  <c r="G845" i="4"/>
  <c r="H845" i="4"/>
  <c r="J845" i="4"/>
  <c r="K845" i="4"/>
  <c r="N845" i="4"/>
  <c r="B846" i="4"/>
  <c r="C846" i="4"/>
  <c r="D846" i="4"/>
  <c r="E846" i="4"/>
  <c r="G846" i="4"/>
  <c r="H846" i="4"/>
  <c r="J846" i="4"/>
  <c r="K846" i="4"/>
  <c r="N846" i="4"/>
  <c r="B847" i="4"/>
  <c r="C847" i="4"/>
  <c r="D847" i="4"/>
  <c r="E847" i="4"/>
  <c r="G847" i="4"/>
  <c r="H847" i="4"/>
  <c r="J847" i="4"/>
  <c r="K847" i="4"/>
  <c r="N847" i="4"/>
  <c r="B848" i="4"/>
  <c r="C848" i="4"/>
  <c r="D848" i="4"/>
  <c r="E848" i="4"/>
  <c r="G848" i="4"/>
  <c r="H848" i="4"/>
  <c r="J848" i="4"/>
  <c r="K848" i="4"/>
  <c r="N848" i="4"/>
  <c r="B849" i="4"/>
  <c r="C849" i="4"/>
  <c r="D849" i="4"/>
  <c r="E849" i="4"/>
  <c r="G849" i="4"/>
  <c r="H849" i="4"/>
  <c r="J849" i="4"/>
  <c r="K849" i="4"/>
  <c r="N849" i="4"/>
  <c r="B850" i="4"/>
  <c r="C850" i="4"/>
  <c r="D850" i="4"/>
  <c r="E850" i="4"/>
  <c r="G850" i="4"/>
  <c r="H850" i="4"/>
  <c r="J850" i="4"/>
  <c r="K850" i="4"/>
  <c r="N850" i="4"/>
  <c r="B851" i="4"/>
  <c r="C851" i="4"/>
  <c r="D851" i="4"/>
  <c r="E851" i="4"/>
  <c r="G851" i="4"/>
  <c r="H851" i="4"/>
  <c r="J851" i="4"/>
  <c r="K851" i="4"/>
  <c r="N851" i="4"/>
  <c r="B852" i="4"/>
  <c r="C852" i="4"/>
  <c r="D852" i="4"/>
  <c r="E852" i="4"/>
  <c r="G852" i="4"/>
  <c r="H852" i="4"/>
  <c r="J852" i="4"/>
  <c r="K852" i="4"/>
  <c r="N852" i="4"/>
  <c r="B853" i="4"/>
  <c r="C853" i="4"/>
  <c r="D853" i="4"/>
  <c r="E853" i="4"/>
  <c r="G853" i="4"/>
  <c r="H853" i="4"/>
  <c r="J853" i="4"/>
  <c r="K853" i="4"/>
  <c r="N853" i="4"/>
  <c r="B854" i="4"/>
  <c r="C854" i="4"/>
  <c r="D854" i="4"/>
  <c r="E854" i="4"/>
  <c r="G854" i="4"/>
  <c r="H854" i="4"/>
  <c r="J854" i="4"/>
  <c r="K854" i="4"/>
  <c r="N854" i="4"/>
  <c r="B855" i="4"/>
  <c r="C855" i="4"/>
  <c r="D855" i="4"/>
  <c r="E855" i="4"/>
  <c r="G855" i="4"/>
  <c r="H855" i="4"/>
  <c r="J855" i="4"/>
  <c r="K855" i="4"/>
  <c r="N855" i="4"/>
  <c r="B856" i="4"/>
  <c r="C856" i="4"/>
  <c r="D856" i="4"/>
  <c r="E856" i="4"/>
  <c r="G856" i="4"/>
  <c r="H856" i="4"/>
  <c r="J856" i="4"/>
  <c r="K856" i="4"/>
  <c r="N856" i="4"/>
  <c r="B857" i="4"/>
  <c r="C857" i="4"/>
  <c r="D857" i="4"/>
  <c r="E857" i="4"/>
  <c r="G857" i="4"/>
  <c r="H857" i="4"/>
  <c r="J857" i="4"/>
  <c r="K857" i="4"/>
  <c r="N857" i="4"/>
  <c r="B858" i="4"/>
  <c r="C858" i="4"/>
  <c r="D858" i="4"/>
  <c r="E858" i="4"/>
  <c r="G858" i="4"/>
  <c r="H858" i="4"/>
  <c r="J858" i="4"/>
  <c r="K858" i="4"/>
  <c r="N858" i="4"/>
  <c r="B859" i="4"/>
  <c r="C859" i="4"/>
  <c r="D859" i="4"/>
  <c r="E859" i="4"/>
  <c r="G859" i="4"/>
  <c r="H859" i="4"/>
  <c r="J859" i="4"/>
  <c r="K859" i="4"/>
  <c r="N859" i="4"/>
  <c r="B860" i="4"/>
  <c r="C860" i="4"/>
  <c r="D860" i="4"/>
  <c r="E860" i="4"/>
  <c r="G860" i="4"/>
  <c r="H860" i="4"/>
  <c r="J860" i="4"/>
  <c r="K860" i="4"/>
  <c r="N860" i="4"/>
  <c r="B861" i="4"/>
  <c r="C861" i="4"/>
  <c r="D861" i="4"/>
  <c r="E861" i="4"/>
  <c r="G861" i="4"/>
  <c r="H861" i="4"/>
  <c r="J861" i="4"/>
  <c r="K861" i="4"/>
  <c r="N861" i="4"/>
  <c r="B862" i="4"/>
  <c r="C862" i="4"/>
  <c r="D862" i="4"/>
  <c r="E862" i="4"/>
  <c r="G862" i="4"/>
  <c r="H862" i="4"/>
  <c r="J862" i="4"/>
  <c r="K862" i="4"/>
  <c r="N862" i="4"/>
  <c r="B863" i="4"/>
  <c r="C863" i="4"/>
  <c r="D863" i="4"/>
  <c r="E863" i="4"/>
  <c r="G863" i="4"/>
  <c r="H863" i="4"/>
  <c r="J863" i="4"/>
  <c r="K863" i="4"/>
  <c r="N863" i="4"/>
  <c r="B864" i="4"/>
  <c r="C864" i="4"/>
  <c r="D864" i="4"/>
  <c r="E864" i="4"/>
  <c r="G864" i="4"/>
  <c r="H864" i="4"/>
  <c r="J864" i="4"/>
  <c r="K864" i="4"/>
  <c r="N864" i="4"/>
  <c r="B865" i="4"/>
  <c r="C865" i="4"/>
  <c r="D865" i="4"/>
  <c r="E865" i="4"/>
  <c r="G865" i="4"/>
  <c r="H865" i="4"/>
  <c r="J865" i="4"/>
  <c r="K865" i="4"/>
  <c r="N865" i="4"/>
  <c r="B866" i="4"/>
  <c r="C866" i="4"/>
  <c r="D866" i="4"/>
  <c r="E866" i="4"/>
  <c r="G866" i="4"/>
  <c r="H866" i="4"/>
  <c r="J866" i="4"/>
  <c r="K866" i="4"/>
  <c r="N866" i="4"/>
  <c r="B867" i="4"/>
  <c r="C867" i="4"/>
  <c r="D867" i="4"/>
  <c r="E867" i="4"/>
  <c r="G867" i="4"/>
  <c r="H867" i="4"/>
  <c r="J867" i="4"/>
  <c r="K867" i="4"/>
  <c r="N867" i="4"/>
  <c r="B868" i="4"/>
  <c r="C868" i="4"/>
  <c r="D868" i="4"/>
  <c r="E868" i="4"/>
  <c r="G868" i="4"/>
  <c r="H868" i="4"/>
  <c r="J868" i="4"/>
  <c r="K868" i="4"/>
  <c r="N868" i="4"/>
  <c r="B869" i="4"/>
  <c r="C869" i="4"/>
  <c r="D869" i="4"/>
  <c r="E869" i="4"/>
  <c r="G869" i="4"/>
  <c r="H869" i="4"/>
  <c r="J869" i="4"/>
  <c r="K869" i="4"/>
  <c r="N869" i="4"/>
  <c r="B870" i="4"/>
  <c r="C870" i="4"/>
  <c r="D870" i="4"/>
  <c r="E870" i="4"/>
  <c r="G870" i="4"/>
  <c r="H870" i="4"/>
  <c r="J870" i="4"/>
  <c r="K870" i="4"/>
  <c r="N870" i="4"/>
  <c r="B871" i="4"/>
  <c r="C871" i="4"/>
  <c r="D871" i="4"/>
  <c r="E871" i="4"/>
  <c r="G871" i="4"/>
  <c r="H871" i="4"/>
  <c r="J871" i="4"/>
  <c r="K871" i="4"/>
  <c r="N871" i="4"/>
  <c r="B872" i="4"/>
  <c r="C872" i="4"/>
  <c r="D872" i="4"/>
  <c r="E872" i="4"/>
  <c r="G872" i="4"/>
  <c r="H872" i="4"/>
  <c r="J872" i="4"/>
  <c r="K872" i="4"/>
  <c r="N872" i="4"/>
  <c r="B873" i="4"/>
  <c r="C873" i="4"/>
  <c r="D873" i="4"/>
  <c r="E873" i="4"/>
  <c r="G873" i="4"/>
  <c r="H873" i="4"/>
  <c r="J873" i="4"/>
  <c r="K873" i="4"/>
  <c r="N873" i="4"/>
  <c r="B874" i="4"/>
  <c r="C874" i="4"/>
  <c r="D874" i="4"/>
  <c r="E874" i="4"/>
  <c r="G874" i="4"/>
  <c r="H874" i="4"/>
  <c r="J874" i="4"/>
  <c r="K874" i="4"/>
  <c r="N874" i="4"/>
  <c r="B875" i="4"/>
  <c r="C875" i="4"/>
  <c r="D875" i="4"/>
  <c r="E875" i="4"/>
  <c r="G875" i="4"/>
  <c r="H875" i="4"/>
  <c r="J875" i="4"/>
  <c r="K875" i="4"/>
  <c r="N875" i="4"/>
  <c r="B876" i="4"/>
  <c r="C876" i="4"/>
  <c r="D876" i="4"/>
  <c r="E876" i="4"/>
  <c r="G876" i="4"/>
  <c r="H876" i="4"/>
  <c r="J876" i="4"/>
  <c r="K876" i="4"/>
  <c r="N876" i="4"/>
  <c r="B877" i="4"/>
  <c r="C877" i="4"/>
  <c r="D877" i="4"/>
  <c r="E877" i="4"/>
  <c r="G877" i="4"/>
  <c r="H877" i="4"/>
  <c r="J877" i="4"/>
  <c r="K877" i="4"/>
  <c r="N877" i="4"/>
  <c r="B878" i="4"/>
  <c r="C878" i="4"/>
  <c r="D878" i="4"/>
  <c r="E878" i="4"/>
  <c r="G878" i="4"/>
  <c r="H878" i="4"/>
  <c r="J878" i="4"/>
  <c r="K878" i="4"/>
  <c r="N878" i="4"/>
  <c r="B879" i="4"/>
  <c r="C879" i="4"/>
  <c r="D879" i="4"/>
  <c r="E879" i="4"/>
  <c r="G879" i="4"/>
  <c r="H879" i="4"/>
  <c r="J879" i="4"/>
  <c r="K879" i="4"/>
  <c r="N879" i="4"/>
  <c r="B880" i="4"/>
  <c r="C880" i="4"/>
  <c r="D880" i="4"/>
  <c r="E880" i="4"/>
  <c r="G880" i="4"/>
  <c r="H880" i="4"/>
  <c r="J880" i="4"/>
  <c r="K880" i="4"/>
  <c r="N880" i="4"/>
  <c r="B881" i="4"/>
  <c r="C881" i="4"/>
  <c r="D881" i="4"/>
  <c r="E881" i="4"/>
  <c r="G881" i="4"/>
  <c r="H881" i="4"/>
  <c r="J881" i="4"/>
  <c r="K881" i="4"/>
  <c r="N881" i="4"/>
  <c r="B882" i="4"/>
  <c r="C882" i="4"/>
  <c r="D882" i="4"/>
  <c r="E882" i="4"/>
  <c r="G882" i="4"/>
  <c r="H882" i="4"/>
  <c r="J882" i="4"/>
  <c r="K882" i="4"/>
  <c r="N882" i="4"/>
  <c r="B883" i="4"/>
  <c r="C883" i="4"/>
  <c r="D883" i="4"/>
  <c r="E883" i="4"/>
  <c r="G883" i="4"/>
  <c r="H883" i="4"/>
  <c r="J883" i="4"/>
  <c r="K883" i="4"/>
  <c r="N883" i="4"/>
  <c r="B884" i="4"/>
  <c r="C884" i="4"/>
  <c r="D884" i="4"/>
  <c r="E884" i="4"/>
  <c r="G884" i="4"/>
  <c r="H884" i="4"/>
  <c r="J884" i="4"/>
  <c r="K884" i="4"/>
  <c r="N884" i="4"/>
  <c r="B885" i="4"/>
  <c r="C885" i="4"/>
  <c r="D885" i="4"/>
  <c r="E885" i="4"/>
  <c r="G885" i="4"/>
  <c r="H885" i="4"/>
  <c r="J885" i="4"/>
  <c r="K885" i="4"/>
  <c r="N885" i="4"/>
  <c r="B886" i="4"/>
  <c r="C886" i="4"/>
  <c r="D886" i="4"/>
  <c r="E886" i="4"/>
  <c r="G886" i="4"/>
  <c r="H886" i="4"/>
  <c r="J886" i="4"/>
  <c r="K886" i="4"/>
  <c r="N886" i="4"/>
  <c r="B887" i="4"/>
  <c r="C887" i="4"/>
  <c r="D887" i="4"/>
  <c r="E887" i="4"/>
  <c r="G887" i="4"/>
  <c r="H887" i="4"/>
  <c r="J887" i="4"/>
  <c r="K887" i="4"/>
  <c r="N887" i="4"/>
  <c r="B888" i="4"/>
  <c r="C888" i="4"/>
  <c r="D888" i="4"/>
  <c r="E888" i="4"/>
  <c r="G888" i="4"/>
  <c r="H888" i="4"/>
  <c r="J888" i="4"/>
  <c r="K888" i="4"/>
  <c r="N888" i="4"/>
  <c r="B889" i="4"/>
  <c r="C889" i="4"/>
  <c r="D889" i="4"/>
  <c r="E889" i="4"/>
  <c r="G889" i="4"/>
  <c r="H889" i="4"/>
  <c r="J889" i="4"/>
  <c r="K889" i="4"/>
  <c r="N889" i="4"/>
  <c r="B890" i="4"/>
  <c r="C890" i="4"/>
  <c r="D890" i="4"/>
  <c r="E890" i="4"/>
  <c r="G890" i="4"/>
  <c r="H890" i="4"/>
  <c r="J890" i="4"/>
  <c r="K890" i="4"/>
  <c r="N890" i="4"/>
  <c r="B891" i="4"/>
  <c r="C891" i="4"/>
  <c r="D891" i="4"/>
  <c r="E891" i="4"/>
  <c r="G891" i="4"/>
  <c r="H891" i="4"/>
  <c r="J891" i="4"/>
  <c r="K891" i="4"/>
  <c r="N891" i="4"/>
  <c r="B892" i="4"/>
  <c r="C892" i="4"/>
  <c r="D892" i="4"/>
  <c r="E892" i="4"/>
  <c r="G892" i="4"/>
  <c r="H892" i="4"/>
  <c r="J892" i="4"/>
  <c r="K892" i="4"/>
  <c r="N892" i="4"/>
  <c r="B893" i="4"/>
  <c r="C893" i="4"/>
  <c r="D893" i="4"/>
  <c r="E893" i="4"/>
  <c r="G893" i="4"/>
  <c r="H893" i="4"/>
  <c r="J893" i="4"/>
  <c r="K893" i="4"/>
  <c r="N893" i="4"/>
  <c r="B894" i="4"/>
  <c r="C894" i="4"/>
  <c r="D894" i="4"/>
  <c r="E894" i="4"/>
  <c r="G894" i="4"/>
  <c r="H894" i="4"/>
  <c r="J894" i="4"/>
  <c r="K894" i="4"/>
  <c r="N894" i="4"/>
  <c r="B895" i="4"/>
  <c r="C895" i="4"/>
  <c r="D895" i="4"/>
  <c r="E895" i="4"/>
  <c r="G895" i="4"/>
  <c r="H895" i="4"/>
  <c r="J895" i="4"/>
  <c r="K895" i="4"/>
  <c r="N895" i="4"/>
  <c r="B896" i="4"/>
  <c r="C896" i="4"/>
  <c r="D896" i="4"/>
  <c r="E896" i="4"/>
  <c r="G896" i="4"/>
  <c r="H896" i="4"/>
  <c r="J896" i="4"/>
  <c r="K896" i="4"/>
  <c r="N896" i="4"/>
  <c r="B897" i="4"/>
  <c r="C897" i="4"/>
  <c r="D897" i="4"/>
  <c r="E897" i="4"/>
  <c r="G897" i="4"/>
  <c r="H897" i="4"/>
  <c r="J897" i="4"/>
  <c r="K897" i="4"/>
  <c r="N897" i="4"/>
  <c r="B898" i="4"/>
  <c r="C898" i="4"/>
  <c r="D898" i="4"/>
  <c r="E898" i="4"/>
  <c r="G898" i="4"/>
  <c r="H898" i="4"/>
  <c r="J898" i="4"/>
  <c r="K898" i="4"/>
  <c r="N898" i="4"/>
  <c r="B899" i="4"/>
  <c r="C899" i="4"/>
  <c r="D899" i="4"/>
  <c r="E899" i="4"/>
  <c r="G899" i="4"/>
  <c r="H899" i="4"/>
  <c r="J899" i="4"/>
  <c r="K899" i="4"/>
  <c r="N899" i="4"/>
  <c r="B900" i="4"/>
  <c r="C900" i="4"/>
  <c r="D900" i="4"/>
  <c r="E900" i="4"/>
  <c r="G900" i="4"/>
  <c r="H900" i="4"/>
  <c r="J900" i="4"/>
  <c r="K900" i="4"/>
  <c r="N900" i="4"/>
  <c r="B901" i="4"/>
  <c r="C901" i="4"/>
  <c r="D901" i="4"/>
  <c r="E901" i="4"/>
  <c r="G901" i="4"/>
  <c r="H901" i="4"/>
  <c r="J901" i="4"/>
  <c r="K901" i="4"/>
  <c r="N901" i="4"/>
  <c r="B902" i="4"/>
  <c r="C902" i="4"/>
  <c r="D902" i="4"/>
  <c r="E902" i="4"/>
  <c r="G902" i="4"/>
  <c r="H902" i="4"/>
  <c r="J902" i="4"/>
  <c r="K902" i="4"/>
  <c r="N902" i="4"/>
  <c r="B903" i="4"/>
  <c r="C903" i="4"/>
  <c r="D903" i="4"/>
  <c r="E903" i="4"/>
  <c r="G903" i="4"/>
  <c r="H903" i="4"/>
  <c r="J903" i="4"/>
  <c r="K903" i="4"/>
  <c r="N903" i="4"/>
  <c r="B904" i="4"/>
  <c r="C904" i="4"/>
  <c r="D904" i="4"/>
  <c r="E904" i="4"/>
  <c r="G904" i="4"/>
  <c r="H904" i="4"/>
  <c r="J904" i="4"/>
  <c r="K904" i="4"/>
  <c r="N904" i="4"/>
  <c r="B905" i="4"/>
  <c r="C905" i="4"/>
  <c r="D905" i="4"/>
  <c r="E905" i="4"/>
  <c r="G905" i="4"/>
  <c r="H905" i="4"/>
  <c r="J905" i="4"/>
  <c r="K905" i="4"/>
  <c r="N905" i="4"/>
  <c r="B906" i="4"/>
  <c r="C906" i="4"/>
  <c r="D906" i="4"/>
  <c r="E906" i="4"/>
  <c r="G906" i="4"/>
  <c r="H906" i="4"/>
  <c r="J906" i="4"/>
  <c r="K906" i="4"/>
  <c r="N906" i="4"/>
  <c r="B907" i="4"/>
  <c r="C907" i="4"/>
  <c r="D907" i="4"/>
  <c r="E907" i="4"/>
  <c r="G907" i="4"/>
  <c r="H907" i="4"/>
  <c r="J907" i="4"/>
  <c r="K907" i="4"/>
  <c r="N907" i="4"/>
  <c r="B908" i="4"/>
  <c r="C908" i="4"/>
  <c r="D908" i="4"/>
  <c r="E908" i="4"/>
  <c r="G908" i="4"/>
  <c r="H908" i="4"/>
  <c r="J908" i="4"/>
  <c r="K908" i="4"/>
  <c r="N908" i="4"/>
  <c r="B909" i="4"/>
  <c r="C909" i="4"/>
  <c r="D909" i="4"/>
  <c r="E909" i="4"/>
  <c r="G909" i="4"/>
  <c r="H909" i="4"/>
  <c r="J909" i="4"/>
  <c r="K909" i="4"/>
  <c r="N909" i="4"/>
  <c r="B910" i="4"/>
  <c r="C910" i="4"/>
  <c r="D910" i="4"/>
  <c r="E910" i="4"/>
  <c r="G910" i="4"/>
  <c r="H910" i="4"/>
  <c r="J910" i="4"/>
  <c r="K910" i="4"/>
  <c r="N910" i="4"/>
  <c r="B911" i="4"/>
  <c r="C911" i="4"/>
  <c r="D911" i="4"/>
  <c r="E911" i="4"/>
  <c r="G911" i="4"/>
  <c r="H911" i="4"/>
  <c r="J911" i="4"/>
  <c r="K911" i="4"/>
  <c r="N911" i="4"/>
  <c r="B912" i="4"/>
  <c r="C912" i="4"/>
  <c r="D912" i="4"/>
  <c r="E912" i="4"/>
  <c r="G912" i="4"/>
  <c r="H912" i="4"/>
  <c r="J912" i="4"/>
  <c r="K912" i="4"/>
  <c r="N912" i="4"/>
  <c r="B913" i="4"/>
  <c r="C913" i="4"/>
  <c r="D913" i="4"/>
  <c r="E913" i="4"/>
  <c r="G913" i="4"/>
  <c r="H913" i="4"/>
  <c r="J913" i="4"/>
  <c r="K913" i="4"/>
  <c r="N913" i="4"/>
  <c r="B914" i="4"/>
  <c r="C914" i="4"/>
  <c r="D914" i="4"/>
  <c r="E914" i="4"/>
  <c r="G914" i="4"/>
  <c r="H914" i="4"/>
  <c r="J914" i="4"/>
  <c r="K914" i="4"/>
  <c r="N914" i="4"/>
  <c r="B915" i="4"/>
  <c r="C915" i="4"/>
  <c r="D915" i="4"/>
  <c r="E915" i="4"/>
  <c r="G915" i="4"/>
  <c r="H915" i="4"/>
  <c r="J915" i="4"/>
  <c r="K915" i="4"/>
  <c r="N915" i="4"/>
  <c r="B916" i="4"/>
  <c r="C916" i="4"/>
  <c r="D916" i="4"/>
  <c r="E916" i="4"/>
  <c r="G916" i="4"/>
  <c r="H916" i="4"/>
  <c r="J916" i="4"/>
  <c r="K916" i="4"/>
  <c r="N916" i="4"/>
  <c r="B917" i="4"/>
  <c r="C917" i="4"/>
  <c r="D917" i="4"/>
  <c r="E917" i="4"/>
  <c r="G917" i="4"/>
  <c r="H917" i="4"/>
  <c r="J917" i="4"/>
  <c r="K917" i="4"/>
  <c r="N917" i="4"/>
  <c r="B918" i="4"/>
  <c r="C918" i="4"/>
  <c r="D918" i="4"/>
  <c r="E918" i="4"/>
  <c r="G918" i="4"/>
  <c r="H918" i="4"/>
  <c r="J918" i="4"/>
  <c r="K918" i="4"/>
  <c r="N918" i="4"/>
  <c r="B919" i="4"/>
  <c r="C919" i="4"/>
  <c r="D919" i="4"/>
  <c r="E919" i="4"/>
  <c r="G919" i="4"/>
  <c r="H919" i="4"/>
  <c r="J919" i="4"/>
  <c r="K919" i="4"/>
  <c r="N919" i="4"/>
  <c r="B920" i="4"/>
  <c r="C920" i="4"/>
  <c r="D920" i="4"/>
  <c r="E920" i="4"/>
  <c r="G920" i="4"/>
  <c r="H920" i="4"/>
  <c r="J920" i="4"/>
  <c r="K920" i="4"/>
  <c r="N920" i="4"/>
  <c r="B921" i="4"/>
  <c r="C921" i="4"/>
  <c r="D921" i="4"/>
  <c r="E921" i="4"/>
  <c r="G921" i="4"/>
  <c r="H921" i="4"/>
  <c r="J921" i="4"/>
  <c r="K921" i="4"/>
  <c r="N921" i="4"/>
  <c r="B922" i="4"/>
  <c r="C922" i="4"/>
  <c r="D922" i="4"/>
  <c r="E922" i="4"/>
  <c r="G922" i="4"/>
  <c r="H922" i="4"/>
  <c r="J922" i="4"/>
  <c r="K922" i="4"/>
  <c r="N922" i="4"/>
  <c r="B923" i="4"/>
  <c r="C923" i="4"/>
  <c r="D923" i="4"/>
  <c r="E923" i="4"/>
  <c r="G923" i="4"/>
  <c r="H923" i="4"/>
  <c r="J923" i="4"/>
  <c r="K923" i="4"/>
  <c r="N923" i="4"/>
  <c r="B924" i="4"/>
  <c r="C924" i="4"/>
  <c r="D924" i="4"/>
  <c r="E924" i="4"/>
  <c r="G924" i="4"/>
  <c r="H924" i="4"/>
  <c r="J924" i="4"/>
  <c r="K924" i="4"/>
  <c r="N924" i="4"/>
  <c r="B925" i="4"/>
  <c r="C925" i="4"/>
  <c r="D925" i="4"/>
  <c r="E925" i="4"/>
  <c r="G925" i="4"/>
  <c r="H925" i="4"/>
  <c r="J925" i="4"/>
  <c r="K925" i="4"/>
  <c r="N925" i="4"/>
  <c r="B926" i="4"/>
  <c r="C926" i="4"/>
  <c r="D926" i="4"/>
  <c r="E926" i="4"/>
  <c r="G926" i="4"/>
  <c r="H926" i="4"/>
  <c r="J926" i="4"/>
  <c r="K926" i="4"/>
  <c r="N926" i="4"/>
  <c r="B927" i="4"/>
  <c r="C927" i="4"/>
  <c r="D927" i="4"/>
  <c r="E927" i="4"/>
  <c r="G927" i="4"/>
  <c r="H927" i="4"/>
  <c r="J927" i="4"/>
  <c r="K927" i="4"/>
  <c r="N927" i="4"/>
  <c r="B928" i="4"/>
  <c r="C928" i="4"/>
  <c r="D928" i="4"/>
  <c r="E928" i="4"/>
  <c r="G928" i="4"/>
  <c r="H928" i="4"/>
  <c r="J928" i="4"/>
  <c r="K928" i="4"/>
  <c r="N928" i="4"/>
  <c r="B929" i="4"/>
  <c r="C929" i="4"/>
  <c r="D929" i="4"/>
  <c r="E929" i="4"/>
  <c r="G929" i="4"/>
  <c r="H929" i="4"/>
  <c r="J929" i="4"/>
  <c r="K929" i="4"/>
  <c r="N929" i="4"/>
  <c r="B930" i="4"/>
  <c r="C930" i="4"/>
  <c r="D930" i="4"/>
  <c r="E930" i="4"/>
  <c r="G930" i="4"/>
  <c r="H930" i="4"/>
  <c r="J930" i="4"/>
  <c r="K930" i="4"/>
  <c r="N930" i="4"/>
  <c r="B931" i="4"/>
  <c r="C931" i="4"/>
  <c r="D931" i="4"/>
  <c r="E931" i="4"/>
  <c r="G931" i="4"/>
  <c r="H931" i="4"/>
  <c r="J931" i="4"/>
  <c r="K931" i="4"/>
  <c r="N931" i="4"/>
  <c r="B932" i="4"/>
  <c r="C932" i="4"/>
  <c r="D932" i="4"/>
  <c r="E932" i="4"/>
  <c r="G932" i="4"/>
  <c r="H932" i="4"/>
  <c r="J932" i="4"/>
  <c r="K932" i="4"/>
  <c r="N932" i="4"/>
  <c r="B933" i="4"/>
  <c r="C933" i="4"/>
  <c r="D933" i="4"/>
  <c r="E933" i="4"/>
  <c r="G933" i="4"/>
  <c r="H933" i="4"/>
  <c r="J933" i="4"/>
  <c r="K933" i="4"/>
  <c r="N933" i="4"/>
  <c r="B934" i="4"/>
  <c r="C934" i="4"/>
  <c r="D934" i="4"/>
  <c r="E934" i="4"/>
  <c r="G934" i="4"/>
  <c r="H934" i="4"/>
  <c r="J934" i="4"/>
  <c r="K934" i="4"/>
  <c r="N934" i="4"/>
  <c r="B935" i="4"/>
  <c r="C935" i="4"/>
  <c r="D935" i="4"/>
  <c r="E935" i="4"/>
  <c r="G935" i="4"/>
  <c r="H935" i="4"/>
  <c r="J935" i="4"/>
  <c r="K935" i="4"/>
  <c r="N935" i="4"/>
  <c r="B936" i="4"/>
  <c r="C936" i="4"/>
  <c r="D936" i="4"/>
  <c r="E936" i="4"/>
  <c r="G936" i="4"/>
  <c r="H936" i="4"/>
  <c r="J936" i="4"/>
  <c r="K936" i="4"/>
  <c r="N936" i="4"/>
  <c r="B937" i="4"/>
  <c r="C937" i="4"/>
  <c r="D937" i="4"/>
  <c r="E937" i="4"/>
  <c r="G937" i="4"/>
  <c r="H937" i="4"/>
  <c r="J937" i="4"/>
  <c r="K937" i="4"/>
  <c r="N937" i="4"/>
  <c r="B938" i="4"/>
  <c r="C938" i="4"/>
  <c r="D938" i="4"/>
  <c r="E938" i="4"/>
  <c r="G938" i="4"/>
  <c r="H938" i="4"/>
  <c r="J938" i="4"/>
  <c r="K938" i="4"/>
  <c r="N938" i="4"/>
  <c r="B939" i="4"/>
  <c r="C939" i="4"/>
  <c r="D939" i="4"/>
  <c r="E939" i="4"/>
  <c r="G939" i="4"/>
  <c r="H939" i="4"/>
  <c r="J939" i="4"/>
  <c r="K939" i="4"/>
  <c r="N939" i="4"/>
  <c r="B940" i="4"/>
  <c r="C940" i="4"/>
  <c r="D940" i="4"/>
  <c r="E940" i="4"/>
  <c r="G940" i="4"/>
  <c r="H940" i="4"/>
  <c r="J940" i="4"/>
  <c r="K940" i="4"/>
  <c r="N940" i="4"/>
  <c r="B941" i="4"/>
  <c r="C941" i="4"/>
  <c r="D941" i="4"/>
  <c r="E941" i="4"/>
  <c r="G941" i="4"/>
  <c r="H941" i="4"/>
  <c r="J941" i="4"/>
  <c r="K941" i="4"/>
  <c r="N941" i="4"/>
  <c r="B942" i="4"/>
  <c r="C942" i="4"/>
  <c r="D942" i="4"/>
  <c r="E942" i="4"/>
  <c r="G942" i="4"/>
  <c r="H942" i="4"/>
  <c r="J942" i="4"/>
  <c r="K942" i="4"/>
  <c r="N942" i="4"/>
  <c r="B943" i="4"/>
  <c r="C943" i="4"/>
  <c r="D943" i="4"/>
  <c r="E943" i="4"/>
  <c r="G943" i="4"/>
  <c r="H943" i="4"/>
  <c r="J943" i="4"/>
  <c r="K943" i="4"/>
  <c r="N943" i="4"/>
  <c r="B944" i="4"/>
  <c r="C944" i="4"/>
  <c r="D944" i="4"/>
  <c r="E944" i="4"/>
  <c r="G944" i="4"/>
  <c r="H944" i="4"/>
  <c r="J944" i="4"/>
  <c r="K944" i="4"/>
  <c r="N944" i="4"/>
  <c r="B945" i="4"/>
  <c r="C945" i="4"/>
  <c r="D945" i="4"/>
  <c r="E945" i="4"/>
  <c r="G945" i="4"/>
  <c r="H945" i="4"/>
  <c r="J945" i="4"/>
  <c r="K945" i="4"/>
  <c r="N945" i="4"/>
  <c r="B946" i="4"/>
  <c r="C946" i="4"/>
  <c r="D946" i="4"/>
  <c r="E946" i="4"/>
  <c r="G946" i="4"/>
  <c r="H946" i="4"/>
  <c r="J946" i="4"/>
  <c r="K946" i="4"/>
  <c r="N946" i="4"/>
  <c r="B947" i="4"/>
  <c r="C947" i="4"/>
  <c r="D947" i="4"/>
  <c r="E947" i="4"/>
  <c r="G947" i="4"/>
  <c r="H947" i="4"/>
  <c r="J947" i="4"/>
  <c r="K947" i="4"/>
  <c r="N947" i="4"/>
  <c r="B948" i="4"/>
  <c r="C948" i="4"/>
  <c r="D948" i="4"/>
  <c r="E948" i="4"/>
  <c r="G948" i="4"/>
  <c r="H948" i="4"/>
  <c r="J948" i="4"/>
  <c r="K948" i="4"/>
  <c r="N948" i="4"/>
  <c r="B949" i="4"/>
  <c r="C949" i="4"/>
  <c r="D949" i="4"/>
  <c r="E949" i="4"/>
  <c r="G949" i="4"/>
  <c r="H949" i="4"/>
  <c r="J949" i="4"/>
  <c r="K949" i="4"/>
  <c r="N949" i="4"/>
  <c r="B950" i="4"/>
  <c r="C950" i="4"/>
  <c r="D950" i="4"/>
  <c r="E950" i="4"/>
  <c r="G950" i="4"/>
  <c r="H950" i="4"/>
  <c r="J950" i="4"/>
  <c r="K950" i="4"/>
  <c r="N950" i="4"/>
  <c r="B951" i="4"/>
  <c r="C951" i="4"/>
  <c r="D951" i="4"/>
  <c r="E951" i="4"/>
  <c r="G951" i="4"/>
  <c r="H951" i="4"/>
  <c r="J951" i="4"/>
  <c r="K951" i="4"/>
  <c r="N951" i="4"/>
  <c r="B952" i="4"/>
  <c r="C952" i="4"/>
  <c r="D952" i="4"/>
  <c r="E952" i="4"/>
  <c r="G952" i="4"/>
  <c r="H952" i="4"/>
  <c r="J952" i="4"/>
  <c r="K952" i="4"/>
  <c r="N952" i="4"/>
  <c r="B953" i="4"/>
  <c r="C953" i="4"/>
  <c r="D953" i="4"/>
  <c r="E953" i="4"/>
  <c r="G953" i="4"/>
  <c r="H953" i="4"/>
  <c r="J953" i="4"/>
  <c r="K953" i="4"/>
  <c r="N953" i="4"/>
  <c r="B954" i="4"/>
  <c r="C954" i="4"/>
  <c r="D954" i="4"/>
  <c r="E954" i="4"/>
  <c r="G954" i="4"/>
  <c r="H954" i="4"/>
  <c r="J954" i="4"/>
  <c r="K954" i="4"/>
  <c r="N954" i="4"/>
  <c r="B955" i="4"/>
  <c r="C955" i="4"/>
  <c r="D955" i="4"/>
  <c r="E955" i="4"/>
  <c r="G955" i="4"/>
  <c r="H955" i="4"/>
  <c r="J955" i="4"/>
  <c r="K955" i="4"/>
  <c r="N955" i="4"/>
  <c r="B956" i="4"/>
  <c r="C956" i="4"/>
  <c r="D956" i="4"/>
  <c r="E956" i="4"/>
  <c r="G956" i="4"/>
  <c r="H956" i="4"/>
  <c r="J956" i="4"/>
  <c r="K956" i="4"/>
  <c r="N956" i="4"/>
  <c r="B957" i="4"/>
  <c r="C957" i="4"/>
  <c r="D957" i="4"/>
  <c r="E957" i="4"/>
  <c r="G957" i="4"/>
  <c r="H957" i="4"/>
  <c r="J957" i="4"/>
  <c r="K957" i="4"/>
  <c r="N957" i="4"/>
  <c r="B958" i="4"/>
  <c r="C958" i="4"/>
  <c r="D958" i="4"/>
  <c r="E958" i="4"/>
  <c r="G958" i="4"/>
  <c r="H958" i="4"/>
  <c r="J958" i="4"/>
  <c r="K958" i="4"/>
  <c r="N958" i="4"/>
  <c r="B959" i="4"/>
  <c r="C959" i="4"/>
  <c r="D959" i="4"/>
  <c r="E959" i="4"/>
  <c r="G959" i="4"/>
  <c r="H959" i="4"/>
  <c r="J959" i="4"/>
  <c r="K959" i="4"/>
  <c r="N959" i="4"/>
  <c r="B960" i="4"/>
  <c r="C960" i="4"/>
  <c r="D960" i="4"/>
  <c r="E960" i="4"/>
  <c r="G960" i="4"/>
  <c r="H960" i="4"/>
  <c r="J960" i="4"/>
  <c r="K960" i="4"/>
  <c r="N960" i="4"/>
  <c r="B961" i="4"/>
  <c r="C961" i="4"/>
  <c r="D961" i="4"/>
  <c r="E961" i="4"/>
  <c r="G961" i="4"/>
  <c r="H961" i="4"/>
  <c r="J961" i="4"/>
  <c r="K961" i="4"/>
  <c r="N961" i="4"/>
  <c r="B962" i="4"/>
  <c r="C962" i="4"/>
  <c r="D962" i="4"/>
  <c r="E962" i="4"/>
  <c r="G962" i="4"/>
  <c r="H962" i="4"/>
  <c r="J962" i="4"/>
  <c r="K962" i="4"/>
  <c r="N962" i="4"/>
  <c r="B963" i="4"/>
  <c r="C963" i="4"/>
  <c r="D963" i="4"/>
  <c r="E963" i="4"/>
  <c r="G963" i="4"/>
  <c r="H963" i="4"/>
  <c r="J963" i="4"/>
  <c r="K963" i="4"/>
  <c r="N963" i="4"/>
  <c r="B964" i="4"/>
  <c r="C964" i="4"/>
  <c r="D964" i="4"/>
  <c r="E964" i="4"/>
  <c r="G964" i="4"/>
  <c r="H964" i="4"/>
  <c r="J964" i="4"/>
  <c r="K964" i="4"/>
  <c r="N964" i="4"/>
  <c r="B965" i="4"/>
  <c r="C965" i="4"/>
  <c r="D965" i="4"/>
  <c r="E965" i="4"/>
  <c r="G965" i="4"/>
  <c r="H965" i="4"/>
  <c r="J965" i="4"/>
  <c r="K965" i="4"/>
  <c r="N965" i="4"/>
  <c r="B966" i="4"/>
  <c r="C966" i="4"/>
  <c r="D966" i="4"/>
  <c r="E966" i="4"/>
  <c r="G966" i="4"/>
  <c r="H966" i="4"/>
  <c r="J966" i="4"/>
  <c r="K966" i="4"/>
  <c r="N966" i="4"/>
  <c r="B967" i="4"/>
  <c r="C967" i="4"/>
  <c r="D967" i="4"/>
  <c r="E967" i="4"/>
  <c r="G967" i="4"/>
  <c r="H967" i="4"/>
  <c r="J967" i="4"/>
  <c r="K967" i="4"/>
  <c r="N967" i="4"/>
  <c r="B968" i="4"/>
  <c r="C968" i="4"/>
  <c r="D968" i="4"/>
  <c r="E968" i="4"/>
  <c r="G968" i="4"/>
  <c r="H968" i="4"/>
  <c r="J968" i="4"/>
  <c r="K968" i="4"/>
  <c r="N968" i="4"/>
  <c r="B969" i="4"/>
  <c r="C969" i="4"/>
  <c r="D969" i="4"/>
  <c r="E969" i="4"/>
  <c r="G969" i="4"/>
  <c r="H969" i="4"/>
  <c r="J969" i="4"/>
  <c r="K969" i="4"/>
  <c r="N969" i="4"/>
  <c r="B970" i="4"/>
  <c r="C970" i="4"/>
  <c r="D970" i="4"/>
  <c r="E970" i="4"/>
  <c r="G970" i="4"/>
  <c r="H970" i="4"/>
  <c r="J970" i="4"/>
  <c r="K970" i="4"/>
  <c r="N970" i="4"/>
  <c r="B971" i="4"/>
  <c r="C971" i="4"/>
  <c r="D971" i="4"/>
  <c r="E971" i="4"/>
  <c r="G971" i="4"/>
  <c r="H971" i="4"/>
  <c r="J971" i="4"/>
  <c r="K971" i="4"/>
  <c r="N971" i="4"/>
  <c r="B972" i="4"/>
  <c r="C972" i="4"/>
  <c r="D972" i="4"/>
  <c r="E972" i="4"/>
  <c r="G972" i="4"/>
  <c r="H972" i="4"/>
  <c r="J972" i="4"/>
  <c r="K972" i="4"/>
  <c r="N972" i="4"/>
  <c r="B973" i="4"/>
  <c r="C973" i="4"/>
  <c r="D973" i="4"/>
  <c r="E973" i="4"/>
  <c r="G973" i="4"/>
  <c r="H973" i="4"/>
  <c r="J973" i="4"/>
  <c r="K973" i="4"/>
  <c r="N973" i="4"/>
  <c r="B974" i="4"/>
  <c r="C974" i="4"/>
  <c r="D974" i="4"/>
  <c r="E974" i="4"/>
  <c r="G974" i="4"/>
  <c r="H974" i="4"/>
  <c r="J974" i="4"/>
  <c r="K974" i="4"/>
  <c r="N974" i="4"/>
  <c r="B975" i="4"/>
  <c r="C975" i="4"/>
  <c r="D975" i="4"/>
  <c r="E975" i="4"/>
  <c r="G975" i="4"/>
  <c r="H975" i="4"/>
  <c r="J975" i="4"/>
  <c r="K975" i="4"/>
  <c r="N975" i="4"/>
  <c r="B976" i="4"/>
  <c r="C976" i="4"/>
  <c r="D976" i="4"/>
  <c r="E976" i="4"/>
  <c r="G976" i="4"/>
  <c r="H976" i="4"/>
  <c r="J976" i="4"/>
  <c r="K976" i="4"/>
  <c r="N976" i="4"/>
  <c r="B977" i="4"/>
  <c r="C977" i="4"/>
  <c r="D977" i="4"/>
  <c r="E977" i="4"/>
  <c r="G977" i="4"/>
  <c r="H977" i="4"/>
  <c r="J977" i="4"/>
  <c r="K977" i="4"/>
  <c r="N977" i="4"/>
  <c r="B978" i="4"/>
  <c r="C978" i="4"/>
  <c r="D978" i="4"/>
  <c r="E978" i="4"/>
  <c r="G978" i="4"/>
  <c r="H978" i="4"/>
  <c r="J978" i="4"/>
  <c r="K978" i="4"/>
  <c r="N978" i="4"/>
  <c r="B979" i="4"/>
  <c r="C979" i="4"/>
  <c r="D979" i="4"/>
  <c r="E979" i="4"/>
  <c r="G979" i="4"/>
  <c r="H979" i="4"/>
  <c r="J979" i="4"/>
  <c r="K979" i="4"/>
  <c r="N979" i="4"/>
  <c r="B980" i="4"/>
  <c r="C980" i="4"/>
  <c r="D980" i="4"/>
  <c r="E980" i="4"/>
  <c r="G980" i="4"/>
  <c r="H980" i="4"/>
  <c r="J980" i="4"/>
  <c r="K980" i="4"/>
  <c r="N980" i="4"/>
  <c r="B981" i="4"/>
  <c r="C981" i="4"/>
  <c r="D981" i="4"/>
  <c r="E981" i="4"/>
  <c r="G981" i="4"/>
  <c r="H981" i="4"/>
  <c r="J981" i="4"/>
  <c r="K981" i="4"/>
  <c r="N981" i="4"/>
  <c r="B982" i="4"/>
  <c r="C982" i="4"/>
  <c r="D982" i="4"/>
  <c r="E982" i="4"/>
  <c r="G982" i="4"/>
  <c r="H982" i="4"/>
  <c r="J982" i="4"/>
  <c r="K982" i="4"/>
  <c r="N982" i="4"/>
  <c r="B983" i="4"/>
  <c r="C983" i="4"/>
  <c r="D983" i="4"/>
  <c r="E983" i="4"/>
  <c r="G983" i="4"/>
  <c r="H983" i="4"/>
  <c r="J983" i="4"/>
  <c r="K983" i="4"/>
  <c r="N983" i="4"/>
  <c r="B984" i="4"/>
  <c r="C984" i="4"/>
  <c r="D984" i="4"/>
  <c r="E984" i="4"/>
  <c r="G984" i="4"/>
  <c r="H984" i="4"/>
  <c r="J984" i="4"/>
  <c r="K984" i="4"/>
  <c r="N984" i="4"/>
  <c r="B985" i="4"/>
  <c r="C985" i="4"/>
  <c r="D985" i="4"/>
  <c r="E985" i="4"/>
  <c r="G985" i="4"/>
  <c r="H985" i="4"/>
  <c r="J985" i="4"/>
  <c r="K985" i="4"/>
  <c r="N985" i="4"/>
  <c r="B986" i="4"/>
  <c r="C986" i="4"/>
  <c r="D986" i="4"/>
  <c r="E986" i="4"/>
  <c r="G986" i="4"/>
  <c r="H986" i="4"/>
  <c r="J986" i="4"/>
  <c r="K986" i="4"/>
  <c r="N986" i="4"/>
  <c r="B987" i="4"/>
  <c r="C987" i="4"/>
  <c r="D987" i="4"/>
  <c r="E987" i="4"/>
  <c r="G987" i="4"/>
  <c r="H987" i="4"/>
  <c r="J987" i="4"/>
  <c r="K987" i="4"/>
  <c r="N987" i="4"/>
  <c r="B988" i="4"/>
  <c r="C988" i="4"/>
  <c r="D988" i="4"/>
  <c r="E988" i="4"/>
  <c r="G988" i="4"/>
  <c r="H988" i="4"/>
  <c r="J988" i="4"/>
  <c r="K988" i="4"/>
  <c r="N988" i="4"/>
  <c r="B989" i="4"/>
  <c r="C989" i="4"/>
  <c r="D989" i="4"/>
  <c r="E989" i="4"/>
  <c r="G989" i="4"/>
  <c r="H989" i="4"/>
  <c r="J989" i="4"/>
  <c r="K989" i="4"/>
  <c r="N989" i="4"/>
  <c r="B990" i="4"/>
  <c r="C990" i="4"/>
  <c r="D990" i="4"/>
  <c r="E990" i="4"/>
  <c r="G990" i="4"/>
  <c r="H990" i="4"/>
  <c r="J990" i="4"/>
  <c r="K990" i="4"/>
  <c r="N990" i="4"/>
  <c r="B991" i="4"/>
  <c r="C991" i="4"/>
  <c r="D991" i="4"/>
  <c r="E991" i="4"/>
  <c r="G991" i="4"/>
  <c r="H991" i="4"/>
  <c r="J991" i="4"/>
  <c r="K991" i="4"/>
  <c r="N991" i="4"/>
  <c r="B992" i="4"/>
  <c r="C992" i="4"/>
  <c r="D992" i="4"/>
  <c r="E992" i="4"/>
  <c r="G992" i="4"/>
  <c r="H992" i="4"/>
  <c r="J992" i="4"/>
  <c r="K992" i="4"/>
  <c r="N992" i="4"/>
  <c r="B993" i="4"/>
  <c r="C993" i="4"/>
  <c r="D993" i="4"/>
  <c r="E993" i="4"/>
  <c r="G993" i="4"/>
  <c r="H993" i="4"/>
  <c r="J993" i="4"/>
  <c r="K993" i="4"/>
  <c r="N993" i="4"/>
  <c r="B994" i="4"/>
  <c r="C994" i="4"/>
  <c r="D994" i="4"/>
  <c r="E994" i="4"/>
  <c r="G994" i="4"/>
  <c r="H994" i="4"/>
  <c r="J994" i="4"/>
  <c r="K994" i="4"/>
  <c r="N994" i="4"/>
  <c r="B995" i="4"/>
  <c r="C995" i="4"/>
  <c r="D995" i="4"/>
  <c r="E995" i="4"/>
  <c r="G995" i="4"/>
  <c r="H995" i="4"/>
  <c r="J995" i="4"/>
  <c r="K995" i="4"/>
  <c r="N995" i="4"/>
  <c r="B996" i="4"/>
  <c r="C996" i="4"/>
  <c r="D996" i="4"/>
  <c r="E996" i="4"/>
  <c r="G996" i="4"/>
  <c r="H996" i="4"/>
  <c r="J996" i="4"/>
  <c r="K996" i="4"/>
  <c r="N996" i="4"/>
  <c r="B997" i="4"/>
  <c r="C997" i="4"/>
  <c r="D997" i="4"/>
  <c r="E997" i="4"/>
  <c r="G997" i="4"/>
  <c r="H997" i="4"/>
  <c r="J997" i="4"/>
  <c r="K997" i="4"/>
  <c r="N997" i="4"/>
  <c r="B998" i="4"/>
  <c r="C998" i="4"/>
  <c r="D998" i="4"/>
  <c r="E998" i="4"/>
  <c r="G998" i="4"/>
  <c r="H998" i="4"/>
  <c r="J998" i="4"/>
  <c r="K998" i="4"/>
  <c r="N998" i="4"/>
  <c r="B999" i="4"/>
  <c r="C999" i="4"/>
  <c r="D999" i="4"/>
  <c r="E999" i="4"/>
  <c r="G999" i="4"/>
  <c r="H999" i="4"/>
  <c r="J999" i="4"/>
  <c r="K999" i="4"/>
  <c r="N999" i="4"/>
  <c r="B1000" i="4"/>
  <c r="C1000" i="4"/>
  <c r="D1000" i="4"/>
  <c r="E1000" i="4"/>
  <c r="G1000" i="4"/>
  <c r="H1000" i="4"/>
  <c r="J1000" i="4"/>
  <c r="K1000" i="4"/>
  <c r="N1000" i="4"/>
  <c r="B1001" i="4"/>
  <c r="C1001" i="4"/>
  <c r="D1001" i="4"/>
  <c r="E1001" i="4"/>
  <c r="G1001" i="4"/>
  <c r="H1001" i="4"/>
  <c r="J1001" i="4"/>
  <c r="K1001" i="4"/>
  <c r="N1001" i="4"/>
  <c r="B1002" i="4"/>
  <c r="C1002" i="4"/>
  <c r="D1002" i="4"/>
  <c r="E1002" i="4"/>
  <c r="G1002" i="4"/>
  <c r="H1002" i="4"/>
  <c r="J1002" i="4"/>
  <c r="K1002" i="4"/>
  <c r="N1002" i="4"/>
  <c r="B1003" i="4"/>
  <c r="C1003" i="4"/>
  <c r="D1003" i="4"/>
  <c r="E1003" i="4"/>
  <c r="G1003" i="4"/>
  <c r="H1003" i="4"/>
  <c r="J1003" i="4"/>
  <c r="K1003" i="4"/>
  <c r="N1003" i="4"/>
  <c r="B1004" i="4"/>
  <c r="C1004" i="4"/>
  <c r="D1004" i="4"/>
  <c r="E1004" i="4"/>
  <c r="G1004" i="4"/>
  <c r="H1004" i="4"/>
  <c r="J1004" i="4"/>
  <c r="K1004" i="4"/>
  <c r="N1004" i="4"/>
  <c r="B1005" i="4"/>
  <c r="C1005" i="4"/>
  <c r="D1005" i="4"/>
  <c r="E1005" i="4"/>
  <c r="G1005" i="4"/>
  <c r="H1005" i="4"/>
  <c r="J1005" i="4"/>
  <c r="K1005" i="4"/>
  <c r="N1005" i="4"/>
  <c r="B1006" i="4"/>
  <c r="C1006" i="4"/>
  <c r="D1006" i="4"/>
  <c r="E1006" i="4"/>
  <c r="G1006" i="4"/>
  <c r="H1006" i="4"/>
  <c r="J1006" i="4"/>
  <c r="K1006" i="4"/>
  <c r="N1006" i="4"/>
  <c r="B1007" i="4"/>
  <c r="C1007" i="4"/>
  <c r="D1007" i="4"/>
  <c r="E1007" i="4"/>
  <c r="G1007" i="4"/>
  <c r="H1007" i="4"/>
  <c r="J1007" i="4"/>
  <c r="K1007" i="4"/>
  <c r="N1007" i="4"/>
  <c r="B1008" i="4"/>
  <c r="C1008" i="4"/>
  <c r="D1008" i="4"/>
  <c r="E1008" i="4"/>
  <c r="G1008" i="4"/>
  <c r="H1008" i="4"/>
  <c r="J1008" i="4"/>
  <c r="K1008" i="4"/>
  <c r="N1008" i="4"/>
  <c r="B1009" i="4"/>
  <c r="C1009" i="4"/>
  <c r="D1009" i="4"/>
  <c r="E1009" i="4"/>
  <c r="G1009" i="4"/>
  <c r="H1009" i="4"/>
  <c r="J1009" i="4"/>
  <c r="K1009" i="4"/>
  <c r="N1009" i="4"/>
  <c r="B1010" i="4"/>
  <c r="C1010" i="4"/>
  <c r="D1010" i="4"/>
  <c r="E1010" i="4"/>
  <c r="G1010" i="4"/>
  <c r="H1010" i="4"/>
  <c r="J1010" i="4"/>
  <c r="K1010" i="4"/>
  <c r="N1010" i="4"/>
  <c r="B1011" i="4"/>
  <c r="C1011" i="4"/>
  <c r="D1011" i="4"/>
  <c r="E1011" i="4"/>
  <c r="G1011" i="4"/>
  <c r="H1011" i="4"/>
  <c r="J1011" i="4"/>
  <c r="K1011" i="4"/>
  <c r="N1011" i="4"/>
  <c r="B1012" i="4"/>
  <c r="C1012" i="4"/>
  <c r="D1012" i="4"/>
  <c r="E1012" i="4"/>
  <c r="G1012" i="4"/>
  <c r="H1012" i="4"/>
  <c r="J1012" i="4"/>
  <c r="K1012" i="4"/>
  <c r="N1012" i="4"/>
  <c r="B1013" i="4"/>
  <c r="C1013" i="4"/>
  <c r="D1013" i="4"/>
  <c r="E1013" i="4"/>
  <c r="G1013" i="4"/>
  <c r="H1013" i="4"/>
  <c r="J1013" i="4"/>
  <c r="K1013" i="4"/>
  <c r="N1013" i="4"/>
  <c r="B1014" i="4"/>
  <c r="C1014" i="4"/>
  <c r="D1014" i="4"/>
  <c r="E1014" i="4"/>
  <c r="G1014" i="4"/>
  <c r="H1014" i="4"/>
  <c r="J1014" i="4"/>
  <c r="K1014" i="4"/>
  <c r="N1014" i="4"/>
  <c r="B1015" i="4"/>
  <c r="C1015" i="4"/>
  <c r="D1015" i="4"/>
  <c r="E1015" i="4"/>
  <c r="G1015" i="4"/>
  <c r="H1015" i="4"/>
  <c r="J1015" i="4"/>
  <c r="K1015" i="4"/>
  <c r="N1015" i="4"/>
  <c r="B1016" i="4"/>
  <c r="C1016" i="4"/>
  <c r="D1016" i="4"/>
  <c r="E1016" i="4"/>
  <c r="G1016" i="4"/>
  <c r="H1016" i="4"/>
  <c r="J1016" i="4"/>
  <c r="K1016" i="4"/>
  <c r="N1016" i="4"/>
  <c r="B1017" i="4"/>
  <c r="C1017" i="4"/>
  <c r="D1017" i="4"/>
  <c r="E1017" i="4"/>
  <c r="G1017" i="4"/>
  <c r="H1017" i="4"/>
  <c r="J1017" i="4"/>
  <c r="K1017" i="4"/>
  <c r="N1017" i="4"/>
  <c r="B1018" i="4"/>
  <c r="C1018" i="4"/>
  <c r="D1018" i="4"/>
  <c r="E1018" i="4"/>
  <c r="G1018" i="4"/>
  <c r="H1018" i="4"/>
  <c r="J1018" i="4"/>
  <c r="K1018" i="4"/>
  <c r="N1018" i="4"/>
  <c r="B1019" i="4"/>
  <c r="C1019" i="4"/>
  <c r="D1019" i="4"/>
  <c r="E1019" i="4"/>
  <c r="G1019" i="4"/>
  <c r="H1019" i="4"/>
  <c r="J1019" i="4"/>
  <c r="K1019" i="4"/>
  <c r="N1019" i="4"/>
  <c r="B1020" i="4"/>
  <c r="C1020" i="4"/>
  <c r="D1020" i="4"/>
  <c r="E1020" i="4"/>
  <c r="G1020" i="4"/>
  <c r="H1020" i="4"/>
  <c r="J1020" i="4"/>
  <c r="K1020" i="4"/>
  <c r="N1020" i="4"/>
  <c r="B1021" i="4"/>
  <c r="C1021" i="4"/>
  <c r="D1021" i="4"/>
  <c r="E1021" i="4"/>
  <c r="G1021" i="4"/>
  <c r="H1021" i="4"/>
  <c r="J1021" i="4"/>
  <c r="K1021" i="4"/>
  <c r="N1021" i="4"/>
  <c r="B1022" i="4"/>
  <c r="C1022" i="4"/>
  <c r="D1022" i="4"/>
  <c r="E1022" i="4"/>
  <c r="G1022" i="4"/>
  <c r="H1022" i="4"/>
  <c r="J1022" i="4"/>
  <c r="K1022" i="4"/>
  <c r="N1022" i="4"/>
  <c r="B1023" i="4"/>
  <c r="C1023" i="4"/>
  <c r="D1023" i="4"/>
  <c r="E1023" i="4"/>
  <c r="G1023" i="4"/>
  <c r="H1023" i="4"/>
  <c r="J1023" i="4"/>
  <c r="K1023" i="4"/>
  <c r="N1023" i="4"/>
  <c r="B1024" i="4"/>
  <c r="C1024" i="4"/>
  <c r="D1024" i="4"/>
  <c r="E1024" i="4"/>
  <c r="G1024" i="4"/>
  <c r="H1024" i="4"/>
  <c r="J1024" i="4"/>
  <c r="K1024" i="4"/>
  <c r="N1024" i="4"/>
  <c r="B1025" i="4"/>
  <c r="C1025" i="4"/>
  <c r="D1025" i="4"/>
  <c r="E1025" i="4"/>
  <c r="G1025" i="4"/>
  <c r="H1025" i="4"/>
  <c r="J1025" i="4"/>
  <c r="K1025" i="4"/>
  <c r="N1025" i="4"/>
  <c r="B1026" i="4"/>
  <c r="C1026" i="4"/>
  <c r="D1026" i="4"/>
  <c r="E1026" i="4"/>
  <c r="G1026" i="4"/>
  <c r="H1026" i="4"/>
  <c r="J1026" i="4"/>
  <c r="K1026" i="4"/>
  <c r="N1026" i="4"/>
  <c r="B1027" i="4"/>
  <c r="C1027" i="4"/>
  <c r="D1027" i="4"/>
  <c r="E1027" i="4"/>
  <c r="G1027" i="4"/>
  <c r="H1027" i="4"/>
  <c r="J1027" i="4"/>
  <c r="K1027" i="4"/>
  <c r="N1027" i="4"/>
  <c r="B1028" i="4"/>
  <c r="C1028" i="4"/>
  <c r="D1028" i="4"/>
  <c r="E1028" i="4"/>
  <c r="G1028" i="4"/>
  <c r="H1028" i="4"/>
  <c r="J1028" i="4"/>
  <c r="K1028" i="4"/>
  <c r="N1028" i="4"/>
  <c r="B1029" i="4"/>
  <c r="C1029" i="4"/>
  <c r="D1029" i="4"/>
  <c r="E1029" i="4"/>
  <c r="G1029" i="4"/>
  <c r="H1029" i="4"/>
  <c r="J1029" i="4"/>
  <c r="K1029" i="4"/>
  <c r="N1029" i="4"/>
  <c r="B1030" i="4"/>
  <c r="C1030" i="4"/>
  <c r="D1030" i="4"/>
  <c r="E1030" i="4"/>
  <c r="G1030" i="4"/>
  <c r="H1030" i="4"/>
  <c r="J1030" i="4"/>
  <c r="K1030" i="4"/>
  <c r="N1030" i="4"/>
  <c r="B1031" i="4"/>
  <c r="C1031" i="4"/>
  <c r="D1031" i="4"/>
  <c r="E1031" i="4"/>
  <c r="G1031" i="4"/>
  <c r="H1031" i="4"/>
  <c r="J1031" i="4"/>
  <c r="K1031" i="4"/>
  <c r="N1031" i="4"/>
  <c r="B1032" i="4"/>
  <c r="C1032" i="4"/>
  <c r="D1032" i="4"/>
  <c r="E1032" i="4"/>
  <c r="G1032" i="4"/>
  <c r="H1032" i="4"/>
  <c r="J1032" i="4"/>
  <c r="K1032" i="4"/>
  <c r="N1032" i="4"/>
  <c r="B1033" i="4"/>
  <c r="C1033" i="4"/>
  <c r="D1033" i="4"/>
  <c r="E1033" i="4"/>
  <c r="G1033" i="4"/>
  <c r="H1033" i="4"/>
  <c r="J1033" i="4"/>
  <c r="K1033" i="4"/>
  <c r="N1033" i="4"/>
  <c r="B1034" i="4"/>
  <c r="C1034" i="4"/>
  <c r="D1034" i="4"/>
  <c r="E1034" i="4"/>
  <c r="G1034" i="4"/>
  <c r="H1034" i="4"/>
  <c r="J1034" i="4"/>
  <c r="K1034" i="4"/>
  <c r="N1034" i="4"/>
  <c r="B1035" i="4"/>
  <c r="C1035" i="4"/>
  <c r="D1035" i="4"/>
  <c r="E1035" i="4"/>
  <c r="G1035" i="4"/>
  <c r="H1035" i="4"/>
  <c r="J1035" i="4"/>
  <c r="K1035" i="4"/>
  <c r="N1035" i="4"/>
  <c r="B1036" i="4"/>
  <c r="C1036" i="4"/>
  <c r="D1036" i="4"/>
  <c r="E1036" i="4"/>
  <c r="G1036" i="4"/>
  <c r="H1036" i="4"/>
  <c r="J1036" i="4"/>
  <c r="K1036" i="4"/>
  <c r="N1036" i="4"/>
  <c r="B1037" i="4"/>
  <c r="C1037" i="4"/>
  <c r="D1037" i="4"/>
  <c r="E1037" i="4"/>
  <c r="G1037" i="4"/>
  <c r="H1037" i="4"/>
  <c r="J1037" i="4"/>
  <c r="K1037" i="4"/>
  <c r="N1037" i="4"/>
  <c r="B1038" i="4"/>
  <c r="C1038" i="4"/>
  <c r="D1038" i="4"/>
  <c r="E1038" i="4"/>
  <c r="G1038" i="4"/>
  <c r="H1038" i="4"/>
  <c r="J1038" i="4"/>
  <c r="K1038" i="4"/>
  <c r="N1038" i="4"/>
  <c r="B1039" i="4"/>
  <c r="C1039" i="4"/>
  <c r="D1039" i="4"/>
  <c r="E1039" i="4"/>
  <c r="G1039" i="4"/>
  <c r="H1039" i="4"/>
  <c r="J1039" i="4"/>
  <c r="K1039" i="4"/>
  <c r="N1039" i="4"/>
  <c r="B1040" i="4"/>
  <c r="C1040" i="4"/>
  <c r="D1040" i="4"/>
  <c r="E1040" i="4"/>
  <c r="G1040" i="4"/>
  <c r="H1040" i="4"/>
  <c r="J1040" i="4"/>
  <c r="K1040" i="4"/>
  <c r="N1040" i="4"/>
  <c r="B1041" i="4"/>
  <c r="C1041" i="4"/>
  <c r="D1041" i="4"/>
  <c r="E1041" i="4"/>
  <c r="G1041" i="4"/>
  <c r="H1041" i="4"/>
  <c r="J1041" i="4"/>
  <c r="K1041" i="4"/>
  <c r="N1041" i="4"/>
  <c r="B1042" i="4"/>
  <c r="C1042" i="4"/>
  <c r="D1042" i="4"/>
  <c r="E1042" i="4"/>
  <c r="G1042" i="4"/>
  <c r="H1042" i="4"/>
  <c r="J1042" i="4"/>
  <c r="K1042" i="4"/>
  <c r="N1042" i="4"/>
  <c r="B1043" i="4"/>
  <c r="C1043" i="4"/>
  <c r="D1043" i="4"/>
  <c r="E1043" i="4"/>
  <c r="G1043" i="4"/>
  <c r="H1043" i="4"/>
  <c r="J1043" i="4"/>
  <c r="K1043" i="4"/>
  <c r="N1043" i="4"/>
  <c r="B1044" i="4"/>
  <c r="C1044" i="4"/>
  <c r="D1044" i="4"/>
  <c r="E1044" i="4"/>
  <c r="G1044" i="4"/>
  <c r="H1044" i="4"/>
  <c r="J1044" i="4"/>
  <c r="K1044" i="4"/>
  <c r="N1044" i="4"/>
  <c r="B1045" i="4"/>
  <c r="C1045" i="4"/>
  <c r="D1045" i="4"/>
  <c r="E1045" i="4"/>
  <c r="G1045" i="4"/>
  <c r="H1045" i="4"/>
  <c r="J1045" i="4"/>
  <c r="K1045" i="4"/>
  <c r="N1045" i="4"/>
  <c r="B1046" i="4"/>
  <c r="C1046" i="4"/>
  <c r="D1046" i="4"/>
  <c r="E1046" i="4"/>
  <c r="G1046" i="4"/>
  <c r="H1046" i="4"/>
  <c r="J1046" i="4"/>
  <c r="K1046" i="4"/>
  <c r="N1046" i="4"/>
  <c r="B1047" i="4"/>
  <c r="C1047" i="4"/>
  <c r="D1047" i="4"/>
  <c r="E1047" i="4"/>
  <c r="G1047" i="4"/>
  <c r="H1047" i="4"/>
  <c r="J1047" i="4"/>
  <c r="K1047" i="4"/>
  <c r="N1047" i="4"/>
  <c r="B1048" i="4"/>
  <c r="C1048" i="4"/>
  <c r="D1048" i="4"/>
  <c r="E1048" i="4"/>
  <c r="G1048" i="4"/>
  <c r="H1048" i="4"/>
  <c r="J1048" i="4"/>
  <c r="K1048" i="4"/>
  <c r="N1048" i="4"/>
  <c r="B1049" i="4"/>
  <c r="C1049" i="4"/>
  <c r="D1049" i="4"/>
  <c r="E1049" i="4"/>
  <c r="G1049" i="4"/>
  <c r="H1049" i="4"/>
  <c r="J1049" i="4"/>
  <c r="K1049" i="4"/>
  <c r="N1049" i="4"/>
  <c r="B1050" i="4"/>
  <c r="C1050" i="4"/>
  <c r="D1050" i="4"/>
  <c r="E1050" i="4"/>
  <c r="G1050" i="4"/>
  <c r="H1050" i="4"/>
  <c r="J1050" i="4"/>
  <c r="K1050" i="4"/>
  <c r="N1050" i="4"/>
  <c r="B1051" i="4"/>
  <c r="C1051" i="4"/>
  <c r="D1051" i="4"/>
  <c r="E1051" i="4"/>
  <c r="G1051" i="4"/>
  <c r="H1051" i="4"/>
  <c r="J1051" i="4"/>
  <c r="K1051" i="4"/>
  <c r="N1051" i="4"/>
  <c r="B1052" i="4"/>
  <c r="C1052" i="4"/>
  <c r="D1052" i="4"/>
  <c r="E1052" i="4"/>
  <c r="G1052" i="4"/>
  <c r="H1052" i="4"/>
  <c r="J1052" i="4"/>
  <c r="K1052" i="4"/>
  <c r="N1052" i="4"/>
  <c r="B1053" i="4"/>
  <c r="C1053" i="4"/>
  <c r="D1053" i="4"/>
  <c r="E1053" i="4"/>
  <c r="G1053" i="4"/>
  <c r="H1053" i="4"/>
  <c r="J1053" i="4"/>
  <c r="K1053" i="4"/>
  <c r="N1053" i="4"/>
  <c r="B1054" i="4"/>
  <c r="C1054" i="4"/>
  <c r="D1054" i="4"/>
  <c r="E1054" i="4"/>
  <c r="G1054" i="4"/>
  <c r="H1054" i="4"/>
  <c r="J1054" i="4"/>
  <c r="K1054" i="4"/>
  <c r="N1054" i="4"/>
  <c r="B1055" i="4"/>
  <c r="C1055" i="4"/>
  <c r="D1055" i="4"/>
  <c r="E1055" i="4"/>
  <c r="G1055" i="4"/>
  <c r="H1055" i="4"/>
  <c r="J1055" i="4"/>
  <c r="K1055" i="4"/>
  <c r="N1055" i="4"/>
  <c r="B1056" i="4"/>
  <c r="C1056" i="4"/>
  <c r="D1056" i="4"/>
  <c r="E1056" i="4"/>
  <c r="G1056" i="4"/>
  <c r="H1056" i="4"/>
  <c r="J1056" i="4"/>
  <c r="K1056" i="4"/>
  <c r="N1056" i="4"/>
  <c r="B1057" i="4"/>
  <c r="C1057" i="4"/>
  <c r="D1057" i="4"/>
  <c r="E1057" i="4"/>
  <c r="G1057" i="4"/>
  <c r="H1057" i="4"/>
  <c r="J1057" i="4"/>
  <c r="K1057" i="4"/>
  <c r="N1057" i="4"/>
  <c r="B1058" i="4"/>
  <c r="C1058" i="4"/>
  <c r="D1058" i="4"/>
  <c r="E1058" i="4"/>
  <c r="G1058" i="4"/>
  <c r="H1058" i="4"/>
  <c r="J1058" i="4"/>
  <c r="K1058" i="4"/>
  <c r="N1058" i="4"/>
  <c r="B1059" i="4"/>
  <c r="C1059" i="4"/>
  <c r="D1059" i="4"/>
  <c r="E1059" i="4"/>
  <c r="G1059" i="4"/>
  <c r="H1059" i="4"/>
  <c r="J1059" i="4"/>
  <c r="K1059" i="4"/>
  <c r="N1059" i="4"/>
  <c r="B1060" i="4"/>
  <c r="C1060" i="4"/>
  <c r="D1060" i="4"/>
  <c r="E1060" i="4"/>
  <c r="G1060" i="4"/>
  <c r="H1060" i="4"/>
  <c r="J1060" i="4"/>
  <c r="K1060" i="4"/>
  <c r="N1060" i="4"/>
  <c r="B1061" i="4"/>
  <c r="C1061" i="4"/>
  <c r="D1061" i="4"/>
  <c r="E1061" i="4"/>
  <c r="G1061" i="4"/>
  <c r="H1061" i="4"/>
  <c r="J1061" i="4"/>
  <c r="K1061" i="4"/>
  <c r="N1061" i="4"/>
  <c r="B1062" i="4"/>
  <c r="C1062" i="4"/>
  <c r="D1062" i="4"/>
  <c r="E1062" i="4"/>
  <c r="G1062" i="4"/>
  <c r="H1062" i="4"/>
  <c r="J1062" i="4"/>
  <c r="K1062" i="4"/>
  <c r="N1062" i="4"/>
  <c r="B1063" i="4"/>
  <c r="C1063" i="4"/>
  <c r="D1063" i="4"/>
  <c r="E1063" i="4"/>
  <c r="G1063" i="4"/>
  <c r="H1063" i="4"/>
  <c r="J1063" i="4"/>
  <c r="K1063" i="4"/>
  <c r="N1063" i="4"/>
  <c r="B1064" i="4"/>
  <c r="C1064" i="4"/>
  <c r="D1064" i="4"/>
  <c r="E1064" i="4"/>
  <c r="G1064" i="4"/>
  <c r="H1064" i="4"/>
  <c r="J1064" i="4"/>
  <c r="K1064" i="4"/>
  <c r="N1064" i="4"/>
  <c r="B1065" i="4"/>
  <c r="C1065" i="4"/>
  <c r="D1065" i="4"/>
  <c r="E1065" i="4"/>
  <c r="G1065" i="4"/>
  <c r="H1065" i="4"/>
  <c r="J1065" i="4"/>
  <c r="K1065" i="4"/>
  <c r="N1065" i="4"/>
  <c r="B1066" i="4"/>
  <c r="C1066" i="4"/>
  <c r="D1066" i="4"/>
  <c r="E1066" i="4"/>
  <c r="G1066" i="4"/>
  <c r="H1066" i="4"/>
  <c r="J1066" i="4"/>
  <c r="K1066" i="4"/>
  <c r="N1066" i="4"/>
  <c r="B1067" i="4"/>
  <c r="C1067" i="4"/>
  <c r="D1067" i="4"/>
  <c r="E1067" i="4"/>
  <c r="G1067" i="4"/>
  <c r="H1067" i="4"/>
  <c r="J1067" i="4"/>
  <c r="K1067" i="4"/>
  <c r="N1067" i="4"/>
  <c r="B1068" i="4"/>
  <c r="C1068" i="4"/>
  <c r="D1068" i="4"/>
  <c r="E1068" i="4"/>
  <c r="G1068" i="4"/>
  <c r="H1068" i="4"/>
  <c r="J1068" i="4"/>
  <c r="K1068" i="4"/>
  <c r="N1068" i="4"/>
  <c r="B1069" i="4"/>
  <c r="C1069" i="4"/>
  <c r="D1069" i="4"/>
  <c r="E1069" i="4"/>
  <c r="G1069" i="4"/>
  <c r="H1069" i="4"/>
  <c r="J1069" i="4"/>
  <c r="K1069" i="4"/>
  <c r="N1069" i="4"/>
  <c r="B1070" i="4"/>
  <c r="C1070" i="4"/>
  <c r="D1070" i="4"/>
  <c r="E1070" i="4"/>
  <c r="G1070" i="4"/>
  <c r="H1070" i="4"/>
  <c r="J1070" i="4"/>
  <c r="K1070" i="4"/>
  <c r="N1070" i="4"/>
  <c r="B1071" i="4"/>
  <c r="C1071" i="4"/>
  <c r="D1071" i="4"/>
  <c r="E1071" i="4"/>
  <c r="G1071" i="4"/>
  <c r="H1071" i="4"/>
  <c r="J1071" i="4"/>
  <c r="K1071" i="4"/>
  <c r="N1071" i="4"/>
  <c r="B1072" i="4"/>
  <c r="C1072" i="4"/>
  <c r="D1072" i="4"/>
  <c r="E1072" i="4"/>
  <c r="G1072" i="4"/>
  <c r="H1072" i="4"/>
  <c r="J1072" i="4"/>
  <c r="K1072" i="4"/>
  <c r="N1072" i="4"/>
  <c r="B1073" i="4"/>
  <c r="C1073" i="4"/>
  <c r="D1073" i="4"/>
  <c r="E1073" i="4"/>
  <c r="G1073" i="4"/>
  <c r="H1073" i="4"/>
  <c r="J1073" i="4"/>
  <c r="K1073" i="4"/>
  <c r="N1073" i="4"/>
  <c r="B1074" i="4"/>
  <c r="C1074" i="4"/>
  <c r="D1074" i="4"/>
  <c r="E1074" i="4"/>
  <c r="G1074" i="4"/>
  <c r="H1074" i="4"/>
  <c r="J1074" i="4"/>
  <c r="K1074" i="4"/>
  <c r="N1074" i="4"/>
  <c r="B1075" i="4"/>
  <c r="C1075" i="4"/>
  <c r="D1075" i="4"/>
  <c r="E1075" i="4"/>
  <c r="G1075" i="4"/>
  <c r="H1075" i="4"/>
  <c r="J1075" i="4"/>
  <c r="K1075" i="4"/>
  <c r="N1075" i="4"/>
  <c r="B1076" i="4"/>
  <c r="C1076" i="4"/>
  <c r="D1076" i="4"/>
  <c r="E1076" i="4"/>
  <c r="G1076" i="4"/>
  <c r="H1076" i="4"/>
  <c r="J1076" i="4"/>
  <c r="K1076" i="4"/>
  <c r="N1076" i="4"/>
  <c r="B1077" i="4"/>
  <c r="C1077" i="4"/>
  <c r="D1077" i="4"/>
  <c r="E1077" i="4"/>
  <c r="G1077" i="4"/>
  <c r="H1077" i="4"/>
  <c r="J1077" i="4"/>
  <c r="K1077" i="4"/>
  <c r="N1077" i="4"/>
  <c r="B1078" i="4"/>
  <c r="C1078" i="4"/>
  <c r="D1078" i="4"/>
  <c r="E1078" i="4"/>
  <c r="G1078" i="4"/>
  <c r="H1078" i="4"/>
  <c r="J1078" i="4"/>
  <c r="K1078" i="4"/>
  <c r="N1078" i="4"/>
  <c r="B1079" i="4"/>
  <c r="C1079" i="4"/>
  <c r="D1079" i="4"/>
  <c r="E1079" i="4"/>
  <c r="G1079" i="4"/>
  <c r="H1079" i="4"/>
  <c r="J1079" i="4"/>
  <c r="K1079" i="4"/>
  <c r="N1079" i="4"/>
  <c r="B1080" i="4"/>
  <c r="C1080" i="4"/>
  <c r="D1080" i="4"/>
  <c r="E1080" i="4"/>
  <c r="G1080" i="4"/>
  <c r="H1080" i="4"/>
  <c r="J1080" i="4"/>
  <c r="K1080" i="4"/>
  <c r="N1080" i="4"/>
  <c r="B1081" i="4"/>
  <c r="C1081" i="4"/>
  <c r="D1081" i="4"/>
  <c r="E1081" i="4"/>
  <c r="G1081" i="4"/>
  <c r="H1081" i="4"/>
  <c r="J1081" i="4"/>
  <c r="K1081" i="4"/>
  <c r="N1081" i="4"/>
  <c r="B1082" i="4"/>
  <c r="C1082" i="4"/>
  <c r="D1082" i="4"/>
  <c r="E1082" i="4"/>
  <c r="G1082" i="4"/>
  <c r="H1082" i="4"/>
  <c r="J1082" i="4"/>
  <c r="K1082" i="4"/>
  <c r="N1082" i="4"/>
  <c r="B1083" i="4"/>
  <c r="C1083" i="4"/>
  <c r="D1083" i="4"/>
  <c r="E1083" i="4"/>
  <c r="G1083" i="4"/>
  <c r="H1083" i="4"/>
  <c r="J1083" i="4"/>
  <c r="K1083" i="4"/>
  <c r="N1083" i="4"/>
  <c r="B1084" i="4"/>
  <c r="C1084" i="4"/>
  <c r="D1084" i="4"/>
  <c r="E1084" i="4"/>
  <c r="G1084" i="4"/>
  <c r="H1084" i="4"/>
  <c r="J1084" i="4"/>
  <c r="K1084" i="4"/>
  <c r="N1084" i="4"/>
  <c r="B1085" i="4"/>
  <c r="C1085" i="4"/>
  <c r="D1085" i="4"/>
  <c r="E1085" i="4"/>
  <c r="G1085" i="4"/>
  <c r="H1085" i="4"/>
  <c r="J1085" i="4"/>
  <c r="K1085" i="4"/>
  <c r="N1085" i="4"/>
  <c r="B1086" i="4"/>
  <c r="C1086" i="4"/>
  <c r="D1086" i="4"/>
  <c r="E1086" i="4"/>
  <c r="G1086" i="4"/>
  <c r="H1086" i="4"/>
  <c r="J1086" i="4"/>
  <c r="K1086" i="4"/>
  <c r="N1086" i="4"/>
  <c r="B1087" i="4"/>
  <c r="C1087" i="4"/>
  <c r="D1087" i="4"/>
  <c r="E1087" i="4"/>
  <c r="G1087" i="4"/>
  <c r="H1087" i="4"/>
  <c r="J1087" i="4"/>
  <c r="K1087" i="4"/>
  <c r="N1087" i="4"/>
  <c r="B1088" i="4"/>
  <c r="C1088" i="4"/>
  <c r="D1088" i="4"/>
  <c r="E1088" i="4"/>
  <c r="G1088" i="4"/>
  <c r="H1088" i="4"/>
  <c r="J1088" i="4"/>
  <c r="K1088" i="4"/>
  <c r="N1088" i="4"/>
  <c r="B1089" i="4"/>
  <c r="C1089" i="4"/>
  <c r="D1089" i="4"/>
  <c r="E1089" i="4"/>
  <c r="G1089" i="4"/>
  <c r="H1089" i="4"/>
  <c r="J1089" i="4"/>
  <c r="K1089" i="4"/>
  <c r="N1089" i="4"/>
  <c r="B1090" i="4"/>
  <c r="C1090" i="4"/>
  <c r="D1090" i="4"/>
  <c r="E1090" i="4"/>
  <c r="G1090" i="4"/>
  <c r="H1090" i="4"/>
  <c r="J1090" i="4"/>
  <c r="K1090" i="4"/>
  <c r="N1090" i="4"/>
  <c r="B1091" i="4"/>
  <c r="C1091" i="4"/>
  <c r="D1091" i="4"/>
  <c r="E1091" i="4"/>
  <c r="G1091" i="4"/>
  <c r="H1091" i="4"/>
  <c r="J1091" i="4"/>
  <c r="K1091" i="4"/>
  <c r="N1091" i="4"/>
  <c r="B1092" i="4"/>
  <c r="C1092" i="4"/>
  <c r="D1092" i="4"/>
  <c r="E1092" i="4"/>
  <c r="G1092" i="4"/>
  <c r="H1092" i="4"/>
  <c r="J1092" i="4"/>
  <c r="K1092" i="4"/>
  <c r="N1092" i="4"/>
  <c r="B1093" i="4"/>
  <c r="C1093" i="4"/>
  <c r="D1093" i="4"/>
  <c r="E1093" i="4"/>
  <c r="G1093" i="4"/>
  <c r="H1093" i="4"/>
  <c r="J1093" i="4"/>
  <c r="K1093" i="4"/>
  <c r="N1093" i="4"/>
  <c r="B1094" i="4"/>
  <c r="C1094" i="4"/>
  <c r="D1094" i="4"/>
  <c r="E1094" i="4"/>
  <c r="G1094" i="4"/>
  <c r="H1094" i="4"/>
  <c r="J1094" i="4"/>
  <c r="K1094" i="4"/>
  <c r="N1094" i="4"/>
  <c r="B1095" i="4"/>
  <c r="C1095" i="4"/>
  <c r="D1095" i="4"/>
  <c r="E1095" i="4"/>
  <c r="G1095" i="4"/>
  <c r="H1095" i="4"/>
  <c r="J1095" i="4"/>
  <c r="K1095" i="4"/>
  <c r="N1095" i="4"/>
  <c r="B1096" i="4"/>
  <c r="C1096" i="4"/>
  <c r="D1096" i="4"/>
  <c r="E1096" i="4"/>
  <c r="G1096" i="4"/>
  <c r="H1096" i="4"/>
  <c r="J1096" i="4"/>
  <c r="K1096" i="4"/>
  <c r="N1096" i="4"/>
  <c r="B1097" i="4"/>
  <c r="C1097" i="4"/>
  <c r="D1097" i="4"/>
  <c r="E1097" i="4"/>
  <c r="G1097" i="4"/>
  <c r="H1097" i="4"/>
  <c r="J1097" i="4"/>
  <c r="K1097" i="4"/>
  <c r="N1097" i="4"/>
  <c r="B1098" i="4"/>
  <c r="C1098" i="4"/>
  <c r="D1098" i="4"/>
  <c r="E1098" i="4"/>
  <c r="G1098" i="4"/>
  <c r="H1098" i="4"/>
  <c r="J1098" i="4"/>
  <c r="K1098" i="4"/>
  <c r="N1098" i="4"/>
  <c r="B1099" i="4"/>
  <c r="C1099" i="4"/>
  <c r="D1099" i="4"/>
  <c r="E1099" i="4"/>
  <c r="G1099" i="4"/>
  <c r="H1099" i="4"/>
  <c r="J1099" i="4"/>
  <c r="K1099" i="4"/>
  <c r="N1099" i="4"/>
  <c r="B1100" i="4"/>
  <c r="C1100" i="4"/>
  <c r="D1100" i="4"/>
  <c r="E1100" i="4"/>
  <c r="G1100" i="4"/>
  <c r="H1100" i="4"/>
  <c r="J1100" i="4"/>
  <c r="K1100" i="4"/>
  <c r="N1100" i="4"/>
  <c r="B1101" i="4"/>
  <c r="C1101" i="4"/>
  <c r="D1101" i="4"/>
  <c r="E1101" i="4"/>
  <c r="G1101" i="4"/>
  <c r="H1101" i="4"/>
  <c r="J1101" i="4"/>
  <c r="K1101" i="4"/>
  <c r="N1101" i="4"/>
  <c r="B1102" i="4"/>
  <c r="C1102" i="4"/>
  <c r="D1102" i="4"/>
  <c r="E1102" i="4"/>
  <c r="G1102" i="4"/>
  <c r="H1102" i="4"/>
  <c r="J1102" i="4"/>
  <c r="K1102" i="4"/>
  <c r="N1102" i="4"/>
  <c r="B1103" i="4"/>
  <c r="C1103" i="4"/>
  <c r="D1103" i="4"/>
  <c r="E1103" i="4"/>
  <c r="G1103" i="4"/>
  <c r="H1103" i="4"/>
  <c r="J1103" i="4"/>
  <c r="K1103" i="4"/>
  <c r="N1103" i="4"/>
  <c r="B1104" i="4"/>
  <c r="C1104" i="4"/>
  <c r="D1104" i="4"/>
  <c r="E1104" i="4"/>
  <c r="G1104" i="4"/>
  <c r="H1104" i="4"/>
  <c r="J1104" i="4"/>
  <c r="K1104" i="4"/>
  <c r="N1104" i="4"/>
  <c r="B1105" i="4"/>
  <c r="C1105" i="4"/>
  <c r="D1105" i="4"/>
  <c r="E1105" i="4"/>
  <c r="G1105" i="4"/>
  <c r="H1105" i="4"/>
  <c r="J1105" i="4"/>
  <c r="K1105" i="4"/>
  <c r="N1105" i="4"/>
  <c r="B1106" i="4"/>
  <c r="C1106" i="4"/>
  <c r="D1106" i="4"/>
  <c r="E1106" i="4"/>
  <c r="G1106" i="4"/>
  <c r="H1106" i="4"/>
  <c r="J1106" i="4"/>
  <c r="K1106" i="4"/>
  <c r="N1106" i="4"/>
  <c r="B1107" i="4"/>
  <c r="C1107" i="4"/>
  <c r="D1107" i="4"/>
  <c r="E1107" i="4"/>
  <c r="G1107" i="4"/>
  <c r="H1107" i="4"/>
  <c r="J1107" i="4"/>
  <c r="K1107" i="4"/>
  <c r="N1107" i="4"/>
  <c r="B1108" i="4"/>
  <c r="C1108" i="4"/>
  <c r="D1108" i="4"/>
  <c r="E1108" i="4"/>
  <c r="G1108" i="4"/>
  <c r="H1108" i="4"/>
  <c r="J1108" i="4"/>
  <c r="K1108" i="4"/>
  <c r="N1108" i="4"/>
  <c r="B1109" i="4"/>
  <c r="C1109" i="4"/>
  <c r="D1109" i="4"/>
  <c r="E1109" i="4"/>
  <c r="G1109" i="4"/>
  <c r="H1109" i="4"/>
  <c r="J1109" i="4"/>
  <c r="K1109" i="4"/>
  <c r="N1109" i="4"/>
  <c r="B1110" i="4"/>
  <c r="C1110" i="4"/>
  <c r="D1110" i="4"/>
  <c r="E1110" i="4"/>
  <c r="G1110" i="4"/>
  <c r="H1110" i="4"/>
  <c r="J1110" i="4"/>
  <c r="K1110" i="4"/>
  <c r="N1110" i="4"/>
  <c r="B1111" i="4"/>
  <c r="C1111" i="4"/>
  <c r="D1111" i="4"/>
  <c r="E1111" i="4"/>
  <c r="G1111" i="4"/>
  <c r="H1111" i="4"/>
  <c r="J1111" i="4"/>
  <c r="K1111" i="4"/>
  <c r="N1111" i="4"/>
  <c r="B1112" i="4"/>
  <c r="C1112" i="4"/>
  <c r="D1112" i="4"/>
  <c r="E1112" i="4"/>
  <c r="G1112" i="4"/>
  <c r="H1112" i="4"/>
  <c r="J1112" i="4"/>
  <c r="K1112" i="4"/>
  <c r="N1112" i="4"/>
  <c r="B1113" i="4"/>
  <c r="C1113" i="4"/>
  <c r="D1113" i="4"/>
  <c r="E1113" i="4"/>
  <c r="G1113" i="4"/>
  <c r="H1113" i="4"/>
  <c r="J1113" i="4"/>
  <c r="K1113" i="4"/>
  <c r="N1113" i="4"/>
  <c r="B1114" i="4"/>
  <c r="C1114" i="4"/>
  <c r="D1114" i="4"/>
  <c r="E1114" i="4"/>
  <c r="G1114" i="4"/>
  <c r="H1114" i="4"/>
  <c r="J1114" i="4"/>
  <c r="K1114" i="4"/>
  <c r="N1114" i="4"/>
  <c r="B1115" i="4"/>
  <c r="C1115" i="4"/>
  <c r="D1115" i="4"/>
  <c r="E1115" i="4"/>
  <c r="G1115" i="4"/>
  <c r="H1115" i="4"/>
  <c r="J1115" i="4"/>
  <c r="K1115" i="4"/>
  <c r="N1115" i="4"/>
  <c r="B1116" i="4"/>
  <c r="C1116" i="4"/>
  <c r="D1116" i="4"/>
  <c r="E1116" i="4"/>
  <c r="G1116" i="4"/>
  <c r="H1116" i="4"/>
  <c r="J1116" i="4"/>
  <c r="K1116" i="4"/>
  <c r="N1116" i="4"/>
  <c r="B1117" i="4"/>
  <c r="C1117" i="4"/>
  <c r="D1117" i="4"/>
  <c r="E1117" i="4"/>
  <c r="G1117" i="4"/>
  <c r="H1117" i="4"/>
  <c r="J1117" i="4"/>
  <c r="K1117" i="4"/>
  <c r="N1117" i="4"/>
  <c r="B1118" i="4"/>
  <c r="C1118" i="4"/>
  <c r="D1118" i="4"/>
  <c r="E1118" i="4"/>
  <c r="G1118" i="4"/>
  <c r="H1118" i="4"/>
  <c r="J1118" i="4"/>
  <c r="K1118" i="4"/>
  <c r="N1118" i="4"/>
  <c r="B1119" i="4"/>
  <c r="C1119" i="4"/>
  <c r="D1119" i="4"/>
  <c r="E1119" i="4"/>
  <c r="G1119" i="4"/>
  <c r="H1119" i="4"/>
  <c r="J1119" i="4"/>
  <c r="K1119" i="4"/>
  <c r="N1119" i="4"/>
  <c r="B1120" i="4"/>
  <c r="C1120" i="4"/>
  <c r="D1120" i="4"/>
  <c r="E1120" i="4"/>
  <c r="G1120" i="4"/>
  <c r="H1120" i="4"/>
  <c r="J1120" i="4"/>
  <c r="K1120" i="4"/>
  <c r="N1120" i="4"/>
  <c r="B1121" i="4"/>
  <c r="C1121" i="4"/>
  <c r="D1121" i="4"/>
  <c r="E1121" i="4"/>
  <c r="G1121" i="4"/>
  <c r="H1121" i="4"/>
  <c r="J1121" i="4"/>
  <c r="K1121" i="4"/>
  <c r="N1121" i="4"/>
  <c r="B1122" i="4"/>
  <c r="C1122" i="4"/>
  <c r="D1122" i="4"/>
  <c r="E1122" i="4"/>
  <c r="G1122" i="4"/>
  <c r="H1122" i="4"/>
  <c r="J1122" i="4"/>
  <c r="K1122" i="4"/>
  <c r="N1122" i="4"/>
  <c r="B1123" i="4"/>
  <c r="C1123" i="4"/>
  <c r="D1123" i="4"/>
  <c r="E1123" i="4"/>
  <c r="G1123" i="4"/>
  <c r="H1123" i="4"/>
  <c r="J1123" i="4"/>
  <c r="K1123" i="4"/>
  <c r="N1123" i="4"/>
  <c r="B1124" i="4"/>
  <c r="C1124" i="4"/>
  <c r="D1124" i="4"/>
  <c r="E1124" i="4"/>
  <c r="G1124" i="4"/>
  <c r="H1124" i="4"/>
  <c r="J1124" i="4"/>
  <c r="K1124" i="4"/>
  <c r="N1124" i="4"/>
  <c r="B1125" i="4"/>
  <c r="C1125" i="4"/>
  <c r="D1125" i="4"/>
  <c r="E1125" i="4"/>
  <c r="G1125" i="4"/>
  <c r="H1125" i="4"/>
  <c r="J1125" i="4"/>
  <c r="K1125" i="4"/>
  <c r="N1125" i="4"/>
  <c r="B1126" i="4"/>
  <c r="C1126" i="4"/>
  <c r="D1126" i="4"/>
  <c r="E1126" i="4"/>
  <c r="G1126" i="4"/>
  <c r="H1126" i="4"/>
  <c r="J1126" i="4"/>
  <c r="K1126" i="4"/>
  <c r="N1126" i="4"/>
  <c r="B1127" i="4"/>
  <c r="C1127" i="4"/>
  <c r="D1127" i="4"/>
  <c r="E1127" i="4"/>
  <c r="G1127" i="4"/>
  <c r="H1127" i="4"/>
  <c r="J1127" i="4"/>
  <c r="K1127" i="4"/>
  <c r="N1127" i="4"/>
  <c r="B1128" i="4"/>
  <c r="C1128" i="4"/>
  <c r="D1128" i="4"/>
  <c r="E1128" i="4"/>
  <c r="G1128" i="4"/>
  <c r="H1128" i="4"/>
  <c r="J1128" i="4"/>
  <c r="K1128" i="4"/>
  <c r="N1128" i="4"/>
  <c r="B1129" i="4"/>
  <c r="C1129" i="4"/>
  <c r="D1129" i="4"/>
  <c r="E1129" i="4"/>
  <c r="G1129" i="4"/>
  <c r="H1129" i="4"/>
  <c r="J1129" i="4"/>
  <c r="K1129" i="4"/>
  <c r="N1129" i="4"/>
  <c r="B1130" i="4"/>
  <c r="C1130" i="4"/>
  <c r="D1130" i="4"/>
  <c r="E1130" i="4"/>
  <c r="G1130" i="4"/>
  <c r="H1130" i="4"/>
  <c r="J1130" i="4"/>
  <c r="K1130" i="4"/>
  <c r="N1130" i="4"/>
  <c r="B1131" i="4"/>
  <c r="C1131" i="4"/>
  <c r="D1131" i="4"/>
  <c r="E1131" i="4"/>
  <c r="G1131" i="4"/>
  <c r="H1131" i="4"/>
  <c r="J1131" i="4"/>
  <c r="K1131" i="4"/>
  <c r="N1131" i="4"/>
  <c r="B1132" i="4"/>
  <c r="C1132" i="4"/>
  <c r="D1132" i="4"/>
  <c r="E1132" i="4"/>
  <c r="G1132" i="4"/>
  <c r="H1132" i="4"/>
  <c r="J1132" i="4"/>
  <c r="K1132" i="4"/>
  <c r="N1132" i="4"/>
  <c r="B1133" i="4"/>
  <c r="C1133" i="4"/>
  <c r="D1133" i="4"/>
  <c r="E1133" i="4"/>
  <c r="G1133" i="4"/>
  <c r="H1133" i="4"/>
  <c r="J1133" i="4"/>
  <c r="K1133" i="4"/>
  <c r="N1133" i="4"/>
  <c r="B1134" i="4"/>
  <c r="C1134" i="4"/>
  <c r="D1134" i="4"/>
  <c r="E1134" i="4"/>
  <c r="G1134" i="4"/>
  <c r="H1134" i="4"/>
  <c r="J1134" i="4"/>
  <c r="K1134" i="4"/>
  <c r="N1134" i="4"/>
  <c r="B1135" i="4"/>
  <c r="C1135" i="4"/>
  <c r="D1135" i="4"/>
  <c r="E1135" i="4"/>
  <c r="G1135" i="4"/>
  <c r="H1135" i="4"/>
  <c r="J1135" i="4"/>
  <c r="K1135" i="4"/>
  <c r="N1135" i="4"/>
  <c r="B1136" i="4"/>
  <c r="C1136" i="4"/>
  <c r="D1136" i="4"/>
  <c r="E1136" i="4"/>
  <c r="G1136" i="4"/>
  <c r="H1136" i="4"/>
  <c r="J1136" i="4"/>
  <c r="K1136" i="4"/>
  <c r="N1136" i="4"/>
  <c r="B1137" i="4"/>
  <c r="C1137" i="4"/>
  <c r="D1137" i="4"/>
  <c r="E1137" i="4"/>
  <c r="G1137" i="4"/>
  <c r="H1137" i="4"/>
  <c r="J1137" i="4"/>
  <c r="K1137" i="4"/>
  <c r="N1137" i="4"/>
  <c r="B1138" i="4"/>
  <c r="C1138" i="4"/>
  <c r="D1138" i="4"/>
  <c r="E1138" i="4"/>
  <c r="G1138" i="4"/>
  <c r="H1138" i="4"/>
  <c r="J1138" i="4"/>
  <c r="K1138" i="4"/>
  <c r="N1138" i="4"/>
  <c r="B1139" i="4"/>
  <c r="C1139" i="4"/>
  <c r="D1139" i="4"/>
  <c r="E1139" i="4"/>
  <c r="G1139" i="4"/>
  <c r="H1139" i="4"/>
  <c r="J1139" i="4"/>
  <c r="K1139" i="4"/>
  <c r="N1139" i="4"/>
  <c r="B1140" i="4"/>
  <c r="C1140" i="4"/>
  <c r="D1140" i="4"/>
  <c r="E1140" i="4"/>
  <c r="G1140" i="4"/>
  <c r="H1140" i="4"/>
  <c r="J1140" i="4"/>
  <c r="K1140" i="4"/>
  <c r="N1140" i="4"/>
  <c r="B1141" i="4"/>
  <c r="C1141" i="4"/>
  <c r="D1141" i="4"/>
  <c r="E1141" i="4"/>
  <c r="G1141" i="4"/>
  <c r="H1141" i="4"/>
  <c r="J1141" i="4"/>
  <c r="K1141" i="4"/>
  <c r="N1141" i="4"/>
  <c r="B1142" i="4"/>
  <c r="C1142" i="4"/>
  <c r="D1142" i="4"/>
  <c r="E1142" i="4"/>
  <c r="G1142" i="4"/>
  <c r="H1142" i="4"/>
  <c r="J1142" i="4"/>
  <c r="K1142" i="4"/>
  <c r="N1142" i="4"/>
  <c r="B1143" i="4"/>
  <c r="C1143" i="4"/>
  <c r="D1143" i="4"/>
  <c r="E1143" i="4"/>
  <c r="G1143" i="4"/>
  <c r="H1143" i="4"/>
  <c r="J1143" i="4"/>
  <c r="K1143" i="4"/>
  <c r="N1143" i="4"/>
  <c r="B1144" i="4"/>
  <c r="C1144" i="4"/>
  <c r="D1144" i="4"/>
  <c r="E1144" i="4"/>
  <c r="G1144" i="4"/>
  <c r="H1144" i="4"/>
  <c r="J1144" i="4"/>
  <c r="K1144" i="4"/>
  <c r="N1144" i="4"/>
  <c r="B1145" i="4"/>
  <c r="C1145" i="4"/>
  <c r="D1145" i="4"/>
  <c r="E1145" i="4"/>
  <c r="G1145" i="4"/>
  <c r="H1145" i="4"/>
  <c r="J1145" i="4"/>
  <c r="K1145" i="4"/>
  <c r="N1145" i="4"/>
  <c r="B1146" i="4"/>
  <c r="C1146" i="4"/>
  <c r="D1146" i="4"/>
  <c r="E1146" i="4"/>
  <c r="G1146" i="4"/>
  <c r="H1146" i="4"/>
  <c r="J1146" i="4"/>
  <c r="K1146" i="4"/>
  <c r="N1146" i="4"/>
  <c r="B1147" i="4"/>
  <c r="C1147" i="4"/>
  <c r="D1147" i="4"/>
  <c r="E1147" i="4"/>
  <c r="G1147" i="4"/>
  <c r="H1147" i="4"/>
  <c r="J1147" i="4"/>
  <c r="K1147" i="4"/>
  <c r="N1147" i="4"/>
  <c r="B1148" i="4"/>
  <c r="C1148" i="4"/>
  <c r="D1148" i="4"/>
  <c r="E1148" i="4"/>
  <c r="G1148" i="4"/>
  <c r="H1148" i="4"/>
  <c r="J1148" i="4"/>
  <c r="K1148" i="4"/>
  <c r="N1148" i="4"/>
  <c r="B1149" i="4"/>
  <c r="C1149" i="4"/>
  <c r="D1149" i="4"/>
  <c r="E1149" i="4"/>
  <c r="G1149" i="4"/>
  <c r="H1149" i="4"/>
  <c r="J1149" i="4"/>
  <c r="K1149" i="4"/>
  <c r="N1149" i="4"/>
  <c r="B1150" i="4"/>
  <c r="C1150" i="4"/>
  <c r="D1150" i="4"/>
  <c r="E1150" i="4"/>
  <c r="G1150" i="4"/>
  <c r="H1150" i="4"/>
  <c r="J1150" i="4"/>
  <c r="K1150" i="4"/>
  <c r="N1150" i="4"/>
  <c r="B1151" i="4"/>
  <c r="C1151" i="4"/>
  <c r="D1151" i="4"/>
  <c r="E1151" i="4"/>
  <c r="G1151" i="4"/>
  <c r="H1151" i="4"/>
  <c r="J1151" i="4"/>
  <c r="K1151" i="4"/>
  <c r="N1151" i="4"/>
  <c r="B1152" i="4"/>
  <c r="C1152" i="4"/>
  <c r="D1152" i="4"/>
  <c r="E1152" i="4"/>
  <c r="G1152" i="4"/>
  <c r="H1152" i="4"/>
  <c r="J1152" i="4"/>
  <c r="K1152" i="4"/>
  <c r="N1152" i="4"/>
  <c r="B1153" i="4"/>
  <c r="C1153" i="4"/>
  <c r="D1153" i="4"/>
  <c r="E1153" i="4"/>
  <c r="G1153" i="4"/>
  <c r="H1153" i="4"/>
  <c r="J1153" i="4"/>
  <c r="K1153" i="4"/>
  <c r="N1153" i="4"/>
  <c r="B1154" i="4"/>
  <c r="C1154" i="4"/>
  <c r="D1154" i="4"/>
  <c r="E1154" i="4"/>
  <c r="G1154" i="4"/>
  <c r="H1154" i="4"/>
  <c r="J1154" i="4"/>
  <c r="K1154" i="4"/>
  <c r="N1154" i="4"/>
  <c r="B1155" i="4"/>
  <c r="C1155" i="4"/>
  <c r="D1155" i="4"/>
  <c r="E1155" i="4"/>
  <c r="G1155" i="4"/>
  <c r="H1155" i="4"/>
  <c r="J1155" i="4"/>
  <c r="K1155" i="4"/>
  <c r="N1155" i="4"/>
  <c r="B1156" i="4"/>
  <c r="C1156" i="4"/>
  <c r="D1156" i="4"/>
  <c r="E1156" i="4"/>
  <c r="G1156" i="4"/>
  <c r="H1156" i="4"/>
  <c r="J1156" i="4"/>
  <c r="K1156" i="4"/>
  <c r="N1156" i="4"/>
  <c r="B1157" i="4"/>
  <c r="C1157" i="4"/>
  <c r="D1157" i="4"/>
  <c r="E1157" i="4"/>
  <c r="G1157" i="4"/>
  <c r="H1157" i="4"/>
  <c r="J1157" i="4"/>
  <c r="K1157" i="4"/>
  <c r="N1157" i="4"/>
  <c r="B1158" i="4"/>
  <c r="C1158" i="4"/>
  <c r="D1158" i="4"/>
  <c r="E1158" i="4"/>
  <c r="G1158" i="4"/>
  <c r="H1158" i="4"/>
  <c r="J1158" i="4"/>
  <c r="K1158" i="4"/>
  <c r="N1158" i="4"/>
  <c r="B1159" i="4"/>
  <c r="C1159" i="4"/>
  <c r="D1159" i="4"/>
  <c r="E1159" i="4"/>
  <c r="G1159" i="4"/>
  <c r="H1159" i="4"/>
  <c r="J1159" i="4"/>
  <c r="K1159" i="4"/>
  <c r="N1159" i="4"/>
  <c r="B1160" i="4"/>
  <c r="C1160" i="4"/>
  <c r="D1160" i="4"/>
  <c r="E1160" i="4"/>
  <c r="G1160" i="4"/>
  <c r="H1160" i="4"/>
  <c r="J1160" i="4"/>
  <c r="K1160" i="4"/>
  <c r="N1160" i="4"/>
  <c r="B1161" i="4"/>
  <c r="C1161" i="4"/>
  <c r="D1161" i="4"/>
  <c r="E1161" i="4"/>
  <c r="G1161" i="4"/>
  <c r="H1161" i="4"/>
  <c r="J1161" i="4"/>
  <c r="K1161" i="4"/>
  <c r="N1161" i="4"/>
  <c r="B1162" i="4"/>
  <c r="C1162" i="4"/>
  <c r="D1162" i="4"/>
  <c r="E1162" i="4"/>
  <c r="G1162" i="4"/>
  <c r="H1162" i="4"/>
  <c r="J1162" i="4"/>
  <c r="K1162" i="4"/>
  <c r="N1162" i="4"/>
  <c r="B1163" i="4"/>
  <c r="C1163" i="4"/>
  <c r="D1163" i="4"/>
  <c r="E1163" i="4"/>
  <c r="G1163" i="4"/>
  <c r="H1163" i="4"/>
  <c r="J1163" i="4"/>
  <c r="K1163" i="4"/>
  <c r="N1163" i="4"/>
  <c r="B1164" i="4"/>
  <c r="C1164" i="4"/>
  <c r="D1164" i="4"/>
  <c r="E1164" i="4"/>
  <c r="G1164" i="4"/>
  <c r="H1164" i="4"/>
  <c r="J1164" i="4"/>
  <c r="K1164" i="4"/>
  <c r="N1164" i="4"/>
  <c r="B1165" i="4"/>
  <c r="C1165" i="4"/>
  <c r="D1165" i="4"/>
  <c r="E1165" i="4"/>
  <c r="G1165" i="4"/>
  <c r="H1165" i="4"/>
  <c r="J1165" i="4"/>
  <c r="K1165" i="4"/>
  <c r="N1165" i="4"/>
  <c r="B1166" i="4"/>
  <c r="C1166" i="4"/>
  <c r="D1166" i="4"/>
  <c r="E1166" i="4"/>
  <c r="G1166" i="4"/>
  <c r="H1166" i="4"/>
  <c r="J1166" i="4"/>
  <c r="K1166" i="4"/>
  <c r="N1166" i="4"/>
  <c r="B1167" i="4"/>
  <c r="C1167" i="4"/>
  <c r="D1167" i="4"/>
  <c r="E1167" i="4"/>
  <c r="G1167" i="4"/>
  <c r="H1167" i="4"/>
  <c r="J1167" i="4"/>
  <c r="K1167" i="4"/>
  <c r="N1167" i="4"/>
  <c r="B1168" i="4"/>
  <c r="C1168" i="4"/>
  <c r="D1168" i="4"/>
  <c r="E1168" i="4"/>
  <c r="G1168" i="4"/>
  <c r="H1168" i="4"/>
  <c r="J1168" i="4"/>
  <c r="K1168" i="4"/>
  <c r="N1168" i="4"/>
  <c r="B1169" i="4"/>
  <c r="C1169" i="4"/>
  <c r="D1169" i="4"/>
  <c r="E1169" i="4"/>
  <c r="G1169" i="4"/>
  <c r="H1169" i="4"/>
  <c r="J1169" i="4"/>
  <c r="K1169" i="4"/>
  <c r="N1169" i="4"/>
  <c r="B1170" i="4"/>
  <c r="C1170" i="4"/>
  <c r="D1170" i="4"/>
  <c r="E1170" i="4"/>
  <c r="G1170" i="4"/>
  <c r="H1170" i="4"/>
  <c r="J1170" i="4"/>
  <c r="K1170" i="4"/>
  <c r="N1170" i="4"/>
  <c r="B1171" i="4"/>
  <c r="C1171" i="4"/>
  <c r="D1171" i="4"/>
  <c r="E1171" i="4"/>
  <c r="G1171" i="4"/>
  <c r="H1171" i="4"/>
  <c r="J1171" i="4"/>
  <c r="K1171" i="4"/>
  <c r="N1171" i="4"/>
  <c r="B1172" i="4"/>
  <c r="C1172" i="4"/>
  <c r="D1172" i="4"/>
  <c r="E1172" i="4"/>
  <c r="G1172" i="4"/>
  <c r="H1172" i="4"/>
  <c r="J1172" i="4"/>
  <c r="K1172" i="4"/>
  <c r="N1172" i="4"/>
  <c r="B1173" i="4"/>
  <c r="C1173" i="4"/>
  <c r="D1173" i="4"/>
  <c r="E1173" i="4"/>
  <c r="G1173" i="4"/>
  <c r="H1173" i="4"/>
  <c r="J1173" i="4"/>
  <c r="K1173" i="4"/>
  <c r="N1173" i="4"/>
  <c r="B1174" i="4"/>
  <c r="C1174" i="4"/>
  <c r="D1174" i="4"/>
  <c r="E1174" i="4"/>
  <c r="G1174" i="4"/>
  <c r="H1174" i="4"/>
  <c r="J1174" i="4"/>
  <c r="K1174" i="4"/>
  <c r="N1174" i="4"/>
  <c r="B1175" i="4"/>
  <c r="C1175" i="4"/>
  <c r="D1175" i="4"/>
  <c r="E1175" i="4"/>
  <c r="G1175" i="4"/>
  <c r="H1175" i="4"/>
  <c r="J1175" i="4"/>
  <c r="K1175" i="4"/>
  <c r="N1175" i="4"/>
  <c r="B1176" i="4"/>
  <c r="C1176" i="4"/>
  <c r="D1176" i="4"/>
  <c r="E1176" i="4"/>
  <c r="G1176" i="4"/>
  <c r="H1176" i="4"/>
  <c r="J1176" i="4"/>
  <c r="K1176" i="4"/>
  <c r="N1176" i="4"/>
  <c r="B1177" i="4"/>
  <c r="C1177" i="4"/>
  <c r="D1177" i="4"/>
  <c r="E1177" i="4"/>
  <c r="G1177" i="4"/>
  <c r="H1177" i="4"/>
  <c r="J1177" i="4"/>
  <c r="K1177" i="4"/>
  <c r="N1177" i="4"/>
  <c r="B1178" i="4"/>
  <c r="C1178" i="4"/>
  <c r="D1178" i="4"/>
  <c r="E1178" i="4"/>
  <c r="G1178" i="4"/>
  <c r="H1178" i="4"/>
  <c r="J1178" i="4"/>
  <c r="K1178" i="4"/>
  <c r="N1178" i="4"/>
  <c r="B1179" i="4"/>
  <c r="C1179" i="4"/>
  <c r="D1179" i="4"/>
  <c r="E1179" i="4"/>
  <c r="G1179" i="4"/>
  <c r="H1179" i="4"/>
  <c r="J1179" i="4"/>
  <c r="K1179" i="4"/>
  <c r="N1179" i="4"/>
  <c r="B1180" i="4"/>
  <c r="C1180" i="4"/>
  <c r="D1180" i="4"/>
  <c r="E1180" i="4"/>
  <c r="G1180" i="4"/>
  <c r="H1180" i="4"/>
  <c r="J1180" i="4"/>
  <c r="K1180" i="4"/>
  <c r="N1180" i="4"/>
  <c r="B1181" i="4"/>
  <c r="C1181" i="4"/>
  <c r="D1181" i="4"/>
  <c r="E1181" i="4"/>
  <c r="G1181" i="4"/>
  <c r="H1181" i="4"/>
  <c r="J1181" i="4"/>
  <c r="K1181" i="4"/>
  <c r="N1181" i="4"/>
  <c r="B1182" i="4"/>
  <c r="C1182" i="4"/>
  <c r="D1182" i="4"/>
  <c r="E1182" i="4"/>
  <c r="G1182" i="4"/>
  <c r="H1182" i="4"/>
  <c r="J1182" i="4"/>
  <c r="K1182" i="4"/>
  <c r="N1182" i="4"/>
  <c r="B1183" i="4"/>
  <c r="C1183" i="4"/>
  <c r="D1183" i="4"/>
  <c r="E1183" i="4"/>
  <c r="G1183" i="4"/>
  <c r="H1183" i="4"/>
  <c r="J1183" i="4"/>
  <c r="K1183" i="4"/>
  <c r="N1183" i="4"/>
  <c r="B1184" i="4"/>
  <c r="C1184" i="4"/>
  <c r="D1184" i="4"/>
  <c r="E1184" i="4"/>
  <c r="G1184" i="4"/>
  <c r="H1184" i="4"/>
  <c r="J1184" i="4"/>
  <c r="K1184" i="4"/>
  <c r="N1184" i="4"/>
  <c r="B1185" i="4"/>
  <c r="C1185" i="4"/>
  <c r="D1185" i="4"/>
  <c r="E1185" i="4"/>
  <c r="G1185" i="4"/>
  <c r="H1185" i="4"/>
  <c r="J1185" i="4"/>
  <c r="K1185" i="4"/>
  <c r="N1185" i="4"/>
  <c r="B1186" i="4"/>
  <c r="C1186" i="4"/>
  <c r="D1186" i="4"/>
  <c r="E1186" i="4"/>
  <c r="G1186" i="4"/>
  <c r="H1186" i="4"/>
  <c r="J1186" i="4"/>
  <c r="K1186" i="4"/>
  <c r="N1186" i="4"/>
  <c r="B1187" i="4"/>
  <c r="C1187" i="4"/>
  <c r="D1187" i="4"/>
  <c r="E1187" i="4"/>
  <c r="G1187" i="4"/>
  <c r="H1187" i="4"/>
  <c r="J1187" i="4"/>
  <c r="K1187" i="4"/>
  <c r="N1187" i="4"/>
  <c r="B1188" i="4"/>
  <c r="C1188" i="4"/>
  <c r="D1188" i="4"/>
  <c r="E1188" i="4"/>
  <c r="G1188" i="4"/>
  <c r="H1188" i="4"/>
  <c r="J1188" i="4"/>
  <c r="K1188" i="4"/>
  <c r="N1188" i="4"/>
  <c r="B1189" i="4"/>
  <c r="C1189" i="4"/>
  <c r="D1189" i="4"/>
  <c r="E1189" i="4"/>
  <c r="G1189" i="4"/>
  <c r="H1189" i="4"/>
  <c r="J1189" i="4"/>
  <c r="K1189" i="4"/>
  <c r="N1189" i="4"/>
  <c r="B1190" i="4"/>
  <c r="C1190" i="4"/>
  <c r="D1190" i="4"/>
  <c r="E1190" i="4"/>
  <c r="G1190" i="4"/>
  <c r="H1190" i="4"/>
  <c r="J1190" i="4"/>
  <c r="K1190" i="4"/>
  <c r="N1190" i="4"/>
  <c r="B1191" i="4"/>
  <c r="C1191" i="4"/>
  <c r="D1191" i="4"/>
  <c r="E1191" i="4"/>
  <c r="G1191" i="4"/>
  <c r="H1191" i="4"/>
  <c r="J1191" i="4"/>
  <c r="K1191" i="4"/>
  <c r="N1191" i="4"/>
  <c r="B1192" i="4"/>
  <c r="C1192" i="4"/>
  <c r="D1192" i="4"/>
  <c r="E1192" i="4"/>
  <c r="G1192" i="4"/>
  <c r="H1192" i="4"/>
  <c r="J1192" i="4"/>
  <c r="K1192" i="4"/>
  <c r="N1192" i="4"/>
  <c r="B1193" i="4"/>
  <c r="C1193" i="4"/>
  <c r="D1193" i="4"/>
  <c r="E1193" i="4"/>
  <c r="G1193" i="4"/>
  <c r="H1193" i="4"/>
  <c r="J1193" i="4"/>
  <c r="K1193" i="4"/>
  <c r="N1193" i="4"/>
  <c r="B1194" i="4"/>
  <c r="C1194" i="4"/>
  <c r="D1194" i="4"/>
  <c r="E1194" i="4"/>
  <c r="G1194" i="4"/>
  <c r="H1194" i="4"/>
  <c r="J1194" i="4"/>
  <c r="K1194" i="4"/>
  <c r="N1194" i="4"/>
  <c r="B1195" i="4"/>
  <c r="C1195" i="4"/>
  <c r="D1195" i="4"/>
  <c r="E1195" i="4"/>
  <c r="G1195" i="4"/>
  <c r="H1195" i="4"/>
  <c r="J1195" i="4"/>
  <c r="K1195" i="4"/>
  <c r="N1195" i="4"/>
  <c r="B1196" i="4"/>
  <c r="C1196" i="4"/>
  <c r="D1196" i="4"/>
  <c r="E1196" i="4"/>
  <c r="G1196" i="4"/>
  <c r="H1196" i="4"/>
  <c r="J1196" i="4"/>
  <c r="K1196" i="4"/>
  <c r="N1196" i="4"/>
  <c r="B1197" i="4"/>
  <c r="C1197" i="4"/>
  <c r="D1197" i="4"/>
  <c r="E1197" i="4"/>
  <c r="G1197" i="4"/>
  <c r="H1197" i="4"/>
  <c r="J1197" i="4"/>
  <c r="K1197" i="4"/>
  <c r="N1197" i="4"/>
  <c r="B1198" i="4"/>
  <c r="C1198" i="4"/>
  <c r="D1198" i="4"/>
  <c r="E1198" i="4"/>
  <c r="G1198" i="4"/>
  <c r="H1198" i="4"/>
  <c r="J1198" i="4"/>
  <c r="K1198" i="4"/>
  <c r="N1198" i="4"/>
  <c r="B1199" i="4"/>
  <c r="C1199" i="4"/>
  <c r="D1199" i="4"/>
  <c r="E1199" i="4"/>
  <c r="G1199" i="4"/>
  <c r="H1199" i="4"/>
  <c r="J1199" i="4"/>
  <c r="K1199" i="4"/>
  <c r="N1199" i="4"/>
  <c r="B1200" i="4"/>
  <c r="C1200" i="4"/>
  <c r="D1200" i="4"/>
  <c r="E1200" i="4"/>
  <c r="G1200" i="4"/>
  <c r="H1200" i="4"/>
  <c r="J1200" i="4"/>
  <c r="K1200" i="4"/>
  <c r="N1200" i="4"/>
  <c r="B1201" i="4"/>
  <c r="C1201" i="4"/>
  <c r="D1201" i="4"/>
  <c r="E1201" i="4"/>
  <c r="G1201" i="4"/>
  <c r="H1201" i="4"/>
  <c r="J1201" i="4"/>
  <c r="K1201" i="4"/>
  <c r="N1201" i="4"/>
  <c r="B1202" i="4"/>
  <c r="C1202" i="4"/>
  <c r="D1202" i="4"/>
  <c r="E1202" i="4"/>
  <c r="G1202" i="4"/>
  <c r="H1202" i="4"/>
  <c r="J1202" i="4"/>
  <c r="K1202" i="4"/>
  <c r="N1202" i="4"/>
  <c r="B1203" i="4"/>
  <c r="C1203" i="4"/>
  <c r="D1203" i="4"/>
  <c r="E1203" i="4"/>
  <c r="G1203" i="4"/>
  <c r="H1203" i="4"/>
  <c r="J1203" i="4"/>
  <c r="K1203" i="4"/>
  <c r="N1203" i="4"/>
  <c r="B1204" i="4"/>
  <c r="C1204" i="4"/>
  <c r="D1204" i="4"/>
  <c r="E1204" i="4"/>
  <c r="G1204" i="4"/>
  <c r="H1204" i="4"/>
  <c r="J1204" i="4"/>
  <c r="K1204" i="4"/>
  <c r="N1204" i="4"/>
  <c r="B1205" i="4"/>
  <c r="C1205" i="4"/>
  <c r="D1205" i="4"/>
  <c r="E1205" i="4"/>
  <c r="G1205" i="4"/>
  <c r="H1205" i="4"/>
  <c r="J1205" i="4"/>
  <c r="K1205" i="4"/>
  <c r="N1205" i="4"/>
  <c r="B1206" i="4"/>
  <c r="C1206" i="4"/>
  <c r="D1206" i="4"/>
  <c r="E1206" i="4"/>
  <c r="G1206" i="4"/>
  <c r="H1206" i="4"/>
  <c r="J1206" i="4"/>
  <c r="K1206" i="4"/>
  <c r="N1206" i="4"/>
  <c r="B1207" i="4"/>
  <c r="C1207" i="4"/>
  <c r="D1207" i="4"/>
  <c r="E1207" i="4"/>
  <c r="G1207" i="4"/>
  <c r="H1207" i="4"/>
  <c r="J1207" i="4"/>
  <c r="K1207" i="4"/>
  <c r="N1207" i="4"/>
  <c r="B1208" i="4"/>
  <c r="C1208" i="4"/>
  <c r="D1208" i="4"/>
  <c r="E1208" i="4"/>
  <c r="G1208" i="4"/>
  <c r="H1208" i="4"/>
  <c r="J1208" i="4"/>
  <c r="K1208" i="4"/>
  <c r="N1208" i="4"/>
  <c r="B1209" i="4"/>
  <c r="C1209" i="4"/>
  <c r="D1209" i="4"/>
  <c r="E1209" i="4"/>
  <c r="G1209" i="4"/>
  <c r="H1209" i="4"/>
  <c r="J1209" i="4"/>
  <c r="K1209" i="4"/>
  <c r="N1209" i="4"/>
  <c r="B1210" i="4"/>
  <c r="C1210" i="4"/>
  <c r="D1210" i="4"/>
  <c r="E1210" i="4"/>
  <c r="G1210" i="4"/>
  <c r="H1210" i="4"/>
  <c r="J1210" i="4"/>
  <c r="K1210" i="4"/>
  <c r="N1210" i="4"/>
  <c r="B1211" i="4"/>
  <c r="C1211" i="4"/>
  <c r="D1211" i="4"/>
  <c r="E1211" i="4"/>
  <c r="G1211" i="4"/>
  <c r="H1211" i="4"/>
  <c r="J1211" i="4"/>
  <c r="K1211" i="4"/>
  <c r="N1211" i="4"/>
  <c r="B1212" i="4"/>
  <c r="C1212" i="4"/>
  <c r="D1212" i="4"/>
  <c r="E1212" i="4"/>
  <c r="G1212" i="4"/>
  <c r="H1212" i="4"/>
  <c r="J1212" i="4"/>
  <c r="K1212" i="4"/>
  <c r="N1212" i="4"/>
  <c r="B1213" i="4"/>
  <c r="C1213" i="4"/>
  <c r="D1213" i="4"/>
  <c r="E1213" i="4"/>
  <c r="G1213" i="4"/>
  <c r="H1213" i="4"/>
  <c r="J1213" i="4"/>
  <c r="K1213" i="4"/>
  <c r="N1213" i="4"/>
  <c r="B1214" i="4"/>
  <c r="C1214" i="4"/>
  <c r="D1214" i="4"/>
  <c r="E1214" i="4"/>
  <c r="G1214" i="4"/>
  <c r="H1214" i="4"/>
  <c r="J1214" i="4"/>
  <c r="K1214" i="4"/>
  <c r="N1214" i="4"/>
  <c r="B1215" i="4"/>
  <c r="C1215" i="4"/>
  <c r="D1215" i="4"/>
  <c r="E1215" i="4"/>
  <c r="G1215" i="4"/>
  <c r="H1215" i="4"/>
  <c r="J1215" i="4"/>
  <c r="K1215" i="4"/>
  <c r="N1215" i="4"/>
  <c r="B1216" i="4"/>
  <c r="C1216" i="4"/>
  <c r="D1216" i="4"/>
  <c r="E1216" i="4"/>
  <c r="G1216" i="4"/>
  <c r="H1216" i="4"/>
  <c r="J1216" i="4"/>
  <c r="K1216" i="4"/>
  <c r="N1216" i="4"/>
  <c r="B1217" i="4"/>
  <c r="C1217" i="4"/>
  <c r="D1217" i="4"/>
  <c r="E1217" i="4"/>
  <c r="G1217" i="4"/>
  <c r="H1217" i="4"/>
  <c r="J1217" i="4"/>
  <c r="K1217" i="4"/>
  <c r="N1217" i="4"/>
  <c r="B1218" i="4"/>
  <c r="C1218" i="4"/>
  <c r="D1218" i="4"/>
  <c r="E1218" i="4"/>
  <c r="G1218" i="4"/>
  <c r="H1218" i="4"/>
  <c r="J1218" i="4"/>
  <c r="K1218" i="4"/>
  <c r="N1218" i="4"/>
  <c r="B1219" i="4"/>
  <c r="C1219" i="4"/>
  <c r="D1219" i="4"/>
  <c r="E1219" i="4"/>
  <c r="G1219" i="4"/>
  <c r="H1219" i="4"/>
  <c r="J1219" i="4"/>
  <c r="K1219" i="4"/>
  <c r="N1219" i="4"/>
  <c r="B1220" i="4"/>
  <c r="C1220" i="4"/>
  <c r="D1220" i="4"/>
  <c r="E1220" i="4"/>
  <c r="G1220" i="4"/>
  <c r="H1220" i="4"/>
  <c r="J1220" i="4"/>
  <c r="K1220" i="4"/>
  <c r="N1220" i="4"/>
  <c r="B1221" i="4"/>
  <c r="C1221" i="4"/>
  <c r="D1221" i="4"/>
  <c r="E1221" i="4"/>
  <c r="G1221" i="4"/>
  <c r="H1221" i="4"/>
  <c r="J1221" i="4"/>
  <c r="K1221" i="4"/>
  <c r="N1221" i="4"/>
  <c r="B1222" i="4"/>
  <c r="C1222" i="4"/>
  <c r="D1222" i="4"/>
  <c r="E1222" i="4"/>
  <c r="G1222" i="4"/>
  <c r="H1222" i="4"/>
  <c r="J1222" i="4"/>
  <c r="K1222" i="4"/>
  <c r="N1222" i="4"/>
  <c r="B1223" i="4"/>
  <c r="C1223" i="4"/>
  <c r="D1223" i="4"/>
  <c r="E1223" i="4"/>
  <c r="G1223" i="4"/>
  <c r="H1223" i="4"/>
  <c r="J1223" i="4"/>
  <c r="K1223" i="4"/>
  <c r="N1223" i="4"/>
  <c r="B1224" i="4"/>
  <c r="C1224" i="4"/>
  <c r="D1224" i="4"/>
  <c r="E1224" i="4"/>
  <c r="G1224" i="4"/>
  <c r="H1224" i="4"/>
  <c r="J1224" i="4"/>
  <c r="K1224" i="4"/>
  <c r="N1224" i="4"/>
  <c r="B1225" i="4"/>
  <c r="C1225" i="4"/>
  <c r="D1225" i="4"/>
  <c r="E1225" i="4"/>
  <c r="G1225" i="4"/>
  <c r="H1225" i="4"/>
  <c r="J1225" i="4"/>
  <c r="K1225" i="4"/>
  <c r="N1225" i="4"/>
  <c r="B1226" i="4"/>
  <c r="C1226" i="4"/>
  <c r="D1226" i="4"/>
  <c r="E1226" i="4"/>
  <c r="G1226" i="4"/>
  <c r="H1226" i="4"/>
  <c r="J1226" i="4"/>
  <c r="K1226" i="4"/>
  <c r="N1226" i="4"/>
  <c r="B1227" i="4"/>
  <c r="C1227" i="4"/>
  <c r="D1227" i="4"/>
  <c r="E1227" i="4"/>
  <c r="G1227" i="4"/>
  <c r="H1227" i="4"/>
  <c r="J1227" i="4"/>
  <c r="K1227" i="4"/>
  <c r="N1227" i="4"/>
  <c r="B1228" i="4"/>
  <c r="C1228" i="4"/>
  <c r="D1228" i="4"/>
  <c r="E1228" i="4"/>
  <c r="G1228" i="4"/>
  <c r="H1228" i="4"/>
  <c r="J1228" i="4"/>
  <c r="K1228" i="4"/>
  <c r="N1228" i="4"/>
  <c r="B1229" i="4"/>
  <c r="C1229" i="4"/>
  <c r="D1229" i="4"/>
  <c r="E1229" i="4"/>
  <c r="G1229" i="4"/>
  <c r="H1229" i="4"/>
  <c r="J1229" i="4"/>
  <c r="K1229" i="4"/>
  <c r="N1229" i="4"/>
  <c r="B1230" i="4"/>
  <c r="C1230" i="4"/>
  <c r="D1230" i="4"/>
  <c r="E1230" i="4"/>
  <c r="G1230" i="4"/>
  <c r="H1230" i="4"/>
  <c r="J1230" i="4"/>
  <c r="K1230" i="4"/>
  <c r="N1230" i="4"/>
  <c r="B1231" i="4"/>
  <c r="C1231" i="4"/>
  <c r="D1231" i="4"/>
  <c r="E1231" i="4"/>
  <c r="G1231" i="4"/>
  <c r="H1231" i="4"/>
  <c r="J1231" i="4"/>
  <c r="K1231" i="4"/>
  <c r="N1231" i="4"/>
  <c r="B1232" i="4"/>
  <c r="C1232" i="4"/>
  <c r="D1232" i="4"/>
  <c r="E1232" i="4"/>
  <c r="G1232" i="4"/>
  <c r="H1232" i="4"/>
  <c r="J1232" i="4"/>
  <c r="K1232" i="4"/>
  <c r="N1232" i="4"/>
  <c r="B1233" i="4"/>
  <c r="C1233" i="4"/>
  <c r="D1233" i="4"/>
  <c r="E1233" i="4"/>
  <c r="G1233" i="4"/>
  <c r="H1233" i="4"/>
  <c r="J1233" i="4"/>
  <c r="K1233" i="4"/>
  <c r="N1233" i="4"/>
  <c r="B1234" i="4"/>
  <c r="C1234" i="4"/>
  <c r="D1234" i="4"/>
  <c r="E1234" i="4"/>
  <c r="G1234" i="4"/>
  <c r="H1234" i="4"/>
  <c r="J1234" i="4"/>
  <c r="K1234" i="4"/>
  <c r="N1234" i="4"/>
  <c r="B1235" i="4"/>
  <c r="C1235" i="4"/>
  <c r="D1235" i="4"/>
  <c r="E1235" i="4"/>
  <c r="G1235" i="4"/>
  <c r="H1235" i="4"/>
  <c r="J1235" i="4"/>
  <c r="K1235" i="4"/>
  <c r="N1235" i="4"/>
  <c r="B1236" i="4"/>
  <c r="C1236" i="4"/>
  <c r="D1236" i="4"/>
  <c r="E1236" i="4"/>
  <c r="G1236" i="4"/>
  <c r="H1236" i="4"/>
  <c r="J1236" i="4"/>
  <c r="K1236" i="4"/>
  <c r="N1236" i="4"/>
  <c r="B1237" i="4"/>
  <c r="C1237" i="4"/>
  <c r="D1237" i="4"/>
  <c r="E1237" i="4"/>
  <c r="G1237" i="4"/>
  <c r="H1237" i="4"/>
  <c r="J1237" i="4"/>
  <c r="K1237" i="4"/>
  <c r="N1237" i="4"/>
  <c r="B1238" i="4"/>
  <c r="C1238" i="4"/>
  <c r="D1238" i="4"/>
  <c r="E1238" i="4"/>
  <c r="G1238" i="4"/>
  <c r="H1238" i="4"/>
  <c r="J1238" i="4"/>
  <c r="K1238" i="4"/>
  <c r="N1238" i="4"/>
  <c r="B1239" i="4"/>
  <c r="C1239" i="4"/>
  <c r="D1239" i="4"/>
  <c r="E1239" i="4"/>
  <c r="G1239" i="4"/>
  <c r="H1239" i="4"/>
  <c r="J1239" i="4"/>
  <c r="K1239" i="4"/>
  <c r="N1239" i="4"/>
  <c r="B1240" i="4"/>
  <c r="C1240" i="4"/>
  <c r="D1240" i="4"/>
  <c r="E1240" i="4"/>
  <c r="G1240" i="4"/>
  <c r="H1240" i="4"/>
  <c r="J1240" i="4"/>
  <c r="K1240" i="4"/>
  <c r="N1240" i="4"/>
  <c r="B1241" i="4"/>
  <c r="C1241" i="4"/>
  <c r="D1241" i="4"/>
  <c r="E1241" i="4"/>
  <c r="G1241" i="4"/>
  <c r="H1241" i="4"/>
  <c r="J1241" i="4"/>
  <c r="K1241" i="4"/>
  <c r="N1241" i="4"/>
  <c r="B1242" i="4"/>
  <c r="C1242" i="4"/>
  <c r="D1242" i="4"/>
  <c r="E1242" i="4"/>
  <c r="G1242" i="4"/>
  <c r="H1242" i="4"/>
  <c r="J1242" i="4"/>
  <c r="K1242" i="4"/>
  <c r="N1242" i="4"/>
  <c r="B1243" i="4"/>
  <c r="C1243" i="4"/>
  <c r="D1243" i="4"/>
  <c r="E1243" i="4"/>
  <c r="G1243" i="4"/>
  <c r="H1243" i="4"/>
  <c r="J1243" i="4"/>
  <c r="K1243" i="4"/>
  <c r="N1243" i="4"/>
  <c r="B1244" i="4"/>
  <c r="C1244" i="4"/>
  <c r="D1244" i="4"/>
  <c r="E1244" i="4"/>
  <c r="G1244" i="4"/>
  <c r="H1244" i="4"/>
  <c r="J1244" i="4"/>
  <c r="K1244" i="4"/>
  <c r="N1244" i="4"/>
  <c r="B1245" i="4"/>
  <c r="C1245" i="4"/>
  <c r="D1245" i="4"/>
  <c r="E1245" i="4"/>
  <c r="G1245" i="4"/>
  <c r="H1245" i="4"/>
  <c r="J1245" i="4"/>
  <c r="K1245" i="4"/>
  <c r="N1245" i="4"/>
  <c r="B1246" i="4"/>
  <c r="C1246" i="4"/>
  <c r="D1246" i="4"/>
  <c r="E1246" i="4"/>
  <c r="G1246" i="4"/>
  <c r="H1246" i="4"/>
  <c r="J1246" i="4"/>
  <c r="K1246" i="4"/>
  <c r="N1246" i="4"/>
  <c r="B1247" i="4"/>
  <c r="C1247" i="4"/>
  <c r="D1247" i="4"/>
  <c r="E1247" i="4"/>
  <c r="G1247" i="4"/>
  <c r="H1247" i="4"/>
  <c r="J1247" i="4"/>
  <c r="K1247" i="4"/>
  <c r="N1247" i="4"/>
  <c r="B1248" i="4"/>
  <c r="C1248" i="4"/>
  <c r="D1248" i="4"/>
  <c r="E1248" i="4"/>
  <c r="G1248" i="4"/>
  <c r="H1248" i="4"/>
  <c r="J1248" i="4"/>
  <c r="K1248" i="4"/>
  <c r="N1248" i="4"/>
  <c r="B1249" i="4"/>
  <c r="C1249" i="4"/>
  <c r="D1249" i="4"/>
  <c r="E1249" i="4"/>
  <c r="G1249" i="4"/>
  <c r="H1249" i="4"/>
  <c r="J1249" i="4"/>
  <c r="K1249" i="4"/>
  <c r="N1249" i="4"/>
  <c r="B1250" i="4"/>
  <c r="C1250" i="4"/>
  <c r="D1250" i="4"/>
  <c r="E1250" i="4"/>
  <c r="G1250" i="4"/>
  <c r="H1250" i="4"/>
  <c r="J1250" i="4"/>
  <c r="K1250" i="4"/>
  <c r="N1250" i="4"/>
  <c r="B1251" i="4"/>
  <c r="C1251" i="4"/>
  <c r="D1251" i="4"/>
  <c r="E1251" i="4"/>
  <c r="G1251" i="4"/>
  <c r="H1251" i="4"/>
  <c r="J1251" i="4"/>
  <c r="K1251" i="4"/>
  <c r="N1251" i="4"/>
  <c r="B1252" i="4"/>
  <c r="C1252" i="4"/>
  <c r="D1252" i="4"/>
  <c r="E1252" i="4"/>
  <c r="G1252" i="4"/>
  <c r="H1252" i="4"/>
  <c r="J1252" i="4"/>
  <c r="K1252" i="4"/>
  <c r="N1252" i="4"/>
  <c r="B1253" i="4"/>
  <c r="C1253" i="4"/>
  <c r="D1253" i="4"/>
  <c r="E1253" i="4"/>
  <c r="G1253" i="4"/>
  <c r="H1253" i="4"/>
  <c r="J1253" i="4"/>
  <c r="K1253" i="4"/>
  <c r="N1253" i="4"/>
  <c r="B1254" i="4"/>
  <c r="C1254" i="4"/>
  <c r="D1254" i="4"/>
  <c r="E1254" i="4"/>
  <c r="G1254" i="4"/>
  <c r="H1254" i="4"/>
  <c r="J1254" i="4"/>
  <c r="K1254" i="4"/>
  <c r="N1254" i="4"/>
  <c r="B1255" i="4"/>
  <c r="C1255" i="4"/>
  <c r="D1255" i="4"/>
  <c r="E1255" i="4"/>
  <c r="G1255" i="4"/>
  <c r="H1255" i="4"/>
  <c r="J1255" i="4"/>
  <c r="K1255" i="4"/>
  <c r="N1255" i="4"/>
  <c r="B1256" i="4"/>
  <c r="C1256" i="4"/>
  <c r="D1256" i="4"/>
  <c r="E1256" i="4"/>
  <c r="G1256" i="4"/>
  <c r="H1256" i="4"/>
  <c r="J1256" i="4"/>
  <c r="K1256" i="4"/>
  <c r="N1256" i="4"/>
  <c r="B1257" i="4"/>
  <c r="C1257" i="4"/>
  <c r="D1257" i="4"/>
  <c r="E1257" i="4"/>
  <c r="G1257" i="4"/>
  <c r="H1257" i="4"/>
  <c r="J1257" i="4"/>
  <c r="K1257" i="4"/>
  <c r="N1257" i="4"/>
  <c r="B1258" i="4"/>
  <c r="C1258" i="4"/>
  <c r="D1258" i="4"/>
  <c r="E1258" i="4"/>
  <c r="G1258" i="4"/>
  <c r="H1258" i="4"/>
  <c r="J1258" i="4"/>
  <c r="K1258" i="4"/>
  <c r="N1258" i="4"/>
  <c r="B1259" i="4"/>
  <c r="C1259" i="4"/>
  <c r="D1259" i="4"/>
  <c r="E1259" i="4"/>
  <c r="G1259" i="4"/>
  <c r="H1259" i="4"/>
  <c r="J1259" i="4"/>
  <c r="K1259" i="4"/>
  <c r="N1259" i="4"/>
  <c r="B1260" i="4"/>
  <c r="C1260" i="4"/>
  <c r="D1260" i="4"/>
  <c r="E1260" i="4"/>
  <c r="G1260" i="4"/>
  <c r="H1260" i="4"/>
  <c r="J1260" i="4"/>
  <c r="K1260" i="4"/>
  <c r="N1260" i="4"/>
  <c r="B1261" i="4"/>
  <c r="C1261" i="4"/>
  <c r="D1261" i="4"/>
  <c r="E1261" i="4"/>
  <c r="G1261" i="4"/>
  <c r="H1261" i="4"/>
  <c r="J1261" i="4"/>
  <c r="K1261" i="4"/>
  <c r="N1261" i="4"/>
  <c r="B1262" i="4"/>
  <c r="C1262" i="4"/>
  <c r="D1262" i="4"/>
  <c r="E1262" i="4"/>
  <c r="G1262" i="4"/>
  <c r="H1262" i="4"/>
  <c r="J1262" i="4"/>
  <c r="K1262" i="4"/>
  <c r="N1262" i="4"/>
  <c r="B1263" i="4"/>
  <c r="C1263" i="4"/>
  <c r="D1263" i="4"/>
  <c r="E1263" i="4"/>
  <c r="G1263" i="4"/>
  <c r="H1263" i="4"/>
  <c r="J1263" i="4"/>
  <c r="K1263" i="4"/>
  <c r="N1263" i="4"/>
  <c r="B1264" i="4"/>
  <c r="C1264" i="4"/>
  <c r="D1264" i="4"/>
  <c r="E1264" i="4"/>
  <c r="G1264" i="4"/>
  <c r="H1264" i="4"/>
  <c r="J1264" i="4"/>
  <c r="K1264" i="4"/>
  <c r="N1264" i="4"/>
  <c r="B1265" i="4"/>
  <c r="C1265" i="4"/>
  <c r="D1265" i="4"/>
  <c r="E1265" i="4"/>
  <c r="G1265" i="4"/>
  <c r="H1265" i="4"/>
  <c r="J1265" i="4"/>
  <c r="K1265" i="4"/>
  <c r="N1265" i="4"/>
  <c r="B1266" i="4"/>
  <c r="C1266" i="4"/>
  <c r="D1266" i="4"/>
  <c r="E1266" i="4"/>
  <c r="G1266" i="4"/>
  <c r="H1266" i="4"/>
  <c r="J1266" i="4"/>
  <c r="K1266" i="4"/>
  <c r="N1266" i="4"/>
  <c r="B1267" i="4"/>
  <c r="C1267" i="4"/>
  <c r="D1267" i="4"/>
  <c r="E1267" i="4"/>
  <c r="G1267" i="4"/>
  <c r="H1267" i="4"/>
  <c r="J1267" i="4"/>
  <c r="K1267" i="4"/>
  <c r="N1267" i="4"/>
  <c r="B1268" i="4"/>
  <c r="C1268" i="4"/>
  <c r="D1268" i="4"/>
  <c r="E1268" i="4"/>
  <c r="G1268" i="4"/>
  <c r="H1268" i="4"/>
  <c r="J1268" i="4"/>
  <c r="K1268" i="4"/>
  <c r="N1268" i="4"/>
  <c r="B1269" i="4"/>
  <c r="C1269" i="4"/>
  <c r="D1269" i="4"/>
  <c r="E1269" i="4"/>
  <c r="G1269" i="4"/>
  <c r="H1269" i="4"/>
  <c r="J1269" i="4"/>
  <c r="K1269" i="4"/>
  <c r="N1269" i="4"/>
  <c r="B1270" i="4"/>
  <c r="C1270" i="4"/>
  <c r="D1270" i="4"/>
  <c r="E1270" i="4"/>
  <c r="G1270" i="4"/>
  <c r="H1270" i="4"/>
  <c r="J1270" i="4"/>
  <c r="K1270" i="4"/>
  <c r="N1270" i="4"/>
  <c r="B1271" i="4"/>
  <c r="C1271" i="4"/>
  <c r="D1271" i="4"/>
  <c r="E1271" i="4"/>
  <c r="G1271" i="4"/>
  <c r="H1271" i="4"/>
  <c r="J1271" i="4"/>
  <c r="K1271" i="4"/>
  <c r="N1271" i="4"/>
  <c r="B1272" i="4"/>
  <c r="C1272" i="4"/>
  <c r="D1272" i="4"/>
  <c r="E1272" i="4"/>
  <c r="G1272" i="4"/>
  <c r="H1272" i="4"/>
  <c r="J1272" i="4"/>
  <c r="K1272" i="4"/>
  <c r="N1272" i="4"/>
  <c r="B1273" i="4"/>
  <c r="C1273" i="4"/>
  <c r="D1273" i="4"/>
  <c r="E1273" i="4"/>
  <c r="G1273" i="4"/>
  <c r="H1273" i="4"/>
  <c r="J1273" i="4"/>
  <c r="K1273" i="4"/>
  <c r="N1273" i="4"/>
  <c r="B1274" i="4"/>
  <c r="C1274" i="4"/>
  <c r="D1274" i="4"/>
  <c r="E1274" i="4"/>
  <c r="G1274" i="4"/>
  <c r="H1274" i="4"/>
  <c r="J1274" i="4"/>
  <c r="K1274" i="4"/>
  <c r="N1274" i="4"/>
  <c r="B1275" i="4"/>
  <c r="C1275" i="4"/>
  <c r="D1275" i="4"/>
  <c r="E1275" i="4"/>
  <c r="G1275" i="4"/>
  <c r="H1275" i="4"/>
  <c r="J1275" i="4"/>
  <c r="K1275" i="4"/>
  <c r="N1275" i="4"/>
  <c r="B1276" i="4"/>
  <c r="C1276" i="4"/>
  <c r="D1276" i="4"/>
  <c r="E1276" i="4"/>
  <c r="G1276" i="4"/>
  <c r="H1276" i="4"/>
  <c r="J1276" i="4"/>
  <c r="K1276" i="4"/>
  <c r="N1276" i="4"/>
  <c r="B1277" i="4"/>
  <c r="C1277" i="4"/>
  <c r="D1277" i="4"/>
  <c r="E1277" i="4"/>
  <c r="G1277" i="4"/>
  <c r="H1277" i="4"/>
  <c r="J1277" i="4"/>
  <c r="K1277" i="4"/>
  <c r="N1277" i="4"/>
  <c r="B1278" i="4"/>
  <c r="C1278" i="4"/>
  <c r="D1278" i="4"/>
  <c r="E1278" i="4"/>
  <c r="G1278" i="4"/>
  <c r="H1278" i="4"/>
  <c r="J1278" i="4"/>
  <c r="K1278" i="4"/>
  <c r="N1278" i="4"/>
  <c r="B1279" i="4"/>
  <c r="C1279" i="4"/>
  <c r="D1279" i="4"/>
  <c r="E1279" i="4"/>
  <c r="G1279" i="4"/>
  <c r="H1279" i="4"/>
  <c r="J1279" i="4"/>
  <c r="K1279" i="4"/>
  <c r="N1279" i="4"/>
  <c r="B1280" i="4"/>
  <c r="C1280" i="4"/>
  <c r="D1280" i="4"/>
  <c r="E1280" i="4"/>
  <c r="G1280" i="4"/>
  <c r="H1280" i="4"/>
  <c r="J1280" i="4"/>
  <c r="K1280" i="4"/>
  <c r="N1280" i="4"/>
  <c r="B1281" i="4"/>
  <c r="C1281" i="4"/>
  <c r="D1281" i="4"/>
  <c r="E1281" i="4"/>
  <c r="G1281" i="4"/>
  <c r="H1281" i="4"/>
  <c r="J1281" i="4"/>
  <c r="K1281" i="4"/>
  <c r="N1281" i="4"/>
  <c r="B1282" i="4"/>
  <c r="C1282" i="4"/>
  <c r="D1282" i="4"/>
  <c r="E1282" i="4"/>
  <c r="G1282" i="4"/>
  <c r="H1282" i="4"/>
  <c r="J1282" i="4"/>
  <c r="K1282" i="4"/>
  <c r="N1282" i="4"/>
  <c r="B1283" i="4"/>
  <c r="C1283" i="4"/>
  <c r="D1283" i="4"/>
  <c r="E1283" i="4"/>
  <c r="G1283" i="4"/>
  <c r="H1283" i="4"/>
  <c r="J1283" i="4"/>
  <c r="K1283" i="4"/>
  <c r="N1283" i="4"/>
  <c r="B1284" i="4"/>
  <c r="C1284" i="4"/>
  <c r="D1284" i="4"/>
  <c r="E1284" i="4"/>
  <c r="G1284" i="4"/>
  <c r="H1284" i="4"/>
  <c r="J1284" i="4"/>
  <c r="K1284" i="4"/>
  <c r="N1284" i="4"/>
  <c r="B1285" i="4"/>
  <c r="C1285" i="4"/>
  <c r="D1285" i="4"/>
  <c r="E1285" i="4"/>
  <c r="G1285" i="4"/>
  <c r="H1285" i="4"/>
  <c r="J1285" i="4"/>
  <c r="K1285" i="4"/>
  <c r="N1285" i="4"/>
  <c r="B1286" i="4"/>
  <c r="C1286" i="4"/>
  <c r="D1286" i="4"/>
  <c r="E1286" i="4"/>
  <c r="G1286" i="4"/>
  <c r="H1286" i="4"/>
  <c r="J1286" i="4"/>
  <c r="K1286" i="4"/>
  <c r="N1286" i="4"/>
  <c r="B1287" i="4"/>
  <c r="C1287" i="4"/>
  <c r="D1287" i="4"/>
  <c r="E1287" i="4"/>
  <c r="G1287" i="4"/>
  <c r="H1287" i="4"/>
  <c r="J1287" i="4"/>
  <c r="K1287" i="4"/>
  <c r="N1287" i="4"/>
  <c r="B1288" i="4"/>
  <c r="C1288" i="4"/>
  <c r="D1288" i="4"/>
  <c r="E1288" i="4"/>
  <c r="G1288" i="4"/>
  <c r="H1288" i="4"/>
  <c r="J1288" i="4"/>
  <c r="K1288" i="4"/>
  <c r="N1288" i="4"/>
  <c r="B1289" i="4"/>
  <c r="C1289" i="4"/>
  <c r="D1289" i="4"/>
  <c r="E1289" i="4"/>
  <c r="G1289" i="4"/>
  <c r="H1289" i="4"/>
  <c r="J1289" i="4"/>
  <c r="K1289" i="4"/>
  <c r="N1289" i="4"/>
  <c r="B1290" i="4"/>
  <c r="C1290" i="4"/>
  <c r="D1290" i="4"/>
  <c r="E1290" i="4"/>
  <c r="G1290" i="4"/>
  <c r="H1290" i="4"/>
  <c r="J1290" i="4"/>
  <c r="K1290" i="4"/>
  <c r="N1290" i="4"/>
  <c r="B1291" i="4"/>
  <c r="C1291" i="4"/>
  <c r="D1291" i="4"/>
  <c r="E1291" i="4"/>
  <c r="G1291" i="4"/>
  <c r="H1291" i="4"/>
  <c r="J1291" i="4"/>
  <c r="K1291" i="4"/>
  <c r="N1291" i="4"/>
  <c r="B1292" i="4"/>
  <c r="C1292" i="4"/>
  <c r="D1292" i="4"/>
  <c r="E1292" i="4"/>
  <c r="G1292" i="4"/>
  <c r="H1292" i="4"/>
  <c r="J1292" i="4"/>
  <c r="K1292" i="4"/>
  <c r="N1292" i="4"/>
  <c r="B1293" i="4"/>
  <c r="C1293" i="4"/>
  <c r="D1293" i="4"/>
  <c r="E1293" i="4"/>
  <c r="G1293" i="4"/>
  <c r="H1293" i="4"/>
  <c r="J1293" i="4"/>
  <c r="K1293" i="4"/>
  <c r="N1293" i="4"/>
  <c r="B1294" i="4"/>
  <c r="C1294" i="4"/>
  <c r="D1294" i="4"/>
  <c r="E1294" i="4"/>
  <c r="G1294" i="4"/>
  <c r="H1294" i="4"/>
  <c r="J1294" i="4"/>
  <c r="K1294" i="4"/>
  <c r="N1294" i="4"/>
  <c r="B1295" i="4"/>
  <c r="C1295" i="4"/>
  <c r="D1295" i="4"/>
  <c r="E1295" i="4"/>
  <c r="G1295" i="4"/>
  <c r="H1295" i="4"/>
  <c r="J1295" i="4"/>
  <c r="K1295" i="4"/>
  <c r="N1295" i="4"/>
  <c r="B1296" i="4"/>
  <c r="C1296" i="4"/>
  <c r="D1296" i="4"/>
  <c r="E1296" i="4"/>
  <c r="G1296" i="4"/>
  <c r="H1296" i="4"/>
  <c r="J1296" i="4"/>
  <c r="K1296" i="4"/>
  <c r="N1296" i="4"/>
  <c r="B1297" i="4"/>
  <c r="C1297" i="4"/>
  <c r="D1297" i="4"/>
  <c r="E1297" i="4"/>
  <c r="G1297" i="4"/>
  <c r="H1297" i="4"/>
  <c r="J1297" i="4"/>
  <c r="K1297" i="4"/>
  <c r="N1297" i="4"/>
  <c r="B1298" i="4"/>
  <c r="C1298" i="4"/>
  <c r="D1298" i="4"/>
  <c r="E1298" i="4"/>
  <c r="G1298" i="4"/>
  <c r="H1298" i="4"/>
  <c r="J1298" i="4"/>
  <c r="K1298" i="4"/>
  <c r="N1298" i="4"/>
  <c r="B1299" i="4"/>
  <c r="C1299" i="4"/>
  <c r="D1299" i="4"/>
  <c r="E1299" i="4"/>
  <c r="G1299" i="4"/>
  <c r="H1299" i="4"/>
  <c r="J1299" i="4"/>
  <c r="K1299" i="4"/>
  <c r="N1299" i="4"/>
  <c r="B1300" i="4"/>
  <c r="C1300" i="4"/>
  <c r="D1300" i="4"/>
  <c r="E1300" i="4"/>
  <c r="G1300" i="4"/>
  <c r="H1300" i="4"/>
  <c r="J1300" i="4"/>
  <c r="K1300" i="4"/>
  <c r="N1300" i="4"/>
  <c r="B1301" i="4"/>
  <c r="C1301" i="4"/>
  <c r="D1301" i="4"/>
  <c r="E1301" i="4"/>
  <c r="G1301" i="4"/>
  <c r="H1301" i="4"/>
  <c r="J1301" i="4"/>
  <c r="K1301" i="4"/>
  <c r="N1301" i="4"/>
  <c r="B1302" i="4"/>
  <c r="C1302" i="4"/>
  <c r="D1302" i="4"/>
  <c r="E1302" i="4"/>
  <c r="G1302" i="4"/>
  <c r="H1302" i="4"/>
  <c r="J1302" i="4"/>
  <c r="K1302" i="4"/>
  <c r="N1302" i="4"/>
  <c r="B1303" i="4"/>
  <c r="C1303" i="4"/>
  <c r="D1303" i="4"/>
  <c r="E1303" i="4"/>
  <c r="G1303" i="4"/>
  <c r="H1303" i="4"/>
  <c r="J1303" i="4"/>
  <c r="K1303" i="4"/>
  <c r="N1303" i="4"/>
  <c r="B1304" i="4"/>
  <c r="C1304" i="4"/>
  <c r="D1304" i="4"/>
  <c r="E1304" i="4"/>
  <c r="G1304" i="4"/>
  <c r="H1304" i="4"/>
  <c r="J1304" i="4"/>
  <c r="K1304" i="4"/>
  <c r="N1304" i="4"/>
  <c r="B1305" i="4"/>
  <c r="C1305" i="4"/>
  <c r="D1305" i="4"/>
  <c r="E1305" i="4"/>
  <c r="G1305" i="4"/>
  <c r="H1305" i="4"/>
  <c r="J1305" i="4"/>
  <c r="K1305" i="4"/>
  <c r="N1305" i="4"/>
  <c r="B1306" i="4"/>
  <c r="C1306" i="4"/>
  <c r="D1306" i="4"/>
  <c r="E1306" i="4"/>
  <c r="G1306" i="4"/>
  <c r="H1306" i="4"/>
  <c r="J1306" i="4"/>
  <c r="K1306" i="4"/>
  <c r="N1306" i="4"/>
  <c r="B1307" i="4"/>
  <c r="C1307" i="4"/>
  <c r="D1307" i="4"/>
  <c r="E1307" i="4"/>
  <c r="G1307" i="4"/>
  <c r="H1307" i="4"/>
  <c r="J1307" i="4"/>
  <c r="K1307" i="4"/>
  <c r="N1307" i="4"/>
  <c r="B1308" i="4"/>
  <c r="C1308" i="4"/>
  <c r="D1308" i="4"/>
  <c r="E1308" i="4"/>
  <c r="G1308" i="4"/>
  <c r="H1308" i="4"/>
  <c r="J1308" i="4"/>
  <c r="K1308" i="4"/>
  <c r="N1308" i="4"/>
  <c r="B1309" i="4"/>
  <c r="C1309" i="4"/>
  <c r="D1309" i="4"/>
  <c r="E1309" i="4"/>
  <c r="G1309" i="4"/>
  <c r="H1309" i="4"/>
  <c r="J1309" i="4"/>
  <c r="K1309" i="4"/>
  <c r="N1309" i="4"/>
  <c r="B1310" i="4"/>
  <c r="C1310" i="4"/>
  <c r="D1310" i="4"/>
  <c r="E1310" i="4"/>
  <c r="G1310" i="4"/>
  <c r="H1310" i="4"/>
  <c r="J1310" i="4"/>
  <c r="K1310" i="4"/>
  <c r="N1310" i="4"/>
  <c r="B1311" i="4"/>
  <c r="C1311" i="4"/>
  <c r="D1311" i="4"/>
  <c r="E1311" i="4"/>
  <c r="G1311" i="4"/>
  <c r="H1311" i="4"/>
  <c r="J1311" i="4"/>
  <c r="K1311" i="4"/>
  <c r="N1311" i="4"/>
  <c r="B1312" i="4"/>
  <c r="C1312" i="4"/>
  <c r="D1312" i="4"/>
  <c r="E1312" i="4"/>
  <c r="G1312" i="4"/>
  <c r="H1312" i="4"/>
  <c r="J1312" i="4"/>
  <c r="K1312" i="4"/>
  <c r="N1312" i="4"/>
  <c r="B1313" i="4"/>
  <c r="C1313" i="4"/>
  <c r="D1313" i="4"/>
  <c r="E1313" i="4"/>
  <c r="G1313" i="4"/>
  <c r="H1313" i="4"/>
  <c r="J1313" i="4"/>
  <c r="K1313" i="4"/>
  <c r="N1313" i="4"/>
  <c r="B1314" i="4"/>
  <c r="C1314" i="4"/>
  <c r="D1314" i="4"/>
  <c r="E1314" i="4"/>
  <c r="G1314" i="4"/>
  <c r="H1314" i="4"/>
  <c r="J1314" i="4"/>
  <c r="K1314" i="4"/>
  <c r="N1314" i="4"/>
  <c r="B1315" i="4"/>
  <c r="C1315" i="4"/>
  <c r="D1315" i="4"/>
  <c r="E1315" i="4"/>
  <c r="G1315" i="4"/>
  <c r="H1315" i="4"/>
  <c r="J1315" i="4"/>
  <c r="K1315" i="4"/>
  <c r="N1315" i="4"/>
  <c r="B1316" i="4"/>
  <c r="C1316" i="4"/>
  <c r="D1316" i="4"/>
  <c r="E1316" i="4"/>
  <c r="G1316" i="4"/>
  <c r="H1316" i="4"/>
  <c r="J1316" i="4"/>
  <c r="K1316" i="4"/>
  <c r="N1316" i="4"/>
  <c r="B1317" i="4"/>
  <c r="C1317" i="4"/>
  <c r="D1317" i="4"/>
  <c r="E1317" i="4"/>
  <c r="G1317" i="4"/>
  <c r="H1317" i="4"/>
  <c r="J1317" i="4"/>
  <c r="K1317" i="4"/>
  <c r="N1317" i="4"/>
  <c r="B1318" i="4"/>
  <c r="C1318" i="4"/>
  <c r="D1318" i="4"/>
  <c r="E1318" i="4"/>
  <c r="G1318" i="4"/>
  <c r="H1318" i="4"/>
  <c r="J1318" i="4"/>
  <c r="K1318" i="4"/>
  <c r="N1318" i="4"/>
  <c r="B1319" i="4"/>
  <c r="C1319" i="4"/>
  <c r="D1319" i="4"/>
  <c r="E1319" i="4"/>
  <c r="G1319" i="4"/>
  <c r="H1319" i="4"/>
  <c r="J1319" i="4"/>
  <c r="K1319" i="4"/>
  <c r="N1319" i="4"/>
  <c r="B1320" i="4"/>
  <c r="C1320" i="4"/>
  <c r="D1320" i="4"/>
  <c r="E1320" i="4"/>
  <c r="G1320" i="4"/>
  <c r="H1320" i="4"/>
  <c r="J1320" i="4"/>
  <c r="K1320" i="4"/>
  <c r="N1320" i="4"/>
  <c r="B1321" i="4"/>
  <c r="C1321" i="4"/>
  <c r="D1321" i="4"/>
  <c r="E1321" i="4"/>
  <c r="G1321" i="4"/>
  <c r="H1321" i="4"/>
  <c r="J1321" i="4"/>
  <c r="K1321" i="4"/>
  <c r="N1321" i="4"/>
  <c r="B1322" i="4"/>
  <c r="C1322" i="4"/>
  <c r="D1322" i="4"/>
  <c r="E1322" i="4"/>
  <c r="G1322" i="4"/>
  <c r="H1322" i="4"/>
  <c r="J1322" i="4"/>
  <c r="K1322" i="4"/>
  <c r="N1322" i="4"/>
  <c r="B1323" i="4"/>
  <c r="C1323" i="4"/>
  <c r="D1323" i="4"/>
  <c r="E1323" i="4"/>
  <c r="G1323" i="4"/>
  <c r="H1323" i="4"/>
  <c r="J1323" i="4"/>
  <c r="K1323" i="4"/>
  <c r="N1323" i="4"/>
  <c r="B1324" i="4"/>
  <c r="C1324" i="4"/>
  <c r="D1324" i="4"/>
  <c r="E1324" i="4"/>
  <c r="G1324" i="4"/>
  <c r="H1324" i="4"/>
  <c r="J1324" i="4"/>
  <c r="K1324" i="4"/>
  <c r="N1324" i="4"/>
  <c r="B1325" i="4"/>
  <c r="C1325" i="4"/>
  <c r="D1325" i="4"/>
  <c r="E1325" i="4"/>
  <c r="G1325" i="4"/>
  <c r="H1325" i="4"/>
  <c r="J1325" i="4"/>
  <c r="K1325" i="4"/>
  <c r="N1325" i="4"/>
  <c r="B1326" i="4"/>
  <c r="C1326" i="4"/>
  <c r="D1326" i="4"/>
  <c r="E1326" i="4"/>
  <c r="G1326" i="4"/>
  <c r="H1326" i="4"/>
  <c r="J1326" i="4"/>
  <c r="K1326" i="4"/>
  <c r="N1326" i="4"/>
  <c r="B1327" i="4"/>
  <c r="C1327" i="4"/>
  <c r="D1327" i="4"/>
  <c r="E1327" i="4"/>
  <c r="G1327" i="4"/>
  <c r="H1327" i="4"/>
  <c r="J1327" i="4"/>
  <c r="K1327" i="4"/>
  <c r="N1327" i="4"/>
  <c r="B1328" i="4"/>
  <c r="C1328" i="4"/>
  <c r="D1328" i="4"/>
  <c r="E1328" i="4"/>
  <c r="G1328" i="4"/>
  <c r="H1328" i="4"/>
  <c r="J1328" i="4"/>
  <c r="K1328" i="4"/>
  <c r="N1328" i="4"/>
  <c r="B1329" i="4"/>
  <c r="C1329" i="4"/>
  <c r="D1329" i="4"/>
  <c r="E1329" i="4"/>
  <c r="G1329" i="4"/>
  <c r="H1329" i="4"/>
  <c r="J1329" i="4"/>
  <c r="K1329" i="4"/>
  <c r="N1329" i="4"/>
  <c r="B1330" i="4"/>
  <c r="C1330" i="4"/>
  <c r="D1330" i="4"/>
  <c r="E1330" i="4"/>
  <c r="G1330" i="4"/>
  <c r="H1330" i="4"/>
  <c r="J1330" i="4"/>
  <c r="K1330" i="4"/>
  <c r="N1330" i="4"/>
  <c r="B1331" i="4"/>
  <c r="C1331" i="4"/>
  <c r="D1331" i="4"/>
  <c r="E1331" i="4"/>
  <c r="G1331" i="4"/>
  <c r="H1331" i="4"/>
  <c r="J1331" i="4"/>
  <c r="K1331" i="4"/>
  <c r="N1331" i="4"/>
  <c r="B1332" i="4"/>
  <c r="C1332" i="4"/>
  <c r="D1332" i="4"/>
  <c r="E1332" i="4"/>
  <c r="G1332" i="4"/>
  <c r="H1332" i="4"/>
  <c r="J1332" i="4"/>
  <c r="K1332" i="4"/>
  <c r="N1332" i="4"/>
  <c r="B1333" i="4"/>
  <c r="C1333" i="4"/>
  <c r="D1333" i="4"/>
  <c r="E1333" i="4"/>
  <c r="G1333" i="4"/>
  <c r="H1333" i="4"/>
  <c r="J1333" i="4"/>
  <c r="K1333" i="4"/>
  <c r="N1333" i="4"/>
  <c r="B1334" i="4"/>
  <c r="C1334" i="4"/>
  <c r="D1334" i="4"/>
  <c r="E1334" i="4"/>
  <c r="G1334" i="4"/>
  <c r="H1334" i="4"/>
  <c r="J1334" i="4"/>
  <c r="K1334" i="4"/>
  <c r="N1334" i="4"/>
  <c r="B1335" i="4"/>
  <c r="C1335" i="4"/>
  <c r="D1335" i="4"/>
  <c r="E1335" i="4"/>
  <c r="G1335" i="4"/>
  <c r="H1335" i="4"/>
  <c r="J1335" i="4"/>
  <c r="K1335" i="4"/>
  <c r="N1335" i="4"/>
  <c r="B1336" i="4"/>
  <c r="C1336" i="4"/>
  <c r="D1336" i="4"/>
  <c r="E1336" i="4"/>
  <c r="G1336" i="4"/>
  <c r="H1336" i="4"/>
  <c r="J1336" i="4"/>
  <c r="K1336" i="4"/>
  <c r="N1336" i="4"/>
  <c r="B1337" i="4"/>
  <c r="C1337" i="4"/>
  <c r="D1337" i="4"/>
  <c r="E1337" i="4"/>
  <c r="G1337" i="4"/>
  <c r="H1337" i="4"/>
  <c r="J1337" i="4"/>
  <c r="K1337" i="4"/>
  <c r="N1337" i="4"/>
  <c r="B1338" i="4"/>
  <c r="C1338" i="4"/>
  <c r="D1338" i="4"/>
  <c r="E1338" i="4"/>
  <c r="G1338" i="4"/>
  <c r="H1338" i="4"/>
  <c r="J1338" i="4"/>
  <c r="K1338" i="4"/>
  <c r="N1338" i="4"/>
  <c r="B1339" i="4"/>
  <c r="C1339" i="4"/>
  <c r="D1339" i="4"/>
  <c r="E1339" i="4"/>
  <c r="G1339" i="4"/>
  <c r="H1339" i="4"/>
  <c r="J1339" i="4"/>
  <c r="K1339" i="4"/>
  <c r="N1339" i="4"/>
  <c r="B1340" i="4"/>
  <c r="C1340" i="4"/>
  <c r="D1340" i="4"/>
  <c r="E1340" i="4"/>
  <c r="G1340" i="4"/>
  <c r="H1340" i="4"/>
  <c r="J1340" i="4"/>
  <c r="K1340" i="4"/>
  <c r="N1340" i="4"/>
  <c r="B1341" i="4"/>
  <c r="C1341" i="4"/>
  <c r="D1341" i="4"/>
  <c r="E1341" i="4"/>
  <c r="G1341" i="4"/>
  <c r="H1341" i="4"/>
  <c r="J1341" i="4"/>
  <c r="K1341" i="4"/>
  <c r="N1341" i="4"/>
  <c r="B1342" i="4"/>
  <c r="C1342" i="4"/>
  <c r="D1342" i="4"/>
  <c r="E1342" i="4"/>
  <c r="G1342" i="4"/>
  <c r="H1342" i="4"/>
  <c r="J1342" i="4"/>
  <c r="K1342" i="4"/>
  <c r="N1342" i="4"/>
  <c r="B1343" i="4"/>
  <c r="C1343" i="4"/>
  <c r="D1343" i="4"/>
  <c r="E1343" i="4"/>
  <c r="G1343" i="4"/>
  <c r="H1343" i="4"/>
  <c r="J1343" i="4"/>
  <c r="K1343" i="4"/>
  <c r="N1343" i="4"/>
  <c r="B1344" i="4"/>
  <c r="C1344" i="4"/>
  <c r="D1344" i="4"/>
  <c r="E1344" i="4"/>
  <c r="G1344" i="4"/>
  <c r="H1344" i="4"/>
  <c r="J1344" i="4"/>
  <c r="K1344" i="4"/>
  <c r="N1344" i="4"/>
  <c r="B1345" i="4"/>
  <c r="C1345" i="4"/>
  <c r="D1345" i="4"/>
  <c r="E1345" i="4"/>
  <c r="G1345" i="4"/>
  <c r="H1345" i="4"/>
  <c r="J1345" i="4"/>
  <c r="K1345" i="4"/>
  <c r="N1345" i="4"/>
  <c r="B1346" i="4"/>
  <c r="C1346" i="4"/>
  <c r="D1346" i="4"/>
  <c r="E1346" i="4"/>
  <c r="G1346" i="4"/>
  <c r="H1346" i="4"/>
  <c r="J1346" i="4"/>
  <c r="K1346" i="4"/>
  <c r="N1346" i="4"/>
  <c r="B1347" i="4"/>
  <c r="C1347" i="4"/>
  <c r="D1347" i="4"/>
  <c r="E1347" i="4"/>
  <c r="G1347" i="4"/>
  <c r="H1347" i="4"/>
  <c r="J1347" i="4"/>
  <c r="K1347" i="4"/>
  <c r="N1347" i="4"/>
  <c r="B1348" i="4"/>
  <c r="C1348" i="4"/>
  <c r="D1348" i="4"/>
  <c r="E1348" i="4"/>
  <c r="G1348" i="4"/>
  <c r="H1348" i="4"/>
  <c r="J1348" i="4"/>
  <c r="K1348" i="4"/>
  <c r="N1348" i="4"/>
  <c r="B1349" i="4"/>
  <c r="C1349" i="4"/>
  <c r="D1349" i="4"/>
  <c r="E1349" i="4"/>
  <c r="G1349" i="4"/>
  <c r="H1349" i="4"/>
  <c r="J1349" i="4"/>
  <c r="K1349" i="4"/>
  <c r="N1349" i="4"/>
  <c r="B1350" i="4"/>
  <c r="C1350" i="4"/>
  <c r="D1350" i="4"/>
  <c r="E1350" i="4"/>
  <c r="G1350" i="4"/>
  <c r="H1350" i="4"/>
  <c r="J1350" i="4"/>
  <c r="K1350" i="4"/>
  <c r="N1350" i="4"/>
  <c r="B1351" i="4"/>
  <c r="C1351" i="4"/>
  <c r="D1351" i="4"/>
  <c r="E1351" i="4"/>
  <c r="G1351" i="4"/>
  <c r="H1351" i="4"/>
  <c r="J1351" i="4"/>
  <c r="K1351" i="4"/>
  <c r="N1351" i="4"/>
  <c r="B1352" i="4"/>
  <c r="C1352" i="4"/>
  <c r="D1352" i="4"/>
  <c r="E1352" i="4"/>
  <c r="G1352" i="4"/>
  <c r="H1352" i="4"/>
  <c r="J1352" i="4"/>
  <c r="K1352" i="4"/>
  <c r="N1352" i="4"/>
  <c r="B1353" i="4"/>
  <c r="C1353" i="4"/>
  <c r="D1353" i="4"/>
  <c r="E1353" i="4"/>
  <c r="G1353" i="4"/>
  <c r="H1353" i="4"/>
  <c r="J1353" i="4"/>
  <c r="K1353" i="4"/>
  <c r="N1353" i="4"/>
  <c r="B1354" i="4"/>
  <c r="C1354" i="4"/>
  <c r="D1354" i="4"/>
  <c r="E1354" i="4"/>
  <c r="G1354" i="4"/>
  <c r="H1354" i="4"/>
  <c r="J1354" i="4"/>
  <c r="K1354" i="4"/>
  <c r="N1354" i="4"/>
  <c r="B1355" i="4"/>
  <c r="C1355" i="4"/>
  <c r="D1355" i="4"/>
  <c r="E1355" i="4"/>
  <c r="G1355" i="4"/>
  <c r="H1355" i="4"/>
  <c r="J1355" i="4"/>
  <c r="K1355" i="4"/>
  <c r="N1355" i="4"/>
  <c r="B1356" i="4"/>
  <c r="C1356" i="4"/>
  <c r="D1356" i="4"/>
  <c r="E1356" i="4"/>
  <c r="G1356" i="4"/>
  <c r="H1356" i="4"/>
  <c r="J1356" i="4"/>
  <c r="K1356" i="4"/>
  <c r="N1356" i="4"/>
  <c r="B1357" i="4"/>
  <c r="C1357" i="4"/>
  <c r="D1357" i="4"/>
  <c r="E1357" i="4"/>
  <c r="G1357" i="4"/>
  <c r="H1357" i="4"/>
  <c r="J1357" i="4"/>
  <c r="K1357" i="4"/>
  <c r="N1357" i="4"/>
  <c r="B1358" i="4"/>
  <c r="C1358" i="4"/>
  <c r="D1358" i="4"/>
  <c r="E1358" i="4"/>
  <c r="G1358" i="4"/>
  <c r="H1358" i="4"/>
  <c r="J1358" i="4"/>
  <c r="K1358" i="4"/>
  <c r="N1358" i="4"/>
  <c r="B1359" i="4"/>
  <c r="C1359" i="4"/>
  <c r="D1359" i="4"/>
  <c r="E1359" i="4"/>
  <c r="G1359" i="4"/>
  <c r="H1359" i="4"/>
  <c r="J1359" i="4"/>
  <c r="K1359" i="4"/>
  <c r="N1359" i="4"/>
  <c r="B1360" i="4"/>
  <c r="C1360" i="4"/>
  <c r="D1360" i="4"/>
  <c r="E1360" i="4"/>
  <c r="G1360" i="4"/>
  <c r="H1360" i="4"/>
  <c r="J1360" i="4"/>
  <c r="K1360" i="4"/>
  <c r="N1360" i="4"/>
  <c r="B1361" i="4"/>
  <c r="C1361" i="4"/>
  <c r="D1361" i="4"/>
  <c r="E1361" i="4"/>
  <c r="G1361" i="4"/>
  <c r="H1361" i="4"/>
  <c r="J1361" i="4"/>
  <c r="K1361" i="4"/>
  <c r="N1361" i="4"/>
  <c r="B1362" i="4"/>
  <c r="C1362" i="4"/>
  <c r="D1362" i="4"/>
  <c r="E1362" i="4"/>
  <c r="G1362" i="4"/>
  <c r="H1362" i="4"/>
  <c r="J1362" i="4"/>
  <c r="K1362" i="4"/>
  <c r="N1362" i="4"/>
  <c r="B1363" i="4"/>
  <c r="C1363" i="4"/>
  <c r="D1363" i="4"/>
  <c r="E1363" i="4"/>
  <c r="G1363" i="4"/>
  <c r="H1363" i="4"/>
  <c r="J1363" i="4"/>
  <c r="K1363" i="4"/>
  <c r="N1363" i="4"/>
  <c r="B1364" i="4"/>
  <c r="C1364" i="4"/>
  <c r="D1364" i="4"/>
  <c r="E1364" i="4"/>
  <c r="G1364" i="4"/>
  <c r="H1364" i="4"/>
  <c r="J1364" i="4"/>
  <c r="K1364" i="4"/>
  <c r="N1364" i="4"/>
  <c r="B1365" i="4"/>
  <c r="C1365" i="4"/>
  <c r="D1365" i="4"/>
  <c r="E1365" i="4"/>
  <c r="G1365" i="4"/>
  <c r="H1365" i="4"/>
  <c r="J1365" i="4"/>
  <c r="K1365" i="4"/>
  <c r="N1365" i="4"/>
  <c r="B1366" i="4"/>
  <c r="C1366" i="4"/>
  <c r="D1366" i="4"/>
  <c r="E1366" i="4"/>
  <c r="G1366" i="4"/>
  <c r="H1366" i="4"/>
  <c r="J1366" i="4"/>
  <c r="K1366" i="4"/>
  <c r="N1366" i="4"/>
  <c r="B1367" i="4"/>
  <c r="C1367" i="4"/>
  <c r="D1367" i="4"/>
  <c r="E1367" i="4"/>
  <c r="G1367" i="4"/>
  <c r="H1367" i="4"/>
  <c r="J1367" i="4"/>
  <c r="K1367" i="4"/>
  <c r="N1367" i="4"/>
  <c r="B1368" i="4"/>
  <c r="C1368" i="4"/>
  <c r="D1368" i="4"/>
  <c r="E1368" i="4"/>
  <c r="G1368" i="4"/>
  <c r="H1368" i="4"/>
  <c r="J1368" i="4"/>
  <c r="K1368" i="4"/>
  <c r="N1368" i="4"/>
  <c r="B1369" i="4"/>
  <c r="C1369" i="4"/>
  <c r="D1369" i="4"/>
  <c r="E1369" i="4"/>
  <c r="G1369" i="4"/>
  <c r="H1369" i="4"/>
  <c r="J1369" i="4"/>
  <c r="K1369" i="4"/>
  <c r="N1369" i="4"/>
  <c r="B1370" i="4"/>
  <c r="C1370" i="4"/>
  <c r="D1370" i="4"/>
  <c r="E1370" i="4"/>
  <c r="G1370" i="4"/>
  <c r="H1370" i="4"/>
  <c r="J1370" i="4"/>
  <c r="K1370" i="4"/>
  <c r="N1370" i="4"/>
  <c r="B1371" i="4"/>
  <c r="C1371" i="4"/>
  <c r="D1371" i="4"/>
  <c r="E1371" i="4"/>
  <c r="G1371" i="4"/>
  <c r="H1371" i="4"/>
  <c r="J1371" i="4"/>
  <c r="K1371" i="4"/>
  <c r="N1371" i="4"/>
  <c r="B1372" i="4"/>
  <c r="C1372" i="4"/>
  <c r="D1372" i="4"/>
  <c r="E1372" i="4"/>
  <c r="G1372" i="4"/>
  <c r="H1372" i="4"/>
  <c r="J1372" i="4"/>
  <c r="K1372" i="4"/>
  <c r="N1372" i="4"/>
  <c r="B1373" i="4"/>
  <c r="C1373" i="4"/>
  <c r="D1373" i="4"/>
  <c r="E1373" i="4"/>
  <c r="G1373" i="4"/>
  <c r="H1373" i="4"/>
  <c r="J1373" i="4"/>
  <c r="K1373" i="4"/>
  <c r="N1373" i="4"/>
  <c r="B1374" i="4"/>
  <c r="C1374" i="4"/>
  <c r="D1374" i="4"/>
  <c r="E1374" i="4"/>
  <c r="G1374" i="4"/>
  <c r="H1374" i="4"/>
  <c r="J1374" i="4"/>
  <c r="K1374" i="4"/>
  <c r="N1374" i="4"/>
  <c r="B1375" i="4"/>
  <c r="C1375" i="4"/>
  <c r="D1375" i="4"/>
  <c r="E1375" i="4"/>
  <c r="G1375" i="4"/>
  <c r="H1375" i="4"/>
  <c r="J1375" i="4"/>
  <c r="K1375" i="4"/>
  <c r="N1375" i="4"/>
  <c r="B1376" i="4"/>
  <c r="C1376" i="4"/>
  <c r="D1376" i="4"/>
  <c r="E1376" i="4"/>
  <c r="G1376" i="4"/>
  <c r="H1376" i="4"/>
  <c r="J1376" i="4"/>
  <c r="K1376" i="4"/>
  <c r="N1376" i="4"/>
  <c r="B1377" i="4"/>
  <c r="C1377" i="4"/>
  <c r="D1377" i="4"/>
  <c r="E1377" i="4"/>
  <c r="G1377" i="4"/>
  <c r="H1377" i="4"/>
  <c r="J1377" i="4"/>
  <c r="K1377" i="4"/>
  <c r="N1377" i="4"/>
  <c r="B1378" i="4"/>
  <c r="C1378" i="4"/>
  <c r="D1378" i="4"/>
  <c r="E1378" i="4"/>
  <c r="G1378" i="4"/>
  <c r="H1378" i="4"/>
  <c r="J1378" i="4"/>
  <c r="K1378" i="4"/>
  <c r="N1378" i="4"/>
  <c r="B1379" i="4"/>
  <c r="C1379" i="4"/>
  <c r="D1379" i="4"/>
  <c r="E1379" i="4"/>
  <c r="G1379" i="4"/>
  <c r="H1379" i="4"/>
  <c r="J1379" i="4"/>
  <c r="K1379" i="4"/>
  <c r="N1379" i="4"/>
  <c r="B1380" i="4"/>
  <c r="C1380" i="4"/>
  <c r="D1380" i="4"/>
  <c r="E1380" i="4"/>
  <c r="G1380" i="4"/>
  <c r="H1380" i="4"/>
  <c r="J1380" i="4"/>
  <c r="K1380" i="4"/>
  <c r="N1380" i="4"/>
  <c r="B1381" i="4"/>
  <c r="C1381" i="4"/>
  <c r="D1381" i="4"/>
  <c r="E1381" i="4"/>
  <c r="G1381" i="4"/>
  <c r="H1381" i="4"/>
  <c r="J1381" i="4"/>
  <c r="K1381" i="4"/>
  <c r="N1381" i="4"/>
  <c r="B1382" i="4"/>
  <c r="C1382" i="4"/>
  <c r="D1382" i="4"/>
  <c r="E1382" i="4"/>
  <c r="G1382" i="4"/>
  <c r="H1382" i="4"/>
  <c r="J1382" i="4"/>
  <c r="K1382" i="4"/>
  <c r="N1382" i="4"/>
  <c r="B1383" i="4"/>
  <c r="C1383" i="4"/>
  <c r="D1383" i="4"/>
  <c r="E1383" i="4"/>
  <c r="G1383" i="4"/>
  <c r="H1383" i="4"/>
  <c r="J1383" i="4"/>
  <c r="K1383" i="4"/>
  <c r="N1383" i="4"/>
  <c r="B1384" i="4"/>
  <c r="C1384" i="4"/>
  <c r="D1384" i="4"/>
  <c r="E1384" i="4"/>
  <c r="G1384" i="4"/>
  <c r="H1384" i="4"/>
  <c r="J1384" i="4"/>
  <c r="K1384" i="4"/>
  <c r="N1384" i="4"/>
  <c r="B1385" i="4"/>
  <c r="C1385" i="4"/>
  <c r="D1385" i="4"/>
  <c r="E1385" i="4"/>
  <c r="G1385" i="4"/>
  <c r="H1385" i="4"/>
  <c r="J1385" i="4"/>
  <c r="K1385" i="4"/>
  <c r="N1385" i="4"/>
  <c r="B1386" i="4"/>
  <c r="C1386" i="4"/>
  <c r="D1386" i="4"/>
  <c r="E1386" i="4"/>
  <c r="G1386" i="4"/>
  <c r="H1386" i="4"/>
  <c r="J1386" i="4"/>
  <c r="K1386" i="4"/>
  <c r="N1386" i="4"/>
  <c r="B1387" i="4"/>
  <c r="C1387" i="4"/>
  <c r="D1387" i="4"/>
  <c r="E1387" i="4"/>
  <c r="G1387" i="4"/>
  <c r="H1387" i="4"/>
  <c r="J1387" i="4"/>
  <c r="K1387" i="4"/>
  <c r="N1387" i="4"/>
  <c r="B1388" i="4"/>
  <c r="C1388" i="4"/>
  <c r="D1388" i="4"/>
  <c r="E1388" i="4"/>
  <c r="G1388" i="4"/>
  <c r="H1388" i="4"/>
  <c r="J1388" i="4"/>
  <c r="K1388" i="4"/>
  <c r="N1388" i="4"/>
  <c r="B1389" i="4"/>
  <c r="C1389" i="4"/>
  <c r="D1389" i="4"/>
  <c r="E1389" i="4"/>
  <c r="G1389" i="4"/>
  <c r="H1389" i="4"/>
  <c r="J1389" i="4"/>
  <c r="K1389" i="4"/>
  <c r="N1389" i="4"/>
  <c r="B1390" i="4"/>
  <c r="C1390" i="4"/>
  <c r="D1390" i="4"/>
  <c r="E1390" i="4"/>
  <c r="G1390" i="4"/>
  <c r="H1390" i="4"/>
  <c r="J1390" i="4"/>
  <c r="K1390" i="4"/>
  <c r="N1390" i="4"/>
  <c r="B1391" i="4"/>
  <c r="C1391" i="4"/>
  <c r="D1391" i="4"/>
  <c r="E1391" i="4"/>
  <c r="G1391" i="4"/>
  <c r="H1391" i="4"/>
  <c r="J1391" i="4"/>
  <c r="K1391" i="4"/>
  <c r="N1391" i="4"/>
  <c r="B1392" i="4"/>
  <c r="C1392" i="4"/>
  <c r="D1392" i="4"/>
  <c r="E1392" i="4"/>
  <c r="G1392" i="4"/>
  <c r="H1392" i="4"/>
  <c r="J1392" i="4"/>
  <c r="K1392" i="4"/>
  <c r="N1392" i="4"/>
  <c r="B1393" i="4"/>
  <c r="C1393" i="4"/>
  <c r="D1393" i="4"/>
  <c r="E1393" i="4"/>
  <c r="G1393" i="4"/>
  <c r="H1393" i="4"/>
  <c r="J1393" i="4"/>
  <c r="K1393" i="4"/>
  <c r="N1393" i="4"/>
  <c r="B1394" i="4"/>
  <c r="C1394" i="4"/>
  <c r="D1394" i="4"/>
  <c r="E1394" i="4"/>
  <c r="G1394" i="4"/>
  <c r="H1394" i="4"/>
  <c r="J1394" i="4"/>
  <c r="K1394" i="4"/>
  <c r="N1394" i="4"/>
  <c r="B1395" i="4"/>
  <c r="C1395" i="4"/>
  <c r="D1395" i="4"/>
  <c r="E1395" i="4"/>
  <c r="G1395" i="4"/>
  <c r="H1395" i="4"/>
  <c r="J1395" i="4"/>
  <c r="K1395" i="4"/>
  <c r="N1395" i="4"/>
  <c r="B1396" i="4"/>
  <c r="C1396" i="4"/>
  <c r="D1396" i="4"/>
  <c r="E1396" i="4"/>
  <c r="G1396" i="4"/>
  <c r="H1396" i="4"/>
  <c r="J1396" i="4"/>
  <c r="K1396" i="4"/>
  <c r="N1396" i="4"/>
  <c r="B1397" i="4"/>
  <c r="C1397" i="4"/>
  <c r="D1397" i="4"/>
  <c r="E1397" i="4"/>
  <c r="G1397" i="4"/>
  <c r="H1397" i="4"/>
  <c r="J1397" i="4"/>
  <c r="K1397" i="4"/>
  <c r="N1397" i="4"/>
  <c r="B1398" i="4"/>
  <c r="C1398" i="4"/>
  <c r="D1398" i="4"/>
  <c r="E1398" i="4"/>
  <c r="G1398" i="4"/>
  <c r="H1398" i="4"/>
  <c r="J1398" i="4"/>
  <c r="K1398" i="4"/>
  <c r="N1398" i="4"/>
  <c r="B1399" i="4"/>
  <c r="C1399" i="4"/>
  <c r="D1399" i="4"/>
  <c r="E1399" i="4"/>
  <c r="G1399" i="4"/>
  <c r="H1399" i="4"/>
  <c r="J1399" i="4"/>
  <c r="K1399" i="4"/>
  <c r="N1399" i="4"/>
  <c r="B1400" i="4"/>
  <c r="C1400" i="4"/>
  <c r="D1400" i="4"/>
  <c r="E1400" i="4"/>
  <c r="G1400" i="4"/>
  <c r="H1400" i="4"/>
  <c r="J1400" i="4"/>
  <c r="K1400" i="4"/>
  <c r="N1400" i="4"/>
  <c r="B1401" i="4"/>
  <c r="C1401" i="4"/>
  <c r="D1401" i="4"/>
  <c r="E1401" i="4"/>
  <c r="G1401" i="4"/>
  <c r="H1401" i="4"/>
  <c r="J1401" i="4"/>
  <c r="K1401" i="4"/>
  <c r="N1401" i="4"/>
  <c r="B1402" i="4"/>
  <c r="C1402" i="4"/>
  <c r="D1402" i="4"/>
  <c r="E1402" i="4"/>
  <c r="G1402" i="4"/>
  <c r="H1402" i="4"/>
  <c r="J1402" i="4"/>
  <c r="K1402" i="4"/>
  <c r="N1402" i="4"/>
  <c r="B6" i="3"/>
  <c r="C6" i="3"/>
  <c r="E6" i="3"/>
  <c r="F6" i="3"/>
  <c r="G6" i="3"/>
  <c r="H6" i="3"/>
  <c r="M6" i="3"/>
  <c r="B7" i="3"/>
  <c r="C7" i="3"/>
  <c r="E7" i="3"/>
  <c r="F7" i="3"/>
  <c r="G7" i="3"/>
  <c r="H7" i="3"/>
  <c r="M7" i="3"/>
  <c r="B8" i="3"/>
  <c r="C8" i="3"/>
  <c r="E8" i="3"/>
  <c r="F8" i="3"/>
  <c r="G8" i="3"/>
  <c r="H8" i="3"/>
  <c r="M8" i="3"/>
  <c r="B9" i="3"/>
  <c r="C9" i="3"/>
  <c r="E9" i="3"/>
  <c r="F9" i="3"/>
  <c r="G9" i="3"/>
  <c r="H9" i="3"/>
  <c r="M9" i="3"/>
  <c r="B10" i="3"/>
  <c r="C10" i="3"/>
  <c r="E10" i="3"/>
  <c r="F10" i="3"/>
  <c r="G10" i="3"/>
  <c r="H10" i="3"/>
  <c r="M10" i="3"/>
  <c r="B11" i="3"/>
  <c r="C11" i="3"/>
  <c r="E11" i="3"/>
  <c r="F11" i="3"/>
  <c r="G11" i="3"/>
  <c r="H11" i="3"/>
  <c r="M11" i="3"/>
  <c r="B12" i="3"/>
  <c r="C12" i="3"/>
  <c r="E12" i="3"/>
  <c r="F12" i="3"/>
  <c r="G12" i="3"/>
  <c r="H12" i="3"/>
  <c r="M12" i="3"/>
  <c r="B13" i="3"/>
  <c r="C13" i="3"/>
  <c r="E13" i="3"/>
  <c r="F13" i="3"/>
  <c r="G13" i="3"/>
  <c r="H13" i="3"/>
  <c r="M13" i="3"/>
  <c r="B14" i="3"/>
  <c r="C14" i="3"/>
  <c r="E14" i="3"/>
  <c r="F14" i="3"/>
  <c r="G14" i="3"/>
  <c r="H14" i="3"/>
  <c r="M14" i="3"/>
  <c r="B15" i="3"/>
  <c r="C15" i="3"/>
  <c r="E15" i="3"/>
  <c r="F15" i="3"/>
  <c r="G15" i="3"/>
  <c r="H15" i="3"/>
  <c r="M15" i="3"/>
  <c r="B16" i="3"/>
  <c r="C16" i="3"/>
  <c r="E16" i="3"/>
  <c r="F16" i="3"/>
  <c r="G16" i="3"/>
  <c r="H16" i="3"/>
  <c r="M16" i="3"/>
  <c r="B17" i="3"/>
  <c r="C17" i="3"/>
  <c r="E17" i="3"/>
  <c r="F17" i="3"/>
  <c r="G17" i="3"/>
  <c r="H17" i="3"/>
  <c r="M17" i="3"/>
  <c r="B18" i="3"/>
  <c r="C18" i="3"/>
  <c r="E18" i="3"/>
  <c r="F18" i="3"/>
  <c r="G18" i="3"/>
  <c r="H18" i="3"/>
  <c r="M18" i="3"/>
  <c r="B19" i="3"/>
  <c r="C19" i="3"/>
  <c r="E19" i="3"/>
  <c r="F19" i="3"/>
  <c r="G19" i="3"/>
  <c r="H19" i="3"/>
  <c r="M19" i="3"/>
  <c r="B20" i="3"/>
  <c r="C20" i="3"/>
  <c r="E20" i="3"/>
  <c r="F20" i="3"/>
  <c r="G20" i="3"/>
  <c r="H20" i="3"/>
  <c r="M20" i="3"/>
  <c r="B21" i="3"/>
  <c r="C21" i="3"/>
  <c r="E21" i="3"/>
  <c r="F21" i="3"/>
  <c r="G21" i="3"/>
  <c r="H21" i="3"/>
  <c r="M21" i="3"/>
  <c r="B22" i="3"/>
  <c r="C22" i="3"/>
  <c r="E22" i="3"/>
  <c r="F22" i="3"/>
  <c r="G22" i="3"/>
  <c r="H22" i="3"/>
  <c r="M22" i="3"/>
  <c r="B23" i="3"/>
  <c r="C23" i="3"/>
  <c r="E23" i="3"/>
  <c r="F23" i="3"/>
  <c r="G23" i="3"/>
  <c r="H23" i="3"/>
  <c r="M23" i="3"/>
  <c r="B24" i="3"/>
  <c r="C24" i="3"/>
  <c r="E24" i="3"/>
  <c r="F24" i="3"/>
  <c r="G24" i="3"/>
  <c r="H24" i="3"/>
  <c r="M24" i="3"/>
  <c r="B25" i="3"/>
  <c r="C25" i="3"/>
  <c r="E25" i="3"/>
  <c r="F25" i="3"/>
  <c r="G25" i="3"/>
  <c r="H25" i="3"/>
  <c r="M25" i="3"/>
  <c r="B26" i="3"/>
  <c r="C26" i="3"/>
  <c r="E26" i="3"/>
  <c r="F26" i="3"/>
  <c r="M26" i="3"/>
  <c r="B27" i="3"/>
  <c r="C27" i="3"/>
  <c r="E27" i="3"/>
  <c r="F27" i="3"/>
  <c r="M27" i="3"/>
  <c r="B28" i="3"/>
  <c r="C28" i="3"/>
  <c r="E28" i="3"/>
  <c r="F28" i="3"/>
  <c r="M28" i="3"/>
  <c r="B29" i="3"/>
  <c r="C29" i="3"/>
  <c r="E29" i="3"/>
  <c r="F29" i="3"/>
  <c r="M29" i="3"/>
  <c r="B30" i="3"/>
  <c r="C30" i="3"/>
  <c r="E30" i="3"/>
  <c r="F30" i="3"/>
  <c r="M30" i="3"/>
  <c r="B31" i="3"/>
  <c r="C31" i="3"/>
  <c r="E31" i="3"/>
  <c r="F31" i="3"/>
  <c r="M31" i="3"/>
  <c r="B32" i="3"/>
  <c r="C32" i="3"/>
  <c r="E32" i="3"/>
  <c r="F32" i="3"/>
  <c r="M32" i="3"/>
  <c r="B33" i="3"/>
  <c r="C33" i="3"/>
  <c r="E33" i="3"/>
  <c r="F33" i="3"/>
  <c r="G33" i="3"/>
  <c r="H33" i="3"/>
  <c r="M33" i="3"/>
  <c r="B34" i="3"/>
  <c r="C34" i="3"/>
  <c r="E34" i="3"/>
  <c r="F34" i="3"/>
  <c r="G34" i="3"/>
  <c r="H34" i="3"/>
  <c r="M34" i="3"/>
  <c r="B35" i="3"/>
  <c r="C35" i="3"/>
  <c r="E35" i="3"/>
  <c r="F35" i="3"/>
  <c r="G35" i="3"/>
  <c r="H35" i="3"/>
  <c r="M35" i="3"/>
  <c r="B36" i="3"/>
  <c r="C36" i="3"/>
  <c r="E36" i="3"/>
  <c r="F36" i="3"/>
  <c r="G36" i="3"/>
  <c r="H36" i="3"/>
  <c r="M36" i="3"/>
  <c r="B37" i="3"/>
  <c r="C37" i="3"/>
  <c r="E37" i="3"/>
  <c r="F37" i="3"/>
  <c r="G37" i="3"/>
  <c r="H37" i="3"/>
  <c r="M37" i="3"/>
  <c r="B38" i="3"/>
  <c r="C38" i="3"/>
  <c r="E38" i="3"/>
  <c r="F38" i="3"/>
  <c r="G38" i="3"/>
  <c r="H38" i="3"/>
  <c r="M38" i="3"/>
  <c r="B39" i="3"/>
  <c r="C39" i="3"/>
  <c r="E39" i="3"/>
  <c r="F39" i="3"/>
  <c r="G39" i="3"/>
  <c r="H39" i="3"/>
  <c r="M39" i="3"/>
  <c r="B40" i="3"/>
  <c r="C40" i="3"/>
  <c r="E40" i="3"/>
  <c r="F40" i="3"/>
  <c r="G40" i="3"/>
  <c r="H40" i="3"/>
  <c r="M40" i="3"/>
  <c r="B41" i="3"/>
  <c r="C41" i="3"/>
  <c r="E41" i="3"/>
  <c r="F41" i="3"/>
  <c r="G41" i="3"/>
  <c r="H41" i="3"/>
  <c r="M41" i="3"/>
  <c r="B42" i="3"/>
  <c r="C42" i="3"/>
  <c r="E42" i="3"/>
  <c r="F42" i="3"/>
  <c r="G42" i="3"/>
  <c r="H42" i="3"/>
  <c r="M42" i="3"/>
  <c r="B43" i="3"/>
  <c r="C43" i="3"/>
  <c r="E43" i="3"/>
  <c r="F43" i="3"/>
  <c r="G43" i="3"/>
  <c r="H43" i="3"/>
  <c r="M43" i="3"/>
  <c r="B44" i="3"/>
  <c r="C44" i="3"/>
  <c r="E44" i="3"/>
  <c r="F44" i="3"/>
  <c r="G44" i="3"/>
  <c r="H44" i="3"/>
  <c r="M44" i="3"/>
  <c r="B45" i="3"/>
  <c r="C45" i="3"/>
  <c r="E45" i="3"/>
  <c r="F45" i="3"/>
  <c r="G45" i="3"/>
  <c r="H45" i="3"/>
  <c r="M45" i="3"/>
  <c r="B46" i="3"/>
  <c r="C46" i="3"/>
  <c r="E46" i="3"/>
  <c r="F46" i="3"/>
  <c r="G46" i="3"/>
  <c r="H46" i="3"/>
  <c r="M46" i="3"/>
  <c r="B47" i="3"/>
  <c r="C47" i="3"/>
  <c r="E47" i="3"/>
  <c r="F47" i="3"/>
  <c r="G47" i="3"/>
  <c r="H47" i="3"/>
  <c r="M47" i="3"/>
  <c r="B48" i="3"/>
  <c r="C48" i="3"/>
  <c r="E48" i="3"/>
  <c r="F48" i="3"/>
  <c r="G48" i="3"/>
  <c r="H48" i="3"/>
  <c r="M48" i="3"/>
  <c r="B49" i="3"/>
  <c r="C49" i="3"/>
  <c r="E49" i="3"/>
  <c r="F49" i="3"/>
  <c r="G49" i="3"/>
  <c r="H49" i="3"/>
  <c r="M49" i="3"/>
  <c r="B50" i="3"/>
  <c r="C50" i="3"/>
  <c r="E50" i="3"/>
  <c r="F50" i="3"/>
  <c r="G50" i="3"/>
  <c r="H50" i="3"/>
  <c r="M50" i="3"/>
  <c r="B51" i="3"/>
  <c r="C51" i="3"/>
  <c r="E51" i="3"/>
  <c r="F51" i="3"/>
  <c r="G51" i="3"/>
  <c r="H51" i="3"/>
  <c r="M51" i="3"/>
  <c r="B52" i="3"/>
  <c r="C52" i="3"/>
  <c r="E52" i="3"/>
  <c r="F52" i="3"/>
  <c r="G52" i="3"/>
  <c r="H52" i="3"/>
  <c r="M52" i="3"/>
  <c r="B53" i="3"/>
  <c r="C53" i="3"/>
  <c r="E53" i="3"/>
  <c r="F53" i="3"/>
  <c r="G53" i="3"/>
  <c r="H53" i="3"/>
  <c r="M53" i="3"/>
  <c r="B54" i="3"/>
  <c r="C54" i="3"/>
  <c r="E54" i="3"/>
  <c r="F54" i="3"/>
  <c r="G54" i="3"/>
  <c r="H54" i="3"/>
  <c r="M54" i="3"/>
  <c r="B55" i="3"/>
  <c r="C55" i="3"/>
  <c r="E55" i="3"/>
  <c r="F55" i="3"/>
  <c r="G55" i="3"/>
  <c r="H55" i="3"/>
  <c r="M55" i="3"/>
  <c r="B56" i="3"/>
  <c r="C56" i="3"/>
  <c r="E56" i="3"/>
  <c r="F56" i="3"/>
  <c r="G56" i="3"/>
  <c r="H56" i="3"/>
  <c r="M56" i="3"/>
  <c r="B57" i="3"/>
  <c r="C57" i="3"/>
  <c r="E57" i="3"/>
  <c r="F57" i="3"/>
  <c r="G57" i="3"/>
  <c r="H57" i="3"/>
  <c r="M57" i="3"/>
  <c r="B58" i="3"/>
  <c r="C58" i="3"/>
  <c r="E58" i="3"/>
  <c r="F58" i="3"/>
  <c r="G58" i="3"/>
  <c r="H58" i="3"/>
  <c r="M58" i="3"/>
  <c r="B59" i="3"/>
  <c r="C59" i="3"/>
  <c r="E59" i="3"/>
  <c r="F59" i="3"/>
  <c r="G59" i="3"/>
  <c r="H59" i="3"/>
  <c r="M59" i="3"/>
  <c r="B60" i="3"/>
  <c r="C60" i="3"/>
  <c r="E60" i="3"/>
  <c r="F60" i="3"/>
  <c r="G60" i="3"/>
  <c r="H60" i="3"/>
  <c r="M60" i="3"/>
  <c r="B61" i="3"/>
  <c r="C61" i="3"/>
  <c r="E61" i="3"/>
  <c r="F61" i="3"/>
  <c r="G61" i="3"/>
  <c r="H61" i="3"/>
  <c r="M61" i="3"/>
  <c r="B62" i="3"/>
  <c r="C62" i="3"/>
  <c r="E62" i="3"/>
  <c r="F62" i="3"/>
  <c r="G62" i="3"/>
  <c r="H62" i="3"/>
  <c r="M62" i="3"/>
  <c r="B63" i="3"/>
  <c r="C63" i="3"/>
  <c r="E63" i="3"/>
  <c r="F63" i="3"/>
  <c r="G63" i="3"/>
  <c r="H63" i="3"/>
  <c r="M63" i="3"/>
  <c r="B64" i="3"/>
  <c r="C64" i="3"/>
  <c r="E64" i="3"/>
  <c r="F64" i="3"/>
  <c r="G64" i="3"/>
  <c r="H64" i="3"/>
  <c r="M64" i="3"/>
  <c r="B65" i="3"/>
  <c r="C65" i="3"/>
  <c r="E65" i="3"/>
  <c r="F65" i="3"/>
  <c r="G65" i="3"/>
  <c r="H65" i="3"/>
  <c r="M65" i="3"/>
  <c r="B66" i="3"/>
  <c r="C66" i="3"/>
  <c r="E66" i="3"/>
  <c r="F66" i="3"/>
  <c r="G66" i="3"/>
  <c r="H66" i="3"/>
  <c r="M66" i="3"/>
  <c r="B67" i="3"/>
  <c r="C67" i="3"/>
  <c r="E67" i="3"/>
  <c r="F67" i="3"/>
  <c r="G67" i="3"/>
  <c r="H67" i="3"/>
  <c r="M67" i="3"/>
  <c r="B68" i="3"/>
  <c r="C68" i="3"/>
  <c r="E68" i="3"/>
  <c r="F68" i="3"/>
  <c r="G68" i="3"/>
  <c r="H68" i="3"/>
  <c r="M68" i="3"/>
  <c r="B69" i="3"/>
  <c r="C69" i="3"/>
  <c r="E69" i="3"/>
  <c r="F69" i="3"/>
  <c r="G69" i="3"/>
  <c r="H69" i="3"/>
  <c r="M69" i="3"/>
  <c r="B70" i="3"/>
  <c r="C70" i="3"/>
  <c r="E70" i="3"/>
  <c r="F70" i="3"/>
  <c r="G70" i="3"/>
  <c r="H70" i="3"/>
  <c r="M70" i="3"/>
  <c r="B71" i="3"/>
  <c r="C71" i="3"/>
  <c r="E71" i="3"/>
  <c r="F71" i="3"/>
  <c r="G71" i="3"/>
  <c r="H71" i="3"/>
  <c r="M71" i="3"/>
  <c r="B72" i="3"/>
  <c r="C72" i="3"/>
  <c r="E72" i="3"/>
  <c r="F72" i="3"/>
  <c r="G72" i="3"/>
  <c r="H72" i="3"/>
  <c r="M72" i="3"/>
  <c r="B73" i="3"/>
  <c r="C73" i="3"/>
  <c r="E73" i="3"/>
  <c r="F73" i="3"/>
  <c r="G73" i="3"/>
  <c r="H73" i="3"/>
  <c r="M73" i="3"/>
  <c r="B74" i="3"/>
  <c r="C74" i="3"/>
  <c r="E74" i="3"/>
  <c r="F74" i="3"/>
  <c r="G74" i="3"/>
  <c r="H74" i="3"/>
  <c r="M74" i="3"/>
  <c r="B75" i="3"/>
  <c r="C75" i="3"/>
  <c r="E75" i="3"/>
  <c r="F75" i="3"/>
  <c r="G75" i="3"/>
  <c r="H75" i="3"/>
  <c r="M75" i="3"/>
  <c r="B76" i="3"/>
  <c r="C76" i="3"/>
  <c r="E76" i="3"/>
  <c r="F76" i="3"/>
  <c r="G76" i="3"/>
  <c r="H76" i="3"/>
  <c r="M76" i="3"/>
  <c r="B77" i="3"/>
  <c r="C77" i="3"/>
  <c r="E77" i="3"/>
  <c r="F77" i="3"/>
  <c r="G77" i="3"/>
  <c r="H77" i="3"/>
  <c r="M77" i="3"/>
  <c r="B78" i="3"/>
  <c r="C78" i="3"/>
  <c r="E78" i="3"/>
  <c r="F78" i="3"/>
  <c r="G78" i="3"/>
  <c r="H78" i="3"/>
  <c r="M78" i="3"/>
  <c r="B79" i="3"/>
  <c r="C79" i="3"/>
  <c r="E79" i="3"/>
  <c r="F79" i="3"/>
  <c r="G79" i="3"/>
  <c r="H79" i="3"/>
  <c r="M79" i="3"/>
  <c r="B80" i="3"/>
  <c r="C80" i="3"/>
  <c r="E80" i="3"/>
  <c r="F80" i="3"/>
  <c r="G80" i="3"/>
  <c r="H80" i="3"/>
  <c r="M80" i="3"/>
  <c r="B81" i="3"/>
  <c r="C81" i="3"/>
  <c r="E81" i="3"/>
  <c r="F81" i="3"/>
  <c r="G81" i="3"/>
  <c r="H81" i="3"/>
  <c r="M81" i="3"/>
  <c r="B82" i="3"/>
  <c r="C82" i="3"/>
  <c r="E82" i="3"/>
  <c r="F82" i="3"/>
  <c r="G82" i="3"/>
  <c r="H82" i="3"/>
  <c r="M82" i="3"/>
  <c r="B83" i="3"/>
  <c r="C83" i="3"/>
  <c r="E83" i="3"/>
  <c r="F83" i="3"/>
  <c r="G83" i="3"/>
  <c r="H83" i="3"/>
  <c r="M83" i="3"/>
  <c r="B84" i="3"/>
  <c r="C84" i="3"/>
  <c r="E84" i="3"/>
  <c r="F84" i="3"/>
  <c r="G84" i="3"/>
  <c r="H84" i="3"/>
  <c r="M84" i="3"/>
  <c r="B85" i="3"/>
  <c r="C85" i="3"/>
  <c r="E85" i="3"/>
  <c r="F85" i="3"/>
  <c r="G85" i="3"/>
  <c r="H85" i="3"/>
  <c r="M85" i="3"/>
  <c r="B86" i="3"/>
  <c r="C86" i="3"/>
  <c r="E86" i="3"/>
  <c r="F86" i="3"/>
  <c r="G86" i="3"/>
  <c r="H86" i="3"/>
  <c r="M86" i="3"/>
  <c r="B87" i="3"/>
  <c r="C87" i="3"/>
  <c r="E87" i="3"/>
  <c r="F87" i="3"/>
  <c r="G87" i="3"/>
  <c r="H87" i="3"/>
  <c r="M87" i="3"/>
  <c r="B88" i="3"/>
  <c r="C88" i="3"/>
  <c r="E88" i="3"/>
  <c r="F88" i="3"/>
  <c r="G88" i="3"/>
  <c r="H88" i="3"/>
  <c r="M88" i="3"/>
  <c r="B89" i="3"/>
  <c r="C89" i="3"/>
  <c r="E89" i="3"/>
  <c r="F89" i="3"/>
  <c r="G89" i="3"/>
  <c r="H89" i="3"/>
  <c r="M89" i="3"/>
  <c r="B90" i="3"/>
  <c r="C90" i="3"/>
  <c r="E90" i="3"/>
  <c r="F90" i="3"/>
  <c r="G90" i="3"/>
  <c r="H90" i="3"/>
  <c r="M90" i="3"/>
  <c r="B91" i="3"/>
  <c r="C91" i="3"/>
  <c r="E91" i="3"/>
  <c r="F91" i="3"/>
  <c r="G91" i="3"/>
  <c r="H91" i="3"/>
  <c r="M91" i="3"/>
  <c r="B92" i="3"/>
  <c r="C92" i="3"/>
  <c r="E92" i="3"/>
  <c r="F92" i="3"/>
  <c r="G92" i="3"/>
  <c r="H92" i="3"/>
  <c r="M92" i="3"/>
  <c r="B93" i="3"/>
  <c r="C93" i="3"/>
  <c r="E93" i="3"/>
  <c r="F93" i="3"/>
  <c r="G93" i="3"/>
  <c r="H93" i="3"/>
  <c r="M93" i="3"/>
  <c r="B94" i="3"/>
  <c r="C94" i="3"/>
  <c r="E94" i="3"/>
  <c r="F94" i="3"/>
  <c r="G94" i="3"/>
  <c r="H94" i="3"/>
  <c r="M94" i="3"/>
  <c r="B95" i="3"/>
  <c r="C95" i="3"/>
  <c r="E95" i="3"/>
  <c r="F95" i="3"/>
  <c r="G95" i="3"/>
  <c r="H95" i="3"/>
  <c r="M95" i="3"/>
  <c r="B96" i="3"/>
  <c r="C96" i="3"/>
  <c r="E96" i="3"/>
  <c r="F96" i="3"/>
  <c r="G96" i="3"/>
  <c r="H96" i="3"/>
  <c r="M96" i="3"/>
  <c r="B97" i="3"/>
  <c r="C97" i="3"/>
  <c r="E97" i="3"/>
  <c r="F97" i="3"/>
  <c r="G97" i="3"/>
  <c r="H97" i="3"/>
  <c r="M97" i="3"/>
  <c r="B98" i="3"/>
  <c r="C98" i="3"/>
  <c r="E98" i="3"/>
  <c r="F98" i="3"/>
  <c r="G98" i="3"/>
  <c r="H98" i="3"/>
  <c r="M98" i="3"/>
  <c r="B99" i="3"/>
  <c r="C99" i="3"/>
  <c r="E99" i="3"/>
  <c r="F99" i="3"/>
  <c r="G99" i="3"/>
  <c r="H99" i="3"/>
  <c r="M99" i="3"/>
  <c r="B100" i="3"/>
  <c r="C100" i="3"/>
  <c r="E100" i="3"/>
  <c r="F100" i="3"/>
  <c r="G100" i="3"/>
  <c r="H100" i="3"/>
  <c r="M100" i="3"/>
  <c r="B101" i="3"/>
  <c r="C101" i="3"/>
  <c r="E101" i="3"/>
  <c r="F101" i="3"/>
  <c r="G101" i="3"/>
  <c r="H101" i="3"/>
  <c r="M101" i="3"/>
  <c r="B102" i="3"/>
  <c r="C102" i="3"/>
  <c r="E102" i="3"/>
  <c r="F102" i="3"/>
  <c r="G102" i="3"/>
  <c r="H102" i="3"/>
  <c r="M102" i="3"/>
  <c r="B103" i="3"/>
  <c r="C103" i="3"/>
  <c r="E103" i="3"/>
  <c r="F103" i="3"/>
  <c r="G103" i="3"/>
  <c r="H103" i="3"/>
  <c r="M103" i="3"/>
  <c r="B104" i="3"/>
  <c r="C104" i="3"/>
  <c r="E104" i="3"/>
  <c r="F104" i="3"/>
  <c r="G104" i="3"/>
  <c r="H104" i="3"/>
  <c r="M104" i="3"/>
  <c r="B105" i="3"/>
  <c r="C105" i="3"/>
  <c r="E105" i="3"/>
  <c r="F105" i="3"/>
  <c r="G105" i="3"/>
  <c r="H105" i="3"/>
  <c r="M105" i="3"/>
  <c r="B106" i="3"/>
  <c r="C106" i="3"/>
  <c r="E106" i="3"/>
  <c r="F106" i="3"/>
  <c r="G106" i="3"/>
  <c r="H106" i="3"/>
  <c r="M106" i="3"/>
  <c r="B107" i="3"/>
  <c r="C107" i="3"/>
  <c r="E107" i="3"/>
  <c r="F107" i="3"/>
  <c r="G107" i="3"/>
  <c r="H107" i="3"/>
  <c r="M107" i="3"/>
  <c r="B108" i="3"/>
  <c r="C108" i="3"/>
  <c r="E108" i="3"/>
  <c r="F108" i="3"/>
  <c r="G108" i="3"/>
  <c r="H108" i="3"/>
  <c r="M108" i="3"/>
  <c r="B109" i="3"/>
  <c r="C109" i="3"/>
  <c r="E109" i="3"/>
  <c r="F109" i="3"/>
  <c r="G109" i="3"/>
  <c r="H109" i="3"/>
  <c r="M109" i="3"/>
  <c r="B110" i="3"/>
  <c r="C110" i="3"/>
  <c r="E110" i="3"/>
  <c r="F110" i="3"/>
  <c r="G110" i="3"/>
  <c r="H110" i="3"/>
  <c r="M110" i="3"/>
  <c r="B111" i="3"/>
  <c r="C111" i="3"/>
  <c r="E111" i="3"/>
  <c r="F111" i="3"/>
  <c r="G111" i="3"/>
  <c r="H111" i="3"/>
  <c r="M111" i="3"/>
  <c r="B112" i="3"/>
  <c r="C112" i="3"/>
  <c r="E112" i="3"/>
  <c r="F112" i="3"/>
  <c r="G112" i="3"/>
  <c r="H112" i="3"/>
  <c r="M112" i="3"/>
  <c r="B113" i="3"/>
  <c r="C113" i="3"/>
  <c r="E113" i="3"/>
  <c r="F113" i="3"/>
  <c r="G113" i="3"/>
  <c r="H113" i="3"/>
  <c r="M113" i="3"/>
  <c r="B114" i="3"/>
  <c r="C114" i="3"/>
  <c r="E114" i="3"/>
  <c r="F114" i="3"/>
  <c r="G114" i="3"/>
  <c r="H114" i="3"/>
  <c r="M114" i="3"/>
  <c r="B115" i="3"/>
  <c r="C115" i="3"/>
  <c r="E115" i="3"/>
  <c r="F115" i="3"/>
  <c r="G115" i="3"/>
  <c r="H115" i="3"/>
  <c r="M115" i="3"/>
  <c r="B116" i="3"/>
  <c r="C116" i="3"/>
  <c r="E116" i="3"/>
  <c r="F116" i="3"/>
  <c r="G116" i="3"/>
  <c r="H116" i="3"/>
  <c r="M116" i="3"/>
  <c r="B117" i="3"/>
  <c r="C117" i="3"/>
  <c r="E117" i="3"/>
  <c r="F117" i="3"/>
  <c r="G117" i="3"/>
  <c r="H117" i="3"/>
  <c r="M117" i="3"/>
  <c r="B118" i="3"/>
  <c r="C118" i="3"/>
  <c r="E118" i="3"/>
  <c r="F118" i="3"/>
  <c r="G118" i="3"/>
  <c r="H118" i="3"/>
  <c r="M118" i="3"/>
  <c r="B119" i="3"/>
  <c r="C119" i="3"/>
  <c r="E119" i="3"/>
  <c r="F119" i="3"/>
  <c r="G119" i="3"/>
  <c r="H119" i="3"/>
  <c r="M119" i="3"/>
  <c r="B120" i="3"/>
  <c r="C120" i="3"/>
  <c r="E120" i="3"/>
  <c r="F120" i="3"/>
  <c r="G120" i="3"/>
  <c r="H120" i="3"/>
  <c r="M120" i="3"/>
  <c r="B121" i="3"/>
  <c r="C121" i="3"/>
  <c r="E121" i="3"/>
  <c r="F121" i="3"/>
  <c r="G121" i="3"/>
  <c r="H121" i="3"/>
  <c r="M121" i="3"/>
  <c r="B122" i="3"/>
  <c r="C122" i="3"/>
  <c r="E122" i="3"/>
  <c r="F122" i="3"/>
  <c r="G122" i="3"/>
  <c r="H122" i="3"/>
  <c r="M122" i="3"/>
  <c r="B123" i="3"/>
  <c r="C123" i="3"/>
  <c r="E123" i="3"/>
  <c r="F123" i="3"/>
  <c r="G123" i="3"/>
  <c r="H123" i="3"/>
  <c r="M123" i="3"/>
  <c r="B124" i="3"/>
  <c r="C124" i="3"/>
  <c r="E124" i="3"/>
  <c r="F124" i="3"/>
  <c r="G124" i="3"/>
  <c r="H124" i="3"/>
  <c r="M124" i="3"/>
  <c r="B125" i="3"/>
  <c r="C125" i="3"/>
  <c r="E125" i="3"/>
  <c r="F125" i="3"/>
  <c r="G125" i="3"/>
  <c r="H125" i="3"/>
  <c r="M125" i="3"/>
  <c r="B126" i="3"/>
  <c r="C126" i="3"/>
  <c r="E126" i="3"/>
  <c r="F126" i="3"/>
  <c r="G126" i="3"/>
  <c r="H126" i="3"/>
  <c r="M126" i="3"/>
  <c r="B127" i="3"/>
  <c r="C127" i="3"/>
  <c r="E127" i="3"/>
  <c r="F127" i="3"/>
  <c r="G127" i="3"/>
  <c r="H127" i="3"/>
  <c r="M127" i="3"/>
  <c r="B128" i="3"/>
  <c r="C128" i="3"/>
  <c r="E128" i="3"/>
  <c r="F128" i="3"/>
  <c r="G128" i="3"/>
  <c r="H128" i="3"/>
  <c r="M128" i="3"/>
  <c r="B129" i="3"/>
  <c r="C129" i="3"/>
  <c r="E129" i="3"/>
  <c r="F129" i="3"/>
  <c r="G129" i="3"/>
  <c r="H129" i="3"/>
  <c r="M129" i="3"/>
  <c r="B130" i="3"/>
  <c r="C130" i="3"/>
  <c r="E130" i="3"/>
  <c r="F130" i="3"/>
  <c r="G130" i="3"/>
  <c r="H130" i="3"/>
  <c r="M130" i="3"/>
  <c r="B131" i="3"/>
  <c r="C131" i="3"/>
  <c r="E131" i="3"/>
  <c r="F131" i="3"/>
  <c r="G131" i="3"/>
  <c r="H131" i="3"/>
  <c r="M131" i="3"/>
  <c r="B132" i="3"/>
  <c r="C132" i="3"/>
  <c r="E132" i="3"/>
  <c r="F132" i="3"/>
  <c r="G132" i="3"/>
  <c r="H132" i="3"/>
  <c r="M132" i="3"/>
  <c r="B133" i="3"/>
  <c r="C133" i="3"/>
  <c r="E133" i="3"/>
  <c r="F133" i="3"/>
  <c r="G133" i="3"/>
  <c r="H133" i="3"/>
  <c r="M133" i="3"/>
  <c r="B134" i="3"/>
  <c r="C134" i="3"/>
  <c r="E134" i="3"/>
  <c r="F134" i="3"/>
  <c r="G134" i="3"/>
  <c r="H134" i="3"/>
  <c r="M134" i="3"/>
  <c r="B135" i="3"/>
  <c r="C135" i="3"/>
  <c r="E135" i="3"/>
  <c r="F135" i="3"/>
  <c r="G135" i="3"/>
  <c r="H135" i="3"/>
  <c r="M135" i="3"/>
  <c r="B136" i="3"/>
  <c r="C136" i="3"/>
  <c r="E136" i="3"/>
  <c r="F136" i="3"/>
  <c r="G136" i="3"/>
  <c r="H136" i="3"/>
  <c r="M136" i="3"/>
  <c r="B137" i="3"/>
  <c r="C137" i="3"/>
  <c r="E137" i="3"/>
  <c r="F137" i="3"/>
  <c r="G137" i="3"/>
  <c r="H137" i="3"/>
  <c r="M137" i="3"/>
  <c r="B138" i="3"/>
  <c r="C138" i="3"/>
  <c r="E138" i="3"/>
  <c r="F138" i="3"/>
  <c r="G138" i="3"/>
  <c r="H138" i="3"/>
  <c r="M138" i="3"/>
  <c r="B139" i="3"/>
  <c r="C139" i="3"/>
  <c r="E139" i="3"/>
  <c r="F139" i="3"/>
  <c r="G139" i="3"/>
  <c r="H139" i="3"/>
  <c r="M139" i="3"/>
  <c r="B140" i="3"/>
  <c r="C140" i="3"/>
  <c r="E140" i="3"/>
  <c r="F140" i="3"/>
  <c r="G140" i="3"/>
  <c r="H140" i="3"/>
  <c r="M140" i="3"/>
  <c r="B141" i="3"/>
  <c r="C141" i="3"/>
  <c r="E141" i="3"/>
  <c r="F141" i="3"/>
  <c r="G141" i="3"/>
  <c r="H141" i="3"/>
  <c r="M141" i="3"/>
  <c r="B142" i="3"/>
  <c r="C142" i="3"/>
  <c r="E142" i="3"/>
  <c r="F142" i="3"/>
  <c r="G142" i="3"/>
  <c r="H142" i="3"/>
  <c r="M142" i="3"/>
  <c r="B143" i="3"/>
  <c r="C143" i="3"/>
  <c r="E143" i="3"/>
  <c r="F143" i="3"/>
  <c r="G143" i="3"/>
  <c r="H143" i="3"/>
  <c r="M143" i="3"/>
  <c r="B144" i="3"/>
  <c r="C144" i="3"/>
  <c r="E144" i="3"/>
  <c r="F144" i="3"/>
  <c r="G144" i="3"/>
  <c r="H144" i="3"/>
  <c r="M144" i="3"/>
  <c r="B145" i="3"/>
  <c r="C145" i="3"/>
  <c r="E145" i="3"/>
  <c r="F145" i="3"/>
  <c r="G145" i="3"/>
  <c r="H145" i="3"/>
  <c r="M145" i="3"/>
  <c r="B146" i="3"/>
  <c r="C146" i="3"/>
  <c r="E146" i="3"/>
  <c r="F146" i="3"/>
  <c r="G146" i="3"/>
  <c r="H146" i="3"/>
  <c r="M146" i="3"/>
  <c r="B147" i="3"/>
  <c r="C147" i="3"/>
  <c r="E147" i="3"/>
  <c r="F147" i="3"/>
  <c r="G147" i="3"/>
  <c r="H147" i="3"/>
  <c r="M147" i="3"/>
  <c r="B148" i="3"/>
  <c r="C148" i="3"/>
  <c r="E148" i="3"/>
  <c r="F148" i="3"/>
  <c r="G148" i="3"/>
  <c r="H148" i="3"/>
  <c r="M148" i="3"/>
  <c r="B149" i="3"/>
  <c r="C149" i="3"/>
  <c r="E149" i="3"/>
  <c r="F149" i="3"/>
  <c r="G149" i="3"/>
  <c r="H149" i="3"/>
  <c r="M149" i="3"/>
  <c r="B150" i="3"/>
  <c r="C150" i="3"/>
  <c r="E150" i="3"/>
  <c r="F150" i="3"/>
  <c r="G150" i="3"/>
  <c r="H150" i="3"/>
  <c r="M150" i="3"/>
  <c r="B151" i="3"/>
  <c r="C151" i="3"/>
  <c r="E151" i="3"/>
  <c r="F151" i="3"/>
  <c r="G151" i="3"/>
  <c r="H151" i="3"/>
  <c r="M151" i="3"/>
  <c r="B152" i="3"/>
  <c r="C152" i="3"/>
  <c r="E152" i="3"/>
  <c r="F152" i="3"/>
  <c r="G152" i="3"/>
  <c r="H152" i="3"/>
  <c r="M152" i="3"/>
  <c r="B153" i="3"/>
  <c r="C153" i="3"/>
  <c r="E153" i="3"/>
  <c r="F153" i="3"/>
  <c r="G153" i="3"/>
  <c r="H153" i="3"/>
  <c r="M153" i="3"/>
  <c r="B154" i="3"/>
  <c r="C154" i="3"/>
  <c r="E154" i="3"/>
  <c r="F154" i="3"/>
  <c r="G154" i="3"/>
  <c r="H154" i="3"/>
  <c r="M154" i="3"/>
  <c r="B155" i="3"/>
  <c r="C155" i="3"/>
  <c r="E155" i="3"/>
  <c r="F155" i="3"/>
  <c r="G155" i="3"/>
  <c r="H155" i="3"/>
  <c r="M155" i="3"/>
  <c r="B156" i="3"/>
  <c r="C156" i="3"/>
  <c r="E156" i="3"/>
  <c r="F156" i="3"/>
  <c r="G156" i="3"/>
  <c r="H156" i="3"/>
  <c r="M156" i="3"/>
  <c r="B157" i="3"/>
  <c r="C157" i="3"/>
  <c r="E157" i="3"/>
  <c r="F157" i="3"/>
  <c r="G157" i="3"/>
  <c r="H157" i="3"/>
  <c r="M157" i="3"/>
  <c r="B158" i="3"/>
  <c r="C158" i="3"/>
  <c r="E158" i="3"/>
  <c r="F158" i="3"/>
  <c r="G158" i="3"/>
  <c r="H158" i="3"/>
  <c r="M158" i="3"/>
  <c r="B159" i="3"/>
  <c r="C159" i="3"/>
  <c r="E159" i="3"/>
  <c r="F159" i="3"/>
  <c r="G159" i="3"/>
  <c r="H159" i="3"/>
  <c r="M159" i="3"/>
  <c r="B160" i="3"/>
  <c r="C160" i="3"/>
  <c r="E160" i="3"/>
  <c r="F160" i="3"/>
  <c r="G160" i="3"/>
  <c r="H160" i="3"/>
  <c r="M160" i="3"/>
  <c r="B161" i="3"/>
  <c r="C161" i="3"/>
  <c r="E161" i="3"/>
  <c r="F161" i="3"/>
  <c r="G161" i="3"/>
  <c r="H161" i="3"/>
  <c r="M161" i="3"/>
  <c r="B162" i="3"/>
  <c r="C162" i="3"/>
  <c r="E162" i="3"/>
  <c r="F162" i="3"/>
  <c r="G162" i="3"/>
  <c r="H162" i="3"/>
  <c r="M162" i="3"/>
  <c r="B163" i="3"/>
  <c r="C163" i="3"/>
  <c r="E163" i="3"/>
  <c r="F163" i="3"/>
  <c r="G163" i="3"/>
  <c r="H163" i="3"/>
  <c r="M163" i="3"/>
  <c r="B164" i="3"/>
  <c r="C164" i="3"/>
  <c r="E164" i="3"/>
  <c r="F164" i="3"/>
  <c r="G164" i="3"/>
  <c r="H164" i="3"/>
  <c r="M164" i="3"/>
  <c r="B165" i="3"/>
  <c r="C165" i="3"/>
  <c r="E165" i="3"/>
  <c r="F165" i="3"/>
  <c r="G165" i="3"/>
  <c r="H165" i="3"/>
  <c r="M165" i="3"/>
  <c r="B166" i="3"/>
  <c r="C166" i="3"/>
  <c r="E166" i="3"/>
  <c r="F166" i="3"/>
  <c r="G166" i="3"/>
  <c r="H166" i="3"/>
  <c r="M166" i="3"/>
  <c r="B167" i="3"/>
  <c r="C167" i="3"/>
  <c r="E167" i="3"/>
  <c r="F167" i="3"/>
  <c r="G167" i="3"/>
  <c r="H167" i="3"/>
  <c r="M167" i="3"/>
  <c r="B168" i="3"/>
  <c r="C168" i="3"/>
  <c r="E168" i="3"/>
  <c r="F168" i="3"/>
  <c r="G168" i="3"/>
  <c r="H168" i="3"/>
  <c r="M168" i="3"/>
  <c r="B169" i="3"/>
  <c r="C169" i="3"/>
  <c r="E169" i="3"/>
  <c r="F169" i="3"/>
  <c r="G169" i="3"/>
  <c r="H169" i="3"/>
  <c r="M169" i="3"/>
  <c r="B170" i="3"/>
  <c r="C170" i="3"/>
  <c r="E170" i="3"/>
  <c r="F170" i="3"/>
  <c r="G170" i="3"/>
  <c r="H170" i="3"/>
  <c r="M170" i="3"/>
  <c r="B171" i="3"/>
  <c r="C171" i="3"/>
  <c r="E171" i="3"/>
  <c r="F171" i="3"/>
  <c r="G171" i="3"/>
  <c r="H171" i="3"/>
  <c r="M171" i="3"/>
  <c r="B172" i="3"/>
  <c r="C172" i="3"/>
  <c r="E172" i="3"/>
  <c r="F172" i="3"/>
  <c r="G172" i="3"/>
  <c r="H172" i="3"/>
  <c r="M172" i="3"/>
  <c r="B173" i="3"/>
  <c r="C173" i="3"/>
  <c r="E173" i="3"/>
  <c r="F173" i="3"/>
  <c r="G173" i="3"/>
  <c r="H173" i="3"/>
  <c r="M173" i="3"/>
  <c r="B174" i="3"/>
  <c r="C174" i="3"/>
  <c r="E174" i="3"/>
  <c r="F174" i="3"/>
  <c r="G174" i="3"/>
  <c r="H174" i="3"/>
  <c r="M174" i="3"/>
  <c r="B175" i="3"/>
  <c r="C175" i="3"/>
  <c r="E175" i="3"/>
  <c r="F175" i="3"/>
  <c r="G175" i="3"/>
  <c r="H175" i="3"/>
  <c r="M175" i="3"/>
  <c r="B176" i="3"/>
  <c r="C176" i="3"/>
  <c r="E176" i="3"/>
  <c r="F176" i="3"/>
  <c r="G176" i="3"/>
  <c r="H176" i="3"/>
  <c r="M176" i="3"/>
  <c r="B177" i="3"/>
  <c r="C177" i="3"/>
  <c r="E177" i="3"/>
  <c r="F177" i="3"/>
  <c r="G177" i="3"/>
  <c r="H177" i="3"/>
  <c r="M177" i="3"/>
  <c r="B178" i="3"/>
  <c r="C178" i="3"/>
  <c r="E178" i="3"/>
  <c r="F178" i="3"/>
  <c r="G178" i="3"/>
  <c r="H178" i="3"/>
  <c r="M178" i="3"/>
  <c r="B179" i="3"/>
  <c r="C179" i="3"/>
  <c r="E179" i="3"/>
  <c r="F179" i="3"/>
  <c r="G179" i="3"/>
  <c r="H179" i="3"/>
  <c r="M179" i="3"/>
  <c r="B180" i="3"/>
  <c r="C180" i="3"/>
  <c r="E180" i="3"/>
  <c r="F180" i="3"/>
  <c r="G180" i="3"/>
  <c r="H180" i="3"/>
  <c r="M180" i="3"/>
  <c r="B181" i="3"/>
  <c r="C181" i="3"/>
  <c r="E181" i="3"/>
  <c r="F181" i="3"/>
  <c r="G181" i="3"/>
  <c r="H181" i="3"/>
  <c r="M181" i="3"/>
  <c r="B182" i="3"/>
  <c r="C182" i="3"/>
  <c r="E182" i="3"/>
  <c r="F182" i="3"/>
  <c r="G182" i="3"/>
  <c r="H182" i="3"/>
  <c r="M182" i="3"/>
  <c r="B183" i="3"/>
  <c r="C183" i="3"/>
  <c r="E183" i="3"/>
  <c r="F183" i="3"/>
  <c r="G183" i="3"/>
  <c r="H183" i="3"/>
  <c r="M183" i="3"/>
  <c r="B184" i="3"/>
  <c r="C184" i="3"/>
  <c r="E184" i="3"/>
  <c r="F184" i="3"/>
  <c r="G184" i="3"/>
  <c r="H184" i="3"/>
  <c r="M184" i="3"/>
  <c r="B185" i="3"/>
  <c r="C185" i="3"/>
  <c r="E185" i="3"/>
  <c r="F185" i="3"/>
  <c r="G185" i="3"/>
  <c r="H185" i="3"/>
  <c r="M185" i="3"/>
  <c r="B186" i="3"/>
  <c r="C186" i="3"/>
  <c r="E186" i="3"/>
  <c r="F186" i="3"/>
  <c r="G186" i="3"/>
  <c r="H186" i="3"/>
  <c r="M186" i="3"/>
  <c r="B187" i="3"/>
  <c r="C187" i="3"/>
  <c r="E187" i="3"/>
  <c r="F187" i="3"/>
  <c r="G187" i="3"/>
  <c r="H187" i="3"/>
  <c r="M187" i="3"/>
  <c r="B188" i="3"/>
  <c r="C188" i="3"/>
  <c r="E188" i="3"/>
  <c r="F188" i="3"/>
  <c r="G188" i="3"/>
  <c r="H188" i="3"/>
  <c r="M188" i="3"/>
  <c r="B189" i="3"/>
  <c r="C189" i="3"/>
  <c r="E189" i="3"/>
  <c r="F189" i="3"/>
  <c r="G189" i="3"/>
  <c r="H189" i="3"/>
  <c r="M189" i="3"/>
  <c r="B190" i="3"/>
  <c r="C190" i="3"/>
  <c r="E190" i="3"/>
  <c r="F190" i="3"/>
  <c r="G190" i="3"/>
  <c r="H190" i="3"/>
  <c r="M190" i="3"/>
  <c r="B191" i="3"/>
  <c r="C191" i="3"/>
  <c r="E191" i="3"/>
  <c r="F191" i="3"/>
  <c r="G191" i="3"/>
  <c r="H191" i="3"/>
  <c r="M191" i="3"/>
  <c r="B192" i="3"/>
  <c r="C192" i="3"/>
  <c r="E192" i="3"/>
  <c r="F192" i="3"/>
  <c r="G192" i="3"/>
  <c r="H192" i="3"/>
  <c r="M192" i="3"/>
  <c r="B193" i="3"/>
  <c r="C193" i="3"/>
  <c r="E193" i="3"/>
  <c r="F193" i="3"/>
  <c r="G193" i="3"/>
  <c r="H193" i="3"/>
  <c r="M193" i="3"/>
  <c r="B194" i="3"/>
  <c r="C194" i="3"/>
  <c r="E194" i="3"/>
  <c r="F194" i="3"/>
  <c r="G194" i="3"/>
  <c r="H194" i="3"/>
  <c r="M194" i="3"/>
  <c r="B195" i="3"/>
  <c r="C195" i="3"/>
  <c r="E195" i="3"/>
  <c r="F195" i="3"/>
  <c r="G195" i="3"/>
  <c r="H195" i="3"/>
  <c r="M195" i="3"/>
  <c r="B196" i="3"/>
  <c r="C196" i="3"/>
  <c r="E196" i="3"/>
  <c r="F196" i="3"/>
  <c r="G196" i="3"/>
  <c r="H196" i="3"/>
  <c r="M196" i="3"/>
  <c r="B197" i="3"/>
  <c r="C197" i="3"/>
  <c r="E197" i="3"/>
  <c r="F197" i="3"/>
  <c r="G197" i="3"/>
  <c r="H197" i="3"/>
  <c r="M197" i="3"/>
  <c r="B198" i="3"/>
  <c r="C198" i="3"/>
  <c r="E198" i="3"/>
  <c r="F198" i="3"/>
  <c r="G198" i="3"/>
  <c r="H198" i="3"/>
  <c r="M198" i="3"/>
  <c r="B199" i="3"/>
  <c r="C199" i="3"/>
  <c r="E199" i="3"/>
  <c r="F199" i="3"/>
  <c r="G199" i="3"/>
  <c r="H199" i="3"/>
  <c r="M199" i="3"/>
  <c r="B200" i="3"/>
  <c r="C200" i="3"/>
  <c r="E200" i="3"/>
  <c r="F200" i="3"/>
  <c r="G200" i="3"/>
  <c r="H200" i="3"/>
  <c r="M200" i="3"/>
  <c r="B201" i="3"/>
  <c r="C201" i="3"/>
  <c r="E201" i="3"/>
  <c r="F201" i="3"/>
  <c r="G201" i="3"/>
  <c r="H201" i="3"/>
  <c r="M201" i="3"/>
  <c r="B202" i="3"/>
  <c r="C202" i="3"/>
  <c r="E202" i="3"/>
  <c r="F202" i="3"/>
  <c r="G202" i="3"/>
  <c r="H202" i="3"/>
  <c r="M202" i="3"/>
  <c r="B203" i="3"/>
  <c r="C203" i="3"/>
  <c r="E203" i="3"/>
  <c r="F203" i="3"/>
  <c r="G203" i="3"/>
  <c r="H203" i="3"/>
  <c r="M203" i="3"/>
  <c r="B204" i="3"/>
  <c r="C204" i="3"/>
  <c r="E204" i="3"/>
  <c r="F204" i="3"/>
  <c r="G204" i="3"/>
  <c r="H204" i="3"/>
  <c r="M204" i="3"/>
  <c r="B205" i="3"/>
  <c r="C205" i="3"/>
  <c r="E205" i="3"/>
  <c r="F205" i="3"/>
  <c r="G205" i="3"/>
  <c r="H205" i="3"/>
  <c r="M205" i="3"/>
  <c r="B206" i="3"/>
  <c r="C206" i="3"/>
  <c r="E206" i="3"/>
  <c r="F206" i="3"/>
  <c r="G206" i="3"/>
  <c r="H206" i="3"/>
  <c r="M206" i="3"/>
  <c r="B207" i="3"/>
  <c r="C207" i="3"/>
  <c r="E207" i="3"/>
  <c r="F207" i="3"/>
  <c r="G207" i="3"/>
  <c r="H207" i="3"/>
  <c r="M207" i="3"/>
  <c r="B208" i="3"/>
  <c r="C208" i="3"/>
  <c r="E208" i="3"/>
  <c r="F208" i="3"/>
  <c r="G208" i="3"/>
  <c r="H208" i="3"/>
  <c r="M208" i="3"/>
  <c r="B209" i="3"/>
  <c r="C209" i="3"/>
  <c r="E209" i="3"/>
  <c r="F209" i="3"/>
  <c r="G209" i="3"/>
  <c r="H209" i="3"/>
  <c r="M209" i="3"/>
  <c r="B210" i="3"/>
  <c r="C210" i="3"/>
  <c r="E210" i="3"/>
  <c r="F210" i="3"/>
  <c r="G210" i="3"/>
  <c r="H210" i="3"/>
  <c r="M210" i="3"/>
  <c r="B211" i="3"/>
  <c r="C211" i="3"/>
  <c r="E211" i="3"/>
  <c r="F211" i="3"/>
  <c r="G211" i="3"/>
  <c r="H211" i="3"/>
  <c r="M211" i="3"/>
  <c r="B212" i="3"/>
  <c r="C212" i="3"/>
  <c r="E212" i="3"/>
  <c r="F212" i="3"/>
  <c r="G212" i="3"/>
  <c r="H212" i="3"/>
  <c r="M212" i="3"/>
  <c r="B213" i="3"/>
  <c r="C213" i="3"/>
  <c r="E213" i="3"/>
  <c r="F213" i="3"/>
  <c r="G213" i="3"/>
  <c r="H213" i="3"/>
  <c r="M213" i="3"/>
  <c r="B214" i="3"/>
  <c r="C214" i="3"/>
  <c r="E214" i="3"/>
  <c r="F214" i="3"/>
  <c r="G214" i="3"/>
  <c r="H214" i="3"/>
  <c r="M214" i="3"/>
  <c r="B215" i="3"/>
  <c r="C215" i="3"/>
  <c r="E215" i="3"/>
  <c r="F215" i="3"/>
  <c r="G215" i="3"/>
  <c r="H215" i="3"/>
  <c r="M215" i="3"/>
  <c r="B216" i="3"/>
  <c r="C216" i="3"/>
  <c r="E216" i="3"/>
  <c r="F216" i="3"/>
  <c r="G216" i="3"/>
  <c r="H216" i="3"/>
  <c r="M216" i="3"/>
  <c r="B217" i="3"/>
  <c r="C217" i="3"/>
  <c r="E217" i="3"/>
  <c r="F217" i="3"/>
  <c r="G217" i="3"/>
  <c r="H217" i="3"/>
  <c r="M217" i="3"/>
  <c r="B218" i="3"/>
  <c r="C218" i="3"/>
  <c r="E218" i="3"/>
  <c r="F218" i="3"/>
  <c r="G218" i="3"/>
  <c r="H218" i="3"/>
  <c r="M218" i="3"/>
  <c r="B219" i="3"/>
  <c r="C219" i="3"/>
  <c r="E219" i="3"/>
  <c r="F219" i="3"/>
  <c r="G219" i="3"/>
  <c r="H219" i="3"/>
  <c r="M219" i="3"/>
  <c r="B220" i="3"/>
  <c r="C220" i="3"/>
  <c r="E220" i="3"/>
  <c r="F220" i="3"/>
  <c r="G220" i="3"/>
  <c r="H220" i="3"/>
  <c r="M220" i="3"/>
  <c r="B221" i="3"/>
  <c r="C221" i="3"/>
  <c r="E221" i="3"/>
  <c r="F221" i="3"/>
  <c r="G221" i="3"/>
  <c r="H221" i="3"/>
  <c r="M221" i="3"/>
  <c r="B222" i="3"/>
  <c r="C222" i="3"/>
  <c r="E222" i="3"/>
  <c r="F222" i="3"/>
  <c r="G222" i="3"/>
  <c r="H222" i="3"/>
  <c r="M222" i="3"/>
  <c r="B223" i="3"/>
  <c r="C223" i="3"/>
  <c r="E223" i="3"/>
  <c r="F223" i="3"/>
  <c r="G223" i="3"/>
  <c r="H223" i="3"/>
  <c r="M223" i="3"/>
  <c r="B224" i="3"/>
  <c r="C224" i="3"/>
  <c r="E224" i="3"/>
  <c r="F224" i="3"/>
  <c r="G224" i="3"/>
  <c r="H224" i="3"/>
  <c r="M224" i="3"/>
  <c r="B225" i="3"/>
  <c r="C225" i="3"/>
  <c r="E225" i="3"/>
  <c r="F225" i="3"/>
  <c r="G225" i="3"/>
  <c r="H225" i="3"/>
  <c r="M225" i="3"/>
  <c r="B226" i="3"/>
  <c r="C226" i="3"/>
  <c r="E226" i="3"/>
  <c r="F226" i="3"/>
  <c r="G226" i="3"/>
  <c r="H226" i="3"/>
  <c r="M226" i="3"/>
  <c r="B227" i="3"/>
  <c r="C227" i="3"/>
  <c r="E227" i="3"/>
  <c r="F227" i="3"/>
  <c r="G227" i="3"/>
  <c r="H227" i="3"/>
  <c r="M227" i="3"/>
  <c r="B228" i="3"/>
  <c r="C228" i="3"/>
  <c r="E228" i="3"/>
  <c r="F228" i="3"/>
  <c r="G228" i="3"/>
  <c r="H228" i="3"/>
  <c r="M228" i="3"/>
  <c r="B229" i="3"/>
  <c r="C229" i="3"/>
  <c r="E229" i="3"/>
  <c r="F229" i="3"/>
  <c r="G229" i="3"/>
  <c r="H229" i="3"/>
  <c r="M229" i="3"/>
  <c r="B230" i="3"/>
  <c r="C230" i="3"/>
  <c r="E230" i="3"/>
  <c r="F230" i="3"/>
  <c r="G230" i="3"/>
  <c r="H230" i="3"/>
  <c r="M230" i="3"/>
  <c r="B231" i="3"/>
  <c r="C231" i="3"/>
  <c r="E231" i="3"/>
  <c r="F231" i="3"/>
  <c r="G231" i="3"/>
  <c r="H231" i="3"/>
  <c r="M231" i="3"/>
  <c r="B232" i="3"/>
  <c r="C232" i="3"/>
  <c r="E232" i="3"/>
  <c r="F232" i="3"/>
  <c r="G232" i="3"/>
  <c r="H232" i="3"/>
  <c r="M232" i="3"/>
  <c r="B233" i="3"/>
  <c r="C233" i="3"/>
  <c r="E233" i="3"/>
  <c r="F233" i="3"/>
  <c r="G233" i="3"/>
  <c r="H233" i="3"/>
  <c r="M233" i="3"/>
  <c r="B234" i="3"/>
  <c r="C234" i="3"/>
  <c r="E234" i="3"/>
  <c r="F234" i="3"/>
  <c r="G234" i="3"/>
  <c r="H234" i="3"/>
  <c r="M234" i="3"/>
  <c r="B235" i="3"/>
  <c r="C235" i="3"/>
  <c r="E235" i="3"/>
  <c r="F235" i="3"/>
  <c r="G235" i="3"/>
  <c r="H235" i="3"/>
  <c r="M235" i="3"/>
  <c r="B236" i="3"/>
  <c r="C236" i="3"/>
  <c r="E236" i="3"/>
  <c r="F236" i="3"/>
  <c r="G236" i="3"/>
  <c r="H236" i="3"/>
  <c r="M236" i="3"/>
  <c r="B237" i="3"/>
  <c r="C237" i="3"/>
  <c r="E237" i="3"/>
  <c r="F237" i="3"/>
  <c r="G237" i="3"/>
  <c r="H237" i="3"/>
  <c r="M237" i="3"/>
  <c r="B238" i="3"/>
  <c r="C238" i="3"/>
  <c r="E238" i="3"/>
  <c r="F238" i="3"/>
  <c r="G238" i="3"/>
  <c r="H238" i="3"/>
  <c r="M238" i="3"/>
  <c r="B239" i="3"/>
  <c r="C239" i="3"/>
  <c r="E239" i="3"/>
  <c r="F239" i="3"/>
  <c r="G239" i="3"/>
  <c r="H239" i="3"/>
  <c r="M239" i="3"/>
  <c r="B240" i="3"/>
  <c r="C240" i="3"/>
  <c r="E240" i="3"/>
  <c r="F240" i="3"/>
  <c r="G240" i="3"/>
  <c r="H240" i="3"/>
  <c r="M240" i="3"/>
  <c r="B241" i="3"/>
  <c r="C241" i="3"/>
  <c r="E241" i="3"/>
  <c r="F241" i="3"/>
  <c r="G241" i="3"/>
  <c r="H241" i="3"/>
  <c r="M241" i="3"/>
  <c r="B242" i="3"/>
  <c r="C242" i="3"/>
  <c r="E242" i="3"/>
  <c r="F242" i="3"/>
  <c r="G242" i="3"/>
  <c r="H242" i="3"/>
  <c r="M242" i="3"/>
  <c r="B243" i="3"/>
  <c r="C243" i="3"/>
  <c r="E243" i="3"/>
  <c r="F243" i="3"/>
  <c r="G243" i="3"/>
  <c r="H243" i="3"/>
  <c r="M243" i="3"/>
  <c r="B244" i="3"/>
  <c r="C244" i="3"/>
  <c r="E244" i="3"/>
  <c r="F244" i="3"/>
  <c r="G244" i="3"/>
  <c r="H244" i="3"/>
  <c r="M244" i="3"/>
  <c r="B245" i="3"/>
  <c r="C245" i="3"/>
  <c r="E245" i="3"/>
  <c r="F245" i="3"/>
  <c r="G245" i="3"/>
  <c r="H245" i="3"/>
  <c r="M245" i="3"/>
  <c r="B246" i="3"/>
  <c r="C246" i="3"/>
  <c r="E246" i="3"/>
  <c r="F246" i="3"/>
  <c r="G246" i="3"/>
  <c r="H246" i="3"/>
  <c r="M246" i="3"/>
  <c r="B247" i="3"/>
  <c r="C247" i="3"/>
  <c r="E247" i="3"/>
  <c r="F247" i="3"/>
  <c r="G247" i="3"/>
  <c r="H247" i="3"/>
  <c r="M247" i="3"/>
  <c r="B248" i="3"/>
  <c r="C248" i="3"/>
  <c r="E248" i="3"/>
  <c r="F248" i="3"/>
  <c r="G248" i="3"/>
  <c r="H248" i="3"/>
  <c r="M248" i="3"/>
  <c r="B249" i="3"/>
  <c r="C249" i="3"/>
  <c r="E249" i="3"/>
  <c r="F249" i="3"/>
  <c r="G249" i="3"/>
  <c r="H249" i="3"/>
  <c r="M249" i="3"/>
  <c r="B250" i="3"/>
  <c r="C250" i="3"/>
  <c r="E250" i="3"/>
  <c r="F250" i="3"/>
  <c r="G250" i="3"/>
  <c r="H250" i="3"/>
  <c r="M250" i="3"/>
  <c r="B251" i="3"/>
  <c r="C251" i="3"/>
  <c r="E251" i="3"/>
  <c r="F251" i="3"/>
  <c r="G251" i="3"/>
  <c r="H251" i="3"/>
  <c r="M251" i="3"/>
  <c r="B252" i="3"/>
  <c r="C252" i="3"/>
  <c r="E252" i="3"/>
  <c r="F252" i="3"/>
  <c r="G252" i="3"/>
  <c r="H252" i="3"/>
  <c r="M252" i="3"/>
  <c r="B253" i="3"/>
  <c r="C253" i="3"/>
  <c r="E253" i="3"/>
  <c r="F253" i="3"/>
  <c r="G253" i="3"/>
  <c r="H253" i="3"/>
  <c r="M253" i="3"/>
  <c r="B254" i="3"/>
  <c r="C254" i="3"/>
  <c r="E254" i="3"/>
  <c r="F254" i="3"/>
  <c r="G254" i="3"/>
  <c r="H254" i="3"/>
  <c r="M254" i="3"/>
  <c r="B255" i="3"/>
  <c r="C255" i="3"/>
  <c r="E255" i="3"/>
  <c r="F255" i="3"/>
  <c r="G255" i="3"/>
  <c r="H255" i="3"/>
  <c r="M255" i="3"/>
  <c r="B256" i="3"/>
  <c r="C256" i="3"/>
  <c r="E256" i="3"/>
  <c r="F256" i="3"/>
  <c r="G256" i="3"/>
  <c r="H256" i="3"/>
  <c r="M256" i="3"/>
  <c r="B257" i="3"/>
  <c r="C257" i="3"/>
  <c r="E257" i="3"/>
  <c r="F257" i="3"/>
  <c r="G257" i="3"/>
  <c r="H257" i="3"/>
  <c r="M257" i="3"/>
  <c r="B258" i="3"/>
  <c r="C258" i="3"/>
  <c r="E258" i="3"/>
  <c r="F258" i="3"/>
  <c r="G258" i="3"/>
  <c r="H258" i="3"/>
  <c r="M258" i="3"/>
  <c r="B259" i="3"/>
  <c r="C259" i="3"/>
  <c r="E259" i="3"/>
  <c r="F259" i="3"/>
  <c r="G259" i="3"/>
  <c r="H259" i="3"/>
  <c r="M259" i="3"/>
  <c r="B260" i="3"/>
  <c r="C260" i="3"/>
  <c r="E260" i="3"/>
  <c r="F260" i="3"/>
  <c r="G260" i="3"/>
  <c r="H260" i="3"/>
  <c r="M260" i="3"/>
  <c r="B261" i="3"/>
  <c r="C261" i="3"/>
  <c r="E261" i="3"/>
  <c r="F261" i="3"/>
  <c r="G261" i="3"/>
  <c r="H261" i="3"/>
  <c r="M261" i="3"/>
  <c r="B262" i="3"/>
  <c r="C262" i="3"/>
  <c r="E262" i="3"/>
  <c r="F262" i="3"/>
  <c r="G262" i="3"/>
  <c r="H262" i="3"/>
  <c r="M262" i="3"/>
  <c r="B263" i="3"/>
  <c r="C263" i="3"/>
  <c r="E263" i="3"/>
  <c r="F263" i="3"/>
  <c r="G263" i="3"/>
  <c r="H263" i="3"/>
  <c r="M263" i="3"/>
  <c r="B264" i="3"/>
  <c r="C264" i="3"/>
  <c r="E264" i="3"/>
  <c r="F264" i="3"/>
  <c r="G264" i="3"/>
  <c r="H264" i="3"/>
  <c r="M264" i="3"/>
  <c r="B265" i="3"/>
  <c r="C265" i="3"/>
  <c r="E265" i="3"/>
  <c r="F265" i="3"/>
  <c r="G265" i="3"/>
  <c r="H265" i="3"/>
  <c r="M265" i="3"/>
  <c r="B266" i="3"/>
  <c r="C266" i="3"/>
  <c r="E266" i="3"/>
  <c r="F266" i="3"/>
  <c r="G266" i="3"/>
  <c r="H266" i="3"/>
  <c r="M266" i="3"/>
  <c r="B267" i="3"/>
  <c r="C267" i="3"/>
  <c r="E267" i="3"/>
  <c r="F267" i="3"/>
  <c r="G267" i="3"/>
  <c r="H267" i="3"/>
  <c r="M267" i="3"/>
  <c r="B268" i="3"/>
  <c r="C268" i="3"/>
  <c r="E268" i="3"/>
  <c r="F268" i="3"/>
  <c r="G268" i="3"/>
  <c r="H268" i="3"/>
  <c r="M268" i="3"/>
  <c r="B269" i="3"/>
  <c r="C269" i="3"/>
  <c r="E269" i="3"/>
  <c r="F269" i="3"/>
  <c r="G269" i="3"/>
  <c r="H269" i="3"/>
  <c r="M269" i="3"/>
  <c r="B270" i="3"/>
  <c r="C270" i="3"/>
  <c r="E270" i="3"/>
  <c r="F270" i="3"/>
  <c r="G270" i="3"/>
  <c r="H270" i="3"/>
  <c r="M270" i="3"/>
  <c r="B271" i="3"/>
  <c r="C271" i="3"/>
  <c r="E271" i="3"/>
  <c r="F271" i="3"/>
  <c r="G271" i="3"/>
  <c r="H271" i="3"/>
  <c r="M271" i="3"/>
  <c r="B272" i="3"/>
  <c r="C272" i="3"/>
  <c r="E272" i="3"/>
  <c r="F272" i="3"/>
  <c r="G272" i="3"/>
  <c r="H272" i="3"/>
  <c r="M272" i="3"/>
  <c r="B273" i="3"/>
  <c r="C273" i="3"/>
  <c r="E273" i="3"/>
  <c r="F273" i="3"/>
  <c r="G273" i="3"/>
  <c r="H273" i="3"/>
  <c r="M273" i="3"/>
  <c r="B274" i="3"/>
  <c r="C274" i="3"/>
  <c r="E274" i="3"/>
  <c r="F274" i="3"/>
  <c r="G274" i="3"/>
  <c r="H274" i="3"/>
  <c r="M274" i="3"/>
  <c r="B275" i="3"/>
  <c r="C275" i="3"/>
  <c r="E275" i="3"/>
  <c r="F275" i="3"/>
  <c r="G275" i="3"/>
  <c r="H275" i="3"/>
  <c r="M275" i="3"/>
  <c r="B276" i="3"/>
  <c r="C276" i="3"/>
  <c r="E276" i="3"/>
  <c r="F276" i="3"/>
  <c r="G276" i="3"/>
  <c r="H276" i="3"/>
  <c r="M276" i="3"/>
  <c r="B277" i="3"/>
  <c r="C277" i="3"/>
  <c r="E277" i="3"/>
  <c r="F277" i="3"/>
  <c r="G277" i="3"/>
  <c r="H277" i="3"/>
  <c r="M277" i="3"/>
  <c r="B278" i="3"/>
  <c r="C278" i="3"/>
  <c r="E278" i="3"/>
  <c r="F278" i="3"/>
  <c r="G278" i="3"/>
  <c r="H278" i="3"/>
  <c r="M278" i="3"/>
  <c r="B279" i="3"/>
  <c r="C279" i="3"/>
  <c r="E279" i="3"/>
  <c r="F279" i="3"/>
  <c r="G279" i="3"/>
  <c r="H279" i="3"/>
  <c r="M279" i="3"/>
  <c r="B280" i="3"/>
  <c r="C280" i="3"/>
  <c r="E280" i="3"/>
  <c r="F280" i="3"/>
  <c r="G280" i="3"/>
  <c r="H280" i="3"/>
  <c r="M280" i="3"/>
  <c r="B281" i="3"/>
  <c r="C281" i="3"/>
  <c r="E281" i="3"/>
  <c r="F281" i="3"/>
  <c r="G281" i="3"/>
  <c r="H281" i="3"/>
  <c r="M281" i="3"/>
  <c r="B282" i="3"/>
  <c r="C282" i="3"/>
  <c r="E282" i="3"/>
  <c r="F282" i="3"/>
  <c r="G282" i="3"/>
  <c r="H282" i="3"/>
  <c r="M282" i="3"/>
  <c r="B283" i="3"/>
  <c r="C283" i="3"/>
  <c r="E283" i="3"/>
  <c r="F283" i="3"/>
  <c r="G283" i="3"/>
  <c r="H283" i="3"/>
  <c r="M283" i="3"/>
  <c r="B284" i="3"/>
  <c r="C284" i="3"/>
  <c r="E284" i="3"/>
  <c r="F284" i="3"/>
  <c r="G284" i="3"/>
  <c r="H284" i="3"/>
  <c r="M284" i="3"/>
  <c r="B285" i="3"/>
  <c r="C285" i="3"/>
  <c r="E285" i="3"/>
  <c r="F285" i="3"/>
  <c r="G285" i="3"/>
  <c r="H285" i="3"/>
  <c r="M285" i="3"/>
  <c r="B286" i="3"/>
  <c r="C286" i="3"/>
  <c r="E286" i="3"/>
  <c r="F286" i="3"/>
  <c r="G286" i="3"/>
  <c r="H286" i="3"/>
  <c r="M286" i="3"/>
  <c r="B287" i="3"/>
  <c r="C287" i="3"/>
  <c r="E287" i="3"/>
  <c r="F287" i="3"/>
  <c r="G287" i="3"/>
  <c r="H287" i="3"/>
  <c r="M287" i="3"/>
  <c r="B288" i="3"/>
  <c r="C288" i="3"/>
  <c r="E288" i="3"/>
  <c r="F288" i="3"/>
  <c r="G288" i="3"/>
  <c r="H288" i="3"/>
  <c r="M288" i="3"/>
  <c r="B289" i="3"/>
  <c r="C289" i="3"/>
  <c r="E289" i="3"/>
  <c r="F289" i="3"/>
  <c r="G289" i="3"/>
  <c r="H289" i="3"/>
  <c r="M289" i="3"/>
  <c r="B290" i="3"/>
  <c r="C290" i="3"/>
  <c r="E290" i="3"/>
  <c r="F290" i="3"/>
  <c r="G290" i="3"/>
  <c r="H290" i="3"/>
  <c r="M290" i="3"/>
  <c r="B291" i="3"/>
  <c r="C291" i="3"/>
  <c r="E291" i="3"/>
  <c r="F291" i="3"/>
  <c r="G291" i="3"/>
  <c r="H291" i="3"/>
  <c r="M291" i="3"/>
  <c r="B292" i="3"/>
  <c r="C292" i="3"/>
  <c r="E292" i="3"/>
  <c r="F292" i="3"/>
  <c r="G292" i="3"/>
  <c r="H292" i="3"/>
  <c r="M292" i="3"/>
  <c r="B293" i="3"/>
  <c r="C293" i="3"/>
  <c r="E293" i="3"/>
  <c r="F293" i="3"/>
  <c r="G293" i="3"/>
  <c r="H293" i="3"/>
  <c r="M293" i="3"/>
  <c r="B294" i="3"/>
  <c r="C294" i="3"/>
  <c r="E294" i="3"/>
  <c r="F294" i="3"/>
  <c r="G294" i="3"/>
  <c r="H294" i="3"/>
  <c r="M294" i="3"/>
  <c r="B295" i="3"/>
  <c r="C295" i="3"/>
  <c r="E295" i="3"/>
  <c r="F295" i="3"/>
  <c r="G295" i="3"/>
  <c r="H295" i="3"/>
  <c r="M295" i="3"/>
  <c r="B296" i="3"/>
  <c r="C296" i="3"/>
  <c r="E296" i="3"/>
  <c r="F296" i="3"/>
  <c r="G296" i="3"/>
  <c r="H296" i="3"/>
  <c r="M296" i="3"/>
  <c r="B297" i="3"/>
  <c r="C297" i="3"/>
  <c r="E297" i="3"/>
  <c r="F297" i="3"/>
  <c r="G297" i="3"/>
  <c r="H297" i="3"/>
  <c r="M297" i="3"/>
  <c r="B298" i="3"/>
  <c r="C298" i="3"/>
  <c r="E298" i="3"/>
  <c r="F298" i="3"/>
  <c r="G298" i="3"/>
  <c r="H298" i="3"/>
  <c r="M298" i="3"/>
  <c r="B299" i="3"/>
  <c r="C299" i="3"/>
  <c r="E299" i="3"/>
  <c r="F299" i="3"/>
  <c r="G299" i="3"/>
  <c r="H299" i="3"/>
  <c r="M299" i="3"/>
  <c r="B300" i="3"/>
  <c r="C300" i="3"/>
  <c r="E300" i="3"/>
  <c r="F300" i="3"/>
  <c r="G300" i="3"/>
  <c r="H300" i="3"/>
  <c r="M300" i="3"/>
  <c r="B301" i="3"/>
  <c r="C301" i="3"/>
  <c r="E301" i="3"/>
  <c r="F301" i="3"/>
  <c r="G301" i="3"/>
  <c r="H301" i="3"/>
  <c r="M301" i="3"/>
  <c r="B302" i="3"/>
  <c r="C302" i="3"/>
  <c r="E302" i="3"/>
  <c r="F302" i="3"/>
  <c r="G302" i="3"/>
  <c r="H302" i="3"/>
  <c r="M302" i="3"/>
  <c r="B303" i="3"/>
  <c r="C303" i="3"/>
  <c r="E303" i="3"/>
  <c r="F303" i="3"/>
  <c r="G303" i="3"/>
  <c r="H303" i="3"/>
  <c r="M303" i="3"/>
  <c r="B304" i="3"/>
  <c r="C304" i="3"/>
  <c r="E304" i="3"/>
  <c r="F304" i="3"/>
  <c r="G304" i="3"/>
  <c r="H304" i="3"/>
  <c r="M304" i="3"/>
  <c r="B305" i="3"/>
  <c r="C305" i="3"/>
  <c r="E305" i="3"/>
  <c r="F305" i="3"/>
  <c r="G305" i="3"/>
  <c r="H305" i="3"/>
  <c r="M305" i="3"/>
  <c r="B306" i="3"/>
  <c r="C306" i="3"/>
  <c r="E306" i="3"/>
  <c r="F306" i="3"/>
  <c r="G306" i="3"/>
  <c r="H306" i="3"/>
  <c r="M306" i="3"/>
  <c r="B307" i="3"/>
  <c r="C307" i="3"/>
  <c r="E307" i="3"/>
  <c r="F307" i="3"/>
  <c r="G307" i="3"/>
  <c r="H307" i="3"/>
  <c r="M307" i="3"/>
  <c r="B308" i="3"/>
  <c r="C308" i="3"/>
  <c r="E308" i="3"/>
  <c r="F308" i="3"/>
  <c r="G308" i="3"/>
  <c r="H308" i="3"/>
  <c r="M308" i="3"/>
  <c r="B309" i="3"/>
  <c r="C309" i="3"/>
  <c r="E309" i="3"/>
  <c r="F309" i="3"/>
  <c r="G309" i="3"/>
  <c r="H309" i="3"/>
  <c r="M309" i="3"/>
  <c r="B310" i="3"/>
  <c r="C310" i="3"/>
  <c r="E310" i="3"/>
  <c r="F310" i="3"/>
  <c r="G310" i="3"/>
  <c r="H310" i="3"/>
  <c r="M310" i="3"/>
  <c r="B311" i="3"/>
  <c r="C311" i="3"/>
  <c r="E311" i="3"/>
  <c r="F311" i="3"/>
  <c r="G311" i="3"/>
  <c r="H311" i="3"/>
  <c r="M311" i="3"/>
  <c r="B312" i="3"/>
  <c r="C312" i="3"/>
  <c r="E312" i="3"/>
  <c r="F312" i="3"/>
  <c r="G312" i="3"/>
  <c r="H312" i="3"/>
  <c r="M312" i="3"/>
  <c r="B313" i="3"/>
  <c r="C313" i="3"/>
  <c r="E313" i="3"/>
  <c r="F313" i="3"/>
  <c r="G313" i="3"/>
  <c r="H313" i="3"/>
  <c r="M313" i="3"/>
  <c r="B314" i="3"/>
  <c r="C314" i="3"/>
  <c r="E314" i="3"/>
  <c r="F314" i="3"/>
  <c r="G314" i="3"/>
  <c r="H314" i="3"/>
  <c r="M314" i="3"/>
  <c r="B315" i="3"/>
  <c r="C315" i="3"/>
  <c r="E315" i="3"/>
  <c r="F315" i="3"/>
  <c r="G315" i="3"/>
  <c r="H315" i="3"/>
  <c r="M315" i="3"/>
  <c r="B316" i="3"/>
  <c r="C316" i="3"/>
  <c r="E316" i="3"/>
  <c r="F316" i="3"/>
  <c r="G316" i="3"/>
  <c r="H316" i="3"/>
  <c r="M316" i="3"/>
  <c r="B317" i="3"/>
  <c r="C317" i="3"/>
  <c r="E317" i="3"/>
  <c r="F317" i="3"/>
  <c r="G317" i="3"/>
  <c r="H317" i="3"/>
  <c r="M317" i="3"/>
  <c r="B318" i="3"/>
  <c r="C318" i="3"/>
  <c r="E318" i="3"/>
  <c r="F318" i="3"/>
  <c r="G318" i="3"/>
  <c r="H318" i="3"/>
  <c r="M318" i="3"/>
  <c r="B319" i="3"/>
  <c r="C319" i="3"/>
  <c r="E319" i="3"/>
  <c r="F319" i="3"/>
  <c r="G319" i="3"/>
  <c r="H319" i="3"/>
  <c r="M319" i="3"/>
  <c r="B320" i="3"/>
  <c r="C320" i="3"/>
  <c r="E320" i="3"/>
  <c r="F320" i="3"/>
  <c r="G320" i="3"/>
  <c r="H320" i="3"/>
  <c r="M320" i="3"/>
  <c r="B321" i="3"/>
  <c r="C321" i="3"/>
  <c r="E321" i="3"/>
  <c r="F321" i="3"/>
  <c r="G321" i="3"/>
  <c r="H321" i="3"/>
  <c r="M321" i="3"/>
  <c r="B322" i="3"/>
  <c r="C322" i="3"/>
  <c r="E322" i="3"/>
  <c r="F322" i="3"/>
  <c r="G322" i="3"/>
  <c r="H322" i="3"/>
  <c r="M322" i="3"/>
  <c r="B323" i="3"/>
  <c r="C323" i="3"/>
  <c r="E323" i="3"/>
  <c r="F323" i="3"/>
  <c r="G323" i="3"/>
  <c r="H323" i="3"/>
  <c r="M323" i="3"/>
  <c r="B324" i="3"/>
  <c r="C324" i="3"/>
  <c r="E324" i="3"/>
  <c r="F324" i="3"/>
  <c r="G324" i="3"/>
  <c r="H324" i="3"/>
  <c r="M324" i="3"/>
  <c r="B325" i="3"/>
  <c r="C325" i="3"/>
  <c r="E325" i="3"/>
  <c r="F325" i="3"/>
  <c r="G325" i="3"/>
  <c r="H325" i="3"/>
  <c r="M325" i="3"/>
  <c r="B326" i="3"/>
  <c r="C326" i="3"/>
  <c r="E326" i="3"/>
  <c r="F326" i="3"/>
  <c r="G326" i="3"/>
  <c r="H326" i="3"/>
  <c r="M326" i="3"/>
  <c r="B327" i="3"/>
  <c r="C327" i="3"/>
  <c r="E327" i="3"/>
  <c r="F327" i="3"/>
  <c r="G327" i="3"/>
  <c r="H327" i="3"/>
  <c r="M327" i="3"/>
  <c r="B328" i="3"/>
  <c r="C328" i="3"/>
  <c r="E328" i="3"/>
  <c r="F328" i="3"/>
  <c r="G328" i="3"/>
  <c r="H328" i="3"/>
  <c r="M328" i="3"/>
  <c r="B329" i="3"/>
  <c r="C329" i="3"/>
  <c r="E329" i="3"/>
  <c r="F329" i="3"/>
  <c r="G329" i="3"/>
  <c r="H329" i="3"/>
  <c r="M329" i="3"/>
  <c r="B330" i="3"/>
  <c r="C330" i="3"/>
  <c r="E330" i="3"/>
  <c r="F330" i="3"/>
  <c r="G330" i="3"/>
  <c r="H330" i="3"/>
  <c r="M330" i="3"/>
  <c r="B331" i="3"/>
  <c r="C331" i="3"/>
  <c r="E331" i="3"/>
  <c r="F331" i="3"/>
  <c r="G331" i="3"/>
  <c r="H331" i="3"/>
  <c r="M331" i="3"/>
  <c r="B332" i="3"/>
  <c r="C332" i="3"/>
  <c r="E332" i="3"/>
  <c r="F332" i="3"/>
  <c r="G332" i="3"/>
  <c r="H332" i="3"/>
  <c r="M332" i="3"/>
  <c r="B333" i="3"/>
  <c r="C333" i="3"/>
  <c r="E333" i="3"/>
  <c r="F333" i="3"/>
  <c r="G333" i="3"/>
  <c r="H333" i="3"/>
  <c r="M333" i="3"/>
  <c r="B334" i="3"/>
  <c r="C334" i="3"/>
  <c r="E334" i="3"/>
  <c r="F334" i="3"/>
  <c r="G334" i="3"/>
  <c r="H334" i="3"/>
  <c r="M334" i="3"/>
  <c r="B335" i="3"/>
  <c r="C335" i="3"/>
  <c r="E335" i="3"/>
  <c r="F335" i="3"/>
  <c r="G335" i="3"/>
  <c r="H335" i="3"/>
  <c r="M335" i="3"/>
  <c r="B336" i="3"/>
  <c r="C336" i="3"/>
  <c r="E336" i="3"/>
  <c r="F336" i="3"/>
  <c r="G336" i="3"/>
  <c r="H336" i="3"/>
  <c r="M336" i="3"/>
  <c r="B337" i="3"/>
  <c r="C337" i="3"/>
  <c r="E337" i="3"/>
  <c r="F337" i="3"/>
  <c r="G337" i="3"/>
  <c r="H337" i="3"/>
  <c r="M337" i="3"/>
  <c r="B338" i="3"/>
  <c r="C338" i="3"/>
  <c r="E338" i="3"/>
  <c r="F338" i="3"/>
  <c r="G338" i="3"/>
  <c r="H338" i="3"/>
  <c r="M338" i="3"/>
  <c r="B339" i="3"/>
  <c r="C339" i="3"/>
  <c r="E339" i="3"/>
  <c r="F339" i="3"/>
  <c r="G339" i="3"/>
  <c r="H339" i="3"/>
  <c r="M339" i="3"/>
  <c r="B340" i="3"/>
  <c r="C340" i="3"/>
  <c r="E340" i="3"/>
  <c r="F340" i="3"/>
  <c r="G340" i="3"/>
  <c r="H340" i="3"/>
  <c r="M340" i="3"/>
  <c r="B341" i="3"/>
  <c r="C341" i="3"/>
  <c r="E341" i="3"/>
  <c r="F341" i="3"/>
  <c r="G341" i="3"/>
  <c r="H341" i="3"/>
  <c r="M341" i="3"/>
  <c r="B342" i="3"/>
  <c r="C342" i="3"/>
  <c r="E342" i="3"/>
  <c r="F342" i="3"/>
  <c r="G342" i="3"/>
  <c r="H342" i="3"/>
  <c r="M342" i="3"/>
  <c r="B343" i="3"/>
  <c r="C343" i="3"/>
  <c r="E343" i="3"/>
  <c r="F343" i="3"/>
  <c r="G343" i="3"/>
  <c r="H343" i="3"/>
  <c r="M343" i="3"/>
  <c r="B344" i="3"/>
  <c r="C344" i="3"/>
  <c r="E344" i="3"/>
  <c r="F344" i="3"/>
  <c r="G344" i="3"/>
  <c r="H344" i="3"/>
  <c r="M344" i="3"/>
  <c r="B345" i="3"/>
  <c r="C345" i="3"/>
  <c r="E345" i="3"/>
  <c r="F345" i="3"/>
  <c r="G345" i="3"/>
  <c r="H345" i="3"/>
  <c r="M345" i="3"/>
  <c r="B346" i="3"/>
  <c r="C346" i="3"/>
  <c r="E346" i="3"/>
  <c r="F346" i="3"/>
  <c r="G346" i="3"/>
  <c r="H346" i="3"/>
  <c r="M346" i="3"/>
  <c r="B347" i="3"/>
  <c r="C347" i="3"/>
  <c r="E347" i="3"/>
  <c r="F347" i="3"/>
  <c r="G347" i="3"/>
  <c r="H347" i="3"/>
  <c r="M347" i="3"/>
  <c r="B348" i="3"/>
  <c r="C348" i="3"/>
  <c r="E348" i="3"/>
  <c r="F348" i="3"/>
  <c r="G348" i="3"/>
  <c r="H348" i="3"/>
  <c r="M348" i="3"/>
  <c r="B349" i="3"/>
  <c r="C349" i="3"/>
  <c r="E349" i="3"/>
  <c r="F349" i="3"/>
  <c r="G349" i="3"/>
  <c r="H349" i="3"/>
  <c r="M349" i="3"/>
  <c r="B350" i="3"/>
  <c r="C350" i="3"/>
  <c r="E350" i="3"/>
  <c r="F350" i="3"/>
  <c r="G350" i="3"/>
  <c r="H350" i="3"/>
  <c r="M350" i="3"/>
  <c r="B351" i="3"/>
  <c r="C351" i="3"/>
  <c r="E351" i="3"/>
  <c r="F351" i="3"/>
  <c r="G351" i="3"/>
  <c r="H351" i="3"/>
  <c r="M351" i="3"/>
  <c r="B352" i="3"/>
  <c r="C352" i="3"/>
  <c r="E352" i="3"/>
  <c r="F352" i="3"/>
  <c r="G352" i="3"/>
  <c r="H352" i="3"/>
  <c r="M352" i="3"/>
  <c r="B353" i="3"/>
  <c r="C353" i="3"/>
  <c r="E353" i="3"/>
  <c r="F353" i="3"/>
  <c r="G353" i="3"/>
  <c r="H353" i="3"/>
  <c r="M353" i="3"/>
  <c r="B354" i="3"/>
  <c r="C354" i="3"/>
  <c r="E354" i="3"/>
  <c r="F354" i="3"/>
  <c r="G354" i="3"/>
  <c r="H354" i="3"/>
  <c r="M354" i="3"/>
  <c r="B355" i="3"/>
  <c r="C355" i="3"/>
  <c r="E355" i="3"/>
  <c r="F355" i="3"/>
  <c r="G355" i="3"/>
  <c r="H355" i="3"/>
  <c r="M355" i="3"/>
  <c r="B356" i="3"/>
  <c r="C356" i="3"/>
  <c r="E356" i="3"/>
  <c r="F356" i="3"/>
  <c r="G356" i="3"/>
  <c r="H356" i="3"/>
  <c r="M356" i="3"/>
  <c r="B357" i="3"/>
  <c r="C357" i="3"/>
  <c r="E357" i="3"/>
  <c r="F357" i="3"/>
  <c r="G357" i="3"/>
  <c r="H357" i="3"/>
  <c r="M357" i="3"/>
  <c r="B358" i="3"/>
  <c r="C358" i="3"/>
  <c r="E358" i="3"/>
  <c r="F358" i="3"/>
  <c r="G358" i="3"/>
  <c r="H358" i="3"/>
  <c r="M358" i="3"/>
  <c r="B359" i="3"/>
  <c r="C359" i="3"/>
  <c r="E359" i="3"/>
  <c r="F359" i="3"/>
  <c r="G359" i="3"/>
  <c r="H359" i="3"/>
  <c r="M359" i="3"/>
  <c r="B360" i="3"/>
  <c r="C360" i="3"/>
  <c r="E360" i="3"/>
  <c r="F360" i="3"/>
  <c r="G360" i="3"/>
  <c r="H360" i="3"/>
  <c r="M360" i="3"/>
  <c r="B361" i="3"/>
  <c r="C361" i="3"/>
  <c r="E361" i="3"/>
  <c r="F361" i="3"/>
  <c r="G361" i="3"/>
  <c r="H361" i="3"/>
  <c r="M361" i="3"/>
  <c r="B362" i="3"/>
  <c r="C362" i="3"/>
  <c r="E362" i="3"/>
  <c r="F362" i="3"/>
  <c r="G362" i="3"/>
  <c r="H362" i="3"/>
  <c r="M362" i="3"/>
  <c r="B363" i="3"/>
  <c r="C363" i="3"/>
  <c r="E363" i="3"/>
  <c r="F363" i="3"/>
  <c r="G363" i="3"/>
  <c r="H363" i="3"/>
  <c r="M363" i="3"/>
  <c r="B364" i="3"/>
  <c r="C364" i="3"/>
  <c r="E364" i="3"/>
  <c r="F364" i="3"/>
  <c r="G364" i="3"/>
  <c r="H364" i="3"/>
  <c r="M364" i="3"/>
  <c r="B365" i="3"/>
  <c r="C365" i="3"/>
  <c r="E365" i="3"/>
  <c r="F365" i="3"/>
  <c r="G365" i="3"/>
  <c r="H365" i="3"/>
  <c r="M365" i="3"/>
  <c r="B366" i="3"/>
  <c r="C366" i="3"/>
  <c r="E366" i="3"/>
  <c r="F366" i="3"/>
  <c r="G366" i="3"/>
  <c r="H366" i="3"/>
  <c r="M366" i="3"/>
  <c r="B367" i="3"/>
  <c r="C367" i="3"/>
  <c r="E367" i="3"/>
  <c r="F367" i="3"/>
  <c r="G367" i="3"/>
  <c r="H367" i="3"/>
  <c r="M367" i="3"/>
  <c r="B368" i="3"/>
  <c r="C368" i="3"/>
  <c r="E368" i="3"/>
  <c r="F368" i="3"/>
  <c r="G368" i="3"/>
  <c r="H368" i="3"/>
  <c r="M368" i="3"/>
  <c r="B369" i="3"/>
  <c r="C369" i="3"/>
  <c r="E369" i="3"/>
  <c r="F369" i="3"/>
  <c r="G369" i="3"/>
  <c r="H369" i="3"/>
  <c r="M369" i="3"/>
  <c r="B370" i="3"/>
  <c r="C370" i="3"/>
  <c r="E370" i="3"/>
  <c r="F370" i="3"/>
  <c r="G370" i="3"/>
  <c r="H370" i="3"/>
  <c r="M370" i="3"/>
  <c r="B371" i="3"/>
  <c r="C371" i="3"/>
  <c r="E371" i="3"/>
  <c r="F371" i="3"/>
  <c r="G371" i="3"/>
  <c r="H371" i="3"/>
  <c r="M371" i="3"/>
  <c r="B372" i="3"/>
  <c r="C372" i="3"/>
  <c r="E372" i="3"/>
  <c r="F372" i="3"/>
  <c r="G372" i="3"/>
  <c r="H372" i="3"/>
  <c r="M372" i="3"/>
  <c r="B373" i="3"/>
  <c r="C373" i="3"/>
  <c r="E373" i="3"/>
  <c r="F373" i="3"/>
  <c r="G373" i="3"/>
  <c r="H373" i="3"/>
  <c r="M373" i="3"/>
  <c r="B374" i="3"/>
  <c r="C374" i="3"/>
  <c r="E374" i="3"/>
  <c r="F374" i="3"/>
  <c r="G374" i="3"/>
  <c r="H374" i="3"/>
  <c r="M374" i="3"/>
  <c r="B375" i="3"/>
  <c r="C375" i="3"/>
  <c r="E375" i="3"/>
  <c r="F375" i="3"/>
  <c r="G375" i="3"/>
  <c r="H375" i="3"/>
  <c r="M375" i="3"/>
  <c r="B376" i="3"/>
  <c r="C376" i="3"/>
  <c r="E376" i="3"/>
  <c r="F376" i="3"/>
  <c r="G376" i="3"/>
  <c r="H376" i="3"/>
  <c r="M376" i="3"/>
  <c r="B377" i="3"/>
  <c r="C377" i="3"/>
  <c r="E377" i="3"/>
  <c r="F377" i="3"/>
  <c r="G377" i="3"/>
  <c r="H377" i="3"/>
  <c r="M377" i="3"/>
  <c r="B378" i="3"/>
  <c r="C378" i="3"/>
  <c r="E378" i="3"/>
  <c r="F378" i="3"/>
  <c r="G378" i="3"/>
  <c r="H378" i="3"/>
  <c r="M378" i="3"/>
  <c r="B379" i="3"/>
  <c r="C379" i="3"/>
  <c r="E379" i="3"/>
  <c r="F379" i="3"/>
  <c r="G379" i="3"/>
  <c r="H379" i="3"/>
  <c r="M379" i="3"/>
  <c r="B380" i="3"/>
  <c r="C380" i="3"/>
  <c r="E380" i="3"/>
  <c r="F380" i="3"/>
  <c r="G380" i="3"/>
  <c r="H380" i="3"/>
  <c r="M380" i="3"/>
  <c r="B381" i="3"/>
  <c r="C381" i="3"/>
  <c r="E381" i="3"/>
  <c r="F381" i="3"/>
  <c r="G381" i="3"/>
  <c r="H381" i="3"/>
  <c r="M381" i="3"/>
  <c r="B382" i="3"/>
  <c r="C382" i="3"/>
  <c r="E382" i="3"/>
  <c r="F382" i="3"/>
  <c r="G382" i="3"/>
  <c r="H382" i="3"/>
  <c r="M382" i="3"/>
  <c r="B383" i="3"/>
  <c r="C383" i="3"/>
  <c r="E383" i="3"/>
  <c r="F383" i="3"/>
  <c r="G383" i="3"/>
  <c r="H383" i="3"/>
  <c r="M383" i="3"/>
  <c r="B384" i="3"/>
  <c r="C384" i="3"/>
  <c r="E384" i="3"/>
  <c r="F384" i="3"/>
  <c r="G384" i="3"/>
  <c r="H384" i="3"/>
  <c r="M384" i="3"/>
  <c r="B385" i="3"/>
  <c r="C385" i="3"/>
  <c r="E385" i="3"/>
  <c r="F385" i="3"/>
  <c r="G385" i="3"/>
  <c r="H385" i="3"/>
  <c r="M385" i="3"/>
  <c r="B386" i="3"/>
  <c r="C386" i="3"/>
  <c r="E386" i="3"/>
  <c r="F386" i="3"/>
  <c r="G386" i="3"/>
  <c r="H386" i="3"/>
  <c r="M386" i="3"/>
  <c r="B387" i="3"/>
  <c r="C387" i="3"/>
  <c r="E387" i="3"/>
  <c r="F387" i="3"/>
  <c r="G387" i="3"/>
  <c r="H387" i="3"/>
  <c r="M387" i="3"/>
  <c r="B388" i="3"/>
  <c r="C388" i="3"/>
  <c r="E388" i="3"/>
  <c r="F388" i="3"/>
  <c r="G388" i="3"/>
  <c r="H388" i="3"/>
  <c r="M388" i="3"/>
  <c r="B389" i="3"/>
  <c r="C389" i="3"/>
  <c r="E389" i="3"/>
  <c r="F389" i="3"/>
  <c r="G389" i="3"/>
  <c r="H389" i="3"/>
  <c r="M389" i="3"/>
  <c r="B390" i="3"/>
  <c r="C390" i="3"/>
  <c r="E390" i="3"/>
  <c r="F390" i="3"/>
  <c r="G390" i="3"/>
  <c r="H390" i="3"/>
  <c r="M390" i="3"/>
  <c r="B391" i="3"/>
  <c r="C391" i="3"/>
  <c r="E391" i="3"/>
  <c r="F391" i="3"/>
  <c r="G391" i="3"/>
  <c r="H391" i="3"/>
  <c r="M391" i="3"/>
  <c r="B392" i="3"/>
  <c r="C392" i="3"/>
  <c r="E392" i="3"/>
  <c r="F392" i="3"/>
  <c r="G392" i="3"/>
  <c r="H392" i="3"/>
  <c r="M392" i="3"/>
  <c r="B393" i="3"/>
  <c r="C393" i="3"/>
  <c r="E393" i="3"/>
  <c r="F393" i="3"/>
  <c r="G393" i="3"/>
  <c r="H393" i="3"/>
  <c r="M393" i="3"/>
  <c r="B394" i="3"/>
  <c r="C394" i="3"/>
  <c r="E394" i="3"/>
  <c r="F394" i="3"/>
  <c r="G394" i="3"/>
  <c r="H394" i="3"/>
  <c r="M394" i="3"/>
  <c r="B395" i="3"/>
  <c r="C395" i="3"/>
  <c r="E395" i="3"/>
  <c r="F395" i="3"/>
  <c r="G395" i="3"/>
  <c r="H395" i="3"/>
  <c r="M395" i="3"/>
  <c r="B396" i="3"/>
  <c r="C396" i="3"/>
  <c r="E396" i="3"/>
  <c r="F396" i="3"/>
  <c r="G396" i="3"/>
  <c r="H396" i="3"/>
  <c r="M396" i="3"/>
  <c r="B397" i="3"/>
  <c r="C397" i="3"/>
  <c r="E397" i="3"/>
  <c r="F397" i="3"/>
  <c r="G397" i="3"/>
  <c r="H397" i="3"/>
  <c r="M397" i="3"/>
  <c r="B398" i="3"/>
  <c r="C398" i="3"/>
  <c r="E398" i="3"/>
  <c r="F398" i="3"/>
  <c r="G398" i="3"/>
  <c r="H398" i="3"/>
  <c r="M398" i="3"/>
  <c r="B399" i="3"/>
  <c r="C399" i="3"/>
  <c r="E399" i="3"/>
  <c r="F399" i="3"/>
  <c r="G399" i="3"/>
  <c r="H399" i="3"/>
  <c r="M399" i="3"/>
  <c r="B400" i="3"/>
  <c r="C400" i="3"/>
  <c r="E400" i="3"/>
  <c r="F400" i="3"/>
  <c r="G400" i="3"/>
  <c r="H400" i="3"/>
  <c r="M400" i="3"/>
  <c r="B401" i="3"/>
  <c r="C401" i="3"/>
  <c r="E401" i="3"/>
  <c r="F401" i="3"/>
  <c r="G401" i="3"/>
  <c r="H401" i="3"/>
  <c r="M401" i="3"/>
  <c r="B402" i="3"/>
  <c r="C402" i="3"/>
  <c r="E402" i="3"/>
  <c r="F402" i="3"/>
  <c r="G402" i="3"/>
  <c r="H402" i="3"/>
  <c r="M402" i="3"/>
  <c r="B403" i="3"/>
  <c r="C403" i="3"/>
  <c r="E403" i="3"/>
  <c r="F403" i="3"/>
  <c r="G403" i="3"/>
  <c r="H403" i="3"/>
  <c r="M403" i="3"/>
  <c r="B404" i="3"/>
  <c r="C404" i="3"/>
  <c r="E404" i="3"/>
  <c r="F404" i="3"/>
  <c r="G404" i="3"/>
  <c r="H404" i="3"/>
  <c r="M404" i="3"/>
  <c r="B405" i="3"/>
  <c r="C405" i="3"/>
  <c r="E405" i="3"/>
  <c r="F405" i="3"/>
  <c r="G405" i="3"/>
  <c r="H405" i="3"/>
  <c r="M405" i="3"/>
  <c r="B406" i="3"/>
  <c r="C406" i="3"/>
  <c r="E406" i="3"/>
  <c r="F406" i="3"/>
  <c r="G406" i="3"/>
  <c r="H406" i="3"/>
  <c r="M406" i="3"/>
  <c r="B407" i="3"/>
  <c r="C407" i="3"/>
  <c r="E407" i="3"/>
  <c r="F407" i="3"/>
  <c r="G407" i="3"/>
  <c r="H407" i="3"/>
  <c r="M407" i="3"/>
  <c r="B408" i="3"/>
  <c r="C408" i="3"/>
  <c r="E408" i="3"/>
  <c r="F408" i="3"/>
  <c r="G408" i="3"/>
  <c r="H408" i="3"/>
  <c r="M408" i="3"/>
  <c r="B409" i="3"/>
  <c r="C409" i="3"/>
  <c r="E409" i="3"/>
  <c r="F409" i="3"/>
  <c r="G409" i="3"/>
  <c r="H409" i="3"/>
  <c r="M409" i="3"/>
  <c r="B410" i="3"/>
  <c r="C410" i="3"/>
  <c r="E410" i="3"/>
  <c r="F410" i="3"/>
  <c r="G410" i="3"/>
  <c r="H410" i="3"/>
  <c r="M410" i="3"/>
  <c r="B411" i="3"/>
  <c r="C411" i="3"/>
  <c r="E411" i="3"/>
  <c r="F411" i="3"/>
  <c r="G411" i="3"/>
  <c r="H411" i="3"/>
  <c r="M411" i="3"/>
  <c r="B412" i="3"/>
  <c r="C412" i="3"/>
  <c r="E412" i="3"/>
  <c r="F412" i="3"/>
  <c r="G412" i="3"/>
  <c r="H412" i="3"/>
  <c r="M412" i="3"/>
  <c r="B413" i="3"/>
  <c r="C413" i="3"/>
  <c r="E413" i="3"/>
  <c r="F413" i="3"/>
  <c r="G413" i="3"/>
  <c r="H413" i="3"/>
  <c r="M413" i="3"/>
  <c r="B414" i="3"/>
  <c r="C414" i="3"/>
  <c r="E414" i="3"/>
  <c r="F414" i="3"/>
  <c r="G414" i="3"/>
  <c r="H414" i="3"/>
  <c r="M414" i="3"/>
  <c r="B415" i="3"/>
  <c r="C415" i="3"/>
  <c r="E415" i="3"/>
  <c r="F415" i="3"/>
  <c r="G415" i="3"/>
  <c r="H415" i="3"/>
  <c r="M415" i="3"/>
  <c r="B416" i="3"/>
  <c r="C416" i="3"/>
  <c r="E416" i="3"/>
  <c r="F416" i="3"/>
  <c r="G416" i="3"/>
  <c r="H416" i="3"/>
  <c r="M416" i="3"/>
  <c r="B417" i="3"/>
  <c r="C417" i="3"/>
  <c r="E417" i="3"/>
  <c r="F417" i="3"/>
  <c r="G417" i="3"/>
  <c r="H417" i="3"/>
  <c r="M417" i="3"/>
  <c r="B418" i="3"/>
  <c r="C418" i="3"/>
  <c r="E418" i="3"/>
  <c r="F418" i="3"/>
  <c r="G418" i="3"/>
  <c r="H418" i="3"/>
  <c r="M418" i="3"/>
  <c r="B419" i="3"/>
  <c r="C419" i="3"/>
  <c r="E419" i="3"/>
  <c r="F419" i="3"/>
  <c r="G419" i="3"/>
  <c r="H419" i="3"/>
  <c r="M419" i="3"/>
  <c r="B420" i="3"/>
  <c r="C420" i="3"/>
  <c r="E420" i="3"/>
  <c r="F420" i="3"/>
  <c r="G420" i="3"/>
  <c r="H420" i="3"/>
  <c r="M420" i="3"/>
  <c r="B421" i="3"/>
  <c r="C421" i="3"/>
  <c r="E421" i="3"/>
  <c r="F421" i="3"/>
  <c r="G421" i="3"/>
  <c r="H421" i="3"/>
  <c r="M421" i="3"/>
  <c r="B422" i="3"/>
  <c r="C422" i="3"/>
  <c r="E422" i="3"/>
  <c r="F422" i="3"/>
  <c r="G422" i="3"/>
  <c r="H422" i="3"/>
  <c r="M422" i="3"/>
  <c r="B423" i="3"/>
  <c r="C423" i="3"/>
  <c r="E423" i="3"/>
  <c r="F423" i="3"/>
  <c r="G423" i="3"/>
  <c r="H423" i="3"/>
  <c r="M423" i="3"/>
  <c r="B424" i="3"/>
  <c r="C424" i="3"/>
  <c r="E424" i="3"/>
  <c r="F424" i="3"/>
  <c r="G424" i="3"/>
  <c r="H424" i="3"/>
  <c r="M424" i="3"/>
  <c r="B425" i="3"/>
  <c r="C425" i="3"/>
  <c r="E425" i="3"/>
  <c r="F425" i="3"/>
  <c r="G425" i="3"/>
  <c r="H425" i="3"/>
  <c r="M425" i="3"/>
  <c r="B426" i="3"/>
  <c r="C426" i="3"/>
  <c r="E426" i="3"/>
  <c r="F426" i="3"/>
  <c r="G426" i="3"/>
  <c r="H426" i="3"/>
  <c r="M426" i="3"/>
  <c r="B427" i="3"/>
  <c r="C427" i="3"/>
  <c r="E427" i="3"/>
  <c r="F427" i="3"/>
  <c r="G427" i="3"/>
  <c r="H427" i="3"/>
  <c r="M427" i="3"/>
  <c r="B428" i="3"/>
  <c r="C428" i="3"/>
  <c r="E428" i="3"/>
  <c r="F428" i="3"/>
  <c r="G428" i="3"/>
  <c r="H428" i="3"/>
  <c r="M428" i="3"/>
  <c r="B429" i="3"/>
  <c r="C429" i="3"/>
  <c r="E429" i="3"/>
  <c r="F429" i="3"/>
  <c r="G429" i="3"/>
  <c r="H429" i="3"/>
  <c r="M429" i="3"/>
  <c r="B430" i="3"/>
  <c r="C430" i="3"/>
  <c r="E430" i="3"/>
  <c r="F430" i="3"/>
  <c r="G430" i="3"/>
  <c r="H430" i="3"/>
  <c r="M430" i="3"/>
  <c r="B431" i="3"/>
  <c r="C431" i="3"/>
  <c r="E431" i="3"/>
  <c r="F431" i="3"/>
  <c r="G431" i="3"/>
  <c r="H431" i="3"/>
  <c r="M431" i="3"/>
  <c r="B432" i="3"/>
  <c r="C432" i="3"/>
  <c r="E432" i="3"/>
  <c r="F432" i="3"/>
  <c r="G432" i="3"/>
  <c r="H432" i="3"/>
  <c r="M432" i="3"/>
  <c r="B433" i="3"/>
  <c r="C433" i="3"/>
  <c r="E433" i="3"/>
  <c r="F433" i="3"/>
  <c r="G433" i="3"/>
  <c r="H433" i="3"/>
  <c r="M433" i="3"/>
  <c r="B434" i="3"/>
  <c r="C434" i="3"/>
  <c r="E434" i="3"/>
  <c r="F434" i="3"/>
  <c r="G434" i="3"/>
  <c r="H434" i="3"/>
  <c r="M434" i="3"/>
  <c r="B435" i="3"/>
  <c r="C435" i="3"/>
  <c r="E435" i="3"/>
  <c r="F435" i="3"/>
  <c r="G435" i="3"/>
  <c r="H435" i="3"/>
  <c r="M435" i="3"/>
  <c r="B436" i="3"/>
  <c r="C436" i="3"/>
  <c r="E436" i="3"/>
  <c r="F436" i="3"/>
  <c r="G436" i="3"/>
  <c r="H436" i="3"/>
  <c r="M436" i="3"/>
  <c r="B437" i="3"/>
  <c r="C437" i="3"/>
  <c r="E437" i="3"/>
  <c r="F437" i="3"/>
  <c r="G437" i="3"/>
  <c r="H437" i="3"/>
  <c r="M437" i="3"/>
  <c r="B438" i="3"/>
  <c r="C438" i="3"/>
  <c r="E438" i="3"/>
  <c r="F438" i="3"/>
  <c r="G438" i="3"/>
  <c r="H438" i="3"/>
  <c r="M438" i="3"/>
  <c r="B439" i="3"/>
  <c r="C439" i="3"/>
  <c r="E439" i="3"/>
  <c r="F439" i="3"/>
  <c r="G439" i="3"/>
  <c r="H439" i="3"/>
  <c r="M439" i="3"/>
  <c r="B440" i="3"/>
  <c r="C440" i="3"/>
  <c r="E440" i="3"/>
  <c r="F440" i="3"/>
  <c r="G440" i="3"/>
  <c r="H440" i="3"/>
  <c r="M440" i="3"/>
  <c r="B441" i="3"/>
  <c r="C441" i="3"/>
  <c r="E441" i="3"/>
  <c r="F441" i="3"/>
  <c r="G441" i="3"/>
  <c r="H441" i="3"/>
  <c r="M441" i="3"/>
  <c r="B442" i="3"/>
  <c r="C442" i="3"/>
  <c r="E442" i="3"/>
  <c r="F442" i="3"/>
  <c r="G442" i="3"/>
  <c r="H442" i="3"/>
  <c r="M442" i="3"/>
  <c r="B443" i="3"/>
  <c r="C443" i="3"/>
  <c r="E443" i="3"/>
  <c r="F443" i="3"/>
  <c r="G443" i="3"/>
  <c r="H443" i="3"/>
  <c r="M443" i="3"/>
  <c r="B444" i="3"/>
  <c r="C444" i="3"/>
  <c r="E444" i="3"/>
  <c r="F444" i="3"/>
  <c r="G444" i="3"/>
  <c r="H444" i="3"/>
  <c r="M444" i="3"/>
  <c r="B445" i="3"/>
  <c r="C445" i="3"/>
  <c r="E445" i="3"/>
  <c r="F445" i="3"/>
  <c r="G445" i="3"/>
  <c r="H445" i="3"/>
  <c r="M445" i="3"/>
  <c r="B446" i="3"/>
  <c r="C446" i="3"/>
  <c r="E446" i="3"/>
  <c r="F446" i="3"/>
  <c r="G446" i="3"/>
  <c r="H446" i="3"/>
  <c r="M446" i="3"/>
  <c r="B447" i="3"/>
  <c r="C447" i="3"/>
  <c r="E447" i="3"/>
  <c r="F447" i="3"/>
  <c r="G447" i="3"/>
  <c r="H447" i="3"/>
  <c r="M447" i="3"/>
  <c r="B448" i="3"/>
  <c r="C448" i="3"/>
  <c r="E448" i="3"/>
  <c r="F448" i="3"/>
  <c r="G448" i="3"/>
  <c r="H448" i="3"/>
  <c r="M448" i="3"/>
  <c r="B449" i="3"/>
  <c r="C449" i="3"/>
  <c r="E449" i="3"/>
  <c r="F449" i="3"/>
  <c r="G449" i="3"/>
  <c r="H449" i="3"/>
  <c r="M449" i="3"/>
  <c r="B450" i="3"/>
  <c r="C450" i="3"/>
  <c r="E450" i="3"/>
  <c r="F450" i="3"/>
  <c r="G450" i="3"/>
  <c r="H450" i="3"/>
  <c r="M450" i="3"/>
  <c r="B451" i="3"/>
  <c r="C451" i="3"/>
  <c r="E451" i="3"/>
  <c r="F451" i="3"/>
  <c r="G451" i="3"/>
  <c r="H451" i="3"/>
  <c r="M451" i="3"/>
  <c r="B452" i="3"/>
  <c r="C452" i="3"/>
  <c r="E452" i="3"/>
  <c r="F452" i="3"/>
  <c r="G452" i="3"/>
  <c r="H452" i="3"/>
  <c r="M452" i="3"/>
  <c r="B453" i="3"/>
  <c r="C453" i="3"/>
  <c r="E453" i="3"/>
  <c r="F453" i="3"/>
  <c r="G453" i="3"/>
  <c r="H453" i="3"/>
  <c r="M453" i="3"/>
  <c r="B454" i="3"/>
  <c r="C454" i="3"/>
  <c r="E454" i="3"/>
  <c r="F454" i="3"/>
  <c r="G454" i="3"/>
  <c r="H454" i="3"/>
  <c r="M454" i="3"/>
  <c r="B455" i="3"/>
  <c r="C455" i="3"/>
  <c r="E455" i="3"/>
  <c r="F455" i="3"/>
  <c r="G455" i="3"/>
  <c r="H455" i="3"/>
  <c r="M455" i="3"/>
  <c r="B456" i="3"/>
  <c r="C456" i="3"/>
  <c r="E456" i="3"/>
  <c r="F456" i="3"/>
  <c r="G456" i="3"/>
  <c r="H456" i="3"/>
  <c r="M456" i="3"/>
  <c r="B457" i="3"/>
  <c r="C457" i="3"/>
  <c r="E457" i="3"/>
  <c r="F457" i="3"/>
  <c r="G457" i="3"/>
  <c r="H457" i="3"/>
  <c r="M457" i="3"/>
  <c r="B458" i="3"/>
  <c r="C458" i="3"/>
  <c r="E458" i="3"/>
  <c r="F458" i="3"/>
  <c r="G458" i="3"/>
  <c r="H458" i="3"/>
  <c r="M458" i="3"/>
  <c r="B459" i="3"/>
  <c r="C459" i="3"/>
  <c r="E459" i="3"/>
  <c r="F459" i="3"/>
  <c r="G459" i="3"/>
  <c r="H459" i="3"/>
  <c r="M459" i="3"/>
  <c r="B460" i="3"/>
  <c r="C460" i="3"/>
  <c r="E460" i="3"/>
  <c r="F460" i="3"/>
  <c r="G460" i="3"/>
  <c r="H460" i="3"/>
  <c r="M460" i="3"/>
  <c r="B461" i="3"/>
  <c r="C461" i="3"/>
  <c r="E461" i="3"/>
  <c r="F461" i="3"/>
  <c r="G461" i="3"/>
  <c r="H461" i="3"/>
  <c r="M461" i="3"/>
  <c r="B462" i="3"/>
  <c r="C462" i="3"/>
  <c r="E462" i="3"/>
  <c r="F462" i="3"/>
  <c r="G462" i="3"/>
  <c r="H462" i="3"/>
  <c r="M462" i="3"/>
  <c r="B463" i="3"/>
  <c r="C463" i="3"/>
  <c r="E463" i="3"/>
  <c r="F463" i="3"/>
  <c r="G463" i="3"/>
  <c r="H463" i="3"/>
  <c r="M463" i="3"/>
  <c r="B464" i="3"/>
  <c r="C464" i="3"/>
  <c r="E464" i="3"/>
  <c r="F464" i="3"/>
  <c r="G464" i="3"/>
  <c r="H464" i="3"/>
  <c r="M464" i="3"/>
  <c r="B465" i="3"/>
  <c r="C465" i="3"/>
  <c r="E465" i="3"/>
  <c r="F465" i="3"/>
  <c r="G465" i="3"/>
  <c r="H465" i="3"/>
  <c r="M465" i="3"/>
  <c r="B466" i="3"/>
  <c r="C466" i="3"/>
  <c r="E466" i="3"/>
  <c r="F466" i="3"/>
  <c r="G466" i="3"/>
  <c r="H466" i="3"/>
  <c r="M466" i="3"/>
  <c r="B467" i="3"/>
  <c r="C467" i="3"/>
  <c r="E467" i="3"/>
  <c r="F467" i="3"/>
  <c r="G467" i="3"/>
  <c r="H467" i="3"/>
  <c r="M467" i="3"/>
  <c r="B468" i="3"/>
  <c r="C468" i="3"/>
  <c r="E468" i="3"/>
  <c r="F468" i="3"/>
  <c r="G468" i="3"/>
  <c r="H468" i="3"/>
  <c r="M468" i="3"/>
  <c r="B469" i="3"/>
  <c r="C469" i="3"/>
  <c r="E469" i="3"/>
  <c r="F469" i="3"/>
  <c r="G469" i="3"/>
  <c r="H469" i="3"/>
  <c r="M469" i="3"/>
  <c r="B470" i="3"/>
  <c r="C470" i="3"/>
  <c r="E470" i="3"/>
  <c r="F470" i="3"/>
  <c r="G470" i="3"/>
  <c r="H470" i="3"/>
  <c r="M470" i="3"/>
  <c r="B471" i="3"/>
  <c r="C471" i="3"/>
  <c r="E471" i="3"/>
  <c r="F471" i="3"/>
  <c r="G471" i="3"/>
  <c r="H471" i="3"/>
  <c r="M471" i="3"/>
  <c r="B472" i="3"/>
  <c r="C472" i="3"/>
  <c r="E472" i="3"/>
  <c r="F472" i="3"/>
  <c r="G472" i="3"/>
  <c r="H472" i="3"/>
  <c r="M472" i="3"/>
  <c r="B473" i="3"/>
  <c r="C473" i="3"/>
  <c r="E473" i="3"/>
  <c r="F473" i="3"/>
  <c r="G473" i="3"/>
  <c r="H473" i="3"/>
  <c r="M473" i="3"/>
  <c r="B474" i="3"/>
  <c r="C474" i="3"/>
  <c r="E474" i="3"/>
  <c r="F474" i="3"/>
  <c r="G474" i="3"/>
  <c r="H474" i="3"/>
  <c r="M474" i="3"/>
  <c r="B475" i="3"/>
  <c r="C475" i="3"/>
  <c r="E475" i="3"/>
  <c r="F475" i="3"/>
  <c r="G475" i="3"/>
  <c r="H475" i="3"/>
  <c r="M475" i="3"/>
  <c r="B476" i="3"/>
  <c r="C476" i="3"/>
  <c r="E476" i="3"/>
  <c r="F476" i="3"/>
  <c r="G476" i="3"/>
  <c r="H476" i="3"/>
  <c r="M476" i="3"/>
  <c r="B477" i="3"/>
  <c r="C477" i="3"/>
  <c r="E477" i="3"/>
  <c r="F477" i="3"/>
  <c r="G477" i="3"/>
  <c r="H477" i="3"/>
  <c r="M477" i="3"/>
  <c r="B478" i="3"/>
  <c r="C478" i="3"/>
  <c r="E478" i="3"/>
  <c r="F478" i="3"/>
  <c r="G478" i="3"/>
  <c r="H478" i="3"/>
  <c r="M478" i="3"/>
  <c r="B479" i="3"/>
  <c r="C479" i="3"/>
  <c r="E479" i="3"/>
  <c r="F479" i="3"/>
  <c r="G479" i="3"/>
  <c r="H479" i="3"/>
  <c r="M479" i="3"/>
  <c r="B480" i="3"/>
  <c r="C480" i="3"/>
  <c r="E480" i="3"/>
  <c r="F480" i="3"/>
  <c r="G480" i="3"/>
  <c r="H480" i="3"/>
  <c r="M480" i="3"/>
  <c r="B481" i="3"/>
  <c r="C481" i="3"/>
  <c r="E481" i="3"/>
  <c r="F481" i="3"/>
  <c r="G481" i="3"/>
  <c r="H481" i="3"/>
  <c r="M481" i="3"/>
  <c r="B482" i="3"/>
  <c r="C482" i="3"/>
  <c r="E482" i="3"/>
  <c r="F482" i="3"/>
  <c r="G482" i="3"/>
  <c r="H482" i="3"/>
  <c r="M482" i="3"/>
  <c r="B483" i="3"/>
  <c r="C483" i="3"/>
  <c r="E483" i="3"/>
  <c r="F483" i="3"/>
  <c r="G483" i="3"/>
  <c r="H483" i="3"/>
  <c r="M483" i="3"/>
  <c r="B484" i="3"/>
  <c r="C484" i="3"/>
  <c r="E484" i="3"/>
  <c r="F484" i="3"/>
  <c r="G484" i="3"/>
  <c r="H484" i="3"/>
  <c r="M484" i="3"/>
  <c r="B485" i="3"/>
  <c r="C485" i="3"/>
  <c r="E485" i="3"/>
  <c r="F485" i="3"/>
  <c r="G485" i="3"/>
  <c r="H485" i="3"/>
  <c r="M485" i="3"/>
  <c r="B486" i="3"/>
  <c r="C486" i="3"/>
  <c r="E486" i="3"/>
  <c r="F486" i="3"/>
  <c r="G486" i="3"/>
  <c r="H486" i="3"/>
  <c r="M486" i="3"/>
  <c r="B487" i="3"/>
  <c r="C487" i="3"/>
  <c r="E487" i="3"/>
  <c r="F487" i="3"/>
  <c r="G487" i="3"/>
  <c r="H487" i="3"/>
  <c r="M487" i="3"/>
  <c r="B488" i="3"/>
  <c r="C488" i="3"/>
  <c r="E488" i="3"/>
  <c r="F488" i="3"/>
  <c r="G488" i="3"/>
  <c r="H488" i="3"/>
  <c r="M488" i="3"/>
  <c r="B489" i="3"/>
  <c r="C489" i="3"/>
  <c r="E489" i="3"/>
  <c r="F489" i="3"/>
  <c r="G489" i="3"/>
  <c r="H489" i="3"/>
  <c r="M489" i="3"/>
  <c r="B490" i="3"/>
  <c r="C490" i="3"/>
  <c r="E490" i="3"/>
  <c r="F490" i="3"/>
  <c r="G490" i="3"/>
  <c r="H490" i="3"/>
  <c r="M490" i="3"/>
  <c r="B491" i="3"/>
  <c r="C491" i="3"/>
  <c r="E491" i="3"/>
  <c r="F491" i="3"/>
  <c r="G491" i="3"/>
  <c r="H491" i="3"/>
  <c r="M491" i="3"/>
  <c r="B492" i="3"/>
  <c r="C492" i="3"/>
  <c r="E492" i="3"/>
  <c r="F492" i="3"/>
  <c r="G492" i="3"/>
  <c r="H492" i="3"/>
  <c r="M492" i="3"/>
  <c r="B493" i="3"/>
  <c r="C493" i="3"/>
  <c r="E493" i="3"/>
  <c r="F493" i="3"/>
  <c r="G493" i="3"/>
  <c r="H493" i="3"/>
  <c r="M493" i="3"/>
  <c r="B494" i="3"/>
  <c r="C494" i="3"/>
  <c r="E494" i="3"/>
  <c r="F494" i="3"/>
  <c r="G494" i="3"/>
  <c r="H494" i="3"/>
  <c r="M494" i="3"/>
  <c r="B495" i="3"/>
  <c r="C495" i="3"/>
  <c r="E495" i="3"/>
  <c r="F495" i="3"/>
  <c r="G495" i="3"/>
  <c r="H495" i="3"/>
  <c r="M495" i="3"/>
  <c r="B496" i="3"/>
  <c r="C496" i="3"/>
  <c r="E496" i="3"/>
  <c r="F496" i="3"/>
  <c r="G496" i="3"/>
  <c r="H496" i="3"/>
  <c r="M496" i="3"/>
  <c r="B497" i="3"/>
  <c r="C497" i="3"/>
  <c r="E497" i="3"/>
  <c r="F497" i="3"/>
  <c r="G497" i="3"/>
  <c r="H497" i="3"/>
  <c r="M497" i="3"/>
  <c r="B498" i="3"/>
  <c r="C498" i="3"/>
  <c r="E498" i="3"/>
  <c r="F498" i="3"/>
  <c r="G498" i="3"/>
  <c r="H498" i="3"/>
  <c r="M498" i="3"/>
  <c r="B499" i="3"/>
  <c r="C499" i="3"/>
  <c r="E499" i="3"/>
  <c r="F499" i="3"/>
  <c r="G499" i="3"/>
  <c r="H499" i="3"/>
  <c r="M499" i="3"/>
  <c r="B500" i="3"/>
  <c r="C500" i="3"/>
  <c r="E500" i="3"/>
  <c r="F500" i="3"/>
  <c r="G500" i="3"/>
  <c r="H500" i="3"/>
  <c r="M500" i="3"/>
  <c r="B501" i="3"/>
  <c r="C501" i="3"/>
  <c r="E501" i="3"/>
  <c r="F501" i="3"/>
  <c r="G501" i="3"/>
  <c r="H501" i="3"/>
  <c r="M501" i="3"/>
  <c r="B502" i="3"/>
  <c r="C502" i="3"/>
  <c r="E502" i="3"/>
  <c r="F502" i="3"/>
  <c r="G502" i="3"/>
  <c r="H502" i="3"/>
  <c r="M502" i="3"/>
  <c r="B503" i="3"/>
  <c r="C503" i="3"/>
  <c r="E503" i="3"/>
  <c r="F503" i="3"/>
  <c r="G503" i="3"/>
  <c r="H503" i="3"/>
  <c r="M503" i="3"/>
  <c r="B504" i="3"/>
  <c r="C504" i="3"/>
  <c r="E504" i="3"/>
  <c r="F504" i="3"/>
  <c r="G504" i="3"/>
  <c r="H504" i="3"/>
  <c r="M504" i="3"/>
  <c r="B505" i="3"/>
  <c r="C505" i="3"/>
  <c r="E505" i="3"/>
  <c r="F505" i="3"/>
  <c r="G505" i="3"/>
  <c r="H505" i="3"/>
  <c r="M505" i="3"/>
  <c r="B506" i="3"/>
  <c r="C506" i="3"/>
  <c r="E506" i="3"/>
  <c r="F506" i="3"/>
  <c r="G506" i="3"/>
  <c r="H506" i="3"/>
  <c r="M506" i="3"/>
  <c r="B507" i="3"/>
  <c r="C507" i="3"/>
  <c r="E507" i="3"/>
  <c r="F507" i="3"/>
  <c r="G507" i="3"/>
  <c r="H507" i="3"/>
  <c r="M507" i="3"/>
  <c r="B508" i="3"/>
  <c r="C508" i="3"/>
  <c r="E508" i="3"/>
  <c r="F508" i="3"/>
  <c r="G508" i="3"/>
  <c r="H508" i="3"/>
  <c r="M508" i="3"/>
  <c r="B509" i="3"/>
  <c r="C509" i="3"/>
  <c r="E509" i="3"/>
  <c r="F509" i="3"/>
  <c r="G509" i="3"/>
  <c r="H509" i="3"/>
  <c r="M509" i="3"/>
  <c r="B510" i="3"/>
  <c r="C510" i="3"/>
  <c r="E510" i="3"/>
  <c r="F510" i="3"/>
  <c r="G510" i="3"/>
  <c r="H510" i="3"/>
  <c r="M510" i="3"/>
  <c r="B511" i="3"/>
  <c r="C511" i="3"/>
  <c r="E511" i="3"/>
  <c r="F511" i="3"/>
  <c r="G511" i="3"/>
  <c r="H511" i="3"/>
  <c r="M511" i="3"/>
  <c r="B512" i="3"/>
  <c r="C512" i="3"/>
  <c r="E512" i="3"/>
  <c r="F512" i="3"/>
  <c r="G512" i="3"/>
  <c r="H512" i="3"/>
  <c r="M512" i="3"/>
  <c r="B513" i="3"/>
  <c r="C513" i="3"/>
  <c r="E513" i="3"/>
  <c r="F513" i="3"/>
  <c r="G513" i="3"/>
  <c r="H513" i="3"/>
  <c r="M513" i="3"/>
  <c r="B514" i="3"/>
  <c r="C514" i="3"/>
  <c r="E514" i="3"/>
  <c r="F514" i="3"/>
  <c r="G514" i="3"/>
  <c r="H514" i="3"/>
  <c r="M514" i="3"/>
  <c r="B515" i="3"/>
  <c r="C515" i="3"/>
  <c r="E515" i="3"/>
  <c r="F515" i="3"/>
  <c r="G515" i="3"/>
  <c r="H515" i="3"/>
  <c r="M515" i="3"/>
  <c r="B516" i="3"/>
  <c r="C516" i="3"/>
  <c r="E516" i="3"/>
  <c r="F516" i="3"/>
  <c r="G516" i="3"/>
  <c r="H516" i="3"/>
  <c r="M516" i="3"/>
  <c r="B517" i="3"/>
  <c r="C517" i="3"/>
  <c r="E517" i="3"/>
  <c r="F517" i="3"/>
  <c r="G517" i="3"/>
  <c r="H517" i="3"/>
  <c r="M517" i="3"/>
  <c r="B518" i="3"/>
  <c r="C518" i="3"/>
  <c r="E518" i="3"/>
  <c r="F518" i="3"/>
  <c r="G518" i="3"/>
  <c r="H518" i="3"/>
  <c r="M518" i="3"/>
  <c r="B519" i="3"/>
  <c r="C519" i="3"/>
  <c r="E519" i="3"/>
  <c r="F519" i="3"/>
  <c r="G519" i="3"/>
  <c r="H519" i="3"/>
  <c r="M519" i="3"/>
  <c r="B520" i="3"/>
  <c r="C520" i="3"/>
  <c r="E520" i="3"/>
  <c r="F520" i="3"/>
  <c r="G520" i="3"/>
  <c r="H520" i="3"/>
  <c r="M520" i="3"/>
  <c r="B521" i="3"/>
  <c r="C521" i="3"/>
  <c r="E521" i="3"/>
  <c r="F521" i="3"/>
  <c r="G521" i="3"/>
  <c r="H521" i="3"/>
  <c r="M521" i="3"/>
  <c r="B522" i="3"/>
  <c r="C522" i="3"/>
  <c r="E522" i="3"/>
  <c r="F522" i="3"/>
  <c r="G522" i="3"/>
  <c r="H522" i="3"/>
  <c r="M522" i="3"/>
  <c r="B523" i="3"/>
  <c r="C523" i="3"/>
  <c r="E523" i="3"/>
  <c r="F523" i="3"/>
  <c r="G523" i="3"/>
  <c r="H523" i="3"/>
  <c r="M523" i="3"/>
  <c r="B524" i="3"/>
  <c r="C524" i="3"/>
  <c r="E524" i="3"/>
  <c r="F524" i="3"/>
  <c r="G524" i="3"/>
  <c r="H524" i="3"/>
  <c r="M524" i="3"/>
  <c r="B525" i="3"/>
  <c r="C525" i="3"/>
  <c r="E525" i="3"/>
  <c r="F525" i="3"/>
  <c r="G525" i="3"/>
  <c r="H525" i="3"/>
  <c r="M525" i="3"/>
  <c r="B526" i="3"/>
  <c r="C526" i="3"/>
  <c r="E526" i="3"/>
  <c r="F526" i="3"/>
  <c r="G526" i="3"/>
  <c r="H526" i="3"/>
  <c r="M526" i="3"/>
  <c r="B527" i="3"/>
  <c r="C527" i="3"/>
  <c r="E527" i="3"/>
  <c r="F527" i="3"/>
  <c r="G527" i="3"/>
  <c r="H527" i="3"/>
  <c r="M527" i="3"/>
  <c r="B528" i="3"/>
  <c r="C528" i="3"/>
  <c r="E528" i="3"/>
  <c r="F528" i="3"/>
  <c r="G528" i="3"/>
  <c r="H528" i="3"/>
  <c r="M528" i="3"/>
  <c r="B529" i="3"/>
  <c r="C529" i="3"/>
  <c r="E529" i="3"/>
  <c r="F529" i="3"/>
  <c r="G529" i="3"/>
  <c r="H529" i="3"/>
  <c r="M529" i="3"/>
  <c r="B530" i="3"/>
  <c r="C530" i="3"/>
  <c r="E530" i="3"/>
  <c r="F530" i="3"/>
  <c r="G530" i="3"/>
  <c r="H530" i="3"/>
  <c r="M530" i="3"/>
  <c r="B531" i="3"/>
  <c r="C531" i="3"/>
  <c r="E531" i="3"/>
  <c r="F531" i="3"/>
  <c r="G531" i="3"/>
  <c r="H531" i="3"/>
  <c r="M531" i="3"/>
  <c r="B532" i="3"/>
  <c r="C532" i="3"/>
  <c r="E532" i="3"/>
  <c r="F532" i="3"/>
  <c r="G532" i="3"/>
  <c r="H532" i="3"/>
  <c r="M532" i="3"/>
  <c r="B533" i="3"/>
  <c r="C533" i="3"/>
  <c r="E533" i="3"/>
  <c r="F533" i="3"/>
  <c r="G533" i="3"/>
  <c r="H533" i="3"/>
  <c r="M533" i="3"/>
  <c r="B534" i="3"/>
  <c r="C534" i="3"/>
  <c r="E534" i="3"/>
  <c r="F534" i="3"/>
  <c r="G534" i="3"/>
  <c r="H534" i="3"/>
  <c r="M534" i="3"/>
  <c r="B535" i="3"/>
  <c r="C535" i="3"/>
  <c r="E535" i="3"/>
  <c r="F535" i="3"/>
  <c r="G535" i="3"/>
  <c r="H535" i="3"/>
  <c r="M535" i="3"/>
  <c r="B536" i="3"/>
  <c r="C536" i="3"/>
  <c r="E536" i="3"/>
  <c r="F536" i="3"/>
  <c r="G536" i="3"/>
  <c r="H536" i="3"/>
  <c r="M536" i="3"/>
  <c r="B537" i="3"/>
  <c r="C537" i="3"/>
  <c r="E537" i="3"/>
  <c r="F537" i="3"/>
  <c r="G537" i="3"/>
  <c r="H537" i="3"/>
  <c r="M537" i="3"/>
  <c r="B538" i="3"/>
  <c r="C538" i="3"/>
  <c r="E538" i="3"/>
  <c r="F538" i="3"/>
  <c r="G538" i="3"/>
  <c r="H538" i="3"/>
  <c r="M538" i="3"/>
  <c r="B539" i="3"/>
  <c r="C539" i="3"/>
  <c r="E539" i="3"/>
  <c r="F539" i="3"/>
  <c r="G539" i="3"/>
  <c r="H539" i="3"/>
  <c r="M539" i="3"/>
  <c r="B540" i="3"/>
  <c r="C540" i="3"/>
  <c r="E540" i="3"/>
  <c r="F540" i="3"/>
  <c r="G540" i="3"/>
  <c r="H540" i="3"/>
  <c r="M540" i="3"/>
  <c r="B541" i="3"/>
  <c r="C541" i="3"/>
  <c r="E541" i="3"/>
  <c r="F541" i="3"/>
  <c r="G541" i="3"/>
  <c r="H541" i="3"/>
  <c r="M541" i="3"/>
  <c r="B542" i="3"/>
  <c r="C542" i="3"/>
  <c r="E542" i="3"/>
  <c r="F542" i="3"/>
  <c r="G542" i="3"/>
  <c r="H542" i="3"/>
  <c r="M542" i="3"/>
  <c r="B543" i="3"/>
  <c r="C543" i="3"/>
  <c r="E543" i="3"/>
  <c r="F543" i="3"/>
  <c r="G543" i="3"/>
  <c r="H543" i="3"/>
  <c r="M543" i="3"/>
  <c r="B544" i="3"/>
  <c r="C544" i="3"/>
  <c r="E544" i="3"/>
  <c r="F544" i="3"/>
  <c r="G544" i="3"/>
  <c r="H544" i="3"/>
  <c r="M544" i="3"/>
  <c r="B545" i="3"/>
  <c r="C545" i="3"/>
  <c r="E545" i="3"/>
  <c r="F545" i="3"/>
  <c r="G545" i="3"/>
  <c r="H545" i="3"/>
  <c r="M545" i="3"/>
  <c r="B546" i="3"/>
  <c r="C546" i="3"/>
  <c r="E546" i="3"/>
  <c r="F546" i="3"/>
  <c r="G546" i="3"/>
  <c r="H546" i="3"/>
  <c r="M546" i="3"/>
  <c r="B547" i="3"/>
  <c r="C547" i="3"/>
  <c r="E547" i="3"/>
  <c r="F547" i="3"/>
  <c r="G547" i="3"/>
  <c r="H547" i="3"/>
  <c r="M547" i="3"/>
  <c r="B548" i="3"/>
  <c r="C548" i="3"/>
  <c r="E548" i="3"/>
  <c r="F548" i="3"/>
  <c r="G548" i="3"/>
  <c r="H548" i="3"/>
  <c r="M548" i="3"/>
  <c r="B549" i="3"/>
  <c r="C549" i="3"/>
  <c r="E549" i="3"/>
  <c r="F549" i="3"/>
  <c r="G549" i="3"/>
  <c r="H549" i="3"/>
  <c r="M549" i="3"/>
  <c r="B550" i="3"/>
  <c r="C550" i="3"/>
  <c r="E550" i="3"/>
  <c r="F550" i="3"/>
  <c r="G550" i="3"/>
  <c r="H550" i="3"/>
  <c r="M550" i="3"/>
  <c r="B551" i="3"/>
  <c r="C551" i="3"/>
  <c r="E551" i="3"/>
  <c r="F551" i="3"/>
  <c r="G551" i="3"/>
  <c r="H551" i="3"/>
  <c r="M551" i="3"/>
  <c r="B552" i="3"/>
  <c r="C552" i="3"/>
  <c r="E552" i="3"/>
  <c r="F552" i="3"/>
  <c r="G552" i="3"/>
  <c r="H552" i="3"/>
  <c r="M552" i="3"/>
  <c r="B553" i="3"/>
  <c r="C553" i="3"/>
  <c r="E553" i="3"/>
  <c r="F553" i="3"/>
  <c r="G553" i="3"/>
  <c r="H553" i="3"/>
  <c r="M553" i="3"/>
  <c r="B554" i="3"/>
  <c r="C554" i="3"/>
  <c r="E554" i="3"/>
  <c r="F554" i="3"/>
  <c r="G554" i="3"/>
  <c r="H554" i="3"/>
  <c r="M554" i="3"/>
  <c r="B555" i="3"/>
  <c r="C555" i="3"/>
  <c r="E555" i="3"/>
  <c r="F555" i="3"/>
  <c r="G555" i="3"/>
  <c r="H555" i="3"/>
  <c r="M555" i="3"/>
  <c r="B556" i="3"/>
  <c r="C556" i="3"/>
  <c r="E556" i="3"/>
  <c r="F556" i="3"/>
  <c r="G556" i="3"/>
  <c r="H556" i="3"/>
  <c r="M556" i="3"/>
  <c r="B557" i="3"/>
  <c r="C557" i="3"/>
  <c r="E557" i="3"/>
  <c r="F557" i="3"/>
  <c r="G557" i="3"/>
  <c r="H557" i="3"/>
  <c r="M557" i="3"/>
  <c r="B558" i="3"/>
  <c r="C558" i="3"/>
  <c r="E558" i="3"/>
  <c r="F558" i="3"/>
  <c r="G558" i="3"/>
  <c r="H558" i="3"/>
  <c r="M558" i="3"/>
  <c r="B559" i="3"/>
  <c r="C559" i="3"/>
  <c r="E559" i="3"/>
  <c r="F559" i="3"/>
  <c r="G559" i="3"/>
  <c r="H559" i="3"/>
  <c r="M559" i="3"/>
  <c r="B560" i="3"/>
  <c r="C560" i="3"/>
  <c r="E560" i="3"/>
  <c r="F560" i="3"/>
  <c r="G560" i="3"/>
  <c r="H560" i="3"/>
  <c r="M560" i="3"/>
  <c r="B561" i="3"/>
  <c r="C561" i="3"/>
  <c r="E561" i="3"/>
  <c r="F561" i="3"/>
  <c r="G561" i="3"/>
  <c r="H561" i="3"/>
  <c r="M561" i="3"/>
  <c r="B562" i="3"/>
  <c r="C562" i="3"/>
  <c r="E562" i="3"/>
  <c r="F562" i="3"/>
  <c r="G562" i="3"/>
  <c r="H562" i="3"/>
  <c r="M562" i="3"/>
  <c r="B563" i="3"/>
  <c r="C563" i="3"/>
  <c r="E563" i="3"/>
  <c r="F563" i="3"/>
  <c r="G563" i="3"/>
  <c r="H563" i="3"/>
  <c r="M563" i="3"/>
  <c r="B564" i="3"/>
  <c r="C564" i="3"/>
  <c r="E564" i="3"/>
  <c r="F564" i="3"/>
  <c r="G564" i="3"/>
  <c r="H564" i="3"/>
  <c r="M564" i="3"/>
  <c r="B565" i="3"/>
  <c r="C565" i="3"/>
  <c r="E565" i="3"/>
  <c r="F565" i="3"/>
  <c r="G565" i="3"/>
  <c r="H565" i="3"/>
  <c r="M565" i="3"/>
  <c r="B566" i="3"/>
  <c r="C566" i="3"/>
  <c r="E566" i="3"/>
  <c r="F566" i="3"/>
  <c r="G566" i="3"/>
  <c r="H566" i="3"/>
  <c r="M566" i="3"/>
  <c r="B567" i="3"/>
  <c r="C567" i="3"/>
  <c r="E567" i="3"/>
  <c r="F567" i="3"/>
  <c r="G567" i="3"/>
  <c r="H567" i="3"/>
  <c r="M567" i="3"/>
  <c r="B568" i="3"/>
  <c r="C568" i="3"/>
  <c r="E568" i="3"/>
  <c r="F568" i="3"/>
  <c r="G568" i="3"/>
  <c r="H568" i="3"/>
  <c r="M568" i="3"/>
  <c r="B569" i="3"/>
  <c r="C569" i="3"/>
  <c r="E569" i="3"/>
  <c r="F569" i="3"/>
  <c r="G569" i="3"/>
  <c r="H569" i="3"/>
  <c r="M569" i="3"/>
  <c r="B570" i="3"/>
  <c r="C570" i="3"/>
  <c r="E570" i="3"/>
  <c r="F570" i="3"/>
  <c r="G570" i="3"/>
  <c r="H570" i="3"/>
  <c r="M570" i="3"/>
  <c r="B571" i="3"/>
  <c r="C571" i="3"/>
  <c r="E571" i="3"/>
  <c r="F571" i="3"/>
  <c r="G571" i="3"/>
  <c r="H571" i="3"/>
  <c r="M571" i="3"/>
  <c r="B572" i="3"/>
  <c r="C572" i="3"/>
  <c r="E572" i="3"/>
  <c r="F572" i="3"/>
  <c r="G572" i="3"/>
  <c r="H572" i="3"/>
  <c r="M572" i="3"/>
  <c r="B573" i="3"/>
  <c r="C573" i="3"/>
  <c r="E573" i="3"/>
  <c r="F573" i="3"/>
  <c r="G573" i="3"/>
  <c r="H573" i="3"/>
  <c r="M573" i="3"/>
  <c r="B574" i="3"/>
  <c r="C574" i="3"/>
  <c r="E574" i="3"/>
  <c r="F574" i="3"/>
  <c r="G574" i="3"/>
  <c r="H574" i="3"/>
  <c r="M574" i="3"/>
  <c r="B575" i="3"/>
  <c r="C575" i="3"/>
  <c r="E575" i="3"/>
  <c r="F575" i="3"/>
  <c r="G575" i="3"/>
  <c r="H575" i="3"/>
  <c r="M575" i="3"/>
  <c r="B576" i="3"/>
  <c r="C576" i="3"/>
  <c r="E576" i="3"/>
  <c r="F576" i="3"/>
  <c r="G576" i="3"/>
  <c r="H576" i="3"/>
  <c r="M576" i="3"/>
  <c r="B577" i="3"/>
  <c r="C577" i="3"/>
  <c r="E577" i="3"/>
  <c r="F577" i="3"/>
  <c r="G577" i="3"/>
  <c r="H577" i="3"/>
  <c r="M577" i="3"/>
  <c r="B578" i="3"/>
  <c r="C578" i="3"/>
  <c r="E578" i="3"/>
  <c r="F578" i="3"/>
  <c r="G578" i="3"/>
  <c r="H578" i="3"/>
  <c r="M578" i="3"/>
  <c r="B579" i="3"/>
  <c r="C579" i="3"/>
  <c r="E579" i="3"/>
  <c r="F579" i="3"/>
  <c r="G579" i="3"/>
  <c r="H579" i="3"/>
  <c r="M579" i="3"/>
  <c r="B580" i="3"/>
  <c r="C580" i="3"/>
  <c r="E580" i="3"/>
  <c r="F580" i="3"/>
  <c r="G580" i="3"/>
  <c r="H580" i="3"/>
  <c r="M580" i="3"/>
  <c r="B581" i="3"/>
  <c r="C581" i="3"/>
  <c r="E581" i="3"/>
  <c r="F581" i="3"/>
  <c r="G581" i="3"/>
  <c r="H581" i="3"/>
  <c r="M581" i="3"/>
  <c r="B582" i="3"/>
  <c r="C582" i="3"/>
  <c r="E582" i="3"/>
  <c r="F582" i="3"/>
  <c r="G582" i="3"/>
  <c r="H582" i="3"/>
  <c r="M582" i="3"/>
  <c r="B583" i="3"/>
  <c r="C583" i="3"/>
  <c r="E583" i="3"/>
  <c r="F583" i="3"/>
  <c r="G583" i="3"/>
  <c r="H583" i="3"/>
  <c r="M583" i="3"/>
  <c r="B584" i="3"/>
  <c r="C584" i="3"/>
  <c r="E584" i="3"/>
  <c r="F584" i="3"/>
  <c r="G584" i="3"/>
  <c r="H584" i="3"/>
  <c r="M584" i="3"/>
  <c r="B585" i="3"/>
  <c r="C585" i="3"/>
  <c r="E585" i="3"/>
  <c r="F585" i="3"/>
  <c r="G585" i="3"/>
  <c r="H585" i="3"/>
  <c r="M585" i="3"/>
  <c r="B586" i="3"/>
  <c r="C586" i="3"/>
  <c r="E586" i="3"/>
  <c r="F586" i="3"/>
  <c r="G586" i="3"/>
  <c r="H586" i="3"/>
  <c r="M586" i="3"/>
  <c r="B587" i="3"/>
  <c r="C587" i="3"/>
  <c r="E587" i="3"/>
  <c r="F587" i="3"/>
  <c r="G587" i="3"/>
  <c r="H587" i="3"/>
  <c r="M587" i="3"/>
  <c r="B588" i="3"/>
  <c r="C588" i="3"/>
  <c r="E588" i="3"/>
  <c r="F588" i="3"/>
  <c r="G588" i="3"/>
  <c r="H588" i="3"/>
  <c r="M588" i="3"/>
  <c r="B589" i="3"/>
  <c r="C589" i="3"/>
  <c r="E589" i="3"/>
  <c r="F589" i="3"/>
  <c r="G589" i="3"/>
  <c r="H589" i="3"/>
  <c r="M589" i="3"/>
  <c r="B590" i="3"/>
  <c r="C590" i="3"/>
  <c r="E590" i="3"/>
  <c r="F590" i="3"/>
  <c r="G590" i="3"/>
  <c r="H590" i="3"/>
  <c r="M590" i="3"/>
  <c r="B591" i="3"/>
  <c r="C591" i="3"/>
  <c r="E591" i="3"/>
  <c r="F591" i="3"/>
  <c r="G591" i="3"/>
  <c r="H591" i="3"/>
  <c r="M591" i="3"/>
  <c r="B592" i="3"/>
  <c r="C592" i="3"/>
  <c r="E592" i="3"/>
  <c r="F592" i="3"/>
  <c r="G592" i="3"/>
  <c r="H592" i="3"/>
  <c r="M592" i="3"/>
  <c r="B593" i="3"/>
  <c r="C593" i="3"/>
  <c r="E593" i="3"/>
  <c r="F593" i="3"/>
  <c r="G593" i="3"/>
  <c r="H593" i="3"/>
  <c r="M593" i="3"/>
  <c r="B594" i="3"/>
  <c r="C594" i="3"/>
  <c r="E594" i="3"/>
  <c r="F594" i="3"/>
  <c r="G594" i="3"/>
  <c r="H594" i="3"/>
  <c r="M594" i="3"/>
  <c r="B595" i="3"/>
  <c r="C595" i="3"/>
  <c r="E595" i="3"/>
  <c r="F595" i="3"/>
  <c r="G595" i="3"/>
  <c r="H595" i="3"/>
  <c r="M595" i="3"/>
  <c r="B596" i="3"/>
  <c r="C596" i="3"/>
  <c r="E596" i="3"/>
  <c r="F596" i="3"/>
  <c r="G596" i="3"/>
  <c r="H596" i="3"/>
  <c r="M596" i="3"/>
  <c r="B597" i="3"/>
  <c r="C597" i="3"/>
  <c r="E597" i="3"/>
  <c r="F597" i="3"/>
  <c r="G597" i="3"/>
  <c r="H597" i="3"/>
  <c r="M597" i="3"/>
  <c r="B598" i="3"/>
  <c r="C598" i="3"/>
  <c r="E598" i="3"/>
  <c r="F598" i="3"/>
  <c r="G598" i="3"/>
  <c r="H598" i="3"/>
  <c r="M598" i="3"/>
  <c r="B599" i="3"/>
  <c r="C599" i="3"/>
  <c r="E599" i="3"/>
  <c r="F599" i="3"/>
  <c r="G599" i="3"/>
  <c r="H599" i="3"/>
  <c r="M599" i="3"/>
  <c r="B600" i="3"/>
  <c r="C600" i="3"/>
  <c r="E600" i="3"/>
  <c r="F600" i="3"/>
  <c r="G600" i="3"/>
  <c r="H600" i="3"/>
  <c r="M600" i="3"/>
  <c r="B601" i="3"/>
  <c r="C601" i="3"/>
  <c r="E601" i="3"/>
  <c r="F601" i="3"/>
  <c r="G601" i="3"/>
  <c r="H601" i="3"/>
  <c r="M601" i="3"/>
  <c r="B602" i="3"/>
  <c r="C602" i="3"/>
  <c r="E602" i="3"/>
  <c r="F602" i="3"/>
  <c r="G602" i="3"/>
  <c r="H602" i="3"/>
  <c r="M602" i="3"/>
  <c r="B603" i="3"/>
  <c r="C603" i="3"/>
  <c r="E603" i="3"/>
  <c r="F603" i="3"/>
  <c r="G603" i="3"/>
  <c r="H603" i="3"/>
  <c r="M603" i="3"/>
  <c r="B604" i="3"/>
  <c r="C604" i="3"/>
  <c r="E604" i="3"/>
  <c r="F604" i="3"/>
  <c r="G604" i="3"/>
  <c r="H604" i="3"/>
  <c r="M604" i="3"/>
  <c r="B605" i="3"/>
  <c r="C605" i="3"/>
  <c r="E605" i="3"/>
  <c r="F605" i="3"/>
  <c r="G605" i="3"/>
  <c r="H605" i="3"/>
  <c r="M605" i="3"/>
  <c r="B606" i="3"/>
  <c r="C606" i="3"/>
  <c r="E606" i="3"/>
  <c r="F606" i="3"/>
  <c r="G606" i="3"/>
  <c r="H606" i="3"/>
  <c r="M606" i="3"/>
  <c r="B607" i="3"/>
  <c r="C607" i="3"/>
  <c r="E607" i="3"/>
  <c r="F607" i="3"/>
  <c r="G607" i="3"/>
  <c r="H607" i="3"/>
  <c r="M607" i="3"/>
  <c r="B608" i="3"/>
  <c r="C608" i="3"/>
  <c r="E608" i="3"/>
  <c r="F608" i="3"/>
  <c r="G608" i="3"/>
  <c r="H608" i="3"/>
  <c r="M608" i="3"/>
  <c r="B609" i="3"/>
  <c r="C609" i="3"/>
  <c r="E609" i="3"/>
  <c r="F609" i="3"/>
  <c r="G609" i="3"/>
  <c r="H609" i="3"/>
  <c r="M609" i="3"/>
  <c r="B610" i="3"/>
  <c r="C610" i="3"/>
  <c r="E610" i="3"/>
  <c r="F610" i="3"/>
  <c r="G610" i="3"/>
  <c r="H610" i="3"/>
  <c r="M610" i="3"/>
  <c r="B611" i="3"/>
  <c r="C611" i="3"/>
  <c r="E611" i="3"/>
  <c r="F611" i="3"/>
  <c r="G611" i="3"/>
  <c r="H611" i="3"/>
  <c r="M611" i="3"/>
  <c r="B612" i="3"/>
  <c r="C612" i="3"/>
  <c r="E612" i="3"/>
  <c r="F612" i="3"/>
  <c r="G612" i="3"/>
  <c r="H612" i="3"/>
  <c r="M612" i="3"/>
  <c r="B613" i="3"/>
  <c r="C613" i="3"/>
  <c r="E613" i="3"/>
  <c r="F613" i="3"/>
  <c r="G613" i="3"/>
  <c r="H613" i="3"/>
  <c r="M613" i="3"/>
  <c r="B614" i="3"/>
  <c r="C614" i="3"/>
  <c r="E614" i="3"/>
  <c r="F614" i="3"/>
  <c r="G614" i="3"/>
  <c r="H614" i="3"/>
  <c r="M614" i="3"/>
  <c r="B615" i="3"/>
  <c r="C615" i="3"/>
  <c r="E615" i="3"/>
  <c r="F615" i="3"/>
  <c r="G615" i="3"/>
  <c r="H615" i="3"/>
  <c r="M615" i="3"/>
  <c r="B616" i="3"/>
  <c r="C616" i="3"/>
  <c r="E616" i="3"/>
  <c r="F616" i="3"/>
  <c r="G616" i="3"/>
  <c r="H616" i="3"/>
  <c r="M616" i="3"/>
  <c r="B617" i="3"/>
  <c r="C617" i="3"/>
  <c r="E617" i="3"/>
  <c r="F617" i="3"/>
  <c r="G617" i="3"/>
  <c r="H617" i="3"/>
  <c r="M617" i="3"/>
  <c r="B618" i="3"/>
  <c r="C618" i="3"/>
  <c r="E618" i="3"/>
  <c r="F618" i="3"/>
  <c r="G618" i="3"/>
  <c r="H618" i="3"/>
  <c r="M618" i="3"/>
  <c r="B619" i="3"/>
  <c r="C619" i="3"/>
  <c r="E619" i="3"/>
  <c r="F619" i="3"/>
  <c r="G619" i="3"/>
  <c r="H619" i="3"/>
  <c r="M619" i="3"/>
  <c r="B620" i="3"/>
  <c r="C620" i="3"/>
  <c r="E620" i="3"/>
  <c r="F620" i="3"/>
  <c r="G620" i="3"/>
  <c r="H620" i="3"/>
  <c r="M620" i="3"/>
  <c r="B621" i="3"/>
  <c r="C621" i="3"/>
  <c r="E621" i="3"/>
  <c r="F621" i="3"/>
  <c r="G621" i="3"/>
  <c r="H621" i="3"/>
  <c r="M621" i="3"/>
  <c r="B622" i="3"/>
  <c r="C622" i="3"/>
  <c r="E622" i="3"/>
  <c r="F622" i="3"/>
  <c r="G622" i="3"/>
  <c r="H622" i="3"/>
  <c r="M622" i="3"/>
  <c r="B623" i="3"/>
  <c r="C623" i="3"/>
  <c r="E623" i="3"/>
  <c r="F623" i="3"/>
  <c r="G623" i="3"/>
  <c r="H623" i="3"/>
  <c r="M623" i="3"/>
  <c r="B624" i="3"/>
  <c r="C624" i="3"/>
  <c r="E624" i="3"/>
  <c r="F624" i="3"/>
  <c r="G624" i="3"/>
  <c r="H624" i="3"/>
  <c r="M624" i="3"/>
  <c r="B625" i="3"/>
  <c r="C625" i="3"/>
  <c r="E625" i="3"/>
  <c r="F625" i="3"/>
  <c r="G625" i="3"/>
  <c r="H625" i="3"/>
  <c r="M625" i="3"/>
  <c r="B626" i="3"/>
  <c r="C626" i="3"/>
  <c r="E626" i="3"/>
  <c r="F626" i="3"/>
  <c r="G626" i="3"/>
  <c r="H626" i="3"/>
  <c r="M626" i="3"/>
  <c r="B627" i="3"/>
  <c r="C627" i="3"/>
  <c r="E627" i="3"/>
  <c r="F627" i="3"/>
  <c r="G627" i="3"/>
  <c r="H627" i="3"/>
  <c r="M627" i="3"/>
  <c r="B628" i="3"/>
  <c r="C628" i="3"/>
  <c r="E628" i="3"/>
  <c r="F628" i="3"/>
  <c r="G628" i="3"/>
  <c r="H628" i="3"/>
  <c r="M628" i="3"/>
  <c r="B629" i="3"/>
  <c r="C629" i="3"/>
  <c r="E629" i="3"/>
  <c r="F629" i="3"/>
  <c r="G629" i="3"/>
  <c r="H629" i="3"/>
  <c r="M629" i="3"/>
  <c r="B630" i="3"/>
  <c r="C630" i="3"/>
  <c r="E630" i="3"/>
  <c r="F630" i="3"/>
  <c r="G630" i="3"/>
  <c r="H630" i="3"/>
  <c r="M630" i="3"/>
  <c r="B631" i="3"/>
  <c r="C631" i="3"/>
  <c r="E631" i="3"/>
  <c r="F631" i="3"/>
  <c r="G631" i="3"/>
  <c r="H631" i="3"/>
  <c r="M631" i="3"/>
  <c r="B632" i="3"/>
  <c r="C632" i="3"/>
  <c r="E632" i="3"/>
  <c r="F632" i="3"/>
  <c r="G632" i="3"/>
  <c r="H632" i="3"/>
  <c r="M632" i="3"/>
  <c r="B633" i="3"/>
  <c r="C633" i="3"/>
  <c r="E633" i="3"/>
  <c r="F633" i="3"/>
  <c r="G633" i="3"/>
  <c r="H633" i="3"/>
  <c r="M633" i="3"/>
  <c r="B634" i="3"/>
  <c r="C634" i="3"/>
  <c r="E634" i="3"/>
  <c r="F634" i="3"/>
  <c r="G634" i="3"/>
  <c r="H634" i="3"/>
  <c r="M634" i="3"/>
  <c r="B635" i="3"/>
  <c r="C635" i="3"/>
  <c r="E635" i="3"/>
  <c r="F635" i="3"/>
  <c r="G635" i="3"/>
  <c r="H635" i="3"/>
  <c r="M635" i="3"/>
  <c r="B636" i="3"/>
  <c r="C636" i="3"/>
  <c r="E636" i="3"/>
  <c r="F636" i="3"/>
  <c r="G636" i="3"/>
  <c r="H636" i="3"/>
  <c r="M636" i="3"/>
  <c r="B637" i="3"/>
  <c r="C637" i="3"/>
  <c r="E637" i="3"/>
  <c r="F637" i="3"/>
  <c r="G637" i="3"/>
  <c r="H637" i="3"/>
  <c r="M637" i="3"/>
  <c r="B638" i="3"/>
  <c r="C638" i="3"/>
  <c r="E638" i="3"/>
  <c r="F638" i="3"/>
  <c r="G638" i="3"/>
  <c r="H638" i="3"/>
  <c r="M638" i="3"/>
  <c r="B639" i="3"/>
  <c r="C639" i="3"/>
  <c r="E639" i="3"/>
  <c r="F639" i="3"/>
  <c r="G639" i="3"/>
  <c r="H639" i="3"/>
  <c r="M639" i="3"/>
  <c r="B640" i="3"/>
  <c r="C640" i="3"/>
  <c r="E640" i="3"/>
  <c r="F640" i="3"/>
  <c r="G640" i="3"/>
  <c r="H640" i="3"/>
  <c r="M640" i="3"/>
  <c r="B641" i="3"/>
  <c r="C641" i="3"/>
  <c r="E641" i="3"/>
  <c r="F641" i="3"/>
  <c r="G641" i="3"/>
  <c r="H641" i="3"/>
  <c r="M641" i="3"/>
  <c r="B642" i="3"/>
  <c r="C642" i="3"/>
  <c r="E642" i="3"/>
  <c r="F642" i="3"/>
  <c r="G642" i="3"/>
  <c r="H642" i="3"/>
  <c r="M642" i="3"/>
  <c r="B643" i="3"/>
  <c r="C643" i="3"/>
  <c r="E643" i="3"/>
  <c r="F643" i="3"/>
  <c r="G643" i="3"/>
  <c r="H643" i="3"/>
  <c r="M643" i="3"/>
  <c r="B644" i="3"/>
  <c r="C644" i="3"/>
  <c r="E644" i="3"/>
  <c r="F644" i="3"/>
  <c r="G644" i="3"/>
  <c r="H644" i="3"/>
  <c r="M644" i="3"/>
  <c r="B645" i="3"/>
  <c r="C645" i="3"/>
  <c r="E645" i="3"/>
  <c r="F645" i="3"/>
  <c r="G645" i="3"/>
  <c r="H645" i="3"/>
  <c r="M645" i="3"/>
  <c r="B646" i="3"/>
  <c r="C646" i="3"/>
  <c r="E646" i="3"/>
  <c r="F646" i="3"/>
  <c r="G646" i="3"/>
  <c r="H646" i="3"/>
  <c r="M646" i="3"/>
  <c r="B647" i="3"/>
  <c r="C647" i="3"/>
  <c r="E647" i="3"/>
  <c r="F647" i="3"/>
  <c r="G647" i="3"/>
  <c r="H647" i="3"/>
  <c r="M647" i="3"/>
  <c r="B648" i="3"/>
  <c r="C648" i="3"/>
  <c r="E648" i="3"/>
  <c r="F648" i="3"/>
  <c r="G648" i="3"/>
  <c r="H648" i="3"/>
  <c r="M648" i="3"/>
  <c r="B649" i="3"/>
  <c r="C649" i="3"/>
  <c r="E649" i="3"/>
  <c r="F649" i="3"/>
  <c r="G649" i="3"/>
  <c r="H649" i="3"/>
  <c r="M649" i="3"/>
  <c r="B650" i="3"/>
  <c r="C650" i="3"/>
  <c r="E650" i="3"/>
  <c r="F650" i="3"/>
  <c r="G650" i="3"/>
  <c r="H650" i="3"/>
  <c r="M650" i="3"/>
  <c r="B651" i="3"/>
  <c r="C651" i="3"/>
  <c r="E651" i="3"/>
  <c r="F651" i="3"/>
  <c r="G651" i="3"/>
  <c r="H651" i="3"/>
  <c r="M651" i="3"/>
  <c r="B652" i="3"/>
  <c r="C652" i="3"/>
  <c r="E652" i="3"/>
  <c r="F652" i="3"/>
  <c r="G652" i="3"/>
  <c r="H652" i="3"/>
  <c r="M652" i="3"/>
  <c r="B653" i="3"/>
  <c r="C653" i="3"/>
  <c r="E653" i="3"/>
  <c r="F653" i="3"/>
  <c r="G653" i="3"/>
  <c r="H653" i="3"/>
  <c r="M653" i="3"/>
  <c r="B654" i="3"/>
  <c r="C654" i="3"/>
  <c r="E654" i="3"/>
  <c r="F654" i="3"/>
  <c r="G654" i="3"/>
  <c r="H654" i="3"/>
  <c r="M654" i="3"/>
  <c r="B655" i="3"/>
  <c r="C655" i="3"/>
  <c r="E655" i="3"/>
  <c r="F655" i="3"/>
  <c r="G655" i="3"/>
  <c r="H655" i="3"/>
  <c r="M655" i="3"/>
  <c r="B656" i="3"/>
  <c r="C656" i="3"/>
  <c r="E656" i="3"/>
  <c r="F656" i="3"/>
  <c r="G656" i="3"/>
  <c r="H656" i="3"/>
  <c r="M656" i="3"/>
  <c r="B657" i="3"/>
  <c r="C657" i="3"/>
  <c r="E657" i="3"/>
  <c r="F657" i="3"/>
  <c r="G657" i="3"/>
  <c r="H657" i="3"/>
  <c r="M657" i="3"/>
  <c r="B658" i="3"/>
  <c r="C658" i="3"/>
  <c r="E658" i="3"/>
  <c r="F658" i="3"/>
  <c r="G658" i="3"/>
  <c r="H658" i="3"/>
  <c r="M658" i="3"/>
  <c r="B659" i="3"/>
  <c r="C659" i="3"/>
  <c r="E659" i="3"/>
  <c r="F659" i="3"/>
  <c r="G659" i="3"/>
  <c r="H659" i="3"/>
  <c r="M659" i="3"/>
  <c r="B660" i="3"/>
  <c r="C660" i="3"/>
  <c r="E660" i="3"/>
  <c r="F660" i="3"/>
  <c r="G660" i="3"/>
  <c r="H660" i="3"/>
  <c r="M660" i="3"/>
  <c r="B661" i="3"/>
  <c r="C661" i="3"/>
  <c r="E661" i="3"/>
  <c r="F661" i="3"/>
  <c r="G661" i="3"/>
  <c r="H661" i="3"/>
  <c r="M661" i="3"/>
  <c r="B662" i="3"/>
  <c r="C662" i="3"/>
  <c r="E662" i="3"/>
  <c r="F662" i="3"/>
  <c r="G662" i="3"/>
  <c r="H662" i="3"/>
  <c r="M662" i="3"/>
  <c r="B663" i="3"/>
  <c r="C663" i="3"/>
  <c r="E663" i="3"/>
  <c r="F663" i="3"/>
  <c r="G663" i="3"/>
  <c r="H663" i="3"/>
  <c r="M663" i="3"/>
  <c r="B664" i="3"/>
  <c r="C664" i="3"/>
  <c r="E664" i="3"/>
  <c r="F664" i="3"/>
  <c r="G664" i="3"/>
  <c r="H664" i="3"/>
  <c r="M664" i="3"/>
  <c r="B665" i="3"/>
  <c r="C665" i="3"/>
  <c r="E665" i="3"/>
  <c r="F665" i="3"/>
  <c r="G665" i="3"/>
  <c r="H665" i="3"/>
  <c r="M665" i="3"/>
  <c r="B666" i="3"/>
  <c r="C666" i="3"/>
  <c r="E666" i="3"/>
  <c r="F666" i="3"/>
  <c r="G666" i="3"/>
  <c r="H666" i="3"/>
  <c r="M666" i="3"/>
  <c r="B667" i="3"/>
  <c r="C667" i="3"/>
  <c r="E667" i="3"/>
  <c r="F667" i="3"/>
  <c r="G667" i="3"/>
  <c r="H667" i="3"/>
  <c r="M667" i="3"/>
  <c r="B668" i="3"/>
  <c r="C668" i="3"/>
  <c r="E668" i="3"/>
  <c r="F668" i="3"/>
  <c r="G668" i="3"/>
  <c r="H668" i="3"/>
  <c r="M668" i="3"/>
  <c r="B669" i="3"/>
  <c r="C669" i="3"/>
  <c r="E669" i="3"/>
  <c r="F669" i="3"/>
  <c r="G669" i="3"/>
  <c r="H669" i="3"/>
  <c r="M669" i="3"/>
  <c r="B670" i="3"/>
  <c r="C670" i="3"/>
  <c r="E670" i="3"/>
  <c r="F670" i="3"/>
  <c r="G670" i="3"/>
  <c r="H670" i="3"/>
  <c r="M670" i="3"/>
  <c r="B671" i="3"/>
  <c r="C671" i="3"/>
  <c r="E671" i="3"/>
  <c r="F671" i="3"/>
  <c r="G671" i="3"/>
  <c r="H671" i="3"/>
  <c r="M671" i="3"/>
  <c r="B672" i="3"/>
  <c r="C672" i="3"/>
  <c r="E672" i="3"/>
  <c r="F672" i="3"/>
  <c r="G672" i="3"/>
  <c r="H672" i="3"/>
  <c r="M672" i="3"/>
  <c r="B673" i="3"/>
  <c r="C673" i="3"/>
  <c r="E673" i="3"/>
  <c r="F673" i="3"/>
  <c r="G673" i="3"/>
  <c r="H673" i="3"/>
  <c r="M673" i="3"/>
  <c r="B674" i="3"/>
  <c r="C674" i="3"/>
  <c r="E674" i="3"/>
  <c r="F674" i="3"/>
  <c r="G674" i="3"/>
  <c r="H674" i="3"/>
  <c r="M674" i="3"/>
  <c r="B675" i="3"/>
  <c r="C675" i="3"/>
  <c r="E675" i="3"/>
  <c r="F675" i="3"/>
  <c r="G675" i="3"/>
  <c r="H675" i="3"/>
  <c r="M675" i="3"/>
  <c r="B676" i="3"/>
  <c r="C676" i="3"/>
  <c r="E676" i="3"/>
  <c r="F676" i="3"/>
  <c r="G676" i="3"/>
  <c r="H676" i="3"/>
  <c r="M676" i="3"/>
  <c r="B677" i="3"/>
  <c r="C677" i="3"/>
  <c r="E677" i="3"/>
  <c r="F677" i="3"/>
  <c r="G677" i="3"/>
  <c r="H677" i="3"/>
  <c r="M677" i="3"/>
  <c r="B678" i="3"/>
  <c r="C678" i="3"/>
  <c r="E678" i="3"/>
  <c r="F678" i="3"/>
  <c r="G678" i="3"/>
  <c r="H678" i="3"/>
  <c r="M678" i="3"/>
  <c r="B679" i="3"/>
  <c r="C679" i="3"/>
  <c r="E679" i="3"/>
  <c r="F679" i="3"/>
  <c r="G679" i="3"/>
  <c r="H679" i="3"/>
  <c r="M679" i="3"/>
  <c r="B680" i="3"/>
  <c r="C680" i="3"/>
  <c r="E680" i="3"/>
  <c r="F680" i="3"/>
  <c r="G680" i="3"/>
  <c r="H680" i="3"/>
  <c r="M680" i="3"/>
  <c r="B681" i="3"/>
  <c r="C681" i="3"/>
  <c r="E681" i="3"/>
  <c r="F681" i="3"/>
  <c r="G681" i="3"/>
  <c r="H681" i="3"/>
  <c r="M681" i="3"/>
  <c r="B682" i="3"/>
  <c r="C682" i="3"/>
  <c r="E682" i="3"/>
  <c r="F682" i="3"/>
  <c r="G682" i="3"/>
  <c r="H682" i="3"/>
  <c r="M682" i="3"/>
  <c r="B683" i="3"/>
  <c r="C683" i="3"/>
  <c r="E683" i="3"/>
  <c r="F683" i="3"/>
  <c r="G683" i="3"/>
  <c r="H683" i="3"/>
  <c r="M683" i="3"/>
  <c r="B684" i="3"/>
  <c r="C684" i="3"/>
  <c r="E684" i="3"/>
  <c r="F684" i="3"/>
  <c r="G684" i="3"/>
  <c r="H684" i="3"/>
  <c r="M684" i="3"/>
  <c r="B685" i="3"/>
  <c r="C685" i="3"/>
  <c r="E685" i="3"/>
  <c r="F685" i="3"/>
  <c r="G685" i="3"/>
  <c r="H685" i="3"/>
  <c r="M685" i="3"/>
  <c r="B686" i="3"/>
  <c r="C686" i="3"/>
  <c r="E686" i="3"/>
  <c r="F686" i="3"/>
  <c r="G686" i="3"/>
  <c r="H686" i="3"/>
  <c r="M686" i="3"/>
  <c r="B687" i="3"/>
  <c r="C687" i="3"/>
  <c r="E687" i="3"/>
  <c r="F687" i="3"/>
  <c r="G687" i="3"/>
  <c r="H687" i="3"/>
  <c r="M687" i="3"/>
  <c r="B688" i="3"/>
  <c r="C688" i="3"/>
  <c r="E688" i="3"/>
  <c r="F688" i="3"/>
  <c r="G688" i="3"/>
  <c r="H688" i="3"/>
  <c r="M688" i="3"/>
  <c r="B689" i="3"/>
  <c r="C689" i="3"/>
  <c r="E689" i="3"/>
  <c r="F689" i="3"/>
  <c r="G689" i="3"/>
  <c r="H689" i="3"/>
  <c r="M689" i="3"/>
  <c r="B690" i="3"/>
  <c r="C690" i="3"/>
  <c r="E690" i="3"/>
  <c r="F690" i="3"/>
  <c r="G690" i="3"/>
  <c r="H690" i="3"/>
  <c r="M690" i="3"/>
  <c r="B691" i="3"/>
  <c r="C691" i="3"/>
  <c r="E691" i="3"/>
  <c r="F691" i="3"/>
  <c r="G691" i="3"/>
  <c r="H691" i="3"/>
  <c r="M691" i="3"/>
  <c r="B692" i="3"/>
  <c r="C692" i="3"/>
  <c r="E692" i="3"/>
  <c r="F692" i="3"/>
  <c r="G692" i="3"/>
  <c r="H692" i="3"/>
  <c r="M692" i="3"/>
  <c r="B693" i="3"/>
  <c r="C693" i="3"/>
  <c r="E693" i="3"/>
  <c r="F693" i="3"/>
  <c r="G693" i="3"/>
  <c r="H693" i="3"/>
  <c r="M693" i="3"/>
  <c r="B694" i="3"/>
  <c r="C694" i="3"/>
  <c r="E694" i="3"/>
  <c r="F694" i="3"/>
  <c r="G694" i="3"/>
  <c r="H694" i="3"/>
  <c r="M694" i="3"/>
  <c r="B695" i="3"/>
  <c r="C695" i="3"/>
  <c r="E695" i="3"/>
  <c r="F695" i="3"/>
  <c r="G695" i="3"/>
  <c r="H695" i="3"/>
  <c r="M695" i="3"/>
  <c r="B696" i="3"/>
  <c r="C696" i="3"/>
  <c r="E696" i="3"/>
  <c r="F696" i="3"/>
  <c r="G696" i="3"/>
  <c r="H696" i="3"/>
  <c r="M696" i="3"/>
  <c r="B697" i="3"/>
  <c r="C697" i="3"/>
  <c r="E697" i="3"/>
  <c r="F697" i="3"/>
  <c r="G697" i="3"/>
  <c r="H697" i="3"/>
  <c r="M697" i="3"/>
  <c r="B698" i="3"/>
  <c r="C698" i="3"/>
  <c r="E698" i="3"/>
  <c r="F698" i="3"/>
  <c r="G698" i="3"/>
  <c r="H698" i="3"/>
  <c r="M698" i="3"/>
  <c r="B699" i="3"/>
  <c r="C699" i="3"/>
  <c r="E699" i="3"/>
  <c r="F699" i="3"/>
  <c r="G699" i="3"/>
  <c r="H699" i="3"/>
  <c r="M699" i="3"/>
  <c r="B700" i="3"/>
  <c r="C700" i="3"/>
  <c r="E700" i="3"/>
  <c r="F700" i="3"/>
  <c r="G700" i="3"/>
  <c r="H700" i="3"/>
  <c r="M700" i="3"/>
  <c r="B701" i="3"/>
  <c r="C701" i="3"/>
  <c r="E701" i="3"/>
  <c r="F701" i="3"/>
  <c r="G701" i="3"/>
  <c r="H701" i="3"/>
  <c r="M701" i="3"/>
  <c r="B702" i="3"/>
  <c r="C702" i="3"/>
  <c r="E702" i="3"/>
  <c r="F702" i="3"/>
  <c r="G702" i="3"/>
  <c r="H702" i="3"/>
  <c r="M702" i="3"/>
  <c r="B703" i="3"/>
  <c r="C703" i="3"/>
  <c r="E703" i="3"/>
  <c r="F703" i="3"/>
  <c r="G703" i="3"/>
  <c r="H703" i="3"/>
  <c r="M703" i="3"/>
  <c r="B704" i="3"/>
  <c r="C704" i="3"/>
  <c r="E704" i="3"/>
  <c r="F704" i="3"/>
  <c r="G704" i="3"/>
  <c r="H704" i="3"/>
  <c r="M704" i="3"/>
  <c r="B705" i="3"/>
  <c r="C705" i="3"/>
  <c r="E705" i="3"/>
  <c r="F705" i="3"/>
  <c r="G705" i="3"/>
  <c r="H705" i="3"/>
  <c r="M705" i="3"/>
  <c r="B706" i="3"/>
  <c r="C706" i="3"/>
  <c r="E706" i="3"/>
  <c r="F706" i="3"/>
  <c r="G706" i="3"/>
  <c r="H706" i="3"/>
  <c r="M706" i="3"/>
  <c r="B707" i="3"/>
  <c r="C707" i="3"/>
  <c r="E707" i="3"/>
  <c r="F707" i="3"/>
  <c r="G707" i="3"/>
  <c r="H707" i="3"/>
  <c r="M707" i="3"/>
  <c r="B708" i="3"/>
  <c r="C708" i="3"/>
  <c r="E708" i="3"/>
  <c r="F708" i="3"/>
  <c r="G708" i="3"/>
  <c r="H708" i="3"/>
  <c r="M708" i="3"/>
  <c r="B709" i="3"/>
  <c r="C709" i="3"/>
  <c r="E709" i="3"/>
  <c r="F709" i="3"/>
  <c r="G709" i="3"/>
  <c r="H709" i="3"/>
  <c r="M709" i="3"/>
  <c r="B710" i="3"/>
  <c r="C710" i="3"/>
  <c r="E710" i="3"/>
  <c r="F710" i="3"/>
  <c r="G710" i="3"/>
  <c r="H710" i="3"/>
  <c r="M710" i="3"/>
  <c r="B711" i="3"/>
  <c r="C711" i="3"/>
  <c r="E711" i="3"/>
  <c r="F711" i="3"/>
  <c r="G711" i="3"/>
  <c r="H711" i="3"/>
  <c r="M711" i="3"/>
  <c r="B712" i="3"/>
  <c r="C712" i="3"/>
  <c r="E712" i="3"/>
  <c r="F712" i="3"/>
  <c r="G712" i="3"/>
  <c r="H712" i="3"/>
  <c r="M712" i="3"/>
  <c r="B713" i="3"/>
  <c r="C713" i="3"/>
  <c r="E713" i="3"/>
  <c r="F713" i="3"/>
  <c r="G713" i="3"/>
  <c r="H713" i="3"/>
  <c r="M713" i="3"/>
  <c r="B714" i="3"/>
  <c r="C714" i="3"/>
  <c r="E714" i="3"/>
  <c r="F714" i="3"/>
  <c r="G714" i="3"/>
  <c r="H714" i="3"/>
  <c r="M714" i="3"/>
  <c r="B715" i="3"/>
  <c r="C715" i="3"/>
  <c r="E715" i="3"/>
  <c r="F715" i="3"/>
  <c r="G715" i="3"/>
  <c r="H715" i="3"/>
  <c r="M715" i="3"/>
  <c r="B716" i="3"/>
  <c r="C716" i="3"/>
  <c r="E716" i="3"/>
  <c r="F716" i="3"/>
  <c r="G716" i="3"/>
  <c r="H716" i="3"/>
  <c r="M716" i="3"/>
  <c r="B717" i="3"/>
  <c r="C717" i="3"/>
  <c r="E717" i="3"/>
  <c r="F717" i="3"/>
  <c r="G717" i="3"/>
  <c r="H717" i="3"/>
  <c r="M717" i="3"/>
  <c r="B718" i="3"/>
  <c r="C718" i="3"/>
  <c r="E718" i="3"/>
  <c r="F718" i="3"/>
  <c r="G718" i="3"/>
  <c r="H718" i="3"/>
  <c r="M718" i="3"/>
  <c r="B719" i="3"/>
  <c r="C719" i="3"/>
  <c r="E719" i="3"/>
  <c r="F719" i="3"/>
  <c r="G719" i="3"/>
  <c r="H719" i="3"/>
  <c r="M719" i="3"/>
  <c r="B720" i="3"/>
  <c r="C720" i="3"/>
  <c r="E720" i="3"/>
  <c r="F720" i="3"/>
  <c r="G720" i="3"/>
  <c r="H720" i="3"/>
  <c r="M720" i="3"/>
  <c r="B721" i="3"/>
  <c r="C721" i="3"/>
  <c r="E721" i="3"/>
  <c r="F721" i="3"/>
  <c r="G721" i="3"/>
  <c r="H721" i="3"/>
  <c r="M721" i="3"/>
  <c r="B722" i="3"/>
  <c r="C722" i="3"/>
  <c r="E722" i="3"/>
  <c r="F722" i="3"/>
  <c r="G722" i="3"/>
  <c r="H722" i="3"/>
  <c r="M722" i="3"/>
  <c r="B723" i="3"/>
  <c r="C723" i="3"/>
  <c r="E723" i="3"/>
  <c r="F723" i="3"/>
  <c r="G723" i="3"/>
  <c r="H723" i="3"/>
  <c r="M723" i="3"/>
  <c r="B724" i="3"/>
  <c r="C724" i="3"/>
  <c r="E724" i="3"/>
  <c r="F724" i="3"/>
  <c r="G724" i="3"/>
  <c r="H724" i="3"/>
  <c r="M724" i="3"/>
  <c r="B725" i="3"/>
  <c r="C725" i="3"/>
  <c r="E725" i="3"/>
  <c r="F725" i="3"/>
  <c r="G725" i="3"/>
  <c r="H725" i="3"/>
  <c r="M725" i="3"/>
  <c r="B726" i="3"/>
  <c r="C726" i="3"/>
  <c r="E726" i="3"/>
  <c r="F726" i="3"/>
  <c r="G726" i="3"/>
  <c r="H726" i="3"/>
  <c r="M726" i="3"/>
  <c r="B727" i="3"/>
  <c r="C727" i="3"/>
  <c r="E727" i="3"/>
  <c r="F727" i="3"/>
  <c r="G727" i="3"/>
  <c r="H727" i="3"/>
  <c r="M727" i="3"/>
  <c r="B728" i="3"/>
  <c r="C728" i="3"/>
  <c r="E728" i="3"/>
  <c r="F728" i="3"/>
  <c r="G728" i="3"/>
  <c r="H728" i="3"/>
  <c r="M728" i="3"/>
  <c r="B729" i="3"/>
  <c r="C729" i="3"/>
  <c r="E729" i="3"/>
  <c r="F729" i="3"/>
  <c r="G729" i="3"/>
  <c r="H729" i="3"/>
  <c r="M729" i="3"/>
  <c r="B730" i="3"/>
  <c r="C730" i="3"/>
  <c r="E730" i="3"/>
  <c r="F730" i="3"/>
  <c r="G730" i="3"/>
  <c r="H730" i="3"/>
  <c r="M730" i="3"/>
  <c r="B731" i="3"/>
  <c r="C731" i="3"/>
  <c r="E731" i="3"/>
  <c r="F731" i="3"/>
  <c r="G731" i="3"/>
  <c r="H731" i="3"/>
  <c r="M731" i="3"/>
  <c r="B732" i="3"/>
  <c r="C732" i="3"/>
  <c r="E732" i="3"/>
  <c r="F732" i="3"/>
  <c r="G732" i="3"/>
  <c r="H732" i="3"/>
  <c r="M732" i="3"/>
  <c r="B733" i="3"/>
  <c r="C733" i="3"/>
  <c r="E733" i="3"/>
  <c r="F733" i="3"/>
  <c r="G733" i="3"/>
  <c r="H733" i="3"/>
  <c r="M733" i="3"/>
  <c r="B734" i="3"/>
  <c r="C734" i="3"/>
  <c r="E734" i="3"/>
  <c r="F734" i="3"/>
  <c r="G734" i="3"/>
  <c r="H734" i="3"/>
  <c r="M734" i="3"/>
  <c r="B735" i="3"/>
  <c r="C735" i="3"/>
  <c r="E735" i="3"/>
  <c r="F735" i="3"/>
  <c r="G735" i="3"/>
  <c r="H735" i="3"/>
  <c r="M735" i="3"/>
  <c r="B736" i="3"/>
  <c r="C736" i="3"/>
  <c r="E736" i="3"/>
  <c r="F736" i="3"/>
  <c r="G736" i="3"/>
  <c r="H736" i="3"/>
  <c r="M736" i="3"/>
  <c r="B737" i="3"/>
  <c r="C737" i="3"/>
  <c r="E737" i="3"/>
  <c r="F737" i="3"/>
  <c r="G737" i="3"/>
  <c r="H737" i="3"/>
  <c r="M737" i="3"/>
  <c r="B738" i="3"/>
  <c r="C738" i="3"/>
  <c r="E738" i="3"/>
  <c r="F738" i="3"/>
  <c r="G738" i="3"/>
  <c r="H738" i="3"/>
  <c r="M738" i="3"/>
  <c r="B739" i="3"/>
  <c r="C739" i="3"/>
  <c r="E739" i="3"/>
  <c r="F739" i="3"/>
  <c r="G739" i="3"/>
  <c r="H739" i="3"/>
  <c r="M739" i="3"/>
  <c r="B740" i="3"/>
  <c r="C740" i="3"/>
  <c r="E740" i="3"/>
  <c r="F740" i="3"/>
  <c r="G740" i="3"/>
  <c r="H740" i="3"/>
  <c r="M740" i="3"/>
  <c r="B741" i="3"/>
  <c r="C741" i="3"/>
  <c r="E741" i="3"/>
  <c r="F741" i="3"/>
  <c r="G741" i="3"/>
  <c r="H741" i="3"/>
  <c r="M741" i="3"/>
  <c r="B742" i="3"/>
  <c r="C742" i="3"/>
  <c r="E742" i="3"/>
  <c r="F742" i="3"/>
  <c r="G742" i="3"/>
  <c r="H742" i="3"/>
  <c r="M742" i="3"/>
  <c r="B743" i="3"/>
  <c r="C743" i="3"/>
  <c r="E743" i="3"/>
  <c r="F743" i="3"/>
  <c r="G743" i="3"/>
  <c r="H743" i="3"/>
  <c r="M743" i="3"/>
  <c r="B744" i="3"/>
  <c r="C744" i="3"/>
  <c r="E744" i="3"/>
  <c r="F744" i="3"/>
  <c r="G744" i="3"/>
  <c r="H744" i="3"/>
  <c r="M744" i="3"/>
  <c r="B745" i="3"/>
  <c r="C745" i="3"/>
  <c r="E745" i="3"/>
  <c r="F745" i="3"/>
  <c r="G745" i="3"/>
  <c r="H745" i="3"/>
  <c r="M745" i="3"/>
  <c r="B746" i="3"/>
  <c r="C746" i="3"/>
  <c r="E746" i="3"/>
  <c r="F746" i="3"/>
  <c r="G746" i="3"/>
  <c r="H746" i="3"/>
  <c r="M746" i="3"/>
  <c r="B747" i="3"/>
  <c r="C747" i="3"/>
  <c r="E747" i="3"/>
  <c r="F747" i="3"/>
  <c r="G747" i="3"/>
  <c r="H747" i="3"/>
  <c r="M747" i="3"/>
  <c r="B748" i="3"/>
  <c r="C748" i="3"/>
  <c r="E748" i="3"/>
  <c r="F748" i="3"/>
  <c r="G748" i="3"/>
  <c r="H748" i="3"/>
  <c r="M748" i="3"/>
  <c r="B749" i="3"/>
  <c r="C749" i="3"/>
  <c r="E749" i="3"/>
  <c r="F749" i="3"/>
  <c r="G749" i="3"/>
  <c r="H749" i="3"/>
  <c r="M749" i="3"/>
  <c r="B750" i="3"/>
  <c r="C750" i="3"/>
  <c r="E750" i="3"/>
  <c r="F750" i="3"/>
  <c r="G750" i="3"/>
  <c r="H750" i="3"/>
  <c r="M750" i="3"/>
  <c r="B751" i="3"/>
  <c r="C751" i="3"/>
  <c r="E751" i="3"/>
  <c r="F751" i="3"/>
  <c r="G751" i="3"/>
  <c r="H751" i="3"/>
  <c r="M751" i="3"/>
  <c r="B752" i="3"/>
  <c r="C752" i="3"/>
  <c r="E752" i="3"/>
  <c r="F752" i="3"/>
  <c r="G752" i="3"/>
  <c r="H752" i="3"/>
  <c r="M752" i="3"/>
  <c r="B753" i="3"/>
  <c r="C753" i="3"/>
  <c r="E753" i="3"/>
  <c r="F753" i="3"/>
  <c r="G753" i="3"/>
  <c r="H753" i="3"/>
  <c r="M753" i="3"/>
  <c r="B754" i="3"/>
  <c r="C754" i="3"/>
  <c r="E754" i="3"/>
  <c r="F754" i="3"/>
  <c r="G754" i="3"/>
  <c r="H754" i="3"/>
  <c r="M754" i="3"/>
  <c r="B755" i="3"/>
  <c r="C755" i="3"/>
  <c r="E755" i="3"/>
  <c r="F755" i="3"/>
  <c r="G755" i="3"/>
  <c r="H755" i="3"/>
  <c r="M755" i="3"/>
  <c r="B756" i="3"/>
  <c r="C756" i="3"/>
  <c r="E756" i="3"/>
  <c r="F756" i="3"/>
  <c r="G756" i="3"/>
  <c r="H756" i="3"/>
  <c r="M756" i="3"/>
  <c r="B757" i="3"/>
  <c r="C757" i="3"/>
  <c r="E757" i="3"/>
  <c r="F757" i="3"/>
  <c r="G757" i="3"/>
  <c r="H757" i="3"/>
  <c r="M757" i="3"/>
  <c r="B758" i="3"/>
  <c r="C758" i="3"/>
  <c r="E758" i="3"/>
  <c r="F758" i="3"/>
  <c r="G758" i="3"/>
  <c r="H758" i="3"/>
  <c r="M758" i="3"/>
  <c r="B759" i="3"/>
  <c r="C759" i="3"/>
  <c r="E759" i="3"/>
  <c r="F759" i="3"/>
  <c r="G759" i="3"/>
  <c r="H759" i="3"/>
  <c r="M759" i="3"/>
  <c r="B760" i="3"/>
  <c r="C760" i="3"/>
  <c r="E760" i="3"/>
  <c r="F760" i="3"/>
  <c r="G760" i="3"/>
  <c r="H760" i="3"/>
  <c r="M760" i="3"/>
  <c r="B761" i="3"/>
  <c r="C761" i="3"/>
  <c r="E761" i="3"/>
  <c r="F761" i="3"/>
  <c r="G761" i="3"/>
  <c r="H761" i="3"/>
  <c r="M761" i="3"/>
  <c r="B762" i="3"/>
  <c r="C762" i="3"/>
  <c r="E762" i="3"/>
  <c r="F762" i="3"/>
  <c r="G762" i="3"/>
  <c r="H762" i="3"/>
  <c r="M762" i="3"/>
  <c r="B763" i="3"/>
  <c r="C763" i="3"/>
  <c r="E763" i="3"/>
  <c r="F763" i="3"/>
  <c r="G763" i="3"/>
  <c r="H763" i="3"/>
  <c r="M763" i="3"/>
  <c r="B764" i="3"/>
  <c r="C764" i="3"/>
  <c r="E764" i="3"/>
  <c r="F764" i="3"/>
  <c r="G764" i="3"/>
  <c r="H764" i="3"/>
  <c r="M764" i="3"/>
  <c r="B765" i="3"/>
  <c r="C765" i="3"/>
  <c r="E765" i="3"/>
  <c r="F765" i="3"/>
  <c r="G765" i="3"/>
  <c r="H765" i="3"/>
  <c r="M765" i="3"/>
  <c r="B766" i="3"/>
  <c r="C766" i="3"/>
  <c r="E766" i="3"/>
  <c r="F766" i="3"/>
  <c r="G766" i="3"/>
  <c r="H766" i="3"/>
  <c r="M766" i="3"/>
  <c r="B767" i="3"/>
  <c r="C767" i="3"/>
  <c r="E767" i="3"/>
  <c r="F767" i="3"/>
  <c r="G767" i="3"/>
  <c r="H767" i="3"/>
  <c r="M767" i="3"/>
  <c r="B768" i="3"/>
  <c r="C768" i="3"/>
  <c r="E768" i="3"/>
  <c r="F768" i="3"/>
  <c r="G768" i="3"/>
  <c r="H768" i="3"/>
  <c r="M768" i="3"/>
  <c r="B769" i="3"/>
  <c r="C769" i="3"/>
  <c r="E769" i="3"/>
  <c r="F769" i="3"/>
  <c r="G769" i="3"/>
  <c r="H769" i="3"/>
  <c r="M769" i="3"/>
  <c r="B770" i="3"/>
  <c r="C770" i="3"/>
  <c r="E770" i="3"/>
  <c r="F770" i="3"/>
  <c r="G770" i="3"/>
  <c r="H770" i="3"/>
  <c r="M770" i="3"/>
  <c r="B771" i="3"/>
  <c r="C771" i="3"/>
  <c r="E771" i="3"/>
  <c r="F771" i="3"/>
  <c r="G771" i="3"/>
  <c r="H771" i="3"/>
  <c r="M771" i="3"/>
  <c r="B772" i="3"/>
  <c r="C772" i="3"/>
  <c r="E772" i="3"/>
  <c r="F772" i="3"/>
  <c r="G772" i="3"/>
  <c r="H772" i="3"/>
  <c r="M772" i="3"/>
  <c r="B773" i="3"/>
  <c r="C773" i="3"/>
  <c r="E773" i="3"/>
  <c r="F773" i="3"/>
  <c r="G773" i="3"/>
  <c r="H773" i="3"/>
  <c r="M773" i="3"/>
  <c r="B774" i="3"/>
  <c r="C774" i="3"/>
  <c r="E774" i="3"/>
  <c r="F774" i="3"/>
  <c r="G774" i="3"/>
  <c r="H774" i="3"/>
  <c r="M774" i="3"/>
  <c r="B775" i="3"/>
  <c r="C775" i="3"/>
  <c r="E775" i="3"/>
  <c r="F775" i="3"/>
  <c r="G775" i="3"/>
  <c r="H775" i="3"/>
  <c r="M775" i="3"/>
  <c r="B776" i="3"/>
  <c r="C776" i="3"/>
  <c r="E776" i="3"/>
  <c r="F776" i="3"/>
  <c r="G776" i="3"/>
  <c r="H776" i="3"/>
  <c r="M776" i="3"/>
  <c r="B777" i="3"/>
  <c r="C777" i="3"/>
  <c r="E777" i="3"/>
  <c r="F777" i="3"/>
  <c r="G777" i="3"/>
  <c r="H777" i="3"/>
  <c r="M777" i="3"/>
  <c r="B778" i="3"/>
  <c r="C778" i="3"/>
  <c r="E778" i="3"/>
  <c r="F778" i="3"/>
  <c r="G778" i="3"/>
  <c r="H778" i="3"/>
  <c r="M778" i="3"/>
  <c r="B779" i="3"/>
  <c r="C779" i="3"/>
  <c r="E779" i="3"/>
  <c r="F779" i="3"/>
  <c r="G779" i="3"/>
  <c r="H779" i="3"/>
  <c r="M779" i="3"/>
  <c r="B780" i="3"/>
  <c r="C780" i="3"/>
  <c r="E780" i="3"/>
  <c r="F780" i="3"/>
  <c r="G780" i="3"/>
  <c r="H780" i="3"/>
  <c r="M780" i="3"/>
  <c r="B781" i="3"/>
  <c r="C781" i="3"/>
  <c r="E781" i="3"/>
  <c r="F781" i="3"/>
  <c r="G781" i="3"/>
  <c r="H781" i="3"/>
  <c r="M781" i="3"/>
  <c r="B782" i="3"/>
  <c r="C782" i="3"/>
  <c r="E782" i="3"/>
  <c r="F782" i="3"/>
  <c r="G782" i="3"/>
  <c r="H782" i="3"/>
  <c r="M782" i="3"/>
  <c r="B783" i="3"/>
  <c r="C783" i="3"/>
  <c r="E783" i="3"/>
  <c r="F783" i="3"/>
  <c r="G783" i="3"/>
  <c r="H783" i="3"/>
  <c r="M783" i="3"/>
  <c r="B784" i="3"/>
  <c r="C784" i="3"/>
  <c r="E784" i="3"/>
  <c r="F784" i="3"/>
  <c r="G784" i="3"/>
  <c r="H784" i="3"/>
  <c r="M784" i="3"/>
  <c r="B785" i="3"/>
  <c r="C785" i="3"/>
  <c r="E785" i="3"/>
  <c r="F785" i="3"/>
  <c r="G785" i="3"/>
  <c r="H785" i="3"/>
  <c r="M785" i="3"/>
  <c r="B786" i="3"/>
  <c r="C786" i="3"/>
  <c r="E786" i="3"/>
  <c r="F786" i="3"/>
  <c r="G786" i="3"/>
  <c r="H786" i="3"/>
  <c r="M786" i="3"/>
  <c r="B787" i="3"/>
  <c r="C787" i="3"/>
  <c r="E787" i="3"/>
  <c r="F787" i="3"/>
  <c r="G787" i="3"/>
  <c r="H787" i="3"/>
  <c r="M787" i="3"/>
  <c r="B788" i="3"/>
  <c r="C788" i="3"/>
  <c r="E788" i="3"/>
  <c r="F788" i="3"/>
  <c r="G788" i="3"/>
  <c r="H788" i="3"/>
  <c r="M788" i="3"/>
  <c r="B789" i="3"/>
  <c r="C789" i="3"/>
  <c r="E789" i="3"/>
  <c r="F789" i="3"/>
  <c r="G789" i="3"/>
  <c r="H789" i="3"/>
  <c r="M789" i="3"/>
  <c r="B790" i="3"/>
  <c r="C790" i="3"/>
  <c r="E790" i="3"/>
  <c r="F790" i="3"/>
  <c r="G790" i="3"/>
  <c r="H790" i="3"/>
  <c r="M790" i="3"/>
  <c r="B791" i="3"/>
  <c r="C791" i="3"/>
  <c r="E791" i="3"/>
  <c r="F791" i="3"/>
  <c r="G791" i="3"/>
  <c r="H791" i="3"/>
  <c r="M791" i="3"/>
  <c r="B792" i="3"/>
  <c r="C792" i="3"/>
  <c r="E792" i="3"/>
  <c r="F792" i="3"/>
  <c r="G792" i="3"/>
  <c r="H792" i="3"/>
  <c r="M792" i="3"/>
  <c r="B793" i="3"/>
  <c r="C793" i="3"/>
  <c r="E793" i="3"/>
  <c r="F793" i="3"/>
  <c r="G793" i="3"/>
  <c r="H793" i="3"/>
  <c r="M793" i="3"/>
  <c r="B794" i="3"/>
  <c r="C794" i="3"/>
  <c r="E794" i="3"/>
  <c r="F794" i="3"/>
  <c r="G794" i="3"/>
  <c r="H794" i="3"/>
  <c r="M794" i="3"/>
  <c r="B795" i="3"/>
  <c r="C795" i="3"/>
  <c r="E795" i="3"/>
  <c r="F795" i="3"/>
  <c r="G795" i="3"/>
  <c r="H795" i="3"/>
  <c r="M795" i="3"/>
  <c r="B796" i="3"/>
  <c r="C796" i="3"/>
  <c r="E796" i="3"/>
  <c r="F796" i="3"/>
  <c r="G796" i="3"/>
  <c r="H796" i="3"/>
  <c r="M796" i="3"/>
  <c r="B797" i="3"/>
  <c r="C797" i="3"/>
  <c r="E797" i="3"/>
  <c r="F797" i="3"/>
  <c r="G797" i="3"/>
  <c r="H797" i="3"/>
  <c r="M797" i="3"/>
  <c r="B798" i="3"/>
  <c r="C798" i="3"/>
  <c r="E798" i="3"/>
  <c r="F798" i="3"/>
  <c r="G798" i="3"/>
  <c r="H798" i="3"/>
  <c r="M798" i="3"/>
  <c r="B799" i="3"/>
  <c r="C799" i="3"/>
  <c r="E799" i="3"/>
  <c r="F799" i="3"/>
  <c r="G799" i="3"/>
  <c r="H799" i="3"/>
  <c r="M799" i="3"/>
  <c r="B800" i="3"/>
  <c r="C800" i="3"/>
  <c r="E800" i="3"/>
  <c r="F800" i="3"/>
  <c r="G800" i="3"/>
  <c r="H800" i="3"/>
  <c r="M800" i="3"/>
  <c r="B801" i="3"/>
  <c r="C801" i="3"/>
  <c r="E801" i="3"/>
  <c r="F801" i="3"/>
  <c r="G801" i="3"/>
  <c r="H801" i="3"/>
  <c r="M801" i="3"/>
  <c r="B802" i="3"/>
  <c r="C802" i="3"/>
  <c r="E802" i="3"/>
  <c r="F802" i="3"/>
  <c r="G802" i="3"/>
  <c r="H802" i="3"/>
  <c r="M802" i="3"/>
  <c r="B803" i="3"/>
  <c r="C803" i="3"/>
  <c r="E803" i="3"/>
  <c r="F803" i="3"/>
  <c r="G803" i="3"/>
  <c r="H803" i="3"/>
  <c r="M803" i="3"/>
  <c r="B804" i="3"/>
  <c r="C804" i="3"/>
  <c r="E804" i="3"/>
  <c r="F804" i="3"/>
  <c r="G804" i="3"/>
  <c r="H804" i="3"/>
  <c r="M804" i="3"/>
  <c r="B805" i="3"/>
  <c r="C805" i="3"/>
  <c r="E805" i="3"/>
  <c r="F805" i="3"/>
  <c r="G805" i="3"/>
  <c r="H805" i="3"/>
  <c r="M805" i="3"/>
  <c r="B806" i="3"/>
  <c r="C806" i="3"/>
  <c r="E806" i="3"/>
  <c r="F806" i="3"/>
  <c r="G806" i="3"/>
  <c r="H806" i="3"/>
  <c r="M806" i="3"/>
  <c r="B807" i="3"/>
  <c r="C807" i="3"/>
  <c r="E807" i="3"/>
  <c r="F807" i="3"/>
  <c r="G807" i="3"/>
  <c r="H807" i="3"/>
  <c r="M807" i="3"/>
  <c r="B808" i="3"/>
  <c r="C808" i="3"/>
  <c r="E808" i="3"/>
  <c r="F808" i="3"/>
  <c r="G808" i="3"/>
  <c r="H808" i="3"/>
  <c r="M808" i="3"/>
  <c r="B809" i="3"/>
  <c r="C809" i="3"/>
  <c r="E809" i="3"/>
  <c r="F809" i="3"/>
  <c r="G809" i="3"/>
  <c r="H809" i="3"/>
  <c r="M809" i="3"/>
  <c r="B810" i="3"/>
  <c r="C810" i="3"/>
  <c r="E810" i="3"/>
  <c r="F810" i="3"/>
  <c r="G810" i="3"/>
  <c r="H810" i="3"/>
  <c r="M810" i="3"/>
  <c r="B811" i="3"/>
  <c r="C811" i="3"/>
  <c r="E811" i="3"/>
  <c r="F811" i="3"/>
  <c r="G811" i="3"/>
  <c r="H811" i="3"/>
  <c r="M811" i="3"/>
  <c r="B812" i="3"/>
  <c r="C812" i="3"/>
  <c r="E812" i="3"/>
  <c r="F812" i="3"/>
  <c r="G812" i="3"/>
  <c r="H812" i="3"/>
  <c r="M812" i="3"/>
  <c r="B813" i="3"/>
  <c r="C813" i="3"/>
  <c r="E813" i="3"/>
  <c r="F813" i="3"/>
  <c r="G813" i="3"/>
  <c r="H813" i="3"/>
  <c r="M813" i="3"/>
  <c r="B814" i="3"/>
  <c r="C814" i="3"/>
  <c r="E814" i="3"/>
  <c r="F814" i="3"/>
  <c r="G814" i="3"/>
  <c r="H814" i="3"/>
  <c r="M814" i="3"/>
  <c r="B815" i="3"/>
  <c r="C815" i="3"/>
  <c r="E815" i="3"/>
  <c r="F815" i="3"/>
  <c r="G815" i="3"/>
  <c r="H815" i="3"/>
  <c r="M815" i="3"/>
  <c r="B816" i="3"/>
  <c r="C816" i="3"/>
  <c r="E816" i="3"/>
  <c r="F816" i="3"/>
  <c r="G816" i="3"/>
  <c r="H816" i="3"/>
  <c r="M816" i="3"/>
  <c r="B817" i="3"/>
  <c r="C817" i="3"/>
  <c r="E817" i="3"/>
  <c r="F817" i="3"/>
  <c r="G817" i="3"/>
  <c r="H817" i="3"/>
  <c r="M817" i="3"/>
  <c r="B818" i="3"/>
  <c r="C818" i="3"/>
  <c r="E818" i="3"/>
  <c r="F818" i="3"/>
  <c r="G818" i="3"/>
  <c r="H818" i="3"/>
  <c r="M818" i="3"/>
  <c r="B819" i="3"/>
  <c r="C819" i="3"/>
  <c r="E819" i="3"/>
  <c r="F819" i="3"/>
  <c r="G819" i="3"/>
  <c r="H819" i="3"/>
  <c r="M819" i="3"/>
  <c r="B820" i="3"/>
  <c r="C820" i="3"/>
  <c r="E820" i="3"/>
  <c r="F820" i="3"/>
  <c r="G820" i="3"/>
  <c r="H820" i="3"/>
  <c r="M820" i="3"/>
  <c r="B821" i="3"/>
  <c r="C821" i="3"/>
  <c r="E821" i="3"/>
  <c r="F821" i="3"/>
  <c r="G821" i="3"/>
  <c r="H821" i="3"/>
  <c r="M821" i="3"/>
  <c r="B822" i="3"/>
  <c r="C822" i="3"/>
  <c r="E822" i="3"/>
  <c r="F822" i="3"/>
  <c r="G822" i="3"/>
  <c r="H822" i="3"/>
  <c r="M822" i="3"/>
  <c r="B823" i="3"/>
  <c r="C823" i="3"/>
  <c r="E823" i="3"/>
  <c r="F823" i="3"/>
  <c r="G823" i="3"/>
  <c r="H823" i="3"/>
  <c r="M823" i="3"/>
  <c r="B824" i="3"/>
  <c r="C824" i="3"/>
  <c r="E824" i="3"/>
  <c r="F824" i="3"/>
  <c r="G824" i="3"/>
  <c r="H824" i="3"/>
  <c r="M824" i="3"/>
  <c r="B825" i="3"/>
  <c r="C825" i="3"/>
  <c r="E825" i="3"/>
  <c r="F825" i="3"/>
  <c r="G825" i="3"/>
  <c r="H825" i="3"/>
  <c r="M825" i="3"/>
  <c r="B826" i="3"/>
  <c r="C826" i="3"/>
  <c r="E826" i="3"/>
  <c r="F826" i="3"/>
  <c r="G826" i="3"/>
  <c r="H826" i="3"/>
  <c r="M826" i="3"/>
  <c r="B827" i="3"/>
  <c r="C827" i="3"/>
  <c r="E827" i="3"/>
  <c r="F827" i="3"/>
  <c r="G827" i="3"/>
  <c r="H827" i="3"/>
  <c r="M827" i="3"/>
  <c r="B828" i="3"/>
  <c r="C828" i="3"/>
  <c r="E828" i="3"/>
  <c r="F828" i="3"/>
  <c r="G828" i="3"/>
  <c r="H828" i="3"/>
  <c r="M828" i="3"/>
  <c r="B829" i="3"/>
  <c r="C829" i="3"/>
  <c r="E829" i="3"/>
  <c r="F829" i="3"/>
  <c r="G829" i="3"/>
  <c r="H829" i="3"/>
  <c r="M829" i="3"/>
  <c r="B830" i="3"/>
  <c r="C830" i="3"/>
  <c r="E830" i="3"/>
  <c r="F830" i="3"/>
  <c r="G830" i="3"/>
  <c r="H830" i="3"/>
  <c r="M830" i="3"/>
  <c r="B831" i="3"/>
  <c r="C831" i="3"/>
  <c r="E831" i="3"/>
  <c r="F831" i="3"/>
  <c r="G831" i="3"/>
  <c r="H831" i="3"/>
  <c r="M831" i="3"/>
  <c r="B832" i="3"/>
  <c r="C832" i="3"/>
  <c r="E832" i="3"/>
  <c r="F832" i="3"/>
  <c r="G832" i="3"/>
  <c r="H832" i="3"/>
  <c r="M832" i="3"/>
  <c r="B833" i="3"/>
  <c r="C833" i="3"/>
  <c r="E833" i="3"/>
  <c r="F833" i="3"/>
  <c r="G833" i="3"/>
  <c r="H833" i="3"/>
  <c r="M833" i="3"/>
  <c r="B834" i="3"/>
  <c r="C834" i="3"/>
  <c r="E834" i="3"/>
  <c r="F834" i="3"/>
  <c r="G834" i="3"/>
  <c r="H834" i="3"/>
  <c r="M834" i="3"/>
  <c r="B835" i="3"/>
  <c r="C835" i="3"/>
  <c r="E835" i="3"/>
  <c r="F835" i="3"/>
  <c r="G835" i="3"/>
  <c r="H835" i="3"/>
  <c r="M835" i="3"/>
  <c r="B836" i="3"/>
  <c r="C836" i="3"/>
  <c r="E836" i="3"/>
  <c r="F836" i="3"/>
  <c r="G836" i="3"/>
  <c r="H836" i="3"/>
  <c r="M836" i="3"/>
  <c r="B837" i="3"/>
  <c r="C837" i="3"/>
  <c r="E837" i="3"/>
  <c r="F837" i="3"/>
  <c r="G837" i="3"/>
  <c r="H837" i="3"/>
  <c r="M837" i="3"/>
  <c r="B838" i="3"/>
  <c r="C838" i="3"/>
  <c r="E838" i="3"/>
  <c r="F838" i="3"/>
  <c r="G838" i="3"/>
  <c r="H838" i="3"/>
  <c r="M838" i="3"/>
  <c r="B839" i="3"/>
  <c r="C839" i="3"/>
  <c r="E839" i="3"/>
  <c r="F839" i="3"/>
  <c r="G839" i="3"/>
  <c r="H839" i="3"/>
  <c r="M839" i="3"/>
  <c r="B840" i="3"/>
  <c r="C840" i="3"/>
  <c r="E840" i="3"/>
  <c r="F840" i="3"/>
  <c r="G840" i="3"/>
  <c r="H840" i="3"/>
  <c r="M840" i="3"/>
  <c r="B841" i="3"/>
  <c r="C841" i="3"/>
  <c r="E841" i="3"/>
  <c r="F841" i="3"/>
  <c r="G841" i="3"/>
  <c r="H841" i="3"/>
  <c r="M841" i="3"/>
  <c r="B842" i="3"/>
  <c r="C842" i="3"/>
  <c r="E842" i="3"/>
  <c r="F842" i="3"/>
  <c r="G842" i="3"/>
  <c r="H842" i="3"/>
  <c r="M842" i="3"/>
  <c r="B843" i="3"/>
  <c r="C843" i="3"/>
  <c r="E843" i="3"/>
  <c r="F843" i="3"/>
  <c r="G843" i="3"/>
  <c r="H843" i="3"/>
  <c r="M843" i="3"/>
  <c r="B844" i="3"/>
  <c r="C844" i="3"/>
  <c r="E844" i="3"/>
  <c r="F844" i="3"/>
  <c r="G844" i="3"/>
  <c r="H844" i="3"/>
  <c r="M844" i="3"/>
  <c r="B845" i="3"/>
  <c r="C845" i="3"/>
  <c r="E845" i="3"/>
  <c r="F845" i="3"/>
  <c r="G845" i="3"/>
  <c r="H845" i="3"/>
  <c r="M845" i="3"/>
  <c r="B846" i="3"/>
  <c r="C846" i="3"/>
  <c r="E846" i="3"/>
  <c r="F846" i="3"/>
  <c r="G846" i="3"/>
  <c r="H846" i="3"/>
  <c r="M846" i="3"/>
  <c r="B847" i="3"/>
  <c r="C847" i="3"/>
  <c r="E847" i="3"/>
  <c r="F847" i="3"/>
  <c r="G847" i="3"/>
  <c r="H847" i="3"/>
  <c r="M847" i="3"/>
  <c r="B848" i="3"/>
  <c r="C848" i="3"/>
  <c r="E848" i="3"/>
  <c r="F848" i="3"/>
  <c r="G848" i="3"/>
  <c r="H848" i="3"/>
  <c r="M848" i="3"/>
  <c r="B849" i="3"/>
  <c r="C849" i="3"/>
  <c r="E849" i="3"/>
  <c r="F849" i="3"/>
  <c r="G849" i="3"/>
  <c r="H849" i="3"/>
  <c r="M849" i="3"/>
  <c r="B850" i="3"/>
  <c r="C850" i="3"/>
  <c r="E850" i="3"/>
  <c r="F850" i="3"/>
  <c r="G850" i="3"/>
  <c r="H850" i="3"/>
  <c r="M850" i="3"/>
  <c r="B851" i="3"/>
  <c r="C851" i="3"/>
  <c r="E851" i="3"/>
  <c r="F851" i="3"/>
  <c r="G851" i="3"/>
  <c r="H851" i="3"/>
  <c r="M851" i="3"/>
  <c r="B852" i="3"/>
  <c r="C852" i="3"/>
  <c r="E852" i="3"/>
  <c r="F852" i="3"/>
  <c r="G852" i="3"/>
  <c r="H852" i="3"/>
  <c r="M852" i="3"/>
  <c r="B853" i="3"/>
  <c r="C853" i="3"/>
  <c r="E853" i="3"/>
  <c r="F853" i="3"/>
  <c r="G853" i="3"/>
  <c r="H853" i="3"/>
  <c r="M853" i="3"/>
  <c r="B854" i="3"/>
  <c r="C854" i="3"/>
  <c r="E854" i="3"/>
  <c r="F854" i="3"/>
  <c r="G854" i="3"/>
  <c r="H854" i="3"/>
  <c r="M854" i="3"/>
  <c r="B855" i="3"/>
  <c r="C855" i="3"/>
  <c r="E855" i="3"/>
  <c r="F855" i="3"/>
  <c r="G855" i="3"/>
  <c r="H855" i="3"/>
  <c r="M855" i="3"/>
  <c r="B856" i="3"/>
  <c r="C856" i="3"/>
  <c r="E856" i="3"/>
  <c r="F856" i="3"/>
  <c r="G856" i="3"/>
  <c r="H856" i="3"/>
  <c r="M856" i="3"/>
  <c r="B857" i="3"/>
  <c r="C857" i="3"/>
  <c r="E857" i="3"/>
  <c r="F857" i="3"/>
  <c r="G857" i="3"/>
  <c r="H857" i="3"/>
  <c r="M857" i="3"/>
  <c r="B858" i="3"/>
  <c r="C858" i="3"/>
  <c r="E858" i="3"/>
  <c r="F858" i="3"/>
  <c r="G858" i="3"/>
  <c r="H858" i="3"/>
  <c r="M858" i="3"/>
  <c r="B859" i="3"/>
  <c r="C859" i="3"/>
  <c r="E859" i="3"/>
  <c r="F859" i="3"/>
  <c r="G859" i="3"/>
  <c r="H859" i="3"/>
  <c r="M859" i="3"/>
  <c r="B860" i="3"/>
  <c r="C860" i="3"/>
  <c r="E860" i="3"/>
  <c r="F860" i="3"/>
  <c r="G860" i="3"/>
  <c r="H860" i="3"/>
  <c r="M860" i="3"/>
  <c r="B861" i="3"/>
  <c r="C861" i="3"/>
  <c r="E861" i="3"/>
  <c r="F861" i="3"/>
  <c r="G861" i="3"/>
  <c r="H861" i="3"/>
  <c r="M861" i="3"/>
  <c r="B862" i="3"/>
  <c r="C862" i="3"/>
  <c r="E862" i="3"/>
  <c r="F862" i="3"/>
  <c r="G862" i="3"/>
  <c r="H862" i="3"/>
  <c r="M862" i="3"/>
  <c r="B863" i="3"/>
  <c r="C863" i="3"/>
  <c r="E863" i="3"/>
  <c r="F863" i="3"/>
  <c r="G863" i="3"/>
  <c r="H863" i="3"/>
  <c r="M863" i="3"/>
  <c r="B864" i="3"/>
  <c r="C864" i="3"/>
  <c r="E864" i="3"/>
  <c r="F864" i="3"/>
  <c r="G864" i="3"/>
  <c r="H864" i="3"/>
  <c r="M864" i="3"/>
  <c r="B865" i="3"/>
  <c r="C865" i="3"/>
  <c r="E865" i="3"/>
  <c r="F865" i="3"/>
  <c r="G865" i="3"/>
  <c r="H865" i="3"/>
  <c r="M865" i="3"/>
  <c r="B866" i="3"/>
  <c r="C866" i="3"/>
  <c r="E866" i="3"/>
  <c r="F866" i="3"/>
  <c r="G866" i="3"/>
  <c r="H866" i="3"/>
  <c r="M866" i="3"/>
  <c r="B867" i="3"/>
  <c r="C867" i="3"/>
  <c r="E867" i="3"/>
  <c r="F867" i="3"/>
  <c r="G867" i="3"/>
  <c r="H867" i="3"/>
  <c r="M867" i="3"/>
  <c r="B868" i="3"/>
  <c r="C868" i="3"/>
  <c r="E868" i="3"/>
  <c r="F868" i="3"/>
  <c r="G868" i="3"/>
  <c r="H868" i="3"/>
  <c r="M868" i="3"/>
  <c r="B869" i="3"/>
  <c r="C869" i="3"/>
  <c r="E869" i="3"/>
  <c r="F869" i="3"/>
  <c r="G869" i="3"/>
  <c r="H869" i="3"/>
  <c r="M869" i="3"/>
  <c r="B870" i="3"/>
  <c r="C870" i="3"/>
  <c r="E870" i="3"/>
  <c r="F870" i="3"/>
  <c r="G870" i="3"/>
  <c r="H870" i="3"/>
  <c r="M870" i="3"/>
  <c r="B871" i="3"/>
  <c r="C871" i="3"/>
  <c r="E871" i="3"/>
  <c r="F871" i="3"/>
  <c r="G871" i="3"/>
  <c r="H871" i="3"/>
  <c r="M871" i="3"/>
  <c r="B872" i="3"/>
  <c r="C872" i="3"/>
  <c r="E872" i="3"/>
  <c r="F872" i="3"/>
  <c r="G872" i="3"/>
  <c r="H872" i="3"/>
  <c r="M872" i="3"/>
  <c r="B873" i="3"/>
  <c r="C873" i="3"/>
  <c r="E873" i="3"/>
  <c r="F873" i="3"/>
  <c r="G873" i="3"/>
  <c r="H873" i="3"/>
  <c r="M873" i="3"/>
  <c r="B874" i="3"/>
  <c r="C874" i="3"/>
  <c r="E874" i="3"/>
  <c r="F874" i="3"/>
  <c r="G874" i="3"/>
  <c r="H874" i="3"/>
  <c r="M874" i="3"/>
  <c r="B875" i="3"/>
  <c r="C875" i="3"/>
  <c r="E875" i="3"/>
  <c r="F875" i="3"/>
  <c r="G875" i="3"/>
  <c r="H875" i="3"/>
  <c r="M875" i="3"/>
  <c r="B876" i="3"/>
  <c r="C876" i="3"/>
  <c r="E876" i="3"/>
  <c r="F876" i="3"/>
  <c r="G876" i="3"/>
  <c r="H876" i="3"/>
  <c r="M876" i="3"/>
  <c r="B877" i="3"/>
  <c r="C877" i="3"/>
  <c r="E877" i="3"/>
  <c r="F877" i="3"/>
  <c r="G877" i="3"/>
  <c r="H877" i="3"/>
  <c r="M877" i="3"/>
  <c r="B878" i="3"/>
  <c r="C878" i="3"/>
  <c r="E878" i="3"/>
  <c r="F878" i="3"/>
  <c r="G878" i="3"/>
  <c r="H878" i="3"/>
  <c r="M878" i="3"/>
  <c r="B879" i="3"/>
  <c r="C879" i="3"/>
  <c r="E879" i="3"/>
  <c r="F879" i="3"/>
  <c r="G879" i="3"/>
  <c r="H879" i="3"/>
  <c r="M879" i="3"/>
  <c r="B880" i="3"/>
  <c r="C880" i="3"/>
  <c r="E880" i="3"/>
  <c r="F880" i="3"/>
  <c r="G880" i="3"/>
  <c r="H880" i="3"/>
  <c r="M880" i="3"/>
  <c r="B881" i="3"/>
  <c r="C881" i="3"/>
  <c r="E881" i="3"/>
  <c r="F881" i="3"/>
  <c r="G881" i="3"/>
  <c r="H881" i="3"/>
  <c r="M881" i="3"/>
  <c r="B882" i="3"/>
  <c r="C882" i="3"/>
  <c r="E882" i="3"/>
  <c r="F882" i="3"/>
  <c r="G882" i="3"/>
  <c r="H882" i="3"/>
  <c r="M882" i="3"/>
  <c r="B883" i="3"/>
  <c r="C883" i="3"/>
  <c r="E883" i="3"/>
  <c r="F883" i="3"/>
  <c r="G883" i="3"/>
  <c r="H883" i="3"/>
  <c r="M883" i="3"/>
  <c r="B884" i="3"/>
  <c r="C884" i="3"/>
  <c r="E884" i="3"/>
  <c r="F884" i="3"/>
  <c r="G884" i="3"/>
  <c r="H884" i="3"/>
  <c r="M884" i="3"/>
  <c r="B885" i="3"/>
  <c r="C885" i="3"/>
  <c r="E885" i="3"/>
  <c r="F885" i="3"/>
  <c r="G885" i="3"/>
  <c r="H885" i="3"/>
  <c r="M885" i="3"/>
  <c r="B886" i="3"/>
  <c r="C886" i="3"/>
  <c r="E886" i="3"/>
  <c r="F886" i="3"/>
  <c r="G886" i="3"/>
  <c r="H886" i="3"/>
  <c r="M886" i="3"/>
  <c r="B887" i="3"/>
  <c r="C887" i="3"/>
  <c r="E887" i="3"/>
  <c r="F887" i="3"/>
  <c r="G887" i="3"/>
  <c r="H887" i="3"/>
  <c r="M887" i="3"/>
  <c r="B888" i="3"/>
  <c r="C888" i="3"/>
  <c r="E888" i="3"/>
  <c r="F888" i="3"/>
  <c r="G888" i="3"/>
  <c r="H888" i="3"/>
  <c r="M888" i="3"/>
  <c r="B889" i="3"/>
  <c r="C889" i="3"/>
  <c r="E889" i="3"/>
  <c r="F889" i="3"/>
  <c r="G889" i="3"/>
  <c r="H889" i="3"/>
  <c r="M889" i="3"/>
  <c r="B890" i="3"/>
  <c r="C890" i="3"/>
  <c r="E890" i="3"/>
  <c r="F890" i="3"/>
  <c r="G890" i="3"/>
  <c r="H890" i="3"/>
  <c r="M890" i="3"/>
  <c r="B891" i="3"/>
  <c r="C891" i="3"/>
  <c r="E891" i="3"/>
  <c r="F891" i="3"/>
  <c r="G891" i="3"/>
  <c r="H891" i="3"/>
  <c r="M891" i="3"/>
  <c r="B892" i="3"/>
  <c r="C892" i="3"/>
  <c r="E892" i="3"/>
  <c r="F892" i="3"/>
  <c r="G892" i="3"/>
  <c r="H892" i="3"/>
  <c r="M892" i="3"/>
  <c r="B893" i="3"/>
  <c r="C893" i="3"/>
  <c r="E893" i="3"/>
  <c r="F893" i="3"/>
  <c r="G893" i="3"/>
  <c r="H893" i="3"/>
  <c r="M893" i="3"/>
  <c r="B894" i="3"/>
  <c r="C894" i="3"/>
  <c r="E894" i="3"/>
  <c r="F894" i="3"/>
  <c r="G894" i="3"/>
  <c r="H894" i="3"/>
  <c r="M894" i="3"/>
  <c r="B895" i="3"/>
  <c r="C895" i="3"/>
  <c r="E895" i="3"/>
  <c r="F895" i="3"/>
  <c r="G895" i="3"/>
  <c r="H895" i="3"/>
  <c r="M895" i="3"/>
  <c r="B896" i="3"/>
  <c r="C896" i="3"/>
  <c r="E896" i="3"/>
  <c r="F896" i="3"/>
  <c r="G896" i="3"/>
  <c r="H896" i="3"/>
  <c r="M896" i="3"/>
  <c r="B897" i="3"/>
  <c r="C897" i="3"/>
  <c r="E897" i="3"/>
  <c r="F897" i="3"/>
  <c r="G897" i="3"/>
  <c r="H897" i="3"/>
  <c r="M897" i="3"/>
  <c r="B898" i="3"/>
  <c r="C898" i="3"/>
  <c r="E898" i="3"/>
  <c r="F898" i="3"/>
  <c r="G898" i="3"/>
  <c r="H898" i="3"/>
  <c r="M898" i="3"/>
  <c r="B899" i="3"/>
  <c r="C899" i="3"/>
  <c r="E899" i="3"/>
  <c r="F899" i="3"/>
  <c r="G899" i="3"/>
  <c r="H899" i="3"/>
  <c r="M899" i="3"/>
  <c r="B900" i="3"/>
  <c r="C900" i="3"/>
  <c r="E900" i="3"/>
  <c r="F900" i="3"/>
  <c r="G900" i="3"/>
  <c r="H900" i="3"/>
  <c r="M900" i="3"/>
  <c r="B901" i="3"/>
  <c r="C901" i="3"/>
  <c r="E901" i="3"/>
  <c r="F901" i="3"/>
  <c r="G901" i="3"/>
  <c r="H901" i="3"/>
  <c r="M901" i="3"/>
  <c r="B902" i="3"/>
  <c r="C902" i="3"/>
  <c r="E902" i="3"/>
  <c r="F902" i="3"/>
  <c r="G902" i="3"/>
  <c r="H902" i="3"/>
  <c r="M902" i="3"/>
  <c r="B903" i="3"/>
  <c r="C903" i="3"/>
  <c r="E903" i="3"/>
  <c r="F903" i="3"/>
  <c r="G903" i="3"/>
  <c r="H903" i="3"/>
  <c r="M903" i="3"/>
  <c r="B904" i="3"/>
  <c r="C904" i="3"/>
  <c r="E904" i="3"/>
  <c r="F904" i="3"/>
  <c r="G904" i="3"/>
  <c r="H904" i="3"/>
  <c r="M904" i="3"/>
  <c r="B905" i="3"/>
  <c r="C905" i="3"/>
  <c r="E905" i="3"/>
  <c r="F905" i="3"/>
  <c r="G905" i="3"/>
  <c r="H905" i="3"/>
  <c r="M905" i="3"/>
  <c r="B906" i="3"/>
  <c r="C906" i="3"/>
  <c r="E906" i="3"/>
  <c r="F906" i="3"/>
  <c r="G906" i="3"/>
  <c r="H906" i="3"/>
  <c r="M906" i="3"/>
  <c r="B907" i="3"/>
  <c r="C907" i="3"/>
  <c r="E907" i="3"/>
  <c r="F907" i="3"/>
  <c r="G907" i="3"/>
  <c r="H907" i="3"/>
  <c r="M907" i="3"/>
  <c r="B908" i="3"/>
  <c r="C908" i="3"/>
  <c r="E908" i="3"/>
  <c r="F908" i="3"/>
  <c r="G908" i="3"/>
  <c r="H908" i="3"/>
  <c r="M908" i="3"/>
  <c r="B909" i="3"/>
  <c r="C909" i="3"/>
  <c r="E909" i="3"/>
  <c r="F909" i="3"/>
  <c r="G909" i="3"/>
  <c r="H909" i="3"/>
  <c r="M909" i="3"/>
  <c r="B910" i="3"/>
  <c r="C910" i="3"/>
  <c r="E910" i="3"/>
  <c r="F910" i="3"/>
  <c r="G910" i="3"/>
  <c r="H910" i="3"/>
  <c r="M910" i="3"/>
  <c r="B911" i="3"/>
  <c r="C911" i="3"/>
  <c r="E911" i="3"/>
  <c r="F911" i="3"/>
  <c r="G911" i="3"/>
  <c r="H911" i="3"/>
  <c r="M911" i="3"/>
  <c r="B912" i="3"/>
  <c r="C912" i="3"/>
  <c r="E912" i="3"/>
  <c r="F912" i="3"/>
  <c r="G912" i="3"/>
  <c r="H912" i="3"/>
  <c r="M912" i="3"/>
  <c r="B913" i="3"/>
  <c r="C913" i="3"/>
  <c r="E913" i="3"/>
  <c r="F913" i="3"/>
  <c r="G913" i="3"/>
  <c r="H913" i="3"/>
  <c r="M913" i="3"/>
  <c r="B914" i="3"/>
  <c r="C914" i="3"/>
  <c r="E914" i="3"/>
  <c r="F914" i="3"/>
  <c r="G914" i="3"/>
  <c r="H914" i="3"/>
  <c r="M914" i="3"/>
  <c r="B915" i="3"/>
  <c r="C915" i="3"/>
  <c r="E915" i="3"/>
  <c r="F915" i="3"/>
  <c r="G915" i="3"/>
  <c r="H915" i="3"/>
  <c r="M915" i="3"/>
  <c r="B916" i="3"/>
  <c r="C916" i="3"/>
  <c r="E916" i="3"/>
  <c r="F916" i="3"/>
  <c r="G916" i="3"/>
  <c r="H916" i="3"/>
  <c r="M916" i="3"/>
  <c r="B917" i="3"/>
  <c r="C917" i="3"/>
  <c r="E917" i="3"/>
  <c r="F917" i="3"/>
  <c r="G917" i="3"/>
  <c r="H917" i="3"/>
  <c r="M917" i="3"/>
  <c r="B918" i="3"/>
  <c r="C918" i="3"/>
  <c r="E918" i="3"/>
  <c r="F918" i="3"/>
  <c r="G918" i="3"/>
  <c r="H918" i="3"/>
  <c r="M918" i="3"/>
  <c r="B919" i="3"/>
  <c r="C919" i="3"/>
  <c r="E919" i="3"/>
  <c r="F919" i="3"/>
  <c r="G919" i="3"/>
  <c r="H919" i="3"/>
  <c r="M919" i="3"/>
  <c r="B920" i="3"/>
  <c r="C920" i="3"/>
  <c r="E920" i="3"/>
  <c r="F920" i="3"/>
  <c r="G920" i="3"/>
  <c r="H920" i="3"/>
  <c r="M920" i="3"/>
  <c r="B921" i="3"/>
  <c r="C921" i="3"/>
  <c r="E921" i="3"/>
  <c r="F921" i="3"/>
  <c r="G921" i="3"/>
  <c r="H921" i="3"/>
  <c r="M921" i="3"/>
  <c r="B922" i="3"/>
  <c r="C922" i="3"/>
  <c r="E922" i="3"/>
  <c r="F922" i="3"/>
  <c r="G922" i="3"/>
  <c r="H922" i="3"/>
  <c r="M922" i="3"/>
  <c r="B923" i="3"/>
  <c r="C923" i="3"/>
  <c r="E923" i="3"/>
  <c r="F923" i="3"/>
  <c r="G923" i="3"/>
  <c r="H923" i="3"/>
  <c r="M923" i="3"/>
  <c r="B924" i="3"/>
  <c r="C924" i="3"/>
  <c r="E924" i="3"/>
  <c r="F924" i="3"/>
  <c r="G924" i="3"/>
  <c r="H924" i="3"/>
  <c r="M924" i="3"/>
  <c r="B925" i="3"/>
  <c r="C925" i="3"/>
  <c r="E925" i="3"/>
  <c r="F925" i="3"/>
  <c r="G925" i="3"/>
  <c r="H925" i="3"/>
  <c r="M925" i="3"/>
  <c r="B926" i="3"/>
  <c r="C926" i="3"/>
  <c r="E926" i="3"/>
  <c r="F926" i="3"/>
  <c r="G926" i="3"/>
  <c r="H926" i="3"/>
  <c r="M926" i="3"/>
  <c r="B927" i="3"/>
  <c r="C927" i="3"/>
  <c r="E927" i="3"/>
  <c r="F927" i="3"/>
  <c r="G927" i="3"/>
  <c r="H927" i="3"/>
  <c r="M927" i="3"/>
  <c r="B928" i="3"/>
  <c r="C928" i="3"/>
  <c r="E928" i="3"/>
  <c r="F928" i="3"/>
  <c r="G928" i="3"/>
  <c r="H928" i="3"/>
  <c r="M928" i="3"/>
  <c r="B929" i="3"/>
  <c r="C929" i="3"/>
  <c r="E929" i="3"/>
  <c r="F929" i="3"/>
  <c r="G929" i="3"/>
  <c r="H929" i="3"/>
  <c r="M929" i="3"/>
  <c r="B930" i="3"/>
  <c r="C930" i="3"/>
  <c r="E930" i="3"/>
  <c r="F930" i="3"/>
  <c r="G930" i="3"/>
  <c r="H930" i="3"/>
  <c r="M930" i="3"/>
  <c r="B931" i="3"/>
  <c r="C931" i="3"/>
  <c r="E931" i="3"/>
  <c r="F931" i="3"/>
  <c r="G931" i="3"/>
  <c r="H931" i="3"/>
  <c r="M931" i="3"/>
  <c r="B932" i="3"/>
  <c r="C932" i="3"/>
  <c r="E932" i="3"/>
  <c r="F932" i="3"/>
  <c r="G932" i="3"/>
  <c r="H932" i="3"/>
  <c r="M932" i="3"/>
  <c r="B933" i="3"/>
  <c r="C933" i="3"/>
  <c r="E933" i="3"/>
  <c r="F933" i="3"/>
  <c r="G933" i="3"/>
  <c r="H933" i="3"/>
  <c r="M933" i="3"/>
  <c r="B934" i="3"/>
  <c r="C934" i="3"/>
  <c r="E934" i="3"/>
  <c r="F934" i="3"/>
  <c r="G934" i="3"/>
  <c r="H934" i="3"/>
  <c r="M934" i="3"/>
  <c r="B935" i="3"/>
  <c r="C935" i="3"/>
  <c r="E935" i="3"/>
  <c r="F935" i="3"/>
  <c r="G935" i="3"/>
  <c r="H935" i="3"/>
  <c r="M935" i="3"/>
  <c r="B936" i="3"/>
  <c r="C936" i="3"/>
  <c r="E936" i="3"/>
  <c r="F936" i="3"/>
  <c r="G936" i="3"/>
  <c r="H936" i="3"/>
  <c r="M936" i="3"/>
  <c r="B937" i="3"/>
  <c r="C937" i="3"/>
  <c r="E937" i="3"/>
  <c r="F937" i="3"/>
  <c r="G937" i="3"/>
  <c r="H937" i="3"/>
  <c r="M937" i="3"/>
  <c r="B938" i="3"/>
  <c r="C938" i="3"/>
  <c r="E938" i="3"/>
  <c r="F938" i="3"/>
  <c r="G938" i="3"/>
  <c r="H938" i="3"/>
  <c r="M938" i="3"/>
  <c r="B939" i="3"/>
  <c r="C939" i="3"/>
  <c r="E939" i="3"/>
  <c r="F939" i="3"/>
  <c r="G939" i="3"/>
  <c r="H939" i="3"/>
  <c r="M939" i="3"/>
  <c r="B940" i="3"/>
  <c r="C940" i="3"/>
  <c r="E940" i="3"/>
  <c r="F940" i="3"/>
  <c r="G940" i="3"/>
  <c r="H940" i="3"/>
  <c r="M940" i="3"/>
  <c r="B941" i="3"/>
  <c r="C941" i="3"/>
  <c r="E941" i="3"/>
  <c r="F941" i="3"/>
  <c r="G941" i="3"/>
  <c r="H941" i="3"/>
  <c r="M941" i="3"/>
  <c r="B942" i="3"/>
  <c r="C942" i="3"/>
  <c r="E942" i="3"/>
  <c r="F942" i="3"/>
  <c r="G942" i="3"/>
  <c r="H942" i="3"/>
  <c r="M942" i="3"/>
  <c r="B943" i="3"/>
  <c r="C943" i="3"/>
  <c r="E943" i="3"/>
  <c r="F943" i="3"/>
  <c r="G943" i="3"/>
  <c r="H943" i="3"/>
  <c r="M943" i="3"/>
  <c r="B944" i="3"/>
  <c r="C944" i="3"/>
  <c r="E944" i="3"/>
  <c r="F944" i="3"/>
  <c r="G944" i="3"/>
  <c r="H944" i="3"/>
  <c r="M944" i="3"/>
  <c r="B945" i="3"/>
  <c r="C945" i="3"/>
  <c r="E945" i="3"/>
  <c r="F945" i="3"/>
  <c r="G945" i="3"/>
  <c r="H945" i="3"/>
  <c r="M945" i="3"/>
  <c r="B946" i="3"/>
  <c r="C946" i="3"/>
  <c r="E946" i="3"/>
  <c r="F946" i="3"/>
  <c r="G946" i="3"/>
  <c r="H946" i="3"/>
  <c r="M946" i="3"/>
  <c r="B947" i="3"/>
  <c r="C947" i="3"/>
  <c r="E947" i="3"/>
  <c r="F947" i="3"/>
  <c r="G947" i="3"/>
  <c r="H947" i="3"/>
  <c r="M947" i="3"/>
  <c r="B948" i="3"/>
  <c r="C948" i="3"/>
  <c r="E948" i="3"/>
  <c r="F948" i="3"/>
  <c r="G948" i="3"/>
  <c r="H948" i="3"/>
  <c r="M948" i="3"/>
  <c r="B949" i="3"/>
  <c r="C949" i="3"/>
  <c r="E949" i="3"/>
  <c r="F949" i="3"/>
  <c r="G949" i="3"/>
  <c r="H949" i="3"/>
  <c r="M949" i="3"/>
  <c r="B950" i="3"/>
  <c r="C950" i="3"/>
  <c r="E950" i="3"/>
  <c r="F950" i="3"/>
  <c r="G950" i="3"/>
  <c r="H950" i="3"/>
  <c r="M950" i="3"/>
  <c r="B951" i="3"/>
  <c r="C951" i="3"/>
  <c r="E951" i="3"/>
  <c r="F951" i="3"/>
  <c r="G951" i="3"/>
  <c r="H951" i="3"/>
  <c r="M951" i="3"/>
  <c r="B952" i="3"/>
  <c r="C952" i="3"/>
  <c r="E952" i="3"/>
  <c r="F952" i="3"/>
  <c r="G952" i="3"/>
  <c r="H952" i="3"/>
  <c r="M952" i="3"/>
  <c r="B953" i="3"/>
  <c r="C953" i="3"/>
  <c r="E953" i="3"/>
  <c r="F953" i="3"/>
  <c r="G953" i="3"/>
  <c r="H953" i="3"/>
  <c r="M953" i="3"/>
  <c r="B954" i="3"/>
  <c r="C954" i="3"/>
  <c r="E954" i="3"/>
  <c r="F954" i="3"/>
  <c r="G954" i="3"/>
  <c r="H954" i="3"/>
  <c r="M954" i="3"/>
  <c r="B955" i="3"/>
  <c r="C955" i="3"/>
  <c r="E955" i="3"/>
  <c r="F955" i="3"/>
  <c r="G955" i="3"/>
  <c r="H955" i="3"/>
  <c r="M955" i="3"/>
  <c r="B956" i="3"/>
  <c r="C956" i="3"/>
  <c r="E956" i="3"/>
  <c r="F956" i="3"/>
  <c r="G956" i="3"/>
  <c r="H956" i="3"/>
  <c r="M956" i="3"/>
  <c r="B957" i="3"/>
  <c r="C957" i="3"/>
  <c r="E957" i="3"/>
  <c r="F957" i="3"/>
  <c r="G957" i="3"/>
  <c r="H957" i="3"/>
  <c r="M957" i="3"/>
  <c r="B958" i="3"/>
  <c r="C958" i="3"/>
  <c r="E958" i="3"/>
  <c r="F958" i="3"/>
  <c r="G958" i="3"/>
  <c r="H958" i="3"/>
  <c r="M958" i="3"/>
  <c r="B959" i="3"/>
  <c r="C959" i="3"/>
  <c r="E959" i="3"/>
  <c r="F959" i="3"/>
  <c r="G959" i="3"/>
  <c r="H959" i="3"/>
  <c r="M959" i="3"/>
  <c r="B960" i="3"/>
  <c r="C960" i="3"/>
  <c r="E960" i="3"/>
  <c r="F960" i="3"/>
  <c r="G960" i="3"/>
  <c r="H960" i="3"/>
  <c r="M960" i="3"/>
  <c r="B961" i="3"/>
  <c r="C961" i="3"/>
  <c r="E961" i="3"/>
  <c r="F961" i="3"/>
  <c r="G961" i="3"/>
  <c r="H961" i="3"/>
  <c r="M961" i="3"/>
  <c r="B962" i="3"/>
  <c r="C962" i="3"/>
  <c r="E962" i="3"/>
  <c r="F962" i="3"/>
  <c r="G962" i="3"/>
  <c r="H962" i="3"/>
  <c r="M962" i="3"/>
  <c r="B963" i="3"/>
  <c r="C963" i="3"/>
  <c r="E963" i="3"/>
  <c r="F963" i="3"/>
  <c r="G963" i="3"/>
  <c r="H963" i="3"/>
  <c r="M963" i="3"/>
  <c r="B964" i="3"/>
  <c r="C964" i="3"/>
  <c r="E964" i="3"/>
  <c r="F964" i="3"/>
  <c r="G964" i="3"/>
  <c r="H964" i="3"/>
  <c r="M964" i="3"/>
  <c r="B965" i="3"/>
  <c r="C965" i="3"/>
  <c r="E965" i="3"/>
  <c r="F965" i="3"/>
  <c r="G965" i="3"/>
  <c r="H965" i="3"/>
  <c r="M965" i="3"/>
  <c r="B966" i="3"/>
  <c r="C966" i="3"/>
  <c r="E966" i="3"/>
  <c r="F966" i="3"/>
  <c r="G966" i="3"/>
  <c r="H966" i="3"/>
  <c r="M966" i="3"/>
  <c r="B967" i="3"/>
  <c r="C967" i="3"/>
  <c r="E967" i="3"/>
  <c r="F967" i="3"/>
  <c r="G967" i="3"/>
  <c r="H967" i="3"/>
  <c r="M967" i="3"/>
  <c r="B968" i="3"/>
  <c r="C968" i="3"/>
  <c r="E968" i="3"/>
  <c r="F968" i="3"/>
  <c r="G968" i="3"/>
  <c r="H968" i="3"/>
  <c r="M968" i="3"/>
  <c r="B969" i="3"/>
  <c r="C969" i="3"/>
  <c r="E969" i="3"/>
  <c r="F969" i="3"/>
  <c r="G969" i="3"/>
  <c r="H969" i="3"/>
  <c r="M969" i="3"/>
  <c r="B970" i="3"/>
  <c r="C970" i="3"/>
  <c r="E970" i="3"/>
  <c r="F970" i="3"/>
  <c r="G970" i="3"/>
  <c r="H970" i="3"/>
  <c r="M970" i="3"/>
  <c r="B971" i="3"/>
  <c r="C971" i="3"/>
  <c r="E971" i="3"/>
  <c r="F971" i="3"/>
  <c r="G971" i="3"/>
  <c r="H971" i="3"/>
  <c r="M971" i="3"/>
  <c r="B972" i="3"/>
  <c r="C972" i="3"/>
  <c r="E972" i="3"/>
  <c r="F972" i="3"/>
  <c r="G972" i="3"/>
  <c r="H972" i="3"/>
  <c r="M972" i="3"/>
  <c r="B973" i="3"/>
  <c r="C973" i="3"/>
  <c r="E973" i="3"/>
  <c r="F973" i="3"/>
  <c r="G973" i="3"/>
  <c r="H973" i="3"/>
  <c r="M973" i="3"/>
  <c r="B974" i="3"/>
  <c r="C974" i="3"/>
  <c r="E974" i="3"/>
  <c r="F974" i="3"/>
  <c r="G974" i="3"/>
  <c r="H974" i="3"/>
  <c r="M974" i="3"/>
  <c r="B975" i="3"/>
  <c r="C975" i="3"/>
  <c r="E975" i="3"/>
  <c r="F975" i="3"/>
  <c r="G975" i="3"/>
  <c r="H975" i="3"/>
  <c r="M975" i="3"/>
  <c r="B976" i="3"/>
  <c r="C976" i="3"/>
  <c r="E976" i="3"/>
  <c r="F976" i="3"/>
  <c r="G976" i="3"/>
  <c r="H976" i="3"/>
  <c r="M976" i="3"/>
  <c r="B977" i="3"/>
  <c r="C977" i="3"/>
  <c r="E977" i="3"/>
  <c r="F977" i="3"/>
  <c r="G977" i="3"/>
  <c r="H977" i="3"/>
  <c r="M977" i="3"/>
  <c r="B978" i="3"/>
  <c r="C978" i="3"/>
  <c r="E978" i="3"/>
  <c r="F978" i="3"/>
  <c r="G978" i="3"/>
  <c r="H978" i="3"/>
  <c r="M978" i="3"/>
  <c r="B979" i="3"/>
  <c r="C979" i="3"/>
  <c r="E979" i="3"/>
  <c r="F979" i="3"/>
  <c r="G979" i="3"/>
  <c r="H979" i="3"/>
  <c r="M979" i="3"/>
  <c r="B980" i="3"/>
  <c r="C980" i="3"/>
  <c r="E980" i="3"/>
  <c r="F980" i="3"/>
  <c r="G980" i="3"/>
  <c r="H980" i="3"/>
  <c r="M980" i="3"/>
  <c r="B981" i="3"/>
  <c r="C981" i="3"/>
  <c r="E981" i="3"/>
  <c r="F981" i="3"/>
  <c r="G981" i="3"/>
  <c r="H981" i="3"/>
  <c r="M981" i="3"/>
  <c r="B982" i="3"/>
  <c r="C982" i="3"/>
  <c r="E982" i="3"/>
  <c r="F982" i="3"/>
  <c r="G982" i="3"/>
  <c r="H982" i="3"/>
  <c r="M982" i="3"/>
  <c r="B983" i="3"/>
  <c r="C983" i="3"/>
  <c r="E983" i="3"/>
  <c r="F983" i="3"/>
  <c r="G983" i="3"/>
  <c r="H983" i="3"/>
  <c r="M983" i="3"/>
  <c r="B984" i="3"/>
  <c r="C984" i="3"/>
  <c r="E984" i="3"/>
  <c r="F984" i="3"/>
  <c r="G984" i="3"/>
  <c r="H984" i="3"/>
  <c r="M984" i="3"/>
  <c r="B985" i="3"/>
  <c r="C985" i="3"/>
  <c r="E985" i="3"/>
  <c r="F985" i="3"/>
  <c r="G985" i="3"/>
  <c r="H985" i="3"/>
  <c r="M985" i="3"/>
  <c r="B986" i="3"/>
  <c r="C986" i="3"/>
  <c r="E986" i="3"/>
  <c r="F986" i="3"/>
  <c r="G986" i="3"/>
  <c r="H986" i="3"/>
  <c r="M986" i="3"/>
  <c r="B987" i="3"/>
  <c r="C987" i="3"/>
  <c r="E987" i="3"/>
  <c r="F987" i="3"/>
  <c r="G987" i="3"/>
  <c r="H987" i="3"/>
  <c r="M987" i="3"/>
  <c r="B988" i="3"/>
  <c r="C988" i="3"/>
  <c r="E988" i="3"/>
  <c r="F988" i="3"/>
  <c r="G988" i="3"/>
  <c r="H988" i="3"/>
  <c r="M988" i="3"/>
  <c r="B989" i="3"/>
  <c r="C989" i="3"/>
  <c r="E989" i="3"/>
  <c r="F989" i="3"/>
  <c r="G989" i="3"/>
  <c r="H989" i="3"/>
  <c r="M989" i="3"/>
  <c r="B990" i="3"/>
  <c r="C990" i="3"/>
  <c r="E990" i="3"/>
  <c r="F990" i="3"/>
  <c r="G990" i="3"/>
  <c r="H990" i="3"/>
  <c r="M990" i="3"/>
  <c r="B991" i="3"/>
  <c r="C991" i="3"/>
  <c r="E991" i="3"/>
  <c r="F991" i="3"/>
  <c r="G991" i="3"/>
  <c r="H991" i="3"/>
  <c r="M991" i="3"/>
  <c r="B992" i="3"/>
  <c r="C992" i="3"/>
  <c r="E992" i="3"/>
  <c r="F992" i="3"/>
  <c r="G992" i="3"/>
  <c r="H992" i="3"/>
  <c r="M992" i="3"/>
  <c r="B993" i="3"/>
  <c r="C993" i="3"/>
  <c r="E993" i="3"/>
  <c r="F993" i="3"/>
  <c r="G993" i="3"/>
  <c r="H993" i="3"/>
  <c r="M993" i="3"/>
  <c r="B994" i="3"/>
  <c r="C994" i="3"/>
  <c r="E994" i="3"/>
  <c r="F994" i="3"/>
  <c r="G994" i="3"/>
  <c r="H994" i="3"/>
  <c r="M994" i="3"/>
  <c r="B995" i="3"/>
  <c r="C995" i="3"/>
  <c r="E995" i="3"/>
  <c r="F995" i="3"/>
  <c r="G995" i="3"/>
  <c r="H995" i="3"/>
  <c r="M995" i="3"/>
  <c r="B996" i="3"/>
  <c r="C996" i="3"/>
  <c r="E996" i="3"/>
  <c r="F996" i="3"/>
  <c r="G996" i="3"/>
  <c r="H996" i="3"/>
  <c r="M996" i="3"/>
  <c r="B997" i="3"/>
  <c r="C997" i="3"/>
  <c r="E997" i="3"/>
  <c r="F997" i="3"/>
  <c r="G997" i="3"/>
  <c r="H997" i="3"/>
  <c r="M997" i="3"/>
  <c r="B998" i="3"/>
  <c r="C998" i="3"/>
  <c r="E998" i="3"/>
  <c r="F998" i="3"/>
  <c r="G998" i="3"/>
  <c r="H998" i="3"/>
  <c r="M998" i="3"/>
  <c r="B999" i="3"/>
  <c r="C999" i="3"/>
  <c r="E999" i="3"/>
  <c r="F999" i="3"/>
  <c r="G999" i="3"/>
  <c r="H999" i="3"/>
  <c r="M999" i="3"/>
  <c r="B1000" i="3"/>
  <c r="C1000" i="3"/>
  <c r="E1000" i="3"/>
  <c r="F1000" i="3"/>
  <c r="G1000" i="3"/>
  <c r="H1000" i="3"/>
  <c r="M1000" i="3"/>
  <c r="B1001" i="3"/>
  <c r="C1001" i="3"/>
  <c r="E1001" i="3"/>
  <c r="F1001" i="3"/>
  <c r="G1001" i="3"/>
  <c r="H1001" i="3"/>
  <c r="M1001" i="3"/>
  <c r="B1002" i="3"/>
  <c r="C1002" i="3"/>
  <c r="E1002" i="3"/>
  <c r="F1002" i="3"/>
  <c r="G1002" i="3"/>
  <c r="H1002" i="3"/>
  <c r="M1002" i="3"/>
  <c r="B1003" i="3"/>
  <c r="C1003" i="3"/>
  <c r="E1003" i="3"/>
  <c r="F1003" i="3"/>
  <c r="G1003" i="3"/>
  <c r="H1003" i="3"/>
  <c r="M1003" i="3"/>
  <c r="B1004" i="3"/>
  <c r="C1004" i="3"/>
  <c r="E1004" i="3"/>
  <c r="F1004" i="3"/>
  <c r="G1004" i="3"/>
  <c r="H1004" i="3"/>
  <c r="M1004" i="3"/>
  <c r="B1005" i="3"/>
  <c r="C1005" i="3"/>
  <c r="E1005" i="3"/>
  <c r="F1005" i="3"/>
  <c r="G1005" i="3"/>
  <c r="H1005" i="3"/>
  <c r="M1005" i="3"/>
  <c r="B1006" i="3"/>
  <c r="C1006" i="3"/>
  <c r="E1006" i="3"/>
  <c r="F1006" i="3"/>
  <c r="G1006" i="3"/>
  <c r="H1006" i="3"/>
  <c r="M1006" i="3"/>
  <c r="B1007" i="3"/>
  <c r="C1007" i="3"/>
  <c r="E1007" i="3"/>
  <c r="F1007" i="3"/>
  <c r="G1007" i="3"/>
  <c r="H1007" i="3"/>
  <c r="M1007" i="3"/>
  <c r="B1008" i="3"/>
  <c r="C1008" i="3"/>
  <c r="E1008" i="3"/>
  <c r="F1008" i="3"/>
  <c r="G1008" i="3"/>
  <c r="H1008" i="3"/>
  <c r="M1008" i="3"/>
  <c r="B1009" i="3"/>
  <c r="C1009" i="3"/>
  <c r="E1009" i="3"/>
  <c r="F1009" i="3"/>
  <c r="G1009" i="3"/>
  <c r="H1009" i="3"/>
  <c r="M1009" i="3"/>
  <c r="B1010" i="3"/>
  <c r="C1010" i="3"/>
  <c r="E1010" i="3"/>
  <c r="F1010" i="3"/>
  <c r="G1010" i="3"/>
  <c r="H1010" i="3"/>
  <c r="M1010" i="3"/>
  <c r="B1011" i="3"/>
  <c r="C1011" i="3"/>
  <c r="E1011" i="3"/>
  <c r="F1011" i="3"/>
  <c r="G1011" i="3"/>
  <c r="H1011" i="3"/>
  <c r="M1011" i="3"/>
  <c r="B1012" i="3"/>
  <c r="C1012" i="3"/>
  <c r="E1012" i="3"/>
  <c r="F1012" i="3"/>
  <c r="G1012" i="3"/>
  <c r="H1012" i="3"/>
  <c r="M1012" i="3"/>
  <c r="B1013" i="3"/>
  <c r="C1013" i="3"/>
  <c r="E1013" i="3"/>
  <c r="F1013" i="3"/>
  <c r="G1013" i="3"/>
  <c r="H1013" i="3"/>
  <c r="M1013" i="3"/>
  <c r="B1014" i="3"/>
  <c r="C1014" i="3"/>
  <c r="E1014" i="3"/>
  <c r="F1014" i="3"/>
  <c r="G1014" i="3"/>
  <c r="H1014" i="3"/>
  <c r="M1014" i="3"/>
  <c r="B1015" i="3"/>
  <c r="C1015" i="3"/>
  <c r="E1015" i="3"/>
  <c r="F1015" i="3"/>
  <c r="G1015" i="3"/>
  <c r="H1015" i="3"/>
  <c r="M1015" i="3"/>
  <c r="B1016" i="3"/>
  <c r="C1016" i="3"/>
  <c r="E1016" i="3"/>
  <c r="F1016" i="3"/>
  <c r="G1016" i="3"/>
  <c r="H1016" i="3"/>
  <c r="M1016" i="3"/>
  <c r="B1017" i="3"/>
  <c r="C1017" i="3"/>
  <c r="E1017" i="3"/>
  <c r="F1017" i="3"/>
  <c r="G1017" i="3"/>
  <c r="H1017" i="3"/>
  <c r="M1017" i="3"/>
  <c r="B1018" i="3"/>
  <c r="C1018" i="3"/>
  <c r="E1018" i="3"/>
  <c r="F1018" i="3"/>
  <c r="G1018" i="3"/>
  <c r="H1018" i="3"/>
  <c r="M1018" i="3"/>
  <c r="B1019" i="3"/>
  <c r="C1019" i="3"/>
  <c r="E1019" i="3"/>
  <c r="F1019" i="3"/>
  <c r="G1019" i="3"/>
  <c r="H1019" i="3"/>
  <c r="M1019" i="3"/>
  <c r="B1020" i="3"/>
  <c r="C1020" i="3"/>
  <c r="E1020" i="3"/>
  <c r="F1020" i="3"/>
  <c r="G1020" i="3"/>
  <c r="H1020" i="3"/>
  <c r="M1020" i="3"/>
  <c r="B1021" i="3"/>
  <c r="C1021" i="3"/>
  <c r="E1021" i="3"/>
  <c r="F1021" i="3"/>
  <c r="G1021" i="3"/>
  <c r="H1021" i="3"/>
  <c r="M1021" i="3"/>
  <c r="B1022" i="3"/>
  <c r="C1022" i="3"/>
  <c r="E1022" i="3"/>
  <c r="F1022" i="3"/>
  <c r="G1022" i="3"/>
  <c r="H1022" i="3"/>
  <c r="M1022" i="3"/>
  <c r="B1023" i="3"/>
  <c r="C1023" i="3"/>
  <c r="E1023" i="3"/>
  <c r="F1023" i="3"/>
  <c r="G1023" i="3"/>
  <c r="H1023" i="3"/>
  <c r="M1023" i="3"/>
  <c r="B1024" i="3"/>
  <c r="C1024" i="3"/>
  <c r="E1024" i="3"/>
  <c r="F1024" i="3"/>
  <c r="G1024" i="3"/>
  <c r="H1024" i="3"/>
  <c r="M1024" i="3"/>
  <c r="B1025" i="3"/>
  <c r="C1025" i="3"/>
  <c r="E1025" i="3"/>
  <c r="F1025" i="3"/>
  <c r="G1025" i="3"/>
  <c r="H1025" i="3"/>
  <c r="M1025" i="3"/>
  <c r="B1026" i="3"/>
  <c r="C1026" i="3"/>
  <c r="E1026" i="3"/>
  <c r="F1026" i="3"/>
  <c r="G1026" i="3"/>
  <c r="H1026" i="3"/>
  <c r="M1026" i="3"/>
  <c r="B1027" i="3"/>
  <c r="C1027" i="3"/>
  <c r="E1027" i="3"/>
  <c r="F1027" i="3"/>
  <c r="G1027" i="3"/>
  <c r="H1027" i="3"/>
  <c r="M1027" i="3"/>
  <c r="B1028" i="3"/>
  <c r="C1028" i="3"/>
  <c r="E1028" i="3"/>
  <c r="F1028" i="3"/>
  <c r="G1028" i="3"/>
  <c r="H1028" i="3"/>
  <c r="M1028" i="3"/>
  <c r="B1029" i="3"/>
  <c r="C1029" i="3"/>
  <c r="E1029" i="3"/>
  <c r="F1029" i="3"/>
  <c r="G1029" i="3"/>
  <c r="H1029" i="3"/>
  <c r="M1029" i="3"/>
  <c r="B1030" i="3"/>
  <c r="C1030" i="3"/>
  <c r="E1030" i="3"/>
  <c r="F1030" i="3"/>
  <c r="G1030" i="3"/>
  <c r="H1030" i="3"/>
  <c r="M1030" i="3"/>
  <c r="B1031" i="3"/>
  <c r="C1031" i="3"/>
  <c r="E1031" i="3"/>
  <c r="F1031" i="3"/>
  <c r="G1031" i="3"/>
  <c r="H1031" i="3"/>
  <c r="M1031" i="3"/>
  <c r="B1032" i="3"/>
  <c r="C1032" i="3"/>
  <c r="E1032" i="3"/>
  <c r="F1032" i="3"/>
  <c r="G1032" i="3"/>
  <c r="H1032" i="3"/>
  <c r="M1032" i="3"/>
  <c r="B1033" i="3"/>
  <c r="C1033" i="3"/>
  <c r="E1033" i="3"/>
  <c r="F1033" i="3"/>
  <c r="G1033" i="3"/>
  <c r="H1033" i="3"/>
  <c r="M1033" i="3"/>
  <c r="B1034" i="3"/>
  <c r="C1034" i="3"/>
  <c r="E1034" i="3"/>
  <c r="F1034" i="3"/>
  <c r="G1034" i="3"/>
  <c r="H1034" i="3"/>
  <c r="M1034" i="3"/>
  <c r="B1035" i="3"/>
  <c r="C1035" i="3"/>
  <c r="E1035" i="3"/>
  <c r="F1035" i="3"/>
  <c r="G1035" i="3"/>
  <c r="H1035" i="3"/>
  <c r="M1035" i="3"/>
  <c r="B1036" i="3"/>
  <c r="C1036" i="3"/>
  <c r="E1036" i="3"/>
  <c r="F1036" i="3"/>
  <c r="G1036" i="3"/>
  <c r="H1036" i="3"/>
  <c r="M1036" i="3"/>
  <c r="B1037" i="3"/>
  <c r="C1037" i="3"/>
  <c r="E1037" i="3"/>
  <c r="F1037" i="3"/>
  <c r="G1037" i="3"/>
  <c r="H1037" i="3"/>
  <c r="M1037" i="3"/>
  <c r="B1038" i="3"/>
  <c r="C1038" i="3"/>
  <c r="E1038" i="3"/>
  <c r="F1038" i="3"/>
  <c r="G1038" i="3"/>
  <c r="H1038" i="3"/>
  <c r="M1038" i="3"/>
  <c r="B1039" i="3"/>
  <c r="C1039" i="3"/>
  <c r="E1039" i="3"/>
  <c r="F1039" i="3"/>
  <c r="G1039" i="3"/>
  <c r="H1039" i="3"/>
  <c r="M1039" i="3"/>
  <c r="B1040" i="3"/>
  <c r="C1040" i="3"/>
  <c r="E1040" i="3"/>
  <c r="F1040" i="3"/>
  <c r="G1040" i="3"/>
  <c r="H1040" i="3"/>
  <c r="M1040" i="3"/>
  <c r="B1041" i="3"/>
  <c r="C1041" i="3"/>
  <c r="E1041" i="3"/>
  <c r="F1041" i="3"/>
  <c r="G1041" i="3"/>
  <c r="H1041" i="3"/>
  <c r="M1041" i="3"/>
  <c r="B1042" i="3"/>
  <c r="C1042" i="3"/>
  <c r="E1042" i="3"/>
  <c r="F1042" i="3"/>
  <c r="G1042" i="3"/>
  <c r="H1042" i="3"/>
  <c r="M1042" i="3"/>
  <c r="B1043" i="3"/>
  <c r="C1043" i="3"/>
  <c r="E1043" i="3"/>
  <c r="F1043" i="3"/>
  <c r="G1043" i="3"/>
  <c r="H1043" i="3"/>
  <c r="M1043" i="3"/>
  <c r="B1044" i="3"/>
  <c r="C1044" i="3"/>
  <c r="E1044" i="3"/>
  <c r="F1044" i="3"/>
  <c r="G1044" i="3"/>
  <c r="H1044" i="3"/>
  <c r="M1044" i="3"/>
  <c r="B1045" i="3"/>
  <c r="C1045" i="3"/>
  <c r="E1045" i="3"/>
  <c r="F1045" i="3"/>
  <c r="G1045" i="3"/>
  <c r="H1045" i="3"/>
  <c r="M1045" i="3"/>
  <c r="B1046" i="3"/>
  <c r="C1046" i="3"/>
  <c r="E1046" i="3"/>
  <c r="F1046" i="3"/>
  <c r="G1046" i="3"/>
  <c r="H1046" i="3"/>
  <c r="M1046" i="3"/>
  <c r="B1047" i="3"/>
  <c r="C1047" i="3"/>
  <c r="E1047" i="3"/>
  <c r="F1047" i="3"/>
  <c r="G1047" i="3"/>
  <c r="H1047" i="3"/>
  <c r="M1047" i="3"/>
  <c r="B1048" i="3"/>
  <c r="C1048" i="3"/>
  <c r="E1048" i="3"/>
  <c r="F1048" i="3"/>
  <c r="G1048" i="3"/>
  <c r="H1048" i="3"/>
  <c r="M1048" i="3"/>
  <c r="B1049" i="3"/>
  <c r="C1049" i="3"/>
  <c r="E1049" i="3"/>
  <c r="F1049" i="3"/>
  <c r="G1049" i="3"/>
  <c r="H1049" i="3"/>
  <c r="M1049" i="3"/>
  <c r="B1050" i="3"/>
  <c r="C1050" i="3"/>
  <c r="E1050" i="3"/>
  <c r="F1050" i="3"/>
  <c r="G1050" i="3"/>
  <c r="H1050" i="3"/>
  <c r="M1050" i="3"/>
  <c r="B1051" i="3"/>
  <c r="C1051" i="3"/>
  <c r="E1051" i="3"/>
  <c r="F1051" i="3"/>
  <c r="G1051" i="3"/>
  <c r="H1051" i="3"/>
  <c r="M1051" i="3"/>
  <c r="B1052" i="3"/>
  <c r="C1052" i="3"/>
  <c r="E1052" i="3"/>
  <c r="F1052" i="3"/>
  <c r="G1052" i="3"/>
  <c r="H1052" i="3"/>
  <c r="M1052" i="3"/>
  <c r="B1053" i="3"/>
  <c r="C1053" i="3"/>
  <c r="E1053" i="3"/>
  <c r="F1053" i="3"/>
  <c r="G1053" i="3"/>
  <c r="H1053" i="3"/>
  <c r="M1053" i="3"/>
  <c r="B1054" i="3"/>
  <c r="C1054" i="3"/>
  <c r="E1054" i="3"/>
  <c r="F1054" i="3"/>
  <c r="G1054" i="3"/>
  <c r="H1054" i="3"/>
  <c r="M1054" i="3"/>
  <c r="B1055" i="3"/>
  <c r="C1055" i="3"/>
  <c r="E1055" i="3"/>
  <c r="F1055" i="3"/>
  <c r="G1055" i="3"/>
  <c r="H1055" i="3"/>
  <c r="M1055" i="3"/>
  <c r="B1056" i="3"/>
  <c r="C1056" i="3"/>
  <c r="E1056" i="3"/>
  <c r="F1056" i="3"/>
  <c r="G1056" i="3"/>
  <c r="H1056" i="3"/>
  <c r="M1056" i="3"/>
  <c r="B1057" i="3"/>
  <c r="C1057" i="3"/>
  <c r="E1057" i="3"/>
  <c r="F1057" i="3"/>
  <c r="G1057" i="3"/>
  <c r="H1057" i="3"/>
  <c r="M1057" i="3"/>
  <c r="B1058" i="3"/>
  <c r="C1058" i="3"/>
  <c r="E1058" i="3"/>
  <c r="F1058" i="3"/>
  <c r="G1058" i="3"/>
  <c r="H1058" i="3"/>
  <c r="M1058" i="3"/>
  <c r="B1059" i="3"/>
  <c r="C1059" i="3"/>
  <c r="E1059" i="3"/>
  <c r="F1059" i="3"/>
  <c r="G1059" i="3"/>
  <c r="H1059" i="3"/>
  <c r="M1059" i="3"/>
  <c r="B1060" i="3"/>
  <c r="C1060" i="3"/>
  <c r="E1060" i="3"/>
  <c r="F1060" i="3"/>
  <c r="G1060" i="3"/>
  <c r="H1060" i="3"/>
  <c r="M1060" i="3"/>
  <c r="B1061" i="3"/>
  <c r="C1061" i="3"/>
  <c r="E1061" i="3"/>
  <c r="F1061" i="3"/>
  <c r="G1061" i="3"/>
  <c r="H1061" i="3"/>
  <c r="M1061" i="3"/>
  <c r="B1062" i="3"/>
  <c r="C1062" i="3"/>
  <c r="E1062" i="3"/>
  <c r="F1062" i="3"/>
  <c r="G1062" i="3"/>
  <c r="H1062" i="3"/>
  <c r="M1062" i="3"/>
  <c r="B1063" i="3"/>
  <c r="C1063" i="3"/>
  <c r="E1063" i="3"/>
  <c r="F1063" i="3"/>
  <c r="G1063" i="3"/>
  <c r="H1063" i="3"/>
  <c r="M1063" i="3"/>
  <c r="B1064" i="3"/>
  <c r="C1064" i="3"/>
  <c r="E1064" i="3"/>
  <c r="F1064" i="3"/>
  <c r="G1064" i="3"/>
  <c r="H1064" i="3"/>
  <c r="M1064" i="3"/>
  <c r="B1065" i="3"/>
  <c r="C1065" i="3"/>
  <c r="E1065" i="3"/>
  <c r="F1065" i="3"/>
  <c r="G1065" i="3"/>
  <c r="H1065" i="3"/>
  <c r="M1065" i="3"/>
  <c r="B1066" i="3"/>
  <c r="C1066" i="3"/>
  <c r="E1066" i="3"/>
  <c r="F1066" i="3"/>
  <c r="G1066" i="3"/>
  <c r="H1066" i="3"/>
  <c r="M1066" i="3"/>
  <c r="B1067" i="3"/>
  <c r="C1067" i="3"/>
  <c r="E1067" i="3"/>
  <c r="F1067" i="3"/>
  <c r="G1067" i="3"/>
  <c r="H1067" i="3"/>
  <c r="M1067" i="3"/>
  <c r="B1068" i="3"/>
  <c r="C1068" i="3"/>
  <c r="E1068" i="3"/>
  <c r="F1068" i="3"/>
  <c r="G1068" i="3"/>
  <c r="H1068" i="3"/>
  <c r="M1068" i="3"/>
  <c r="B1069" i="3"/>
  <c r="C1069" i="3"/>
  <c r="E1069" i="3"/>
  <c r="F1069" i="3"/>
  <c r="G1069" i="3"/>
  <c r="H1069" i="3"/>
  <c r="M1069" i="3"/>
  <c r="B1070" i="3"/>
  <c r="C1070" i="3"/>
  <c r="E1070" i="3"/>
  <c r="F1070" i="3"/>
  <c r="G1070" i="3"/>
  <c r="H1070" i="3"/>
  <c r="M1070" i="3"/>
  <c r="B1071" i="3"/>
  <c r="C1071" i="3"/>
  <c r="E1071" i="3"/>
  <c r="F1071" i="3"/>
  <c r="G1071" i="3"/>
  <c r="H1071" i="3"/>
  <c r="M1071" i="3"/>
  <c r="B1072" i="3"/>
  <c r="C1072" i="3"/>
  <c r="E1072" i="3"/>
  <c r="F1072" i="3"/>
  <c r="G1072" i="3"/>
  <c r="H1072" i="3"/>
  <c r="M1072" i="3"/>
  <c r="B1073" i="3"/>
  <c r="C1073" i="3"/>
  <c r="E1073" i="3"/>
  <c r="F1073" i="3"/>
  <c r="G1073" i="3"/>
  <c r="H1073" i="3"/>
  <c r="M1073" i="3"/>
  <c r="B1074" i="3"/>
  <c r="C1074" i="3"/>
  <c r="E1074" i="3"/>
  <c r="F1074" i="3"/>
  <c r="G1074" i="3"/>
  <c r="H1074" i="3"/>
  <c r="M1074" i="3"/>
  <c r="B1075" i="3"/>
  <c r="C1075" i="3"/>
  <c r="E1075" i="3"/>
  <c r="F1075" i="3"/>
  <c r="G1075" i="3"/>
  <c r="H1075" i="3"/>
  <c r="M1075" i="3"/>
  <c r="B1076" i="3"/>
  <c r="C1076" i="3"/>
  <c r="E1076" i="3"/>
  <c r="F1076" i="3"/>
  <c r="G1076" i="3"/>
  <c r="H1076" i="3"/>
  <c r="M1076" i="3"/>
  <c r="B1077" i="3"/>
  <c r="C1077" i="3"/>
  <c r="E1077" i="3"/>
  <c r="F1077" i="3"/>
  <c r="G1077" i="3"/>
  <c r="H1077" i="3"/>
  <c r="M1077" i="3"/>
  <c r="B1078" i="3"/>
  <c r="C1078" i="3"/>
  <c r="E1078" i="3"/>
  <c r="F1078" i="3"/>
  <c r="G1078" i="3"/>
  <c r="H1078" i="3"/>
  <c r="M1078" i="3"/>
  <c r="B1079" i="3"/>
  <c r="C1079" i="3"/>
  <c r="E1079" i="3"/>
  <c r="F1079" i="3"/>
  <c r="G1079" i="3"/>
  <c r="H1079" i="3"/>
  <c r="M1079" i="3"/>
  <c r="B1080" i="3"/>
  <c r="C1080" i="3"/>
  <c r="E1080" i="3"/>
  <c r="F1080" i="3"/>
  <c r="G1080" i="3"/>
  <c r="H1080" i="3"/>
  <c r="M1080" i="3"/>
  <c r="B1081" i="3"/>
  <c r="C1081" i="3"/>
  <c r="E1081" i="3"/>
  <c r="F1081" i="3"/>
  <c r="G1081" i="3"/>
  <c r="H1081" i="3"/>
  <c r="M1081" i="3"/>
  <c r="B1082" i="3"/>
  <c r="C1082" i="3"/>
  <c r="E1082" i="3"/>
  <c r="F1082" i="3"/>
  <c r="G1082" i="3"/>
  <c r="H1082" i="3"/>
  <c r="M1082" i="3"/>
  <c r="B1083" i="3"/>
  <c r="C1083" i="3"/>
  <c r="E1083" i="3"/>
  <c r="F1083" i="3"/>
  <c r="G1083" i="3"/>
  <c r="H1083" i="3"/>
  <c r="M1083" i="3"/>
  <c r="B1084" i="3"/>
  <c r="C1084" i="3"/>
  <c r="E1084" i="3"/>
  <c r="F1084" i="3"/>
  <c r="G1084" i="3"/>
  <c r="H1084" i="3"/>
  <c r="M1084" i="3"/>
  <c r="B1085" i="3"/>
  <c r="C1085" i="3"/>
  <c r="E1085" i="3"/>
  <c r="F1085" i="3"/>
  <c r="G1085" i="3"/>
  <c r="H1085" i="3"/>
  <c r="M1085" i="3"/>
  <c r="B1086" i="3"/>
  <c r="C1086" i="3"/>
  <c r="E1086" i="3"/>
  <c r="F1086" i="3"/>
  <c r="G1086" i="3"/>
  <c r="H1086" i="3"/>
  <c r="M1086" i="3"/>
  <c r="B1087" i="3"/>
  <c r="C1087" i="3"/>
  <c r="E1087" i="3"/>
  <c r="F1087" i="3"/>
  <c r="G1087" i="3"/>
  <c r="H1087" i="3"/>
  <c r="M1087" i="3"/>
  <c r="B1088" i="3"/>
  <c r="C1088" i="3"/>
  <c r="E1088" i="3"/>
  <c r="F1088" i="3"/>
  <c r="G1088" i="3"/>
  <c r="H1088" i="3"/>
  <c r="M1088" i="3"/>
  <c r="B1089" i="3"/>
  <c r="C1089" i="3"/>
  <c r="E1089" i="3"/>
  <c r="F1089" i="3"/>
  <c r="G1089" i="3"/>
  <c r="H1089" i="3"/>
  <c r="M1089" i="3"/>
  <c r="B1090" i="3"/>
  <c r="C1090" i="3"/>
  <c r="E1090" i="3"/>
  <c r="F1090" i="3"/>
  <c r="G1090" i="3"/>
  <c r="H1090" i="3"/>
  <c r="M1090" i="3"/>
  <c r="B1091" i="3"/>
  <c r="C1091" i="3"/>
  <c r="E1091" i="3"/>
  <c r="F1091" i="3"/>
  <c r="G1091" i="3"/>
  <c r="H1091" i="3"/>
  <c r="M1091" i="3"/>
  <c r="B1092" i="3"/>
  <c r="C1092" i="3"/>
  <c r="E1092" i="3"/>
  <c r="F1092" i="3"/>
  <c r="G1092" i="3"/>
  <c r="H1092" i="3"/>
  <c r="M1092" i="3"/>
  <c r="B1093" i="3"/>
  <c r="C1093" i="3"/>
  <c r="E1093" i="3"/>
  <c r="F1093" i="3"/>
  <c r="G1093" i="3"/>
  <c r="H1093" i="3"/>
  <c r="M1093" i="3"/>
  <c r="B1094" i="3"/>
  <c r="C1094" i="3"/>
  <c r="E1094" i="3"/>
  <c r="F1094" i="3"/>
  <c r="G1094" i="3"/>
  <c r="H1094" i="3"/>
  <c r="M1094" i="3"/>
  <c r="B1095" i="3"/>
  <c r="C1095" i="3"/>
  <c r="E1095" i="3"/>
  <c r="F1095" i="3"/>
  <c r="G1095" i="3"/>
  <c r="H1095" i="3"/>
  <c r="M1095" i="3"/>
  <c r="B1096" i="3"/>
  <c r="C1096" i="3"/>
  <c r="E1096" i="3"/>
  <c r="F1096" i="3"/>
  <c r="G1096" i="3"/>
  <c r="H1096" i="3"/>
  <c r="M1096" i="3"/>
  <c r="B1097" i="3"/>
  <c r="C1097" i="3"/>
  <c r="E1097" i="3"/>
  <c r="F1097" i="3"/>
  <c r="G1097" i="3"/>
  <c r="H1097" i="3"/>
  <c r="M1097" i="3"/>
  <c r="B1098" i="3"/>
  <c r="C1098" i="3"/>
  <c r="E1098" i="3"/>
  <c r="F1098" i="3"/>
  <c r="G1098" i="3"/>
  <c r="H1098" i="3"/>
  <c r="M1098" i="3"/>
  <c r="B1099" i="3"/>
  <c r="C1099" i="3"/>
  <c r="E1099" i="3"/>
  <c r="F1099" i="3"/>
  <c r="G1099" i="3"/>
  <c r="H1099" i="3"/>
  <c r="M1099" i="3"/>
  <c r="B1100" i="3"/>
  <c r="C1100" i="3"/>
  <c r="E1100" i="3"/>
  <c r="F1100" i="3"/>
  <c r="G1100" i="3"/>
  <c r="H1100" i="3"/>
  <c r="M1100" i="3"/>
  <c r="B1101" i="3"/>
  <c r="C1101" i="3"/>
  <c r="E1101" i="3"/>
  <c r="F1101" i="3"/>
  <c r="G1101" i="3"/>
  <c r="H1101" i="3"/>
  <c r="M1101" i="3"/>
  <c r="B1102" i="3"/>
  <c r="C1102" i="3"/>
  <c r="E1102" i="3"/>
  <c r="F1102" i="3"/>
  <c r="G1102" i="3"/>
  <c r="H1102" i="3"/>
  <c r="M1102" i="3"/>
  <c r="B1103" i="3"/>
  <c r="C1103" i="3"/>
  <c r="E1103" i="3"/>
  <c r="F1103" i="3"/>
  <c r="G1103" i="3"/>
  <c r="H1103" i="3"/>
  <c r="M1103" i="3"/>
  <c r="B1104" i="3"/>
  <c r="C1104" i="3"/>
  <c r="E1104" i="3"/>
  <c r="F1104" i="3"/>
  <c r="G1104" i="3"/>
  <c r="H1104" i="3"/>
  <c r="M1104" i="3"/>
  <c r="B1105" i="3"/>
  <c r="C1105" i="3"/>
  <c r="E1105" i="3"/>
  <c r="F1105" i="3"/>
  <c r="G1105" i="3"/>
  <c r="H1105" i="3"/>
  <c r="M1105" i="3"/>
  <c r="B1106" i="3"/>
  <c r="C1106" i="3"/>
  <c r="E1106" i="3"/>
  <c r="F1106" i="3"/>
  <c r="G1106" i="3"/>
  <c r="H1106" i="3"/>
  <c r="M1106" i="3"/>
  <c r="B1107" i="3"/>
  <c r="C1107" i="3"/>
  <c r="E1107" i="3"/>
  <c r="F1107" i="3"/>
  <c r="G1107" i="3"/>
  <c r="H1107" i="3"/>
  <c r="M1107" i="3"/>
  <c r="B1108" i="3"/>
  <c r="C1108" i="3"/>
  <c r="E1108" i="3"/>
  <c r="F1108" i="3"/>
  <c r="G1108" i="3"/>
  <c r="H1108" i="3"/>
  <c r="M1108" i="3"/>
  <c r="B1109" i="3"/>
  <c r="C1109" i="3"/>
  <c r="E1109" i="3"/>
  <c r="F1109" i="3"/>
  <c r="G1109" i="3"/>
  <c r="H1109" i="3"/>
  <c r="M1109" i="3"/>
  <c r="B1110" i="3"/>
  <c r="C1110" i="3"/>
  <c r="E1110" i="3"/>
  <c r="F1110" i="3"/>
  <c r="G1110" i="3"/>
  <c r="H1110" i="3"/>
  <c r="M1110" i="3"/>
  <c r="B1111" i="3"/>
  <c r="C1111" i="3"/>
  <c r="E1111" i="3"/>
  <c r="F1111" i="3"/>
  <c r="G1111" i="3"/>
  <c r="H1111" i="3"/>
  <c r="M1111" i="3"/>
  <c r="B1112" i="3"/>
  <c r="C1112" i="3"/>
  <c r="E1112" i="3"/>
  <c r="F1112" i="3"/>
  <c r="G1112" i="3"/>
  <c r="H1112" i="3"/>
  <c r="M1112" i="3"/>
  <c r="B1113" i="3"/>
  <c r="C1113" i="3"/>
  <c r="E1113" i="3"/>
  <c r="F1113" i="3"/>
  <c r="G1113" i="3"/>
  <c r="H1113" i="3"/>
  <c r="M1113" i="3"/>
  <c r="B1114" i="3"/>
  <c r="C1114" i="3"/>
  <c r="E1114" i="3"/>
  <c r="F1114" i="3"/>
  <c r="G1114" i="3"/>
  <c r="H1114" i="3"/>
  <c r="M1114" i="3"/>
  <c r="B1115" i="3"/>
  <c r="C1115" i="3"/>
  <c r="E1115" i="3"/>
  <c r="F1115" i="3"/>
  <c r="G1115" i="3"/>
  <c r="H1115" i="3"/>
  <c r="M1115" i="3"/>
  <c r="B1116" i="3"/>
  <c r="C1116" i="3"/>
  <c r="E1116" i="3"/>
  <c r="F1116" i="3"/>
  <c r="G1116" i="3"/>
  <c r="H1116" i="3"/>
  <c r="M1116" i="3"/>
  <c r="B1117" i="3"/>
  <c r="C1117" i="3"/>
  <c r="E1117" i="3"/>
  <c r="F1117" i="3"/>
  <c r="G1117" i="3"/>
  <c r="H1117" i="3"/>
  <c r="M1117" i="3"/>
  <c r="B1118" i="3"/>
  <c r="C1118" i="3"/>
  <c r="E1118" i="3"/>
  <c r="F1118" i="3"/>
  <c r="G1118" i="3"/>
  <c r="H1118" i="3"/>
  <c r="M1118" i="3"/>
  <c r="B1119" i="3"/>
  <c r="C1119" i="3"/>
  <c r="E1119" i="3"/>
  <c r="F1119" i="3"/>
  <c r="G1119" i="3"/>
  <c r="H1119" i="3"/>
  <c r="M1119" i="3"/>
  <c r="B1120" i="3"/>
  <c r="C1120" i="3"/>
  <c r="E1120" i="3"/>
  <c r="F1120" i="3"/>
  <c r="G1120" i="3"/>
  <c r="H1120" i="3"/>
  <c r="M1120" i="3"/>
  <c r="B1121" i="3"/>
  <c r="C1121" i="3"/>
  <c r="E1121" i="3"/>
  <c r="F1121" i="3"/>
  <c r="G1121" i="3"/>
  <c r="H1121" i="3"/>
  <c r="M1121" i="3"/>
  <c r="B1122" i="3"/>
  <c r="C1122" i="3"/>
  <c r="E1122" i="3"/>
  <c r="F1122" i="3"/>
  <c r="G1122" i="3"/>
  <c r="H1122" i="3"/>
  <c r="M1122" i="3"/>
  <c r="B1123" i="3"/>
  <c r="C1123" i="3"/>
  <c r="E1123" i="3"/>
  <c r="F1123" i="3"/>
  <c r="G1123" i="3"/>
  <c r="H1123" i="3"/>
  <c r="M1123" i="3"/>
  <c r="B1124" i="3"/>
  <c r="C1124" i="3"/>
  <c r="E1124" i="3"/>
  <c r="F1124" i="3"/>
  <c r="G1124" i="3"/>
  <c r="H1124" i="3"/>
  <c r="M1124" i="3"/>
  <c r="B1125" i="3"/>
  <c r="C1125" i="3"/>
  <c r="E1125" i="3"/>
  <c r="F1125" i="3"/>
  <c r="G1125" i="3"/>
  <c r="H1125" i="3"/>
  <c r="M1125" i="3"/>
  <c r="B1126" i="3"/>
  <c r="C1126" i="3"/>
  <c r="E1126" i="3"/>
  <c r="F1126" i="3"/>
  <c r="G1126" i="3"/>
  <c r="H1126" i="3"/>
  <c r="M1126" i="3"/>
  <c r="B1127" i="3"/>
  <c r="C1127" i="3"/>
  <c r="E1127" i="3"/>
  <c r="F1127" i="3"/>
  <c r="G1127" i="3"/>
  <c r="H1127" i="3"/>
  <c r="M1127" i="3"/>
  <c r="B1128" i="3"/>
  <c r="C1128" i="3"/>
  <c r="E1128" i="3"/>
  <c r="F1128" i="3"/>
  <c r="G1128" i="3"/>
  <c r="H1128" i="3"/>
  <c r="M1128" i="3"/>
  <c r="B1129" i="3"/>
  <c r="C1129" i="3"/>
  <c r="E1129" i="3"/>
  <c r="F1129" i="3"/>
  <c r="G1129" i="3"/>
  <c r="H1129" i="3"/>
  <c r="M1129" i="3"/>
  <c r="B1130" i="3"/>
  <c r="C1130" i="3"/>
  <c r="E1130" i="3"/>
  <c r="F1130" i="3"/>
  <c r="G1130" i="3"/>
  <c r="H1130" i="3"/>
  <c r="M1130" i="3"/>
  <c r="B1131" i="3"/>
  <c r="C1131" i="3"/>
  <c r="E1131" i="3"/>
  <c r="F1131" i="3"/>
  <c r="G1131" i="3"/>
  <c r="H1131" i="3"/>
  <c r="M1131" i="3"/>
  <c r="B1132" i="3"/>
  <c r="C1132" i="3"/>
  <c r="E1132" i="3"/>
  <c r="F1132" i="3"/>
  <c r="G1132" i="3"/>
  <c r="H1132" i="3"/>
  <c r="M1132" i="3"/>
  <c r="B1133" i="3"/>
  <c r="C1133" i="3"/>
  <c r="E1133" i="3"/>
  <c r="F1133" i="3"/>
  <c r="G1133" i="3"/>
  <c r="H1133" i="3"/>
  <c r="M1133" i="3"/>
  <c r="B1134" i="3"/>
  <c r="C1134" i="3"/>
  <c r="E1134" i="3"/>
  <c r="F1134" i="3"/>
  <c r="G1134" i="3"/>
  <c r="H1134" i="3"/>
  <c r="M1134" i="3"/>
  <c r="B1135" i="3"/>
  <c r="C1135" i="3"/>
  <c r="E1135" i="3"/>
  <c r="F1135" i="3"/>
  <c r="G1135" i="3"/>
  <c r="H1135" i="3"/>
  <c r="M1135" i="3"/>
  <c r="B1136" i="3"/>
  <c r="C1136" i="3"/>
  <c r="E1136" i="3"/>
  <c r="F1136" i="3"/>
  <c r="G1136" i="3"/>
  <c r="H1136" i="3"/>
  <c r="M1136" i="3"/>
  <c r="B1137" i="3"/>
  <c r="C1137" i="3"/>
  <c r="E1137" i="3"/>
  <c r="F1137" i="3"/>
  <c r="G1137" i="3"/>
  <c r="H1137" i="3"/>
  <c r="M1137" i="3"/>
  <c r="B1138" i="3"/>
  <c r="C1138" i="3"/>
  <c r="E1138" i="3"/>
  <c r="F1138" i="3"/>
  <c r="G1138" i="3"/>
  <c r="H1138" i="3"/>
  <c r="M1138" i="3"/>
  <c r="B1139" i="3"/>
  <c r="C1139" i="3"/>
  <c r="E1139" i="3"/>
  <c r="F1139" i="3"/>
  <c r="G1139" i="3"/>
  <c r="H1139" i="3"/>
  <c r="M1139" i="3"/>
  <c r="B1140" i="3"/>
  <c r="C1140" i="3"/>
  <c r="E1140" i="3"/>
  <c r="F1140" i="3"/>
  <c r="G1140" i="3"/>
  <c r="H1140" i="3"/>
  <c r="M1140" i="3"/>
  <c r="B1141" i="3"/>
  <c r="C1141" i="3"/>
  <c r="E1141" i="3"/>
  <c r="F1141" i="3"/>
  <c r="G1141" i="3"/>
  <c r="H1141" i="3"/>
  <c r="M1141" i="3"/>
  <c r="B1142" i="3"/>
  <c r="C1142" i="3"/>
  <c r="E1142" i="3"/>
  <c r="F1142" i="3"/>
  <c r="G1142" i="3"/>
  <c r="H1142" i="3"/>
  <c r="M1142" i="3"/>
  <c r="B1143" i="3"/>
  <c r="C1143" i="3"/>
  <c r="E1143" i="3"/>
  <c r="F1143" i="3"/>
  <c r="G1143" i="3"/>
  <c r="H1143" i="3"/>
  <c r="M1143" i="3"/>
  <c r="B1144" i="3"/>
  <c r="C1144" i="3"/>
  <c r="E1144" i="3"/>
  <c r="F1144" i="3"/>
  <c r="G1144" i="3"/>
  <c r="H1144" i="3"/>
  <c r="M1144" i="3"/>
  <c r="B1145" i="3"/>
  <c r="C1145" i="3"/>
  <c r="E1145" i="3"/>
  <c r="F1145" i="3"/>
  <c r="G1145" i="3"/>
  <c r="H1145" i="3"/>
  <c r="M1145" i="3"/>
  <c r="B1146" i="3"/>
  <c r="C1146" i="3"/>
  <c r="E1146" i="3"/>
  <c r="F1146" i="3"/>
  <c r="G1146" i="3"/>
  <c r="H1146" i="3"/>
  <c r="M1146" i="3"/>
  <c r="B1147" i="3"/>
  <c r="C1147" i="3"/>
  <c r="E1147" i="3"/>
  <c r="F1147" i="3"/>
  <c r="G1147" i="3"/>
  <c r="H1147" i="3"/>
  <c r="M1147" i="3"/>
  <c r="B1148" i="3"/>
  <c r="C1148" i="3"/>
  <c r="E1148" i="3"/>
  <c r="F1148" i="3"/>
  <c r="G1148" i="3"/>
  <c r="H1148" i="3"/>
  <c r="M1148" i="3"/>
  <c r="B1149" i="3"/>
  <c r="C1149" i="3"/>
  <c r="E1149" i="3"/>
  <c r="F1149" i="3"/>
  <c r="G1149" i="3"/>
  <c r="H1149" i="3"/>
  <c r="M1149" i="3"/>
  <c r="B1150" i="3"/>
  <c r="C1150" i="3"/>
  <c r="E1150" i="3"/>
  <c r="F1150" i="3"/>
  <c r="G1150" i="3"/>
  <c r="H1150" i="3"/>
  <c r="M1150" i="3"/>
  <c r="B1151" i="3"/>
  <c r="C1151" i="3"/>
  <c r="E1151" i="3"/>
  <c r="F1151" i="3"/>
  <c r="G1151" i="3"/>
  <c r="H1151" i="3"/>
  <c r="M1151" i="3"/>
  <c r="B1152" i="3"/>
  <c r="C1152" i="3"/>
  <c r="E1152" i="3"/>
  <c r="F1152" i="3"/>
  <c r="G1152" i="3"/>
  <c r="H1152" i="3"/>
  <c r="M1152" i="3"/>
  <c r="B1153" i="3"/>
  <c r="C1153" i="3"/>
  <c r="E1153" i="3"/>
  <c r="F1153" i="3"/>
  <c r="G1153" i="3"/>
  <c r="H1153" i="3"/>
  <c r="M1153" i="3"/>
  <c r="B1154" i="3"/>
  <c r="C1154" i="3"/>
  <c r="E1154" i="3"/>
  <c r="F1154" i="3"/>
  <c r="G1154" i="3"/>
  <c r="H1154" i="3"/>
  <c r="M1154" i="3"/>
  <c r="B1155" i="3"/>
  <c r="C1155" i="3"/>
  <c r="E1155" i="3"/>
  <c r="F1155" i="3"/>
  <c r="G1155" i="3"/>
  <c r="H1155" i="3"/>
  <c r="M1155" i="3"/>
  <c r="B1156" i="3"/>
  <c r="C1156" i="3"/>
  <c r="E1156" i="3"/>
  <c r="F1156" i="3"/>
  <c r="G1156" i="3"/>
  <c r="H1156" i="3"/>
  <c r="M1156" i="3"/>
  <c r="B1157" i="3"/>
  <c r="C1157" i="3"/>
  <c r="E1157" i="3"/>
  <c r="F1157" i="3"/>
  <c r="G1157" i="3"/>
  <c r="H1157" i="3"/>
  <c r="M1157" i="3"/>
  <c r="B1158" i="3"/>
  <c r="C1158" i="3"/>
  <c r="E1158" i="3"/>
  <c r="F1158" i="3"/>
  <c r="G1158" i="3"/>
  <c r="H1158" i="3"/>
  <c r="M1158" i="3"/>
  <c r="B1159" i="3"/>
  <c r="C1159" i="3"/>
  <c r="E1159" i="3"/>
  <c r="F1159" i="3"/>
  <c r="G1159" i="3"/>
  <c r="H1159" i="3"/>
  <c r="M1159" i="3"/>
  <c r="B1160" i="3"/>
  <c r="C1160" i="3"/>
  <c r="E1160" i="3"/>
  <c r="F1160" i="3"/>
  <c r="G1160" i="3"/>
  <c r="H1160" i="3"/>
  <c r="M1160" i="3"/>
  <c r="B1161" i="3"/>
  <c r="C1161" i="3"/>
  <c r="E1161" i="3"/>
  <c r="F1161" i="3"/>
  <c r="G1161" i="3"/>
  <c r="H1161" i="3"/>
  <c r="M1161" i="3"/>
  <c r="B1162" i="3"/>
  <c r="C1162" i="3"/>
  <c r="E1162" i="3"/>
  <c r="F1162" i="3"/>
  <c r="G1162" i="3"/>
  <c r="H1162" i="3"/>
  <c r="M1162" i="3"/>
  <c r="B1163" i="3"/>
  <c r="C1163" i="3"/>
  <c r="E1163" i="3"/>
  <c r="F1163" i="3"/>
  <c r="G1163" i="3"/>
  <c r="H1163" i="3"/>
  <c r="M1163" i="3"/>
  <c r="B1164" i="3"/>
  <c r="C1164" i="3"/>
  <c r="E1164" i="3"/>
  <c r="F1164" i="3"/>
  <c r="G1164" i="3"/>
  <c r="H1164" i="3"/>
  <c r="M1164" i="3"/>
  <c r="B1165" i="3"/>
  <c r="C1165" i="3"/>
  <c r="E1165" i="3"/>
  <c r="F1165" i="3"/>
  <c r="G1165" i="3"/>
  <c r="H1165" i="3"/>
  <c r="M1165" i="3"/>
  <c r="B1166" i="3"/>
  <c r="C1166" i="3"/>
  <c r="E1166" i="3"/>
  <c r="F1166" i="3"/>
  <c r="G1166" i="3"/>
  <c r="H1166" i="3"/>
  <c r="M1166" i="3"/>
  <c r="B1167" i="3"/>
  <c r="C1167" i="3"/>
  <c r="E1167" i="3"/>
  <c r="F1167" i="3"/>
  <c r="G1167" i="3"/>
  <c r="H1167" i="3"/>
  <c r="M1167" i="3"/>
  <c r="B1168" i="3"/>
  <c r="C1168" i="3"/>
  <c r="E1168" i="3"/>
  <c r="F1168" i="3"/>
  <c r="G1168" i="3"/>
  <c r="H1168" i="3"/>
  <c r="M1168" i="3"/>
  <c r="B1169" i="3"/>
  <c r="C1169" i="3"/>
  <c r="E1169" i="3"/>
  <c r="F1169" i="3"/>
  <c r="G1169" i="3"/>
  <c r="H1169" i="3"/>
  <c r="M1169" i="3"/>
  <c r="B1170" i="3"/>
  <c r="C1170" i="3"/>
  <c r="E1170" i="3"/>
  <c r="F1170" i="3"/>
  <c r="G1170" i="3"/>
  <c r="H1170" i="3"/>
  <c r="M1170" i="3"/>
  <c r="B1171" i="3"/>
  <c r="C1171" i="3"/>
  <c r="E1171" i="3"/>
  <c r="F1171" i="3"/>
  <c r="G1171" i="3"/>
  <c r="H1171" i="3"/>
  <c r="M1171" i="3"/>
  <c r="B1172" i="3"/>
  <c r="C1172" i="3"/>
  <c r="E1172" i="3"/>
  <c r="F1172" i="3"/>
  <c r="G1172" i="3"/>
  <c r="H1172" i="3"/>
  <c r="M1172" i="3"/>
  <c r="B1173" i="3"/>
  <c r="C1173" i="3"/>
  <c r="E1173" i="3"/>
  <c r="F1173" i="3"/>
  <c r="G1173" i="3"/>
  <c r="H1173" i="3"/>
  <c r="M1173" i="3"/>
  <c r="B1174" i="3"/>
  <c r="C1174" i="3"/>
  <c r="E1174" i="3"/>
  <c r="F1174" i="3"/>
  <c r="G1174" i="3"/>
  <c r="H1174" i="3"/>
  <c r="M1174" i="3"/>
  <c r="B1175" i="3"/>
  <c r="C1175" i="3"/>
  <c r="E1175" i="3"/>
  <c r="F1175" i="3"/>
  <c r="G1175" i="3"/>
  <c r="H1175" i="3"/>
  <c r="M1175" i="3"/>
  <c r="B1176" i="3"/>
  <c r="C1176" i="3"/>
  <c r="E1176" i="3"/>
  <c r="F1176" i="3"/>
  <c r="G1176" i="3"/>
  <c r="H1176" i="3"/>
  <c r="M1176" i="3"/>
  <c r="B1177" i="3"/>
  <c r="C1177" i="3"/>
  <c r="E1177" i="3"/>
  <c r="F1177" i="3"/>
  <c r="G1177" i="3"/>
  <c r="H1177" i="3"/>
  <c r="M1177" i="3"/>
  <c r="B1178" i="3"/>
  <c r="C1178" i="3"/>
  <c r="E1178" i="3"/>
  <c r="F1178" i="3"/>
  <c r="G1178" i="3"/>
  <c r="H1178" i="3"/>
  <c r="M1178" i="3"/>
  <c r="B1179" i="3"/>
  <c r="C1179" i="3"/>
  <c r="E1179" i="3"/>
  <c r="F1179" i="3"/>
  <c r="G1179" i="3"/>
  <c r="H1179" i="3"/>
  <c r="M1179" i="3"/>
  <c r="B1180" i="3"/>
  <c r="C1180" i="3"/>
  <c r="E1180" i="3"/>
  <c r="F1180" i="3"/>
  <c r="G1180" i="3"/>
  <c r="H1180" i="3"/>
  <c r="M1180" i="3"/>
  <c r="B1181" i="3"/>
  <c r="C1181" i="3"/>
  <c r="E1181" i="3"/>
  <c r="F1181" i="3"/>
  <c r="G1181" i="3"/>
  <c r="H1181" i="3"/>
  <c r="M1181" i="3"/>
  <c r="B1182" i="3"/>
  <c r="C1182" i="3"/>
  <c r="E1182" i="3"/>
  <c r="F1182" i="3"/>
  <c r="G1182" i="3"/>
  <c r="H1182" i="3"/>
  <c r="M1182" i="3"/>
  <c r="B1183" i="3"/>
  <c r="C1183" i="3"/>
  <c r="E1183" i="3"/>
  <c r="F1183" i="3"/>
  <c r="G1183" i="3"/>
  <c r="H1183" i="3"/>
  <c r="M1183" i="3"/>
  <c r="B1184" i="3"/>
  <c r="C1184" i="3"/>
  <c r="E1184" i="3"/>
  <c r="F1184" i="3"/>
  <c r="G1184" i="3"/>
  <c r="H1184" i="3"/>
  <c r="M1184" i="3"/>
  <c r="B1185" i="3"/>
  <c r="C1185" i="3"/>
  <c r="E1185" i="3"/>
  <c r="F1185" i="3"/>
  <c r="G1185" i="3"/>
  <c r="H1185" i="3"/>
  <c r="M1185" i="3"/>
  <c r="B1186" i="3"/>
  <c r="C1186" i="3"/>
  <c r="E1186" i="3"/>
  <c r="F1186" i="3"/>
  <c r="G1186" i="3"/>
  <c r="H1186" i="3"/>
  <c r="M1186" i="3"/>
  <c r="B1187" i="3"/>
  <c r="C1187" i="3"/>
  <c r="E1187" i="3"/>
  <c r="F1187" i="3"/>
  <c r="G1187" i="3"/>
  <c r="H1187" i="3"/>
  <c r="M1187" i="3"/>
  <c r="B1188" i="3"/>
  <c r="C1188" i="3"/>
  <c r="E1188" i="3"/>
  <c r="F1188" i="3"/>
  <c r="G1188" i="3"/>
  <c r="H1188" i="3"/>
  <c r="M1188" i="3"/>
  <c r="B1189" i="3"/>
  <c r="C1189" i="3"/>
  <c r="E1189" i="3"/>
  <c r="F1189" i="3"/>
  <c r="G1189" i="3"/>
  <c r="H1189" i="3"/>
  <c r="M1189" i="3"/>
  <c r="B1190" i="3"/>
  <c r="C1190" i="3"/>
  <c r="E1190" i="3"/>
  <c r="F1190" i="3"/>
  <c r="G1190" i="3"/>
  <c r="H1190" i="3"/>
  <c r="M1190" i="3"/>
  <c r="B1191" i="3"/>
  <c r="C1191" i="3"/>
  <c r="E1191" i="3"/>
  <c r="F1191" i="3"/>
  <c r="G1191" i="3"/>
  <c r="H1191" i="3"/>
  <c r="M1191" i="3"/>
  <c r="B1192" i="3"/>
  <c r="C1192" i="3"/>
  <c r="E1192" i="3"/>
  <c r="F1192" i="3"/>
  <c r="G1192" i="3"/>
  <c r="H1192" i="3"/>
  <c r="M1192" i="3"/>
  <c r="B1193" i="3"/>
  <c r="C1193" i="3"/>
  <c r="E1193" i="3"/>
  <c r="F1193" i="3"/>
  <c r="G1193" i="3"/>
  <c r="H1193" i="3"/>
  <c r="M1193" i="3"/>
  <c r="B1194" i="3"/>
  <c r="C1194" i="3"/>
  <c r="E1194" i="3"/>
  <c r="F1194" i="3"/>
  <c r="G1194" i="3"/>
  <c r="H1194" i="3"/>
  <c r="M1194" i="3"/>
  <c r="B1195" i="3"/>
  <c r="C1195" i="3"/>
  <c r="E1195" i="3"/>
  <c r="F1195" i="3"/>
  <c r="G1195" i="3"/>
  <c r="H1195" i="3"/>
  <c r="M1195" i="3"/>
  <c r="B1196" i="3"/>
  <c r="C1196" i="3"/>
  <c r="E1196" i="3"/>
  <c r="F1196" i="3"/>
  <c r="G1196" i="3"/>
  <c r="H1196" i="3"/>
  <c r="M1196" i="3"/>
  <c r="B1197" i="3"/>
  <c r="C1197" i="3"/>
  <c r="E1197" i="3"/>
  <c r="F1197" i="3"/>
  <c r="G1197" i="3"/>
  <c r="H1197" i="3"/>
  <c r="M1197" i="3"/>
  <c r="B1198" i="3"/>
  <c r="C1198" i="3"/>
  <c r="E1198" i="3"/>
  <c r="F1198" i="3"/>
  <c r="G1198" i="3"/>
  <c r="H1198" i="3"/>
  <c r="M1198" i="3"/>
  <c r="B1199" i="3"/>
  <c r="C1199" i="3"/>
  <c r="E1199" i="3"/>
  <c r="F1199" i="3"/>
  <c r="G1199" i="3"/>
  <c r="H1199" i="3"/>
  <c r="M1199" i="3"/>
  <c r="B1200" i="3"/>
  <c r="C1200" i="3"/>
  <c r="E1200" i="3"/>
  <c r="F1200" i="3"/>
  <c r="G1200" i="3"/>
  <c r="H1200" i="3"/>
  <c r="M1200" i="3"/>
  <c r="B1201" i="3"/>
  <c r="C1201" i="3"/>
  <c r="E1201" i="3"/>
  <c r="F1201" i="3"/>
  <c r="G1201" i="3"/>
  <c r="H1201" i="3"/>
  <c r="M1201" i="3"/>
  <c r="B1202" i="3"/>
  <c r="C1202" i="3"/>
  <c r="E1202" i="3"/>
  <c r="F1202" i="3"/>
  <c r="G1202" i="3"/>
  <c r="H1202" i="3"/>
  <c r="M1202" i="3"/>
  <c r="B1203" i="3"/>
  <c r="C1203" i="3"/>
  <c r="E1203" i="3"/>
  <c r="F1203" i="3"/>
  <c r="G1203" i="3"/>
  <c r="H1203" i="3"/>
  <c r="M1203" i="3"/>
  <c r="B1204" i="3"/>
  <c r="C1204" i="3"/>
  <c r="E1204" i="3"/>
  <c r="F1204" i="3"/>
  <c r="G1204" i="3"/>
  <c r="H1204" i="3"/>
  <c r="M1204" i="3"/>
  <c r="B1205" i="3"/>
  <c r="C1205" i="3"/>
  <c r="E1205" i="3"/>
  <c r="F1205" i="3"/>
  <c r="G1205" i="3"/>
  <c r="H1205" i="3"/>
  <c r="M1205" i="3"/>
  <c r="B1206" i="3"/>
  <c r="C1206" i="3"/>
  <c r="E1206" i="3"/>
  <c r="F1206" i="3"/>
  <c r="G1206" i="3"/>
  <c r="H1206" i="3"/>
  <c r="M1206" i="3"/>
  <c r="B1207" i="3"/>
  <c r="C1207" i="3"/>
  <c r="E1207" i="3"/>
  <c r="F1207" i="3"/>
  <c r="G1207" i="3"/>
  <c r="H1207" i="3"/>
  <c r="M1207" i="3"/>
  <c r="B1208" i="3"/>
  <c r="C1208" i="3"/>
  <c r="E1208" i="3"/>
  <c r="F1208" i="3"/>
  <c r="G1208" i="3"/>
  <c r="H1208" i="3"/>
  <c r="M1208" i="3"/>
  <c r="B1209" i="3"/>
  <c r="C1209" i="3"/>
  <c r="E1209" i="3"/>
  <c r="F1209" i="3"/>
  <c r="G1209" i="3"/>
  <c r="H1209" i="3"/>
  <c r="M1209" i="3"/>
  <c r="B1210" i="3"/>
  <c r="C1210" i="3"/>
  <c r="E1210" i="3"/>
  <c r="F1210" i="3"/>
  <c r="G1210" i="3"/>
  <c r="H1210" i="3"/>
  <c r="M1210" i="3"/>
  <c r="B1211" i="3"/>
  <c r="C1211" i="3"/>
  <c r="E1211" i="3"/>
  <c r="F1211" i="3"/>
  <c r="G1211" i="3"/>
  <c r="H1211" i="3"/>
  <c r="M1211" i="3"/>
  <c r="B1212" i="3"/>
  <c r="C1212" i="3"/>
  <c r="E1212" i="3"/>
  <c r="F1212" i="3"/>
  <c r="G1212" i="3"/>
  <c r="H1212" i="3"/>
  <c r="M1212" i="3"/>
  <c r="B1213" i="3"/>
  <c r="C1213" i="3"/>
  <c r="E1213" i="3"/>
  <c r="F1213" i="3"/>
  <c r="G1213" i="3"/>
  <c r="H1213" i="3"/>
  <c r="M1213" i="3"/>
  <c r="B1214" i="3"/>
  <c r="C1214" i="3"/>
  <c r="E1214" i="3"/>
  <c r="F1214" i="3"/>
  <c r="G1214" i="3"/>
  <c r="H1214" i="3"/>
  <c r="M1214" i="3"/>
  <c r="B1215" i="3"/>
  <c r="C1215" i="3"/>
  <c r="E1215" i="3"/>
  <c r="F1215" i="3"/>
  <c r="G1215" i="3"/>
  <c r="H1215" i="3"/>
  <c r="M1215" i="3"/>
  <c r="B1216" i="3"/>
  <c r="C1216" i="3"/>
  <c r="E1216" i="3"/>
  <c r="F1216" i="3"/>
  <c r="G1216" i="3"/>
  <c r="H1216" i="3"/>
  <c r="M1216" i="3"/>
  <c r="B1217" i="3"/>
  <c r="C1217" i="3"/>
  <c r="E1217" i="3"/>
  <c r="F1217" i="3"/>
  <c r="G1217" i="3"/>
  <c r="H1217" i="3"/>
  <c r="M1217" i="3"/>
  <c r="B1218" i="3"/>
  <c r="C1218" i="3"/>
  <c r="E1218" i="3"/>
  <c r="F1218" i="3"/>
  <c r="G1218" i="3"/>
  <c r="H1218" i="3"/>
  <c r="M1218" i="3"/>
  <c r="B1219" i="3"/>
  <c r="C1219" i="3"/>
  <c r="E1219" i="3"/>
  <c r="F1219" i="3"/>
  <c r="G1219" i="3"/>
  <c r="H1219" i="3"/>
  <c r="M1219" i="3"/>
  <c r="B1220" i="3"/>
  <c r="C1220" i="3"/>
  <c r="E1220" i="3"/>
  <c r="F1220" i="3"/>
  <c r="G1220" i="3"/>
  <c r="H1220" i="3"/>
  <c r="M1220" i="3"/>
  <c r="B1221" i="3"/>
  <c r="C1221" i="3"/>
  <c r="E1221" i="3"/>
  <c r="F1221" i="3"/>
  <c r="G1221" i="3"/>
  <c r="H1221" i="3"/>
  <c r="M1221" i="3"/>
  <c r="B1222" i="3"/>
  <c r="C1222" i="3"/>
  <c r="E1222" i="3"/>
  <c r="F1222" i="3"/>
  <c r="G1222" i="3"/>
  <c r="H1222" i="3"/>
  <c r="M1222" i="3"/>
  <c r="B1223" i="3"/>
  <c r="C1223" i="3"/>
  <c r="E1223" i="3"/>
  <c r="F1223" i="3"/>
  <c r="G1223" i="3"/>
  <c r="H1223" i="3"/>
  <c r="M1223" i="3"/>
  <c r="B1224" i="3"/>
  <c r="C1224" i="3"/>
  <c r="E1224" i="3"/>
  <c r="F1224" i="3"/>
  <c r="G1224" i="3"/>
  <c r="H1224" i="3"/>
  <c r="M1224" i="3"/>
  <c r="B1225" i="3"/>
  <c r="C1225" i="3"/>
  <c r="E1225" i="3"/>
  <c r="F1225" i="3"/>
  <c r="G1225" i="3"/>
  <c r="H1225" i="3"/>
  <c r="M1225" i="3"/>
  <c r="B1226" i="3"/>
  <c r="C1226" i="3"/>
  <c r="E1226" i="3"/>
  <c r="F1226" i="3"/>
  <c r="G1226" i="3"/>
  <c r="H1226" i="3"/>
  <c r="M1226" i="3"/>
  <c r="B1227" i="3"/>
  <c r="C1227" i="3"/>
  <c r="E1227" i="3"/>
  <c r="F1227" i="3"/>
  <c r="G1227" i="3"/>
  <c r="H1227" i="3"/>
  <c r="M1227" i="3"/>
  <c r="B1228" i="3"/>
  <c r="C1228" i="3"/>
  <c r="E1228" i="3"/>
  <c r="F1228" i="3"/>
  <c r="G1228" i="3"/>
  <c r="H1228" i="3"/>
  <c r="M1228" i="3"/>
  <c r="B1229" i="3"/>
  <c r="C1229" i="3"/>
  <c r="E1229" i="3"/>
  <c r="F1229" i="3"/>
  <c r="G1229" i="3"/>
  <c r="H1229" i="3"/>
  <c r="M1229" i="3"/>
  <c r="B1230" i="3"/>
  <c r="C1230" i="3"/>
  <c r="E1230" i="3"/>
  <c r="F1230" i="3"/>
  <c r="G1230" i="3"/>
  <c r="H1230" i="3"/>
  <c r="M1230" i="3"/>
  <c r="B1231" i="3"/>
  <c r="C1231" i="3"/>
  <c r="E1231" i="3"/>
  <c r="F1231" i="3"/>
  <c r="G1231" i="3"/>
  <c r="H1231" i="3"/>
  <c r="M1231" i="3"/>
  <c r="B1232" i="3"/>
  <c r="C1232" i="3"/>
  <c r="E1232" i="3"/>
  <c r="F1232" i="3"/>
  <c r="G1232" i="3"/>
  <c r="H1232" i="3"/>
  <c r="M1232" i="3"/>
  <c r="B1233" i="3"/>
  <c r="C1233" i="3"/>
  <c r="E1233" i="3"/>
  <c r="F1233" i="3"/>
  <c r="G1233" i="3"/>
  <c r="H1233" i="3"/>
  <c r="M1233" i="3"/>
  <c r="B1234" i="3"/>
  <c r="C1234" i="3"/>
  <c r="E1234" i="3"/>
  <c r="F1234" i="3"/>
  <c r="G1234" i="3"/>
  <c r="H1234" i="3"/>
  <c r="M1234" i="3"/>
  <c r="B1235" i="3"/>
  <c r="C1235" i="3"/>
  <c r="E1235" i="3"/>
  <c r="F1235" i="3"/>
  <c r="G1235" i="3"/>
  <c r="H1235" i="3"/>
  <c r="M1235" i="3"/>
  <c r="B1236" i="3"/>
  <c r="C1236" i="3"/>
  <c r="E1236" i="3"/>
  <c r="F1236" i="3"/>
  <c r="G1236" i="3"/>
  <c r="H1236" i="3"/>
  <c r="M1236" i="3"/>
  <c r="B1237" i="3"/>
  <c r="C1237" i="3"/>
  <c r="E1237" i="3"/>
  <c r="F1237" i="3"/>
  <c r="G1237" i="3"/>
  <c r="H1237" i="3"/>
  <c r="M1237" i="3"/>
  <c r="B1238" i="3"/>
  <c r="C1238" i="3"/>
  <c r="E1238" i="3"/>
  <c r="F1238" i="3"/>
  <c r="G1238" i="3"/>
  <c r="H1238" i="3"/>
  <c r="M1238" i="3"/>
  <c r="B1239" i="3"/>
  <c r="C1239" i="3"/>
  <c r="E1239" i="3"/>
  <c r="F1239" i="3"/>
  <c r="G1239" i="3"/>
  <c r="H1239" i="3"/>
  <c r="M1239" i="3"/>
  <c r="B1240" i="3"/>
  <c r="C1240" i="3"/>
  <c r="E1240" i="3"/>
  <c r="F1240" i="3"/>
  <c r="G1240" i="3"/>
  <c r="H1240" i="3"/>
  <c r="M1240" i="3"/>
  <c r="B1241" i="3"/>
  <c r="C1241" i="3"/>
  <c r="E1241" i="3"/>
  <c r="F1241" i="3"/>
  <c r="G1241" i="3"/>
  <c r="H1241" i="3"/>
  <c r="M1241" i="3"/>
  <c r="B1242" i="3"/>
  <c r="C1242" i="3"/>
  <c r="E1242" i="3"/>
  <c r="F1242" i="3"/>
  <c r="G1242" i="3"/>
  <c r="H1242" i="3"/>
  <c r="M1242" i="3"/>
  <c r="B1243" i="3"/>
  <c r="C1243" i="3"/>
  <c r="E1243" i="3"/>
  <c r="F1243" i="3"/>
  <c r="G1243" i="3"/>
  <c r="H1243" i="3"/>
  <c r="M1243" i="3"/>
  <c r="B1244" i="3"/>
  <c r="C1244" i="3"/>
  <c r="E1244" i="3"/>
  <c r="F1244" i="3"/>
  <c r="G1244" i="3"/>
  <c r="H1244" i="3"/>
  <c r="M1244" i="3"/>
  <c r="B1245" i="3"/>
  <c r="C1245" i="3"/>
  <c r="E1245" i="3"/>
  <c r="F1245" i="3"/>
  <c r="G1245" i="3"/>
  <c r="H1245" i="3"/>
  <c r="M1245" i="3"/>
  <c r="B1246" i="3"/>
  <c r="C1246" i="3"/>
  <c r="E1246" i="3"/>
  <c r="F1246" i="3"/>
  <c r="G1246" i="3"/>
  <c r="H1246" i="3"/>
  <c r="M1246" i="3"/>
  <c r="B1247" i="3"/>
  <c r="C1247" i="3"/>
  <c r="E1247" i="3"/>
  <c r="F1247" i="3"/>
  <c r="G1247" i="3"/>
  <c r="H1247" i="3"/>
  <c r="M1247" i="3"/>
  <c r="B1248" i="3"/>
  <c r="C1248" i="3"/>
  <c r="E1248" i="3"/>
  <c r="F1248" i="3"/>
  <c r="G1248" i="3"/>
  <c r="H1248" i="3"/>
  <c r="M1248" i="3"/>
  <c r="B1249" i="3"/>
  <c r="C1249" i="3"/>
  <c r="E1249" i="3"/>
  <c r="F1249" i="3"/>
  <c r="G1249" i="3"/>
  <c r="H1249" i="3"/>
  <c r="M1249" i="3"/>
  <c r="B1250" i="3"/>
  <c r="C1250" i="3"/>
  <c r="E1250" i="3"/>
  <c r="F1250" i="3"/>
  <c r="G1250" i="3"/>
  <c r="H1250" i="3"/>
  <c r="M1250" i="3"/>
  <c r="B1251" i="3"/>
  <c r="C1251" i="3"/>
  <c r="E1251" i="3"/>
  <c r="F1251" i="3"/>
  <c r="G1251" i="3"/>
  <c r="H1251" i="3"/>
  <c r="M1251" i="3"/>
  <c r="B1252" i="3"/>
  <c r="C1252" i="3"/>
  <c r="E1252" i="3"/>
  <c r="F1252" i="3"/>
  <c r="G1252" i="3"/>
  <c r="H1252" i="3"/>
  <c r="M1252" i="3"/>
  <c r="B1253" i="3"/>
  <c r="C1253" i="3"/>
  <c r="E1253" i="3"/>
  <c r="F1253" i="3"/>
  <c r="G1253" i="3"/>
  <c r="H1253" i="3"/>
  <c r="M1253" i="3"/>
  <c r="B1254" i="3"/>
  <c r="C1254" i="3"/>
  <c r="E1254" i="3"/>
  <c r="F1254" i="3"/>
  <c r="G1254" i="3"/>
  <c r="H1254" i="3"/>
  <c r="M1254" i="3"/>
  <c r="B1255" i="3"/>
  <c r="C1255" i="3"/>
  <c r="E1255" i="3"/>
  <c r="F1255" i="3"/>
  <c r="G1255" i="3"/>
  <c r="H1255" i="3"/>
  <c r="M1255" i="3"/>
  <c r="B1256" i="3"/>
  <c r="C1256" i="3"/>
  <c r="E1256" i="3"/>
  <c r="F1256" i="3"/>
  <c r="G1256" i="3"/>
  <c r="H1256" i="3"/>
  <c r="M1256" i="3"/>
  <c r="B1257" i="3"/>
  <c r="C1257" i="3"/>
  <c r="E1257" i="3"/>
  <c r="F1257" i="3"/>
  <c r="G1257" i="3"/>
  <c r="H1257" i="3"/>
  <c r="M1257" i="3"/>
  <c r="B1258" i="3"/>
  <c r="C1258" i="3"/>
  <c r="E1258" i="3"/>
  <c r="F1258" i="3"/>
  <c r="G1258" i="3"/>
  <c r="H1258" i="3"/>
  <c r="M1258" i="3"/>
  <c r="B1259" i="3"/>
  <c r="C1259" i="3"/>
  <c r="E1259" i="3"/>
  <c r="F1259" i="3"/>
  <c r="G1259" i="3"/>
  <c r="H1259" i="3"/>
  <c r="M1259" i="3"/>
  <c r="B1260" i="3"/>
  <c r="C1260" i="3"/>
  <c r="E1260" i="3"/>
  <c r="F1260" i="3"/>
  <c r="G1260" i="3"/>
  <c r="H1260" i="3"/>
  <c r="M1260" i="3"/>
  <c r="B1261" i="3"/>
  <c r="C1261" i="3"/>
  <c r="E1261" i="3"/>
  <c r="F1261" i="3"/>
  <c r="G1261" i="3"/>
  <c r="H1261" i="3"/>
  <c r="M1261" i="3"/>
  <c r="B1262" i="3"/>
  <c r="C1262" i="3"/>
  <c r="E1262" i="3"/>
  <c r="F1262" i="3"/>
  <c r="G1262" i="3"/>
  <c r="H1262" i="3"/>
  <c r="M1262" i="3"/>
  <c r="B1263" i="3"/>
  <c r="C1263" i="3"/>
  <c r="E1263" i="3"/>
  <c r="F1263" i="3"/>
  <c r="G1263" i="3"/>
  <c r="H1263" i="3"/>
  <c r="M1263" i="3"/>
  <c r="B1264" i="3"/>
  <c r="C1264" i="3"/>
  <c r="E1264" i="3"/>
  <c r="F1264" i="3"/>
  <c r="G1264" i="3"/>
  <c r="H1264" i="3"/>
  <c r="M1264" i="3"/>
  <c r="B1265" i="3"/>
  <c r="C1265" i="3"/>
  <c r="E1265" i="3"/>
  <c r="F1265" i="3"/>
  <c r="G1265" i="3"/>
  <c r="H1265" i="3"/>
  <c r="M1265" i="3"/>
  <c r="B1266" i="3"/>
  <c r="C1266" i="3"/>
  <c r="E1266" i="3"/>
  <c r="F1266" i="3"/>
  <c r="G1266" i="3"/>
  <c r="H1266" i="3"/>
  <c r="M1266" i="3"/>
  <c r="B1267" i="3"/>
  <c r="C1267" i="3"/>
  <c r="E1267" i="3"/>
  <c r="F1267" i="3"/>
  <c r="G1267" i="3"/>
  <c r="H1267" i="3"/>
  <c r="M1267" i="3"/>
  <c r="B1268" i="3"/>
  <c r="C1268" i="3"/>
  <c r="E1268" i="3"/>
  <c r="F1268" i="3"/>
  <c r="G1268" i="3"/>
  <c r="H1268" i="3"/>
  <c r="M1268" i="3"/>
  <c r="B1269" i="3"/>
  <c r="C1269" i="3"/>
  <c r="E1269" i="3"/>
  <c r="F1269" i="3"/>
  <c r="G1269" i="3"/>
  <c r="H1269" i="3"/>
  <c r="M1269" i="3"/>
  <c r="B1270" i="3"/>
  <c r="C1270" i="3"/>
  <c r="E1270" i="3"/>
  <c r="F1270" i="3"/>
  <c r="G1270" i="3"/>
  <c r="H1270" i="3"/>
  <c r="M1270" i="3"/>
  <c r="B1271" i="3"/>
  <c r="C1271" i="3"/>
  <c r="E1271" i="3"/>
  <c r="F1271" i="3"/>
  <c r="G1271" i="3"/>
  <c r="H1271" i="3"/>
  <c r="M1271" i="3"/>
  <c r="B1272" i="3"/>
  <c r="C1272" i="3"/>
  <c r="E1272" i="3"/>
  <c r="F1272" i="3"/>
  <c r="G1272" i="3"/>
  <c r="H1272" i="3"/>
  <c r="M1272" i="3"/>
  <c r="B1273" i="3"/>
  <c r="C1273" i="3"/>
  <c r="E1273" i="3"/>
  <c r="F1273" i="3"/>
  <c r="G1273" i="3"/>
  <c r="H1273" i="3"/>
  <c r="M1273" i="3"/>
  <c r="B1274" i="3"/>
  <c r="C1274" i="3"/>
  <c r="E1274" i="3"/>
  <c r="F1274" i="3"/>
  <c r="G1274" i="3"/>
  <c r="H1274" i="3"/>
  <c r="M1274" i="3"/>
  <c r="B1275" i="3"/>
  <c r="C1275" i="3"/>
  <c r="E1275" i="3"/>
  <c r="F1275" i="3"/>
  <c r="G1275" i="3"/>
  <c r="H1275" i="3"/>
  <c r="M1275" i="3"/>
  <c r="B1276" i="3"/>
  <c r="C1276" i="3"/>
  <c r="E1276" i="3"/>
  <c r="F1276" i="3"/>
  <c r="G1276" i="3"/>
  <c r="H1276" i="3"/>
  <c r="M1276" i="3"/>
  <c r="B1277" i="3"/>
  <c r="C1277" i="3"/>
  <c r="E1277" i="3"/>
  <c r="F1277" i="3"/>
  <c r="G1277" i="3"/>
  <c r="H1277" i="3"/>
  <c r="M1277" i="3"/>
  <c r="B1278" i="3"/>
  <c r="C1278" i="3"/>
  <c r="E1278" i="3"/>
  <c r="F1278" i="3"/>
  <c r="G1278" i="3"/>
  <c r="H1278" i="3"/>
  <c r="M1278" i="3"/>
  <c r="B1279" i="3"/>
  <c r="C1279" i="3"/>
  <c r="E1279" i="3"/>
  <c r="F1279" i="3"/>
  <c r="G1279" i="3"/>
  <c r="H1279" i="3"/>
  <c r="M1279" i="3"/>
  <c r="B1280" i="3"/>
  <c r="C1280" i="3"/>
  <c r="E1280" i="3"/>
  <c r="F1280" i="3"/>
  <c r="G1280" i="3"/>
  <c r="H1280" i="3"/>
  <c r="M1280" i="3"/>
  <c r="B1281" i="3"/>
  <c r="C1281" i="3"/>
  <c r="E1281" i="3"/>
  <c r="F1281" i="3"/>
  <c r="G1281" i="3"/>
  <c r="H1281" i="3"/>
  <c r="M1281" i="3"/>
  <c r="B1282" i="3"/>
  <c r="C1282" i="3"/>
  <c r="E1282" i="3"/>
  <c r="F1282" i="3"/>
  <c r="G1282" i="3"/>
  <c r="H1282" i="3"/>
  <c r="M1282" i="3"/>
  <c r="B1283" i="3"/>
  <c r="C1283" i="3"/>
  <c r="E1283" i="3"/>
  <c r="F1283" i="3"/>
  <c r="G1283" i="3"/>
  <c r="H1283" i="3"/>
  <c r="M1283" i="3"/>
  <c r="B1284" i="3"/>
  <c r="C1284" i="3"/>
  <c r="E1284" i="3"/>
  <c r="F1284" i="3"/>
  <c r="G1284" i="3"/>
  <c r="H1284" i="3"/>
  <c r="M1284" i="3"/>
  <c r="B1285" i="3"/>
  <c r="C1285" i="3"/>
  <c r="E1285" i="3"/>
  <c r="F1285" i="3"/>
  <c r="G1285" i="3"/>
  <c r="H1285" i="3"/>
  <c r="M1285" i="3"/>
  <c r="B1286" i="3"/>
  <c r="C1286" i="3"/>
  <c r="E1286" i="3"/>
  <c r="F1286" i="3"/>
  <c r="G1286" i="3"/>
  <c r="H1286" i="3"/>
  <c r="M1286" i="3"/>
  <c r="B1287" i="3"/>
  <c r="C1287" i="3"/>
  <c r="E1287" i="3"/>
  <c r="F1287" i="3"/>
  <c r="G1287" i="3"/>
  <c r="H1287" i="3"/>
  <c r="M1287" i="3"/>
  <c r="B1288" i="3"/>
  <c r="C1288" i="3"/>
  <c r="E1288" i="3"/>
  <c r="F1288" i="3"/>
  <c r="G1288" i="3"/>
  <c r="H1288" i="3"/>
  <c r="M1288" i="3"/>
  <c r="B1289" i="3"/>
  <c r="C1289" i="3"/>
  <c r="E1289" i="3"/>
  <c r="F1289" i="3"/>
  <c r="G1289" i="3"/>
  <c r="H1289" i="3"/>
  <c r="M1289" i="3"/>
  <c r="B1290" i="3"/>
  <c r="C1290" i="3"/>
  <c r="E1290" i="3"/>
  <c r="F1290" i="3"/>
  <c r="G1290" i="3"/>
  <c r="H1290" i="3"/>
  <c r="M1290" i="3"/>
  <c r="B1291" i="3"/>
  <c r="C1291" i="3"/>
  <c r="E1291" i="3"/>
  <c r="F1291" i="3"/>
  <c r="G1291" i="3"/>
  <c r="H1291" i="3"/>
  <c r="M1291" i="3"/>
  <c r="B1292" i="3"/>
  <c r="C1292" i="3"/>
  <c r="E1292" i="3"/>
  <c r="F1292" i="3"/>
  <c r="G1292" i="3"/>
  <c r="H1292" i="3"/>
  <c r="M1292" i="3"/>
  <c r="B1293" i="3"/>
  <c r="C1293" i="3"/>
  <c r="E1293" i="3"/>
  <c r="F1293" i="3"/>
  <c r="G1293" i="3"/>
  <c r="H1293" i="3"/>
  <c r="M1293" i="3"/>
  <c r="B1294" i="3"/>
  <c r="C1294" i="3"/>
  <c r="E1294" i="3"/>
  <c r="F1294" i="3"/>
  <c r="G1294" i="3"/>
  <c r="H1294" i="3"/>
  <c r="M1294" i="3"/>
  <c r="B1295" i="3"/>
  <c r="C1295" i="3"/>
  <c r="E1295" i="3"/>
  <c r="F1295" i="3"/>
  <c r="G1295" i="3"/>
  <c r="H1295" i="3"/>
  <c r="M1295" i="3"/>
  <c r="B1296" i="3"/>
  <c r="C1296" i="3"/>
  <c r="E1296" i="3"/>
  <c r="F1296" i="3"/>
  <c r="G1296" i="3"/>
  <c r="H1296" i="3"/>
  <c r="M1296" i="3"/>
  <c r="B1297" i="3"/>
  <c r="C1297" i="3"/>
  <c r="E1297" i="3"/>
  <c r="F1297" i="3"/>
  <c r="G1297" i="3"/>
  <c r="H1297" i="3"/>
  <c r="M1297" i="3"/>
  <c r="B1298" i="3"/>
  <c r="C1298" i="3"/>
  <c r="E1298" i="3"/>
  <c r="F1298" i="3"/>
  <c r="G1298" i="3"/>
  <c r="H1298" i="3"/>
  <c r="M1298" i="3"/>
  <c r="B1299" i="3"/>
  <c r="C1299" i="3"/>
  <c r="E1299" i="3"/>
  <c r="F1299" i="3"/>
  <c r="G1299" i="3"/>
  <c r="H1299" i="3"/>
  <c r="M1299" i="3"/>
  <c r="B1300" i="3"/>
  <c r="C1300" i="3"/>
  <c r="E1300" i="3"/>
  <c r="F1300" i="3"/>
  <c r="G1300" i="3"/>
  <c r="H1300" i="3"/>
  <c r="M1300" i="3"/>
  <c r="B1301" i="3"/>
  <c r="C1301" i="3"/>
  <c r="E1301" i="3"/>
  <c r="F1301" i="3"/>
  <c r="G1301" i="3"/>
  <c r="H1301" i="3"/>
  <c r="M1301" i="3"/>
  <c r="B1302" i="3"/>
  <c r="C1302" i="3"/>
  <c r="E1302" i="3"/>
  <c r="F1302" i="3"/>
  <c r="G1302" i="3"/>
  <c r="H1302" i="3"/>
  <c r="M1302" i="3"/>
  <c r="B1303" i="3"/>
  <c r="C1303" i="3"/>
  <c r="E1303" i="3"/>
  <c r="F1303" i="3"/>
  <c r="G1303" i="3"/>
  <c r="H1303" i="3"/>
  <c r="M1303" i="3"/>
  <c r="B1304" i="3"/>
  <c r="C1304" i="3"/>
  <c r="E1304" i="3"/>
  <c r="F1304" i="3"/>
  <c r="G1304" i="3"/>
  <c r="H1304" i="3"/>
  <c r="M1304" i="3"/>
  <c r="B1305" i="3"/>
  <c r="C1305" i="3"/>
  <c r="E1305" i="3"/>
  <c r="F1305" i="3"/>
  <c r="G1305" i="3"/>
  <c r="H1305" i="3"/>
  <c r="M1305" i="3"/>
  <c r="B1306" i="3"/>
  <c r="C1306" i="3"/>
  <c r="E1306" i="3"/>
  <c r="F1306" i="3"/>
  <c r="G1306" i="3"/>
  <c r="H1306" i="3"/>
  <c r="M1306" i="3"/>
  <c r="B1307" i="3"/>
  <c r="C1307" i="3"/>
  <c r="E1307" i="3"/>
  <c r="F1307" i="3"/>
  <c r="G1307" i="3"/>
  <c r="H1307" i="3"/>
  <c r="M1307" i="3"/>
  <c r="B1308" i="3"/>
  <c r="C1308" i="3"/>
  <c r="E1308" i="3"/>
  <c r="F1308" i="3"/>
  <c r="G1308" i="3"/>
  <c r="H1308" i="3"/>
  <c r="M1308" i="3"/>
  <c r="B1309" i="3"/>
  <c r="C1309" i="3"/>
  <c r="E1309" i="3"/>
  <c r="F1309" i="3"/>
  <c r="G1309" i="3"/>
  <c r="H1309" i="3"/>
  <c r="M1309" i="3"/>
  <c r="B1310" i="3"/>
  <c r="C1310" i="3"/>
  <c r="E1310" i="3"/>
  <c r="F1310" i="3"/>
  <c r="G1310" i="3"/>
  <c r="H1310" i="3"/>
  <c r="M1310" i="3"/>
  <c r="B1311" i="3"/>
  <c r="C1311" i="3"/>
  <c r="E1311" i="3"/>
  <c r="F1311" i="3"/>
  <c r="G1311" i="3"/>
  <c r="H1311" i="3"/>
  <c r="M1311" i="3"/>
  <c r="B1312" i="3"/>
  <c r="C1312" i="3"/>
  <c r="E1312" i="3"/>
  <c r="F1312" i="3"/>
  <c r="G1312" i="3"/>
  <c r="H1312" i="3"/>
  <c r="M1312" i="3"/>
  <c r="B1313" i="3"/>
  <c r="C1313" i="3"/>
  <c r="E1313" i="3"/>
  <c r="F1313" i="3"/>
  <c r="G1313" i="3"/>
  <c r="H1313" i="3"/>
  <c r="M1313" i="3"/>
  <c r="B1314" i="3"/>
  <c r="C1314" i="3"/>
  <c r="E1314" i="3"/>
  <c r="F1314" i="3"/>
  <c r="G1314" i="3"/>
  <c r="H1314" i="3"/>
  <c r="M1314" i="3"/>
  <c r="B1315" i="3"/>
  <c r="C1315" i="3"/>
  <c r="E1315" i="3"/>
  <c r="F1315" i="3"/>
  <c r="G1315" i="3"/>
  <c r="H1315" i="3"/>
  <c r="M1315" i="3"/>
  <c r="B1316" i="3"/>
  <c r="C1316" i="3"/>
  <c r="E1316" i="3"/>
  <c r="F1316" i="3"/>
  <c r="G1316" i="3"/>
  <c r="H1316" i="3"/>
  <c r="M1316" i="3"/>
  <c r="B1317" i="3"/>
  <c r="C1317" i="3"/>
  <c r="E1317" i="3"/>
  <c r="F1317" i="3"/>
  <c r="G1317" i="3"/>
  <c r="H1317" i="3"/>
  <c r="M1317" i="3"/>
  <c r="B1318" i="3"/>
  <c r="C1318" i="3"/>
  <c r="E1318" i="3"/>
  <c r="F1318" i="3"/>
  <c r="G1318" i="3"/>
  <c r="H1318" i="3"/>
  <c r="M1318" i="3"/>
  <c r="B1319" i="3"/>
  <c r="C1319" i="3"/>
  <c r="E1319" i="3"/>
  <c r="F1319" i="3"/>
  <c r="G1319" i="3"/>
  <c r="H1319" i="3"/>
  <c r="M1319" i="3"/>
  <c r="B1320" i="3"/>
  <c r="C1320" i="3"/>
  <c r="E1320" i="3"/>
  <c r="F1320" i="3"/>
  <c r="G1320" i="3"/>
  <c r="H1320" i="3"/>
  <c r="M1320" i="3"/>
  <c r="B1321" i="3"/>
  <c r="C1321" i="3"/>
  <c r="E1321" i="3"/>
  <c r="F1321" i="3"/>
  <c r="G1321" i="3"/>
  <c r="H1321" i="3"/>
  <c r="M1321" i="3"/>
  <c r="B1322" i="3"/>
  <c r="C1322" i="3"/>
  <c r="E1322" i="3"/>
  <c r="F1322" i="3"/>
  <c r="G1322" i="3"/>
  <c r="H1322" i="3"/>
  <c r="M1322" i="3"/>
  <c r="B1323" i="3"/>
  <c r="C1323" i="3"/>
  <c r="E1323" i="3"/>
  <c r="F1323" i="3"/>
  <c r="G1323" i="3"/>
  <c r="H1323" i="3"/>
  <c r="M1323" i="3"/>
  <c r="B1324" i="3"/>
  <c r="C1324" i="3"/>
  <c r="E1324" i="3"/>
  <c r="F1324" i="3"/>
  <c r="G1324" i="3"/>
  <c r="H1324" i="3"/>
  <c r="M1324" i="3"/>
  <c r="B1325" i="3"/>
  <c r="C1325" i="3"/>
  <c r="E1325" i="3"/>
  <c r="F1325" i="3"/>
  <c r="G1325" i="3"/>
  <c r="H1325" i="3"/>
  <c r="M1325" i="3"/>
  <c r="B1326" i="3"/>
  <c r="C1326" i="3"/>
  <c r="E1326" i="3"/>
  <c r="F1326" i="3"/>
  <c r="G1326" i="3"/>
  <c r="H1326" i="3"/>
  <c r="M1326" i="3"/>
  <c r="B1327" i="3"/>
  <c r="C1327" i="3"/>
  <c r="E1327" i="3"/>
  <c r="F1327" i="3"/>
  <c r="G1327" i="3"/>
  <c r="H1327" i="3"/>
  <c r="M1327" i="3"/>
  <c r="B1328" i="3"/>
  <c r="C1328" i="3"/>
  <c r="E1328" i="3"/>
  <c r="F1328" i="3"/>
  <c r="G1328" i="3"/>
  <c r="H1328" i="3"/>
  <c r="M1328" i="3"/>
  <c r="B1329" i="3"/>
  <c r="C1329" i="3"/>
  <c r="E1329" i="3"/>
  <c r="F1329" i="3"/>
  <c r="G1329" i="3"/>
  <c r="H1329" i="3"/>
  <c r="M1329" i="3"/>
  <c r="B1330" i="3"/>
  <c r="C1330" i="3"/>
  <c r="E1330" i="3"/>
  <c r="F1330" i="3"/>
  <c r="G1330" i="3"/>
  <c r="H1330" i="3"/>
  <c r="M1330" i="3"/>
  <c r="B1331" i="3"/>
  <c r="C1331" i="3"/>
  <c r="E1331" i="3"/>
  <c r="F1331" i="3"/>
  <c r="G1331" i="3"/>
  <c r="H1331" i="3"/>
  <c r="M1331" i="3"/>
  <c r="B1332" i="3"/>
  <c r="C1332" i="3"/>
  <c r="E1332" i="3"/>
  <c r="F1332" i="3"/>
  <c r="G1332" i="3"/>
  <c r="H1332" i="3"/>
  <c r="M1332" i="3"/>
  <c r="B1333" i="3"/>
  <c r="C1333" i="3"/>
  <c r="E1333" i="3"/>
  <c r="F1333" i="3"/>
  <c r="G1333" i="3"/>
  <c r="H1333" i="3"/>
  <c r="M1333" i="3"/>
  <c r="B1334" i="3"/>
  <c r="C1334" i="3"/>
  <c r="E1334" i="3"/>
  <c r="F1334" i="3"/>
  <c r="G1334" i="3"/>
  <c r="H1334" i="3"/>
  <c r="M1334" i="3"/>
  <c r="B1335" i="3"/>
  <c r="C1335" i="3"/>
  <c r="E1335" i="3"/>
  <c r="F1335" i="3"/>
  <c r="G1335" i="3"/>
  <c r="H1335" i="3"/>
  <c r="M1335" i="3"/>
  <c r="B1336" i="3"/>
  <c r="C1336" i="3"/>
  <c r="E1336" i="3"/>
  <c r="F1336" i="3"/>
  <c r="G1336" i="3"/>
  <c r="H1336" i="3"/>
  <c r="M1336" i="3"/>
  <c r="B1337" i="3"/>
  <c r="C1337" i="3"/>
  <c r="E1337" i="3"/>
  <c r="F1337" i="3"/>
  <c r="G1337" i="3"/>
  <c r="H1337" i="3"/>
  <c r="M1337" i="3"/>
  <c r="B1338" i="3"/>
  <c r="C1338" i="3"/>
  <c r="E1338" i="3"/>
  <c r="F1338" i="3"/>
  <c r="G1338" i="3"/>
  <c r="H1338" i="3"/>
  <c r="M1338" i="3"/>
  <c r="B1339" i="3"/>
  <c r="C1339" i="3"/>
  <c r="E1339" i="3"/>
  <c r="F1339" i="3"/>
  <c r="G1339" i="3"/>
  <c r="H1339" i="3"/>
  <c r="M1339" i="3"/>
  <c r="B1340" i="3"/>
  <c r="C1340" i="3"/>
  <c r="E1340" i="3"/>
  <c r="F1340" i="3"/>
  <c r="G1340" i="3"/>
  <c r="H1340" i="3"/>
  <c r="M1340" i="3"/>
  <c r="B1341" i="3"/>
  <c r="C1341" i="3"/>
  <c r="E1341" i="3"/>
  <c r="F1341" i="3"/>
  <c r="G1341" i="3"/>
  <c r="H1341" i="3"/>
  <c r="M1341" i="3"/>
  <c r="B1342" i="3"/>
  <c r="C1342" i="3"/>
  <c r="E1342" i="3"/>
  <c r="F1342" i="3"/>
  <c r="G1342" i="3"/>
  <c r="H1342" i="3"/>
  <c r="M1342" i="3"/>
  <c r="B1343" i="3"/>
  <c r="C1343" i="3"/>
  <c r="E1343" i="3"/>
  <c r="F1343" i="3"/>
  <c r="G1343" i="3"/>
  <c r="H1343" i="3"/>
  <c r="M1343" i="3"/>
  <c r="B1344" i="3"/>
  <c r="C1344" i="3"/>
  <c r="E1344" i="3"/>
  <c r="F1344" i="3"/>
  <c r="G1344" i="3"/>
  <c r="H1344" i="3"/>
  <c r="M1344" i="3"/>
  <c r="B1345" i="3"/>
  <c r="C1345" i="3"/>
  <c r="E1345" i="3"/>
  <c r="F1345" i="3"/>
  <c r="G1345" i="3"/>
  <c r="H1345" i="3"/>
  <c r="M1345" i="3"/>
  <c r="B1346" i="3"/>
  <c r="C1346" i="3"/>
  <c r="E1346" i="3"/>
  <c r="F1346" i="3"/>
  <c r="G1346" i="3"/>
  <c r="H1346" i="3"/>
  <c r="M1346" i="3"/>
  <c r="B1347" i="3"/>
  <c r="C1347" i="3"/>
  <c r="E1347" i="3"/>
  <c r="F1347" i="3"/>
  <c r="G1347" i="3"/>
  <c r="H1347" i="3"/>
  <c r="M1347" i="3"/>
  <c r="B1348" i="3"/>
  <c r="C1348" i="3"/>
  <c r="E1348" i="3"/>
  <c r="F1348" i="3"/>
  <c r="G1348" i="3"/>
  <c r="H1348" i="3"/>
  <c r="M1348" i="3"/>
  <c r="B1349" i="3"/>
  <c r="C1349" i="3"/>
  <c r="E1349" i="3"/>
  <c r="F1349" i="3"/>
  <c r="G1349" i="3"/>
  <c r="H1349" i="3"/>
  <c r="M1349" i="3"/>
  <c r="B1350" i="3"/>
  <c r="C1350" i="3"/>
  <c r="E1350" i="3"/>
  <c r="F1350" i="3"/>
  <c r="G1350" i="3"/>
  <c r="H1350" i="3"/>
  <c r="M1350" i="3"/>
  <c r="B1351" i="3"/>
  <c r="C1351" i="3"/>
  <c r="E1351" i="3"/>
  <c r="F1351" i="3"/>
  <c r="G1351" i="3"/>
  <c r="H1351" i="3"/>
  <c r="M1351" i="3"/>
  <c r="B1352" i="3"/>
  <c r="C1352" i="3"/>
  <c r="E1352" i="3"/>
  <c r="F1352" i="3"/>
  <c r="G1352" i="3"/>
  <c r="H1352" i="3"/>
  <c r="M1352" i="3"/>
  <c r="B1353" i="3"/>
  <c r="C1353" i="3"/>
  <c r="E1353" i="3"/>
  <c r="F1353" i="3"/>
  <c r="G1353" i="3"/>
  <c r="H1353" i="3"/>
  <c r="M1353" i="3"/>
  <c r="B1354" i="3"/>
  <c r="C1354" i="3"/>
  <c r="E1354" i="3"/>
  <c r="F1354" i="3"/>
  <c r="G1354" i="3"/>
  <c r="H1354" i="3"/>
  <c r="M1354" i="3"/>
  <c r="B1355" i="3"/>
  <c r="C1355" i="3"/>
  <c r="E1355" i="3"/>
  <c r="F1355" i="3"/>
  <c r="G1355" i="3"/>
  <c r="H1355" i="3"/>
  <c r="M1355" i="3"/>
  <c r="B1356" i="3"/>
  <c r="C1356" i="3"/>
  <c r="E1356" i="3"/>
  <c r="F1356" i="3"/>
  <c r="G1356" i="3"/>
  <c r="H1356" i="3"/>
  <c r="M1356" i="3"/>
  <c r="B1357" i="3"/>
  <c r="C1357" i="3"/>
  <c r="E1357" i="3"/>
  <c r="F1357" i="3"/>
  <c r="G1357" i="3"/>
  <c r="H1357" i="3"/>
  <c r="M1357" i="3"/>
  <c r="B1358" i="3"/>
  <c r="C1358" i="3"/>
  <c r="E1358" i="3"/>
  <c r="F1358" i="3"/>
  <c r="G1358" i="3"/>
  <c r="H1358" i="3"/>
  <c r="M1358" i="3"/>
  <c r="B1359" i="3"/>
  <c r="C1359" i="3"/>
  <c r="E1359" i="3"/>
  <c r="F1359" i="3"/>
  <c r="G1359" i="3"/>
  <c r="H1359" i="3"/>
  <c r="M1359" i="3"/>
  <c r="B1360" i="3"/>
  <c r="C1360" i="3"/>
  <c r="E1360" i="3"/>
  <c r="F1360" i="3"/>
  <c r="G1360" i="3"/>
  <c r="H1360" i="3"/>
  <c r="M1360" i="3"/>
  <c r="B1361" i="3"/>
  <c r="C1361" i="3"/>
  <c r="E1361" i="3"/>
  <c r="F1361" i="3"/>
  <c r="G1361" i="3"/>
  <c r="H1361" i="3"/>
  <c r="M1361" i="3"/>
  <c r="B1362" i="3"/>
  <c r="C1362" i="3"/>
  <c r="E1362" i="3"/>
  <c r="F1362" i="3"/>
  <c r="G1362" i="3"/>
  <c r="H1362" i="3"/>
  <c r="M1362" i="3"/>
  <c r="B1363" i="3"/>
  <c r="C1363" i="3"/>
  <c r="E1363" i="3"/>
  <c r="F1363" i="3"/>
  <c r="G1363" i="3"/>
  <c r="H1363" i="3"/>
  <c r="M1363" i="3"/>
  <c r="B1364" i="3"/>
  <c r="C1364" i="3"/>
  <c r="E1364" i="3"/>
  <c r="F1364" i="3"/>
  <c r="G1364" i="3"/>
  <c r="H1364" i="3"/>
  <c r="M1364" i="3"/>
  <c r="B1365" i="3"/>
  <c r="C1365" i="3"/>
  <c r="E1365" i="3"/>
  <c r="F1365" i="3"/>
  <c r="G1365" i="3"/>
  <c r="H1365" i="3"/>
  <c r="M1365" i="3"/>
  <c r="B1366" i="3"/>
  <c r="C1366" i="3"/>
  <c r="E1366" i="3"/>
  <c r="F1366" i="3"/>
  <c r="G1366" i="3"/>
  <c r="H1366" i="3"/>
  <c r="M1366" i="3"/>
  <c r="B1367" i="3"/>
  <c r="C1367" i="3"/>
  <c r="E1367" i="3"/>
  <c r="F1367" i="3"/>
  <c r="G1367" i="3"/>
  <c r="H1367" i="3"/>
  <c r="M1367" i="3"/>
  <c r="B1368" i="3"/>
  <c r="C1368" i="3"/>
  <c r="E1368" i="3"/>
  <c r="F1368" i="3"/>
  <c r="G1368" i="3"/>
  <c r="H1368" i="3"/>
  <c r="M1368" i="3"/>
  <c r="B1369" i="3"/>
  <c r="C1369" i="3"/>
  <c r="E1369" i="3"/>
  <c r="F1369" i="3"/>
  <c r="G1369" i="3"/>
  <c r="H1369" i="3"/>
  <c r="M1369" i="3"/>
  <c r="B1370" i="3"/>
  <c r="C1370" i="3"/>
  <c r="E1370" i="3"/>
  <c r="F1370" i="3"/>
  <c r="G1370" i="3"/>
  <c r="H1370" i="3"/>
  <c r="M1370" i="3"/>
  <c r="B1371" i="3"/>
  <c r="C1371" i="3"/>
  <c r="E1371" i="3"/>
  <c r="F1371" i="3"/>
  <c r="G1371" i="3"/>
  <c r="H1371" i="3"/>
  <c r="M1371" i="3"/>
  <c r="B1372" i="3"/>
  <c r="C1372" i="3"/>
  <c r="E1372" i="3"/>
  <c r="F1372" i="3"/>
  <c r="G1372" i="3"/>
  <c r="H1372" i="3"/>
  <c r="M1372" i="3"/>
  <c r="B1373" i="3"/>
  <c r="C1373" i="3"/>
  <c r="E1373" i="3"/>
  <c r="F1373" i="3"/>
  <c r="G1373" i="3"/>
  <c r="H1373" i="3"/>
  <c r="M1373" i="3"/>
  <c r="B1374" i="3"/>
  <c r="C1374" i="3"/>
  <c r="E1374" i="3"/>
  <c r="F1374" i="3"/>
  <c r="G1374" i="3"/>
  <c r="H1374" i="3"/>
  <c r="M1374" i="3"/>
  <c r="B1375" i="3"/>
  <c r="C1375" i="3"/>
  <c r="E1375" i="3"/>
  <c r="F1375" i="3"/>
  <c r="G1375" i="3"/>
  <c r="H1375" i="3"/>
  <c r="M1375" i="3"/>
  <c r="B1376" i="3"/>
  <c r="C1376" i="3"/>
  <c r="E1376" i="3"/>
  <c r="F1376" i="3"/>
  <c r="G1376" i="3"/>
  <c r="H1376" i="3"/>
  <c r="M1376" i="3"/>
  <c r="B1377" i="3"/>
  <c r="C1377" i="3"/>
  <c r="E1377" i="3"/>
  <c r="F1377" i="3"/>
  <c r="G1377" i="3"/>
  <c r="H1377" i="3"/>
  <c r="M1377" i="3"/>
  <c r="B1378" i="3"/>
  <c r="C1378" i="3"/>
  <c r="E1378" i="3"/>
  <c r="F1378" i="3"/>
  <c r="G1378" i="3"/>
  <c r="H1378" i="3"/>
  <c r="M1378" i="3"/>
  <c r="B1379" i="3"/>
  <c r="C1379" i="3"/>
  <c r="E1379" i="3"/>
  <c r="F1379" i="3"/>
  <c r="G1379" i="3"/>
  <c r="H1379" i="3"/>
  <c r="M1379" i="3"/>
  <c r="B1380" i="3"/>
  <c r="C1380" i="3"/>
  <c r="E1380" i="3"/>
  <c r="F1380" i="3"/>
  <c r="G1380" i="3"/>
  <c r="H1380" i="3"/>
  <c r="M1380" i="3"/>
  <c r="B1381" i="3"/>
  <c r="C1381" i="3"/>
  <c r="E1381" i="3"/>
  <c r="F1381" i="3"/>
  <c r="G1381" i="3"/>
  <c r="H1381" i="3"/>
  <c r="M1381" i="3"/>
  <c r="B1382" i="3"/>
  <c r="C1382" i="3"/>
  <c r="E1382" i="3"/>
  <c r="F1382" i="3"/>
  <c r="G1382" i="3"/>
  <c r="H1382" i="3"/>
  <c r="M1382" i="3"/>
  <c r="B1383" i="3"/>
  <c r="C1383" i="3"/>
  <c r="E1383" i="3"/>
  <c r="F1383" i="3"/>
  <c r="G1383" i="3"/>
  <c r="H1383" i="3"/>
  <c r="M1383" i="3"/>
  <c r="B1384" i="3"/>
  <c r="C1384" i="3"/>
  <c r="E1384" i="3"/>
  <c r="F1384" i="3"/>
  <c r="G1384" i="3"/>
  <c r="H1384" i="3"/>
  <c r="M1384" i="3"/>
  <c r="B1385" i="3"/>
  <c r="C1385" i="3"/>
  <c r="E1385" i="3"/>
  <c r="F1385" i="3"/>
  <c r="G1385" i="3"/>
  <c r="H1385" i="3"/>
  <c r="M1385" i="3"/>
  <c r="B1386" i="3"/>
  <c r="C1386" i="3"/>
  <c r="E1386" i="3"/>
  <c r="F1386" i="3"/>
  <c r="G1386" i="3"/>
  <c r="H1386" i="3"/>
  <c r="M1386" i="3"/>
  <c r="B1387" i="3"/>
  <c r="C1387" i="3"/>
  <c r="E1387" i="3"/>
  <c r="F1387" i="3"/>
  <c r="G1387" i="3"/>
  <c r="H1387" i="3"/>
  <c r="M1387" i="3"/>
  <c r="B1388" i="3"/>
  <c r="C1388" i="3"/>
  <c r="E1388" i="3"/>
  <c r="F1388" i="3"/>
  <c r="G1388" i="3"/>
  <c r="H1388" i="3"/>
  <c r="M1388" i="3"/>
  <c r="B1389" i="3"/>
  <c r="C1389" i="3"/>
  <c r="E1389" i="3"/>
  <c r="F1389" i="3"/>
  <c r="G1389" i="3"/>
  <c r="H1389" i="3"/>
  <c r="M1389" i="3"/>
  <c r="B1390" i="3"/>
  <c r="C1390" i="3"/>
  <c r="E1390" i="3"/>
  <c r="F1390" i="3"/>
  <c r="G1390" i="3"/>
  <c r="H1390" i="3"/>
  <c r="M1390" i="3"/>
  <c r="B1391" i="3"/>
  <c r="C1391" i="3"/>
  <c r="E1391" i="3"/>
  <c r="F1391" i="3"/>
  <c r="G1391" i="3"/>
  <c r="H1391" i="3"/>
  <c r="M1391" i="3"/>
  <c r="B1392" i="3"/>
  <c r="C1392" i="3"/>
  <c r="E1392" i="3"/>
  <c r="F1392" i="3"/>
  <c r="G1392" i="3"/>
  <c r="H1392" i="3"/>
  <c r="M1392" i="3"/>
  <c r="B1393" i="3"/>
  <c r="C1393" i="3"/>
  <c r="E1393" i="3"/>
  <c r="F1393" i="3"/>
  <c r="G1393" i="3"/>
  <c r="H1393" i="3"/>
  <c r="M1393" i="3"/>
  <c r="B1394" i="3"/>
  <c r="C1394" i="3"/>
  <c r="E1394" i="3"/>
  <c r="F1394" i="3"/>
  <c r="G1394" i="3"/>
  <c r="H1394" i="3"/>
  <c r="M1394" i="3"/>
  <c r="B1395" i="3"/>
  <c r="C1395" i="3"/>
  <c r="E1395" i="3"/>
  <c r="F1395" i="3"/>
  <c r="G1395" i="3"/>
  <c r="H1395" i="3"/>
  <c r="M1395" i="3"/>
  <c r="B1396" i="3"/>
  <c r="C1396" i="3"/>
  <c r="E1396" i="3"/>
  <c r="F1396" i="3"/>
  <c r="G1396" i="3"/>
  <c r="H1396" i="3"/>
  <c r="M1396" i="3"/>
  <c r="B1397" i="3"/>
  <c r="C1397" i="3"/>
  <c r="E1397" i="3"/>
  <c r="F1397" i="3"/>
  <c r="G1397" i="3"/>
  <c r="H1397" i="3"/>
  <c r="M1397" i="3"/>
  <c r="B1398" i="3"/>
  <c r="C1398" i="3"/>
  <c r="E1398" i="3"/>
  <c r="F1398" i="3"/>
  <c r="G1398" i="3"/>
  <c r="H1398" i="3"/>
  <c r="M1398" i="3"/>
  <c r="B1399" i="3"/>
  <c r="C1399" i="3"/>
  <c r="E1399" i="3"/>
  <c r="F1399" i="3"/>
  <c r="G1399" i="3"/>
  <c r="H1399" i="3"/>
  <c r="M1399" i="3"/>
  <c r="B8" i="2"/>
  <c r="D8" i="2"/>
  <c r="E8" i="2"/>
  <c r="F8" i="2"/>
  <c r="G8" i="2"/>
  <c r="I8" i="2"/>
  <c r="B9" i="2"/>
  <c r="D9" i="2"/>
  <c r="E9" i="2"/>
  <c r="F9" i="2"/>
  <c r="G9" i="2"/>
  <c r="I9" i="2"/>
  <c r="B10" i="2"/>
  <c r="D10" i="2"/>
  <c r="E10" i="2"/>
  <c r="F10" i="2"/>
  <c r="G10" i="2"/>
  <c r="I10" i="2"/>
  <c r="B11" i="2"/>
  <c r="D11" i="2"/>
  <c r="E11" i="2"/>
  <c r="F11" i="2"/>
  <c r="G11" i="2"/>
  <c r="I11" i="2"/>
  <c r="B12" i="2"/>
  <c r="D12" i="2"/>
  <c r="E12" i="2"/>
  <c r="F12" i="2"/>
  <c r="G12" i="2"/>
  <c r="I12" i="2"/>
  <c r="B13" i="2"/>
  <c r="D13" i="2"/>
  <c r="E13" i="2"/>
  <c r="F13" i="2"/>
  <c r="G13" i="2"/>
  <c r="I13" i="2"/>
  <c r="B14" i="2"/>
  <c r="D14" i="2"/>
  <c r="E14" i="2"/>
  <c r="F14" i="2"/>
  <c r="G14" i="2"/>
  <c r="I14" i="2"/>
  <c r="B15" i="2"/>
  <c r="D15" i="2"/>
  <c r="E15" i="2"/>
  <c r="F15" i="2"/>
  <c r="G15" i="2"/>
  <c r="I15" i="2"/>
  <c r="B16" i="2"/>
  <c r="D16" i="2"/>
  <c r="E16" i="2"/>
  <c r="F16" i="2"/>
  <c r="G16" i="2"/>
  <c r="I16" i="2"/>
  <c r="B17" i="2"/>
  <c r="D17" i="2"/>
  <c r="E17" i="2"/>
  <c r="F17" i="2"/>
  <c r="G17" i="2"/>
  <c r="I17" i="2"/>
  <c r="B18" i="2"/>
  <c r="D18" i="2"/>
  <c r="E18" i="2"/>
  <c r="F18" i="2"/>
  <c r="G18" i="2"/>
  <c r="I18" i="2"/>
  <c r="B19" i="2"/>
  <c r="D19" i="2"/>
  <c r="E19" i="2"/>
  <c r="F19" i="2"/>
  <c r="G19" i="2"/>
  <c r="I19" i="2"/>
  <c r="B20" i="2"/>
  <c r="D20" i="2"/>
  <c r="E20" i="2"/>
  <c r="F20" i="2"/>
  <c r="G20" i="2"/>
  <c r="I20" i="2"/>
  <c r="B21" i="2"/>
  <c r="D21" i="2"/>
  <c r="E21" i="2"/>
  <c r="F21" i="2"/>
  <c r="G21" i="2"/>
  <c r="I21" i="2"/>
  <c r="B22" i="2"/>
  <c r="D22" i="2"/>
  <c r="E22" i="2"/>
  <c r="F22" i="2"/>
  <c r="G22" i="2"/>
  <c r="I22" i="2"/>
  <c r="B23" i="2"/>
  <c r="D23" i="2"/>
  <c r="E23" i="2"/>
  <c r="F23" i="2"/>
  <c r="G23" i="2"/>
  <c r="I23" i="2"/>
  <c r="B24" i="2"/>
  <c r="D24" i="2"/>
  <c r="E24" i="2"/>
  <c r="F24" i="2"/>
  <c r="G24" i="2"/>
  <c r="I24" i="2"/>
  <c r="B25" i="2"/>
  <c r="D25" i="2"/>
  <c r="E25" i="2"/>
  <c r="F25" i="2"/>
  <c r="G25" i="2"/>
  <c r="I25" i="2"/>
  <c r="B26" i="2"/>
  <c r="D26" i="2"/>
  <c r="E26" i="2"/>
  <c r="F26" i="2"/>
  <c r="G26" i="2"/>
  <c r="I26" i="2"/>
  <c r="B27" i="2"/>
  <c r="D27" i="2"/>
  <c r="E27" i="2"/>
  <c r="F27" i="2"/>
  <c r="G27" i="2"/>
  <c r="I27" i="2"/>
  <c r="B28" i="2"/>
  <c r="D28" i="2"/>
  <c r="E28" i="2"/>
  <c r="F28" i="2"/>
  <c r="G28" i="2"/>
  <c r="I28" i="2"/>
  <c r="B29" i="2"/>
  <c r="D29" i="2"/>
  <c r="E29" i="2"/>
  <c r="F29" i="2"/>
  <c r="G29" i="2"/>
  <c r="I29" i="2"/>
  <c r="B30" i="2"/>
  <c r="D30" i="2"/>
  <c r="E30" i="2"/>
  <c r="F30" i="2"/>
  <c r="G30" i="2"/>
  <c r="I30" i="2"/>
  <c r="B31" i="2"/>
  <c r="D31" i="2"/>
  <c r="E31" i="2"/>
  <c r="F31" i="2"/>
  <c r="G31" i="2"/>
  <c r="I31" i="2"/>
  <c r="B32" i="2"/>
  <c r="D32" i="2"/>
  <c r="E32" i="2"/>
  <c r="F32" i="2"/>
  <c r="G32" i="2"/>
  <c r="I32" i="2"/>
  <c r="B33" i="2"/>
  <c r="D33" i="2"/>
  <c r="E33" i="2"/>
  <c r="F33" i="2"/>
  <c r="G33" i="2"/>
  <c r="I33" i="2"/>
  <c r="B34" i="2"/>
  <c r="D34" i="2"/>
  <c r="E34" i="2"/>
  <c r="F34" i="2"/>
  <c r="G34" i="2"/>
  <c r="I34" i="2"/>
  <c r="B35" i="2"/>
  <c r="D35" i="2"/>
  <c r="E35" i="2"/>
  <c r="F35" i="2"/>
  <c r="G35" i="2"/>
  <c r="I35" i="2"/>
  <c r="B36" i="2"/>
  <c r="D36" i="2"/>
  <c r="E36" i="2"/>
  <c r="F36" i="2"/>
  <c r="G36" i="2"/>
  <c r="I36" i="2"/>
  <c r="B37" i="2"/>
  <c r="D37" i="2"/>
  <c r="E37" i="2"/>
  <c r="F37" i="2"/>
  <c r="G37" i="2"/>
  <c r="I37" i="2"/>
  <c r="B38" i="2"/>
  <c r="D38" i="2"/>
  <c r="E38" i="2"/>
  <c r="F38" i="2"/>
  <c r="G38" i="2"/>
  <c r="I38" i="2"/>
  <c r="B39" i="2"/>
  <c r="D39" i="2"/>
  <c r="E39" i="2"/>
  <c r="F39" i="2"/>
  <c r="G39" i="2"/>
  <c r="I39" i="2"/>
  <c r="B40" i="2"/>
  <c r="D40" i="2"/>
  <c r="E40" i="2"/>
  <c r="F40" i="2"/>
  <c r="G40" i="2"/>
  <c r="I40" i="2"/>
  <c r="B41" i="2"/>
  <c r="D41" i="2"/>
  <c r="E41" i="2"/>
  <c r="F41" i="2"/>
  <c r="G41" i="2"/>
  <c r="I41" i="2"/>
  <c r="B42" i="2"/>
  <c r="D42" i="2"/>
  <c r="E42" i="2"/>
  <c r="F42" i="2"/>
  <c r="G42" i="2"/>
  <c r="I42" i="2"/>
  <c r="B43" i="2"/>
  <c r="D43" i="2"/>
  <c r="E43" i="2"/>
  <c r="F43" i="2"/>
  <c r="G43" i="2"/>
  <c r="I43" i="2"/>
  <c r="B44" i="2"/>
  <c r="D44" i="2"/>
  <c r="E44" i="2"/>
  <c r="F44" i="2"/>
  <c r="G44" i="2"/>
  <c r="I44" i="2"/>
  <c r="B45" i="2"/>
  <c r="D45" i="2"/>
  <c r="E45" i="2"/>
  <c r="F45" i="2"/>
  <c r="G45" i="2"/>
  <c r="I45" i="2"/>
  <c r="B46" i="2"/>
  <c r="D46" i="2"/>
  <c r="E46" i="2"/>
  <c r="F46" i="2"/>
  <c r="G46" i="2"/>
  <c r="I46" i="2"/>
  <c r="B47" i="2"/>
  <c r="D47" i="2"/>
  <c r="E47" i="2"/>
  <c r="F47" i="2"/>
  <c r="G47" i="2"/>
  <c r="I47" i="2"/>
  <c r="B48" i="2"/>
  <c r="D48" i="2"/>
  <c r="E48" i="2"/>
  <c r="F48" i="2"/>
  <c r="G48" i="2"/>
  <c r="I48" i="2"/>
  <c r="B49" i="2"/>
  <c r="D49" i="2"/>
  <c r="E49" i="2"/>
  <c r="F49" i="2"/>
  <c r="G49" i="2"/>
  <c r="I49" i="2"/>
  <c r="B50" i="2"/>
  <c r="D50" i="2"/>
  <c r="E50" i="2"/>
  <c r="F50" i="2"/>
  <c r="G50" i="2"/>
  <c r="I50" i="2"/>
  <c r="B51" i="2"/>
  <c r="D51" i="2"/>
  <c r="E51" i="2"/>
  <c r="F51" i="2"/>
  <c r="G51" i="2"/>
  <c r="I51" i="2"/>
  <c r="B52" i="2"/>
  <c r="D52" i="2"/>
  <c r="E52" i="2"/>
  <c r="F52" i="2"/>
  <c r="G52" i="2"/>
  <c r="I52" i="2"/>
  <c r="B53" i="2"/>
  <c r="D53" i="2"/>
  <c r="E53" i="2"/>
  <c r="F53" i="2"/>
  <c r="G53" i="2"/>
  <c r="I53" i="2"/>
  <c r="B54" i="2"/>
  <c r="D54" i="2"/>
  <c r="E54" i="2"/>
  <c r="F54" i="2"/>
  <c r="G54" i="2"/>
  <c r="I54" i="2"/>
  <c r="B55" i="2"/>
  <c r="D55" i="2"/>
  <c r="E55" i="2"/>
  <c r="F55" i="2"/>
  <c r="G55" i="2"/>
  <c r="I55" i="2"/>
  <c r="B56" i="2"/>
  <c r="D56" i="2"/>
  <c r="E56" i="2"/>
  <c r="F56" i="2"/>
  <c r="G56" i="2"/>
  <c r="I56" i="2"/>
  <c r="B57" i="2"/>
  <c r="D57" i="2"/>
  <c r="E57" i="2"/>
  <c r="F57" i="2"/>
  <c r="G57" i="2"/>
  <c r="I57" i="2"/>
  <c r="B58" i="2"/>
  <c r="D58" i="2"/>
  <c r="E58" i="2"/>
  <c r="F58" i="2"/>
  <c r="G58" i="2"/>
  <c r="I58" i="2"/>
  <c r="B59" i="2"/>
  <c r="D59" i="2"/>
  <c r="E59" i="2"/>
  <c r="F59" i="2"/>
  <c r="G59" i="2"/>
  <c r="I59" i="2"/>
  <c r="B60" i="2"/>
  <c r="D60" i="2"/>
  <c r="E60" i="2"/>
  <c r="F60" i="2"/>
  <c r="G60" i="2"/>
  <c r="I60" i="2"/>
  <c r="B61" i="2"/>
  <c r="D61" i="2"/>
  <c r="E61" i="2"/>
  <c r="F61" i="2"/>
  <c r="G61" i="2"/>
  <c r="I61" i="2"/>
  <c r="B62" i="2"/>
  <c r="D62" i="2"/>
  <c r="E62" i="2"/>
  <c r="F62" i="2"/>
  <c r="G62" i="2"/>
  <c r="I62" i="2"/>
  <c r="B63" i="2"/>
  <c r="D63" i="2"/>
  <c r="E63" i="2"/>
  <c r="F63" i="2"/>
  <c r="G63" i="2"/>
  <c r="I63" i="2"/>
  <c r="B64" i="2"/>
  <c r="D64" i="2"/>
  <c r="E64" i="2"/>
  <c r="F64" i="2"/>
  <c r="G64" i="2"/>
  <c r="I64" i="2"/>
  <c r="B65" i="2"/>
  <c r="D65" i="2"/>
  <c r="E65" i="2"/>
  <c r="F65" i="2"/>
  <c r="G65" i="2"/>
  <c r="I65" i="2"/>
  <c r="B66" i="2"/>
  <c r="D66" i="2"/>
  <c r="E66" i="2"/>
  <c r="F66" i="2"/>
  <c r="G66" i="2"/>
  <c r="I66" i="2"/>
  <c r="B67" i="2"/>
  <c r="D67" i="2"/>
  <c r="E67" i="2"/>
  <c r="F67" i="2"/>
  <c r="G67" i="2"/>
  <c r="I67" i="2"/>
  <c r="B68" i="2"/>
  <c r="D68" i="2"/>
  <c r="E68" i="2"/>
  <c r="F68" i="2"/>
  <c r="G68" i="2"/>
  <c r="I68" i="2"/>
  <c r="B69" i="2"/>
  <c r="D69" i="2"/>
  <c r="E69" i="2"/>
  <c r="F69" i="2"/>
  <c r="G69" i="2"/>
  <c r="I69" i="2"/>
  <c r="B70" i="2"/>
  <c r="D70" i="2"/>
  <c r="E70" i="2"/>
  <c r="F70" i="2"/>
  <c r="G70" i="2"/>
  <c r="I70" i="2"/>
  <c r="B71" i="2"/>
  <c r="D71" i="2"/>
  <c r="E71" i="2"/>
  <c r="F71" i="2"/>
  <c r="G71" i="2"/>
  <c r="I71" i="2"/>
  <c r="B72" i="2"/>
  <c r="D72" i="2"/>
  <c r="E72" i="2"/>
  <c r="F72" i="2"/>
  <c r="G72" i="2"/>
  <c r="I72" i="2"/>
  <c r="B73" i="2"/>
  <c r="D73" i="2"/>
  <c r="E73" i="2"/>
  <c r="F73" i="2"/>
  <c r="G73" i="2"/>
  <c r="I73" i="2"/>
  <c r="B74" i="2"/>
  <c r="D74" i="2"/>
  <c r="E74" i="2"/>
  <c r="F74" i="2"/>
  <c r="G74" i="2"/>
  <c r="I74" i="2"/>
  <c r="B75" i="2"/>
  <c r="D75" i="2"/>
  <c r="E75" i="2"/>
  <c r="F75" i="2"/>
  <c r="G75" i="2"/>
  <c r="I75" i="2"/>
  <c r="B76" i="2"/>
  <c r="D76" i="2"/>
  <c r="E76" i="2"/>
  <c r="F76" i="2"/>
  <c r="G76" i="2"/>
  <c r="I76" i="2"/>
  <c r="B77" i="2"/>
  <c r="D77" i="2"/>
  <c r="E77" i="2"/>
  <c r="F77" i="2"/>
  <c r="G77" i="2"/>
  <c r="I77" i="2"/>
  <c r="B78" i="2"/>
  <c r="D78" i="2"/>
  <c r="E78" i="2"/>
  <c r="F78" i="2"/>
  <c r="G78" i="2"/>
  <c r="I78" i="2"/>
  <c r="B79" i="2"/>
  <c r="D79" i="2"/>
  <c r="E79" i="2"/>
  <c r="F79" i="2"/>
  <c r="G79" i="2"/>
  <c r="I79" i="2"/>
  <c r="B80" i="2"/>
  <c r="D80" i="2"/>
  <c r="E80" i="2"/>
  <c r="F80" i="2"/>
  <c r="G80" i="2"/>
  <c r="I80" i="2"/>
  <c r="B81" i="2"/>
  <c r="D81" i="2"/>
  <c r="E81" i="2"/>
  <c r="F81" i="2"/>
  <c r="G81" i="2"/>
  <c r="I81" i="2"/>
  <c r="B82" i="2"/>
  <c r="D82" i="2"/>
  <c r="E82" i="2"/>
  <c r="F82" i="2"/>
  <c r="G82" i="2"/>
  <c r="I82" i="2"/>
  <c r="B83" i="2"/>
  <c r="D83" i="2"/>
  <c r="E83" i="2"/>
  <c r="F83" i="2"/>
  <c r="G83" i="2"/>
  <c r="I83" i="2"/>
  <c r="B84" i="2"/>
  <c r="D84" i="2"/>
  <c r="E84" i="2"/>
  <c r="F84" i="2"/>
  <c r="G84" i="2"/>
  <c r="I84" i="2"/>
  <c r="B85" i="2"/>
  <c r="D85" i="2"/>
  <c r="E85" i="2"/>
  <c r="F85" i="2"/>
  <c r="G85" i="2"/>
  <c r="I85" i="2"/>
  <c r="B86" i="2"/>
  <c r="D86" i="2"/>
  <c r="E86" i="2"/>
  <c r="F86" i="2"/>
  <c r="G86" i="2"/>
  <c r="I86" i="2"/>
  <c r="B87" i="2"/>
  <c r="D87" i="2"/>
  <c r="E87" i="2"/>
  <c r="F87" i="2"/>
  <c r="G87" i="2"/>
  <c r="I87" i="2"/>
  <c r="B88" i="2"/>
  <c r="D88" i="2"/>
  <c r="E88" i="2"/>
  <c r="F88" i="2"/>
  <c r="G88" i="2"/>
  <c r="I88" i="2"/>
  <c r="B89" i="2"/>
  <c r="D89" i="2"/>
  <c r="E89" i="2"/>
  <c r="F89" i="2"/>
  <c r="G89" i="2"/>
  <c r="I89" i="2"/>
  <c r="B90" i="2"/>
  <c r="D90" i="2"/>
  <c r="E90" i="2"/>
  <c r="F90" i="2"/>
  <c r="G90" i="2"/>
  <c r="I90" i="2"/>
  <c r="B91" i="2"/>
  <c r="D91" i="2"/>
  <c r="E91" i="2"/>
  <c r="F91" i="2"/>
  <c r="G91" i="2"/>
  <c r="I91" i="2"/>
  <c r="B92" i="2"/>
  <c r="D92" i="2"/>
  <c r="E92" i="2"/>
  <c r="F92" i="2"/>
  <c r="G92" i="2"/>
  <c r="I92" i="2"/>
  <c r="B93" i="2"/>
  <c r="D93" i="2"/>
  <c r="E93" i="2"/>
  <c r="F93" i="2"/>
  <c r="G93" i="2"/>
  <c r="I93" i="2"/>
  <c r="B94" i="2"/>
  <c r="D94" i="2"/>
  <c r="E94" i="2"/>
  <c r="F94" i="2"/>
  <c r="G94" i="2"/>
  <c r="I94" i="2"/>
  <c r="B95" i="2"/>
  <c r="D95" i="2"/>
  <c r="E95" i="2"/>
  <c r="F95" i="2"/>
  <c r="G95" i="2"/>
  <c r="I95" i="2"/>
  <c r="B96" i="2"/>
  <c r="D96" i="2"/>
  <c r="E96" i="2"/>
  <c r="F96" i="2"/>
  <c r="G96" i="2"/>
  <c r="I96" i="2"/>
  <c r="B97" i="2"/>
  <c r="D97" i="2"/>
  <c r="E97" i="2"/>
  <c r="F97" i="2"/>
  <c r="G97" i="2"/>
  <c r="I97" i="2"/>
  <c r="B98" i="2"/>
  <c r="D98" i="2"/>
  <c r="E98" i="2"/>
  <c r="F98" i="2"/>
  <c r="G98" i="2"/>
  <c r="I98" i="2"/>
  <c r="B99" i="2"/>
  <c r="D99" i="2"/>
  <c r="E99" i="2"/>
  <c r="F99" i="2"/>
  <c r="G99" i="2"/>
  <c r="I99" i="2"/>
  <c r="B100" i="2"/>
  <c r="D100" i="2"/>
  <c r="E100" i="2"/>
  <c r="F100" i="2"/>
  <c r="G100" i="2"/>
  <c r="I100" i="2"/>
  <c r="B101" i="2"/>
  <c r="D101" i="2"/>
  <c r="E101" i="2"/>
  <c r="F101" i="2"/>
  <c r="G101" i="2"/>
  <c r="I101" i="2"/>
  <c r="B102" i="2"/>
  <c r="D102" i="2"/>
  <c r="E102" i="2"/>
  <c r="F102" i="2"/>
  <c r="G102" i="2"/>
  <c r="I102" i="2"/>
  <c r="B103" i="2"/>
  <c r="D103" i="2"/>
  <c r="E103" i="2"/>
  <c r="F103" i="2"/>
  <c r="G103" i="2"/>
  <c r="I103" i="2"/>
  <c r="B104" i="2"/>
  <c r="D104" i="2"/>
  <c r="E104" i="2"/>
  <c r="F104" i="2"/>
  <c r="G104" i="2"/>
  <c r="I104" i="2"/>
  <c r="B105" i="2"/>
  <c r="D105" i="2"/>
  <c r="E105" i="2"/>
  <c r="F105" i="2"/>
  <c r="G105" i="2"/>
  <c r="I105" i="2"/>
  <c r="B106" i="2"/>
  <c r="D106" i="2"/>
  <c r="E106" i="2"/>
  <c r="F106" i="2"/>
  <c r="G106" i="2"/>
  <c r="I106" i="2"/>
  <c r="B107" i="2"/>
  <c r="D107" i="2"/>
  <c r="E107" i="2"/>
  <c r="F107" i="2"/>
  <c r="G107" i="2"/>
  <c r="I107" i="2"/>
  <c r="B108" i="2"/>
  <c r="D108" i="2"/>
  <c r="E108" i="2"/>
  <c r="F108" i="2"/>
  <c r="G108" i="2"/>
  <c r="I108" i="2"/>
  <c r="B109" i="2"/>
  <c r="D109" i="2"/>
  <c r="E109" i="2"/>
  <c r="F109" i="2"/>
  <c r="G109" i="2"/>
  <c r="I109" i="2"/>
  <c r="B110" i="2"/>
  <c r="D110" i="2"/>
  <c r="E110" i="2"/>
  <c r="F110" i="2"/>
  <c r="G110" i="2"/>
  <c r="I110" i="2"/>
  <c r="B111" i="2"/>
  <c r="D111" i="2"/>
  <c r="E111" i="2"/>
  <c r="F111" i="2"/>
  <c r="G111" i="2"/>
  <c r="I111" i="2"/>
  <c r="B112" i="2"/>
  <c r="D112" i="2"/>
  <c r="E112" i="2"/>
  <c r="F112" i="2"/>
  <c r="G112" i="2"/>
  <c r="I112" i="2"/>
  <c r="B113" i="2"/>
  <c r="D113" i="2"/>
  <c r="E113" i="2"/>
  <c r="F113" i="2"/>
  <c r="G113" i="2"/>
  <c r="I113" i="2"/>
  <c r="B114" i="2"/>
  <c r="D114" i="2"/>
  <c r="E114" i="2"/>
  <c r="F114" i="2"/>
  <c r="G114" i="2"/>
  <c r="I114" i="2"/>
  <c r="B115" i="2"/>
  <c r="D115" i="2"/>
  <c r="E115" i="2"/>
  <c r="F115" i="2"/>
  <c r="G115" i="2"/>
  <c r="I115" i="2"/>
  <c r="B116" i="2"/>
  <c r="D116" i="2"/>
  <c r="E116" i="2"/>
  <c r="F116" i="2"/>
  <c r="G116" i="2"/>
  <c r="I116" i="2"/>
  <c r="B117" i="2"/>
  <c r="D117" i="2"/>
  <c r="E117" i="2"/>
  <c r="F117" i="2"/>
  <c r="G117" i="2"/>
  <c r="I117" i="2"/>
  <c r="B118" i="2"/>
  <c r="D118" i="2"/>
  <c r="E118" i="2"/>
  <c r="F118" i="2"/>
  <c r="G118" i="2"/>
  <c r="I118" i="2"/>
  <c r="B119" i="2"/>
  <c r="D119" i="2"/>
  <c r="E119" i="2"/>
  <c r="F119" i="2"/>
  <c r="G119" i="2"/>
  <c r="I119" i="2"/>
  <c r="B120" i="2"/>
  <c r="D120" i="2"/>
  <c r="E120" i="2"/>
  <c r="F120" i="2"/>
  <c r="G120" i="2"/>
  <c r="I120" i="2"/>
  <c r="B121" i="2"/>
  <c r="D121" i="2"/>
  <c r="E121" i="2"/>
  <c r="F121" i="2"/>
  <c r="G121" i="2"/>
  <c r="I121" i="2"/>
  <c r="B122" i="2"/>
  <c r="D122" i="2"/>
  <c r="E122" i="2"/>
  <c r="F122" i="2"/>
  <c r="G122" i="2"/>
  <c r="I122" i="2"/>
  <c r="B123" i="2"/>
  <c r="D123" i="2"/>
  <c r="E123" i="2"/>
  <c r="F123" i="2"/>
  <c r="G123" i="2"/>
  <c r="I123" i="2"/>
  <c r="B124" i="2"/>
  <c r="D124" i="2"/>
  <c r="E124" i="2"/>
  <c r="F124" i="2"/>
  <c r="G124" i="2"/>
  <c r="I124" i="2"/>
  <c r="B125" i="2"/>
  <c r="D125" i="2"/>
  <c r="E125" i="2"/>
  <c r="F125" i="2"/>
  <c r="G125" i="2"/>
  <c r="I125" i="2"/>
  <c r="B126" i="2"/>
  <c r="D126" i="2"/>
  <c r="E126" i="2"/>
  <c r="F126" i="2"/>
  <c r="G126" i="2"/>
  <c r="I126" i="2"/>
  <c r="B127" i="2"/>
  <c r="D127" i="2"/>
  <c r="E127" i="2"/>
  <c r="F127" i="2"/>
  <c r="G127" i="2"/>
  <c r="I127" i="2"/>
  <c r="B128" i="2"/>
  <c r="D128" i="2"/>
  <c r="E128" i="2"/>
  <c r="F128" i="2"/>
  <c r="G128" i="2"/>
  <c r="I128" i="2"/>
  <c r="B129" i="2"/>
  <c r="D129" i="2"/>
  <c r="E129" i="2"/>
  <c r="F129" i="2"/>
  <c r="G129" i="2"/>
  <c r="I129" i="2"/>
  <c r="B130" i="2"/>
  <c r="D130" i="2"/>
  <c r="E130" i="2"/>
  <c r="F130" i="2"/>
  <c r="G130" i="2"/>
  <c r="I130" i="2"/>
  <c r="B131" i="2"/>
  <c r="D131" i="2"/>
  <c r="E131" i="2"/>
  <c r="F131" i="2"/>
  <c r="G131" i="2"/>
  <c r="I131" i="2"/>
  <c r="B132" i="2"/>
  <c r="D132" i="2"/>
  <c r="E132" i="2"/>
  <c r="F132" i="2"/>
  <c r="G132" i="2"/>
  <c r="I132" i="2"/>
  <c r="B133" i="2"/>
  <c r="D133" i="2"/>
  <c r="E133" i="2"/>
  <c r="F133" i="2"/>
  <c r="G133" i="2"/>
  <c r="I133" i="2"/>
  <c r="B134" i="2"/>
  <c r="D134" i="2"/>
  <c r="E134" i="2"/>
  <c r="F134" i="2"/>
  <c r="G134" i="2"/>
  <c r="I134" i="2"/>
  <c r="B135" i="2"/>
  <c r="D135" i="2"/>
  <c r="E135" i="2"/>
  <c r="F135" i="2"/>
  <c r="G135" i="2"/>
  <c r="I135" i="2"/>
  <c r="B136" i="2"/>
  <c r="D136" i="2"/>
  <c r="E136" i="2"/>
  <c r="F136" i="2"/>
  <c r="G136" i="2"/>
  <c r="I136" i="2"/>
  <c r="B137" i="2"/>
  <c r="D137" i="2"/>
  <c r="E137" i="2"/>
  <c r="F137" i="2"/>
  <c r="G137" i="2"/>
  <c r="I137" i="2"/>
  <c r="B138" i="2"/>
  <c r="D138" i="2"/>
  <c r="E138" i="2"/>
  <c r="F138" i="2"/>
  <c r="G138" i="2"/>
  <c r="I138" i="2"/>
  <c r="B139" i="2"/>
  <c r="D139" i="2"/>
  <c r="E139" i="2"/>
  <c r="F139" i="2"/>
  <c r="G139" i="2"/>
  <c r="I139" i="2"/>
  <c r="B140" i="2"/>
  <c r="D140" i="2"/>
  <c r="E140" i="2"/>
  <c r="F140" i="2"/>
  <c r="G140" i="2"/>
  <c r="I140" i="2"/>
  <c r="B141" i="2"/>
  <c r="D141" i="2"/>
  <c r="E141" i="2"/>
  <c r="F141" i="2"/>
  <c r="G141" i="2"/>
  <c r="I141" i="2"/>
  <c r="B142" i="2"/>
  <c r="D142" i="2"/>
  <c r="E142" i="2"/>
  <c r="F142" i="2"/>
  <c r="G142" i="2"/>
  <c r="I142" i="2"/>
  <c r="B143" i="2"/>
  <c r="D143" i="2"/>
  <c r="E143" i="2"/>
  <c r="F143" i="2"/>
  <c r="G143" i="2"/>
  <c r="I143" i="2"/>
  <c r="B144" i="2"/>
  <c r="D144" i="2"/>
  <c r="E144" i="2"/>
  <c r="F144" i="2"/>
  <c r="G144" i="2"/>
  <c r="I144" i="2"/>
  <c r="B145" i="2"/>
  <c r="D145" i="2"/>
  <c r="E145" i="2"/>
  <c r="F145" i="2"/>
  <c r="G145" i="2"/>
  <c r="I145" i="2"/>
  <c r="B146" i="2"/>
  <c r="D146" i="2"/>
  <c r="E146" i="2"/>
  <c r="F146" i="2"/>
  <c r="G146" i="2"/>
  <c r="I146" i="2"/>
  <c r="B147" i="2"/>
  <c r="D147" i="2"/>
  <c r="E147" i="2"/>
  <c r="F147" i="2"/>
  <c r="G147" i="2"/>
  <c r="I147" i="2"/>
  <c r="B148" i="2"/>
  <c r="D148" i="2"/>
  <c r="E148" i="2"/>
  <c r="F148" i="2"/>
  <c r="G148" i="2"/>
  <c r="I148" i="2"/>
  <c r="B149" i="2"/>
  <c r="D149" i="2"/>
  <c r="E149" i="2"/>
  <c r="F149" i="2"/>
  <c r="G149" i="2"/>
  <c r="I149" i="2"/>
  <c r="B150" i="2"/>
  <c r="D150" i="2"/>
  <c r="E150" i="2"/>
  <c r="F150" i="2"/>
  <c r="G150" i="2"/>
  <c r="I150" i="2"/>
  <c r="B151" i="2"/>
  <c r="D151" i="2"/>
  <c r="E151" i="2"/>
  <c r="F151" i="2"/>
  <c r="G151" i="2"/>
  <c r="I151" i="2"/>
  <c r="B152" i="2"/>
  <c r="D152" i="2"/>
  <c r="E152" i="2"/>
  <c r="F152" i="2"/>
  <c r="G152" i="2"/>
  <c r="I152" i="2"/>
  <c r="B153" i="2"/>
  <c r="D153" i="2"/>
  <c r="E153" i="2"/>
  <c r="F153" i="2"/>
  <c r="G153" i="2"/>
  <c r="I153" i="2"/>
  <c r="B154" i="2"/>
  <c r="D154" i="2"/>
  <c r="E154" i="2"/>
  <c r="F154" i="2"/>
  <c r="G154" i="2"/>
  <c r="I154" i="2"/>
  <c r="B155" i="2"/>
  <c r="D155" i="2"/>
  <c r="E155" i="2"/>
  <c r="F155" i="2"/>
  <c r="G155" i="2"/>
  <c r="I155" i="2"/>
  <c r="B156" i="2"/>
  <c r="D156" i="2"/>
  <c r="E156" i="2"/>
  <c r="F156" i="2"/>
  <c r="G156" i="2"/>
  <c r="I156" i="2"/>
  <c r="B157" i="2"/>
  <c r="D157" i="2"/>
  <c r="E157" i="2"/>
  <c r="F157" i="2"/>
  <c r="G157" i="2"/>
  <c r="I157" i="2"/>
  <c r="B158" i="2"/>
  <c r="D158" i="2"/>
  <c r="E158" i="2"/>
  <c r="F158" i="2"/>
  <c r="G158" i="2"/>
  <c r="I158" i="2"/>
  <c r="B159" i="2"/>
  <c r="D159" i="2"/>
  <c r="E159" i="2"/>
  <c r="F159" i="2"/>
  <c r="G159" i="2"/>
  <c r="I159" i="2"/>
  <c r="B160" i="2"/>
  <c r="D160" i="2"/>
  <c r="E160" i="2"/>
  <c r="F160" i="2"/>
  <c r="G160" i="2"/>
  <c r="I160" i="2"/>
  <c r="B161" i="2"/>
  <c r="D161" i="2"/>
  <c r="E161" i="2"/>
  <c r="F161" i="2"/>
  <c r="G161" i="2"/>
  <c r="I161" i="2"/>
  <c r="B162" i="2"/>
  <c r="D162" i="2"/>
  <c r="E162" i="2"/>
  <c r="F162" i="2"/>
  <c r="G162" i="2"/>
  <c r="I162" i="2"/>
  <c r="B163" i="2"/>
  <c r="D163" i="2"/>
  <c r="E163" i="2"/>
  <c r="F163" i="2"/>
  <c r="G163" i="2"/>
  <c r="I163" i="2"/>
  <c r="B164" i="2"/>
  <c r="D164" i="2"/>
  <c r="E164" i="2"/>
  <c r="F164" i="2"/>
  <c r="G164" i="2"/>
  <c r="I164" i="2"/>
  <c r="B165" i="2"/>
  <c r="D165" i="2"/>
  <c r="E165" i="2"/>
  <c r="F165" i="2"/>
  <c r="G165" i="2"/>
  <c r="I165" i="2"/>
  <c r="B166" i="2"/>
  <c r="D166" i="2"/>
  <c r="E166" i="2"/>
  <c r="F166" i="2"/>
  <c r="G166" i="2"/>
  <c r="I166" i="2"/>
  <c r="B167" i="2"/>
  <c r="D167" i="2"/>
  <c r="E167" i="2"/>
  <c r="F167" i="2"/>
  <c r="G167" i="2"/>
  <c r="I167" i="2"/>
  <c r="B168" i="2"/>
  <c r="D168" i="2"/>
  <c r="E168" i="2"/>
  <c r="F168" i="2"/>
  <c r="G168" i="2"/>
  <c r="I168" i="2"/>
  <c r="B169" i="2"/>
  <c r="D169" i="2"/>
  <c r="E169" i="2"/>
  <c r="F169" i="2"/>
  <c r="G169" i="2"/>
  <c r="I169" i="2"/>
  <c r="B170" i="2"/>
  <c r="D170" i="2"/>
  <c r="E170" i="2"/>
  <c r="F170" i="2"/>
  <c r="G170" i="2"/>
  <c r="I170" i="2"/>
  <c r="B171" i="2"/>
  <c r="D171" i="2"/>
  <c r="E171" i="2"/>
  <c r="F171" i="2"/>
  <c r="G171" i="2"/>
  <c r="I171" i="2"/>
  <c r="B172" i="2"/>
  <c r="D172" i="2"/>
  <c r="E172" i="2"/>
  <c r="F172" i="2"/>
  <c r="G172" i="2"/>
  <c r="I172" i="2"/>
  <c r="B173" i="2"/>
  <c r="D173" i="2"/>
  <c r="E173" i="2"/>
  <c r="F173" i="2"/>
  <c r="G173" i="2"/>
  <c r="I173" i="2"/>
  <c r="B174" i="2"/>
  <c r="D174" i="2"/>
  <c r="E174" i="2"/>
  <c r="F174" i="2"/>
  <c r="G174" i="2"/>
  <c r="I174" i="2"/>
  <c r="B175" i="2"/>
  <c r="D175" i="2"/>
  <c r="E175" i="2"/>
  <c r="F175" i="2"/>
  <c r="G175" i="2"/>
  <c r="I175" i="2"/>
  <c r="B176" i="2"/>
  <c r="D176" i="2"/>
  <c r="E176" i="2"/>
  <c r="F176" i="2"/>
  <c r="G176" i="2"/>
  <c r="I176" i="2"/>
  <c r="B177" i="2"/>
  <c r="D177" i="2"/>
  <c r="E177" i="2"/>
  <c r="F177" i="2"/>
  <c r="G177" i="2"/>
  <c r="I177" i="2"/>
  <c r="B178" i="2"/>
  <c r="D178" i="2"/>
  <c r="E178" i="2"/>
  <c r="F178" i="2"/>
  <c r="G178" i="2"/>
  <c r="I178" i="2"/>
  <c r="B179" i="2"/>
  <c r="D179" i="2"/>
  <c r="E179" i="2"/>
  <c r="F179" i="2"/>
  <c r="G179" i="2"/>
  <c r="I179" i="2"/>
  <c r="B180" i="2"/>
  <c r="D180" i="2"/>
  <c r="E180" i="2"/>
  <c r="F180" i="2"/>
  <c r="G180" i="2"/>
  <c r="I180" i="2"/>
  <c r="B181" i="2"/>
  <c r="D181" i="2"/>
  <c r="E181" i="2"/>
  <c r="F181" i="2"/>
  <c r="G181" i="2"/>
  <c r="I181" i="2"/>
  <c r="B182" i="2"/>
  <c r="D182" i="2"/>
  <c r="E182" i="2"/>
  <c r="F182" i="2"/>
  <c r="G182" i="2"/>
  <c r="I182" i="2"/>
  <c r="B183" i="2"/>
  <c r="D183" i="2"/>
  <c r="E183" i="2"/>
  <c r="F183" i="2"/>
  <c r="G183" i="2"/>
  <c r="I183" i="2"/>
  <c r="B184" i="2"/>
  <c r="D184" i="2"/>
  <c r="E184" i="2"/>
  <c r="F184" i="2"/>
  <c r="G184" i="2"/>
  <c r="I184" i="2"/>
  <c r="B185" i="2"/>
  <c r="D185" i="2"/>
  <c r="E185" i="2"/>
  <c r="F185" i="2"/>
  <c r="G185" i="2"/>
  <c r="I185" i="2"/>
  <c r="B186" i="2"/>
  <c r="D186" i="2"/>
  <c r="E186" i="2"/>
  <c r="F186" i="2"/>
  <c r="G186" i="2"/>
  <c r="I186" i="2"/>
  <c r="B187" i="2"/>
  <c r="D187" i="2"/>
  <c r="E187" i="2"/>
  <c r="F187" i="2"/>
  <c r="G187" i="2"/>
  <c r="I187" i="2"/>
  <c r="B188" i="2"/>
  <c r="D188" i="2"/>
  <c r="E188" i="2"/>
  <c r="F188" i="2"/>
  <c r="G188" i="2"/>
  <c r="I188" i="2"/>
  <c r="B189" i="2"/>
  <c r="D189" i="2"/>
  <c r="E189" i="2"/>
  <c r="F189" i="2"/>
  <c r="G189" i="2"/>
  <c r="I189" i="2"/>
  <c r="B190" i="2"/>
  <c r="D190" i="2"/>
  <c r="E190" i="2"/>
  <c r="F190" i="2"/>
  <c r="G190" i="2"/>
  <c r="I190" i="2"/>
  <c r="B191" i="2"/>
  <c r="D191" i="2"/>
  <c r="E191" i="2"/>
  <c r="F191" i="2"/>
  <c r="G191" i="2"/>
  <c r="I191" i="2"/>
  <c r="B192" i="2"/>
  <c r="D192" i="2"/>
  <c r="E192" i="2"/>
  <c r="F192" i="2"/>
  <c r="G192" i="2"/>
  <c r="I192" i="2"/>
  <c r="B193" i="2"/>
  <c r="D193" i="2"/>
  <c r="E193" i="2"/>
  <c r="F193" i="2"/>
  <c r="G193" i="2"/>
  <c r="I193" i="2"/>
  <c r="B194" i="2"/>
  <c r="D194" i="2"/>
  <c r="E194" i="2"/>
  <c r="F194" i="2"/>
  <c r="G194" i="2"/>
  <c r="I194" i="2"/>
  <c r="B195" i="2"/>
  <c r="D195" i="2"/>
  <c r="E195" i="2"/>
  <c r="F195" i="2"/>
  <c r="G195" i="2"/>
  <c r="I195" i="2"/>
  <c r="B196" i="2"/>
  <c r="D196" i="2"/>
  <c r="E196" i="2"/>
  <c r="F196" i="2"/>
  <c r="G196" i="2"/>
  <c r="I196" i="2"/>
  <c r="B197" i="2"/>
  <c r="D197" i="2"/>
  <c r="E197" i="2"/>
  <c r="F197" i="2"/>
  <c r="G197" i="2"/>
  <c r="I197" i="2"/>
  <c r="B198" i="2"/>
  <c r="D198" i="2"/>
  <c r="E198" i="2"/>
  <c r="F198" i="2"/>
  <c r="G198" i="2"/>
  <c r="I198" i="2"/>
  <c r="B199" i="2"/>
  <c r="D199" i="2"/>
  <c r="E199" i="2"/>
  <c r="F199" i="2"/>
  <c r="G199" i="2"/>
  <c r="I199" i="2"/>
  <c r="B200" i="2"/>
  <c r="D200" i="2"/>
  <c r="E200" i="2"/>
  <c r="F200" i="2"/>
  <c r="G200" i="2"/>
  <c r="I200" i="2"/>
  <c r="B201" i="2"/>
  <c r="D201" i="2"/>
  <c r="E201" i="2"/>
  <c r="F201" i="2"/>
  <c r="G201" i="2"/>
  <c r="I201" i="2"/>
  <c r="B202" i="2"/>
  <c r="D202" i="2"/>
  <c r="E202" i="2"/>
  <c r="F202" i="2"/>
  <c r="G202" i="2"/>
  <c r="I202" i="2"/>
  <c r="B203" i="2"/>
  <c r="D203" i="2"/>
  <c r="E203" i="2"/>
  <c r="F203" i="2"/>
  <c r="G203" i="2"/>
  <c r="I203" i="2"/>
  <c r="B204" i="2"/>
  <c r="D204" i="2"/>
  <c r="E204" i="2"/>
  <c r="F204" i="2"/>
  <c r="G204" i="2"/>
  <c r="I204" i="2"/>
  <c r="B205" i="2"/>
  <c r="D205" i="2"/>
  <c r="E205" i="2"/>
  <c r="F205" i="2"/>
  <c r="G205" i="2"/>
  <c r="I205" i="2"/>
  <c r="B206" i="2"/>
  <c r="D206" i="2"/>
  <c r="E206" i="2"/>
  <c r="F206" i="2"/>
  <c r="G206" i="2"/>
  <c r="I206" i="2"/>
  <c r="B207" i="2"/>
  <c r="D207" i="2"/>
  <c r="E207" i="2"/>
  <c r="F207" i="2"/>
  <c r="G207" i="2"/>
  <c r="I207" i="2"/>
  <c r="B208" i="2"/>
  <c r="D208" i="2"/>
  <c r="E208" i="2"/>
  <c r="F208" i="2"/>
  <c r="G208" i="2"/>
  <c r="I208" i="2"/>
  <c r="B209" i="2"/>
  <c r="D209" i="2"/>
  <c r="E209" i="2"/>
  <c r="F209" i="2"/>
  <c r="G209" i="2"/>
  <c r="I209" i="2"/>
  <c r="B210" i="2"/>
  <c r="D210" i="2"/>
  <c r="E210" i="2"/>
  <c r="F210" i="2"/>
  <c r="G210" i="2"/>
  <c r="I210" i="2"/>
  <c r="B211" i="2"/>
  <c r="D211" i="2"/>
  <c r="E211" i="2"/>
  <c r="F211" i="2"/>
  <c r="G211" i="2"/>
  <c r="I211" i="2"/>
  <c r="B212" i="2"/>
  <c r="D212" i="2"/>
  <c r="E212" i="2"/>
  <c r="F212" i="2"/>
  <c r="G212" i="2"/>
  <c r="I212" i="2"/>
  <c r="B213" i="2"/>
  <c r="D213" i="2"/>
  <c r="E213" i="2"/>
  <c r="F213" i="2"/>
  <c r="G213" i="2"/>
  <c r="I213" i="2"/>
  <c r="B214" i="2"/>
  <c r="D214" i="2"/>
  <c r="E214" i="2"/>
  <c r="F214" i="2"/>
  <c r="G214" i="2"/>
  <c r="I214" i="2"/>
  <c r="B215" i="2"/>
  <c r="D215" i="2"/>
  <c r="E215" i="2"/>
  <c r="F215" i="2"/>
  <c r="G215" i="2"/>
  <c r="I215" i="2"/>
  <c r="B216" i="2"/>
  <c r="D216" i="2"/>
  <c r="E216" i="2"/>
  <c r="F216" i="2"/>
  <c r="G216" i="2"/>
  <c r="I216" i="2"/>
  <c r="B217" i="2"/>
  <c r="D217" i="2"/>
  <c r="E217" i="2"/>
  <c r="F217" i="2"/>
  <c r="G217" i="2"/>
  <c r="I217" i="2"/>
  <c r="B218" i="2"/>
  <c r="D218" i="2"/>
  <c r="E218" i="2"/>
  <c r="F218" i="2"/>
  <c r="G218" i="2"/>
  <c r="I218" i="2"/>
  <c r="B219" i="2"/>
  <c r="D219" i="2"/>
  <c r="E219" i="2"/>
  <c r="F219" i="2"/>
  <c r="G219" i="2"/>
  <c r="I219" i="2"/>
  <c r="B220" i="2"/>
  <c r="D220" i="2"/>
  <c r="E220" i="2"/>
  <c r="F220" i="2"/>
  <c r="G220" i="2"/>
  <c r="I220" i="2"/>
  <c r="B221" i="2"/>
  <c r="D221" i="2"/>
  <c r="E221" i="2"/>
  <c r="F221" i="2"/>
  <c r="G221" i="2"/>
  <c r="I221" i="2"/>
  <c r="B222" i="2"/>
  <c r="D222" i="2"/>
  <c r="E222" i="2"/>
  <c r="F222" i="2"/>
  <c r="G222" i="2"/>
  <c r="I222" i="2"/>
  <c r="B223" i="2"/>
  <c r="D223" i="2"/>
  <c r="E223" i="2"/>
  <c r="F223" i="2"/>
  <c r="G223" i="2"/>
  <c r="I223" i="2"/>
  <c r="B224" i="2"/>
  <c r="D224" i="2"/>
  <c r="E224" i="2"/>
  <c r="F224" i="2"/>
  <c r="G224" i="2"/>
  <c r="I224" i="2"/>
  <c r="B225" i="2"/>
  <c r="D225" i="2"/>
  <c r="E225" i="2"/>
  <c r="F225" i="2"/>
  <c r="G225" i="2"/>
  <c r="I225" i="2"/>
  <c r="B226" i="2"/>
  <c r="D226" i="2"/>
  <c r="E226" i="2"/>
  <c r="F226" i="2"/>
  <c r="G226" i="2"/>
  <c r="I226" i="2"/>
  <c r="B227" i="2"/>
  <c r="D227" i="2"/>
  <c r="E227" i="2"/>
  <c r="F227" i="2"/>
  <c r="G227" i="2"/>
  <c r="I227" i="2"/>
  <c r="B228" i="2"/>
  <c r="D228" i="2"/>
  <c r="E228" i="2"/>
  <c r="F228" i="2"/>
  <c r="G228" i="2"/>
  <c r="I228" i="2"/>
  <c r="B229" i="2"/>
  <c r="D229" i="2"/>
  <c r="E229" i="2"/>
  <c r="F229" i="2"/>
  <c r="G229" i="2"/>
  <c r="I229" i="2"/>
  <c r="B230" i="2"/>
  <c r="D230" i="2"/>
  <c r="E230" i="2"/>
  <c r="F230" i="2"/>
  <c r="G230" i="2"/>
  <c r="I230" i="2"/>
  <c r="B231" i="2"/>
  <c r="D231" i="2"/>
  <c r="E231" i="2"/>
  <c r="F231" i="2"/>
  <c r="G231" i="2"/>
  <c r="I231" i="2"/>
  <c r="B232" i="2"/>
  <c r="D232" i="2"/>
  <c r="E232" i="2"/>
  <c r="F232" i="2"/>
  <c r="G232" i="2"/>
  <c r="I232" i="2"/>
  <c r="B233" i="2"/>
  <c r="D233" i="2"/>
  <c r="E233" i="2"/>
  <c r="F233" i="2"/>
  <c r="G233" i="2"/>
  <c r="I233" i="2"/>
  <c r="B234" i="2"/>
  <c r="D234" i="2"/>
  <c r="E234" i="2"/>
  <c r="F234" i="2"/>
  <c r="G234" i="2"/>
  <c r="I234" i="2"/>
  <c r="B235" i="2"/>
  <c r="D235" i="2"/>
  <c r="E235" i="2"/>
  <c r="F235" i="2"/>
  <c r="G235" i="2"/>
  <c r="I235" i="2"/>
  <c r="B236" i="2"/>
  <c r="D236" i="2"/>
  <c r="E236" i="2"/>
  <c r="F236" i="2"/>
  <c r="G236" i="2"/>
  <c r="I236" i="2"/>
  <c r="B237" i="2"/>
  <c r="D237" i="2"/>
  <c r="E237" i="2"/>
  <c r="F237" i="2"/>
  <c r="G237" i="2"/>
  <c r="I237" i="2"/>
  <c r="B238" i="2"/>
  <c r="D238" i="2"/>
  <c r="E238" i="2"/>
  <c r="F238" i="2"/>
  <c r="G238" i="2"/>
  <c r="I238" i="2"/>
  <c r="B239" i="2"/>
  <c r="D239" i="2"/>
  <c r="E239" i="2"/>
  <c r="F239" i="2"/>
  <c r="G239" i="2"/>
  <c r="I239" i="2"/>
  <c r="B240" i="2"/>
  <c r="D240" i="2"/>
  <c r="E240" i="2"/>
  <c r="F240" i="2"/>
  <c r="G240" i="2"/>
  <c r="I240" i="2"/>
  <c r="B241" i="2"/>
  <c r="D241" i="2"/>
  <c r="E241" i="2"/>
  <c r="F241" i="2"/>
  <c r="G241" i="2"/>
  <c r="I241" i="2"/>
  <c r="B242" i="2"/>
  <c r="D242" i="2"/>
  <c r="E242" i="2"/>
  <c r="F242" i="2"/>
  <c r="G242" i="2"/>
  <c r="I242" i="2"/>
  <c r="B243" i="2"/>
  <c r="D243" i="2"/>
  <c r="E243" i="2"/>
  <c r="F243" i="2"/>
  <c r="G243" i="2"/>
  <c r="I243" i="2"/>
  <c r="B244" i="2"/>
  <c r="D244" i="2"/>
  <c r="E244" i="2"/>
  <c r="F244" i="2"/>
  <c r="G244" i="2"/>
  <c r="I244" i="2"/>
  <c r="B245" i="2"/>
  <c r="D245" i="2"/>
  <c r="E245" i="2"/>
  <c r="F245" i="2"/>
  <c r="G245" i="2"/>
  <c r="I245" i="2"/>
  <c r="B246" i="2"/>
  <c r="D246" i="2"/>
  <c r="E246" i="2"/>
  <c r="F246" i="2"/>
  <c r="G246" i="2"/>
  <c r="I246" i="2"/>
  <c r="B247" i="2"/>
  <c r="D247" i="2"/>
  <c r="E247" i="2"/>
  <c r="F247" i="2"/>
  <c r="G247" i="2"/>
  <c r="I247" i="2"/>
  <c r="B248" i="2"/>
  <c r="D248" i="2"/>
  <c r="E248" i="2"/>
  <c r="F248" i="2"/>
  <c r="G248" i="2"/>
  <c r="I248" i="2"/>
  <c r="B249" i="2"/>
  <c r="D249" i="2"/>
  <c r="E249" i="2"/>
  <c r="F249" i="2"/>
  <c r="G249" i="2"/>
  <c r="I249" i="2"/>
  <c r="B250" i="2"/>
  <c r="D250" i="2"/>
  <c r="E250" i="2"/>
  <c r="F250" i="2"/>
  <c r="G250" i="2"/>
  <c r="I250" i="2"/>
  <c r="B251" i="2"/>
  <c r="D251" i="2"/>
  <c r="E251" i="2"/>
  <c r="F251" i="2"/>
  <c r="G251" i="2"/>
  <c r="I251" i="2"/>
  <c r="B252" i="2"/>
  <c r="D252" i="2"/>
  <c r="E252" i="2"/>
  <c r="F252" i="2"/>
  <c r="G252" i="2"/>
  <c r="I252" i="2"/>
  <c r="B253" i="2"/>
  <c r="D253" i="2"/>
  <c r="E253" i="2"/>
  <c r="F253" i="2"/>
  <c r="G253" i="2"/>
  <c r="I253" i="2"/>
  <c r="B254" i="2"/>
  <c r="D254" i="2"/>
  <c r="E254" i="2"/>
  <c r="F254" i="2"/>
  <c r="G254" i="2"/>
  <c r="I254" i="2"/>
  <c r="B255" i="2"/>
  <c r="D255" i="2"/>
  <c r="E255" i="2"/>
  <c r="F255" i="2"/>
  <c r="G255" i="2"/>
  <c r="I255" i="2"/>
  <c r="B256" i="2"/>
  <c r="D256" i="2"/>
  <c r="E256" i="2"/>
  <c r="F256" i="2"/>
  <c r="G256" i="2"/>
  <c r="I256" i="2"/>
  <c r="B257" i="2"/>
  <c r="D257" i="2"/>
  <c r="E257" i="2"/>
  <c r="F257" i="2"/>
  <c r="G257" i="2"/>
  <c r="I257" i="2"/>
  <c r="B258" i="2"/>
  <c r="D258" i="2"/>
  <c r="E258" i="2"/>
  <c r="F258" i="2"/>
  <c r="G258" i="2"/>
  <c r="I258" i="2"/>
  <c r="B259" i="2"/>
  <c r="D259" i="2"/>
  <c r="E259" i="2"/>
  <c r="F259" i="2"/>
  <c r="G259" i="2"/>
  <c r="I259" i="2"/>
  <c r="B260" i="2"/>
  <c r="D260" i="2"/>
  <c r="E260" i="2"/>
  <c r="F260" i="2"/>
  <c r="G260" i="2"/>
  <c r="I260" i="2"/>
  <c r="B261" i="2"/>
  <c r="D261" i="2"/>
  <c r="E261" i="2"/>
  <c r="F261" i="2"/>
  <c r="G261" i="2"/>
  <c r="I261" i="2"/>
  <c r="B262" i="2"/>
  <c r="D262" i="2"/>
  <c r="E262" i="2"/>
  <c r="F262" i="2"/>
  <c r="G262" i="2"/>
  <c r="I262" i="2"/>
  <c r="B263" i="2"/>
  <c r="D263" i="2"/>
  <c r="E263" i="2"/>
  <c r="F263" i="2"/>
  <c r="G263" i="2"/>
  <c r="I263" i="2"/>
  <c r="B264" i="2"/>
  <c r="D264" i="2"/>
  <c r="E264" i="2"/>
  <c r="F264" i="2"/>
  <c r="G264" i="2"/>
  <c r="I264" i="2"/>
  <c r="B265" i="2"/>
  <c r="D265" i="2"/>
  <c r="E265" i="2"/>
  <c r="F265" i="2"/>
  <c r="G265" i="2"/>
  <c r="I265" i="2"/>
  <c r="B266" i="2"/>
  <c r="D266" i="2"/>
  <c r="E266" i="2"/>
  <c r="F266" i="2"/>
  <c r="G266" i="2"/>
  <c r="I266" i="2"/>
  <c r="B267" i="2"/>
  <c r="D267" i="2"/>
  <c r="E267" i="2"/>
  <c r="F267" i="2"/>
  <c r="G267" i="2"/>
  <c r="I267" i="2"/>
  <c r="B268" i="2"/>
  <c r="D268" i="2"/>
  <c r="E268" i="2"/>
  <c r="F268" i="2"/>
  <c r="G268" i="2"/>
  <c r="I268" i="2"/>
  <c r="B269" i="2"/>
  <c r="D269" i="2"/>
  <c r="E269" i="2"/>
  <c r="F269" i="2"/>
  <c r="G269" i="2"/>
  <c r="I269" i="2"/>
  <c r="B270" i="2"/>
  <c r="D270" i="2"/>
  <c r="E270" i="2"/>
  <c r="F270" i="2"/>
  <c r="G270" i="2"/>
  <c r="I270" i="2"/>
  <c r="B271" i="2"/>
  <c r="D271" i="2"/>
  <c r="E271" i="2"/>
  <c r="F271" i="2"/>
  <c r="G271" i="2"/>
  <c r="I271" i="2"/>
  <c r="B272" i="2"/>
  <c r="D272" i="2"/>
  <c r="E272" i="2"/>
  <c r="F272" i="2"/>
  <c r="G272" i="2"/>
  <c r="I272" i="2"/>
  <c r="B273" i="2"/>
  <c r="D273" i="2"/>
  <c r="E273" i="2"/>
  <c r="F273" i="2"/>
  <c r="G273" i="2"/>
  <c r="I273" i="2"/>
  <c r="B274" i="2"/>
  <c r="D274" i="2"/>
  <c r="E274" i="2"/>
  <c r="F274" i="2"/>
  <c r="G274" i="2"/>
  <c r="I274" i="2"/>
  <c r="B275" i="2"/>
  <c r="D275" i="2"/>
  <c r="E275" i="2"/>
  <c r="F275" i="2"/>
  <c r="G275" i="2"/>
  <c r="I275" i="2"/>
  <c r="B276" i="2"/>
  <c r="D276" i="2"/>
  <c r="E276" i="2"/>
  <c r="F276" i="2"/>
  <c r="G276" i="2"/>
  <c r="I276" i="2"/>
  <c r="B277" i="2"/>
  <c r="D277" i="2"/>
  <c r="E277" i="2"/>
  <c r="F277" i="2"/>
  <c r="G277" i="2"/>
  <c r="I277" i="2"/>
  <c r="B278" i="2"/>
  <c r="D278" i="2"/>
  <c r="E278" i="2"/>
  <c r="F278" i="2"/>
  <c r="G278" i="2"/>
  <c r="I278" i="2"/>
  <c r="B279" i="2"/>
  <c r="D279" i="2"/>
  <c r="E279" i="2"/>
  <c r="F279" i="2"/>
  <c r="G279" i="2"/>
  <c r="I279" i="2"/>
  <c r="B280" i="2"/>
  <c r="D280" i="2"/>
  <c r="E280" i="2"/>
  <c r="F280" i="2"/>
  <c r="G280" i="2"/>
  <c r="I280" i="2"/>
  <c r="B281" i="2"/>
  <c r="D281" i="2"/>
  <c r="E281" i="2"/>
  <c r="F281" i="2"/>
  <c r="G281" i="2"/>
  <c r="I281" i="2"/>
  <c r="B282" i="2"/>
  <c r="D282" i="2"/>
  <c r="E282" i="2"/>
  <c r="F282" i="2"/>
  <c r="G282" i="2"/>
  <c r="I282" i="2"/>
  <c r="B283" i="2"/>
  <c r="D283" i="2"/>
  <c r="E283" i="2"/>
  <c r="F283" i="2"/>
  <c r="G283" i="2"/>
  <c r="I283" i="2"/>
  <c r="B284" i="2"/>
  <c r="D284" i="2"/>
  <c r="E284" i="2"/>
  <c r="F284" i="2"/>
  <c r="G284" i="2"/>
  <c r="I284" i="2"/>
  <c r="B285" i="2"/>
  <c r="D285" i="2"/>
  <c r="E285" i="2"/>
  <c r="F285" i="2"/>
  <c r="G285" i="2"/>
  <c r="I285" i="2"/>
  <c r="B286" i="2"/>
  <c r="D286" i="2"/>
  <c r="E286" i="2"/>
  <c r="F286" i="2"/>
  <c r="G286" i="2"/>
  <c r="I286" i="2"/>
  <c r="B287" i="2"/>
  <c r="D287" i="2"/>
  <c r="E287" i="2"/>
  <c r="F287" i="2"/>
  <c r="G287" i="2"/>
  <c r="I287" i="2"/>
  <c r="B288" i="2"/>
  <c r="D288" i="2"/>
  <c r="E288" i="2"/>
  <c r="F288" i="2"/>
  <c r="G288" i="2"/>
  <c r="I288" i="2"/>
  <c r="B289" i="2"/>
  <c r="D289" i="2"/>
  <c r="E289" i="2"/>
  <c r="F289" i="2"/>
  <c r="G289" i="2"/>
  <c r="I289" i="2"/>
  <c r="B290" i="2"/>
  <c r="D290" i="2"/>
  <c r="E290" i="2"/>
  <c r="F290" i="2"/>
  <c r="G290" i="2"/>
  <c r="I290" i="2"/>
  <c r="B291" i="2"/>
  <c r="D291" i="2"/>
  <c r="E291" i="2"/>
  <c r="F291" i="2"/>
  <c r="G291" i="2"/>
  <c r="I291" i="2"/>
  <c r="B292" i="2"/>
  <c r="D292" i="2"/>
  <c r="E292" i="2"/>
  <c r="F292" i="2"/>
  <c r="G292" i="2"/>
  <c r="I292" i="2"/>
  <c r="B293" i="2"/>
  <c r="D293" i="2"/>
  <c r="E293" i="2"/>
  <c r="F293" i="2"/>
  <c r="G293" i="2"/>
  <c r="I293" i="2"/>
  <c r="B294" i="2"/>
  <c r="D294" i="2"/>
  <c r="E294" i="2"/>
  <c r="F294" i="2"/>
  <c r="G294" i="2"/>
  <c r="I294" i="2"/>
  <c r="B295" i="2"/>
  <c r="D295" i="2"/>
  <c r="E295" i="2"/>
  <c r="F295" i="2"/>
  <c r="G295" i="2"/>
  <c r="I295" i="2"/>
  <c r="B296" i="2"/>
  <c r="D296" i="2"/>
  <c r="E296" i="2"/>
  <c r="F296" i="2"/>
  <c r="G296" i="2"/>
  <c r="I296" i="2"/>
  <c r="B297" i="2"/>
  <c r="D297" i="2"/>
  <c r="E297" i="2"/>
  <c r="F297" i="2"/>
  <c r="G297" i="2"/>
  <c r="I297" i="2"/>
  <c r="B298" i="2"/>
  <c r="D298" i="2"/>
  <c r="E298" i="2"/>
  <c r="F298" i="2"/>
  <c r="G298" i="2"/>
  <c r="I298" i="2"/>
  <c r="B299" i="2"/>
  <c r="D299" i="2"/>
  <c r="E299" i="2"/>
  <c r="F299" i="2"/>
  <c r="G299" i="2"/>
  <c r="I299" i="2"/>
  <c r="B300" i="2"/>
  <c r="D300" i="2"/>
  <c r="E300" i="2"/>
  <c r="F300" i="2"/>
  <c r="G300" i="2"/>
  <c r="I300" i="2"/>
  <c r="B301" i="2"/>
  <c r="D301" i="2"/>
  <c r="E301" i="2"/>
  <c r="F301" i="2"/>
  <c r="G301" i="2"/>
  <c r="I301" i="2"/>
  <c r="B302" i="2"/>
  <c r="D302" i="2"/>
  <c r="E302" i="2"/>
  <c r="F302" i="2"/>
  <c r="G302" i="2"/>
  <c r="I302" i="2"/>
  <c r="B303" i="2"/>
  <c r="D303" i="2"/>
  <c r="E303" i="2"/>
  <c r="F303" i="2"/>
  <c r="G303" i="2"/>
  <c r="I303" i="2"/>
  <c r="B304" i="2"/>
  <c r="D304" i="2"/>
  <c r="E304" i="2"/>
  <c r="F304" i="2"/>
  <c r="G304" i="2"/>
  <c r="I304" i="2"/>
  <c r="B305" i="2"/>
  <c r="D305" i="2"/>
  <c r="E305" i="2"/>
  <c r="F305" i="2"/>
  <c r="G305" i="2"/>
  <c r="I305" i="2"/>
  <c r="B306" i="2"/>
  <c r="D306" i="2"/>
  <c r="E306" i="2"/>
  <c r="F306" i="2"/>
  <c r="G306" i="2"/>
  <c r="I306" i="2"/>
  <c r="B307" i="2"/>
  <c r="D307" i="2"/>
  <c r="E307" i="2"/>
  <c r="F307" i="2"/>
  <c r="G307" i="2"/>
  <c r="I307" i="2"/>
  <c r="B308" i="2"/>
  <c r="D308" i="2"/>
  <c r="E308" i="2"/>
  <c r="F308" i="2"/>
  <c r="G308" i="2"/>
  <c r="I308" i="2"/>
  <c r="B309" i="2"/>
  <c r="D309" i="2"/>
  <c r="E309" i="2"/>
  <c r="F309" i="2"/>
  <c r="G309" i="2"/>
  <c r="I309" i="2"/>
  <c r="B310" i="2"/>
  <c r="D310" i="2"/>
  <c r="E310" i="2"/>
  <c r="F310" i="2"/>
  <c r="G310" i="2"/>
  <c r="I310" i="2"/>
  <c r="B311" i="2"/>
  <c r="D311" i="2"/>
  <c r="E311" i="2"/>
  <c r="F311" i="2"/>
  <c r="G311" i="2"/>
  <c r="I311" i="2"/>
  <c r="B312" i="2"/>
  <c r="D312" i="2"/>
  <c r="E312" i="2"/>
  <c r="F312" i="2"/>
  <c r="G312" i="2"/>
  <c r="I312" i="2"/>
  <c r="B313" i="2"/>
  <c r="D313" i="2"/>
  <c r="E313" i="2"/>
  <c r="F313" i="2"/>
  <c r="G313" i="2"/>
  <c r="I313" i="2"/>
  <c r="B314" i="2"/>
  <c r="D314" i="2"/>
  <c r="E314" i="2"/>
  <c r="F314" i="2"/>
  <c r="G314" i="2"/>
  <c r="I314" i="2"/>
  <c r="B315" i="2"/>
  <c r="D315" i="2"/>
  <c r="E315" i="2"/>
  <c r="F315" i="2"/>
  <c r="G315" i="2"/>
  <c r="I315" i="2"/>
  <c r="B316" i="2"/>
  <c r="D316" i="2"/>
  <c r="E316" i="2"/>
  <c r="F316" i="2"/>
  <c r="G316" i="2"/>
  <c r="I316" i="2"/>
  <c r="B317" i="2"/>
  <c r="D317" i="2"/>
  <c r="E317" i="2"/>
  <c r="F317" i="2"/>
  <c r="G317" i="2"/>
  <c r="I317" i="2"/>
  <c r="B318" i="2"/>
  <c r="D318" i="2"/>
  <c r="E318" i="2"/>
  <c r="F318" i="2"/>
  <c r="G318" i="2"/>
  <c r="I318" i="2"/>
  <c r="B319" i="2"/>
  <c r="D319" i="2"/>
  <c r="E319" i="2"/>
  <c r="F319" i="2"/>
  <c r="G319" i="2"/>
  <c r="I319" i="2"/>
  <c r="B320" i="2"/>
  <c r="D320" i="2"/>
  <c r="E320" i="2"/>
  <c r="F320" i="2"/>
  <c r="G320" i="2"/>
  <c r="I320" i="2"/>
  <c r="B321" i="2"/>
  <c r="D321" i="2"/>
  <c r="E321" i="2"/>
  <c r="F321" i="2"/>
  <c r="G321" i="2"/>
  <c r="I321" i="2"/>
  <c r="B322" i="2"/>
  <c r="D322" i="2"/>
  <c r="E322" i="2"/>
  <c r="F322" i="2"/>
  <c r="G322" i="2"/>
  <c r="I322" i="2"/>
  <c r="B323" i="2"/>
  <c r="D323" i="2"/>
  <c r="E323" i="2"/>
  <c r="F323" i="2"/>
  <c r="G323" i="2"/>
  <c r="I323" i="2"/>
  <c r="B324" i="2"/>
  <c r="D324" i="2"/>
  <c r="E324" i="2"/>
  <c r="F324" i="2"/>
  <c r="G324" i="2"/>
  <c r="I324" i="2"/>
  <c r="B325" i="2"/>
  <c r="D325" i="2"/>
  <c r="E325" i="2"/>
  <c r="F325" i="2"/>
  <c r="G325" i="2"/>
  <c r="I325" i="2"/>
  <c r="B326" i="2"/>
  <c r="D326" i="2"/>
  <c r="E326" i="2"/>
  <c r="F326" i="2"/>
  <c r="G326" i="2"/>
  <c r="I326" i="2"/>
  <c r="B327" i="2"/>
  <c r="D327" i="2"/>
  <c r="E327" i="2"/>
  <c r="F327" i="2"/>
  <c r="G327" i="2"/>
  <c r="I327" i="2"/>
  <c r="B328" i="2"/>
  <c r="D328" i="2"/>
  <c r="E328" i="2"/>
  <c r="F328" i="2"/>
  <c r="G328" i="2"/>
  <c r="I328" i="2"/>
  <c r="B329" i="2"/>
  <c r="D329" i="2"/>
  <c r="E329" i="2"/>
  <c r="F329" i="2"/>
  <c r="G329" i="2"/>
  <c r="I329" i="2"/>
  <c r="B330" i="2"/>
  <c r="D330" i="2"/>
  <c r="E330" i="2"/>
  <c r="F330" i="2"/>
  <c r="G330" i="2"/>
  <c r="I330" i="2"/>
  <c r="B331" i="2"/>
  <c r="D331" i="2"/>
  <c r="E331" i="2"/>
  <c r="F331" i="2"/>
  <c r="G331" i="2"/>
  <c r="I331" i="2"/>
  <c r="B332" i="2"/>
  <c r="D332" i="2"/>
  <c r="E332" i="2"/>
  <c r="F332" i="2"/>
  <c r="G332" i="2"/>
  <c r="I332" i="2"/>
  <c r="B333" i="2"/>
  <c r="D333" i="2"/>
  <c r="E333" i="2"/>
  <c r="F333" i="2"/>
  <c r="G333" i="2"/>
  <c r="I333" i="2"/>
  <c r="B334" i="2"/>
  <c r="D334" i="2"/>
  <c r="E334" i="2"/>
  <c r="F334" i="2"/>
  <c r="G334" i="2"/>
  <c r="I334" i="2"/>
  <c r="B335" i="2"/>
  <c r="D335" i="2"/>
  <c r="E335" i="2"/>
  <c r="F335" i="2"/>
  <c r="G335" i="2"/>
  <c r="I335" i="2"/>
  <c r="B336" i="2"/>
  <c r="D336" i="2"/>
  <c r="E336" i="2"/>
  <c r="F336" i="2"/>
  <c r="G336" i="2"/>
  <c r="I336" i="2"/>
  <c r="B337" i="2"/>
  <c r="D337" i="2"/>
  <c r="E337" i="2"/>
  <c r="F337" i="2"/>
  <c r="G337" i="2"/>
  <c r="I337" i="2"/>
  <c r="B338" i="2"/>
  <c r="D338" i="2"/>
  <c r="E338" i="2"/>
  <c r="F338" i="2"/>
  <c r="G338" i="2"/>
  <c r="I338" i="2"/>
  <c r="B339" i="2"/>
  <c r="D339" i="2"/>
  <c r="E339" i="2"/>
  <c r="F339" i="2"/>
  <c r="G339" i="2"/>
  <c r="I339" i="2"/>
  <c r="B340" i="2"/>
  <c r="D340" i="2"/>
  <c r="E340" i="2"/>
  <c r="F340" i="2"/>
  <c r="G340" i="2"/>
  <c r="I340" i="2"/>
  <c r="B341" i="2"/>
  <c r="D341" i="2"/>
  <c r="E341" i="2"/>
  <c r="F341" i="2"/>
  <c r="G341" i="2"/>
  <c r="I341" i="2"/>
  <c r="B342" i="2"/>
  <c r="D342" i="2"/>
  <c r="E342" i="2"/>
  <c r="F342" i="2"/>
  <c r="G342" i="2"/>
  <c r="I342" i="2"/>
  <c r="B343" i="2"/>
  <c r="D343" i="2"/>
  <c r="E343" i="2"/>
  <c r="F343" i="2"/>
  <c r="G343" i="2"/>
  <c r="I343" i="2"/>
  <c r="B344" i="2"/>
  <c r="D344" i="2"/>
  <c r="E344" i="2"/>
  <c r="F344" i="2"/>
  <c r="G344" i="2"/>
  <c r="I344" i="2"/>
  <c r="B345" i="2"/>
  <c r="D345" i="2"/>
  <c r="E345" i="2"/>
  <c r="F345" i="2"/>
  <c r="G345" i="2"/>
  <c r="I345" i="2"/>
  <c r="B346" i="2"/>
  <c r="D346" i="2"/>
  <c r="E346" i="2"/>
  <c r="F346" i="2"/>
  <c r="G346" i="2"/>
  <c r="I346" i="2"/>
  <c r="B347" i="2"/>
  <c r="D347" i="2"/>
  <c r="E347" i="2"/>
  <c r="F347" i="2"/>
  <c r="G347" i="2"/>
  <c r="I347" i="2"/>
  <c r="B348" i="2"/>
  <c r="D348" i="2"/>
  <c r="E348" i="2"/>
  <c r="F348" i="2"/>
  <c r="G348" i="2"/>
  <c r="I348" i="2"/>
  <c r="B349" i="2"/>
  <c r="D349" i="2"/>
  <c r="E349" i="2"/>
  <c r="F349" i="2"/>
  <c r="G349" i="2"/>
  <c r="I349" i="2"/>
  <c r="B350" i="2"/>
  <c r="D350" i="2"/>
  <c r="E350" i="2"/>
  <c r="F350" i="2"/>
  <c r="G350" i="2"/>
  <c r="I350" i="2"/>
  <c r="B351" i="2"/>
  <c r="D351" i="2"/>
  <c r="E351" i="2"/>
  <c r="F351" i="2"/>
  <c r="G351" i="2"/>
  <c r="I351" i="2"/>
  <c r="B352" i="2"/>
  <c r="D352" i="2"/>
  <c r="E352" i="2"/>
  <c r="F352" i="2"/>
  <c r="G352" i="2"/>
  <c r="I352" i="2"/>
  <c r="B353" i="2"/>
  <c r="D353" i="2"/>
  <c r="E353" i="2"/>
  <c r="F353" i="2"/>
  <c r="G353" i="2"/>
  <c r="I353" i="2"/>
  <c r="B354" i="2"/>
  <c r="D354" i="2"/>
  <c r="E354" i="2"/>
  <c r="F354" i="2"/>
  <c r="G354" i="2"/>
  <c r="I354" i="2"/>
  <c r="B355" i="2"/>
  <c r="D355" i="2"/>
  <c r="E355" i="2"/>
  <c r="F355" i="2"/>
  <c r="G355" i="2"/>
  <c r="I355" i="2"/>
  <c r="B356" i="2"/>
  <c r="D356" i="2"/>
  <c r="E356" i="2"/>
  <c r="F356" i="2"/>
  <c r="G356" i="2"/>
  <c r="I356" i="2"/>
  <c r="B357" i="2"/>
  <c r="D357" i="2"/>
  <c r="E357" i="2"/>
  <c r="F357" i="2"/>
  <c r="G357" i="2"/>
  <c r="I357" i="2"/>
  <c r="B358" i="2"/>
  <c r="D358" i="2"/>
  <c r="E358" i="2"/>
  <c r="F358" i="2"/>
  <c r="G358" i="2"/>
  <c r="I358" i="2"/>
  <c r="B359" i="2"/>
  <c r="D359" i="2"/>
  <c r="E359" i="2"/>
  <c r="F359" i="2"/>
  <c r="G359" i="2"/>
  <c r="I359" i="2"/>
  <c r="B360" i="2"/>
  <c r="D360" i="2"/>
  <c r="E360" i="2"/>
  <c r="F360" i="2"/>
  <c r="G360" i="2"/>
  <c r="I360" i="2"/>
  <c r="B361" i="2"/>
  <c r="D361" i="2"/>
  <c r="E361" i="2"/>
  <c r="F361" i="2"/>
  <c r="G361" i="2"/>
  <c r="I361" i="2"/>
  <c r="B362" i="2"/>
  <c r="D362" i="2"/>
  <c r="E362" i="2"/>
  <c r="F362" i="2"/>
  <c r="G362" i="2"/>
  <c r="I362" i="2"/>
  <c r="B363" i="2"/>
  <c r="D363" i="2"/>
  <c r="E363" i="2"/>
  <c r="F363" i="2"/>
  <c r="G363" i="2"/>
  <c r="I363" i="2"/>
  <c r="B364" i="2"/>
  <c r="D364" i="2"/>
  <c r="E364" i="2"/>
  <c r="F364" i="2"/>
  <c r="G364" i="2"/>
  <c r="I364" i="2"/>
  <c r="B365" i="2"/>
  <c r="D365" i="2"/>
  <c r="E365" i="2"/>
  <c r="F365" i="2"/>
  <c r="G365" i="2"/>
  <c r="I365" i="2"/>
  <c r="B366" i="2"/>
  <c r="D366" i="2"/>
  <c r="E366" i="2"/>
  <c r="F366" i="2"/>
  <c r="G366" i="2"/>
  <c r="I366" i="2"/>
  <c r="B367" i="2"/>
  <c r="D367" i="2"/>
  <c r="E367" i="2"/>
  <c r="F367" i="2"/>
  <c r="G367" i="2"/>
  <c r="I367" i="2"/>
  <c r="B368" i="2"/>
  <c r="D368" i="2"/>
  <c r="E368" i="2"/>
  <c r="F368" i="2"/>
  <c r="G368" i="2"/>
  <c r="I368" i="2"/>
  <c r="B369" i="2"/>
  <c r="D369" i="2"/>
  <c r="E369" i="2"/>
  <c r="F369" i="2"/>
  <c r="G369" i="2"/>
  <c r="I369" i="2"/>
  <c r="B370" i="2"/>
  <c r="D370" i="2"/>
  <c r="E370" i="2"/>
  <c r="F370" i="2"/>
  <c r="G370" i="2"/>
  <c r="I370" i="2"/>
  <c r="B371" i="2"/>
  <c r="D371" i="2"/>
  <c r="E371" i="2"/>
  <c r="F371" i="2"/>
  <c r="G371" i="2"/>
  <c r="I371" i="2"/>
  <c r="B372" i="2"/>
  <c r="D372" i="2"/>
  <c r="E372" i="2"/>
  <c r="F372" i="2"/>
  <c r="G372" i="2"/>
  <c r="I372" i="2"/>
  <c r="B373" i="2"/>
  <c r="D373" i="2"/>
  <c r="E373" i="2"/>
  <c r="F373" i="2"/>
  <c r="G373" i="2"/>
  <c r="I373" i="2"/>
  <c r="B374" i="2"/>
  <c r="D374" i="2"/>
  <c r="E374" i="2"/>
  <c r="F374" i="2"/>
  <c r="G374" i="2"/>
  <c r="I374" i="2"/>
  <c r="B375" i="2"/>
  <c r="D375" i="2"/>
  <c r="E375" i="2"/>
  <c r="F375" i="2"/>
  <c r="G375" i="2"/>
  <c r="I375" i="2"/>
  <c r="B376" i="2"/>
  <c r="D376" i="2"/>
  <c r="E376" i="2"/>
  <c r="F376" i="2"/>
  <c r="G376" i="2"/>
  <c r="I376" i="2"/>
  <c r="B377" i="2"/>
  <c r="D377" i="2"/>
  <c r="E377" i="2"/>
  <c r="F377" i="2"/>
  <c r="G377" i="2"/>
  <c r="I377" i="2"/>
  <c r="B378" i="2"/>
  <c r="D378" i="2"/>
  <c r="E378" i="2"/>
  <c r="F378" i="2"/>
  <c r="G378" i="2"/>
  <c r="I378" i="2"/>
  <c r="B379" i="2"/>
  <c r="D379" i="2"/>
  <c r="E379" i="2"/>
  <c r="F379" i="2"/>
  <c r="G379" i="2"/>
  <c r="I379" i="2"/>
  <c r="B380" i="2"/>
  <c r="D380" i="2"/>
  <c r="E380" i="2"/>
  <c r="F380" i="2"/>
  <c r="G380" i="2"/>
  <c r="I380" i="2"/>
  <c r="B381" i="2"/>
  <c r="D381" i="2"/>
  <c r="E381" i="2"/>
  <c r="F381" i="2"/>
  <c r="G381" i="2"/>
  <c r="I381" i="2"/>
  <c r="B382" i="2"/>
  <c r="D382" i="2"/>
  <c r="E382" i="2"/>
  <c r="F382" i="2"/>
  <c r="G382" i="2"/>
  <c r="I382" i="2"/>
  <c r="B383" i="2"/>
  <c r="D383" i="2"/>
  <c r="E383" i="2"/>
  <c r="F383" i="2"/>
  <c r="G383" i="2"/>
  <c r="I383" i="2"/>
  <c r="B384" i="2"/>
  <c r="D384" i="2"/>
  <c r="E384" i="2"/>
  <c r="F384" i="2"/>
  <c r="G384" i="2"/>
  <c r="I384" i="2"/>
  <c r="B385" i="2"/>
  <c r="D385" i="2"/>
  <c r="E385" i="2"/>
  <c r="F385" i="2"/>
  <c r="G385" i="2"/>
  <c r="I385" i="2"/>
  <c r="B386" i="2"/>
  <c r="D386" i="2"/>
  <c r="E386" i="2"/>
  <c r="F386" i="2"/>
  <c r="G386" i="2"/>
  <c r="I386" i="2"/>
  <c r="B387" i="2"/>
  <c r="D387" i="2"/>
  <c r="E387" i="2"/>
  <c r="F387" i="2"/>
  <c r="G387" i="2"/>
  <c r="I387" i="2"/>
  <c r="B388" i="2"/>
  <c r="D388" i="2"/>
  <c r="E388" i="2"/>
  <c r="F388" i="2"/>
  <c r="G388" i="2"/>
  <c r="I388" i="2"/>
  <c r="B389" i="2"/>
  <c r="D389" i="2"/>
  <c r="E389" i="2"/>
  <c r="F389" i="2"/>
  <c r="G389" i="2"/>
  <c r="I389" i="2"/>
  <c r="B390" i="2"/>
  <c r="D390" i="2"/>
  <c r="E390" i="2"/>
  <c r="F390" i="2"/>
  <c r="G390" i="2"/>
  <c r="I390" i="2"/>
  <c r="B391" i="2"/>
  <c r="D391" i="2"/>
  <c r="E391" i="2"/>
  <c r="F391" i="2"/>
  <c r="G391" i="2"/>
  <c r="I391" i="2"/>
  <c r="B392" i="2"/>
  <c r="D392" i="2"/>
  <c r="E392" i="2"/>
  <c r="F392" i="2"/>
  <c r="G392" i="2"/>
  <c r="I392" i="2"/>
  <c r="B393" i="2"/>
  <c r="D393" i="2"/>
  <c r="E393" i="2"/>
  <c r="F393" i="2"/>
  <c r="G393" i="2"/>
  <c r="I393" i="2"/>
  <c r="B394" i="2"/>
  <c r="D394" i="2"/>
  <c r="E394" i="2"/>
  <c r="F394" i="2"/>
  <c r="G394" i="2"/>
  <c r="I394" i="2"/>
  <c r="B395" i="2"/>
  <c r="D395" i="2"/>
  <c r="E395" i="2"/>
  <c r="F395" i="2"/>
  <c r="G395" i="2"/>
  <c r="I395" i="2"/>
  <c r="B396" i="2"/>
  <c r="D396" i="2"/>
  <c r="E396" i="2"/>
  <c r="F396" i="2"/>
  <c r="G396" i="2"/>
  <c r="I396" i="2"/>
  <c r="B397" i="2"/>
  <c r="D397" i="2"/>
  <c r="E397" i="2"/>
  <c r="F397" i="2"/>
  <c r="G397" i="2"/>
  <c r="I397" i="2"/>
  <c r="B398" i="2"/>
  <c r="D398" i="2"/>
  <c r="E398" i="2"/>
  <c r="F398" i="2"/>
  <c r="G398" i="2"/>
  <c r="I398" i="2"/>
  <c r="B399" i="2"/>
  <c r="D399" i="2"/>
  <c r="E399" i="2"/>
  <c r="F399" i="2"/>
  <c r="G399" i="2"/>
  <c r="I399" i="2"/>
  <c r="B400" i="2"/>
  <c r="D400" i="2"/>
  <c r="E400" i="2"/>
  <c r="F400" i="2"/>
  <c r="G400" i="2"/>
  <c r="I400" i="2"/>
  <c r="B401" i="2"/>
  <c r="D401" i="2"/>
  <c r="E401" i="2"/>
  <c r="F401" i="2"/>
  <c r="G401" i="2"/>
  <c r="I401" i="2"/>
  <c r="B402" i="2"/>
  <c r="D402" i="2"/>
  <c r="E402" i="2"/>
  <c r="F402" i="2"/>
  <c r="G402" i="2"/>
  <c r="I402" i="2"/>
  <c r="B403" i="2"/>
  <c r="D403" i="2"/>
  <c r="E403" i="2"/>
  <c r="F403" i="2"/>
  <c r="G403" i="2"/>
  <c r="I403" i="2"/>
  <c r="B404" i="2"/>
  <c r="D404" i="2"/>
  <c r="E404" i="2"/>
  <c r="F404" i="2"/>
  <c r="G404" i="2"/>
  <c r="I404" i="2"/>
  <c r="B405" i="2"/>
  <c r="D405" i="2"/>
  <c r="E405" i="2"/>
  <c r="F405" i="2"/>
  <c r="G405" i="2"/>
  <c r="I405" i="2"/>
  <c r="B406" i="2"/>
  <c r="D406" i="2"/>
  <c r="E406" i="2"/>
  <c r="F406" i="2"/>
  <c r="G406" i="2"/>
  <c r="I406" i="2"/>
  <c r="B407" i="2"/>
  <c r="D407" i="2"/>
  <c r="E407" i="2"/>
  <c r="F407" i="2"/>
  <c r="G407" i="2"/>
  <c r="I407" i="2"/>
  <c r="B408" i="2"/>
  <c r="D408" i="2"/>
  <c r="E408" i="2"/>
  <c r="F408" i="2"/>
  <c r="G408" i="2"/>
  <c r="I408" i="2"/>
  <c r="B409" i="2"/>
  <c r="D409" i="2"/>
  <c r="E409" i="2"/>
  <c r="F409" i="2"/>
  <c r="G409" i="2"/>
  <c r="I409" i="2"/>
  <c r="B410" i="2"/>
  <c r="D410" i="2"/>
  <c r="E410" i="2"/>
  <c r="F410" i="2"/>
  <c r="G410" i="2"/>
  <c r="I410" i="2"/>
  <c r="B411" i="2"/>
  <c r="D411" i="2"/>
  <c r="E411" i="2"/>
  <c r="F411" i="2"/>
  <c r="G411" i="2"/>
  <c r="I411" i="2"/>
  <c r="B412" i="2"/>
  <c r="D412" i="2"/>
  <c r="E412" i="2"/>
  <c r="F412" i="2"/>
  <c r="G412" i="2"/>
  <c r="I412" i="2"/>
  <c r="B413" i="2"/>
  <c r="D413" i="2"/>
  <c r="E413" i="2"/>
  <c r="F413" i="2"/>
  <c r="G413" i="2"/>
  <c r="I413" i="2"/>
  <c r="B414" i="2"/>
  <c r="D414" i="2"/>
  <c r="E414" i="2"/>
  <c r="F414" i="2"/>
  <c r="G414" i="2"/>
  <c r="I414" i="2"/>
  <c r="B415" i="2"/>
  <c r="D415" i="2"/>
  <c r="E415" i="2"/>
  <c r="F415" i="2"/>
  <c r="G415" i="2"/>
  <c r="I415" i="2"/>
  <c r="B416" i="2"/>
  <c r="D416" i="2"/>
  <c r="E416" i="2"/>
  <c r="F416" i="2"/>
  <c r="G416" i="2"/>
  <c r="I416" i="2"/>
  <c r="B417" i="2"/>
  <c r="D417" i="2"/>
  <c r="E417" i="2"/>
  <c r="F417" i="2"/>
  <c r="G417" i="2"/>
  <c r="I417" i="2"/>
  <c r="B418" i="2"/>
  <c r="D418" i="2"/>
  <c r="E418" i="2"/>
  <c r="F418" i="2"/>
  <c r="G418" i="2"/>
  <c r="I418" i="2"/>
  <c r="B419" i="2"/>
  <c r="D419" i="2"/>
  <c r="E419" i="2"/>
  <c r="F419" i="2"/>
  <c r="G419" i="2"/>
  <c r="I419" i="2"/>
  <c r="B420" i="2"/>
  <c r="D420" i="2"/>
  <c r="E420" i="2"/>
  <c r="F420" i="2"/>
  <c r="G420" i="2"/>
  <c r="I420" i="2"/>
  <c r="B421" i="2"/>
  <c r="D421" i="2"/>
  <c r="E421" i="2"/>
  <c r="F421" i="2"/>
  <c r="G421" i="2"/>
  <c r="I421" i="2"/>
  <c r="B422" i="2"/>
  <c r="D422" i="2"/>
  <c r="E422" i="2"/>
  <c r="F422" i="2"/>
  <c r="G422" i="2"/>
  <c r="I422" i="2"/>
  <c r="B423" i="2"/>
  <c r="D423" i="2"/>
  <c r="E423" i="2"/>
  <c r="F423" i="2"/>
  <c r="G423" i="2"/>
  <c r="I423" i="2"/>
  <c r="B424" i="2"/>
  <c r="D424" i="2"/>
  <c r="E424" i="2"/>
  <c r="F424" i="2"/>
  <c r="G424" i="2"/>
  <c r="I424" i="2"/>
  <c r="B425" i="2"/>
  <c r="D425" i="2"/>
  <c r="E425" i="2"/>
  <c r="F425" i="2"/>
  <c r="G425" i="2"/>
  <c r="I425" i="2"/>
  <c r="B426" i="2"/>
  <c r="D426" i="2"/>
  <c r="E426" i="2"/>
  <c r="F426" i="2"/>
  <c r="G426" i="2"/>
  <c r="I426" i="2"/>
  <c r="B427" i="2"/>
  <c r="D427" i="2"/>
  <c r="E427" i="2"/>
  <c r="F427" i="2"/>
  <c r="G427" i="2"/>
  <c r="I427" i="2"/>
  <c r="B428" i="2"/>
  <c r="D428" i="2"/>
  <c r="E428" i="2"/>
  <c r="F428" i="2"/>
  <c r="G428" i="2"/>
  <c r="I428" i="2"/>
  <c r="B429" i="2"/>
  <c r="D429" i="2"/>
  <c r="E429" i="2"/>
  <c r="F429" i="2"/>
  <c r="G429" i="2"/>
  <c r="I429" i="2"/>
  <c r="B430" i="2"/>
  <c r="D430" i="2"/>
  <c r="E430" i="2"/>
  <c r="F430" i="2"/>
  <c r="G430" i="2"/>
  <c r="I430" i="2"/>
  <c r="B431" i="2"/>
  <c r="D431" i="2"/>
  <c r="E431" i="2"/>
  <c r="F431" i="2"/>
  <c r="G431" i="2"/>
  <c r="I431" i="2"/>
  <c r="B432" i="2"/>
  <c r="D432" i="2"/>
  <c r="E432" i="2"/>
  <c r="F432" i="2"/>
  <c r="G432" i="2"/>
  <c r="I432" i="2"/>
  <c r="B433" i="2"/>
  <c r="D433" i="2"/>
  <c r="E433" i="2"/>
  <c r="F433" i="2"/>
  <c r="G433" i="2"/>
  <c r="I433" i="2"/>
  <c r="B434" i="2"/>
  <c r="D434" i="2"/>
  <c r="E434" i="2"/>
  <c r="F434" i="2"/>
  <c r="G434" i="2"/>
  <c r="I434" i="2"/>
  <c r="B435" i="2"/>
  <c r="D435" i="2"/>
  <c r="E435" i="2"/>
  <c r="F435" i="2"/>
  <c r="G435" i="2"/>
  <c r="I435" i="2"/>
  <c r="B436" i="2"/>
  <c r="D436" i="2"/>
  <c r="E436" i="2"/>
  <c r="F436" i="2"/>
  <c r="G436" i="2"/>
  <c r="I436" i="2"/>
  <c r="B437" i="2"/>
  <c r="D437" i="2"/>
  <c r="E437" i="2"/>
  <c r="F437" i="2"/>
  <c r="G437" i="2"/>
  <c r="I437" i="2"/>
  <c r="B438" i="2"/>
  <c r="D438" i="2"/>
  <c r="E438" i="2"/>
  <c r="F438" i="2"/>
  <c r="G438" i="2"/>
  <c r="I438" i="2"/>
  <c r="B439" i="2"/>
  <c r="D439" i="2"/>
  <c r="E439" i="2"/>
  <c r="F439" i="2"/>
  <c r="G439" i="2"/>
  <c r="I439" i="2"/>
  <c r="B440" i="2"/>
  <c r="D440" i="2"/>
  <c r="E440" i="2"/>
  <c r="F440" i="2"/>
  <c r="G440" i="2"/>
  <c r="I440" i="2"/>
  <c r="B441" i="2"/>
  <c r="D441" i="2"/>
  <c r="E441" i="2"/>
  <c r="F441" i="2"/>
  <c r="G441" i="2"/>
  <c r="I441" i="2"/>
  <c r="B442" i="2"/>
  <c r="D442" i="2"/>
  <c r="E442" i="2"/>
  <c r="F442" i="2"/>
  <c r="G442" i="2"/>
  <c r="I442" i="2"/>
  <c r="B443" i="2"/>
  <c r="D443" i="2"/>
  <c r="E443" i="2"/>
  <c r="F443" i="2"/>
  <c r="G443" i="2"/>
  <c r="I443" i="2"/>
  <c r="B444" i="2"/>
  <c r="D444" i="2"/>
  <c r="E444" i="2"/>
  <c r="F444" i="2"/>
  <c r="G444" i="2"/>
  <c r="I444" i="2"/>
  <c r="B445" i="2"/>
  <c r="D445" i="2"/>
  <c r="E445" i="2"/>
  <c r="F445" i="2"/>
  <c r="G445" i="2"/>
  <c r="I445" i="2"/>
  <c r="B446" i="2"/>
  <c r="D446" i="2"/>
  <c r="E446" i="2"/>
  <c r="F446" i="2"/>
  <c r="G446" i="2"/>
  <c r="I446" i="2"/>
  <c r="B447" i="2"/>
  <c r="D447" i="2"/>
  <c r="E447" i="2"/>
  <c r="F447" i="2"/>
  <c r="G447" i="2"/>
  <c r="I447" i="2"/>
  <c r="B448" i="2"/>
  <c r="D448" i="2"/>
  <c r="E448" i="2"/>
  <c r="F448" i="2"/>
  <c r="G448" i="2"/>
  <c r="I448" i="2"/>
  <c r="B449" i="2"/>
  <c r="D449" i="2"/>
  <c r="E449" i="2"/>
  <c r="F449" i="2"/>
  <c r="G449" i="2"/>
  <c r="I449" i="2"/>
  <c r="B450" i="2"/>
  <c r="D450" i="2"/>
  <c r="E450" i="2"/>
  <c r="F450" i="2"/>
  <c r="G450" i="2"/>
  <c r="I450" i="2"/>
  <c r="B451" i="2"/>
  <c r="D451" i="2"/>
  <c r="E451" i="2"/>
  <c r="F451" i="2"/>
  <c r="G451" i="2"/>
  <c r="I451" i="2"/>
  <c r="B452" i="2"/>
  <c r="D452" i="2"/>
  <c r="E452" i="2"/>
  <c r="F452" i="2"/>
  <c r="G452" i="2"/>
  <c r="I452" i="2"/>
  <c r="B453" i="2"/>
  <c r="D453" i="2"/>
  <c r="E453" i="2"/>
  <c r="F453" i="2"/>
  <c r="G453" i="2"/>
  <c r="I453" i="2"/>
  <c r="B454" i="2"/>
  <c r="D454" i="2"/>
  <c r="E454" i="2"/>
  <c r="F454" i="2"/>
  <c r="G454" i="2"/>
  <c r="I454" i="2"/>
  <c r="B455" i="2"/>
  <c r="D455" i="2"/>
  <c r="E455" i="2"/>
  <c r="F455" i="2"/>
  <c r="G455" i="2"/>
  <c r="I455" i="2"/>
  <c r="B456" i="2"/>
  <c r="D456" i="2"/>
  <c r="E456" i="2"/>
  <c r="F456" i="2"/>
  <c r="G456" i="2"/>
  <c r="I456" i="2"/>
  <c r="B457" i="2"/>
  <c r="D457" i="2"/>
  <c r="E457" i="2"/>
  <c r="F457" i="2"/>
  <c r="G457" i="2"/>
  <c r="I457" i="2"/>
  <c r="B458" i="2"/>
  <c r="D458" i="2"/>
  <c r="E458" i="2"/>
  <c r="F458" i="2"/>
  <c r="G458" i="2"/>
  <c r="I458" i="2"/>
  <c r="B459" i="2"/>
  <c r="D459" i="2"/>
  <c r="E459" i="2"/>
  <c r="F459" i="2"/>
  <c r="G459" i="2"/>
  <c r="I459" i="2"/>
  <c r="B460" i="2"/>
  <c r="D460" i="2"/>
  <c r="E460" i="2"/>
  <c r="F460" i="2"/>
  <c r="G460" i="2"/>
  <c r="I460" i="2"/>
  <c r="B461" i="2"/>
  <c r="D461" i="2"/>
  <c r="E461" i="2"/>
  <c r="F461" i="2"/>
  <c r="G461" i="2"/>
  <c r="I461" i="2"/>
  <c r="B462" i="2"/>
  <c r="D462" i="2"/>
  <c r="E462" i="2"/>
  <c r="F462" i="2"/>
  <c r="G462" i="2"/>
  <c r="I462" i="2"/>
  <c r="B463" i="2"/>
  <c r="D463" i="2"/>
  <c r="E463" i="2"/>
  <c r="F463" i="2"/>
  <c r="G463" i="2"/>
  <c r="I463" i="2"/>
  <c r="B464" i="2"/>
  <c r="D464" i="2"/>
  <c r="E464" i="2"/>
  <c r="F464" i="2"/>
  <c r="G464" i="2"/>
  <c r="I464" i="2"/>
  <c r="B465" i="2"/>
  <c r="D465" i="2"/>
  <c r="E465" i="2"/>
  <c r="F465" i="2"/>
  <c r="G465" i="2"/>
  <c r="I465" i="2"/>
  <c r="B466" i="2"/>
  <c r="D466" i="2"/>
  <c r="E466" i="2"/>
  <c r="F466" i="2"/>
  <c r="G466" i="2"/>
  <c r="I466" i="2"/>
  <c r="B467" i="2"/>
  <c r="D467" i="2"/>
  <c r="E467" i="2"/>
  <c r="F467" i="2"/>
  <c r="G467" i="2"/>
  <c r="I467" i="2"/>
  <c r="B468" i="2"/>
  <c r="D468" i="2"/>
  <c r="E468" i="2"/>
  <c r="F468" i="2"/>
  <c r="G468" i="2"/>
  <c r="I468" i="2"/>
  <c r="B469" i="2"/>
  <c r="D469" i="2"/>
  <c r="E469" i="2"/>
  <c r="F469" i="2"/>
  <c r="G469" i="2"/>
  <c r="I469" i="2"/>
  <c r="B470" i="2"/>
  <c r="D470" i="2"/>
  <c r="E470" i="2"/>
  <c r="F470" i="2"/>
  <c r="G470" i="2"/>
  <c r="I470" i="2"/>
  <c r="B471" i="2"/>
  <c r="D471" i="2"/>
  <c r="E471" i="2"/>
  <c r="F471" i="2"/>
  <c r="G471" i="2"/>
  <c r="I471" i="2"/>
  <c r="B472" i="2"/>
  <c r="D472" i="2"/>
  <c r="E472" i="2"/>
  <c r="F472" i="2"/>
  <c r="G472" i="2"/>
  <c r="I472" i="2"/>
  <c r="B473" i="2"/>
  <c r="D473" i="2"/>
  <c r="E473" i="2"/>
  <c r="F473" i="2"/>
  <c r="G473" i="2"/>
  <c r="I473" i="2"/>
  <c r="B474" i="2"/>
  <c r="D474" i="2"/>
  <c r="E474" i="2"/>
  <c r="F474" i="2"/>
  <c r="G474" i="2"/>
  <c r="I474" i="2"/>
  <c r="B475" i="2"/>
  <c r="D475" i="2"/>
  <c r="E475" i="2"/>
  <c r="F475" i="2"/>
  <c r="G475" i="2"/>
  <c r="I475" i="2"/>
  <c r="B476" i="2"/>
  <c r="D476" i="2"/>
  <c r="E476" i="2"/>
  <c r="F476" i="2"/>
  <c r="G476" i="2"/>
  <c r="I476" i="2"/>
  <c r="B477" i="2"/>
  <c r="D477" i="2"/>
  <c r="E477" i="2"/>
  <c r="F477" i="2"/>
  <c r="G477" i="2"/>
  <c r="I477" i="2"/>
  <c r="B478" i="2"/>
  <c r="D478" i="2"/>
  <c r="E478" i="2"/>
  <c r="F478" i="2"/>
  <c r="G478" i="2"/>
  <c r="I478" i="2"/>
  <c r="B479" i="2"/>
  <c r="D479" i="2"/>
  <c r="E479" i="2"/>
  <c r="F479" i="2"/>
  <c r="G479" i="2"/>
  <c r="I479" i="2"/>
  <c r="B480" i="2"/>
  <c r="D480" i="2"/>
  <c r="E480" i="2"/>
  <c r="F480" i="2"/>
  <c r="G480" i="2"/>
  <c r="I480" i="2"/>
  <c r="B481" i="2"/>
  <c r="D481" i="2"/>
  <c r="E481" i="2"/>
  <c r="F481" i="2"/>
  <c r="G481" i="2"/>
  <c r="I481" i="2"/>
  <c r="B482" i="2"/>
  <c r="D482" i="2"/>
  <c r="E482" i="2"/>
  <c r="F482" i="2"/>
  <c r="G482" i="2"/>
  <c r="I482" i="2"/>
  <c r="B483" i="2"/>
  <c r="D483" i="2"/>
  <c r="E483" i="2"/>
  <c r="F483" i="2"/>
  <c r="G483" i="2"/>
  <c r="I483" i="2"/>
  <c r="B484" i="2"/>
  <c r="D484" i="2"/>
  <c r="E484" i="2"/>
  <c r="F484" i="2"/>
  <c r="G484" i="2"/>
  <c r="I484" i="2"/>
  <c r="B485" i="2"/>
  <c r="D485" i="2"/>
  <c r="E485" i="2"/>
  <c r="F485" i="2"/>
  <c r="G485" i="2"/>
  <c r="I485" i="2"/>
  <c r="B486" i="2"/>
  <c r="D486" i="2"/>
  <c r="E486" i="2"/>
  <c r="F486" i="2"/>
  <c r="G486" i="2"/>
  <c r="I486" i="2"/>
  <c r="B487" i="2"/>
  <c r="D487" i="2"/>
  <c r="E487" i="2"/>
  <c r="F487" i="2"/>
  <c r="G487" i="2"/>
  <c r="I487" i="2"/>
  <c r="B488" i="2"/>
  <c r="D488" i="2"/>
  <c r="E488" i="2"/>
  <c r="F488" i="2"/>
  <c r="G488" i="2"/>
  <c r="I488" i="2"/>
  <c r="B489" i="2"/>
  <c r="D489" i="2"/>
  <c r="E489" i="2"/>
  <c r="F489" i="2"/>
  <c r="G489" i="2"/>
  <c r="I489" i="2"/>
  <c r="B490" i="2"/>
  <c r="D490" i="2"/>
  <c r="E490" i="2"/>
  <c r="F490" i="2"/>
  <c r="G490" i="2"/>
  <c r="I490" i="2"/>
  <c r="B491" i="2"/>
  <c r="D491" i="2"/>
  <c r="E491" i="2"/>
  <c r="F491" i="2"/>
  <c r="G491" i="2"/>
  <c r="I491" i="2"/>
  <c r="B492" i="2"/>
  <c r="D492" i="2"/>
  <c r="E492" i="2"/>
  <c r="F492" i="2"/>
  <c r="G492" i="2"/>
  <c r="I492" i="2"/>
  <c r="B493" i="2"/>
  <c r="D493" i="2"/>
  <c r="E493" i="2"/>
  <c r="F493" i="2"/>
  <c r="G493" i="2"/>
  <c r="I493" i="2"/>
  <c r="B494" i="2"/>
  <c r="D494" i="2"/>
  <c r="E494" i="2"/>
  <c r="F494" i="2"/>
  <c r="G494" i="2"/>
  <c r="I494" i="2"/>
  <c r="B495" i="2"/>
  <c r="D495" i="2"/>
  <c r="E495" i="2"/>
  <c r="F495" i="2"/>
  <c r="G495" i="2"/>
  <c r="I495" i="2"/>
  <c r="B496" i="2"/>
  <c r="D496" i="2"/>
  <c r="E496" i="2"/>
  <c r="F496" i="2"/>
  <c r="G496" i="2"/>
  <c r="I496" i="2"/>
  <c r="B497" i="2"/>
  <c r="D497" i="2"/>
  <c r="E497" i="2"/>
  <c r="F497" i="2"/>
  <c r="G497" i="2"/>
  <c r="I497" i="2"/>
  <c r="B498" i="2"/>
  <c r="D498" i="2"/>
  <c r="E498" i="2"/>
  <c r="F498" i="2"/>
  <c r="G498" i="2"/>
  <c r="I498" i="2"/>
  <c r="B499" i="2"/>
  <c r="D499" i="2"/>
  <c r="E499" i="2"/>
  <c r="F499" i="2"/>
  <c r="G499" i="2"/>
  <c r="I499" i="2"/>
  <c r="B500" i="2"/>
  <c r="D500" i="2"/>
  <c r="E500" i="2"/>
  <c r="F500" i="2"/>
  <c r="G500" i="2"/>
  <c r="I500" i="2"/>
  <c r="B501" i="2"/>
  <c r="D501" i="2"/>
  <c r="E501" i="2"/>
  <c r="F501" i="2"/>
  <c r="G501" i="2"/>
  <c r="I501" i="2"/>
  <c r="B502" i="2"/>
  <c r="D502" i="2"/>
  <c r="E502" i="2"/>
  <c r="F502" i="2"/>
  <c r="G502" i="2"/>
  <c r="I502" i="2"/>
  <c r="B503" i="2"/>
  <c r="D503" i="2"/>
  <c r="E503" i="2"/>
  <c r="F503" i="2"/>
  <c r="G503" i="2"/>
  <c r="I503" i="2"/>
  <c r="B504" i="2"/>
  <c r="D504" i="2"/>
  <c r="E504" i="2"/>
  <c r="F504" i="2"/>
  <c r="G504" i="2"/>
  <c r="I504" i="2"/>
  <c r="B505" i="2"/>
  <c r="D505" i="2"/>
  <c r="E505" i="2"/>
  <c r="F505" i="2"/>
  <c r="G505" i="2"/>
  <c r="I505" i="2"/>
  <c r="B506" i="2"/>
  <c r="D506" i="2"/>
  <c r="E506" i="2"/>
  <c r="F506" i="2"/>
  <c r="G506" i="2"/>
  <c r="I506" i="2"/>
  <c r="B507" i="2"/>
  <c r="D507" i="2"/>
  <c r="E507" i="2"/>
  <c r="F507" i="2"/>
  <c r="G507" i="2"/>
  <c r="I507" i="2"/>
  <c r="B508" i="2"/>
  <c r="D508" i="2"/>
  <c r="E508" i="2"/>
  <c r="F508" i="2"/>
  <c r="G508" i="2"/>
  <c r="I508" i="2"/>
  <c r="B509" i="2"/>
  <c r="D509" i="2"/>
  <c r="E509" i="2"/>
  <c r="F509" i="2"/>
  <c r="G509" i="2"/>
  <c r="I509" i="2"/>
  <c r="B510" i="2"/>
  <c r="D510" i="2"/>
  <c r="E510" i="2"/>
  <c r="F510" i="2"/>
  <c r="G510" i="2"/>
  <c r="I510" i="2"/>
  <c r="B511" i="2"/>
  <c r="D511" i="2"/>
  <c r="E511" i="2"/>
  <c r="F511" i="2"/>
  <c r="G511" i="2"/>
  <c r="I511" i="2"/>
  <c r="B512" i="2"/>
  <c r="D512" i="2"/>
  <c r="E512" i="2"/>
  <c r="F512" i="2"/>
  <c r="G512" i="2"/>
  <c r="I512" i="2"/>
  <c r="B513" i="2"/>
  <c r="D513" i="2"/>
  <c r="E513" i="2"/>
  <c r="F513" i="2"/>
  <c r="G513" i="2"/>
  <c r="I513" i="2"/>
  <c r="B514" i="2"/>
  <c r="D514" i="2"/>
  <c r="E514" i="2"/>
  <c r="F514" i="2"/>
  <c r="G514" i="2"/>
  <c r="I514" i="2"/>
  <c r="B515" i="2"/>
  <c r="D515" i="2"/>
  <c r="E515" i="2"/>
  <c r="F515" i="2"/>
  <c r="G515" i="2"/>
  <c r="I515" i="2"/>
  <c r="B516" i="2"/>
  <c r="D516" i="2"/>
  <c r="E516" i="2"/>
  <c r="F516" i="2"/>
  <c r="G516" i="2"/>
  <c r="I516" i="2"/>
  <c r="B517" i="2"/>
  <c r="D517" i="2"/>
  <c r="E517" i="2"/>
  <c r="F517" i="2"/>
  <c r="G517" i="2"/>
  <c r="I517" i="2"/>
  <c r="B518" i="2"/>
  <c r="D518" i="2"/>
  <c r="E518" i="2"/>
  <c r="F518" i="2"/>
  <c r="G518" i="2"/>
  <c r="I518" i="2"/>
  <c r="B519" i="2"/>
  <c r="D519" i="2"/>
  <c r="E519" i="2"/>
  <c r="F519" i="2"/>
  <c r="G519" i="2"/>
  <c r="I519" i="2"/>
  <c r="B520" i="2"/>
  <c r="D520" i="2"/>
  <c r="E520" i="2"/>
  <c r="F520" i="2"/>
  <c r="G520" i="2"/>
  <c r="I520" i="2"/>
  <c r="B521" i="2"/>
  <c r="D521" i="2"/>
  <c r="E521" i="2"/>
  <c r="F521" i="2"/>
  <c r="G521" i="2"/>
  <c r="I521" i="2"/>
  <c r="B522" i="2"/>
  <c r="D522" i="2"/>
  <c r="E522" i="2"/>
  <c r="F522" i="2"/>
  <c r="G522" i="2"/>
  <c r="I522" i="2"/>
  <c r="B523" i="2"/>
  <c r="D523" i="2"/>
  <c r="E523" i="2"/>
  <c r="F523" i="2"/>
  <c r="G523" i="2"/>
  <c r="I523" i="2"/>
  <c r="B524" i="2"/>
  <c r="D524" i="2"/>
  <c r="E524" i="2"/>
  <c r="F524" i="2"/>
  <c r="G524" i="2"/>
  <c r="I524" i="2"/>
  <c r="B525" i="2"/>
  <c r="D525" i="2"/>
  <c r="E525" i="2"/>
  <c r="F525" i="2"/>
  <c r="G525" i="2"/>
  <c r="I525" i="2"/>
  <c r="B526" i="2"/>
  <c r="D526" i="2"/>
  <c r="E526" i="2"/>
  <c r="F526" i="2"/>
  <c r="G526" i="2"/>
  <c r="I526" i="2"/>
  <c r="B527" i="2"/>
  <c r="D527" i="2"/>
  <c r="E527" i="2"/>
  <c r="F527" i="2"/>
  <c r="G527" i="2"/>
  <c r="I527" i="2"/>
  <c r="B528" i="2"/>
  <c r="D528" i="2"/>
  <c r="E528" i="2"/>
  <c r="F528" i="2"/>
  <c r="G528" i="2"/>
  <c r="I528" i="2"/>
  <c r="B529" i="2"/>
  <c r="D529" i="2"/>
  <c r="E529" i="2"/>
  <c r="F529" i="2"/>
  <c r="G529" i="2"/>
  <c r="I529" i="2"/>
  <c r="B530" i="2"/>
  <c r="D530" i="2"/>
  <c r="E530" i="2"/>
  <c r="F530" i="2"/>
  <c r="G530" i="2"/>
  <c r="I530" i="2"/>
  <c r="B531" i="2"/>
  <c r="D531" i="2"/>
  <c r="E531" i="2"/>
  <c r="F531" i="2"/>
  <c r="G531" i="2"/>
  <c r="I531" i="2"/>
  <c r="B532" i="2"/>
  <c r="D532" i="2"/>
  <c r="E532" i="2"/>
  <c r="F532" i="2"/>
  <c r="G532" i="2"/>
  <c r="I532" i="2"/>
  <c r="B533" i="2"/>
  <c r="D533" i="2"/>
  <c r="E533" i="2"/>
  <c r="F533" i="2"/>
  <c r="G533" i="2"/>
  <c r="I533" i="2"/>
  <c r="B534" i="2"/>
  <c r="D534" i="2"/>
  <c r="E534" i="2"/>
  <c r="F534" i="2"/>
  <c r="G534" i="2"/>
  <c r="I534" i="2"/>
  <c r="B535" i="2"/>
  <c r="D535" i="2"/>
  <c r="E535" i="2"/>
  <c r="F535" i="2"/>
  <c r="G535" i="2"/>
  <c r="I535" i="2"/>
  <c r="B536" i="2"/>
  <c r="D536" i="2"/>
  <c r="E536" i="2"/>
  <c r="F536" i="2"/>
  <c r="G536" i="2"/>
  <c r="I536" i="2"/>
  <c r="B537" i="2"/>
  <c r="D537" i="2"/>
  <c r="E537" i="2"/>
  <c r="F537" i="2"/>
  <c r="G537" i="2"/>
  <c r="I537" i="2"/>
  <c r="B538" i="2"/>
  <c r="D538" i="2"/>
  <c r="E538" i="2"/>
  <c r="F538" i="2"/>
  <c r="G538" i="2"/>
  <c r="I538" i="2"/>
  <c r="B539" i="2"/>
  <c r="D539" i="2"/>
  <c r="E539" i="2"/>
  <c r="F539" i="2"/>
  <c r="G539" i="2"/>
  <c r="I539" i="2"/>
  <c r="B540" i="2"/>
  <c r="D540" i="2"/>
  <c r="E540" i="2"/>
  <c r="F540" i="2"/>
  <c r="G540" i="2"/>
  <c r="I540" i="2"/>
  <c r="B541" i="2"/>
  <c r="D541" i="2"/>
  <c r="E541" i="2"/>
  <c r="F541" i="2"/>
  <c r="G541" i="2"/>
  <c r="I541" i="2"/>
  <c r="B542" i="2"/>
  <c r="D542" i="2"/>
  <c r="E542" i="2"/>
  <c r="F542" i="2"/>
  <c r="G542" i="2"/>
  <c r="I542" i="2"/>
  <c r="B543" i="2"/>
  <c r="D543" i="2"/>
  <c r="E543" i="2"/>
  <c r="F543" i="2"/>
  <c r="G543" i="2"/>
  <c r="I543" i="2"/>
  <c r="B544" i="2"/>
  <c r="D544" i="2"/>
  <c r="E544" i="2"/>
  <c r="F544" i="2"/>
  <c r="G544" i="2"/>
  <c r="I544" i="2"/>
  <c r="B545" i="2"/>
  <c r="D545" i="2"/>
  <c r="E545" i="2"/>
  <c r="F545" i="2"/>
  <c r="G545" i="2"/>
  <c r="I545" i="2"/>
  <c r="B546" i="2"/>
  <c r="D546" i="2"/>
  <c r="E546" i="2"/>
  <c r="F546" i="2"/>
  <c r="G546" i="2"/>
  <c r="I546" i="2"/>
  <c r="B547" i="2"/>
  <c r="D547" i="2"/>
  <c r="E547" i="2"/>
  <c r="F547" i="2"/>
  <c r="G547" i="2"/>
  <c r="I547" i="2"/>
  <c r="B548" i="2"/>
  <c r="D548" i="2"/>
  <c r="E548" i="2"/>
  <c r="F548" i="2"/>
  <c r="G548" i="2"/>
  <c r="I548" i="2"/>
  <c r="B549" i="2"/>
  <c r="D549" i="2"/>
  <c r="E549" i="2"/>
  <c r="F549" i="2"/>
  <c r="G549" i="2"/>
  <c r="I549" i="2"/>
  <c r="B550" i="2"/>
  <c r="D550" i="2"/>
  <c r="E550" i="2"/>
  <c r="F550" i="2"/>
  <c r="G550" i="2"/>
  <c r="I550" i="2"/>
  <c r="B551" i="2"/>
  <c r="D551" i="2"/>
  <c r="E551" i="2"/>
  <c r="F551" i="2"/>
  <c r="G551" i="2"/>
  <c r="I551" i="2"/>
  <c r="B552" i="2"/>
  <c r="D552" i="2"/>
  <c r="E552" i="2"/>
  <c r="F552" i="2"/>
  <c r="G552" i="2"/>
  <c r="I552" i="2"/>
  <c r="B553" i="2"/>
  <c r="D553" i="2"/>
  <c r="E553" i="2"/>
  <c r="F553" i="2"/>
  <c r="G553" i="2"/>
  <c r="I553" i="2"/>
  <c r="B554" i="2"/>
  <c r="D554" i="2"/>
  <c r="E554" i="2"/>
  <c r="F554" i="2"/>
  <c r="G554" i="2"/>
  <c r="I554" i="2"/>
  <c r="B555" i="2"/>
  <c r="D555" i="2"/>
  <c r="E555" i="2"/>
  <c r="F555" i="2"/>
  <c r="G555" i="2"/>
  <c r="I555" i="2"/>
  <c r="B556" i="2"/>
  <c r="D556" i="2"/>
  <c r="E556" i="2"/>
  <c r="F556" i="2"/>
  <c r="G556" i="2"/>
  <c r="I556" i="2"/>
  <c r="B557" i="2"/>
  <c r="D557" i="2"/>
  <c r="E557" i="2"/>
  <c r="F557" i="2"/>
  <c r="G557" i="2"/>
  <c r="I557" i="2"/>
  <c r="B558" i="2"/>
  <c r="D558" i="2"/>
  <c r="E558" i="2"/>
  <c r="F558" i="2"/>
  <c r="G558" i="2"/>
  <c r="I558" i="2"/>
  <c r="B559" i="2"/>
  <c r="D559" i="2"/>
  <c r="E559" i="2"/>
  <c r="F559" i="2"/>
  <c r="G559" i="2"/>
  <c r="I559" i="2"/>
  <c r="B560" i="2"/>
  <c r="D560" i="2"/>
  <c r="E560" i="2"/>
  <c r="F560" i="2"/>
  <c r="G560" i="2"/>
  <c r="I560" i="2"/>
  <c r="B561" i="2"/>
  <c r="D561" i="2"/>
  <c r="E561" i="2"/>
  <c r="F561" i="2"/>
  <c r="G561" i="2"/>
  <c r="I561" i="2"/>
  <c r="B562" i="2"/>
  <c r="D562" i="2"/>
  <c r="E562" i="2"/>
  <c r="F562" i="2"/>
  <c r="G562" i="2"/>
  <c r="I562" i="2"/>
  <c r="B563" i="2"/>
  <c r="D563" i="2"/>
  <c r="E563" i="2"/>
  <c r="F563" i="2"/>
  <c r="G563" i="2"/>
  <c r="I563" i="2"/>
  <c r="B564" i="2"/>
  <c r="D564" i="2"/>
  <c r="E564" i="2"/>
  <c r="F564" i="2"/>
  <c r="G564" i="2"/>
  <c r="I564" i="2"/>
  <c r="B565" i="2"/>
  <c r="D565" i="2"/>
  <c r="E565" i="2"/>
  <c r="F565" i="2"/>
  <c r="G565" i="2"/>
  <c r="I565" i="2"/>
  <c r="B566" i="2"/>
  <c r="D566" i="2"/>
  <c r="E566" i="2"/>
  <c r="F566" i="2"/>
  <c r="G566" i="2"/>
  <c r="I566" i="2"/>
  <c r="B567" i="2"/>
  <c r="D567" i="2"/>
  <c r="E567" i="2"/>
  <c r="F567" i="2"/>
  <c r="G567" i="2"/>
  <c r="I567" i="2"/>
  <c r="B568" i="2"/>
  <c r="D568" i="2"/>
  <c r="E568" i="2"/>
  <c r="F568" i="2"/>
  <c r="G568" i="2"/>
  <c r="I568" i="2"/>
  <c r="B569" i="2"/>
  <c r="D569" i="2"/>
  <c r="E569" i="2"/>
  <c r="F569" i="2"/>
  <c r="G569" i="2"/>
  <c r="I569" i="2"/>
  <c r="B570" i="2"/>
  <c r="D570" i="2"/>
  <c r="E570" i="2"/>
  <c r="F570" i="2"/>
  <c r="G570" i="2"/>
  <c r="I570" i="2"/>
  <c r="B571" i="2"/>
  <c r="D571" i="2"/>
  <c r="E571" i="2"/>
  <c r="F571" i="2"/>
  <c r="G571" i="2"/>
  <c r="I571" i="2"/>
  <c r="B572" i="2"/>
  <c r="D572" i="2"/>
  <c r="E572" i="2"/>
  <c r="F572" i="2"/>
  <c r="G572" i="2"/>
  <c r="I572" i="2"/>
  <c r="B573" i="2"/>
  <c r="D573" i="2"/>
  <c r="E573" i="2"/>
  <c r="F573" i="2"/>
  <c r="G573" i="2"/>
  <c r="I573" i="2"/>
  <c r="B574" i="2"/>
  <c r="D574" i="2"/>
  <c r="E574" i="2"/>
  <c r="F574" i="2"/>
  <c r="G574" i="2"/>
  <c r="I574" i="2"/>
  <c r="B575" i="2"/>
  <c r="D575" i="2"/>
  <c r="E575" i="2"/>
  <c r="F575" i="2"/>
  <c r="G575" i="2"/>
  <c r="I575" i="2"/>
  <c r="B576" i="2"/>
  <c r="D576" i="2"/>
  <c r="E576" i="2"/>
  <c r="F576" i="2"/>
  <c r="G576" i="2"/>
  <c r="I576" i="2"/>
  <c r="B577" i="2"/>
  <c r="D577" i="2"/>
  <c r="E577" i="2"/>
  <c r="F577" i="2"/>
  <c r="G577" i="2"/>
  <c r="I577" i="2"/>
  <c r="B578" i="2"/>
  <c r="D578" i="2"/>
  <c r="E578" i="2"/>
  <c r="F578" i="2"/>
  <c r="G578" i="2"/>
  <c r="I578" i="2"/>
  <c r="B579" i="2"/>
  <c r="D579" i="2"/>
  <c r="E579" i="2"/>
  <c r="F579" i="2"/>
  <c r="G579" i="2"/>
  <c r="I579" i="2"/>
  <c r="B580" i="2"/>
  <c r="D580" i="2"/>
  <c r="E580" i="2"/>
  <c r="F580" i="2"/>
  <c r="G580" i="2"/>
  <c r="I580" i="2"/>
  <c r="B581" i="2"/>
  <c r="D581" i="2"/>
  <c r="E581" i="2"/>
  <c r="F581" i="2"/>
  <c r="G581" i="2"/>
  <c r="I581" i="2"/>
  <c r="B582" i="2"/>
  <c r="D582" i="2"/>
  <c r="E582" i="2"/>
  <c r="F582" i="2"/>
  <c r="G582" i="2"/>
  <c r="I582" i="2"/>
  <c r="B583" i="2"/>
  <c r="D583" i="2"/>
  <c r="E583" i="2"/>
  <c r="F583" i="2"/>
  <c r="G583" i="2"/>
  <c r="I583" i="2"/>
  <c r="B584" i="2"/>
  <c r="D584" i="2"/>
  <c r="E584" i="2"/>
  <c r="F584" i="2"/>
  <c r="G584" i="2"/>
  <c r="I584" i="2"/>
  <c r="B585" i="2"/>
  <c r="D585" i="2"/>
  <c r="E585" i="2"/>
  <c r="F585" i="2"/>
  <c r="G585" i="2"/>
  <c r="I585" i="2"/>
  <c r="B586" i="2"/>
  <c r="D586" i="2"/>
  <c r="E586" i="2"/>
  <c r="F586" i="2"/>
  <c r="G586" i="2"/>
  <c r="I586" i="2"/>
  <c r="B587" i="2"/>
  <c r="D587" i="2"/>
  <c r="E587" i="2"/>
  <c r="F587" i="2"/>
  <c r="G587" i="2"/>
  <c r="I587" i="2"/>
  <c r="B588" i="2"/>
  <c r="D588" i="2"/>
  <c r="E588" i="2"/>
  <c r="F588" i="2"/>
  <c r="G588" i="2"/>
  <c r="I588" i="2"/>
  <c r="B589" i="2"/>
  <c r="D589" i="2"/>
  <c r="E589" i="2"/>
  <c r="F589" i="2"/>
  <c r="G589" i="2"/>
  <c r="I589" i="2"/>
  <c r="B590" i="2"/>
  <c r="D590" i="2"/>
  <c r="E590" i="2"/>
  <c r="F590" i="2"/>
  <c r="G590" i="2"/>
  <c r="I590" i="2"/>
  <c r="B591" i="2"/>
  <c r="D591" i="2"/>
  <c r="E591" i="2"/>
  <c r="F591" i="2"/>
  <c r="G591" i="2"/>
  <c r="I591" i="2"/>
  <c r="B592" i="2"/>
  <c r="D592" i="2"/>
  <c r="E592" i="2"/>
  <c r="F592" i="2"/>
  <c r="G592" i="2"/>
  <c r="I592" i="2"/>
  <c r="B593" i="2"/>
  <c r="D593" i="2"/>
  <c r="E593" i="2"/>
  <c r="F593" i="2"/>
  <c r="G593" i="2"/>
  <c r="I593" i="2"/>
  <c r="B594" i="2"/>
  <c r="D594" i="2"/>
  <c r="E594" i="2"/>
  <c r="F594" i="2"/>
  <c r="G594" i="2"/>
  <c r="I594" i="2"/>
  <c r="B595" i="2"/>
  <c r="D595" i="2"/>
  <c r="E595" i="2"/>
  <c r="F595" i="2"/>
  <c r="G595" i="2"/>
  <c r="I595" i="2"/>
  <c r="B596" i="2"/>
  <c r="D596" i="2"/>
  <c r="E596" i="2"/>
  <c r="F596" i="2"/>
  <c r="G596" i="2"/>
  <c r="I596" i="2"/>
  <c r="B597" i="2"/>
  <c r="D597" i="2"/>
  <c r="E597" i="2"/>
  <c r="F597" i="2"/>
  <c r="G597" i="2"/>
  <c r="I597" i="2"/>
  <c r="B598" i="2"/>
  <c r="D598" i="2"/>
  <c r="E598" i="2"/>
  <c r="F598" i="2"/>
  <c r="G598" i="2"/>
  <c r="I598" i="2"/>
  <c r="B599" i="2"/>
  <c r="D599" i="2"/>
  <c r="E599" i="2"/>
  <c r="F599" i="2"/>
  <c r="G599" i="2"/>
  <c r="I599" i="2"/>
  <c r="B600" i="2"/>
  <c r="D600" i="2"/>
  <c r="E600" i="2"/>
  <c r="F600" i="2"/>
  <c r="G600" i="2"/>
  <c r="I600" i="2"/>
  <c r="B601" i="2"/>
  <c r="D601" i="2"/>
  <c r="E601" i="2"/>
  <c r="F601" i="2"/>
  <c r="G601" i="2"/>
  <c r="I601" i="2"/>
  <c r="B602" i="2"/>
  <c r="D602" i="2"/>
  <c r="E602" i="2"/>
  <c r="F602" i="2"/>
  <c r="G602" i="2"/>
  <c r="I602" i="2"/>
  <c r="B603" i="2"/>
  <c r="D603" i="2"/>
  <c r="E603" i="2"/>
  <c r="F603" i="2"/>
  <c r="G603" i="2"/>
  <c r="I603" i="2"/>
  <c r="B604" i="2"/>
  <c r="D604" i="2"/>
  <c r="E604" i="2"/>
  <c r="F604" i="2"/>
  <c r="G604" i="2"/>
  <c r="I604" i="2"/>
  <c r="B605" i="2"/>
  <c r="D605" i="2"/>
  <c r="E605" i="2"/>
  <c r="F605" i="2"/>
  <c r="G605" i="2"/>
  <c r="I605" i="2"/>
  <c r="B606" i="2"/>
  <c r="D606" i="2"/>
  <c r="E606" i="2"/>
  <c r="F606" i="2"/>
  <c r="G606" i="2"/>
  <c r="I606" i="2"/>
  <c r="B607" i="2"/>
  <c r="D607" i="2"/>
  <c r="E607" i="2"/>
  <c r="F607" i="2"/>
  <c r="G607" i="2"/>
  <c r="I607" i="2"/>
  <c r="B608" i="2"/>
  <c r="D608" i="2"/>
  <c r="E608" i="2"/>
  <c r="F608" i="2"/>
  <c r="G608" i="2"/>
  <c r="I608" i="2"/>
  <c r="B609" i="2"/>
  <c r="D609" i="2"/>
  <c r="E609" i="2"/>
  <c r="F609" i="2"/>
  <c r="G609" i="2"/>
  <c r="I609" i="2"/>
  <c r="B610" i="2"/>
  <c r="D610" i="2"/>
  <c r="E610" i="2"/>
  <c r="F610" i="2"/>
  <c r="G610" i="2"/>
  <c r="I610" i="2"/>
  <c r="B611" i="2"/>
  <c r="D611" i="2"/>
  <c r="E611" i="2"/>
  <c r="F611" i="2"/>
  <c r="G611" i="2"/>
  <c r="I611" i="2"/>
  <c r="B612" i="2"/>
  <c r="D612" i="2"/>
  <c r="E612" i="2"/>
  <c r="F612" i="2"/>
  <c r="G612" i="2"/>
  <c r="I612" i="2"/>
  <c r="B613" i="2"/>
  <c r="D613" i="2"/>
  <c r="E613" i="2"/>
  <c r="F613" i="2"/>
  <c r="G613" i="2"/>
  <c r="I613" i="2"/>
  <c r="B614" i="2"/>
  <c r="D614" i="2"/>
  <c r="E614" i="2"/>
  <c r="F614" i="2"/>
  <c r="G614" i="2"/>
  <c r="I614" i="2"/>
  <c r="B615" i="2"/>
  <c r="D615" i="2"/>
  <c r="E615" i="2"/>
  <c r="F615" i="2"/>
  <c r="G615" i="2"/>
  <c r="I615" i="2"/>
  <c r="B616" i="2"/>
  <c r="D616" i="2"/>
  <c r="E616" i="2"/>
  <c r="F616" i="2"/>
  <c r="G616" i="2"/>
  <c r="I616" i="2"/>
  <c r="B617" i="2"/>
  <c r="D617" i="2"/>
  <c r="E617" i="2"/>
  <c r="F617" i="2"/>
  <c r="G617" i="2"/>
  <c r="I617" i="2"/>
  <c r="B618" i="2"/>
  <c r="D618" i="2"/>
  <c r="E618" i="2"/>
  <c r="F618" i="2"/>
  <c r="G618" i="2"/>
  <c r="I618" i="2"/>
  <c r="B619" i="2"/>
  <c r="D619" i="2"/>
  <c r="E619" i="2"/>
  <c r="F619" i="2"/>
  <c r="G619" i="2"/>
  <c r="I619" i="2"/>
  <c r="B620" i="2"/>
  <c r="D620" i="2"/>
  <c r="E620" i="2"/>
  <c r="F620" i="2"/>
  <c r="G620" i="2"/>
  <c r="I620" i="2"/>
  <c r="B621" i="2"/>
  <c r="D621" i="2"/>
  <c r="E621" i="2"/>
  <c r="F621" i="2"/>
  <c r="G621" i="2"/>
  <c r="I621" i="2"/>
  <c r="B622" i="2"/>
  <c r="D622" i="2"/>
  <c r="E622" i="2"/>
  <c r="F622" i="2"/>
  <c r="G622" i="2"/>
  <c r="I622" i="2"/>
  <c r="B623" i="2"/>
  <c r="D623" i="2"/>
  <c r="E623" i="2"/>
  <c r="F623" i="2"/>
  <c r="G623" i="2"/>
  <c r="I623" i="2"/>
  <c r="B624" i="2"/>
  <c r="D624" i="2"/>
  <c r="E624" i="2"/>
  <c r="F624" i="2"/>
  <c r="G624" i="2"/>
  <c r="I624" i="2"/>
  <c r="B625" i="2"/>
  <c r="D625" i="2"/>
  <c r="E625" i="2"/>
  <c r="F625" i="2"/>
  <c r="G625" i="2"/>
  <c r="I625" i="2"/>
  <c r="B626" i="2"/>
  <c r="D626" i="2"/>
  <c r="E626" i="2"/>
  <c r="F626" i="2"/>
  <c r="G626" i="2"/>
  <c r="I626" i="2"/>
  <c r="B627" i="2"/>
  <c r="D627" i="2"/>
  <c r="E627" i="2"/>
  <c r="F627" i="2"/>
  <c r="G627" i="2"/>
  <c r="I627" i="2"/>
  <c r="B628" i="2"/>
  <c r="D628" i="2"/>
  <c r="E628" i="2"/>
  <c r="F628" i="2"/>
  <c r="G628" i="2"/>
  <c r="I628" i="2"/>
  <c r="B629" i="2"/>
  <c r="D629" i="2"/>
  <c r="E629" i="2"/>
  <c r="F629" i="2"/>
  <c r="G629" i="2"/>
  <c r="I629" i="2"/>
  <c r="B630" i="2"/>
  <c r="D630" i="2"/>
  <c r="E630" i="2"/>
  <c r="F630" i="2"/>
  <c r="G630" i="2"/>
  <c r="I630" i="2"/>
  <c r="B631" i="2"/>
  <c r="D631" i="2"/>
  <c r="E631" i="2"/>
  <c r="F631" i="2"/>
  <c r="G631" i="2"/>
  <c r="I631" i="2"/>
  <c r="B632" i="2"/>
  <c r="D632" i="2"/>
  <c r="E632" i="2"/>
  <c r="F632" i="2"/>
  <c r="G632" i="2"/>
  <c r="I632" i="2"/>
  <c r="B633" i="2"/>
  <c r="D633" i="2"/>
  <c r="E633" i="2"/>
  <c r="F633" i="2"/>
  <c r="G633" i="2"/>
  <c r="I633" i="2"/>
  <c r="B634" i="2"/>
  <c r="D634" i="2"/>
  <c r="E634" i="2"/>
  <c r="F634" i="2"/>
  <c r="G634" i="2"/>
  <c r="I634" i="2"/>
  <c r="B635" i="2"/>
  <c r="D635" i="2"/>
  <c r="E635" i="2"/>
  <c r="F635" i="2"/>
  <c r="G635" i="2"/>
  <c r="I635" i="2"/>
  <c r="B636" i="2"/>
  <c r="D636" i="2"/>
  <c r="E636" i="2"/>
  <c r="F636" i="2"/>
  <c r="G636" i="2"/>
  <c r="I636" i="2"/>
  <c r="B637" i="2"/>
  <c r="D637" i="2"/>
  <c r="E637" i="2"/>
  <c r="F637" i="2"/>
  <c r="G637" i="2"/>
  <c r="I637" i="2"/>
  <c r="B638" i="2"/>
  <c r="D638" i="2"/>
  <c r="E638" i="2"/>
  <c r="F638" i="2"/>
  <c r="G638" i="2"/>
  <c r="I638" i="2"/>
  <c r="B639" i="2"/>
  <c r="D639" i="2"/>
  <c r="E639" i="2"/>
  <c r="F639" i="2"/>
  <c r="G639" i="2"/>
  <c r="I639" i="2"/>
  <c r="B640" i="2"/>
  <c r="D640" i="2"/>
  <c r="E640" i="2"/>
  <c r="F640" i="2"/>
  <c r="G640" i="2"/>
  <c r="I640" i="2"/>
  <c r="B641" i="2"/>
  <c r="D641" i="2"/>
  <c r="E641" i="2"/>
  <c r="F641" i="2"/>
  <c r="G641" i="2"/>
  <c r="H641" i="2"/>
  <c r="I641" i="2"/>
  <c r="B642" i="2"/>
  <c r="D642" i="2"/>
  <c r="E642" i="2"/>
  <c r="F642" i="2"/>
  <c r="G642" i="2"/>
  <c r="I642" i="2"/>
  <c r="B643" i="2"/>
  <c r="D643" i="2"/>
  <c r="E643" i="2"/>
  <c r="F643" i="2"/>
  <c r="H643" i="2" s="1"/>
  <c r="G643" i="2"/>
  <c r="I643" i="2"/>
  <c r="B644" i="2"/>
  <c r="D644" i="2"/>
  <c r="E644" i="2"/>
  <c r="F644" i="2"/>
  <c r="G644" i="2"/>
  <c r="I644" i="2"/>
  <c r="B645" i="2"/>
  <c r="D645" i="2"/>
  <c r="E645" i="2"/>
  <c r="F645" i="2"/>
  <c r="H645" i="2" s="1"/>
  <c r="G645" i="2"/>
  <c r="I645" i="2"/>
  <c r="B646" i="2"/>
  <c r="D646" i="2"/>
  <c r="A646" i="2" s="1"/>
  <c r="E646" i="2"/>
  <c r="F646" i="2"/>
  <c r="G646" i="2"/>
  <c r="I646" i="2"/>
  <c r="B647" i="2"/>
  <c r="D647" i="2"/>
  <c r="E647" i="2"/>
  <c r="F647" i="2"/>
  <c r="H647" i="2" s="1"/>
  <c r="G647" i="2"/>
  <c r="I647" i="2"/>
  <c r="B648" i="2"/>
  <c r="D648" i="2"/>
  <c r="E648" i="2"/>
  <c r="F648" i="2"/>
  <c r="G648" i="2"/>
  <c r="I648" i="2"/>
  <c r="B649" i="2"/>
  <c r="D649" i="2"/>
  <c r="E649" i="2"/>
  <c r="F649" i="2"/>
  <c r="G649" i="2"/>
  <c r="I649" i="2"/>
  <c r="B650" i="2"/>
  <c r="D650" i="2"/>
  <c r="A650" i="2" s="1"/>
  <c r="E650" i="2"/>
  <c r="F650" i="2"/>
  <c r="G650" i="2"/>
  <c r="I650" i="2"/>
  <c r="B651" i="2"/>
  <c r="D651" i="2"/>
  <c r="E651" i="2"/>
  <c r="F651" i="2"/>
  <c r="H651" i="2" s="1"/>
  <c r="G651" i="2"/>
  <c r="I651" i="2"/>
  <c r="B652" i="2"/>
  <c r="D652" i="2"/>
  <c r="E652" i="2"/>
  <c r="F652" i="2"/>
  <c r="G652" i="2"/>
  <c r="I652" i="2"/>
  <c r="B653" i="2"/>
  <c r="D653" i="2"/>
  <c r="E653" i="2"/>
  <c r="F653" i="2"/>
  <c r="H653" i="2" s="1"/>
  <c r="G653" i="2"/>
  <c r="I653" i="2"/>
  <c r="B654" i="2"/>
  <c r="D654" i="2"/>
  <c r="E654" i="2"/>
  <c r="F654" i="2"/>
  <c r="G654" i="2"/>
  <c r="I654" i="2"/>
  <c r="B655" i="2"/>
  <c r="D655" i="2"/>
  <c r="E655" i="2"/>
  <c r="F655" i="2"/>
  <c r="H655" i="2" s="1"/>
  <c r="G655" i="2"/>
  <c r="I655" i="2"/>
  <c r="B656" i="2"/>
  <c r="D656" i="2"/>
  <c r="A656" i="2" s="1"/>
  <c r="E656" i="2"/>
  <c r="F656" i="2"/>
  <c r="G656" i="2"/>
  <c r="I656" i="2"/>
  <c r="B657" i="2"/>
  <c r="D657" i="2"/>
  <c r="E657" i="2"/>
  <c r="F657" i="2"/>
  <c r="H657" i="2" s="1"/>
  <c r="G657" i="2"/>
  <c r="I657" i="2"/>
  <c r="B658" i="2"/>
  <c r="D658" i="2"/>
  <c r="E658" i="2"/>
  <c r="F658" i="2"/>
  <c r="G658" i="2"/>
  <c r="I658" i="2"/>
  <c r="B659" i="2"/>
  <c r="D659" i="2"/>
  <c r="E659" i="2"/>
  <c r="F659" i="2"/>
  <c r="H659" i="2" s="1"/>
  <c r="G659" i="2"/>
  <c r="I659" i="2"/>
  <c r="B660" i="2"/>
  <c r="D660" i="2"/>
  <c r="A660" i="2" s="1"/>
  <c r="E660" i="2"/>
  <c r="F660" i="2"/>
  <c r="G660" i="2"/>
  <c r="I660" i="2"/>
  <c r="B661" i="2"/>
  <c r="D661" i="2"/>
  <c r="E661" i="2"/>
  <c r="F661" i="2"/>
  <c r="H661" i="2" s="1"/>
  <c r="G661" i="2"/>
  <c r="I661" i="2"/>
  <c r="B662" i="2"/>
  <c r="D662" i="2"/>
  <c r="E662" i="2"/>
  <c r="F662" i="2"/>
  <c r="G662" i="2"/>
  <c r="I662" i="2"/>
  <c r="B663" i="2"/>
  <c r="D663" i="2"/>
  <c r="E663" i="2"/>
  <c r="F663" i="2"/>
  <c r="H663" i="2" s="1"/>
  <c r="G663" i="2"/>
  <c r="I663" i="2"/>
  <c r="B664" i="2"/>
  <c r="D664" i="2"/>
  <c r="A664" i="2" s="1"/>
  <c r="E664" i="2"/>
  <c r="F664" i="2"/>
  <c r="G664" i="2"/>
  <c r="I664" i="2"/>
  <c r="B665" i="2"/>
  <c r="D665" i="2"/>
  <c r="E665" i="2"/>
  <c r="F665" i="2"/>
  <c r="H665" i="2" s="1"/>
  <c r="G665" i="2"/>
  <c r="I665" i="2"/>
  <c r="B666" i="2"/>
  <c r="D666" i="2"/>
  <c r="E666" i="2"/>
  <c r="F666" i="2"/>
  <c r="G666" i="2"/>
  <c r="I666" i="2"/>
  <c r="B667" i="2"/>
  <c r="D667" i="2"/>
  <c r="E667" i="2"/>
  <c r="F667" i="2"/>
  <c r="H667" i="2" s="1"/>
  <c r="G667" i="2"/>
  <c r="I667" i="2"/>
  <c r="B668" i="2"/>
  <c r="D668" i="2"/>
  <c r="E668" i="2"/>
  <c r="F668" i="2"/>
  <c r="G668" i="2"/>
  <c r="I668" i="2"/>
  <c r="B669" i="2"/>
  <c r="D669" i="2"/>
  <c r="E669" i="2"/>
  <c r="F669" i="2"/>
  <c r="H669" i="2" s="1"/>
  <c r="G669" i="2"/>
  <c r="I669" i="2"/>
  <c r="B670" i="2"/>
  <c r="D670" i="2"/>
  <c r="E670" i="2"/>
  <c r="F670" i="2"/>
  <c r="G670" i="2"/>
  <c r="I670" i="2"/>
  <c r="B671" i="2"/>
  <c r="D671" i="2"/>
  <c r="E671" i="2"/>
  <c r="F671" i="2"/>
  <c r="H671" i="2" s="1"/>
  <c r="G671" i="2"/>
  <c r="I671" i="2"/>
  <c r="B672" i="2"/>
  <c r="D672" i="2"/>
  <c r="E672" i="2"/>
  <c r="F672" i="2"/>
  <c r="G672" i="2"/>
  <c r="I672" i="2"/>
  <c r="B673" i="2"/>
  <c r="D673" i="2"/>
  <c r="E673" i="2"/>
  <c r="F673" i="2"/>
  <c r="H673" i="2" s="1"/>
  <c r="G673" i="2"/>
  <c r="I673" i="2"/>
  <c r="B674" i="2"/>
  <c r="D674" i="2"/>
  <c r="A674" i="2" s="1"/>
  <c r="E674" i="2"/>
  <c r="F674" i="2"/>
  <c r="G674" i="2"/>
  <c r="I674" i="2"/>
  <c r="B675" i="2"/>
  <c r="D675" i="2"/>
  <c r="E675" i="2"/>
  <c r="F675" i="2"/>
  <c r="H675" i="2" s="1"/>
  <c r="G675" i="2"/>
  <c r="I675" i="2"/>
  <c r="B676" i="2"/>
  <c r="D676" i="2"/>
  <c r="E676" i="2"/>
  <c r="F676" i="2"/>
  <c r="G676" i="2"/>
  <c r="I676" i="2"/>
  <c r="B677" i="2"/>
  <c r="D677" i="2"/>
  <c r="E677" i="2"/>
  <c r="F677" i="2"/>
  <c r="H677" i="2" s="1"/>
  <c r="G677" i="2"/>
  <c r="I677" i="2"/>
  <c r="B678" i="2"/>
  <c r="D678" i="2"/>
  <c r="E678" i="2"/>
  <c r="F678" i="2"/>
  <c r="G678" i="2"/>
  <c r="I678" i="2"/>
  <c r="B679" i="2"/>
  <c r="D679" i="2"/>
  <c r="E679" i="2"/>
  <c r="F679" i="2"/>
  <c r="H679" i="2" s="1"/>
  <c r="G679" i="2"/>
  <c r="I679" i="2"/>
  <c r="B680" i="2"/>
  <c r="D680" i="2"/>
  <c r="E680" i="2"/>
  <c r="F680" i="2"/>
  <c r="G680" i="2"/>
  <c r="I680" i="2"/>
  <c r="B681" i="2"/>
  <c r="D681" i="2"/>
  <c r="E681" i="2"/>
  <c r="F681" i="2"/>
  <c r="H681" i="2" s="1"/>
  <c r="G681" i="2"/>
  <c r="I681" i="2"/>
  <c r="B682" i="2"/>
  <c r="D682" i="2"/>
  <c r="A682" i="2" s="1"/>
  <c r="E682" i="2"/>
  <c r="F682" i="2"/>
  <c r="G682" i="2"/>
  <c r="I682" i="2"/>
  <c r="B683" i="2"/>
  <c r="D683" i="2"/>
  <c r="E683" i="2"/>
  <c r="F683" i="2"/>
  <c r="H683" i="2" s="1"/>
  <c r="G683" i="2"/>
  <c r="I683" i="2"/>
  <c r="B684" i="2"/>
  <c r="D684" i="2"/>
  <c r="E684" i="2"/>
  <c r="F684" i="2"/>
  <c r="G684" i="2"/>
  <c r="I684" i="2"/>
  <c r="B685" i="2"/>
  <c r="D685" i="2"/>
  <c r="E685" i="2"/>
  <c r="F685" i="2"/>
  <c r="H685" i="2" s="1"/>
  <c r="G685" i="2"/>
  <c r="I685" i="2"/>
  <c r="B686" i="2"/>
  <c r="D686" i="2"/>
  <c r="E686" i="2"/>
  <c r="F686" i="2"/>
  <c r="G686" i="2"/>
  <c r="I686" i="2"/>
  <c r="B687" i="2"/>
  <c r="D687" i="2"/>
  <c r="E687" i="2"/>
  <c r="F687" i="2"/>
  <c r="H687" i="2" s="1"/>
  <c r="G687" i="2"/>
  <c r="I687" i="2"/>
  <c r="B688" i="2"/>
  <c r="D688" i="2"/>
  <c r="A688" i="2" s="1"/>
  <c r="E688" i="2"/>
  <c r="F688" i="2"/>
  <c r="G688" i="2"/>
  <c r="I688" i="2"/>
  <c r="B689" i="2"/>
  <c r="D689" i="2"/>
  <c r="E689" i="2"/>
  <c r="F689" i="2"/>
  <c r="H689" i="2" s="1"/>
  <c r="G689" i="2"/>
  <c r="I689" i="2"/>
  <c r="B690" i="2"/>
  <c r="D690" i="2"/>
  <c r="E690" i="2"/>
  <c r="F690" i="2"/>
  <c r="G690" i="2"/>
  <c r="I690" i="2"/>
  <c r="B691" i="2"/>
  <c r="D691" i="2"/>
  <c r="E691" i="2"/>
  <c r="F691" i="2"/>
  <c r="H691" i="2" s="1"/>
  <c r="G691" i="2"/>
  <c r="I691" i="2"/>
  <c r="B692" i="2"/>
  <c r="D692" i="2"/>
  <c r="E692" i="2"/>
  <c r="F692" i="2"/>
  <c r="G692" i="2"/>
  <c r="I692" i="2"/>
  <c r="B693" i="2"/>
  <c r="D693" i="2"/>
  <c r="E693" i="2"/>
  <c r="F693" i="2"/>
  <c r="H693" i="2" s="1"/>
  <c r="G693" i="2"/>
  <c r="I693" i="2"/>
  <c r="B694" i="2"/>
  <c r="D694" i="2"/>
  <c r="E694" i="2"/>
  <c r="F694" i="2"/>
  <c r="G694" i="2"/>
  <c r="I694" i="2"/>
  <c r="B695" i="2"/>
  <c r="D695" i="2"/>
  <c r="E695" i="2"/>
  <c r="F695" i="2"/>
  <c r="H695" i="2" s="1"/>
  <c r="G695" i="2"/>
  <c r="I695" i="2"/>
  <c r="B696" i="2"/>
  <c r="D696" i="2"/>
  <c r="E696" i="2"/>
  <c r="F696" i="2"/>
  <c r="G696" i="2"/>
  <c r="I696" i="2"/>
  <c r="B697" i="2"/>
  <c r="D697" i="2"/>
  <c r="E697" i="2"/>
  <c r="F697" i="2"/>
  <c r="H697" i="2" s="1"/>
  <c r="G697" i="2"/>
  <c r="I697" i="2"/>
  <c r="B698" i="2"/>
  <c r="D698" i="2"/>
  <c r="E698" i="2"/>
  <c r="F698" i="2"/>
  <c r="G698" i="2"/>
  <c r="I698" i="2"/>
  <c r="B699" i="2"/>
  <c r="D699" i="2"/>
  <c r="E699" i="2"/>
  <c r="F699" i="2"/>
  <c r="H699" i="2" s="1"/>
  <c r="G699" i="2"/>
  <c r="I699" i="2"/>
  <c r="B700" i="2"/>
  <c r="D700" i="2"/>
  <c r="E700" i="2"/>
  <c r="F700" i="2"/>
  <c r="G700" i="2"/>
  <c r="I700" i="2"/>
  <c r="B701" i="2"/>
  <c r="D701" i="2"/>
  <c r="E701" i="2"/>
  <c r="F701" i="2"/>
  <c r="H701" i="2" s="1"/>
  <c r="G701" i="2"/>
  <c r="I701" i="2"/>
  <c r="B702" i="2"/>
  <c r="D702" i="2"/>
  <c r="E702" i="2"/>
  <c r="F702" i="2"/>
  <c r="G702" i="2"/>
  <c r="I702" i="2"/>
  <c r="B703" i="2"/>
  <c r="D703" i="2"/>
  <c r="E703" i="2"/>
  <c r="F703" i="2"/>
  <c r="H703" i="2" s="1"/>
  <c r="G703" i="2"/>
  <c r="I703" i="2"/>
  <c r="B704" i="2"/>
  <c r="D704" i="2"/>
  <c r="A704" i="2" s="1"/>
  <c r="E704" i="2"/>
  <c r="F704" i="2"/>
  <c r="G704" i="2"/>
  <c r="I704" i="2"/>
  <c r="B705" i="2"/>
  <c r="D705" i="2"/>
  <c r="E705" i="2"/>
  <c r="F705" i="2"/>
  <c r="H705" i="2" s="1"/>
  <c r="G705" i="2"/>
  <c r="I705" i="2"/>
  <c r="B706" i="2"/>
  <c r="D706" i="2"/>
  <c r="A706" i="2" s="1"/>
  <c r="E706" i="2"/>
  <c r="F706" i="2"/>
  <c r="G706" i="2"/>
  <c r="I706" i="2"/>
  <c r="B707" i="2"/>
  <c r="D707" i="2"/>
  <c r="E707" i="2"/>
  <c r="F707" i="2"/>
  <c r="H707" i="2" s="1"/>
  <c r="G707" i="2"/>
  <c r="I707" i="2"/>
  <c r="B708" i="2"/>
  <c r="D708" i="2"/>
  <c r="E708" i="2"/>
  <c r="F708" i="2"/>
  <c r="G708" i="2"/>
  <c r="I708" i="2"/>
  <c r="B709" i="2"/>
  <c r="D709" i="2"/>
  <c r="E709" i="2"/>
  <c r="F709" i="2"/>
  <c r="H709" i="2" s="1"/>
  <c r="G709" i="2"/>
  <c r="I709" i="2"/>
  <c r="B710" i="2"/>
  <c r="D710" i="2"/>
  <c r="E710" i="2"/>
  <c r="F710" i="2"/>
  <c r="G710" i="2"/>
  <c r="I710" i="2"/>
  <c r="B711" i="2"/>
  <c r="D711" i="2"/>
  <c r="E711" i="2"/>
  <c r="F711" i="2"/>
  <c r="H711" i="2" s="1"/>
  <c r="G711" i="2"/>
  <c r="I711" i="2"/>
  <c r="B712" i="2"/>
  <c r="D712" i="2"/>
  <c r="E712" i="2"/>
  <c r="F712" i="2"/>
  <c r="G712" i="2"/>
  <c r="I712" i="2"/>
  <c r="B713" i="2"/>
  <c r="D713" i="2"/>
  <c r="E713" i="2"/>
  <c r="F713" i="2"/>
  <c r="H713" i="2" s="1"/>
  <c r="G713" i="2"/>
  <c r="I713" i="2"/>
  <c r="B714" i="2"/>
  <c r="D714" i="2"/>
  <c r="E714" i="2"/>
  <c r="F714" i="2"/>
  <c r="G714" i="2"/>
  <c r="H714" i="2"/>
  <c r="I714" i="2"/>
  <c r="B715" i="2"/>
  <c r="D715" i="2"/>
  <c r="E715" i="2"/>
  <c r="F715" i="2"/>
  <c r="G715" i="2"/>
  <c r="H715" i="2" s="1"/>
  <c r="I715" i="2"/>
  <c r="B716" i="2"/>
  <c r="D716" i="2"/>
  <c r="E716" i="2"/>
  <c r="F716" i="2"/>
  <c r="G716" i="2"/>
  <c r="I716" i="2"/>
  <c r="B717" i="2"/>
  <c r="D717" i="2"/>
  <c r="E717" i="2"/>
  <c r="F717" i="2"/>
  <c r="G717" i="2"/>
  <c r="H717" i="2" s="1"/>
  <c r="I717" i="2"/>
  <c r="B718" i="2"/>
  <c r="D718" i="2"/>
  <c r="E718" i="2"/>
  <c r="F718" i="2"/>
  <c r="G718" i="2"/>
  <c r="I718" i="2"/>
  <c r="B719" i="2"/>
  <c r="D719" i="2"/>
  <c r="E719" i="2"/>
  <c r="F719" i="2"/>
  <c r="G719" i="2"/>
  <c r="H719" i="2" s="1"/>
  <c r="I719" i="2"/>
  <c r="B720" i="2"/>
  <c r="D720" i="2"/>
  <c r="E720" i="2"/>
  <c r="F720" i="2"/>
  <c r="G720" i="2"/>
  <c r="H720" i="2"/>
  <c r="I720" i="2"/>
  <c r="B721" i="2"/>
  <c r="D721" i="2"/>
  <c r="E721" i="2"/>
  <c r="F721" i="2"/>
  <c r="G721" i="2"/>
  <c r="I721" i="2"/>
  <c r="B722" i="2"/>
  <c r="D722" i="2"/>
  <c r="E722" i="2"/>
  <c r="F722" i="2"/>
  <c r="H722" i="2" s="1"/>
  <c r="G722" i="2"/>
  <c r="I722" i="2"/>
  <c r="B723" i="2"/>
  <c r="D723" i="2"/>
  <c r="A723" i="2" s="1"/>
  <c r="E723" i="2"/>
  <c r="F723" i="2"/>
  <c r="G723" i="2"/>
  <c r="I723" i="2"/>
  <c r="B724" i="2"/>
  <c r="D724" i="2"/>
  <c r="E724" i="2"/>
  <c r="F724" i="2"/>
  <c r="H724" i="2" s="1"/>
  <c r="G724" i="2"/>
  <c r="I724" i="2"/>
  <c r="B725" i="2"/>
  <c r="D725" i="2"/>
  <c r="E725" i="2"/>
  <c r="F725" i="2"/>
  <c r="G725" i="2"/>
  <c r="I725" i="2"/>
  <c r="B726" i="2"/>
  <c r="D726" i="2"/>
  <c r="E726" i="2"/>
  <c r="F726" i="2"/>
  <c r="H726" i="2" s="1"/>
  <c r="G726" i="2"/>
  <c r="I726" i="2"/>
  <c r="B727" i="2"/>
  <c r="D727" i="2"/>
  <c r="E727" i="2"/>
  <c r="F727" i="2"/>
  <c r="G727" i="2"/>
  <c r="I727" i="2"/>
  <c r="B728" i="2"/>
  <c r="D728" i="2"/>
  <c r="E728" i="2"/>
  <c r="F728" i="2"/>
  <c r="H728" i="2" s="1"/>
  <c r="G728" i="2"/>
  <c r="I728" i="2"/>
  <c r="B729" i="2"/>
  <c r="D729" i="2"/>
  <c r="E729" i="2"/>
  <c r="F729" i="2"/>
  <c r="G729" i="2"/>
  <c r="I729" i="2"/>
  <c r="B730" i="2"/>
  <c r="D730" i="2"/>
  <c r="E730" i="2"/>
  <c r="F730" i="2"/>
  <c r="H730" i="2" s="1"/>
  <c r="G730" i="2"/>
  <c r="I730" i="2"/>
  <c r="B731" i="2"/>
  <c r="D731" i="2"/>
  <c r="E731" i="2"/>
  <c r="F731" i="2"/>
  <c r="G731" i="2"/>
  <c r="I731" i="2"/>
  <c r="B732" i="2"/>
  <c r="D732" i="2"/>
  <c r="E732" i="2"/>
  <c r="F732" i="2"/>
  <c r="H732" i="2" s="1"/>
  <c r="G732" i="2"/>
  <c r="I732" i="2"/>
  <c r="B733" i="2"/>
  <c r="D733" i="2"/>
  <c r="E733" i="2"/>
  <c r="F733" i="2"/>
  <c r="G733" i="2"/>
  <c r="I733" i="2"/>
  <c r="B734" i="2"/>
  <c r="D734" i="2"/>
  <c r="E734" i="2"/>
  <c r="F734" i="2"/>
  <c r="H734" i="2" s="1"/>
  <c r="G734" i="2"/>
  <c r="I734" i="2"/>
  <c r="B735" i="2"/>
  <c r="D735" i="2"/>
  <c r="E735" i="2"/>
  <c r="F735" i="2"/>
  <c r="G735" i="2"/>
  <c r="I735" i="2"/>
  <c r="B736" i="2"/>
  <c r="D736" i="2"/>
  <c r="E736" i="2"/>
  <c r="F736" i="2"/>
  <c r="G736" i="2"/>
  <c r="H736" i="2"/>
  <c r="I736" i="2"/>
  <c r="B737" i="2"/>
  <c r="D737" i="2"/>
  <c r="E737" i="2"/>
  <c r="F737" i="2"/>
  <c r="G737" i="2"/>
  <c r="I737" i="2"/>
  <c r="B738" i="2"/>
  <c r="D738" i="2"/>
  <c r="E738" i="2"/>
  <c r="F738" i="2"/>
  <c r="G738" i="2"/>
  <c r="H738" i="2" s="1"/>
  <c r="I738" i="2"/>
  <c r="B739" i="2"/>
  <c r="D739" i="2"/>
  <c r="E739" i="2"/>
  <c r="F739" i="2"/>
  <c r="G739" i="2"/>
  <c r="I739" i="2"/>
  <c r="B740" i="2"/>
  <c r="D740" i="2"/>
  <c r="E740" i="2"/>
  <c r="F740" i="2"/>
  <c r="G740" i="2"/>
  <c r="H740" i="2" s="1"/>
  <c r="I740" i="2"/>
  <c r="B741" i="2"/>
  <c r="D741" i="2"/>
  <c r="E741" i="2"/>
  <c r="F741" i="2"/>
  <c r="G741" i="2"/>
  <c r="I741" i="2"/>
  <c r="B742" i="2"/>
  <c r="D742" i="2"/>
  <c r="E742" i="2"/>
  <c r="F742" i="2"/>
  <c r="G742" i="2"/>
  <c r="H742" i="2" s="1"/>
  <c r="I742" i="2"/>
  <c r="B743" i="2"/>
  <c r="D743" i="2"/>
  <c r="E743" i="2"/>
  <c r="F743" i="2"/>
  <c r="G743" i="2"/>
  <c r="I743" i="2"/>
  <c r="B744" i="2"/>
  <c r="D744" i="2"/>
  <c r="E744" i="2"/>
  <c r="F744" i="2"/>
  <c r="G744" i="2"/>
  <c r="H744" i="2"/>
  <c r="I744" i="2"/>
  <c r="B745" i="2"/>
  <c r="D745" i="2"/>
  <c r="E745" i="2"/>
  <c r="F745" i="2"/>
  <c r="H745" i="2" s="1"/>
  <c r="G745" i="2"/>
  <c r="I745" i="2"/>
  <c r="B746" i="2"/>
  <c r="D746" i="2"/>
  <c r="E746" i="2"/>
  <c r="F746" i="2"/>
  <c r="G746" i="2"/>
  <c r="I746" i="2"/>
  <c r="B747" i="2"/>
  <c r="D747" i="2"/>
  <c r="E747" i="2"/>
  <c r="F747" i="2"/>
  <c r="H747" i="2" s="1"/>
  <c r="G747" i="2"/>
  <c r="I747" i="2"/>
  <c r="B748" i="2"/>
  <c r="D748" i="2"/>
  <c r="E748" i="2"/>
  <c r="F748" i="2"/>
  <c r="G748" i="2"/>
  <c r="I748" i="2"/>
  <c r="B749" i="2"/>
  <c r="D749" i="2"/>
  <c r="E749" i="2"/>
  <c r="F749" i="2"/>
  <c r="G749" i="2"/>
  <c r="H749" i="2"/>
  <c r="I749" i="2"/>
  <c r="B750" i="2"/>
  <c r="D750" i="2"/>
  <c r="E750" i="2"/>
  <c r="F750" i="2"/>
  <c r="G750" i="2"/>
  <c r="I750" i="2"/>
  <c r="B751" i="2"/>
  <c r="D751" i="2"/>
  <c r="E751" i="2"/>
  <c r="F751" i="2"/>
  <c r="G751" i="2"/>
  <c r="H751" i="2" s="1"/>
  <c r="I751" i="2"/>
  <c r="B752" i="2"/>
  <c r="D752" i="2"/>
  <c r="E752" i="2"/>
  <c r="F752" i="2"/>
  <c r="G752" i="2"/>
  <c r="I752" i="2"/>
  <c r="B753" i="2"/>
  <c r="D753" i="2"/>
  <c r="E753" i="2"/>
  <c r="F753" i="2"/>
  <c r="G753" i="2"/>
  <c r="H753" i="2" s="1"/>
  <c r="I753" i="2"/>
  <c r="B754" i="2"/>
  <c r="D754" i="2"/>
  <c r="E754" i="2"/>
  <c r="F754" i="2"/>
  <c r="G754" i="2"/>
  <c r="I754" i="2"/>
  <c r="B755" i="2"/>
  <c r="D755" i="2"/>
  <c r="E755" i="2"/>
  <c r="F755" i="2"/>
  <c r="G755" i="2"/>
  <c r="H755" i="2" s="1"/>
  <c r="I755" i="2"/>
  <c r="B756" i="2"/>
  <c r="D756" i="2"/>
  <c r="E756" i="2"/>
  <c r="F756" i="2"/>
  <c r="G756" i="2"/>
  <c r="I756" i="2"/>
  <c r="B757" i="2"/>
  <c r="D757" i="2"/>
  <c r="E757" i="2"/>
  <c r="F757" i="2"/>
  <c r="G757" i="2"/>
  <c r="H757" i="2" s="1"/>
  <c r="I757" i="2"/>
  <c r="B758" i="2"/>
  <c r="D758" i="2"/>
  <c r="E758" i="2"/>
  <c r="F758" i="2"/>
  <c r="G758" i="2"/>
  <c r="I758" i="2"/>
  <c r="B759" i="2"/>
  <c r="D759" i="2"/>
  <c r="E759" i="2"/>
  <c r="F759" i="2"/>
  <c r="G759" i="2"/>
  <c r="I759" i="2"/>
  <c r="B760" i="2"/>
  <c r="D760" i="2"/>
  <c r="E760" i="2"/>
  <c r="F760" i="2"/>
  <c r="G760" i="2"/>
  <c r="I760" i="2"/>
  <c r="B761" i="2"/>
  <c r="D761" i="2"/>
  <c r="E761" i="2"/>
  <c r="F761" i="2"/>
  <c r="G761" i="2"/>
  <c r="H761" i="2" s="1"/>
  <c r="I761" i="2"/>
  <c r="B762" i="2"/>
  <c r="D762" i="2"/>
  <c r="E762" i="2"/>
  <c r="F762" i="2"/>
  <c r="G762" i="2"/>
  <c r="I762" i="2"/>
  <c r="B763" i="2"/>
  <c r="D763" i="2"/>
  <c r="E763" i="2"/>
  <c r="F763" i="2"/>
  <c r="G763" i="2"/>
  <c r="I763" i="2"/>
  <c r="B764" i="2"/>
  <c r="D764" i="2"/>
  <c r="E764" i="2"/>
  <c r="F764" i="2"/>
  <c r="G764" i="2"/>
  <c r="I764" i="2"/>
  <c r="B765" i="2"/>
  <c r="D765" i="2"/>
  <c r="E765" i="2"/>
  <c r="F765" i="2"/>
  <c r="G765" i="2"/>
  <c r="H765" i="2" s="1"/>
  <c r="I765" i="2"/>
  <c r="B766" i="2"/>
  <c r="D766" i="2"/>
  <c r="E766" i="2"/>
  <c r="F766" i="2"/>
  <c r="G766" i="2"/>
  <c r="I766" i="2"/>
  <c r="B767" i="2"/>
  <c r="D767" i="2"/>
  <c r="E767" i="2"/>
  <c r="F767" i="2"/>
  <c r="G767" i="2"/>
  <c r="H767" i="2"/>
  <c r="I767" i="2"/>
  <c r="B768" i="2"/>
  <c r="D768" i="2"/>
  <c r="E768" i="2"/>
  <c r="F768" i="2"/>
  <c r="H768" i="2" s="1"/>
  <c r="G768" i="2"/>
  <c r="I768" i="2"/>
  <c r="B769" i="2"/>
  <c r="D769" i="2"/>
  <c r="A769" i="2" s="1"/>
  <c r="E769" i="2"/>
  <c r="F769" i="2"/>
  <c r="G769" i="2"/>
  <c r="I769" i="2"/>
  <c r="B770" i="2"/>
  <c r="D770" i="2"/>
  <c r="E770" i="2"/>
  <c r="F770" i="2"/>
  <c r="H770" i="2" s="1"/>
  <c r="G770" i="2"/>
  <c r="I770" i="2"/>
  <c r="B771" i="2"/>
  <c r="D771" i="2"/>
  <c r="E771" i="2"/>
  <c r="F771" i="2"/>
  <c r="G771" i="2"/>
  <c r="I771" i="2"/>
  <c r="B772" i="2"/>
  <c r="D772" i="2"/>
  <c r="E772" i="2"/>
  <c r="F772" i="2"/>
  <c r="G772" i="2"/>
  <c r="H772" i="2"/>
  <c r="I772" i="2"/>
  <c r="B773" i="2"/>
  <c r="D773" i="2"/>
  <c r="E773" i="2"/>
  <c r="F773" i="2"/>
  <c r="G773" i="2"/>
  <c r="I773" i="2"/>
  <c r="B774" i="2"/>
  <c r="D774" i="2"/>
  <c r="E774" i="2"/>
  <c r="F774" i="2"/>
  <c r="G774" i="2"/>
  <c r="H774" i="2" s="1"/>
  <c r="I774" i="2"/>
  <c r="B775" i="2"/>
  <c r="D775" i="2"/>
  <c r="E775" i="2"/>
  <c r="F775" i="2"/>
  <c r="G775" i="2"/>
  <c r="I775" i="2"/>
  <c r="B776" i="2"/>
  <c r="D776" i="2"/>
  <c r="E776" i="2"/>
  <c r="F776" i="2"/>
  <c r="G776" i="2"/>
  <c r="H776" i="2" s="1"/>
  <c r="I776" i="2"/>
  <c r="B777" i="2"/>
  <c r="D777" i="2"/>
  <c r="E777" i="2"/>
  <c r="F777" i="2"/>
  <c r="G777" i="2"/>
  <c r="I777" i="2"/>
  <c r="B778" i="2"/>
  <c r="D778" i="2"/>
  <c r="E778" i="2"/>
  <c r="F778" i="2"/>
  <c r="G778" i="2"/>
  <c r="I778" i="2"/>
  <c r="B779" i="2"/>
  <c r="D779" i="2"/>
  <c r="E779" i="2"/>
  <c r="F779" i="2"/>
  <c r="G779" i="2"/>
  <c r="I779" i="2"/>
  <c r="B780" i="2"/>
  <c r="D780" i="2"/>
  <c r="E780" i="2"/>
  <c r="F780" i="2"/>
  <c r="G780" i="2"/>
  <c r="H780" i="2" s="1"/>
  <c r="I780" i="2"/>
  <c r="B781" i="2"/>
  <c r="D781" i="2"/>
  <c r="E781" i="2"/>
  <c r="F781" i="2"/>
  <c r="G781" i="2"/>
  <c r="I781" i="2"/>
  <c r="B782" i="2"/>
  <c r="D782" i="2"/>
  <c r="E782" i="2"/>
  <c r="F782" i="2"/>
  <c r="G782" i="2"/>
  <c r="H782" i="2" s="1"/>
  <c r="I782" i="2"/>
  <c r="B783" i="2"/>
  <c r="D783" i="2"/>
  <c r="E783" i="2"/>
  <c r="F783" i="2"/>
  <c r="G783" i="2"/>
  <c r="I783" i="2"/>
  <c r="B784" i="2"/>
  <c r="D784" i="2"/>
  <c r="E784" i="2"/>
  <c r="F784" i="2"/>
  <c r="G784" i="2"/>
  <c r="H784" i="2" s="1"/>
  <c r="I784" i="2"/>
  <c r="B785" i="2"/>
  <c r="D785" i="2"/>
  <c r="E785" i="2"/>
  <c r="F785" i="2"/>
  <c r="G785" i="2"/>
  <c r="I785" i="2"/>
  <c r="B786" i="2"/>
  <c r="D786" i="2"/>
  <c r="E786" i="2"/>
  <c r="F786" i="2"/>
  <c r="G786" i="2"/>
  <c r="H786" i="2" s="1"/>
  <c r="I786" i="2"/>
  <c r="B787" i="2"/>
  <c r="D787" i="2"/>
  <c r="E787" i="2"/>
  <c r="F787" i="2"/>
  <c r="G787" i="2"/>
  <c r="I787" i="2"/>
  <c r="B788" i="2"/>
  <c r="D788" i="2"/>
  <c r="E788" i="2"/>
  <c r="F788" i="2"/>
  <c r="G788" i="2"/>
  <c r="H788" i="2" s="1"/>
  <c r="I788" i="2"/>
  <c r="B789" i="2"/>
  <c r="D789" i="2"/>
  <c r="E789" i="2"/>
  <c r="F789" i="2"/>
  <c r="G789" i="2"/>
  <c r="I789" i="2"/>
  <c r="B790" i="2"/>
  <c r="D790" i="2"/>
  <c r="E790" i="2"/>
  <c r="F790" i="2"/>
  <c r="G790" i="2"/>
  <c r="H790" i="2" s="1"/>
  <c r="I790" i="2"/>
  <c r="B791" i="2"/>
  <c r="D791" i="2"/>
  <c r="E791" i="2"/>
  <c r="F791" i="2"/>
  <c r="G791" i="2"/>
  <c r="I791" i="2"/>
  <c r="B792" i="2"/>
  <c r="D792" i="2"/>
  <c r="E792" i="2"/>
  <c r="F792" i="2"/>
  <c r="G792" i="2"/>
  <c r="H792" i="2" s="1"/>
  <c r="I792" i="2"/>
  <c r="B793" i="2"/>
  <c r="D793" i="2"/>
  <c r="E793" i="2"/>
  <c r="F793" i="2"/>
  <c r="G793" i="2"/>
  <c r="I793" i="2"/>
  <c r="B794" i="2"/>
  <c r="D794" i="2"/>
  <c r="E794" i="2"/>
  <c r="F794" i="2"/>
  <c r="G794" i="2"/>
  <c r="H794" i="2" s="1"/>
  <c r="I794" i="2"/>
  <c r="B795" i="2"/>
  <c r="D795" i="2"/>
  <c r="E795" i="2"/>
  <c r="F795" i="2"/>
  <c r="G795" i="2"/>
  <c r="I795" i="2"/>
  <c r="B796" i="2"/>
  <c r="D796" i="2"/>
  <c r="E796" i="2"/>
  <c r="F796" i="2"/>
  <c r="G796" i="2"/>
  <c r="H796" i="2" s="1"/>
  <c r="I796" i="2"/>
  <c r="B797" i="2"/>
  <c r="D797" i="2"/>
  <c r="E797" i="2"/>
  <c r="F797" i="2"/>
  <c r="G797" i="2"/>
  <c r="I797" i="2"/>
  <c r="B798" i="2"/>
  <c r="D798" i="2"/>
  <c r="E798" i="2"/>
  <c r="F798" i="2"/>
  <c r="G798" i="2"/>
  <c r="H798" i="2" s="1"/>
  <c r="I798" i="2"/>
  <c r="B799" i="2"/>
  <c r="D799" i="2"/>
  <c r="E799" i="2"/>
  <c r="F799" i="2"/>
  <c r="G799" i="2"/>
  <c r="I799" i="2"/>
  <c r="B800" i="2"/>
  <c r="D800" i="2"/>
  <c r="E800" i="2"/>
  <c r="F800" i="2"/>
  <c r="G800" i="2"/>
  <c r="H800" i="2" s="1"/>
  <c r="I800" i="2"/>
  <c r="B801" i="2"/>
  <c r="D801" i="2"/>
  <c r="E801" i="2"/>
  <c r="F801" i="2"/>
  <c r="G801" i="2"/>
  <c r="I801" i="2"/>
  <c r="B802" i="2"/>
  <c r="D802" i="2"/>
  <c r="E802" i="2"/>
  <c r="F802" i="2"/>
  <c r="G802" i="2"/>
  <c r="H802" i="2" s="1"/>
  <c r="I802" i="2"/>
  <c r="B803" i="2"/>
  <c r="D803" i="2"/>
  <c r="E803" i="2"/>
  <c r="F803" i="2"/>
  <c r="G803" i="2"/>
  <c r="I803" i="2"/>
  <c r="B804" i="2"/>
  <c r="D804" i="2"/>
  <c r="E804" i="2"/>
  <c r="F804" i="2"/>
  <c r="G804" i="2"/>
  <c r="H804" i="2" s="1"/>
  <c r="I804" i="2"/>
  <c r="B805" i="2"/>
  <c r="D805" i="2"/>
  <c r="E805" i="2"/>
  <c r="F805" i="2"/>
  <c r="G805" i="2"/>
  <c r="I805" i="2"/>
  <c r="B806" i="2"/>
  <c r="D806" i="2"/>
  <c r="E806" i="2"/>
  <c r="F806" i="2"/>
  <c r="G806" i="2"/>
  <c r="H806" i="2" s="1"/>
  <c r="I806" i="2"/>
  <c r="B807" i="2"/>
  <c r="D807" i="2"/>
  <c r="E807" i="2"/>
  <c r="F807" i="2"/>
  <c r="G807" i="2"/>
  <c r="I807" i="2"/>
  <c r="B808" i="2"/>
  <c r="D808" i="2"/>
  <c r="E808" i="2"/>
  <c r="F808" i="2"/>
  <c r="G808" i="2"/>
  <c r="H808" i="2" s="1"/>
  <c r="I808" i="2"/>
  <c r="B809" i="2"/>
  <c r="D809" i="2"/>
  <c r="E809" i="2"/>
  <c r="F809" i="2"/>
  <c r="G809" i="2"/>
  <c r="I809" i="2"/>
  <c r="B810" i="2"/>
  <c r="D810" i="2"/>
  <c r="E810" i="2"/>
  <c r="F810" i="2"/>
  <c r="G810" i="2"/>
  <c r="H810" i="2" s="1"/>
  <c r="I810" i="2"/>
  <c r="B811" i="2"/>
  <c r="D811" i="2"/>
  <c r="E811" i="2"/>
  <c r="F811" i="2"/>
  <c r="G811" i="2"/>
  <c r="I811" i="2"/>
  <c r="B812" i="2"/>
  <c r="D812" i="2"/>
  <c r="E812" i="2"/>
  <c r="F812" i="2"/>
  <c r="G812" i="2"/>
  <c r="H812" i="2" s="1"/>
  <c r="I812" i="2"/>
  <c r="B813" i="2"/>
  <c r="D813" i="2"/>
  <c r="E813" i="2"/>
  <c r="F813" i="2"/>
  <c r="G813" i="2"/>
  <c r="I813" i="2"/>
  <c r="B814" i="2"/>
  <c r="D814" i="2"/>
  <c r="E814" i="2"/>
  <c r="F814" i="2"/>
  <c r="G814" i="2"/>
  <c r="H814" i="2" s="1"/>
  <c r="I814" i="2"/>
  <c r="B815" i="2"/>
  <c r="D815" i="2"/>
  <c r="E815" i="2"/>
  <c r="F815" i="2"/>
  <c r="G815" i="2"/>
  <c r="I815" i="2"/>
  <c r="B816" i="2"/>
  <c r="D816" i="2"/>
  <c r="E816" i="2"/>
  <c r="F816" i="2"/>
  <c r="G816" i="2"/>
  <c r="H816" i="2" s="1"/>
  <c r="I816" i="2"/>
  <c r="B817" i="2"/>
  <c r="D817" i="2"/>
  <c r="E817" i="2"/>
  <c r="F817" i="2"/>
  <c r="G817" i="2"/>
  <c r="I817" i="2"/>
  <c r="B818" i="2"/>
  <c r="D818" i="2"/>
  <c r="E818" i="2"/>
  <c r="F818" i="2"/>
  <c r="G818" i="2"/>
  <c r="H818" i="2" s="1"/>
  <c r="I818" i="2"/>
  <c r="B819" i="2"/>
  <c r="D819" i="2"/>
  <c r="E819" i="2"/>
  <c r="F819" i="2"/>
  <c r="G819" i="2"/>
  <c r="I819" i="2"/>
  <c r="B820" i="2"/>
  <c r="D820" i="2"/>
  <c r="E820" i="2"/>
  <c r="F820" i="2"/>
  <c r="G820" i="2"/>
  <c r="H820" i="2" s="1"/>
  <c r="I820" i="2"/>
  <c r="B821" i="2"/>
  <c r="D821" i="2"/>
  <c r="E821" i="2"/>
  <c r="F821" i="2"/>
  <c r="G821" i="2"/>
  <c r="I821" i="2"/>
  <c r="B822" i="2"/>
  <c r="D822" i="2"/>
  <c r="E822" i="2"/>
  <c r="F822" i="2"/>
  <c r="G822" i="2"/>
  <c r="H822" i="2" s="1"/>
  <c r="I822" i="2"/>
  <c r="B823" i="2"/>
  <c r="D823" i="2"/>
  <c r="E823" i="2"/>
  <c r="F823" i="2"/>
  <c r="G823" i="2"/>
  <c r="I823" i="2"/>
  <c r="B824" i="2"/>
  <c r="D824" i="2"/>
  <c r="E824" i="2"/>
  <c r="F824" i="2"/>
  <c r="G824" i="2"/>
  <c r="H824" i="2" s="1"/>
  <c r="I824" i="2"/>
  <c r="B825" i="2"/>
  <c r="D825" i="2"/>
  <c r="E825" i="2"/>
  <c r="F825" i="2"/>
  <c r="G825" i="2"/>
  <c r="I825" i="2"/>
  <c r="B826" i="2"/>
  <c r="D826" i="2"/>
  <c r="E826" i="2"/>
  <c r="F826" i="2"/>
  <c r="G826" i="2"/>
  <c r="H826" i="2" s="1"/>
  <c r="I826" i="2"/>
  <c r="B827" i="2"/>
  <c r="D827" i="2"/>
  <c r="E827" i="2"/>
  <c r="F827" i="2"/>
  <c r="G827" i="2"/>
  <c r="I827" i="2"/>
  <c r="B828" i="2"/>
  <c r="D828" i="2"/>
  <c r="E828" i="2"/>
  <c r="F828" i="2"/>
  <c r="G828" i="2"/>
  <c r="H828" i="2" s="1"/>
  <c r="I828" i="2"/>
  <c r="B829" i="2"/>
  <c r="D829" i="2"/>
  <c r="E829" i="2"/>
  <c r="F829" i="2"/>
  <c r="G829" i="2"/>
  <c r="I829" i="2"/>
  <c r="B830" i="2"/>
  <c r="D830" i="2"/>
  <c r="E830" i="2"/>
  <c r="F830" i="2"/>
  <c r="G830" i="2"/>
  <c r="H830" i="2" s="1"/>
  <c r="I830" i="2"/>
  <c r="B831" i="2"/>
  <c r="D831" i="2"/>
  <c r="E831" i="2"/>
  <c r="F831" i="2"/>
  <c r="G831" i="2"/>
  <c r="I831" i="2"/>
  <c r="B832" i="2"/>
  <c r="D832" i="2"/>
  <c r="E832" i="2"/>
  <c r="F832" i="2"/>
  <c r="G832" i="2"/>
  <c r="H832" i="2" s="1"/>
  <c r="I832" i="2"/>
  <c r="B833" i="2"/>
  <c r="D833" i="2"/>
  <c r="E833" i="2"/>
  <c r="F833" i="2"/>
  <c r="G833" i="2"/>
  <c r="I833" i="2"/>
  <c r="B834" i="2"/>
  <c r="D834" i="2"/>
  <c r="E834" i="2"/>
  <c r="F834" i="2"/>
  <c r="G834" i="2"/>
  <c r="H834" i="2" s="1"/>
  <c r="I834" i="2"/>
  <c r="B835" i="2"/>
  <c r="D835" i="2"/>
  <c r="E835" i="2"/>
  <c r="F835" i="2"/>
  <c r="G835" i="2"/>
  <c r="I835" i="2"/>
  <c r="B836" i="2"/>
  <c r="D836" i="2"/>
  <c r="E836" i="2"/>
  <c r="F836" i="2"/>
  <c r="G836" i="2"/>
  <c r="H836" i="2" s="1"/>
  <c r="I836" i="2"/>
  <c r="B837" i="2"/>
  <c r="D837" i="2"/>
  <c r="E837" i="2"/>
  <c r="F837" i="2"/>
  <c r="G837" i="2"/>
  <c r="I837" i="2"/>
  <c r="B838" i="2"/>
  <c r="D838" i="2"/>
  <c r="E838" i="2"/>
  <c r="F838" i="2"/>
  <c r="G838" i="2"/>
  <c r="H838" i="2" s="1"/>
  <c r="I838" i="2"/>
  <c r="B839" i="2"/>
  <c r="D839" i="2"/>
  <c r="E839" i="2"/>
  <c r="F839" i="2"/>
  <c r="G839" i="2"/>
  <c r="I839" i="2"/>
  <c r="B840" i="2"/>
  <c r="D840" i="2"/>
  <c r="E840" i="2"/>
  <c r="F840" i="2"/>
  <c r="G840" i="2"/>
  <c r="H840" i="2" s="1"/>
  <c r="I840" i="2"/>
  <c r="B841" i="2"/>
  <c r="D841" i="2"/>
  <c r="E841" i="2"/>
  <c r="F841" i="2"/>
  <c r="G841" i="2"/>
  <c r="I841" i="2"/>
  <c r="B842" i="2"/>
  <c r="D842" i="2"/>
  <c r="E842" i="2"/>
  <c r="F842" i="2"/>
  <c r="G842" i="2"/>
  <c r="H842" i="2" s="1"/>
  <c r="I842" i="2"/>
  <c r="B843" i="2"/>
  <c r="D843" i="2"/>
  <c r="E843" i="2"/>
  <c r="F843" i="2"/>
  <c r="G843" i="2"/>
  <c r="I843" i="2"/>
  <c r="B844" i="2"/>
  <c r="D844" i="2"/>
  <c r="E844" i="2"/>
  <c r="F844" i="2"/>
  <c r="G844" i="2"/>
  <c r="H844" i="2" s="1"/>
  <c r="I844" i="2"/>
  <c r="B845" i="2"/>
  <c r="D845" i="2"/>
  <c r="E845" i="2"/>
  <c r="F845" i="2"/>
  <c r="G845" i="2"/>
  <c r="I845" i="2"/>
  <c r="B846" i="2"/>
  <c r="D846" i="2"/>
  <c r="E846" i="2"/>
  <c r="F846" i="2"/>
  <c r="G846" i="2"/>
  <c r="H846" i="2" s="1"/>
  <c r="I846" i="2"/>
  <c r="B847" i="2"/>
  <c r="D847" i="2"/>
  <c r="E847" i="2"/>
  <c r="F847" i="2"/>
  <c r="G847" i="2"/>
  <c r="I847" i="2"/>
  <c r="B848" i="2"/>
  <c r="D848" i="2"/>
  <c r="E848" i="2"/>
  <c r="F848" i="2"/>
  <c r="G848" i="2"/>
  <c r="H848" i="2" s="1"/>
  <c r="I848" i="2"/>
  <c r="B849" i="2"/>
  <c r="D849" i="2"/>
  <c r="E849" i="2"/>
  <c r="F849" i="2"/>
  <c r="G849" i="2"/>
  <c r="I849" i="2"/>
  <c r="B850" i="2"/>
  <c r="D850" i="2"/>
  <c r="E850" i="2"/>
  <c r="F850" i="2"/>
  <c r="G850" i="2"/>
  <c r="H850" i="2" s="1"/>
  <c r="I850" i="2"/>
  <c r="B851" i="2"/>
  <c r="D851" i="2"/>
  <c r="E851" i="2"/>
  <c r="F851" i="2"/>
  <c r="G851" i="2"/>
  <c r="I851" i="2"/>
  <c r="B852" i="2"/>
  <c r="D852" i="2"/>
  <c r="E852" i="2"/>
  <c r="F852" i="2"/>
  <c r="G852" i="2"/>
  <c r="H852" i="2" s="1"/>
  <c r="I852" i="2"/>
  <c r="B853" i="2"/>
  <c r="D853" i="2"/>
  <c r="E853" i="2"/>
  <c r="F853" i="2"/>
  <c r="G853" i="2"/>
  <c r="I853" i="2"/>
  <c r="B854" i="2"/>
  <c r="D854" i="2"/>
  <c r="E854" i="2"/>
  <c r="F854" i="2"/>
  <c r="G854" i="2"/>
  <c r="H854" i="2" s="1"/>
  <c r="I854" i="2"/>
  <c r="B855" i="2"/>
  <c r="D855" i="2"/>
  <c r="E855" i="2"/>
  <c r="F855" i="2"/>
  <c r="G855" i="2"/>
  <c r="I855" i="2"/>
  <c r="B856" i="2"/>
  <c r="D856" i="2"/>
  <c r="E856" i="2"/>
  <c r="F856" i="2"/>
  <c r="G856" i="2"/>
  <c r="H856" i="2" s="1"/>
  <c r="I856" i="2"/>
  <c r="B857" i="2"/>
  <c r="D857" i="2"/>
  <c r="E857" i="2"/>
  <c r="F857" i="2"/>
  <c r="G857" i="2"/>
  <c r="I857" i="2"/>
  <c r="B858" i="2"/>
  <c r="D858" i="2"/>
  <c r="E858" i="2"/>
  <c r="F858" i="2"/>
  <c r="G858" i="2"/>
  <c r="H858" i="2" s="1"/>
  <c r="I858" i="2"/>
  <c r="B859" i="2"/>
  <c r="D859" i="2"/>
  <c r="E859" i="2"/>
  <c r="F859" i="2"/>
  <c r="G859" i="2"/>
  <c r="I859" i="2"/>
  <c r="B860" i="2"/>
  <c r="D860" i="2"/>
  <c r="E860" i="2"/>
  <c r="F860" i="2"/>
  <c r="G860" i="2"/>
  <c r="H860" i="2" s="1"/>
  <c r="I860" i="2"/>
  <c r="B861" i="2"/>
  <c r="D861" i="2"/>
  <c r="E861" i="2"/>
  <c r="F861" i="2"/>
  <c r="G861" i="2"/>
  <c r="I861" i="2"/>
  <c r="B862" i="2"/>
  <c r="D862" i="2"/>
  <c r="E862" i="2"/>
  <c r="F862" i="2"/>
  <c r="G862" i="2"/>
  <c r="H862" i="2" s="1"/>
  <c r="I862" i="2"/>
  <c r="B863" i="2"/>
  <c r="D863" i="2"/>
  <c r="E863" i="2"/>
  <c r="F863" i="2"/>
  <c r="G863" i="2"/>
  <c r="I863" i="2"/>
  <c r="B864" i="2"/>
  <c r="D864" i="2"/>
  <c r="E864" i="2"/>
  <c r="F864" i="2"/>
  <c r="G864" i="2"/>
  <c r="H864" i="2" s="1"/>
  <c r="I864" i="2"/>
  <c r="B865" i="2"/>
  <c r="D865" i="2"/>
  <c r="E865" i="2"/>
  <c r="F865" i="2"/>
  <c r="G865" i="2"/>
  <c r="I865" i="2"/>
  <c r="B866" i="2"/>
  <c r="D866" i="2"/>
  <c r="E866" i="2"/>
  <c r="F866" i="2"/>
  <c r="G866" i="2"/>
  <c r="H866" i="2" s="1"/>
  <c r="I866" i="2"/>
  <c r="B867" i="2"/>
  <c r="D867" i="2"/>
  <c r="E867" i="2"/>
  <c r="F867" i="2"/>
  <c r="G867" i="2"/>
  <c r="I867" i="2"/>
  <c r="B868" i="2"/>
  <c r="D868" i="2"/>
  <c r="E868" i="2"/>
  <c r="F868" i="2"/>
  <c r="G868" i="2"/>
  <c r="H868" i="2" s="1"/>
  <c r="I868" i="2"/>
  <c r="B869" i="2"/>
  <c r="D869" i="2"/>
  <c r="E869" i="2"/>
  <c r="F869" i="2"/>
  <c r="G869" i="2"/>
  <c r="I869" i="2"/>
  <c r="B870" i="2"/>
  <c r="D870" i="2"/>
  <c r="E870" i="2"/>
  <c r="F870" i="2"/>
  <c r="G870" i="2"/>
  <c r="H870" i="2" s="1"/>
  <c r="I870" i="2"/>
  <c r="B871" i="2"/>
  <c r="D871" i="2"/>
  <c r="E871" i="2"/>
  <c r="F871" i="2"/>
  <c r="G871" i="2"/>
  <c r="I871" i="2"/>
  <c r="B872" i="2"/>
  <c r="D872" i="2"/>
  <c r="E872" i="2"/>
  <c r="F872" i="2"/>
  <c r="G872" i="2"/>
  <c r="H872" i="2" s="1"/>
  <c r="I872" i="2"/>
  <c r="B873" i="2"/>
  <c r="D873" i="2"/>
  <c r="E873" i="2"/>
  <c r="F873" i="2"/>
  <c r="G873" i="2"/>
  <c r="I873" i="2"/>
  <c r="B874" i="2"/>
  <c r="D874" i="2"/>
  <c r="E874" i="2"/>
  <c r="F874" i="2"/>
  <c r="G874" i="2"/>
  <c r="H874" i="2" s="1"/>
  <c r="I874" i="2"/>
  <c r="B875" i="2"/>
  <c r="D875" i="2"/>
  <c r="E875" i="2"/>
  <c r="F875" i="2"/>
  <c r="G875" i="2"/>
  <c r="I875" i="2"/>
  <c r="B876" i="2"/>
  <c r="D876" i="2"/>
  <c r="E876" i="2"/>
  <c r="F876" i="2"/>
  <c r="G876" i="2"/>
  <c r="H876" i="2" s="1"/>
  <c r="I876" i="2"/>
  <c r="B877" i="2"/>
  <c r="D877" i="2"/>
  <c r="E877" i="2"/>
  <c r="F877" i="2"/>
  <c r="G877" i="2"/>
  <c r="I877" i="2"/>
  <c r="B878" i="2"/>
  <c r="D878" i="2"/>
  <c r="E878" i="2"/>
  <c r="F878" i="2"/>
  <c r="G878" i="2"/>
  <c r="H878" i="2" s="1"/>
  <c r="I878" i="2"/>
  <c r="B879" i="2"/>
  <c r="D879" i="2"/>
  <c r="E879" i="2"/>
  <c r="F879" i="2"/>
  <c r="G879" i="2"/>
  <c r="I879" i="2"/>
  <c r="B880" i="2"/>
  <c r="D880" i="2"/>
  <c r="E880" i="2"/>
  <c r="F880" i="2"/>
  <c r="G880" i="2"/>
  <c r="H880" i="2" s="1"/>
  <c r="I880" i="2"/>
  <c r="B881" i="2"/>
  <c r="D881" i="2"/>
  <c r="E881" i="2"/>
  <c r="F881" i="2"/>
  <c r="G881" i="2"/>
  <c r="I881" i="2"/>
  <c r="B882" i="2"/>
  <c r="D882" i="2"/>
  <c r="E882" i="2"/>
  <c r="F882" i="2"/>
  <c r="G882" i="2"/>
  <c r="H882" i="2" s="1"/>
  <c r="I882" i="2"/>
  <c r="B883" i="2"/>
  <c r="D883" i="2"/>
  <c r="E883" i="2"/>
  <c r="F883" i="2"/>
  <c r="G883" i="2"/>
  <c r="I883" i="2"/>
  <c r="B884" i="2"/>
  <c r="D884" i="2"/>
  <c r="E884" i="2"/>
  <c r="F884" i="2"/>
  <c r="G884" i="2"/>
  <c r="H884" i="2" s="1"/>
  <c r="I884" i="2"/>
  <c r="B885" i="2"/>
  <c r="D885" i="2"/>
  <c r="E885" i="2"/>
  <c r="F885" i="2"/>
  <c r="G885" i="2"/>
  <c r="I885" i="2"/>
  <c r="B886" i="2"/>
  <c r="D886" i="2"/>
  <c r="E886" i="2"/>
  <c r="F886" i="2"/>
  <c r="G886" i="2"/>
  <c r="H886" i="2" s="1"/>
  <c r="I886" i="2"/>
  <c r="B887" i="2"/>
  <c r="D887" i="2"/>
  <c r="E887" i="2"/>
  <c r="F887" i="2"/>
  <c r="G887" i="2"/>
  <c r="I887" i="2"/>
  <c r="B888" i="2"/>
  <c r="D888" i="2"/>
  <c r="E888" i="2"/>
  <c r="F888" i="2"/>
  <c r="G888" i="2"/>
  <c r="H888" i="2" s="1"/>
  <c r="I888" i="2"/>
  <c r="B889" i="2"/>
  <c r="D889" i="2"/>
  <c r="E889" i="2"/>
  <c r="F889" i="2"/>
  <c r="G889" i="2"/>
  <c r="I889" i="2"/>
  <c r="B890" i="2"/>
  <c r="D890" i="2"/>
  <c r="E890" i="2"/>
  <c r="F890" i="2"/>
  <c r="G890" i="2"/>
  <c r="H890" i="2" s="1"/>
  <c r="I890" i="2"/>
  <c r="B891" i="2"/>
  <c r="D891" i="2"/>
  <c r="E891" i="2"/>
  <c r="F891" i="2"/>
  <c r="G891" i="2"/>
  <c r="I891" i="2"/>
  <c r="B892" i="2"/>
  <c r="D892" i="2"/>
  <c r="E892" i="2"/>
  <c r="F892" i="2"/>
  <c r="G892" i="2"/>
  <c r="H892" i="2" s="1"/>
  <c r="I892" i="2"/>
  <c r="B893" i="2"/>
  <c r="D893" i="2"/>
  <c r="E893" i="2"/>
  <c r="F893" i="2"/>
  <c r="G893" i="2"/>
  <c r="I893" i="2"/>
  <c r="B894" i="2"/>
  <c r="D894" i="2"/>
  <c r="E894" i="2"/>
  <c r="F894" i="2"/>
  <c r="G894" i="2"/>
  <c r="H894" i="2" s="1"/>
  <c r="I894" i="2"/>
  <c r="B895" i="2"/>
  <c r="D895" i="2"/>
  <c r="E895" i="2"/>
  <c r="F895" i="2"/>
  <c r="G895" i="2"/>
  <c r="I895" i="2"/>
  <c r="B896" i="2"/>
  <c r="D896" i="2"/>
  <c r="E896" i="2"/>
  <c r="F896" i="2"/>
  <c r="G896" i="2"/>
  <c r="H896" i="2" s="1"/>
  <c r="I896" i="2"/>
  <c r="B897" i="2"/>
  <c r="D897" i="2"/>
  <c r="E897" i="2"/>
  <c r="F897" i="2"/>
  <c r="G897" i="2"/>
  <c r="I897" i="2"/>
  <c r="B898" i="2"/>
  <c r="D898" i="2"/>
  <c r="E898" i="2"/>
  <c r="F898" i="2"/>
  <c r="G898" i="2"/>
  <c r="H898" i="2" s="1"/>
  <c r="I898" i="2"/>
  <c r="B899" i="2"/>
  <c r="D899" i="2"/>
  <c r="E899" i="2"/>
  <c r="F899" i="2"/>
  <c r="G899" i="2"/>
  <c r="I899" i="2"/>
  <c r="B900" i="2"/>
  <c r="D900" i="2"/>
  <c r="E900" i="2"/>
  <c r="F900" i="2"/>
  <c r="G900" i="2"/>
  <c r="H900" i="2" s="1"/>
  <c r="I900" i="2"/>
  <c r="B901" i="2"/>
  <c r="D901" i="2"/>
  <c r="E901" i="2"/>
  <c r="F901" i="2"/>
  <c r="G901" i="2"/>
  <c r="I901" i="2"/>
  <c r="B902" i="2"/>
  <c r="D902" i="2"/>
  <c r="E902" i="2"/>
  <c r="F902" i="2"/>
  <c r="G902" i="2"/>
  <c r="H902" i="2" s="1"/>
  <c r="I902" i="2"/>
  <c r="B903" i="2"/>
  <c r="D903" i="2"/>
  <c r="E903" i="2"/>
  <c r="F903" i="2"/>
  <c r="G903" i="2"/>
  <c r="I903" i="2"/>
  <c r="B904" i="2"/>
  <c r="D904" i="2"/>
  <c r="E904" i="2"/>
  <c r="F904" i="2"/>
  <c r="G904" i="2"/>
  <c r="H904" i="2" s="1"/>
  <c r="I904" i="2"/>
  <c r="B905" i="2"/>
  <c r="D905" i="2"/>
  <c r="E905" i="2"/>
  <c r="F905" i="2"/>
  <c r="G905" i="2"/>
  <c r="I905" i="2"/>
  <c r="B906" i="2"/>
  <c r="D906" i="2"/>
  <c r="E906" i="2"/>
  <c r="F906" i="2"/>
  <c r="G906" i="2"/>
  <c r="H906" i="2" s="1"/>
  <c r="I906" i="2"/>
  <c r="B907" i="2"/>
  <c r="D907" i="2"/>
  <c r="E907" i="2"/>
  <c r="F907" i="2"/>
  <c r="G907" i="2"/>
  <c r="I907" i="2"/>
  <c r="B908" i="2"/>
  <c r="D908" i="2"/>
  <c r="E908" i="2"/>
  <c r="F908" i="2"/>
  <c r="G908" i="2"/>
  <c r="H908" i="2" s="1"/>
  <c r="I908" i="2"/>
  <c r="B909" i="2"/>
  <c r="D909" i="2"/>
  <c r="E909" i="2"/>
  <c r="F909" i="2"/>
  <c r="G909" i="2"/>
  <c r="I909" i="2"/>
  <c r="B910" i="2"/>
  <c r="D910" i="2"/>
  <c r="E910" i="2"/>
  <c r="F910" i="2"/>
  <c r="G910" i="2"/>
  <c r="H910" i="2" s="1"/>
  <c r="I910" i="2"/>
  <c r="B911" i="2"/>
  <c r="D911" i="2"/>
  <c r="E911" i="2"/>
  <c r="F911" i="2"/>
  <c r="G911" i="2"/>
  <c r="I911" i="2"/>
  <c r="B912" i="2"/>
  <c r="D912" i="2"/>
  <c r="E912" i="2"/>
  <c r="F912" i="2"/>
  <c r="G912" i="2"/>
  <c r="H912" i="2" s="1"/>
  <c r="I912" i="2"/>
  <c r="B913" i="2"/>
  <c r="D913" i="2"/>
  <c r="E913" i="2"/>
  <c r="F913" i="2"/>
  <c r="G913" i="2"/>
  <c r="I913" i="2"/>
  <c r="B914" i="2"/>
  <c r="D914" i="2"/>
  <c r="E914" i="2"/>
  <c r="F914" i="2"/>
  <c r="G914" i="2"/>
  <c r="H914" i="2" s="1"/>
  <c r="I914" i="2"/>
  <c r="B915" i="2"/>
  <c r="D915" i="2"/>
  <c r="E915" i="2"/>
  <c r="F915" i="2"/>
  <c r="G915" i="2"/>
  <c r="I915" i="2"/>
  <c r="B916" i="2"/>
  <c r="D916" i="2"/>
  <c r="E916" i="2"/>
  <c r="F916" i="2"/>
  <c r="G916" i="2"/>
  <c r="H916" i="2" s="1"/>
  <c r="I916" i="2"/>
  <c r="B917" i="2"/>
  <c r="D917" i="2"/>
  <c r="E917" i="2"/>
  <c r="F917" i="2"/>
  <c r="G917" i="2"/>
  <c r="I917" i="2"/>
  <c r="B918" i="2"/>
  <c r="D918" i="2"/>
  <c r="E918" i="2"/>
  <c r="F918" i="2"/>
  <c r="G918" i="2"/>
  <c r="H918" i="2" s="1"/>
  <c r="I918" i="2"/>
  <c r="B919" i="2"/>
  <c r="D919" i="2"/>
  <c r="E919" i="2"/>
  <c r="F919" i="2"/>
  <c r="G919" i="2"/>
  <c r="I919" i="2"/>
  <c r="B920" i="2"/>
  <c r="D920" i="2"/>
  <c r="E920" i="2"/>
  <c r="F920" i="2"/>
  <c r="G920" i="2"/>
  <c r="H920" i="2" s="1"/>
  <c r="I920" i="2"/>
  <c r="B921" i="2"/>
  <c r="D921" i="2"/>
  <c r="E921" i="2"/>
  <c r="F921" i="2"/>
  <c r="G921" i="2"/>
  <c r="I921" i="2"/>
  <c r="B922" i="2"/>
  <c r="D922" i="2"/>
  <c r="E922" i="2"/>
  <c r="F922" i="2"/>
  <c r="G922" i="2"/>
  <c r="H922" i="2" s="1"/>
  <c r="I922" i="2"/>
  <c r="B923" i="2"/>
  <c r="D923" i="2"/>
  <c r="E923" i="2"/>
  <c r="F923" i="2"/>
  <c r="G923" i="2"/>
  <c r="I923" i="2"/>
  <c r="B924" i="2"/>
  <c r="D924" i="2"/>
  <c r="E924" i="2"/>
  <c r="F924" i="2"/>
  <c r="G924" i="2"/>
  <c r="H924" i="2" s="1"/>
  <c r="I924" i="2"/>
  <c r="B925" i="2"/>
  <c r="D925" i="2"/>
  <c r="E925" i="2"/>
  <c r="F925" i="2"/>
  <c r="G925" i="2"/>
  <c r="I925" i="2"/>
  <c r="B926" i="2"/>
  <c r="D926" i="2"/>
  <c r="E926" i="2"/>
  <c r="F926" i="2"/>
  <c r="G926" i="2"/>
  <c r="H926" i="2" s="1"/>
  <c r="I926" i="2"/>
  <c r="B927" i="2"/>
  <c r="D927" i="2"/>
  <c r="E927" i="2"/>
  <c r="F927" i="2"/>
  <c r="G927" i="2"/>
  <c r="I927" i="2"/>
  <c r="B928" i="2"/>
  <c r="D928" i="2"/>
  <c r="E928" i="2"/>
  <c r="F928" i="2"/>
  <c r="G928" i="2"/>
  <c r="H928" i="2" s="1"/>
  <c r="I928" i="2"/>
  <c r="B929" i="2"/>
  <c r="D929" i="2"/>
  <c r="E929" i="2"/>
  <c r="F929" i="2"/>
  <c r="G929" i="2"/>
  <c r="I929" i="2"/>
  <c r="B930" i="2"/>
  <c r="D930" i="2"/>
  <c r="E930" i="2"/>
  <c r="F930" i="2"/>
  <c r="G930" i="2"/>
  <c r="H930" i="2" s="1"/>
  <c r="I930" i="2"/>
  <c r="B931" i="2"/>
  <c r="D931" i="2"/>
  <c r="E931" i="2"/>
  <c r="F931" i="2"/>
  <c r="G931" i="2"/>
  <c r="I931" i="2"/>
  <c r="B932" i="2"/>
  <c r="D932" i="2"/>
  <c r="E932" i="2"/>
  <c r="F932" i="2"/>
  <c r="G932" i="2"/>
  <c r="H932" i="2" s="1"/>
  <c r="I932" i="2"/>
  <c r="B933" i="2"/>
  <c r="D933" i="2"/>
  <c r="E933" i="2"/>
  <c r="F933" i="2"/>
  <c r="G933" i="2"/>
  <c r="I933" i="2"/>
  <c r="B934" i="2"/>
  <c r="D934" i="2"/>
  <c r="E934" i="2"/>
  <c r="F934" i="2"/>
  <c r="G934" i="2"/>
  <c r="H934" i="2" s="1"/>
  <c r="I934" i="2"/>
  <c r="B935" i="2"/>
  <c r="D935" i="2"/>
  <c r="E935" i="2"/>
  <c r="F935" i="2"/>
  <c r="G935" i="2"/>
  <c r="I935" i="2"/>
  <c r="B936" i="2"/>
  <c r="D936" i="2"/>
  <c r="E936" i="2"/>
  <c r="F936" i="2"/>
  <c r="G936" i="2"/>
  <c r="H936" i="2" s="1"/>
  <c r="I936" i="2"/>
  <c r="B937" i="2"/>
  <c r="D937" i="2"/>
  <c r="E937" i="2"/>
  <c r="F937" i="2"/>
  <c r="G937" i="2"/>
  <c r="I937" i="2"/>
  <c r="B938" i="2"/>
  <c r="D938" i="2"/>
  <c r="E938" i="2"/>
  <c r="F938" i="2"/>
  <c r="G938" i="2"/>
  <c r="H938" i="2" s="1"/>
  <c r="I938" i="2"/>
  <c r="B939" i="2"/>
  <c r="D939" i="2"/>
  <c r="E939" i="2"/>
  <c r="F939" i="2"/>
  <c r="G939" i="2"/>
  <c r="I939" i="2"/>
  <c r="B940" i="2"/>
  <c r="D940" i="2"/>
  <c r="E940" i="2"/>
  <c r="F940" i="2"/>
  <c r="G940" i="2"/>
  <c r="H940" i="2" s="1"/>
  <c r="I940" i="2"/>
  <c r="B941" i="2"/>
  <c r="D941" i="2"/>
  <c r="E941" i="2"/>
  <c r="F941" i="2"/>
  <c r="G941" i="2"/>
  <c r="I941" i="2"/>
  <c r="B942" i="2"/>
  <c r="D942" i="2"/>
  <c r="E942" i="2"/>
  <c r="F942" i="2"/>
  <c r="G942" i="2"/>
  <c r="H942" i="2" s="1"/>
  <c r="I942" i="2"/>
  <c r="B943" i="2"/>
  <c r="D943" i="2"/>
  <c r="E943" i="2"/>
  <c r="F943" i="2"/>
  <c r="G943" i="2"/>
  <c r="I943" i="2"/>
  <c r="B944" i="2"/>
  <c r="D944" i="2"/>
  <c r="E944" i="2"/>
  <c r="F944" i="2"/>
  <c r="G944" i="2"/>
  <c r="H944" i="2" s="1"/>
  <c r="I944" i="2"/>
  <c r="B945" i="2"/>
  <c r="D945" i="2"/>
  <c r="E945" i="2"/>
  <c r="F945" i="2"/>
  <c r="G945" i="2"/>
  <c r="I945" i="2"/>
  <c r="B946" i="2"/>
  <c r="D946" i="2"/>
  <c r="E946" i="2"/>
  <c r="F946" i="2"/>
  <c r="G946" i="2"/>
  <c r="H946" i="2" s="1"/>
  <c r="I946" i="2"/>
  <c r="B947" i="2"/>
  <c r="D947" i="2"/>
  <c r="E947" i="2"/>
  <c r="F947" i="2"/>
  <c r="G947" i="2"/>
  <c r="I947" i="2"/>
  <c r="B948" i="2"/>
  <c r="D948" i="2"/>
  <c r="E948" i="2"/>
  <c r="F948" i="2"/>
  <c r="G948" i="2"/>
  <c r="H948" i="2" s="1"/>
  <c r="I948" i="2"/>
  <c r="B949" i="2"/>
  <c r="D949" i="2"/>
  <c r="E949" i="2"/>
  <c r="F949" i="2"/>
  <c r="G949" i="2"/>
  <c r="I949" i="2"/>
  <c r="B950" i="2"/>
  <c r="D950" i="2"/>
  <c r="E950" i="2"/>
  <c r="F950" i="2"/>
  <c r="G950" i="2"/>
  <c r="H950" i="2" s="1"/>
  <c r="I950" i="2"/>
  <c r="B951" i="2"/>
  <c r="D951" i="2"/>
  <c r="E951" i="2"/>
  <c r="F951" i="2"/>
  <c r="G951" i="2"/>
  <c r="I951" i="2"/>
  <c r="B952" i="2"/>
  <c r="D952" i="2"/>
  <c r="E952" i="2"/>
  <c r="F952" i="2"/>
  <c r="G952" i="2"/>
  <c r="H952" i="2" s="1"/>
  <c r="I952" i="2"/>
  <c r="B953" i="2"/>
  <c r="D953" i="2"/>
  <c r="E953" i="2"/>
  <c r="F953" i="2"/>
  <c r="G953" i="2"/>
  <c r="I953" i="2"/>
  <c r="B954" i="2"/>
  <c r="D954" i="2"/>
  <c r="E954" i="2"/>
  <c r="F954" i="2"/>
  <c r="G954" i="2"/>
  <c r="H954" i="2" s="1"/>
  <c r="I954" i="2"/>
  <c r="B955" i="2"/>
  <c r="D955" i="2"/>
  <c r="E955" i="2"/>
  <c r="F955" i="2"/>
  <c r="G955" i="2"/>
  <c r="I955" i="2"/>
  <c r="B956" i="2"/>
  <c r="D956" i="2"/>
  <c r="E956" i="2"/>
  <c r="F956" i="2"/>
  <c r="G956" i="2"/>
  <c r="H956" i="2" s="1"/>
  <c r="I956" i="2"/>
  <c r="B957" i="2"/>
  <c r="D957" i="2"/>
  <c r="E957" i="2"/>
  <c r="F957" i="2"/>
  <c r="G957" i="2"/>
  <c r="I957" i="2"/>
  <c r="B958" i="2"/>
  <c r="D958" i="2"/>
  <c r="E958" i="2"/>
  <c r="F958" i="2"/>
  <c r="G958" i="2"/>
  <c r="H958" i="2" s="1"/>
  <c r="I958" i="2"/>
  <c r="B959" i="2"/>
  <c r="D959" i="2"/>
  <c r="E959" i="2"/>
  <c r="F959" i="2"/>
  <c r="G959" i="2"/>
  <c r="I959" i="2"/>
  <c r="B960" i="2"/>
  <c r="D960" i="2"/>
  <c r="E960" i="2"/>
  <c r="F960" i="2"/>
  <c r="G960" i="2"/>
  <c r="H960" i="2" s="1"/>
  <c r="I960" i="2"/>
  <c r="B961" i="2"/>
  <c r="D961" i="2"/>
  <c r="E961" i="2"/>
  <c r="F961" i="2"/>
  <c r="G961" i="2"/>
  <c r="I961" i="2"/>
  <c r="B962" i="2"/>
  <c r="D962" i="2"/>
  <c r="E962" i="2"/>
  <c r="F962" i="2"/>
  <c r="G962" i="2"/>
  <c r="H962" i="2" s="1"/>
  <c r="I962" i="2"/>
  <c r="B963" i="2"/>
  <c r="D963" i="2"/>
  <c r="E963" i="2"/>
  <c r="F963" i="2"/>
  <c r="G963" i="2"/>
  <c r="I963" i="2"/>
  <c r="B964" i="2"/>
  <c r="D964" i="2"/>
  <c r="E964" i="2"/>
  <c r="F964" i="2"/>
  <c r="G964" i="2"/>
  <c r="H964" i="2" s="1"/>
  <c r="I964" i="2"/>
  <c r="B965" i="2"/>
  <c r="D965" i="2"/>
  <c r="E965" i="2"/>
  <c r="F965" i="2"/>
  <c r="G965" i="2"/>
  <c r="I965" i="2"/>
  <c r="B966" i="2"/>
  <c r="D966" i="2"/>
  <c r="E966" i="2"/>
  <c r="F966" i="2"/>
  <c r="G966" i="2"/>
  <c r="H966" i="2" s="1"/>
  <c r="I966" i="2"/>
  <c r="B967" i="2"/>
  <c r="D967" i="2"/>
  <c r="E967" i="2"/>
  <c r="F967" i="2"/>
  <c r="G967" i="2"/>
  <c r="I967" i="2"/>
  <c r="B968" i="2"/>
  <c r="D968" i="2"/>
  <c r="E968" i="2"/>
  <c r="F968" i="2"/>
  <c r="G968" i="2"/>
  <c r="H968" i="2" s="1"/>
  <c r="I968" i="2"/>
  <c r="B969" i="2"/>
  <c r="D969" i="2"/>
  <c r="E969" i="2"/>
  <c r="F969" i="2"/>
  <c r="G969" i="2"/>
  <c r="I969" i="2"/>
  <c r="B970" i="2"/>
  <c r="D970" i="2"/>
  <c r="E970" i="2"/>
  <c r="F970" i="2"/>
  <c r="G970" i="2"/>
  <c r="H970" i="2" s="1"/>
  <c r="I970" i="2"/>
  <c r="B971" i="2"/>
  <c r="D971" i="2"/>
  <c r="E971" i="2"/>
  <c r="F971" i="2"/>
  <c r="G971" i="2"/>
  <c r="I971" i="2"/>
  <c r="B972" i="2"/>
  <c r="D972" i="2"/>
  <c r="E972" i="2"/>
  <c r="F972" i="2"/>
  <c r="G972" i="2"/>
  <c r="H972" i="2" s="1"/>
  <c r="I972" i="2"/>
  <c r="B973" i="2"/>
  <c r="D973" i="2"/>
  <c r="E973" i="2"/>
  <c r="F973" i="2"/>
  <c r="G973" i="2"/>
  <c r="I973" i="2"/>
  <c r="B974" i="2"/>
  <c r="D974" i="2"/>
  <c r="E974" i="2"/>
  <c r="F974" i="2"/>
  <c r="G974" i="2"/>
  <c r="H974" i="2" s="1"/>
  <c r="I974" i="2"/>
  <c r="B975" i="2"/>
  <c r="D975" i="2"/>
  <c r="E975" i="2"/>
  <c r="F975" i="2"/>
  <c r="G975" i="2"/>
  <c r="I975" i="2"/>
  <c r="B976" i="2"/>
  <c r="D976" i="2"/>
  <c r="E976" i="2"/>
  <c r="F976" i="2"/>
  <c r="G976" i="2"/>
  <c r="H976" i="2" s="1"/>
  <c r="I976" i="2"/>
  <c r="B977" i="2"/>
  <c r="D977" i="2"/>
  <c r="E977" i="2"/>
  <c r="F977" i="2"/>
  <c r="G977" i="2"/>
  <c r="I977" i="2"/>
  <c r="B978" i="2"/>
  <c r="D978" i="2"/>
  <c r="E978" i="2"/>
  <c r="F978" i="2"/>
  <c r="G978" i="2"/>
  <c r="H978" i="2" s="1"/>
  <c r="I978" i="2"/>
  <c r="B979" i="2"/>
  <c r="D979" i="2"/>
  <c r="E979" i="2"/>
  <c r="F979" i="2"/>
  <c r="G979" i="2"/>
  <c r="I979" i="2"/>
  <c r="B980" i="2"/>
  <c r="D980" i="2"/>
  <c r="E980" i="2"/>
  <c r="F980" i="2"/>
  <c r="G980" i="2"/>
  <c r="H980" i="2" s="1"/>
  <c r="I980" i="2"/>
  <c r="B981" i="2"/>
  <c r="D981" i="2"/>
  <c r="E981" i="2"/>
  <c r="F981" i="2"/>
  <c r="G981" i="2"/>
  <c r="I981" i="2"/>
  <c r="B982" i="2"/>
  <c r="D982" i="2"/>
  <c r="E982" i="2"/>
  <c r="F982" i="2"/>
  <c r="G982" i="2"/>
  <c r="H982" i="2"/>
  <c r="I982" i="2"/>
  <c r="B983" i="2"/>
  <c r="D983" i="2"/>
  <c r="E983" i="2"/>
  <c r="F983" i="2"/>
  <c r="G983" i="2"/>
  <c r="H983" i="2"/>
  <c r="I983" i="2"/>
  <c r="B984" i="2"/>
  <c r="D984" i="2"/>
  <c r="E984" i="2"/>
  <c r="F984" i="2"/>
  <c r="G984" i="2"/>
  <c r="H984" i="2"/>
  <c r="I984" i="2"/>
  <c r="B985" i="2"/>
  <c r="D985" i="2"/>
  <c r="E985" i="2"/>
  <c r="F985" i="2"/>
  <c r="G985" i="2"/>
  <c r="H985" i="2"/>
  <c r="I985" i="2"/>
  <c r="B986" i="2"/>
  <c r="D986" i="2"/>
  <c r="E986" i="2"/>
  <c r="F986" i="2"/>
  <c r="G986" i="2"/>
  <c r="H986" i="2"/>
  <c r="I986" i="2"/>
  <c r="B987" i="2"/>
  <c r="D987" i="2"/>
  <c r="E987" i="2"/>
  <c r="F987" i="2"/>
  <c r="G987" i="2"/>
  <c r="H987" i="2"/>
  <c r="I987" i="2"/>
  <c r="B988" i="2"/>
  <c r="D988" i="2"/>
  <c r="E988" i="2"/>
  <c r="F988" i="2"/>
  <c r="G988" i="2"/>
  <c r="H988" i="2"/>
  <c r="I988" i="2"/>
  <c r="B989" i="2"/>
  <c r="D989" i="2"/>
  <c r="E989" i="2"/>
  <c r="F989" i="2"/>
  <c r="G989" i="2"/>
  <c r="H989" i="2"/>
  <c r="I989" i="2"/>
  <c r="B990" i="2"/>
  <c r="D990" i="2"/>
  <c r="E990" i="2"/>
  <c r="F990" i="2"/>
  <c r="G990" i="2"/>
  <c r="H990" i="2"/>
  <c r="I990" i="2"/>
  <c r="B991" i="2"/>
  <c r="D991" i="2"/>
  <c r="E991" i="2"/>
  <c r="F991" i="2"/>
  <c r="G991" i="2"/>
  <c r="H991" i="2"/>
  <c r="I991" i="2"/>
  <c r="B992" i="2"/>
  <c r="D992" i="2"/>
  <c r="E992" i="2"/>
  <c r="F992" i="2"/>
  <c r="G992" i="2"/>
  <c r="H992" i="2"/>
  <c r="I992" i="2"/>
  <c r="B993" i="2"/>
  <c r="D993" i="2"/>
  <c r="E993" i="2"/>
  <c r="F993" i="2"/>
  <c r="G993" i="2"/>
  <c r="H993" i="2"/>
  <c r="I993" i="2"/>
  <c r="B994" i="2"/>
  <c r="D994" i="2"/>
  <c r="E994" i="2"/>
  <c r="F994" i="2"/>
  <c r="G994" i="2"/>
  <c r="H994" i="2"/>
  <c r="I994" i="2"/>
  <c r="B995" i="2"/>
  <c r="D995" i="2"/>
  <c r="E995" i="2"/>
  <c r="F995" i="2"/>
  <c r="G995" i="2"/>
  <c r="H995" i="2"/>
  <c r="I995" i="2"/>
  <c r="B996" i="2"/>
  <c r="D996" i="2"/>
  <c r="E996" i="2"/>
  <c r="F996" i="2"/>
  <c r="G996" i="2"/>
  <c r="H996" i="2"/>
  <c r="I996" i="2"/>
  <c r="B997" i="2"/>
  <c r="D997" i="2"/>
  <c r="E997" i="2"/>
  <c r="F997" i="2"/>
  <c r="G997" i="2"/>
  <c r="H997" i="2"/>
  <c r="I997" i="2"/>
  <c r="B998" i="2"/>
  <c r="D998" i="2"/>
  <c r="E998" i="2"/>
  <c r="F998" i="2"/>
  <c r="G998" i="2"/>
  <c r="H998" i="2"/>
  <c r="I998" i="2"/>
  <c r="B999" i="2"/>
  <c r="D999" i="2"/>
  <c r="E999" i="2"/>
  <c r="F999" i="2"/>
  <c r="G999" i="2"/>
  <c r="H999" i="2"/>
  <c r="I999" i="2"/>
  <c r="B1000" i="2"/>
  <c r="D1000" i="2"/>
  <c r="E1000" i="2"/>
  <c r="F1000" i="2"/>
  <c r="G1000" i="2"/>
  <c r="H1000" i="2"/>
  <c r="I1000" i="2"/>
  <c r="B1001" i="2"/>
  <c r="D1001" i="2"/>
  <c r="E1001" i="2"/>
  <c r="F1001" i="2"/>
  <c r="G1001" i="2"/>
  <c r="H1001" i="2"/>
  <c r="I1001" i="2"/>
  <c r="AU1" i="1"/>
  <c r="A209" i="4"/>
  <c r="A189" i="4"/>
  <c r="A183" i="4"/>
  <c r="A171" i="4"/>
  <c r="A88" i="4"/>
  <c r="A82" i="4"/>
  <c r="A142" i="4"/>
  <c r="A62" i="4"/>
  <c r="A135" i="4"/>
  <c r="A85" i="4"/>
  <c r="A22" i="4"/>
  <c r="A106" i="4"/>
  <c r="A122" i="4"/>
  <c r="A94" i="4"/>
  <c r="A41" i="4"/>
  <c r="A143" i="4"/>
  <c r="A114" i="4"/>
  <c r="A130" i="4"/>
  <c r="A197" i="4"/>
  <c r="A131" i="4"/>
  <c r="A98" i="4"/>
  <c r="A93" i="4"/>
  <c r="A221" i="4"/>
  <c r="A217" i="4"/>
  <c r="A111" i="4"/>
  <c r="A71" i="4"/>
  <c r="A156" i="4"/>
  <c r="AT1" i="1"/>
  <c r="A101" i="4"/>
  <c r="A123" i="4"/>
  <c r="A134" i="4"/>
  <c r="A89" i="4"/>
  <c r="A159" i="4"/>
  <c r="A32" i="4"/>
  <c r="A1586" i="3"/>
  <c r="A1488" i="3"/>
  <c r="A1459" i="3"/>
  <c r="A1479" i="3"/>
  <c r="A1491" i="3"/>
  <c r="A1483" i="3"/>
  <c r="A1404" i="3"/>
  <c r="A1403" i="3"/>
  <c r="A1496" i="3"/>
  <c r="A1518" i="3"/>
  <c r="A1470" i="3"/>
  <c r="A1450" i="3"/>
  <c r="A1436" i="3"/>
  <c r="A1426" i="3"/>
  <c r="A1476" i="3"/>
  <c r="A1448" i="3"/>
  <c r="A1437" i="3"/>
  <c r="A1427" i="3"/>
  <c r="A1473" i="3"/>
  <c r="A1453" i="3"/>
  <c r="A702" i="4"/>
  <c r="A1475" i="3"/>
  <c r="A1456" i="3"/>
  <c r="A1451" i="3"/>
  <c r="Y46" i="1"/>
  <c r="Y279" i="1"/>
  <c r="Y275" i="1"/>
  <c r="Z99" i="1"/>
  <c r="Y53" i="1"/>
  <c r="Y44" i="1"/>
  <c r="AK1029" i="1"/>
  <c r="X1120" i="1"/>
  <c r="Y1120" i="1" s="1"/>
  <c r="V1120" i="1"/>
  <c r="X1080" i="1"/>
  <c r="Y1080" i="1" s="1"/>
  <c r="V1080" i="1"/>
  <c r="S1058" i="1"/>
  <c r="X1044" i="1"/>
  <c r="Y1044" i="1" s="1"/>
  <c r="V1044" i="1"/>
  <c r="AK1033" i="1"/>
  <c r="AK1025" i="1"/>
  <c r="AE1086" i="1"/>
  <c r="V989" i="1"/>
  <c r="V985" i="1"/>
  <c r="V977" i="1"/>
  <c r="V973" i="1"/>
  <c r="V969" i="1"/>
  <c r="V964" i="1"/>
  <c r="V963" i="1"/>
  <c r="V956" i="1"/>
  <c r="V948" i="1"/>
  <c r="V947" i="1"/>
  <c r="V940" i="1"/>
  <c r="V932" i="1"/>
  <c r="V931" i="1"/>
  <c r="V925" i="1"/>
  <c r="V924" i="1"/>
  <c r="V912" i="1"/>
  <c r="V911" i="1"/>
  <c r="X875" i="1"/>
  <c r="Y875" i="1" s="1"/>
  <c r="V868" i="1"/>
  <c r="X920" i="1"/>
  <c r="Y920" i="1" s="1"/>
  <c r="V863" i="1"/>
  <c r="X869" i="1"/>
  <c r="Y869" i="1" s="1"/>
  <c r="V869" i="1"/>
  <c r="V1088" i="1"/>
  <c r="V1040" i="1"/>
  <c r="V917" i="1"/>
  <c r="V909" i="1"/>
  <c r="V899" i="1"/>
  <c r="V892" i="1"/>
  <c r="V883" i="1"/>
  <c r="V880" i="1"/>
  <c r="X872" i="1"/>
  <c r="Y872" i="1" s="1"/>
  <c r="V872" i="1"/>
  <c r="V871" i="1"/>
  <c r="V845" i="1"/>
  <c r="V844" i="1"/>
  <c r="X843" i="1"/>
  <c r="V839" i="1"/>
  <c r="V829" i="1"/>
  <c r="V828" i="1"/>
  <c r="X827" i="1"/>
  <c r="V819" i="1"/>
  <c r="V815" i="1"/>
  <c r="V803" i="1"/>
  <c r="V799" i="1"/>
  <c r="V795" i="1"/>
  <c r="V791" i="1"/>
  <c r="V783" i="1"/>
  <c r="V779" i="1"/>
  <c r="X757" i="1"/>
  <c r="Y757" i="1" s="1"/>
  <c r="V757" i="1"/>
  <c r="V848" i="1"/>
  <c r="V833" i="1"/>
  <c r="V832" i="1"/>
  <c r="V864" i="1"/>
  <c r="V861" i="1"/>
  <c r="V841" i="1"/>
  <c r="V821" i="1"/>
  <c r="V817" i="1"/>
  <c r="V797" i="1"/>
  <c r="V789" i="1"/>
  <c r="V785" i="1"/>
  <c r="V781" i="1"/>
  <c r="V777" i="1"/>
  <c r="V761" i="1"/>
  <c r="V729" i="1"/>
  <c r="V753" i="1"/>
  <c r="V737" i="1"/>
  <c r="V741" i="1"/>
  <c r="V725" i="1"/>
  <c r="X625" i="1"/>
  <c r="Y625" i="1" s="1"/>
  <c r="X621" i="1"/>
  <c r="Y621" i="1" s="1"/>
  <c r="V611" i="1"/>
  <c r="V603" i="1"/>
  <c r="V595" i="1"/>
  <c r="AE587" i="1"/>
  <c r="X580" i="1"/>
  <c r="Y580" i="1" s="1"/>
  <c r="X578" i="1"/>
  <c r="Y578" i="1" s="1"/>
  <c r="V572" i="1"/>
  <c r="X611" i="1"/>
  <c r="Y611" i="1" s="1"/>
  <c r="X603" i="1"/>
  <c r="Y603" i="1" s="1"/>
  <c r="X595" i="1"/>
  <c r="Y595" i="1" s="1"/>
  <c r="W484" i="1"/>
  <c r="AF484" i="1"/>
  <c r="X661" i="1"/>
  <c r="Y661" i="1" s="1"/>
  <c r="V655" i="1"/>
  <c r="X653" i="1"/>
  <c r="Y653" i="1" s="1"/>
  <c r="X629" i="1"/>
  <c r="Y629" i="1" s="1"/>
  <c r="X588" i="1"/>
  <c r="Y588" i="1" s="1"/>
  <c r="X531" i="1"/>
  <c r="Y531" i="1" s="1"/>
  <c r="X527" i="1"/>
  <c r="Y527" i="1" s="1"/>
  <c r="X523" i="1"/>
  <c r="Y523" i="1" s="1"/>
  <c r="X519" i="1"/>
  <c r="Y519" i="1" s="1"/>
  <c r="X515" i="1"/>
  <c r="Y515" i="1" s="1"/>
  <c r="X511" i="1"/>
  <c r="X507" i="1"/>
  <c r="Y507" i="1" s="1"/>
  <c r="X503" i="1"/>
  <c r="Y503" i="1" s="1"/>
  <c r="X495" i="1"/>
  <c r="Y495" i="1" s="1"/>
  <c r="AL470" i="1"/>
  <c r="V465" i="1"/>
  <c r="X465" i="1"/>
  <c r="Y465" i="1" s="1"/>
  <c r="V454" i="1"/>
  <c r="X463" i="1"/>
  <c r="Y463" i="1" s="1"/>
  <c r="V463" i="1"/>
  <c r="V452" i="1"/>
  <c r="V451" i="1"/>
  <c r="X467" i="1"/>
  <c r="Y467" i="1" s="1"/>
  <c r="V467" i="1"/>
  <c r="V446" i="1"/>
  <c r="X446" i="1"/>
  <c r="Y446" i="1" s="1"/>
  <c r="AK433" i="1"/>
  <c r="X570" i="1"/>
  <c r="Y570" i="1" s="1"/>
  <c r="V487" i="1"/>
  <c r="V483" i="1"/>
  <c r="X481" i="1"/>
  <c r="Y481" i="1" s="1"/>
  <c r="V479" i="1"/>
  <c r="X477" i="1"/>
  <c r="Y477" i="1" s="1"/>
  <c r="V475" i="1"/>
  <c r="X473" i="1"/>
  <c r="Y473" i="1" s="1"/>
  <c r="AK431" i="1"/>
  <c r="X426" i="1"/>
  <c r="V424" i="1"/>
  <c r="X422" i="1"/>
  <c r="Y422" i="1" s="1"/>
  <c r="X418" i="1"/>
  <c r="V416" i="1"/>
  <c r="X414" i="1"/>
  <c r="Y414" i="1" s="1"/>
  <c r="X395" i="1"/>
  <c r="Y395" i="1" s="1"/>
  <c r="V391" i="1"/>
  <c r="X364" i="1"/>
  <c r="V364" i="1"/>
  <c r="X361" i="1"/>
  <c r="Y361" i="1" s="1"/>
  <c r="V361" i="1"/>
  <c r="X430" i="1"/>
  <c r="Y430" i="1" s="1"/>
  <c r="X371" i="1"/>
  <c r="Y371" i="1" s="1"/>
  <c r="V444" i="1"/>
  <c r="V443" i="1"/>
  <c r="V425" i="1"/>
  <c r="V421" i="1"/>
  <c r="V412" i="1"/>
  <c r="V396" i="1"/>
  <c r="V380" i="1"/>
  <c r="V377" i="1"/>
  <c r="X376" i="1"/>
  <c r="Y376" i="1" s="1"/>
  <c r="V376" i="1"/>
  <c r="V372" i="1"/>
  <c r="X359" i="1"/>
  <c r="Y359" i="1" s="1"/>
  <c r="Y331" i="1"/>
  <c r="X355" i="1"/>
  <c r="Y355" i="1" s="1"/>
  <c r="Y295" i="1"/>
  <c r="V353" i="1"/>
  <c r="AK336" i="1"/>
  <c r="Y253" i="1"/>
  <c r="Y190" i="1"/>
  <c r="AK184" i="1"/>
  <c r="AK78" i="1"/>
  <c r="Y271" i="1"/>
  <c r="AL226" i="1"/>
  <c r="Y130" i="1"/>
  <c r="Y72" i="1"/>
  <c r="AE93" i="1"/>
  <c r="AE226" i="1"/>
  <c r="Y184" i="1"/>
  <c r="AE159" i="1"/>
  <c r="Y122" i="1"/>
  <c r="Y105" i="1"/>
  <c r="Y97" i="1"/>
  <c r="Y194" i="1"/>
  <c r="AL140" i="1"/>
  <c r="Y242" i="1"/>
  <c r="Z214" i="1"/>
  <c r="Y177" i="1"/>
  <c r="Y315" i="1"/>
  <c r="Y299" i="1"/>
  <c r="Y283" i="1"/>
  <c r="Y158" i="1"/>
  <c r="Y68" i="1"/>
  <c r="Y62" i="1"/>
  <c r="Y74" i="1"/>
  <c r="Y115" i="1"/>
  <c r="Y80" i="1"/>
  <c r="Y77" i="1"/>
  <c r="Y319" i="1"/>
  <c r="Y225" i="1"/>
  <c r="Y203" i="1"/>
  <c r="Y202" i="1"/>
  <c r="Y199" i="1"/>
  <c r="Y206" i="1"/>
  <c r="Y201" i="1"/>
  <c r="Y191" i="1"/>
  <c r="Y187" i="1"/>
  <c r="Y251" i="1"/>
  <c r="Y229" i="1"/>
  <c r="Y196" i="1"/>
  <c r="Y188" i="1"/>
  <c r="Y221" i="1"/>
  <c r="Y175" i="1"/>
  <c r="Y154" i="1"/>
  <c r="Y146" i="1"/>
  <c r="AE146" i="1"/>
  <c r="Y150" i="1"/>
  <c r="Y120" i="1"/>
  <c r="Y93" i="1"/>
  <c r="Y132" i="1"/>
  <c r="Y126" i="1"/>
  <c r="Y76" i="1"/>
  <c r="Y123" i="1"/>
  <c r="Y78" i="1"/>
  <c r="Y64" i="1"/>
  <c r="Y54" i="1"/>
  <c r="V1164" i="1"/>
  <c r="V1156" i="1"/>
  <c r="AB1151" i="1"/>
  <c r="V1148" i="1"/>
  <c r="AB1143" i="1"/>
  <c r="V1140" i="1"/>
  <c r="AB1135" i="1"/>
  <c r="V1132" i="1"/>
  <c r="AB1127" i="1"/>
  <c r="V1124" i="1"/>
  <c r="AB1119" i="1"/>
  <c r="V1116" i="1"/>
  <c r="AB1111" i="1"/>
  <c r="V1108" i="1"/>
  <c r="AB1103" i="1"/>
  <c r="V1100" i="1"/>
  <c r="AB1095" i="1"/>
  <c r="V1092" i="1"/>
  <c r="AB1087" i="1"/>
  <c r="V1084" i="1"/>
  <c r="AB1079" i="1"/>
  <c r="V1076" i="1"/>
  <c r="AB1071" i="1"/>
  <c r="V1068" i="1"/>
  <c r="AB1063" i="1"/>
  <c r="V1060" i="1"/>
  <c r="AB1055" i="1"/>
  <c r="X1133" i="1"/>
  <c r="Y1133" i="1" s="1"/>
  <c r="X1125" i="1"/>
  <c r="Y1125" i="1" s="1"/>
  <c r="X1101" i="1"/>
  <c r="Y1101" i="1" s="1"/>
  <c r="X1093" i="1"/>
  <c r="Y1093" i="1" s="1"/>
  <c r="X1085" i="1"/>
  <c r="Y1085" i="1" s="1"/>
  <c r="X1069" i="1"/>
  <c r="Y1069" i="1" s="1"/>
  <c r="X1061" i="1"/>
  <c r="Y1061" i="1" s="1"/>
  <c r="AB1051" i="1"/>
  <c r="AB1047" i="1"/>
  <c r="AB1039" i="1"/>
  <c r="AB1035" i="1"/>
  <c r="AB1155" i="1"/>
  <c r="AB1147" i="1"/>
  <c r="AB1139" i="1"/>
  <c r="AB1131" i="1"/>
  <c r="AB1123" i="1"/>
  <c r="AB1115" i="1"/>
  <c r="AB1107" i="1"/>
  <c r="AB1099" i="1"/>
  <c r="AB1091" i="1"/>
  <c r="AB1083" i="1"/>
  <c r="AB1075" i="1"/>
  <c r="AB1059" i="1"/>
  <c r="X1129" i="1"/>
  <c r="Y1129" i="1" s="1"/>
  <c r="X1105" i="1"/>
  <c r="Y1105" i="1" s="1"/>
  <c r="X1097" i="1"/>
  <c r="Y1097" i="1" s="1"/>
  <c r="X1089" i="1"/>
  <c r="Y1089" i="1" s="1"/>
  <c r="X1081" i="1"/>
  <c r="Y1081" i="1" s="1"/>
  <c r="X1073" i="1"/>
  <c r="Y1073" i="1" s="1"/>
  <c r="X1065" i="1"/>
  <c r="Y1065" i="1" s="1"/>
  <c r="X1057" i="1"/>
  <c r="Y1057" i="1" s="1"/>
  <c r="X1053" i="1"/>
  <c r="Y1053" i="1" s="1"/>
  <c r="V1053" i="1"/>
  <c r="X1049" i="1"/>
  <c r="V1049" i="1"/>
  <c r="X1045" i="1"/>
  <c r="Y1045" i="1" s="1"/>
  <c r="V1045" i="1"/>
  <c r="X1041" i="1"/>
  <c r="Y1041" i="1" s="1"/>
  <c r="V1041" i="1"/>
  <c r="X1037" i="1"/>
  <c r="Y1037" i="1" s="1"/>
  <c r="V1037" i="1"/>
  <c r="V1033" i="1"/>
  <c r="AB1031" i="1"/>
  <c r="V1029" i="1"/>
  <c r="AB1027" i="1"/>
  <c r="V1025" i="1"/>
  <c r="AB1023" i="1"/>
  <c r="V1021" i="1"/>
  <c r="V1017" i="1"/>
  <c r="V1013" i="1"/>
  <c r="AB1011" i="1"/>
  <c r="V1009" i="1"/>
  <c r="V1005" i="1"/>
  <c r="AB1003" i="1"/>
  <c r="V1001" i="1"/>
  <c r="AB999" i="1"/>
  <c r="V997" i="1"/>
  <c r="AB995" i="1"/>
  <c r="AE991" i="1"/>
  <c r="AE987" i="1"/>
  <c r="AE983" i="1"/>
  <c r="AE979" i="1"/>
  <c r="AE975" i="1"/>
  <c r="AE971" i="1"/>
  <c r="AE967" i="1"/>
  <c r="AB924" i="1"/>
  <c r="V921" i="1"/>
  <c r="AB916" i="1"/>
  <c r="AB908" i="1"/>
  <c r="V905" i="1"/>
  <c r="AB900" i="1"/>
  <c r="V897" i="1"/>
  <c r="AB892" i="1"/>
  <c r="AB876" i="1"/>
  <c r="V873" i="1"/>
  <c r="AB868" i="1"/>
  <c r="V865" i="1"/>
  <c r="AB860" i="1"/>
  <c r="V857" i="1"/>
  <c r="AB848" i="1"/>
  <c r="AB844" i="1"/>
  <c r="AB840" i="1"/>
  <c r="AB836" i="1"/>
  <c r="AB828" i="1"/>
  <c r="AB824" i="1"/>
  <c r="AB920" i="1"/>
  <c r="AB912" i="1"/>
  <c r="AB904" i="1"/>
  <c r="AB896" i="1"/>
  <c r="AB872" i="1"/>
  <c r="AB864" i="1"/>
  <c r="AB856" i="1"/>
  <c r="AB820" i="1"/>
  <c r="AB816" i="1"/>
  <c r="AB812" i="1"/>
  <c r="AB808" i="1"/>
  <c r="AB804" i="1"/>
  <c r="AB800" i="1"/>
  <c r="AB784" i="1"/>
  <c r="AB780" i="1"/>
  <c r="AB776" i="1"/>
  <c r="AB772" i="1"/>
  <c r="AB768" i="1"/>
  <c r="AB764" i="1"/>
  <c r="AB760" i="1"/>
  <c r="AB752" i="1"/>
  <c r="AB748" i="1"/>
  <c r="AB744" i="1"/>
  <c r="AB740" i="1"/>
  <c r="AB736" i="1"/>
  <c r="AB732" i="1"/>
  <c r="AB724" i="1"/>
  <c r="AB720" i="1"/>
  <c r="AB716" i="1"/>
  <c r="AB712" i="1"/>
  <c r="AB704" i="1"/>
  <c r="AB700" i="1"/>
  <c r="AB696" i="1"/>
  <c r="AB688" i="1"/>
  <c r="AB680" i="1"/>
  <c r="AB672" i="1"/>
  <c r="V667" i="1"/>
  <c r="V663" i="1"/>
  <c r="V659" i="1"/>
  <c r="V651" i="1"/>
  <c r="X635" i="1"/>
  <c r="Y635" i="1" s="1"/>
  <c r="V635" i="1"/>
  <c r="X631" i="1"/>
  <c r="V631" i="1"/>
  <c r="X627" i="1"/>
  <c r="Y627" i="1" s="1"/>
  <c r="V627" i="1"/>
  <c r="V647" i="1"/>
  <c r="X617" i="1"/>
  <c r="Y617" i="1" s="1"/>
  <c r="X613" i="1"/>
  <c r="Y613" i="1" s="1"/>
  <c r="X609" i="1"/>
  <c r="Z609" i="1" s="1"/>
  <c r="X605" i="1"/>
  <c r="Y605" i="1" s="1"/>
  <c r="V623" i="1"/>
  <c r="V619" i="1"/>
  <c r="V608" i="1"/>
  <c r="AB588" i="1"/>
  <c r="V585" i="1"/>
  <c r="AB580" i="1"/>
  <c r="V577" i="1"/>
  <c r="AB572" i="1"/>
  <c r="V569" i="1"/>
  <c r="AB564" i="1"/>
  <c r="V561" i="1"/>
  <c r="AB556" i="1"/>
  <c r="V554" i="1"/>
  <c r="Y500" i="1"/>
  <c r="Y496" i="1"/>
  <c r="Y492" i="1"/>
  <c r="AB592" i="1"/>
  <c r="AB584" i="1"/>
  <c r="AB576" i="1"/>
  <c r="AB568" i="1"/>
  <c r="AB560" i="1"/>
  <c r="AB552" i="1"/>
  <c r="AB544" i="1"/>
  <c r="AB540" i="1"/>
  <c r="AB536" i="1"/>
  <c r="AB532" i="1"/>
  <c r="AB528" i="1"/>
  <c r="AB524" i="1"/>
  <c r="AB520" i="1"/>
  <c r="V518" i="1"/>
  <c r="V514" i="1"/>
  <c r="V510" i="1"/>
  <c r="AB504" i="1"/>
  <c r="V502" i="1"/>
  <c r="AB496" i="1"/>
  <c r="V494" i="1"/>
  <c r="AB492" i="1"/>
  <c r="V490" i="1"/>
  <c r="AO484" i="1"/>
  <c r="V468" i="1"/>
  <c r="V460" i="1"/>
  <c r="X453" i="1"/>
  <c r="Y453" i="1" s="1"/>
  <c r="V453" i="1"/>
  <c r="X449" i="1"/>
  <c r="Y449" i="1" s="1"/>
  <c r="V449" i="1"/>
  <c r="X441" i="1"/>
  <c r="Y441" i="1" s="1"/>
  <c r="V441" i="1"/>
  <c r="AB467" i="1"/>
  <c r="AB443" i="1"/>
  <c r="AB435" i="1"/>
  <c r="T484" i="1"/>
  <c r="V433" i="1"/>
  <c r="AB431" i="1"/>
  <c r="X374" i="1"/>
  <c r="Y374" i="1" s="1"/>
  <c r="X366" i="1"/>
  <c r="Y366" i="1" s="1"/>
  <c r="AB336" i="1"/>
  <c r="AB328" i="1"/>
  <c r="T392" i="1"/>
  <c r="AF392" i="1"/>
  <c r="AB364" i="1"/>
  <c r="AB356" i="1"/>
  <c r="AM392" i="1"/>
  <c r="X378" i="1"/>
  <c r="Y378" i="1" s="1"/>
  <c r="X370" i="1"/>
  <c r="Y370" i="1" s="1"/>
  <c r="X362" i="1"/>
  <c r="Y362" i="1" s="1"/>
  <c r="Y346" i="1"/>
  <c r="Y338" i="1"/>
  <c r="AB376" i="1"/>
  <c r="AB360" i="1"/>
  <c r="AB352" i="1"/>
  <c r="AB344" i="1"/>
  <c r="AB324" i="1"/>
  <c r="AB320" i="1"/>
  <c r="AB316" i="1"/>
  <c r="AB312" i="1"/>
  <c r="AB304" i="1"/>
  <c r="AB300" i="1"/>
  <c r="AB296" i="1"/>
  <c r="AB288" i="1"/>
  <c r="AB284" i="1"/>
  <c r="AB276" i="1"/>
  <c r="AB272" i="1"/>
  <c r="AK256" i="1"/>
  <c r="Y252" i="1"/>
  <c r="Y243" i="1"/>
  <c r="Y240" i="1"/>
  <c r="AO213" i="1"/>
  <c r="AF213" i="1"/>
  <c r="AC213" i="1"/>
  <c r="Y256" i="1"/>
  <c r="Y254" i="1"/>
  <c r="Y239" i="1"/>
  <c r="Y236" i="1"/>
  <c r="AF220" i="1"/>
  <c r="Y262" i="1"/>
  <c r="Y258" i="1"/>
  <c r="AB250" i="1"/>
  <c r="Y248" i="1"/>
  <c r="Y228" i="1"/>
  <c r="Y220" i="1"/>
  <c r="Y208" i="1"/>
  <c r="AB207" i="1"/>
  <c r="AB199" i="1"/>
  <c r="AO202" i="1"/>
  <c r="AC202" i="1"/>
  <c r="AM202" i="1"/>
  <c r="Y197" i="1"/>
  <c r="Y189" i="1"/>
  <c r="Y185" i="1"/>
  <c r="AL183" i="1"/>
  <c r="AB203" i="1"/>
  <c r="AB195" i="1"/>
  <c r="AB191" i="1"/>
  <c r="AB187" i="1"/>
  <c r="AE183" i="1"/>
  <c r="AE179" i="1"/>
  <c r="AE175" i="1"/>
  <c r="AE171" i="1"/>
  <c r="AE167" i="1"/>
  <c r="AE163" i="1"/>
  <c r="AB156" i="1"/>
  <c r="AB160" i="1"/>
  <c r="Y182" i="1"/>
  <c r="Y174" i="1"/>
  <c r="Y170" i="1"/>
  <c r="Y166" i="1"/>
  <c r="Y162" i="1"/>
  <c r="AB152" i="1"/>
  <c r="AB148" i="1"/>
  <c r="AB144" i="1"/>
  <c r="AB140" i="1"/>
  <c r="Y139" i="1"/>
  <c r="Y135" i="1"/>
  <c r="Y131" i="1"/>
  <c r="AL124" i="1"/>
  <c r="AK111" i="1"/>
  <c r="AL110" i="1"/>
  <c r="Y118" i="1"/>
  <c r="Y112" i="1"/>
  <c r="AL109" i="1"/>
  <c r="Z104" i="1"/>
  <c r="AB90" i="1"/>
  <c r="AB94" i="1"/>
  <c r="Y87" i="1"/>
  <c r="AB86" i="1"/>
  <c r="AL74" i="1"/>
  <c r="AK67" i="1"/>
  <c r="AB63" i="1"/>
  <c r="Z65" i="1"/>
  <c r="Y61" i="1"/>
  <c r="Y71" i="1"/>
  <c r="AB59" i="1"/>
  <c r="Y59" i="1"/>
  <c r="AB55" i="1"/>
  <c r="Y55" i="1"/>
  <c r="Y45" i="1"/>
  <c r="Y47" i="1"/>
  <c r="AB43" i="1"/>
  <c r="Y43" i="1"/>
  <c r="X953" i="1"/>
  <c r="Y953" i="1" s="1"/>
  <c r="X591" i="1"/>
  <c r="Y591" i="1" s="1"/>
  <c r="V1273" i="1"/>
  <c r="X1177" i="1"/>
  <c r="Y1177" i="1" s="1"/>
  <c r="V1059" i="1"/>
  <c r="X851" i="1"/>
  <c r="Y851" i="1" s="1"/>
  <c r="X1227" i="1"/>
  <c r="Y1227" i="1" s="1"/>
  <c r="V957" i="1"/>
  <c r="V731" i="1"/>
  <c r="V1003" i="1"/>
  <c r="X693" i="1"/>
  <c r="Y693" i="1" s="1"/>
  <c r="V1173" i="1"/>
  <c r="V952" i="1"/>
  <c r="X952" i="1"/>
  <c r="Y952" i="1" s="1"/>
  <c r="X891" i="1"/>
  <c r="Y891" i="1" s="1"/>
  <c r="V891" i="1"/>
  <c r="V1136" i="1"/>
  <c r="V1007" i="1"/>
  <c r="X1007" i="1"/>
  <c r="Y1007" i="1" s="1"/>
  <c r="X987" i="1"/>
  <c r="Y987" i="1" s="1"/>
  <c r="X543" i="1"/>
  <c r="X432" i="1"/>
  <c r="X381" i="1"/>
  <c r="Z381" i="1" s="1"/>
  <c r="X971" i="1"/>
  <c r="Y971" i="1" s="1"/>
  <c r="X949" i="1"/>
  <c r="Y949" i="1" s="1"/>
  <c r="X937" i="1"/>
  <c r="Y937" i="1" s="1"/>
  <c r="X689" i="1"/>
  <c r="Y689" i="1" s="1"/>
  <c r="X1144" i="1"/>
  <c r="Y1144" i="1" s="1"/>
  <c r="X1123" i="1"/>
  <c r="Y1123" i="1" s="1"/>
  <c r="X1023" i="1"/>
  <c r="Y1023" i="1" s="1"/>
  <c r="V643" i="1"/>
  <c r="X537" i="1"/>
  <c r="Y537" i="1" s="1"/>
  <c r="X535" i="1"/>
  <c r="X599" i="1"/>
  <c r="X540" i="1"/>
  <c r="Y540" i="1" s="1"/>
  <c r="V533" i="1"/>
  <c r="X705" i="1"/>
  <c r="Y705" i="1" s="1"/>
  <c r="V695" i="1"/>
  <c r="V675" i="1"/>
  <c r="V610" i="1"/>
  <c r="V547" i="1"/>
  <c r="X456" i="1"/>
  <c r="Z456" i="1" s="1"/>
  <c r="V450" i="1"/>
  <c r="X431" i="1"/>
  <c r="Y431" i="1" s="1"/>
  <c r="V367" i="1"/>
  <c r="X480" i="1"/>
  <c r="Y480" i="1" s="1"/>
  <c r="V1251" i="1"/>
  <c r="X1200" i="1"/>
  <c r="Y1200" i="1" s="1"/>
  <c r="X1196" i="1"/>
  <c r="Y1196" i="1" s="1"/>
  <c r="V1196" i="1"/>
  <c r="X1128" i="1"/>
  <c r="Y1128" i="1" s="1"/>
  <c r="V1128" i="1"/>
  <c r="X943" i="1"/>
  <c r="Y943" i="1" s="1"/>
  <c r="X941" i="1"/>
  <c r="Y941" i="1" s="1"/>
  <c r="X936" i="1"/>
  <c r="Y936" i="1" s="1"/>
  <c r="V927" i="1"/>
  <c r="V903" i="1"/>
  <c r="X771" i="1"/>
  <c r="Y771" i="1" s="1"/>
  <c r="V771" i="1"/>
  <c r="X723" i="1"/>
  <c r="Y723" i="1" s="1"/>
  <c r="V723" i="1"/>
  <c r="X895" i="1"/>
  <c r="X852" i="1"/>
  <c r="Y852" i="1" s="1"/>
  <c r="X1096" i="1"/>
  <c r="Y1096" i="1" s="1"/>
  <c r="X972" i="1"/>
  <c r="Y972" i="1" s="1"/>
  <c r="X896" i="1"/>
  <c r="Y896" i="1" s="1"/>
  <c r="V888" i="1"/>
  <c r="V836" i="1"/>
  <c r="X749" i="1"/>
  <c r="Y749" i="1" s="1"/>
  <c r="X673" i="1"/>
  <c r="Y673" i="1" s="1"/>
  <c r="X671" i="1"/>
  <c r="Y671" i="1" s="1"/>
  <c r="V575" i="1"/>
  <c r="X573" i="1"/>
  <c r="Y573" i="1" s="1"/>
  <c r="X559" i="1"/>
  <c r="Y559" i="1" s="1"/>
  <c r="V528" i="1"/>
  <c r="V492" i="1"/>
  <c r="X478" i="1"/>
  <c r="Y478" i="1" s="1"/>
  <c r="X457" i="1"/>
  <c r="X476" i="1"/>
  <c r="Y476" i="1" s="1"/>
  <c r="V408" i="1"/>
  <c r="V392" i="1"/>
  <c r="V386" i="1"/>
  <c r="X373" i="1"/>
  <c r="Y373" i="1" s="1"/>
  <c r="X384" i="1"/>
  <c r="Y384" i="1" s="1"/>
  <c r="V1243" i="1"/>
  <c r="X1232" i="1"/>
  <c r="Y1232" i="1" s="1"/>
  <c r="V1207" i="1"/>
  <c r="V1203" i="1"/>
  <c r="V1151" i="1"/>
  <c r="X1071" i="1"/>
  <c r="Y1071" i="1" s="1"/>
  <c r="X1064" i="1"/>
  <c r="Y1064" i="1" s="1"/>
  <c r="X1048" i="1"/>
  <c r="Y1048" i="1" s="1"/>
  <c r="V1019" i="1"/>
  <c r="X1019" i="1"/>
  <c r="Y1019" i="1" s="1"/>
  <c r="X999" i="1"/>
  <c r="V1031" i="1"/>
  <c r="X1031" i="1"/>
  <c r="V1015" i="1"/>
  <c r="X1015" i="1"/>
  <c r="Y1015" i="1" s="1"/>
  <c r="X951" i="1"/>
  <c r="Y951" i="1" s="1"/>
  <c r="V951" i="1"/>
  <c r="X1248" i="1"/>
  <c r="Y1248" i="1" s="1"/>
  <c r="V1216" i="1"/>
  <c r="V1051" i="1"/>
  <c r="X1032" i="1"/>
  <c r="Y1032" i="1" s="1"/>
  <c r="X929" i="1"/>
  <c r="Y929" i="1" s="1"/>
  <c r="X907" i="1"/>
  <c r="V855" i="1"/>
  <c r="V755" i="1"/>
  <c r="V747" i="1"/>
  <c r="X743" i="1"/>
  <c r="Y743" i="1" s="1"/>
  <c r="V691" i="1"/>
  <c r="X687" i="1"/>
  <c r="Y687" i="1" s="1"/>
  <c r="V685" i="1"/>
  <c r="X685" i="1"/>
  <c r="Y685" i="1" s="1"/>
  <c r="V640" i="1"/>
  <c r="X637" i="1"/>
  <c r="Y637" i="1" s="1"/>
  <c r="V637" i="1"/>
  <c r="V628" i="1"/>
  <c r="X615" i="1"/>
  <c r="Y615" i="1" s="1"/>
  <c r="V615" i="1"/>
  <c r="X979" i="1"/>
  <c r="Y979" i="1" s="1"/>
  <c r="X961" i="1"/>
  <c r="Y961" i="1" s="1"/>
  <c r="V567" i="1"/>
  <c r="V555" i="1"/>
  <c r="X551" i="1"/>
  <c r="Y551" i="1" s="1"/>
  <c r="X539" i="1"/>
  <c r="V571" i="1"/>
  <c r="V563" i="1"/>
  <c r="V553" i="1"/>
  <c r="V545" i="1"/>
  <c r="V435" i="1"/>
  <c r="X447" i="1"/>
  <c r="Y447" i="1" s="1"/>
  <c r="X436" i="1"/>
  <c r="Y436" i="1" s="1"/>
  <c r="X394" i="1"/>
  <c r="Y394" i="1" s="1"/>
  <c r="X1300" i="1"/>
  <c r="Y1300" i="1" s="1"/>
  <c r="X1256" i="1"/>
  <c r="Y1256" i="1" s="1"/>
  <c r="S1249" i="1"/>
  <c r="S1244" i="1"/>
  <c r="V1223" i="1"/>
  <c r="X1219" i="1"/>
  <c r="Y1219" i="1" s="1"/>
  <c r="S1217" i="1"/>
  <c r="S1212" i="1"/>
  <c r="AL1195" i="1"/>
  <c r="X1143" i="1"/>
  <c r="Y1143" i="1" s="1"/>
  <c r="V1135" i="1"/>
  <c r="X1131" i="1"/>
  <c r="Y1131" i="1" s="1"/>
  <c r="AE1122" i="1"/>
  <c r="V1119" i="1"/>
  <c r="S1110" i="1"/>
  <c r="X1103" i="1"/>
  <c r="Y1103" i="1" s="1"/>
  <c r="X1091" i="1"/>
  <c r="Y1091" i="1" s="1"/>
  <c r="X1035" i="1"/>
  <c r="Y1035" i="1" s="1"/>
  <c r="AL1095" i="1"/>
  <c r="V1011" i="1"/>
  <c r="X1011" i="1"/>
  <c r="Y1011" i="1" s="1"/>
  <c r="V995" i="1"/>
  <c r="X995" i="1"/>
  <c r="Y995" i="1" s="1"/>
  <c r="V983" i="1"/>
  <c r="X983" i="1"/>
  <c r="Y983" i="1" s="1"/>
  <c r="V1264" i="1"/>
  <c r="V1028" i="1"/>
  <c r="X1028" i="1"/>
  <c r="Y1028" i="1" s="1"/>
  <c r="V975" i="1"/>
  <c r="X975" i="1"/>
  <c r="Y975" i="1" s="1"/>
  <c r="V968" i="1"/>
  <c r="X968" i="1"/>
  <c r="Y968" i="1" s="1"/>
  <c r="X944" i="1"/>
  <c r="Y944" i="1" s="1"/>
  <c r="X908" i="1"/>
  <c r="X901" i="1"/>
  <c r="Y901" i="1" s="1"/>
  <c r="V876" i="1"/>
  <c r="X837" i="1"/>
  <c r="Y837" i="1" s="1"/>
  <c r="V835" i="1"/>
  <c r="X769" i="1"/>
  <c r="Y769" i="1" s="1"/>
  <c r="V751" i="1"/>
  <c r="V735" i="1"/>
  <c r="X733" i="1"/>
  <c r="Z733" i="1" s="1"/>
  <c r="X717" i="1"/>
  <c r="Y717" i="1" s="1"/>
  <c r="X713" i="1"/>
  <c r="Y713" i="1" s="1"/>
  <c r="X709" i="1"/>
  <c r="Y709" i="1" s="1"/>
  <c r="V699" i="1"/>
  <c r="X560" i="1"/>
  <c r="Y560" i="1" s="1"/>
  <c r="V641" i="1"/>
  <c r="V727" i="1"/>
  <c r="V587" i="1"/>
  <c r="X548" i="1"/>
  <c r="Y548" i="1" s="1"/>
  <c r="V541" i="1"/>
  <c r="X536" i="1"/>
  <c r="V532" i="1"/>
  <c r="X486" i="1"/>
  <c r="Y486" i="1" s="1"/>
  <c r="X484" i="1"/>
  <c r="Z484" i="1" s="1"/>
  <c r="X472" i="1"/>
  <c r="Y472" i="1" s="1"/>
  <c r="V469" i="1"/>
  <c r="X427" i="1"/>
  <c r="Y427" i="1" s="1"/>
  <c r="X423" i="1"/>
  <c r="Y423" i="1" s="1"/>
  <c r="X419" i="1"/>
  <c r="V411" i="1"/>
  <c r="V410" i="1"/>
  <c r="V406" i="1"/>
  <c r="W392" i="1"/>
  <c r="X389" i="1"/>
  <c r="Y389" i="1" s="1"/>
  <c r="Y341" i="1"/>
  <c r="V357" i="1"/>
  <c r="X470" i="1"/>
  <c r="Y470" i="1" s="1"/>
  <c r="Y1301" i="1"/>
  <c r="X1276" i="1"/>
  <c r="Y1276" i="1" s="1"/>
  <c r="V1275" i="1"/>
  <c r="X1255" i="1"/>
  <c r="Y1255" i="1" s="1"/>
  <c r="X1211" i="1"/>
  <c r="Y1211" i="1" s="1"/>
  <c r="X1195" i="1"/>
  <c r="Y1195" i="1" s="1"/>
  <c r="X1161" i="1"/>
  <c r="Y1161" i="1" s="1"/>
  <c r="V1161" i="1"/>
  <c r="X1139" i="1"/>
  <c r="Y1139" i="1" s="1"/>
  <c r="AL1135" i="1"/>
  <c r="AK1224" i="1"/>
  <c r="AB1104" i="1"/>
  <c r="AL1063" i="1"/>
  <c r="X1052" i="1"/>
  <c r="Y1052" i="1" s="1"/>
  <c r="X1047" i="1"/>
  <c r="Y1047" i="1" s="1"/>
  <c r="AK1045" i="1"/>
  <c r="X1036" i="1"/>
  <c r="Y1036" i="1" s="1"/>
  <c r="X1027" i="1"/>
  <c r="Y1027" i="1" s="1"/>
  <c r="X1024" i="1"/>
  <c r="Y1024" i="1" s="1"/>
  <c r="X1020" i="1"/>
  <c r="Y1020" i="1" s="1"/>
  <c r="X1016" i="1"/>
  <c r="Y1016" i="1" s="1"/>
  <c r="X1012" i="1"/>
  <c r="Y1012" i="1" s="1"/>
  <c r="X1008" i="1"/>
  <c r="Y1008" i="1" s="1"/>
  <c r="X1004" i="1"/>
  <c r="Y1004" i="1" s="1"/>
  <c r="X1000" i="1"/>
  <c r="Y1000" i="1" s="1"/>
  <c r="X996" i="1"/>
  <c r="Y996" i="1"/>
  <c r="X992" i="1"/>
  <c r="Y992" i="1" s="1"/>
  <c r="X988" i="1"/>
  <c r="Y988" i="1" s="1"/>
  <c r="X984" i="1"/>
  <c r="Y984" i="1" s="1"/>
  <c r="X980" i="1"/>
  <c r="Y980" i="1" s="1"/>
  <c r="X976" i="1"/>
  <c r="Y976" i="1" s="1"/>
  <c r="V965" i="1"/>
  <c r="X960" i="1"/>
  <c r="Y960" i="1" s="1"/>
  <c r="AL951" i="1"/>
  <c r="AE949" i="1"/>
  <c r="X945" i="1"/>
  <c r="Y945" i="1" s="1"/>
  <c r="V935" i="1"/>
  <c r="V933" i="1"/>
  <c r="X928" i="1"/>
  <c r="Y928" i="1" s="1"/>
  <c r="V923" i="1"/>
  <c r="V919" i="1"/>
  <c r="X904" i="1"/>
  <c r="Y904" i="1" s="1"/>
  <c r="V887" i="1"/>
  <c r="V879" i="1"/>
  <c r="X859" i="1"/>
  <c r="Y859" i="1" s="1"/>
  <c r="V767" i="1"/>
  <c r="V759" i="1"/>
  <c r="V719" i="1"/>
  <c r="V707" i="1"/>
  <c r="V703" i="1"/>
  <c r="X701" i="1"/>
  <c r="Y701" i="1" s="1"/>
  <c r="X697" i="1"/>
  <c r="Y697" i="1" s="1"/>
  <c r="X677" i="1"/>
  <c r="Y677" i="1" s="1"/>
  <c r="V669" i="1"/>
  <c r="V583" i="1"/>
  <c r="V645" i="1"/>
  <c r="V589" i="1"/>
  <c r="V568" i="1"/>
  <c r="X565" i="1"/>
  <c r="Y565" i="1" s="1"/>
  <c r="V565" i="1"/>
  <c r="X607" i="1"/>
  <c r="Y607" i="1" s="1"/>
  <c r="X583" i="1"/>
  <c r="Y583" i="1" s="1"/>
  <c r="X557" i="1"/>
  <c r="Y557" i="1" s="1"/>
  <c r="V544" i="1"/>
  <c r="V529" i="1"/>
  <c r="V525" i="1"/>
  <c r="X524" i="1"/>
  <c r="Y524" i="1" s="1"/>
  <c r="X520" i="1"/>
  <c r="Y520" i="1" s="1"/>
  <c r="X518" i="1"/>
  <c r="Y518" i="1" s="1"/>
  <c r="X516" i="1"/>
  <c r="Y516" i="1" s="1"/>
  <c r="X514" i="1"/>
  <c r="Y514" i="1" s="1"/>
  <c r="V513" i="1"/>
  <c r="X512" i="1"/>
  <c r="X510" i="1"/>
  <c r="Y510" i="1" s="1"/>
  <c r="V505" i="1"/>
  <c r="V497" i="1"/>
  <c r="V493" i="1"/>
  <c r="X493" i="1"/>
  <c r="Y493" i="1" s="1"/>
  <c r="AK530" i="1"/>
  <c r="AK526" i="1"/>
  <c r="AK522" i="1"/>
  <c r="AK518" i="1"/>
  <c r="AK514" i="1"/>
  <c r="V500" i="1"/>
  <c r="V496" i="1"/>
  <c r="X489" i="1"/>
  <c r="Z489" i="1" s="1"/>
  <c r="V488" i="1"/>
  <c r="V482" i="1"/>
  <c r="V474" i="1"/>
  <c r="V455" i="1"/>
  <c r="AB444" i="1"/>
  <c r="X407" i="1"/>
  <c r="Y407" i="1" s="1"/>
  <c r="X398" i="1"/>
  <c r="Y398" i="1" s="1"/>
  <c r="V393" i="1"/>
  <c r="X375" i="1"/>
  <c r="Y375" i="1" s="1"/>
  <c r="V375" i="1"/>
  <c r="X402" i="1"/>
  <c r="Y402" i="1" s="1"/>
  <c r="V400" i="1"/>
  <c r="AE391" i="1"/>
  <c r="V368" i="1"/>
  <c r="X368" i="1"/>
  <c r="Y368" i="1" s="1"/>
  <c r="X365" i="1"/>
  <c r="Y365" i="1" s="1"/>
  <c r="V365" i="1"/>
  <c r="AB188" i="1"/>
  <c r="A213" i="4"/>
  <c r="V1284" i="1"/>
  <c r="V1287" i="1"/>
  <c r="V1283" i="1"/>
  <c r="V1259" i="1"/>
  <c r="Y925" i="1"/>
  <c r="S1192" i="1"/>
  <c r="V1247" i="1"/>
  <c r="V1263" i="1"/>
  <c r="Y909" i="1"/>
  <c r="X1295" i="1"/>
  <c r="Y1295" i="1" s="1"/>
  <c r="V1163" i="1"/>
  <c r="V1171" i="1"/>
  <c r="V1183" i="1"/>
  <c r="V1191" i="1"/>
  <c r="V1039" i="1"/>
  <c r="V1083" i="1"/>
  <c r="V1043" i="1"/>
  <c r="V1067" i="1"/>
  <c r="V1159" i="1"/>
  <c r="V1279" i="1"/>
  <c r="V1303" i="1"/>
  <c r="X1291" i="1"/>
  <c r="Y1291" i="1" s="1"/>
  <c r="V1111" i="1"/>
  <c r="V1147" i="1"/>
  <c r="V1299" i="1"/>
  <c r="V1271" i="1"/>
  <c r="V1267" i="1"/>
  <c r="V1063" i="1"/>
  <c r="V1099" i="1"/>
  <c r="A224" i="4"/>
  <c r="A240" i="4"/>
  <c r="A208" i="4"/>
  <c r="A268" i="4"/>
  <c r="A1405" i="3"/>
  <c r="A216" i="4"/>
  <c r="A164" i="4"/>
  <c r="AK1286" i="1"/>
  <c r="A1400" i="3"/>
  <c r="A168" i="4"/>
  <c r="A11" i="4"/>
  <c r="A196" i="4"/>
  <c r="A180" i="4"/>
  <c r="A172" i="4"/>
  <c r="Y75" i="1"/>
  <c r="AM82" i="1"/>
  <c r="AC82" i="1"/>
  <c r="AF82" i="1"/>
  <c r="AM88" i="1"/>
  <c r="AF88" i="1"/>
  <c r="AC88" i="1"/>
  <c r="V1268" i="1"/>
  <c r="A10" i="3"/>
  <c r="V1280" i="1"/>
  <c r="V1304" i="1"/>
  <c r="V1236" i="1"/>
  <c r="V1292" i="1"/>
  <c r="AC350" i="1"/>
  <c r="AF350" i="1"/>
  <c r="AM350" i="1"/>
  <c r="V1240" i="1"/>
  <c r="V1260" i="1"/>
  <c r="V1272" i="1"/>
  <c r="A15" i="4"/>
  <c r="A17" i="4"/>
  <c r="A13" i="4"/>
  <c r="T930" i="1"/>
  <c r="AC930" i="1"/>
  <c r="AF930" i="1"/>
  <c r="AM930" i="1"/>
  <c r="V1095" i="1"/>
  <c r="X1087" i="1"/>
  <c r="Y1087" i="1" s="1"/>
  <c r="V1079" i="1"/>
  <c r="V1075" i="1"/>
  <c r="V1167" i="1"/>
  <c r="V1187" i="1"/>
  <c r="V1155" i="1"/>
  <c r="V1208" i="1"/>
  <c r="V1220" i="1"/>
  <c r="V1252" i="1"/>
  <c r="AF165" i="1"/>
  <c r="AC165" i="1"/>
  <c r="AM165" i="1"/>
  <c r="AO165" i="1"/>
  <c r="V1224" i="1"/>
  <c r="V1204" i="1"/>
  <c r="Y773" i="1"/>
  <c r="A77" i="4"/>
  <c r="A69" i="4"/>
  <c r="A67" i="4"/>
  <c r="A39" i="4"/>
  <c r="A33" i="4"/>
  <c r="A21" i="4"/>
  <c r="A10" i="4"/>
  <c r="A68" i="4"/>
  <c r="A58" i="4"/>
  <c r="A56" i="4"/>
  <c r="A20" i="4"/>
  <c r="A37" i="3"/>
  <c r="A30" i="4"/>
  <c r="A54" i="4"/>
  <c r="A75" i="4"/>
  <c r="A64" i="4"/>
  <c r="A25" i="4"/>
  <c r="AK993" i="1"/>
  <c r="X993" i="1"/>
  <c r="Y993" i="1" s="1"/>
  <c r="V993" i="1"/>
  <c r="V991" i="1"/>
  <c r="X991" i="1"/>
  <c r="Y991" i="1" s="1"/>
  <c r="AL968" i="1"/>
  <c r="V967" i="1"/>
  <c r="X967" i="1"/>
  <c r="Y967" i="1" s="1"/>
  <c r="AK966" i="1"/>
  <c r="X959" i="1"/>
  <c r="Y959" i="1" s="1"/>
  <c r="V959" i="1"/>
  <c r="AE954" i="1"/>
  <c r="AL933" i="1"/>
  <c r="AB922" i="1"/>
  <c r="V916" i="1"/>
  <c r="V915" i="1"/>
  <c r="X915" i="1"/>
  <c r="Y915" i="1" s="1"/>
  <c r="X913" i="1"/>
  <c r="Y913" i="1" s="1"/>
  <c r="AK884" i="1"/>
  <c r="X884" i="1"/>
  <c r="Y884" i="1" s="1"/>
  <c r="V884" i="1"/>
  <c r="S858" i="1"/>
  <c r="AK846" i="1"/>
  <c r="S822" i="1"/>
  <c r="AK806" i="1"/>
  <c r="S798" i="1"/>
  <c r="AK796" i="1"/>
  <c r="AB792" i="1"/>
  <c r="AL789" i="1"/>
  <c r="AL771" i="1"/>
  <c r="S752" i="1"/>
  <c r="V749" i="1"/>
  <c r="X745" i="1"/>
  <c r="X721" i="1"/>
  <c r="Y721" i="1" s="1"/>
  <c r="V721" i="1"/>
  <c r="S702" i="1"/>
  <c r="X1221" i="1"/>
  <c r="Y1221" i="1" s="1"/>
  <c r="V1221" i="1"/>
  <c r="X1127" i="1"/>
  <c r="Y1127" i="1" s="1"/>
  <c r="V1127" i="1"/>
  <c r="V1117" i="1"/>
  <c r="X1117" i="1"/>
  <c r="Y1117" i="1" s="1"/>
  <c r="V1115" i="1"/>
  <c r="X1115" i="1"/>
  <c r="Y1115" i="1" s="1"/>
  <c r="V1107" i="1"/>
  <c r="X1107" i="1"/>
  <c r="Y1107" i="1" s="1"/>
  <c r="AL1103" i="1"/>
  <c r="AK1096" i="1"/>
  <c r="S1096" i="1"/>
  <c r="X1055" i="1"/>
  <c r="Y1055" i="1" s="1"/>
  <c r="V913" i="1"/>
  <c r="V1145" i="1"/>
  <c r="X1145" i="1"/>
  <c r="Y1145" i="1" s="1"/>
  <c r="AB1140" i="1"/>
  <c r="X916" i="1"/>
  <c r="Y916" i="1" s="1"/>
  <c r="V745" i="1"/>
  <c r="X1285" i="1"/>
  <c r="Y1285" i="1" s="1"/>
  <c r="V1285" i="1"/>
  <c r="X1199" i="1"/>
  <c r="Y1199" i="1" s="1"/>
  <c r="V1199" i="1"/>
  <c r="X1072" i="1"/>
  <c r="Y1072" i="1" s="1"/>
  <c r="V1072" i="1"/>
  <c r="AL753" i="1"/>
  <c r="X900" i="1"/>
  <c r="Y900" i="1" s="1"/>
  <c r="V900" i="1"/>
  <c r="S800" i="1"/>
  <c r="X1152" i="1"/>
  <c r="Y1152" i="1" s="1"/>
  <c r="V1152" i="1"/>
  <c r="X1104" i="1"/>
  <c r="Y1104" i="1" s="1"/>
  <c r="V1104" i="1"/>
  <c r="X939" i="1"/>
  <c r="Y939" i="1" s="1"/>
  <c r="V939" i="1"/>
  <c r="A130" i="2"/>
  <c r="A60" i="4"/>
  <c r="AO292" i="1"/>
  <c r="AM292" i="1"/>
  <c r="AF292" i="1"/>
  <c r="V1205" i="1"/>
  <c r="V1225" i="1"/>
  <c r="V1241" i="1"/>
  <c r="X1189" i="1"/>
  <c r="Y1189" i="1" s="1"/>
  <c r="V1201" i="1"/>
  <c r="V1217" i="1"/>
  <c r="V1237" i="1"/>
  <c r="V1253" i="1"/>
  <c r="V1265" i="1"/>
  <c r="X1181" i="1"/>
  <c r="Y1181" i="1" s="1"/>
  <c r="X1269" i="1"/>
  <c r="Y1269" i="1" s="1"/>
  <c r="X1165" i="1"/>
  <c r="Y1165" i="1" s="1"/>
  <c r="X1169" i="1"/>
  <c r="Y1169" i="1" s="1"/>
  <c r="X1193" i="1"/>
  <c r="Y1193" i="1" s="1"/>
  <c r="Y347" i="1"/>
  <c r="Y337" i="1"/>
  <c r="X1185" i="1"/>
  <c r="Y1185" i="1" s="1"/>
  <c r="AO671" i="1"/>
  <c r="AF671" i="1"/>
  <c r="W671" i="1"/>
  <c r="V1213" i="1"/>
  <c r="V1249" i="1"/>
  <c r="X1257" i="1"/>
  <c r="Y1257" i="1" s="1"/>
  <c r="V1233" i="1"/>
  <c r="V1261" i="1"/>
  <c r="V1209" i="1"/>
  <c r="V1245" i="1"/>
  <c r="Y372" i="1"/>
  <c r="V1112" i="1"/>
  <c r="A37" i="4"/>
  <c r="A105" i="3"/>
  <c r="AL923" i="1"/>
  <c r="AB42" i="1"/>
  <c r="AB38" i="1"/>
  <c r="AB34" i="1"/>
  <c r="AB30" i="1"/>
  <c r="AB26" i="1"/>
  <c r="Y41" i="1"/>
  <c r="Y26" i="1"/>
  <c r="Y2" i="1"/>
  <c r="Y33" i="1"/>
  <c r="Y25" i="1"/>
  <c r="V1179" i="1"/>
  <c r="V955" i="1"/>
  <c r="AC59" i="1"/>
  <c r="AO59" i="1"/>
  <c r="AF59" i="1"/>
  <c r="AM59" i="1"/>
  <c r="S1286" i="1"/>
  <c r="AC218" i="1"/>
  <c r="AF218" i="1"/>
  <c r="AO218" i="1"/>
  <c r="Y482" i="1"/>
  <c r="AF943" i="1"/>
  <c r="AO943" i="1"/>
  <c r="W943" i="1"/>
  <c r="Y164" i="1"/>
  <c r="Z164" i="1"/>
  <c r="AF797" i="1"/>
  <c r="W797" i="1"/>
  <c r="Y935" i="1"/>
  <c r="Y487" i="1"/>
  <c r="AF202" i="1"/>
  <c r="AF194" i="1"/>
  <c r="AC194" i="1"/>
  <c r="AM194" i="1"/>
  <c r="AO194" i="1"/>
  <c r="Y142" i="1"/>
  <c r="AO118" i="1"/>
  <c r="AF118" i="1"/>
  <c r="AC118" i="1"/>
  <c r="AC104" i="1"/>
  <c r="AF104" i="1"/>
  <c r="AO104" i="1"/>
  <c r="Y103" i="1"/>
  <c r="Y107" i="1"/>
  <c r="Z107" i="1"/>
  <c r="AF71" i="1"/>
  <c r="AO71" i="1"/>
  <c r="AC71" i="1"/>
  <c r="AM71" i="1"/>
  <c r="Y30" i="1"/>
  <c r="Y725" i="1"/>
  <c r="Y880" i="1"/>
  <c r="Y343" i="1"/>
  <c r="AM482" i="1"/>
  <c r="AO482" i="1"/>
  <c r="W482" i="1"/>
  <c r="T482" i="1"/>
  <c r="Z482" i="1"/>
  <c r="AF482" i="1"/>
  <c r="AC482" i="1"/>
  <c r="Y973" i="1"/>
  <c r="V1297" i="1"/>
  <c r="Y469" i="1"/>
  <c r="AO458" i="1"/>
  <c r="AC458" i="1"/>
  <c r="AF458" i="1"/>
  <c r="Y767" i="1"/>
  <c r="AF164" i="1"/>
  <c r="AC164" i="1"/>
  <c r="AO164" i="1"/>
  <c r="Y575" i="1"/>
  <c r="Y513" i="1"/>
  <c r="Z513" i="1"/>
  <c r="AF495" i="1"/>
  <c r="T486" i="1"/>
  <c r="AM530" i="1"/>
  <c r="Y857" i="1"/>
  <c r="W533" i="1"/>
  <c r="AF107" i="1"/>
  <c r="AM107" i="1"/>
  <c r="AC107" i="1"/>
  <c r="AM564" i="1"/>
  <c r="AC564" i="1"/>
  <c r="AF564" i="1"/>
  <c r="AF563" i="1"/>
  <c r="AM563" i="1"/>
  <c r="AO562" i="1"/>
  <c r="AF72" i="1"/>
  <c r="AM72" i="1"/>
  <c r="AC72" i="1"/>
  <c r="AO72" i="1"/>
  <c r="AM67" i="1"/>
  <c r="AO67" i="1"/>
  <c r="AF67" i="1"/>
  <c r="AC67" i="1"/>
  <c r="AM64" i="1"/>
  <c r="AC64" i="1"/>
  <c r="AF64" i="1"/>
  <c r="AO64" i="1"/>
  <c r="AF122" i="1"/>
  <c r="AF117" i="1"/>
  <c r="AM117" i="1"/>
  <c r="AO117" i="1"/>
  <c r="AC117" i="1"/>
  <c r="AC108" i="1"/>
  <c r="AM108" i="1"/>
  <c r="AF108" i="1"/>
  <c r="AO100" i="1"/>
  <c r="AF100" i="1"/>
  <c r="AM100" i="1"/>
  <c r="AC100" i="1"/>
  <c r="AF99" i="1"/>
  <c r="AC99" i="1"/>
  <c r="AO99" i="1"/>
  <c r="AC102" i="1"/>
  <c r="AM102" i="1"/>
  <c r="AO102" i="1"/>
  <c r="AF102" i="1"/>
  <c r="AF92" i="1"/>
  <c r="AM92" i="1"/>
  <c r="AC92" i="1"/>
  <c r="AO150" i="1"/>
  <c r="AF150" i="1"/>
  <c r="AM150" i="1"/>
  <c r="AC150" i="1"/>
  <c r="AM146" i="1"/>
  <c r="AF146" i="1"/>
  <c r="AC146" i="1"/>
  <c r="AO146" i="1"/>
  <c r="AF158" i="1"/>
  <c r="AO158" i="1"/>
  <c r="AM158" i="1"/>
  <c r="AC158" i="1"/>
  <c r="AC147" i="1"/>
  <c r="AO147" i="1"/>
  <c r="AF147" i="1"/>
  <c r="AM147" i="1"/>
  <c r="AM137" i="1"/>
  <c r="AF137" i="1"/>
  <c r="AC137" i="1"/>
  <c r="AO137" i="1"/>
  <c r="AC131" i="1"/>
  <c r="AF131" i="1"/>
  <c r="AO131" i="1"/>
  <c r="AO124" i="1"/>
  <c r="AC124" i="1"/>
  <c r="AF124" i="1"/>
  <c r="AM124" i="1"/>
  <c r="Z124" i="1"/>
  <c r="Y266" i="1"/>
  <c r="AF258" i="1"/>
  <c r="AO258" i="1"/>
  <c r="AC258" i="1"/>
  <c r="AM258" i="1"/>
  <c r="AO257" i="1"/>
  <c r="AF257" i="1"/>
  <c r="AC257" i="1"/>
  <c r="AM257" i="1"/>
  <c r="AE246" i="1"/>
  <c r="AM232" i="1"/>
  <c r="AF234" i="1"/>
  <c r="AC234" i="1"/>
  <c r="AM234" i="1"/>
  <c r="AO209" i="1"/>
  <c r="AF211" i="1"/>
  <c r="AC211" i="1"/>
  <c r="AO211" i="1"/>
  <c r="AO210" i="1"/>
  <c r="AF210" i="1"/>
  <c r="Z160" i="1"/>
  <c r="AM160" i="1"/>
  <c r="AF160" i="1"/>
  <c r="AC160" i="1"/>
  <c r="AO160" i="1"/>
  <c r="AO289" i="1"/>
  <c r="AM289" i="1"/>
  <c r="AF289" i="1"/>
  <c r="Y490" i="1"/>
  <c r="AO953" i="1"/>
  <c r="W953" i="1"/>
  <c r="AF953" i="1"/>
  <c r="T953" i="1"/>
  <c r="AM953" i="1"/>
  <c r="Y555" i="1"/>
  <c r="Y323" i="1"/>
  <c r="Y50" i="1"/>
  <c r="Y56" i="1"/>
  <c r="A695" i="4"/>
  <c r="V1168" i="1"/>
  <c r="V1180" i="1"/>
  <c r="V1184" i="1"/>
  <c r="Y244" i="1"/>
  <c r="X598" i="1"/>
  <c r="Y598" i="1" s="1"/>
  <c r="X594" i="1"/>
  <c r="Y594" i="1" s="1"/>
  <c r="X614" i="1"/>
  <c r="Y614" i="1" s="1"/>
  <c r="Y136" i="1"/>
  <c r="X974" i="1"/>
  <c r="Y974" i="1" s="1"/>
  <c r="Y156" i="1"/>
  <c r="X1214" i="1"/>
  <c r="Y1214" i="1" s="1"/>
  <c r="Y73" i="1"/>
  <c r="Y609" i="1"/>
  <c r="Z194" i="1"/>
  <c r="Y327" i="1"/>
  <c r="AK843" i="1"/>
  <c r="S795" i="1"/>
  <c r="X782" i="1"/>
  <c r="Y782" i="1" s="1"/>
  <c r="AB777" i="1"/>
  <c r="S767" i="1"/>
  <c r="X762" i="1"/>
  <c r="Y762" i="1" s="1"/>
  <c r="AL754" i="1"/>
  <c r="AL746" i="1"/>
  <c r="AK743" i="1"/>
  <c r="AB741" i="1"/>
  <c r="AB737" i="1"/>
  <c r="AB733" i="1"/>
  <c r="AK731" i="1"/>
  <c r="S731" i="1"/>
  <c r="AL730" i="1"/>
  <c r="X730" i="1"/>
  <c r="Y730" i="1" s="1"/>
  <c r="V730" i="1"/>
  <c r="AB729" i="1"/>
  <c r="AK727" i="1"/>
  <c r="AL726" i="1"/>
  <c r="X726" i="1"/>
  <c r="Y726" i="1" s="1"/>
  <c r="V726" i="1"/>
  <c r="AK723" i="1"/>
  <c r="AL722" i="1"/>
  <c r="X722" i="1"/>
  <c r="V722" i="1"/>
  <c r="AK719" i="1"/>
  <c r="S719" i="1"/>
  <c r="AL718" i="1"/>
  <c r="X718" i="1"/>
  <c r="V718" i="1"/>
  <c r="AK715" i="1"/>
  <c r="S715" i="1"/>
  <c r="AL714" i="1"/>
  <c r="X714" i="1"/>
  <c r="V714" i="1"/>
  <c r="AB713" i="1"/>
  <c r="AK711" i="1"/>
  <c r="S711" i="1"/>
  <c r="AL710" i="1"/>
  <c r="X710" i="1"/>
  <c r="Y710" i="1" s="1"/>
  <c r="V710" i="1"/>
  <c r="AB709" i="1"/>
  <c r="AK707" i="1"/>
  <c r="S707" i="1"/>
  <c r="X706" i="1"/>
  <c r="Y706" i="1" s="1"/>
  <c r="AK703" i="1"/>
  <c r="S703" i="1"/>
  <c r="AL702" i="1"/>
  <c r="AB701" i="1"/>
  <c r="AK699" i="1"/>
  <c r="S699" i="1"/>
  <c r="AL698" i="1"/>
  <c r="AL694" i="1"/>
  <c r="X694" i="1"/>
  <c r="Y694" i="1" s="1"/>
  <c r="V694" i="1"/>
  <c r="AB693" i="1"/>
  <c r="AK691" i="1"/>
  <c r="S691" i="1"/>
  <c r="AL690" i="1"/>
  <c r="X690" i="1"/>
  <c r="V690" i="1"/>
  <c r="AB689" i="1"/>
  <c r="AL686" i="1"/>
  <c r="X686" i="1"/>
  <c r="Y686" i="1" s="1"/>
  <c r="V686" i="1"/>
  <c r="AB685" i="1"/>
  <c r="AK683" i="1"/>
  <c r="S683" i="1"/>
  <c r="AL682" i="1"/>
  <c r="X682" i="1"/>
  <c r="Y682" i="1" s="1"/>
  <c r="V682" i="1"/>
  <c r="AK679" i="1"/>
  <c r="S679" i="1"/>
  <c r="X678" i="1"/>
  <c r="Y678" i="1" s="1"/>
  <c r="V678" i="1"/>
  <c r="AK671" i="1"/>
  <c r="AK667" i="1"/>
  <c r="S667" i="1"/>
  <c r="AL666" i="1"/>
  <c r="X666" i="1"/>
  <c r="Y666" i="1" s="1"/>
  <c r="V666" i="1"/>
  <c r="AB665" i="1"/>
  <c r="S663" i="1"/>
  <c r="V662" i="1"/>
  <c r="X662" i="1"/>
  <c r="AB661" i="1"/>
  <c r="AL658" i="1"/>
  <c r="V658" i="1"/>
  <c r="X658" i="1"/>
  <c r="Y658" i="1" s="1"/>
  <c r="AB657" i="1"/>
  <c r="AK655" i="1"/>
  <c r="AL654" i="1"/>
  <c r="X654" i="1"/>
  <c r="Y654" i="1" s="1"/>
  <c r="V654" i="1"/>
  <c r="AB653" i="1"/>
  <c r="V650" i="1"/>
  <c r="X650" i="1"/>
  <c r="AB649" i="1"/>
  <c r="AK647" i="1"/>
  <c r="S647" i="1"/>
  <c r="AL646" i="1"/>
  <c r="X646" i="1"/>
  <c r="Y646" i="1" s="1"/>
  <c r="AB645" i="1"/>
  <c r="AK643" i="1"/>
  <c r="S643" i="1"/>
  <c r="V642" i="1"/>
  <c r="X642" i="1"/>
  <c r="Y642" i="1" s="1"/>
  <c r="AB641" i="1"/>
  <c r="S639" i="1"/>
  <c r="X638" i="1"/>
  <c r="Y638" i="1" s="1"/>
  <c r="V638" i="1"/>
  <c r="Y353" i="1"/>
  <c r="AO1049" i="1"/>
  <c r="W1049" i="1"/>
  <c r="AF1049" i="1"/>
  <c r="AM1049" i="1"/>
  <c r="T1049" i="1"/>
  <c r="AC1034" i="1"/>
  <c r="AF1034" i="1"/>
  <c r="T1034" i="1"/>
  <c r="AM1034" i="1"/>
  <c r="Y923" i="1"/>
  <c r="Z923" i="1"/>
  <c r="AC366" i="1"/>
  <c r="AO366" i="1"/>
  <c r="W366" i="1"/>
  <c r="T366" i="1"/>
  <c r="AF366" i="1"/>
  <c r="Y589" i="1"/>
  <c r="AO251" i="1"/>
  <c r="Y528" i="1"/>
  <c r="Y95" i="1"/>
  <c r="AC456" i="1"/>
  <c r="W456" i="1"/>
  <c r="AO456" i="1"/>
  <c r="T456" i="1"/>
  <c r="AM456" i="1"/>
  <c r="Y541" i="1"/>
  <c r="W483" i="1"/>
  <c r="AF434" i="1"/>
  <c r="AC434" i="1"/>
  <c r="AM434" i="1"/>
  <c r="T434" i="1"/>
  <c r="AM982" i="1"/>
  <c r="AC982" i="1"/>
  <c r="AF982" i="1"/>
  <c r="T982" i="1"/>
  <c r="AC341" i="1"/>
  <c r="AO341" i="1"/>
  <c r="AM341" i="1"/>
  <c r="AC193" i="1"/>
  <c r="AM193" i="1"/>
  <c r="AF193" i="1"/>
  <c r="Y38" i="1"/>
  <c r="T862" i="1"/>
  <c r="AF862" i="1"/>
  <c r="AM862" i="1"/>
  <c r="AM950" i="1"/>
  <c r="AC950" i="1"/>
  <c r="T950" i="1"/>
  <c r="AF950" i="1"/>
  <c r="Y703" i="1"/>
  <c r="X1281" i="1"/>
  <c r="Y1281" i="1" s="1"/>
  <c r="X1293" i="1"/>
  <c r="Y1293" i="1" s="1"/>
  <c r="AO297" i="1"/>
  <c r="Y497" i="1"/>
  <c r="Z564" i="1"/>
  <c r="AC184" i="1"/>
  <c r="AF184" i="1"/>
  <c r="AM184" i="1"/>
  <c r="Y727" i="1"/>
  <c r="Z727" i="1"/>
  <c r="Y887" i="1"/>
  <c r="W1045" i="1"/>
  <c r="AO1045" i="1"/>
  <c r="AM1045" i="1"/>
  <c r="AF1045" i="1"/>
  <c r="T1045" i="1"/>
  <c r="Z1003" i="1"/>
  <c r="AC1003" i="1"/>
  <c r="W1003" i="1"/>
  <c r="AF1003" i="1"/>
  <c r="AO1003" i="1"/>
  <c r="W1017" i="1"/>
  <c r="T1017" i="1"/>
  <c r="AO1017" i="1"/>
  <c r="AF1042" i="1"/>
  <c r="AM1042" i="1"/>
  <c r="T1042" i="1"/>
  <c r="AC1042" i="1"/>
  <c r="AF1006" i="1"/>
  <c r="AM1006" i="1"/>
  <c r="T1006" i="1"/>
  <c r="AC1006" i="1"/>
  <c r="Z943" i="1"/>
  <c r="Y841" i="1"/>
  <c r="AC101" i="1"/>
  <c r="AF101" i="1"/>
  <c r="AO101" i="1"/>
  <c r="AM101" i="1"/>
  <c r="AO109" i="1"/>
  <c r="AC109" i="1"/>
  <c r="AF109" i="1"/>
  <c r="AM109" i="1"/>
  <c r="AF588" i="1"/>
  <c r="W605" i="1"/>
  <c r="AC490" i="1"/>
  <c r="AF490" i="1"/>
  <c r="W490" i="1"/>
  <c r="AF917" i="1"/>
  <c r="T917" i="1"/>
  <c r="W917" i="1"/>
  <c r="AM917" i="1"/>
  <c r="Z917" i="1"/>
  <c r="AO917" i="1"/>
  <c r="AC980" i="1"/>
  <c r="AO959" i="1"/>
  <c r="AC959" i="1"/>
  <c r="AF959" i="1"/>
  <c r="W959" i="1"/>
  <c r="W1061" i="1"/>
  <c r="AF1061" i="1"/>
  <c r="AO1061" i="1"/>
  <c r="Z1061" i="1"/>
  <c r="AM1061" i="1"/>
  <c r="T1061" i="1"/>
  <c r="AF1007" i="1"/>
  <c r="W1007" i="1"/>
  <c r="AC1007" i="1"/>
  <c r="AO1007" i="1"/>
  <c r="W979" i="1"/>
  <c r="X1289" i="1"/>
  <c r="Y1289" i="1" s="1"/>
  <c r="V1277" i="1"/>
  <c r="V1197" i="1"/>
  <c r="X1157" i="1"/>
  <c r="Y1157" i="1" s="1"/>
  <c r="Z202" i="1"/>
  <c r="V1175" i="1"/>
  <c r="W855" i="1"/>
  <c r="AF855" i="1"/>
  <c r="AO855" i="1"/>
  <c r="AM370" i="1"/>
  <c r="W370" i="1"/>
  <c r="AF370" i="1"/>
  <c r="AC370" i="1"/>
  <c r="V1192" i="1"/>
  <c r="AM22" i="1"/>
  <c r="AC22" i="1"/>
  <c r="AO22" i="1"/>
  <c r="AF22" i="1"/>
  <c r="Y502" i="1"/>
  <c r="W492" i="1"/>
  <c r="AF492" i="1"/>
  <c r="AM974" i="1"/>
  <c r="AF974" i="1"/>
  <c r="AC974" i="1"/>
  <c r="T974" i="1"/>
  <c r="AF991" i="1"/>
  <c r="W991" i="1"/>
  <c r="AC991" i="1"/>
  <c r="AO991" i="1"/>
  <c r="AC994" i="1"/>
  <c r="AF994" i="1"/>
  <c r="T994" i="1"/>
  <c r="AM994" i="1"/>
  <c r="AF979" i="1"/>
  <c r="AM979" i="1"/>
  <c r="AO979" i="1"/>
  <c r="AC979" i="1"/>
  <c r="W887" i="1"/>
  <c r="AO887" i="1"/>
  <c r="AC923" i="1"/>
  <c r="W923" i="1"/>
  <c r="AO923" i="1"/>
  <c r="AF923" i="1"/>
  <c r="AM846" i="1"/>
  <c r="T846" i="1"/>
  <c r="AF846" i="1"/>
  <c r="AO1099" i="1"/>
  <c r="AF1099" i="1"/>
  <c r="W1099" i="1"/>
  <c r="T1099" i="1"/>
  <c r="AC1099" i="1"/>
  <c r="AO1064" i="1"/>
  <c r="Y3" i="1"/>
  <c r="AO190" i="1"/>
  <c r="AF190" i="1"/>
  <c r="AC190" i="1"/>
  <c r="Z190" i="1"/>
  <c r="AM190" i="1"/>
  <c r="Y556" i="1"/>
  <c r="AF291" i="1"/>
  <c r="AC291" i="1"/>
  <c r="AM291" i="1"/>
  <c r="AC24" i="1"/>
  <c r="AF24" i="1"/>
  <c r="AM24" i="1"/>
  <c r="AO24" i="1"/>
  <c r="AF1065" i="1"/>
  <c r="Z1065" i="1"/>
  <c r="W1065" i="1"/>
  <c r="AO1065" i="1"/>
  <c r="AM1065" i="1"/>
  <c r="T1065" i="1"/>
  <c r="T928" i="1"/>
  <c r="AF326" i="1"/>
  <c r="AC326" i="1"/>
  <c r="AF576" i="1"/>
  <c r="AC576" i="1"/>
  <c r="T576" i="1"/>
  <c r="AM576" i="1"/>
  <c r="T1088" i="1"/>
  <c r="S1162" i="1"/>
  <c r="AC664" i="1"/>
  <c r="AM664" i="1"/>
  <c r="Z208" i="1"/>
  <c r="AF208" i="1"/>
  <c r="AM208" i="1"/>
  <c r="AO208" i="1"/>
  <c r="AC208" i="1"/>
  <c r="AM132" i="1"/>
  <c r="AF132" i="1"/>
  <c r="AC132" i="1"/>
  <c r="AO132" i="1"/>
  <c r="W575" i="1"/>
  <c r="T575" i="1"/>
  <c r="AF575" i="1"/>
  <c r="AO575" i="1"/>
  <c r="Z575" i="1"/>
  <c r="AC575" i="1"/>
  <c r="AM575" i="1"/>
  <c r="AO152" i="1"/>
  <c r="AM881" i="1"/>
  <c r="AF881" i="1"/>
  <c r="T881" i="1"/>
  <c r="AM1029" i="1"/>
  <c r="AC1029" i="1"/>
  <c r="AO1029" i="1"/>
  <c r="W1029" i="1"/>
  <c r="T1029" i="1"/>
  <c r="AF1029" i="1"/>
  <c r="AF1031" i="1"/>
  <c r="AO1031" i="1"/>
  <c r="AC1031" i="1"/>
  <c r="W1031" i="1"/>
  <c r="T1031" i="1"/>
  <c r="AC1061" i="1"/>
  <c r="V1244" i="1"/>
  <c r="X1244" i="1"/>
  <c r="Y1244" i="1" s="1"/>
  <c r="X1239" i="1"/>
  <c r="Y1239" i="1" s="1"/>
  <c r="X1231" i="1"/>
  <c r="Y1231" i="1" s="1"/>
  <c r="V1172" i="1"/>
  <c r="X1113" i="1"/>
  <c r="Y1113" i="1" s="1"/>
  <c r="X1153" i="1"/>
  <c r="Y1153" i="1" s="1"/>
  <c r="X1141" i="1"/>
  <c r="Y1141" i="1" s="1"/>
  <c r="X1121" i="1"/>
  <c r="Y1121" i="1" s="1"/>
  <c r="X1109" i="1"/>
  <c r="Y1109" i="1" s="1"/>
  <c r="X1149" i="1"/>
  <c r="Y1149" i="1" s="1"/>
  <c r="Z605" i="1"/>
  <c r="Z59" i="1"/>
  <c r="Z146" i="1"/>
  <c r="X1288" i="1"/>
  <c r="Y1288" i="1" s="1"/>
  <c r="V1188" i="1"/>
  <c r="X1296" i="1"/>
  <c r="Y1296" i="1" s="1"/>
  <c r="V1160" i="1"/>
  <c r="AF1088" i="1"/>
  <c r="AF1064" i="1"/>
  <c r="AM928" i="1"/>
  <c r="AF776" i="1"/>
  <c r="W544" i="1"/>
  <c r="Y307" i="1"/>
  <c r="AL1302" i="1"/>
  <c r="V1302" i="1"/>
  <c r="X1302" i="1"/>
  <c r="X1298" i="1"/>
  <c r="Y1298" i="1" s="1"/>
  <c r="V1298" i="1"/>
  <c r="S1291" i="1"/>
  <c r="AB1301" i="1"/>
  <c r="V1294" i="1"/>
  <c r="X1294" i="1"/>
  <c r="Y1294" i="1" s="1"/>
  <c r="AK1291" i="1"/>
  <c r="X1286" i="1"/>
  <c r="Y1286" i="1" s="1"/>
  <c r="V1286" i="1"/>
  <c r="X1278" i="1"/>
  <c r="Y1278" i="1" s="1"/>
  <c r="V1278" i="1"/>
  <c r="X1266" i="1"/>
  <c r="Y1266" i="1" s="1"/>
  <c r="V1266" i="1"/>
  <c r="X1250" i="1"/>
  <c r="Y1250" i="1" s="1"/>
  <c r="V1250" i="1"/>
  <c r="AB1221" i="1"/>
  <c r="V1198" i="1"/>
  <c r="X1198" i="1"/>
  <c r="Y1198" i="1" s="1"/>
  <c r="X1194" i="1"/>
  <c r="Y1194" i="1" s="1"/>
  <c r="V1194" i="1"/>
  <c r="V1190" i="1"/>
  <c r="X1190" i="1"/>
  <c r="Y1190" i="1" s="1"/>
  <c r="AK1175" i="1"/>
  <c r="AK1143" i="1"/>
  <c r="V1138" i="1"/>
  <c r="X1138" i="1"/>
  <c r="Y1138" i="1" s="1"/>
  <c r="X1118" i="1"/>
  <c r="Y1118" i="1" s="1"/>
  <c r="V1118" i="1"/>
  <c r="V894" i="1"/>
  <c r="X894" i="1"/>
  <c r="Y894" i="1" s="1"/>
  <c r="AB893" i="1"/>
  <c r="AK891" i="1"/>
  <c r="AL890" i="1"/>
  <c r="X890" i="1"/>
  <c r="Y890" i="1" s="1"/>
  <c r="V890" i="1"/>
  <c r="AB889" i="1"/>
  <c r="S887" i="1"/>
  <c r="T887" i="1"/>
  <c r="AL886" i="1"/>
  <c r="X886" i="1"/>
  <c r="V886" i="1"/>
  <c r="AB885" i="1"/>
  <c r="AK883" i="1"/>
  <c r="S883" i="1"/>
  <c r="V882" i="1"/>
  <c r="X882" i="1"/>
  <c r="Y882" i="1" s="1"/>
  <c r="AB881" i="1"/>
  <c r="AC881" i="1"/>
  <c r="AK879" i="1"/>
  <c r="S879" i="1"/>
  <c r="AL878" i="1"/>
  <c r="X878" i="1"/>
  <c r="Y878" i="1" s="1"/>
  <c r="V878" i="1"/>
  <c r="AB877" i="1"/>
  <c r="V874" i="1"/>
  <c r="X874" i="1"/>
  <c r="Y874" i="1" s="1"/>
  <c r="Z872" i="1"/>
  <c r="AC872" i="1"/>
  <c r="W872" i="1"/>
  <c r="AF872" i="1"/>
  <c r="AO872" i="1"/>
  <c r="AL870" i="1"/>
  <c r="V870" i="1"/>
  <c r="X870" i="1"/>
  <c r="AB869" i="1"/>
  <c r="AL866" i="1"/>
  <c r="V866" i="1"/>
  <c r="X866" i="1"/>
  <c r="Y866" i="1" s="1"/>
  <c r="AB865" i="1"/>
  <c r="AK863" i="1"/>
  <c r="S863" i="1"/>
  <c r="AO862" i="1"/>
  <c r="AL862" i="1"/>
  <c r="V862" i="1"/>
  <c r="W862" i="1"/>
  <c r="X862" i="1"/>
  <c r="Z862" i="1" s="1"/>
  <c r="AB861" i="1"/>
  <c r="AK859" i="1"/>
  <c r="AM859" i="1"/>
  <c r="AL858" i="1"/>
  <c r="V858" i="1"/>
  <c r="X858" i="1"/>
  <c r="Y858" i="1" s="1"/>
  <c r="AB857" i="1"/>
  <c r="S855" i="1"/>
  <c r="T855" i="1"/>
  <c r="AL854" i="1"/>
  <c r="X854" i="1"/>
  <c r="Y854" i="1" s="1"/>
  <c r="V854" i="1"/>
  <c r="AK851" i="1"/>
  <c r="AM851" i="1"/>
  <c r="S851" i="1"/>
  <c r="V850" i="1"/>
  <c r="X850" i="1"/>
  <c r="Y850" i="1" s="1"/>
  <c r="AK847" i="1"/>
  <c r="S847" i="1"/>
  <c r="AL846" i="1"/>
  <c r="AO846" i="1"/>
  <c r="V846" i="1"/>
  <c r="W846" i="1"/>
  <c r="X846" i="1"/>
  <c r="AB845" i="1"/>
  <c r="S843" i="1"/>
  <c r="AL842" i="1"/>
  <c r="AO842" i="1"/>
  <c r="X842" i="1"/>
  <c r="Y842" i="1" s="1"/>
  <c r="V842" i="1"/>
  <c r="AB841" i="1"/>
  <c r="AC841" i="1"/>
  <c r="AK839" i="1"/>
  <c r="AL838" i="1"/>
  <c r="X838" i="1"/>
  <c r="Y838" i="1" s="1"/>
  <c r="AB837" i="1"/>
  <c r="S835" i="1"/>
  <c r="X834" i="1"/>
  <c r="Y834" i="1" s="1"/>
  <c r="V834" i="1"/>
  <c r="AK831" i="1"/>
  <c r="S831" i="1"/>
  <c r="AL830" i="1"/>
  <c r="X830" i="1"/>
  <c r="Y830" i="1" s="1"/>
  <c r="V830" i="1"/>
  <c r="AB829" i="1"/>
  <c r="AK827" i="1"/>
  <c r="S827" i="1"/>
  <c r="AL826" i="1"/>
  <c r="X826" i="1"/>
  <c r="Y826" i="1" s="1"/>
  <c r="AK823" i="1"/>
  <c r="S823" i="1"/>
  <c r="AL822" i="1"/>
  <c r="X822" i="1"/>
  <c r="Y822" i="1" s="1"/>
  <c r="V822" i="1"/>
  <c r="AB821" i="1"/>
  <c r="AK819" i="1"/>
  <c r="S819" i="1"/>
  <c r="V818" i="1"/>
  <c r="AB817" i="1"/>
  <c r="AF816" i="1"/>
  <c r="AC816" i="1"/>
  <c r="S815" i="1"/>
  <c r="AL814" i="1"/>
  <c r="X814" i="1"/>
  <c r="Y814" i="1" s="1"/>
  <c r="V814" i="1"/>
  <c r="AB813" i="1"/>
  <c r="AL810" i="1"/>
  <c r="AB809" i="1"/>
  <c r="AK807" i="1"/>
  <c r="AM807" i="1"/>
  <c r="S807" i="1"/>
  <c r="T807" i="1"/>
  <c r="AL806" i="1"/>
  <c r="X806" i="1"/>
  <c r="Y806" i="1" s="1"/>
  <c r="V806" i="1"/>
  <c r="AB805" i="1"/>
  <c r="S803" i="1"/>
  <c r="X802" i="1"/>
  <c r="V802" i="1"/>
  <c r="S799" i="1"/>
  <c r="AL798" i="1"/>
  <c r="V798" i="1"/>
  <c r="X798" i="1"/>
  <c r="Y798" i="1" s="1"/>
  <c r="AC797" i="1"/>
  <c r="AK795" i="1"/>
  <c r="X794" i="1"/>
  <c r="Y794" i="1" s="1"/>
  <c r="AB793" i="1"/>
  <c r="AK791" i="1"/>
  <c r="S791" i="1"/>
  <c r="AL790" i="1"/>
  <c r="V790" i="1"/>
  <c r="X790" i="1"/>
  <c r="Y790" i="1" s="1"/>
  <c r="AB789" i="1"/>
  <c r="V1254" i="1"/>
  <c r="X1254" i="1"/>
  <c r="Z1254" i="1" s="1"/>
  <c r="V1238" i="1"/>
  <c r="X1238" i="1"/>
  <c r="Y1238" i="1" s="1"/>
  <c r="V1234" i="1"/>
  <c r="X1234" i="1"/>
  <c r="Y1234" i="1" s="1"/>
  <c r="X1230" i="1"/>
  <c r="Y1230" i="1" s="1"/>
  <c r="V1230" i="1"/>
  <c r="V1226" i="1"/>
  <c r="X1226" i="1"/>
  <c r="Y1226" i="1" s="1"/>
  <c r="X1222" i="1"/>
  <c r="Y1222" i="1" s="1"/>
  <c r="V1222" i="1"/>
  <c r="V1210" i="1"/>
  <c r="X1210" i="1"/>
  <c r="Y1210" i="1" s="1"/>
  <c r="V1114" i="1"/>
  <c r="X1114" i="1"/>
  <c r="Y1114" i="1" s="1"/>
  <c r="X1094" i="1"/>
  <c r="Z1094" i="1" s="1"/>
  <c r="V1094" i="1"/>
  <c r="AL1086" i="1"/>
  <c r="S1079" i="1"/>
  <c r="S1071" i="1"/>
  <c r="AB1069" i="1"/>
  <c r="AK1067" i="1"/>
  <c r="AM1067" i="1"/>
  <c r="AB1057" i="1"/>
  <c r="AO1056" i="1"/>
  <c r="AF1056" i="1"/>
  <c r="X1054" i="1"/>
  <c r="Y1054" i="1" s="1"/>
  <c r="V1054" i="1"/>
  <c r="X1050" i="1"/>
  <c r="Z1050" i="1" s="1"/>
  <c r="W1050" i="1"/>
  <c r="V1050" i="1"/>
  <c r="AB1049" i="1"/>
  <c r="AC1049" i="1"/>
  <c r="AK1047" i="1"/>
  <c r="AB1045" i="1"/>
  <c r="AC1045" i="1"/>
  <c r="X1042" i="1"/>
  <c r="Y1042" i="1" s="1"/>
  <c r="V1042" i="1"/>
  <c r="W1042" i="1"/>
  <c r="X1038" i="1"/>
  <c r="Y1038" i="1" s="1"/>
  <c r="V1038" i="1"/>
  <c r="AB1037" i="1"/>
  <c r="AO1036" i="1"/>
  <c r="AL1034" i="1"/>
  <c r="AO1034" i="1"/>
  <c r="AB1033" i="1"/>
  <c r="AL1030" i="1"/>
  <c r="S1027" i="1"/>
  <c r="AB1025" i="1"/>
  <c r="AC1025" i="1"/>
  <c r="AF1024" i="1"/>
  <c r="W1024" i="1"/>
  <c r="AO1024" i="1"/>
  <c r="AC1024" i="1"/>
  <c r="S1023" i="1"/>
  <c r="AB1021" i="1"/>
  <c r="AL1018" i="1"/>
  <c r="AO1018" i="1"/>
  <c r="X1018" i="1"/>
  <c r="Z1018" i="1" s="1"/>
  <c r="V1018" i="1"/>
  <c r="AB1013" i="1"/>
  <c r="AK1011" i="1"/>
  <c r="AM1011" i="1"/>
  <c r="AK1007" i="1"/>
  <c r="AM1007" i="1"/>
  <c r="AL1002" i="1"/>
  <c r="X998" i="1"/>
  <c r="Y998" i="1" s="1"/>
  <c r="V998" i="1"/>
  <c r="AL994" i="1"/>
  <c r="AO994" i="1"/>
  <c r="AB993" i="1"/>
  <c r="AC993" i="1"/>
  <c r="AL990" i="1"/>
  <c r="AB989" i="1"/>
  <c r="AK987" i="1"/>
  <c r="S987" i="1"/>
  <c r="X986" i="1"/>
  <c r="Z986" i="1" s="1"/>
  <c r="W986" i="1"/>
  <c r="V986" i="1"/>
  <c r="T984" i="1"/>
  <c r="S983" i="1"/>
  <c r="V982" i="1"/>
  <c r="X982" i="1"/>
  <c r="Y982" i="1" s="1"/>
  <c r="W982" i="1"/>
  <c r="AB981" i="1"/>
  <c r="T980" i="1"/>
  <c r="AF980" i="1"/>
  <c r="AM980" i="1"/>
  <c r="W980" i="1"/>
  <c r="AO978" i="1"/>
  <c r="AL978" i="1"/>
  <c r="AB973" i="1"/>
  <c r="AC973" i="1"/>
  <c r="AK971" i="1"/>
  <c r="AM971" i="1"/>
  <c r="AL970" i="1"/>
  <c r="V970" i="1"/>
  <c r="X970" i="1"/>
  <c r="Y970" i="1" s="1"/>
  <c r="S967" i="1"/>
  <c r="T967" i="1"/>
  <c r="AL958" i="1"/>
  <c r="V958" i="1"/>
  <c r="X958" i="1"/>
  <c r="Y958" i="1" s="1"/>
  <c r="X954" i="1"/>
  <c r="Z954" i="1" s="1"/>
  <c r="V954" i="1"/>
  <c r="AK951" i="1"/>
  <c r="AL950" i="1"/>
  <c r="AO950" i="1"/>
  <c r="T948" i="1"/>
  <c r="W948" i="1"/>
  <c r="AM948" i="1"/>
  <c r="AF948" i="1"/>
  <c r="AC948" i="1"/>
  <c r="AL946" i="1"/>
  <c r="AO946" i="1"/>
  <c r="AC945" i="1"/>
  <c r="AB945" i="1"/>
  <c r="AK943" i="1"/>
  <c r="AM943" i="1"/>
  <c r="V942" i="1"/>
  <c r="W942" i="1"/>
  <c r="X942" i="1"/>
  <c r="Z942" i="1" s="1"/>
  <c r="AC941" i="1"/>
  <c r="AB941" i="1"/>
  <c r="X938" i="1"/>
  <c r="Y938" i="1" s="1"/>
  <c r="V938" i="1"/>
  <c r="T936" i="1"/>
  <c r="AM936" i="1"/>
  <c r="AC936" i="1"/>
  <c r="W936" i="1"/>
  <c r="AO936" i="1"/>
  <c r="AL934" i="1"/>
  <c r="AB933" i="1"/>
  <c r="AB929" i="1"/>
  <c r="AC929" i="1"/>
  <c r="S927" i="1"/>
  <c r="T927" i="1"/>
  <c r="AM923" i="1"/>
  <c r="AK923" i="1"/>
  <c r="S923" i="1"/>
  <c r="T923" i="1"/>
  <c r="AK919" i="1"/>
  <c r="AL918" i="1"/>
  <c r="Z916" i="1"/>
  <c r="AF916" i="1"/>
  <c r="AM916" i="1"/>
  <c r="AC916" i="1"/>
  <c r="W916" i="1"/>
  <c r="AO916" i="1"/>
  <c r="T916" i="1"/>
  <c r="AK915" i="1"/>
  <c r="S915" i="1"/>
  <c r="T976" i="1"/>
  <c r="AC1088" i="1"/>
  <c r="AO1088" i="1"/>
  <c r="AF928" i="1"/>
  <c r="W928" i="1"/>
  <c r="AC949" i="1"/>
  <c r="AC1064" i="1"/>
  <c r="W1064" i="1"/>
  <c r="AO1110" i="1"/>
  <c r="AM855" i="1"/>
  <c r="Z980" i="1"/>
  <c r="AC917" i="1"/>
  <c r="T1020" i="1"/>
  <c r="AO1042" i="1"/>
  <c r="AO1050" i="1"/>
  <c r="AM1003" i="1"/>
  <c r="T924" i="1"/>
  <c r="W984" i="1"/>
  <c r="T1011" i="1"/>
  <c r="AM1024" i="1"/>
  <c r="AM1015" i="1"/>
  <c r="X818" i="1"/>
  <c r="Y818" i="1" s="1"/>
  <c r="AL882" i="1"/>
  <c r="X1290" i="1"/>
  <c r="Y1290" i="1" s="1"/>
  <c r="V1290" i="1"/>
  <c r="V1274" i="1"/>
  <c r="X1274" i="1"/>
  <c r="Y1274" i="1" s="1"/>
  <c r="V1258" i="1"/>
  <c r="X1258" i="1"/>
  <c r="Y1258" i="1" s="1"/>
  <c r="X1206" i="1"/>
  <c r="Y1206" i="1" s="1"/>
  <c r="V1206" i="1"/>
  <c r="V1202" i="1"/>
  <c r="X1202" i="1"/>
  <c r="Y1202" i="1" s="1"/>
  <c r="X1186" i="1"/>
  <c r="Y1186" i="1" s="1"/>
  <c r="V1186" i="1"/>
  <c r="S1175" i="1"/>
  <c r="V1170" i="1"/>
  <c r="X1170" i="1"/>
  <c r="Y1170" i="1" s="1"/>
  <c r="X1150" i="1"/>
  <c r="Y1150" i="1" s="1"/>
  <c r="V1150" i="1"/>
  <c r="S1143" i="1"/>
  <c r="AB1129" i="1"/>
  <c r="AL1126" i="1"/>
  <c r="V1110" i="1"/>
  <c r="X1110" i="1"/>
  <c r="Z1110" i="1" s="1"/>
  <c r="AB1105" i="1"/>
  <c r="AK1103" i="1"/>
  <c r="AL1102" i="1"/>
  <c r="X1102" i="1"/>
  <c r="Y1102" i="1" s="1"/>
  <c r="V1102" i="1"/>
  <c r="AK1099" i="1"/>
  <c r="AM1099" i="1"/>
  <c r="AK1095" i="1"/>
  <c r="AL1090" i="1"/>
  <c r="X1090" i="1"/>
  <c r="Y1090" i="1" s="1"/>
  <c r="V1090" i="1"/>
  <c r="V1086" i="1"/>
  <c r="X1086" i="1"/>
  <c r="Y1086" i="1" s="1"/>
  <c r="AK1079" i="1"/>
  <c r="AM1079" i="1"/>
  <c r="V1074" i="1"/>
  <c r="X1074" i="1"/>
  <c r="Y1074" i="1" s="1"/>
  <c r="AL1070" i="1"/>
  <c r="V1070" i="1"/>
  <c r="X1070" i="1"/>
  <c r="Y1070" i="1" s="1"/>
  <c r="AL1066" i="1"/>
  <c r="V1062" i="1"/>
  <c r="X1062" i="1"/>
  <c r="Y1062" i="1" s="1"/>
  <c r="AC1060" i="1"/>
  <c r="AM1060" i="1"/>
  <c r="T1060" i="1"/>
  <c r="AO1060" i="1"/>
  <c r="W1060" i="1"/>
  <c r="S1059" i="1"/>
  <c r="X1046" i="1"/>
  <c r="Y1046" i="1" s="1"/>
  <c r="V1046" i="1"/>
  <c r="AB1041" i="1"/>
  <c r="AC1041" i="1"/>
  <c r="AC1040" i="1"/>
  <c r="T1040" i="1"/>
  <c r="AF1040" i="1"/>
  <c r="X1034" i="1"/>
  <c r="Y1034" i="1" s="1"/>
  <c r="V1034" i="1"/>
  <c r="W1034" i="1"/>
  <c r="V1030" i="1"/>
  <c r="X1026" i="1"/>
  <c r="V1026" i="1"/>
  <c r="AK1019" i="1"/>
  <c r="AM1019" i="1"/>
  <c r="AB1017" i="1"/>
  <c r="AC1017" i="1"/>
  <c r="S1015" i="1"/>
  <c r="T1015" i="1"/>
  <c r="AM1012" i="1"/>
  <c r="T1012" i="1"/>
  <c r="AF1012" i="1"/>
  <c r="W1012" i="1"/>
  <c r="AC1012" i="1"/>
  <c r="Z1012" i="1"/>
  <c r="AO1012" i="1"/>
  <c r="X1010" i="1"/>
  <c r="Y1010" i="1" s="1"/>
  <c r="V1010" i="1"/>
  <c r="T1007" i="1"/>
  <c r="S1007" i="1"/>
  <c r="S1003" i="1"/>
  <c r="T1003" i="1"/>
  <c r="X1002" i="1"/>
  <c r="Y1002" i="1" s="1"/>
  <c r="V1002" i="1"/>
  <c r="AF996" i="1"/>
  <c r="W996" i="1"/>
  <c r="AC996" i="1"/>
  <c r="AM996" i="1"/>
  <c r="T996" i="1"/>
  <c r="S995" i="1"/>
  <c r="X994" i="1"/>
  <c r="Y994" i="1" s="1"/>
  <c r="V994" i="1"/>
  <c r="AF988" i="1"/>
  <c r="AK983" i="1"/>
  <c r="AK975" i="1"/>
  <c r="AM975" i="1"/>
  <c r="AM967" i="1"/>
  <c r="AK967" i="1"/>
  <c r="AB965" i="1"/>
  <c r="T964" i="1"/>
  <c r="AM964" i="1"/>
  <c r="W964" i="1"/>
  <c r="AC964" i="1"/>
  <c r="AO964" i="1"/>
  <c r="V962" i="1"/>
  <c r="X962" i="1"/>
  <c r="Y962" i="1" s="1"/>
  <c r="S959" i="1"/>
  <c r="T959" i="1"/>
  <c r="W956" i="1"/>
  <c r="T956" i="1"/>
  <c r="AM956" i="1"/>
  <c r="AC956" i="1"/>
  <c r="AO956" i="1"/>
  <c r="AF956" i="1"/>
  <c r="AL954" i="1"/>
  <c r="AK947" i="1"/>
  <c r="AM947" i="1"/>
  <c r="AC944" i="1"/>
  <c r="W944" i="1"/>
  <c r="AF944" i="1"/>
  <c r="AO944" i="1"/>
  <c r="Z944" i="1"/>
  <c r="T944" i="1"/>
  <c r="AL942" i="1"/>
  <c r="AO942" i="1"/>
  <c r="AO930" i="1"/>
  <c r="AL930" i="1"/>
  <c r="X926" i="1"/>
  <c r="Z926" i="1" s="1"/>
  <c r="V926" i="1"/>
  <c r="W926" i="1"/>
  <c r="AL914" i="1"/>
  <c r="T912" i="1"/>
  <c r="AO912" i="1"/>
  <c r="W912" i="1"/>
  <c r="AF912" i="1"/>
  <c r="AC912" i="1"/>
  <c r="T911" i="1"/>
  <c r="S911" i="1"/>
  <c r="AB909" i="1"/>
  <c r="AK907" i="1"/>
  <c r="AL906" i="1"/>
  <c r="V906" i="1"/>
  <c r="X906" i="1"/>
  <c r="AK903" i="1"/>
  <c r="AB901" i="1"/>
  <c r="AC900" i="1"/>
  <c r="W900" i="1"/>
  <c r="AO900" i="1"/>
  <c r="AF900" i="1"/>
  <c r="AM900" i="1"/>
  <c r="T900" i="1"/>
  <c r="AO898" i="1"/>
  <c r="AL898" i="1"/>
  <c r="X898" i="1"/>
  <c r="Z898" i="1" s="1"/>
  <c r="V898" i="1"/>
  <c r="W898" i="1"/>
  <c r="AB897" i="1"/>
  <c r="AC976" i="1"/>
  <c r="AM1088" i="1"/>
  <c r="W1088" i="1"/>
  <c r="AC928" i="1"/>
  <c r="AO928" i="1"/>
  <c r="T1064" i="1"/>
  <c r="AM1064" i="1"/>
  <c r="AC1101" i="1"/>
  <c r="T979" i="1"/>
  <c r="W1018" i="1"/>
  <c r="W994" i="1"/>
  <c r="T991" i="1"/>
  <c r="AM991" i="1"/>
  <c r="AC977" i="1"/>
  <c r="AO980" i="1"/>
  <c r="AO1040" i="1"/>
  <c r="T859" i="1"/>
  <c r="AK803" i="1"/>
  <c r="V826" i="1"/>
  <c r="W856" i="1"/>
  <c r="T1019" i="1"/>
  <c r="T999" i="1"/>
  <c r="AF936" i="1"/>
  <c r="X1030" i="1"/>
  <c r="Y1030" i="1" s="1"/>
  <c r="X1282" i="1"/>
  <c r="Y1282" i="1" s="1"/>
  <c r="V1282" i="1"/>
  <c r="V1270" i="1"/>
  <c r="X1270" i="1"/>
  <c r="Y1270" i="1" s="1"/>
  <c r="X1262" i="1"/>
  <c r="Y1262" i="1" s="1"/>
  <c r="V1262" i="1"/>
  <c r="V1242" i="1"/>
  <c r="X1242" i="1"/>
  <c r="Y1242" i="1" s="1"/>
  <c r="X1218" i="1"/>
  <c r="Y1218" i="1" s="1"/>
  <c r="V1218" i="1"/>
  <c r="X1182" i="1"/>
  <c r="Y1182" i="1" s="1"/>
  <c r="V1182" i="1"/>
  <c r="V1178" i="1"/>
  <c r="X1178" i="1"/>
  <c r="Y1178" i="1" s="1"/>
  <c r="V1174" i="1"/>
  <c r="X1174" i="1"/>
  <c r="Y1174" i="1" s="1"/>
  <c r="X1166" i="1"/>
  <c r="Y1166" i="1" s="1"/>
  <c r="V1166" i="1"/>
  <c r="V1162" i="1"/>
  <c r="X1162" i="1"/>
  <c r="Y1162" i="1" s="1"/>
  <c r="V1158" i="1"/>
  <c r="X1158" i="1"/>
  <c r="Y1158" i="1" s="1"/>
  <c r="X1154" i="1"/>
  <c r="Y1154" i="1" s="1"/>
  <c r="V1154" i="1"/>
  <c r="AL1146" i="1"/>
  <c r="X1146" i="1"/>
  <c r="Y1146" i="1" s="1"/>
  <c r="V1146" i="1"/>
  <c r="V1142" i="1"/>
  <c r="X1142" i="1"/>
  <c r="Y1142" i="1" s="1"/>
  <c r="V1134" i="1"/>
  <c r="X1134" i="1"/>
  <c r="Y1134" i="1" s="1"/>
  <c r="AL1130" i="1"/>
  <c r="X1130" i="1"/>
  <c r="Z1130" i="1" s="1"/>
  <c r="V1130" i="1"/>
  <c r="V1126" i="1"/>
  <c r="X1126" i="1"/>
  <c r="Y1126" i="1" s="1"/>
  <c r="V1122" i="1"/>
  <c r="X1122" i="1"/>
  <c r="Y1122" i="1" s="1"/>
  <c r="S1119" i="1"/>
  <c r="S1111" i="1"/>
  <c r="V1106" i="1"/>
  <c r="S1103" i="1"/>
  <c r="V1098" i="1"/>
  <c r="X1098" i="1"/>
  <c r="Y1098" i="1" s="1"/>
  <c r="S1091" i="1"/>
  <c r="AB1085" i="1"/>
  <c r="S1083" i="1"/>
  <c r="X1082" i="1"/>
  <c r="Y1082" i="1" s="1"/>
  <c r="V1082" i="1"/>
  <c r="X1078" i="1"/>
  <c r="Y1078" i="1" s="1"/>
  <c r="V1078" i="1"/>
  <c r="AK1071" i="1"/>
  <c r="S1067" i="1"/>
  <c r="T1067" i="1"/>
  <c r="X1066" i="1"/>
  <c r="Y1066" i="1" s="1"/>
  <c r="V1066" i="1"/>
  <c r="AK1059" i="1"/>
  <c r="X1058" i="1"/>
  <c r="Y1058" i="1" s="1"/>
  <c r="V1058" i="1"/>
  <c r="S1051" i="1"/>
  <c r="T1051" i="1"/>
  <c r="S1047" i="1"/>
  <c r="S1043" i="1"/>
  <c r="V1022" i="1"/>
  <c r="X1022" i="1"/>
  <c r="Y1022" i="1" s="1"/>
  <c r="V1014" i="1"/>
  <c r="X1014" i="1"/>
  <c r="Y1014" i="1" s="1"/>
  <c r="AL1006" i="1"/>
  <c r="AO1006" i="1"/>
  <c r="X1006" i="1"/>
  <c r="Y1006" i="1" s="1"/>
  <c r="W1006" i="1"/>
  <c r="V1006" i="1"/>
  <c r="AK999" i="1"/>
  <c r="AM999" i="1"/>
  <c r="AB997" i="1"/>
  <c r="AC997" i="1"/>
  <c r="AK995" i="1"/>
  <c r="V990" i="1"/>
  <c r="X990" i="1"/>
  <c r="Y990" i="1" s="1"/>
  <c r="AL986" i="1"/>
  <c r="AO986" i="1"/>
  <c r="AL982" i="1"/>
  <c r="AO982" i="1"/>
  <c r="W978" i="1"/>
  <c r="V978" i="1"/>
  <c r="X978" i="1"/>
  <c r="Z978" i="1" s="1"/>
  <c r="V974" i="1"/>
  <c r="W974" i="1"/>
  <c r="S971" i="1"/>
  <c r="T971" i="1"/>
  <c r="AM968" i="1"/>
  <c r="W968" i="1"/>
  <c r="AO968" i="1"/>
  <c r="T968" i="1"/>
  <c r="AF968" i="1"/>
  <c r="AC968" i="1"/>
  <c r="AO966" i="1"/>
  <c r="AL966" i="1"/>
  <c r="V966" i="1"/>
  <c r="X966" i="1"/>
  <c r="Z966" i="1" s="1"/>
  <c r="AK963" i="1"/>
  <c r="AK959" i="1"/>
  <c r="AM959" i="1"/>
  <c r="AK955" i="1"/>
  <c r="AB953" i="1"/>
  <c r="AC953" i="1"/>
  <c r="S951" i="1"/>
  <c r="T951" i="1"/>
  <c r="X950" i="1"/>
  <c r="Z950" i="1" s="1"/>
  <c r="V950" i="1"/>
  <c r="W950" i="1"/>
  <c r="S947" i="1"/>
  <c r="T947" i="1"/>
  <c r="W946" i="1"/>
  <c r="X946" i="1"/>
  <c r="Y946" i="1" s="1"/>
  <c r="V946" i="1"/>
  <c r="S943" i="1"/>
  <c r="T943" i="1"/>
  <c r="S935" i="1"/>
  <c r="T935" i="1"/>
  <c r="V934" i="1"/>
  <c r="X934" i="1"/>
  <c r="Z934" i="1" s="1"/>
  <c r="X930" i="1"/>
  <c r="Y930" i="1" s="1"/>
  <c r="V930" i="1"/>
  <c r="W930" i="1"/>
  <c r="AK927" i="1"/>
  <c r="AM927" i="1"/>
  <c r="AL926" i="1"/>
  <c r="AO926" i="1"/>
  <c r="AB925" i="1"/>
  <c r="W924" i="1"/>
  <c r="AC924" i="1"/>
  <c r="Z924" i="1"/>
  <c r="AL922" i="1"/>
  <c r="AO922" i="1"/>
  <c r="V922" i="1"/>
  <c r="X922" i="1"/>
  <c r="Z922" i="1" s="1"/>
  <c r="W922" i="1"/>
  <c r="S919" i="1"/>
  <c r="V918" i="1"/>
  <c r="X918" i="1"/>
  <c r="Y918" i="1" s="1"/>
  <c r="X914" i="1"/>
  <c r="Y914" i="1" s="1"/>
  <c r="V914" i="1"/>
  <c r="AB913" i="1"/>
  <c r="AM911" i="1"/>
  <c r="AK911" i="1"/>
  <c r="AO910" i="1"/>
  <c r="AL910" i="1"/>
  <c r="X910" i="1"/>
  <c r="Z910" i="1" s="1"/>
  <c r="W910" i="1"/>
  <c r="V910" i="1"/>
  <c r="S907" i="1"/>
  <c r="S903" i="1"/>
  <c r="AK899" i="1"/>
  <c r="AM899" i="1"/>
  <c r="T899" i="1"/>
  <c r="S899" i="1"/>
  <c r="AK895" i="1"/>
  <c r="AM976" i="1"/>
  <c r="AC1001" i="1"/>
  <c r="AM1031" i="1"/>
  <c r="AC1065" i="1"/>
  <c r="Z1064" i="1"/>
  <c r="AM887" i="1"/>
  <c r="AM835" i="1"/>
  <c r="AO974" i="1"/>
  <c r="AC1020" i="1"/>
  <c r="W860" i="1"/>
  <c r="AM935" i="1"/>
  <c r="AF924" i="1"/>
  <c r="AM1040" i="1"/>
  <c r="AC957" i="1"/>
  <c r="AM1051" i="1"/>
  <c r="V838" i="1"/>
  <c r="AM944" i="1"/>
  <c r="V1246" i="1"/>
  <c r="AF964" i="1"/>
  <c r="W866" i="1"/>
  <c r="X902" i="1"/>
  <c r="Y902" i="1" s="1"/>
  <c r="AO948" i="1"/>
  <c r="X1106" i="1"/>
  <c r="Y1106" i="1" s="1"/>
  <c r="AK787" i="1"/>
  <c r="X786" i="1"/>
  <c r="V786" i="1"/>
  <c r="AB785" i="1"/>
  <c r="AK783" i="1"/>
  <c r="AL782" i="1"/>
  <c r="V782" i="1"/>
  <c r="AK779" i="1"/>
  <c r="X778" i="1"/>
  <c r="Y778" i="1" s="1"/>
  <c r="V778" i="1"/>
  <c r="AK775" i="1"/>
  <c r="AL774" i="1"/>
  <c r="V774" i="1"/>
  <c r="AK771" i="1"/>
  <c r="X770" i="1"/>
  <c r="V770" i="1"/>
  <c r="X766" i="1"/>
  <c r="Y766" i="1" s="1"/>
  <c r="AB765" i="1"/>
  <c r="AK763" i="1"/>
  <c r="AL762" i="1"/>
  <c r="V762" i="1"/>
  <c r="AB761" i="1"/>
  <c r="S759" i="1"/>
  <c r="X758" i="1"/>
  <c r="Y758" i="1" s="1"/>
  <c r="V758" i="1"/>
  <c r="AK755" i="1"/>
  <c r="X754" i="1"/>
  <c r="Y754" i="1" s="1"/>
  <c r="AB753" i="1"/>
  <c r="AC752" i="1"/>
  <c r="T752" i="1"/>
  <c r="AM752" i="1"/>
  <c r="S751" i="1"/>
  <c r="X750" i="1"/>
  <c r="Y750" i="1" s="1"/>
  <c r="V750" i="1"/>
  <c r="S747" i="1"/>
  <c r="X746" i="1"/>
  <c r="Y746" i="1" s="1"/>
  <c r="AL742" i="1"/>
  <c r="S739" i="1"/>
  <c r="S735" i="1"/>
  <c r="AC776" i="1"/>
  <c r="AK747" i="1"/>
  <c r="AK751" i="1"/>
  <c r="AB757" i="1"/>
  <c r="S763" i="1"/>
  <c r="S779" i="1"/>
  <c r="S783" i="1"/>
  <c r="AM776" i="1"/>
  <c r="V734" i="1"/>
  <c r="V738" i="1"/>
  <c r="V742" i="1"/>
  <c r="AF752" i="1"/>
  <c r="AB769" i="1"/>
  <c r="X774" i="1"/>
  <c r="Y774" i="1" s="1"/>
  <c r="V746" i="1"/>
  <c r="V754" i="1"/>
  <c r="V766" i="1"/>
  <c r="S775" i="1"/>
  <c r="Y539" i="1"/>
  <c r="Y907" i="1"/>
  <c r="Y999" i="1"/>
  <c r="Z999" i="1"/>
  <c r="Y599" i="1"/>
  <c r="Z543" i="1"/>
  <c r="Y543" i="1"/>
  <c r="Y631" i="1"/>
  <c r="S727" i="1"/>
  <c r="T727" i="1"/>
  <c r="S723" i="1"/>
  <c r="AB717" i="1"/>
  <c r="AK663" i="1"/>
  <c r="AK635" i="1"/>
  <c r="AM635" i="1"/>
  <c r="S635" i="1"/>
  <c r="T635" i="1"/>
  <c r="X634" i="1"/>
  <c r="Y634" i="1" s="1"/>
  <c r="V634" i="1"/>
  <c r="AB633" i="1"/>
  <c r="AK631" i="1"/>
  <c r="S631" i="1"/>
  <c r="AL630" i="1"/>
  <c r="AB629" i="1"/>
  <c r="AO628" i="1"/>
  <c r="X626" i="1"/>
  <c r="Y626" i="1" s="1"/>
  <c r="V626" i="1"/>
  <c r="S623" i="1"/>
  <c r="T623" i="1"/>
  <c r="AL622" i="1"/>
  <c r="AB621" i="1"/>
  <c r="AK619" i="1"/>
  <c r="V618" i="1"/>
  <c r="X618" i="1"/>
  <c r="Y618" i="1" s="1"/>
  <c r="AB617" i="1"/>
  <c r="AK615" i="1"/>
  <c r="S615" i="1"/>
  <c r="AK611" i="1"/>
  <c r="S611" i="1"/>
  <c r="AL610" i="1"/>
  <c r="X610" i="1"/>
  <c r="Y610" i="1" s="1"/>
  <c r="AB609" i="1"/>
  <c r="AC609" i="1"/>
  <c r="AK607" i="1"/>
  <c r="S607" i="1"/>
  <c r="AL606" i="1"/>
  <c r="V606" i="1"/>
  <c r="X606" i="1"/>
  <c r="Y606" i="1" s="1"/>
  <c r="AL602" i="1"/>
  <c r="V602" i="1"/>
  <c r="AK599" i="1"/>
  <c r="S599" i="1"/>
  <c r="AL598" i="1"/>
  <c r="AK595" i="1"/>
  <c r="S595" i="1"/>
  <c r="Y538" i="1"/>
  <c r="Y511" i="1"/>
  <c r="T603" i="1"/>
  <c r="W598" i="1"/>
  <c r="V622" i="1"/>
  <c r="T695" i="1"/>
  <c r="X602" i="1"/>
  <c r="Y63" i="1"/>
  <c r="Y127" i="1"/>
  <c r="Y144" i="1"/>
  <c r="Y233" i="1"/>
  <c r="Z233" i="1"/>
  <c r="Y147" i="1"/>
  <c r="Z147" i="1"/>
  <c r="Y102" i="1"/>
  <c r="Z102" i="1"/>
  <c r="Y116" i="1"/>
  <c r="Y303" i="1"/>
  <c r="Z303" i="1"/>
  <c r="V522" i="1"/>
  <c r="X574" i="1"/>
  <c r="Z574" i="1" s="1"/>
  <c r="X590" i="1"/>
  <c r="Y590" i="1" s="1"/>
  <c r="X586" i="1"/>
  <c r="V578" i="1"/>
  <c r="V530" i="1"/>
  <c r="AF544" i="1"/>
  <c r="V534" i="1"/>
  <c r="V542" i="1"/>
  <c r="V550" i="1"/>
  <c r="X558" i="1"/>
  <c r="X562" i="1"/>
  <c r="Y562" i="1" s="1"/>
  <c r="X566" i="1"/>
  <c r="Y566" i="1" s="1"/>
  <c r="X582" i="1"/>
  <c r="Y582" i="1" s="1"/>
  <c r="Z71" i="1"/>
  <c r="W811" i="1"/>
  <c r="T811" i="1"/>
  <c r="AO811" i="1"/>
  <c r="AM811" i="1"/>
  <c r="AF811" i="1"/>
  <c r="AM938" i="1"/>
  <c r="AC938" i="1"/>
  <c r="AF938" i="1"/>
  <c r="AO938" i="1"/>
  <c r="T938" i="1"/>
  <c r="W938" i="1"/>
  <c r="AO940" i="1"/>
  <c r="T940" i="1"/>
  <c r="AM940" i="1"/>
  <c r="AC940" i="1"/>
  <c r="W940" i="1"/>
  <c r="AF940" i="1"/>
  <c r="T1055" i="1"/>
  <c r="AM1055" i="1"/>
  <c r="AO1055" i="1"/>
  <c r="AF1055" i="1"/>
  <c r="W1055" i="1"/>
  <c r="AC1055" i="1"/>
  <c r="AO937" i="1"/>
  <c r="W937" i="1"/>
  <c r="Z937" i="1"/>
  <c r="AF937" i="1"/>
  <c r="T937" i="1"/>
  <c r="AM937" i="1"/>
  <c r="AC937" i="1"/>
  <c r="AO1000" i="1"/>
  <c r="AF1000" i="1"/>
  <c r="Z1000" i="1"/>
  <c r="AM1000" i="1"/>
  <c r="W1000" i="1"/>
  <c r="AC1000" i="1"/>
  <c r="T1000" i="1"/>
  <c r="AF98" i="1"/>
  <c r="AO98" i="1"/>
  <c r="AM98" i="1"/>
  <c r="AC98" i="1"/>
  <c r="AC1010" i="1"/>
  <c r="AM1010" i="1"/>
  <c r="W1010" i="1"/>
  <c r="T1010" i="1"/>
  <c r="AF1010" i="1"/>
  <c r="AO1010" i="1"/>
  <c r="AF1028" i="1"/>
  <c r="W1028" i="1"/>
  <c r="AM1028" i="1"/>
  <c r="AC1028" i="1"/>
  <c r="Z1028" i="1"/>
  <c r="AO1028" i="1"/>
  <c r="T1028" i="1"/>
  <c r="W960" i="1"/>
  <c r="AC960" i="1"/>
  <c r="AF960" i="1"/>
  <c r="T960" i="1"/>
  <c r="AO960" i="1"/>
  <c r="Z960" i="1"/>
  <c r="AM960" i="1"/>
  <c r="AO871" i="1"/>
  <c r="AF871" i="1"/>
  <c r="AC871" i="1"/>
  <c r="AM871" i="1"/>
  <c r="T871" i="1"/>
  <c r="AF293" i="1"/>
  <c r="AC293" i="1"/>
  <c r="AM293" i="1"/>
  <c r="AO293" i="1"/>
  <c r="AO931" i="1"/>
  <c r="AC931" i="1"/>
  <c r="AM931" i="1"/>
  <c r="T931" i="1"/>
  <c r="AF931" i="1"/>
  <c r="W931" i="1"/>
  <c r="T1038" i="1"/>
  <c r="AO1038" i="1"/>
  <c r="AC1038" i="1"/>
  <c r="AF1038" i="1"/>
  <c r="W1038" i="1"/>
  <c r="AM1038" i="1"/>
  <c r="AO962" i="1"/>
  <c r="T962" i="1"/>
  <c r="AC962" i="1"/>
  <c r="AF962" i="1"/>
  <c r="AM962" i="1"/>
  <c r="W962" i="1"/>
  <c r="T961" i="1"/>
  <c r="AC961" i="1"/>
  <c r="W961" i="1"/>
  <c r="AM961" i="1"/>
  <c r="AF961" i="1"/>
  <c r="AO961" i="1"/>
  <c r="Z961" i="1"/>
  <c r="Y1302" i="1"/>
  <c r="AM65" i="1"/>
  <c r="AC65" i="1"/>
  <c r="AF65" i="1"/>
  <c r="AO65" i="1"/>
  <c r="Y547" i="1"/>
  <c r="W989" i="1"/>
  <c r="AF989" i="1"/>
  <c r="AC989" i="1"/>
  <c r="AO989" i="1"/>
  <c r="T989" i="1"/>
  <c r="AM989" i="1"/>
  <c r="AF229" i="1"/>
  <c r="AO1035" i="1"/>
  <c r="AF1035" i="1"/>
  <c r="Z1035" i="1"/>
  <c r="AC1035" i="1"/>
  <c r="T1035" i="1"/>
  <c r="AM1035" i="1"/>
  <c r="W1035" i="1"/>
  <c r="AC955" i="1"/>
  <c r="W955" i="1"/>
  <c r="AO955" i="1"/>
  <c r="AF955" i="1"/>
  <c r="Z955" i="1"/>
  <c r="AM955" i="1"/>
  <c r="T955" i="1"/>
  <c r="AM958" i="1"/>
  <c r="AO958" i="1"/>
  <c r="AF958" i="1"/>
  <c r="AC958" i="1"/>
  <c r="T958" i="1"/>
  <c r="W958" i="1"/>
  <c r="AC934" i="1"/>
  <c r="W934" i="1"/>
  <c r="AM934" i="1"/>
  <c r="AO934" i="1"/>
  <c r="T934" i="1"/>
  <c r="AF934" i="1"/>
  <c r="W613" i="1"/>
  <c r="AF613" i="1"/>
  <c r="AO613" i="1"/>
  <c r="AC613" i="1"/>
  <c r="AM613" i="1"/>
  <c r="Z613" i="1"/>
  <c r="AF408" i="1"/>
  <c r="AC408" i="1"/>
  <c r="W408" i="1"/>
  <c r="AO408" i="1"/>
  <c r="Y306" i="1"/>
  <c r="Z1053" i="1"/>
  <c r="AM1053" i="1"/>
  <c r="AF1053" i="1"/>
  <c r="W1053" i="1"/>
  <c r="AO1053" i="1"/>
  <c r="AC1053" i="1"/>
  <c r="T1053" i="1"/>
  <c r="AM1009" i="1"/>
  <c r="T1009" i="1"/>
  <c r="AO1009" i="1"/>
  <c r="W1009" i="1"/>
  <c r="AF1009" i="1"/>
  <c r="AC1009" i="1"/>
  <c r="W939" i="1"/>
  <c r="AC939" i="1"/>
  <c r="AM939" i="1"/>
  <c r="AF939" i="1"/>
  <c r="T939" i="1"/>
  <c r="AO939" i="1"/>
  <c r="A1823" i="3"/>
  <c r="A1813" i="3"/>
  <c r="A1806" i="3"/>
  <c r="A1801" i="3"/>
  <c r="A1794" i="3"/>
  <c r="A1788" i="3"/>
  <c r="A1782" i="3"/>
  <c r="A1776" i="3"/>
  <c r="A1770" i="3"/>
  <c r="A1762" i="3"/>
  <c r="A1753" i="3"/>
  <c r="A1746" i="3"/>
  <c r="A1740" i="3"/>
  <c r="A1730" i="3"/>
  <c r="A1724" i="3"/>
  <c r="A1719" i="3"/>
  <c r="A1713" i="3"/>
  <c r="A1707" i="3"/>
  <c r="A1701" i="3"/>
  <c r="A1691" i="3"/>
  <c r="A1686" i="3"/>
  <c r="A1680" i="3"/>
  <c r="A1674" i="3"/>
  <c r="A1665" i="3"/>
  <c r="A1659" i="3"/>
  <c r="A1652" i="3"/>
  <c r="A1645" i="3"/>
  <c r="A1636" i="3"/>
  <c r="A1627" i="3"/>
  <c r="A1622" i="3"/>
  <c r="A1617" i="3"/>
  <c r="A1610" i="3"/>
  <c r="A1603" i="3"/>
  <c r="A1596" i="3"/>
  <c r="A1591" i="3"/>
  <c r="A1587" i="3"/>
  <c r="A1585" i="3"/>
  <c r="A1584" i="3"/>
  <c r="A1582" i="3"/>
  <c r="A1581" i="3"/>
  <c r="A1580" i="3"/>
  <c r="A1578" i="3"/>
  <c r="A1577" i="3"/>
  <c r="A1576" i="3"/>
  <c r="A1573" i="3"/>
  <c r="A1572" i="3"/>
  <c r="A1570" i="3"/>
  <c r="A1567" i="3"/>
  <c r="A1566" i="3"/>
  <c r="A1565" i="3"/>
  <c r="A1560" i="3"/>
  <c r="A1559" i="3"/>
  <c r="A1558" i="3"/>
  <c r="A1555" i="3"/>
  <c r="A1554" i="3"/>
  <c r="A1552" i="3"/>
  <c r="A1550" i="3"/>
  <c r="A1549" i="3"/>
  <c r="A1548" i="3"/>
  <c r="A1546" i="3"/>
  <c r="A1545" i="3"/>
  <c r="A1544" i="3"/>
  <c r="A1541" i="3"/>
  <c r="A1538" i="3"/>
  <c r="A1537" i="3"/>
  <c r="A1532" i="3"/>
  <c r="A1531" i="3"/>
  <c r="A1530" i="3"/>
  <c r="A1527" i="3"/>
  <c r="A1526" i="3"/>
  <c r="A1525" i="3"/>
  <c r="A1523" i="3"/>
  <c r="A1522" i="3"/>
  <c r="A1521" i="3"/>
  <c r="A1516" i="3"/>
  <c r="A1515" i="3"/>
  <c r="A1514" i="3"/>
  <c r="A1512" i="3"/>
  <c r="A1511" i="3"/>
  <c r="A1510" i="3"/>
  <c r="A1507" i="3"/>
  <c r="A1506" i="3"/>
  <c r="A1505" i="3"/>
  <c r="A1504" i="3"/>
  <c r="A1502" i="3"/>
  <c r="A1501" i="3"/>
  <c r="A1500" i="3"/>
  <c r="A1656" i="3"/>
  <c r="A1605" i="3"/>
  <c r="A1635" i="3"/>
  <c r="A1589" i="3"/>
  <c r="A1649" i="3"/>
  <c r="A1590" i="3"/>
  <c r="X981" i="1"/>
  <c r="Y981" i="1" s="1"/>
  <c r="V981" i="1"/>
  <c r="X811" i="1"/>
  <c r="V811" i="1"/>
  <c r="Z641" i="1"/>
  <c r="Z859" i="1"/>
  <c r="Z258" i="1"/>
  <c r="Z131" i="1"/>
  <c r="X1056" i="1"/>
  <c r="Y1056" i="1" s="1"/>
  <c r="V1056" i="1"/>
  <c r="Y722" i="1"/>
  <c r="Z975" i="1"/>
  <c r="Y344" i="1"/>
  <c r="Z1011" i="1"/>
  <c r="X849" i="1"/>
  <c r="Y849" i="1" s="1"/>
  <c r="V849" i="1"/>
  <c r="Y714" i="1"/>
  <c r="Z1055" i="1"/>
  <c r="Z1015" i="1"/>
  <c r="X1077" i="1"/>
  <c r="Z1077" i="1" s="1"/>
  <c r="V813" i="1"/>
  <c r="AC1179" i="1"/>
  <c r="AO1179" i="1"/>
  <c r="AM1179" i="1"/>
  <c r="AF1179" i="1"/>
  <c r="W1179" i="1"/>
  <c r="T1179" i="1"/>
  <c r="AM1058" i="1"/>
  <c r="AO1058" i="1"/>
  <c r="AC1058" i="1"/>
  <c r="W1058" i="1"/>
  <c r="AF1058" i="1"/>
  <c r="T1058" i="1"/>
  <c r="Z1091" i="1"/>
  <c r="AF1091" i="1"/>
  <c r="T1091" i="1"/>
  <c r="W1091" i="1"/>
  <c r="AC1091" i="1"/>
  <c r="AM1091" i="1"/>
  <c r="AO1091" i="1"/>
  <c r="W1076" i="1"/>
  <c r="AM1076" i="1"/>
  <c r="AC1076" i="1"/>
  <c r="AF1076" i="1"/>
  <c r="AC1054" i="1"/>
  <c r="W1054" i="1"/>
  <c r="AM1054" i="1"/>
  <c r="AO1054" i="1"/>
  <c r="AF1054" i="1"/>
  <c r="T1054" i="1"/>
  <c r="AF1189" i="1"/>
  <c r="T1189" i="1"/>
  <c r="Z1189" i="1"/>
  <c r="W1189" i="1"/>
  <c r="AM1189" i="1"/>
  <c r="AC1189" i="1"/>
  <c r="AO1189" i="1"/>
  <c r="AF1187" i="1"/>
  <c r="W1187" i="1"/>
  <c r="T1187" i="1"/>
  <c r="AO1187" i="1"/>
  <c r="AM1187" i="1"/>
  <c r="AC1187" i="1"/>
  <c r="AF1217" i="1"/>
  <c r="AM1217" i="1"/>
  <c r="W1217" i="1"/>
  <c r="AC1217" i="1"/>
  <c r="T1217" i="1"/>
  <c r="AC1212" i="1"/>
  <c r="AF1079" i="1"/>
  <c r="AO1079" i="1"/>
  <c r="W1079" i="1"/>
  <c r="AO1222" i="1"/>
  <c r="AM1222" i="1"/>
  <c r="AF1222" i="1"/>
  <c r="W1222" i="1"/>
  <c r="T1222" i="1"/>
  <c r="AC1222" i="1"/>
  <c r="AO1134" i="1"/>
  <c r="T1134" i="1"/>
  <c r="AM1134" i="1"/>
  <c r="AF1134" i="1"/>
  <c r="AC1134" i="1"/>
  <c r="W1134" i="1"/>
  <c r="AM1125" i="1"/>
  <c r="AC1125" i="1"/>
  <c r="AF1125" i="1"/>
  <c r="W1125" i="1"/>
  <c r="T1125" i="1"/>
  <c r="Z1125" i="1"/>
  <c r="AO1125" i="1"/>
  <c r="W1216" i="1"/>
  <c r="AO1216" i="1"/>
  <c r="AF1216" i="1"/>
  <c r="T1166" i="1"/>
  <c r="AM1166" i="1"/>
  <c r="AC1166" i="1"/>
  <c r="W1166" i="1"/>
  <c r="AO1166" i="1"/>
  <c r="AF1166" i="1"/>
  <c r="Z1133" i="1"/>
  <c r="AF1133" i="1"/>
  <c r="W1133" i="1"/>
  <c r="AC1133" i="1"/>
  <c r="AO1133" i="1"/>
  <c r="T1133" i="1"/>
  <c r="AM1133" i="1"/>
  <c r="AC1131" i="1"/>
  <c r="AF1131" i="1"/>
  <c r="AO1131" i="1"/>
  <c r="Z1131" i="1"/>
  <c r="AM1131" i="1"/>
  <c r="W1131" i="1"/>
  <c r="T1131" i="1"/>
  <c r="AC1130" i="1"/>
  <c r="W1130" i="1"/>
  <c r="T1130" i="1"/>
  <c r="AO1165" i="1"/>
  <c r="AF1165" i="1"/>
  <c r="T1165" i="1"/>
  <c r="W1165" i="1"/>
  <c r="AC1165" i="1"/>
  <c r="AM1165" i="1"/>
  <c r="AO1156" i="1"/>
  <c r="AF1156" i="1"/>
  <c r="T1156" i="1"/>
  <c r="W1156" i="1"/>
  <c r="AC1156" i="1"/>
  <c r="AM1156" i="1"/>
  <c r="AM1128" i="1"/>
  <c r="AC1128" i="1"/>
  <c r="T1128" i="1"/>
  <c r="AO1128" i="1"/>
  <c r="W1128" i="1"/>
  <c r="Z1128" i="1"/>
  <c r="AF1128" i="1"/>
  <c r="W1184" i="1"/>
  <c r="AC1184" i="1"/>
  <c r="AM1184" i="1"/>
  <c r="T1184" i="1"/>
  <c r="AO1184" i="1"/>
  <c r="AF1184" i="1"/>
  <c r="W1127" i="1"/>
  <c r="T1127" i="1"/>
  <c r="AM1127" i="1"/>
  <c r="AF1127" i="1"/>
  <c r="AO1127" i="1"/>
  <c r="Z1127" i="1"/>
  <c r="AC1127" i="1"/>
  <c r="AC1126" i="1"/>
  <c r="AO1126" i="1"/>
  <c r="AM1126" i="1"/>
  <c r="W1126" i="1"/>
  <c r="T1126" i="1"/>
  <c r="AF1126" i="1"/>
  <c r="AF1114" i="1"/>
  <c r="T1114" i="1"/>
  <c r="AM1114" i="1"/>
  <c r="AO1114" i="1"/>
  <c r="W1114" i="1"/>
  <c r="AC1114" i="1"/>
  <c r="AC1170" i="1"/>
  <c r="AF1170" i="1"/>
  <c r="AO1170" i="1"/>
  <c r="AM1170" i="1"/>
  <c r="AC1169" i="1"/>
  <c r="Z1169" i="1"/>
  <c r="AF1169" i="1"/>
  <c r="W1141" i="1"/>
  <c r="AF1141" i="1"/>
  <c r="AM1141" i="1"/>
  <c r="AC1141" i="1"/>
  <c r="T1141" i="1"/>
  <c r="AO1141" i="1"/>
  <c r="AM1145" i="1"/>
  <c r="AO1145" i="1"/>
  <c r="W1145" i="1"/>
  <c r="T1145" i="1"/>
  <c r="AC1145" i="1"/>
  <c r="AF1145" i="1"/>
  <c r="Z1145" i="1"/>
  <c r="Y1059" i="1"/>
  <c r="AO1025" i="1"/>
  <c r="AM1025" i="1"/>
  <c r="T1025" i="1"/>
  <c r="AF1025" i="1"/>
  <c r="W1025" i="1"/>
  <c r="W1023" i="1"/>
  <c r="Z1023" i="1"/>
  <c r="W945" i="1"/>
  <c r="AM945" i="1"/>
  <c r="Z945" i="1"/>
  <c r="AO945" i="1"/>
  <c r="AF945" i="1"/>
  <c r="T945" i="1"/>
  <c r="T986" i="1"/>
  <c r="AC986" i="1"/>
  <c r="AF1002" i="1"/>
  <c r="AC1002" i="1"/>
  <c r="AM1002" i="1"/>
  <c r="T1050" i="1"/>
  <c r="AF1050" i="1"/>
  <c r="AC1050" i="1"/>
  <c r="AM1050" i="1"/>
  <c r="AC1046" i="1"/>
  <c r="AM1046" i="1"/>
  <c r="T1046" i="1"/>
  <c r="AF1046" i="1"/>
  <c r="AO1164" i="1"/>
  <c r="AF1164" i="1"/>
  <c r="AC1164" i="1"/>
  <c r="AM1164" i="1"/>
  <c r="W1164" i="1"/>
  <c r="T1164" i="1"/>
  <c r="AO1124" i="1"/>
  <c r="T1124" i="1"/>
  <c r="AF1124" i="1"/>
  <c r="AM1124" i="1"/>
  <c r="W1124" i="1"/>
  <c r="AC1124" i="1"/>
  <c r="AM1167" i="1"/>
  <c r="W1167" i="1"/>
  <c r="AC1167" i="1"/>
  <c r="AF1167" i="1"/>
  <c r="AO1167" i="1"/>
  <c r="T1167" i="1"/>
  <c r="AO1093" i="1"/>
  <c r="T1093" i="1"/>
  <c r="AF1093" i="1"/>
  <c r="W1093" i="1"/>
  <c r="AC1093" i="1"/>
  <c r="AM1093" i="1"/>
  <c r="Z1093" i="1"/>
  <c r="W1170" i="1"/>
  <c r="T1170" i="1"/>
  <c r="AO1089" i="1"/>
  <c r="W1089" i="1"/>
  <c r="Z1089" i="1"/>
  <c r="T1089" i="1"/>
  <c r="AM1089" i="1"/>
  <c r="AF1089" i="1"/>
  <c r="AC1089" i="1"/>
  <c r="AM1169" i="1"/>
  <c r="AO1169" i="1"/>
  <c r="T1169" i="1"/>
  <c r="W1169" i="1"/>
  <c r="AM1150" i="1"/>
  <c r="AF1150" i="1"/>
  <c r="AO1150" i="1"/>
  <c r="AC1150" i="1"/>
  <c r="W1150" i="1"/>
  <c r="T1150" i="1"/>
  <c r="AO1149" i="1"/>
  <c r="T1149" i="1"/>
  <c r="AM1149" i="1"/>
  <c r="W1149" i="1"/>
  <c r="AC1149" i="1"/>
  <c r="AF1149" i="1"/>
  <c r="AF1138" i="1"/>
  <c r="W1138" i="1"/>
  <c r="AC1138" i="1"/>
  <c r="T1138" i="1"/>
  <c r="AM1138" i="1"/>
  <c r="AO1138" i="1"/>
  <c r="AM1135" i="1"/>
  <c r="AO1135" i="1"/>
  <c r="AC1135" i="1"/>
  <c r="AF1135" i="1"/>
  <c r="W1135" i="1"/>
  <c r="T1135" i="1"/>
  <c r="AC1106" i="1"/>
  <c r="AF1106" i="1"/>
  <c r="T1106" i="1"/>
  <c r="AO1106" i="1"/>
  <c r="AM1106" i="1"/>
  <c r="W1106" i="1"/>
  <c r="AF1094" i="1"/>
  <c r="W1094" i="1"/>
  <c r="AC1094" i="1"/>
  <c r="AM1094" i="1"/>
  <c r="T1094" i="1"/>
  <c r="AO1094" i="1"/>
  <c r="AC1092" i="1"/>
  <c r="AO1092" i="1"/>
  <c r="W1092" i="1"/>
  <c r="AF1092" i="1"/>
  <c r="T1092" i="1"/>
  <c r="AM1092" i="1"/>
  <c r="AF1190" i="1"/>
  <c r="AC1190" i="1"/>
  <c r="AM1190" i="1"/>
  <c r="W1190" i="1"/>
  <c r="AO1190" i="1"/>
  <c r="T1190" i="1"/>
  <c r="W1111" i="1"/>
  <c r="AC1111" i="1"/>
  <c r="AO1111" i="1"/>
  <c r="AF1111" i="1"/>
  <c r="T1111" i="1"/>
  <c r="AM1111" i="1"/>
  <c r="AO1207" i="1"/>
  <c r="AM1207" i="1"/>
  <c r="T1207" i="1"/>
  <c r="W1207" i="1"/>
  <c r="AF1207" i="1"/>
  <c r="AC1207" i="1"/>
  <c r="AF1043" i="1"/>
  <c r="T1043" i="1"/>
  <c r="AC1043" i="1"/>
  <c r="W1043" i="1"/>
  <c r="AM1043" i="1"/>
  <c r="AO1043" i="1"/>
  <c r="AF1027" i="1"/>
  <c r="Z1027" i="1"/>
  <c r="W1027" i="1"/>
  <c r="AC1027" i="1"/>
  <c r="T1027" i="1"/>
  <c r="AO1027" i="1"/>
  <c r="AM1027" i="1"/>
  <c r="Z1046" i="1"/>
  <c r="Z967" i="1"/>
  <c r="Y512" i="1"/>
  <c r="Y908" i="1"/>
  <c r="Y1031" i="1"/>
  <c r="Y895" i="1"/>
  <c r="Y1049" i="1"/>
  <c r="Z1071" i="1"/>
  <c r="Y349" i="1"/>
  <c r="Z150" i="1"/>
  <c r="Z64" i="1"/>
  <c r="Z1066" i="1"/>
  <c r="Z1153" i="1"/>
  <c r="Z988" i="1"/>
  <c r="Z936" i="1"/>
  <c r="Z220" i="1"/>
  <c r="Y324" i="1"/>
  <c r="Z949" i="1"/>
  <c r="Z951" i="1"/>
  <c r="Z184" i="1"/>
  <c r="Y457" i="1"/>
  <c r="Z275" i="1"/>
  <c r="Z446" i="1"/>
  <c r="AO1245" i="1"/>
  <c r="AC1245" i="1"/>
  <c r="T1245" i="1"/>
  <c r="AM1245" i="1"/>
  <c r="W1245" i="1"/>
  <c r="AF1245" i="1"/>
  <c r="T1024" i="1"/>
  <c r="Z1049" i="1"/>
  <c r="W1136" i="1"/>
  <c r="AF1136" i="1"/>
  <c r="T1136" i="1"/>
  <c r="AO1136" i="1"/>
  <c r="AC1136" i="1"/>
  <c r="AM1136" i="1"/>
  <c r="AF1047" i="1"/>
  <c r="AC1047" i="1"/>
  <c r="AM1047" i="1"/>
  <c r="T1047" i="1"/>
  <c r="AO1047" i="1"/>
  <c r="Z1047" i="1"/>
  <c r="W1047" i="1"/>
  <c r="AM1022" i="1"/>
  <c r="T1022" i="1"/>
  <c r="W1022" i="1"/>
  <c r="AF1022" i="1"/>
  <c r="AO1022" i="1"/>
  <c r="AC1022" i="1"/>
  <c r="AO1271" i="1"/>
  <c r="AF1271" i="1"/>
  <c r="AM1271" i="1"/>
  <c r="W1271" i="1"/>
  <c r="T1271" i="1"/>
  <c r="AC1271" i="1"/>
  <c r="AO1121" i="1"/>
  <c r="W1121" i="1"/>
  <c r="T1121" i="1"/>
  <c r="AC1121" i="1"/>
  <c r="AM1121" i="1"/>
  <c r="AF1121" i="1"/>
  <c r="AO1032" i="1"/>
  <c r="AC1032" i="1"/>
  <c r="T1032" i="1"/>
  <c r="W1032" i="1"/>
  <c r="Z1032" i="1"/>
  <c r="AM1032" i="1"/>
  <c r="AF1032" i="1"/>
  <c r="Z1022" i="1"/>
  <c r="T1188" i="1"/>
  <c r="W1188" i="1"/>
  <c r="AO1188" i="1"/>
  <c r="AF1188" i="1"/>
  <c r="AC1188" i="1"/>
  <c r="AM1188" i="1"/>
  <c r="AM1116" i="1"/>
  <c r="AC1116" i="1"/>
  <c r="T1116" i="1"/>
  <c r="AF1116" i="1"/>
  <c r="W1116" i="1"/>
  <c r="AO1116" i="1"/>
  <c r="Z1080" i="1"/>
  <c r="W1080" i="1"/>
  <c r="AF1080" i="1"/>
  <c r="AC1080" i="1"/>
  <c r="AM1080" i="1"/>
  <c r="AO1080" i="1"/>
  <c r="T1080" i="1"/>
  <c r="AC1077" i="1"/>
  <c r="AF1077" i="1"/>
  <c r="W1077" i="1"/>
  <c r="AM1077" i="1"/>
  <c r="T1077" i="1"/>
  <c r="AO1077" i="1"/>
  <c r="AF1073" i="1"/>
  <c r="Z1073" i="1"/>
  <c r="AC1073" i="1"/>
  <c r="AO1073" i="1"/>
  <c r="T1073" i="1"/>
  <c r="W1073" i="1"/>
  <c r="AM1073" i="1"/>
  <c r="T1203" i="1"/>
  <c r="AM1203" i="1"/>
  <c r="AF1203" i="1"/>
  <c r="AC1203" i="1"/>
  <c r="AO1203" i="1"/>
  <c r="W1203" i="1"/>
  <c r="AF1181" i="1"/>
  <c r="AO1181" i="1"/>
  <c r="AM1181" i="1"/>
  <c r="W1181" i="1"/>
  <c r="AC1181" i="1"/>
  <c r="Z1181" i="1"/>
  <c r="T1181" i="1"/>
  <c r="Z1129" i="1"/>
  <c r="AF1129" i="1"/>
  <c r="AM1129" i="1"/>
  <c r="W1129" i="1"/>
  <c r="AO1129" i="1"/>
  <c r="T1129" i="1"/>
  <c r="AC1129" i="1"/>
  <c r="AF1095" i="1"/>
  <c r="AC1095" i="1"/>
  <c r="W1095" i="1"/>
  <c r="AO1095" i="1"/>
  <c r="T1095" i="1"/>
  <c r="AM1095" i="1"/>
  <c r="AC1072" i="1"/>
  <c r="AM1072" i="1"/>
  <c r="AF1072" i="1"/>
  <c r="W1072" i="1"/>
  <c r="T1072" i="1"/>
  <c r="Z1072" i="1"/>
  <c r="AO1072" i="1"/>
  <c r="T1057" i="1"/>
  <c r="AF1057" i="1"/>
  <c r="AM1057" i="1"/>
  <c r="AC1057" i="1"/>
  <c r="W1057" i="1"/>
  <c r="AO1057" i="1"/>
  <c r="Z1057" i="1"/>
  <c r="AM1137" i="1"/>
  <c r="AF1137" i="1"/>
  <c r="T1137" i="1"/>
  <c r="W1137" i="1"/>
  <c r="AC1137" i="1"/>
  <c r="AO1137" i="1"/>
  <c r="AF1120" i="1"/>
  <c r="AO1120" i="1"/>
  <c r="W1120" i="1"/>
  <c r="T1120" i="1"/>
  <c r="AC1120" i="1"/>
  <c r="AM1120" i="1"/>
  <c r="Z1120" i="1"/>
  <c r="T1090" i="1"/>
  <c r="W1090" i="1"/>
  <c r="AM1090" i="1"/>
  <c r="AO1090" i="1"/>
  <c r="AF1090" i="1"/>
  <c r="AC1090" i="1"/>
  <c r="AM1247" i="1"/>
  <c r="AC1247" i="1"/>
  <c r="W1247" i="1"/>
  <c r="AF1247" i="1"/>
  <c r="AO1247" i="1"/>
  <c r="T1247" i="1"/>
  <c r="AF1100" i="1"/>
  <c r="W1100" i="1"/>
  <c r="AM1100" i="1"/>
  <c r="AC1100" i="1"/>
  <c r="T1100" i="1"/>
  <c r="AO1100" i="1"/>
  <c r="AO1084" i="1"/>
  <c r="T1084" i="1"/>
  <c r="AC1084" i="1"/>
  <c r="Z1084" i="1"/>
  <c r="AF1084" i="1"/>
  <c r="W1084" i="1"/>
  <c r="AM1084" i="1"/>
  <c r="AF1066" i="1"/>
  <c r="W1066" i="1"/>
  <c r="T1066" i="1"/>
  <c r="AO1066" i="1"/>
  <c r="AC1066" i="1"/>
  <c r="AM1066" i="1"/>
  <c r="W1199" i="1"/>
  <c r="AO1199" i="1"/>
  <c r="T1199" i="1"/>
  <c r="W1139" i="1"/>
  <c r="AO1139" i="1"/>
  <c r="AF1139" i="1"/>
  <c r="T1096" i="1"/>
  <c r="AF1096" i="1"/>
  <c r="AC1096" i="1"/>
  <c r="Z1096" i="1"/>
  <c r="AM1096" i="1"/>
  <c r="W1096" i="1"/>
  <c r="AO1096" i="1"/>
  <c r="AM1074" i="1"/>
  <c r="AO1074" i="1"/>
  <c r="AF1074" i="1"/>
  <c r="W1074" i="1"/>
  <c r="AC1074" i="1"/>
  <c r="T1074" i="1"/>
  <c r="W1209" i="1"/>
  <c r="T1209" i="1"/>
  <c r="AM1209" i="1"/>
  <c r="W1151" i="1"/>
  <c r="AM1151" i="1"/>
  <c r="AF1151" i="1"/>
  <c r="AO1151" i="1"/>
  <c r="AC1086" i="1"/>
  <c r="AF1086" i="1"/>
  <c r="T1086" i="1"/>
  <c r="AO1086" i="1"/>
  <c r="W1086" i="1"/>
  <c r="AM1086" i="1"/>
  <c r="AM1078" i="1"/>
  <c r="T1078" i="1"/>
  <c r="AC1078" i="1"/>
  <c r="W1230" i="1"/>
  <c r="AC1230" i="1"/>
  <c r="AM1230" i="1"/>
  <c r="T1230" i="1"/>
  <c r="T1216" i="1"/>
  <c r="AC1216" i="1"/>
  <c r="AM1216" i="1"/>
  <c r="AO1212" i="1"/>
  <c r="AM1212" i="1"/>
  <c r="W1212" i="1"/>
  <c r="T1212" i="1"/>
  <c r="AF1182" i="1"/>
  <c r="W1182" i="1"/>
  <c r="AO1182" i="1"/>
  <c r="W1132" i="1"/>
  <c r="AC1132" i="1"/>
  <c r="AO1132" i="1"/>
  <c r="AF1132" i="1"/>
  <c r="AM1132" i="1"/>
  <c r="T1132" i="1"/>
  <c r="AC1107" i="1"/>
  <c r="W1107" i="1"/>
  <c r="AO1107" i="1"/>
  <c r="AF1254" i="1"/>
  <c r="AO1254" i="1"/>
  <c r="T1254" i="1"/>
  <c r="AO1130" i="1"/>
  <c r="AF1130" i="1"/>
  <c r="AM1130" i="1"/>
  <c r="AC1087" i="1"/>
  <c r="AO1087" i="1"/>
  <c r="AF1087" i="1"/>
  <c r="W1087" i="1"/>
  <c r="T1087" i="1"/>
  <c r="AM1087" i="1"/>
  <c r="Z1087" i="1"/>
  <c r="Z1085" i="1"/>
  <c r="W1085" i="1"/>
  <c r="AO1085" i="1"/>
  <c r="T1085" i="1"/>
  <c r="AM1085" i="1"/>
  <c r="AC1085" i="1"/>
  <c r="AF1085" i="1"/>
  <c r="Y1083" i="1"/>
  <c r="Z1083" i="1"/>
  <c r="W1204" i="1"/>
  <c r="AM1204" i="1"/>
  <c r="AC1204" i="1"/>
  <c r="T1204" i="1"/>
  <c r="AO1204" i="1"/>
  <c r="AF1204" i="1"/>
  <c r="W1272" i="1"/>
  <c r="T1272" i="1"/>
  <c r="AM1272" i="1"/>
  <c r="AF1272" i="1"/>
  <c r="AC1272" i="1"/>
  <c r="AO1272" i="1"/>
  <c r="AM1243" i="1"/>
  <c r="AF1243" i="1"/>
  <c r="T1243" i="1"/>
  <c r="AO1243" i="1"/>
  <c r="W1243" i="1"/>
  <c r="AC1243" i="1"/>
  <c r="AC1270" i="1"/>
  <c r="AF1270" i="1"/>
  <c r="AO1270" i="1"/>
  <c r="T1270" i="1"/>
  <c r="AM1270" i="1"/>
  <c r="W1270" i="1"/>
  <c r="AC1056" i="1"/>
  <c r="T1056" i="1"/>
  <c r="W1056" i="1"/>
  <c r="AM1056" i="1"/>
  <c r="AM1021" i="1"/>
  <c r="AO1021" i="1"/>
  <c r="AF1021" i="1"/>
  <c r="AC1021" i="1"/>
  <c r="T1021" i="1"/>
  <c r="W1021" i="1"/>
  <c r="AF1008" i="1"/>
  <c r="AO1008" i="1"/>
  <c r="W1008" i="1"/>
  <c r="AC1008" i="1"/>
  <c r="W976" i="1"/>
  <c r="Z976" i="1"/>
  <c r="AF976" i="1"/>
  <c r="AO976" i="1"/>
  <c r="AF933" i="1"/>
  <c r="W933" i="1"/>
  <c r="AO933" i="1"/>
  <c r="AC933" i="1"/>
  <c r="AM933" i="1"/>
  <c r="T933" i="1"/>
  <c r="AM870" i="1"/>
  <c r="T870" i="1"/>
  <c r="W870" i="1"/>
  <c r="AF870" i="1"/>
  <c r="AC870" i="1"/>
  <c r="AO870" i="1"/>
  <c r="T863" i="1"/>
  <c r="AC863" i="1"/>
  <c r="AF863" i="1"/>
  <c r="AM863" i="1"/>
  <c r="AO863" i="1"/>
  <c r="W863" i="1"/>
  <c r="AF844" i="1"/>
  <c r="T1048" i="1"/>
  <c r="W1048" i="1"/>
  <c r="AM1048" i="1"/>
  <c r="Z1048" i="1"/>
  <c r="AO1048" i="1"/>
  <c r="AC1048" i="1"/>
  <c r="AF1048" i="1"/>
  <c r="Z1036" i="1"/>
  <c r="AF1036" i="1"/>
  <c r="AM1036" i="1"/>
  <c r="W1036" i="1"/>
  <c r="AC1036" i="1"/>
  <c r="T1036" i="1"/>
  <c r="AO988" i="1"/>
  <c r="T988" i="1"/>
  <c r="AM988" i="1"/>
  <c r="W988" i="1"/>
  <c r="AC988" i="1"/>
  <c r="AO985" i="1"/>
  <c r="AM985" i="1"/>
  <c r="AC985" i="1"/>
  <c r="T985" i="1"/>
  <c r="W985" i="1"/>
  <c r="AF985" i="1"/>
  <c r="Y903" i="1"/>
  <c r="Z984" i="1"/>
  <c r="AC984" i="1"/>
  <c r="AM984" i="1"/>
  <c r="AO984" i="1"/>
  <c r="AF984" i="1"/>
  <c r="AF966" i="1"/>
  <c r="AC966" i="1"/>
  <c r="AM966" i="1"/>
  <c r="W966" i="1"/>
  <c r="T966" i="1"/>
  <c r="AF983" i="1"/>
  <c r="AM983" i="1"/>
  <c r="AO983" i="1"/>
  <c r="AC983" i="1"/>
  <c r="W983" i="1"/>
  <c r="T983" i="1"/>
  <c r="Z983" i="1"/>
  <c r="Z977" i="1"/>
  <c r="AO977" i="1"/>
  <c r="W977" i="1"/>
  <c r="T977" i="1"/>
  <c r="AF977" i="1"/>
  <c r="AM977" i="1"/>
  <c r="AO965" i="1"/>
  <c r="AF965" i="1"/>
  <c r="W965" i="1"/>
  <c r="AC965" i="1"/>
  <c r="AM965" i="1"/>
  <c r="T965" i="1"/>
  <c r="AF954" i="1"/>
  <c r="T954" i="1"/>
  <c r="W954" i="1"/>
  <c r="AC954" i="1"/>
  <c r="AO954" i="1"/>
  <c r="AM954" i="1"/>
  <c r="AM1163" i="1"/>
  <c r="W1163" i="1"/>
  <c r="T1163" i="1"/>
  <c r="AF1163" i="1"/>
  <c r="AO1163" i="1"/>
  <c r="AC1163" i="1"/>
  <c r="W1254" i="1"/>
  <c r="AC1254" i="1"/>
  <c r="AM1254" i="1"/>
  <c r="AO1230" i="1"/>
  <c r="AF1230" i="1"/>
  <c r="AM1174" i="1"/>
  <c r="AC1174" i="1"/>
  <c r="T1174" i="1"/>
  <c r="W1174" i="1"/>
  <c r="AF1174" i="1"/>
  <c r="AO1174" i="1"/>
  <c r="T1246" i="1"/>
  <c r="AF1246" i="1"/>
  <c r="AO1246" i="1"/>
  <c r="W1246" i="1"/>
  <c r="AC1246" i="1"/>
  <c r="AM1246" i="1"/>
  <c r="AM1223" i="1"/>
  <c r="AO1223" i="1"/>
  <c r="W1223" i="1"/>
  <c r="AF1223" i="1"/>
  <c r="AC1223" i="1"/>
  <c r="T1223" i="1"/>
  <c r="AO1195" i="1"/>
  <c r="AC1195" i="1"/>
  <c r="Z1195" i="1"/>
  <c r="W1195" i="1"/>
  <c r="AM1195" i="1"/>
  <c r="T1195" i="1"/>
  <c r="AF1195" i="1"/>
  <c r="W1153" i="1"/>
  <c r="AO1153" i="1"/>
  <c r="AC1153" i="1"/>
  <c r="AF1153" i="1"/>
  <c r="T1153" i="1"/>
  <c r="AM1153" i="1"/>
  <c r="W1185" i="1"/>
  <c r="AM1252" i="1"/>
  <c r="AC1252" i="1"/>
  <c r="AF1252" i="1"/>
  <c r="AO1252" i="1"/>
  <c r="T1252" i="1"/>
  <c r="W1252" i="1"/>
  <c r="AC1259" i="1"/>
  <c r="T1259" i="1"/>
  <c r="W1259" i="1"/>
  <c r="AO1259" i="1"/>
  <c r="AM1259" i="1"/>
  <c r="AF1259" i="1"/>
  <c r="AF1250" i="1"/>
  <c r="W1250" i="1"/>
  <c r="T1250" i="1"/>
  <c r="AC1250" i="1"/>
  <c r="AO1250" i="1"/>
  <c r="AM1250" i="1"/>
  <c r="AO214" i="1"/>
  <c r="AF214" i="1"/>
  <c r="AC214" i="1"/>
  <c r="Y172" i="1"/>
  <c r="AC221" i="1"/>
  <c r="AO221" i="1"/>
  <c r="AM221" i="1"/>
  <c r="Z221" i="1"/>
  <c r="AF221" i="1"/>
  <c r="AM1224" i="1"/>
  <c r="T1224" i="1"/>
  <c r="W1224" i="1"/>
  <c r="AO1224" i="1"/>
  <c r="AC1224" i="1"/>
  <c r="AF1224" i="1"/>
  <c r="Y357" i="1"/>
  <c r="Y690" i="1"/>
  <c r="W1040" i="1"/>
  <c r="AC1079" i="1"/>
  <c r="W1067" i="1"/>
  <c r="AF1067" i="1"/>
  <c r="AC1067" i="1"/>
  <c r="AO1067" i="1"/>
  <c r="T926" i="1"/>
  <c r="AM926" i="1"/>
  <c r="AF926" i="1"/>
  <c r="AC926" i="1"/>
  <c r="AC951" i="1"/>
  <c r="AO951" i="1"/>
  <c r="AF951" i="1"/>
  <c r="W951" i="1"/>
  <c r="AC1051" i="1"/>
  <c r="AO1051" i="1"/>
  <c r="W1051" i="1"/>
  <c r="AF1051" i="1"/>
  <c r="AF1011" i="1"/>
  <c r="AC1011" i="1"/>
  <c r="W1011" i="1"/>
  <c r="AO1011" i="1"/>
  <c r="T941" i="1"/>
  <c r="W941" i="1"/>
  <c r="AM941" i="1"/>
  <c r="AF941" i="1"/>
  <c r="AO941" i="1"/>
  <c r="AO1217" i="1"/>
  <c r="AF1212" i="1"/>
  <c r="T1182" i="1"/>
  <c r="AC1182" i="1"/>
  <c r="AM1182" i="1"/>
  <c r="AM1113" i="1"/>
  <c r="AF1113" i="1"/>
  <c r="T1113" i="1"/>
  <c r="AC1113" i="1"/>
  <c r="AO1113" i="1"/>
  <c r="W1113" i="1"/>
  <c r="Z1113" i="1"/>
  <c r="AF1069" i="1"/>
  <c r="Z1069" i="1"/>
  <c r="T1069" i="1"/>
  <c r="W1069" i="1"/>
  <c r="AM1069" i="1"/>
  <c r="AC1069" i="1"/>
  <c r="AO1069" i="1"/>
  <c r="Y1029" i="1"/>
  <c r="Z1029" i="1"/>
  <c r="Y1009" i="1"/>
  <c r="Z1009" i="1"/>
  <c r="T1008" i="1"/>
  <c r="Z1008" i="1"/>
  <c r="AM1008" i="1"/>
  <c r="T998" i="1"/>
  <c r="AF998" i="1"/>
  <c r="AO998" i="1"/>
  <c r="AC998" i="1"/>
  <c r="W998" i="1"/>
  <c r="AM998" i="1"/>
  <c r="AO1081" i="1"/>
  <c r="AM1081" i="1"/>
  <c r="AF1081" i="1"/>
  <c r="T1081" i="1"/>
  <c r="AC1081" i="1"/>
  <c r="Z1081" i="1"/>
  <c r="W1081" i="1"/>
  <c r="AO1076" i="1"/>
  <c r="T1076" i="1"/>
  <c r="AM1004" i="1"/>
  <c r="W1004" i="1"/>
  <c r="AO1004" i="1"/>
  <c r="AF1004" i="1"/>
  <c r="AC1004" i="1"/>
  <c r="T1004" i="1"/>
  <c r="AC1082" i="1"/>
  <c r="T1082" i="1"/>
  <c r="AM1082" i="1"/>
  <c r="AF1082" i="1"/>
  <c r="W1082" i="1"/>
  <c r="AO1082" i="1"/>
  <c r="AF1037" i="1"/>
  <c r="AO1037" i="1"/>
  <c r="AM1037" i="1"/>
  <c r="T1037" i="1"/>
  <c r="Z1037" i="1"/>
  <c r="AC1037" i="1"/>
  <c r="W1037" i="1"/>
  <c r="T1107" i="1"/>
  <c r="Z1107" i="1"/>
  <c r="AM1107" i="1"/>
  <c r="AF1107" i="1"/>
  <c r="W1103" i="1"/>
  <c r="T1103" i="1"/>
  <c r="AO1103" i="1"/>
  <c r="AC1103" i="1"/>
  <c r="AM1103" i="1"/>
  <c r="Z1103" i="1"/>
  <c r="AF1103" i="1"/>
  <c r="Z1075" i="1"/>
  <c r="AM1075" i="1"/>
  <c r="AC1075" i="1"/>
  <c r="AO1075" i="1"/>
  <c r="W1075" i="1"/>
  <c r="AF1075" i="1"/>
  <c r="T1075" i="1"/>
  <c r="AC1005" i="1"/>
  <c r="Z1005" i="1"/>
  <c r="AM1005" i="1"/>
  <c r="T1005" i="1"/>
  <c r="AO1005" i="1"/>
  <c r="W1005" i="1"/>
  <c r="AF1005" i="1"/>
  <c r="Z998" i="1"/>
  <c r="T1236" i="1"/>
  <c r="AM1236" i="1"/>
  <c r="W1236" i="1"/>
  <c r="AC1236" i="1"/>
  <c r="AO1236" i="1"/>
  <c r="AF1236" i="1"/>
  <c r="T1235" i="1"/>
  <c r="W1235" i="1"/>
  <c r="AM1235" i="1"/>
  <c r="AF1235" i="1"/>
  <c r="AO1235" i="1"/>
  <c r="AC1235" i="1"/>
  <c r="AM1233" i="1"/>
  <c r="T1233" i="1"/>
  <c r="AO1233" i="1"/>
  <c r="W1233" i="1"/>
  <c r="AC1233" i="1"/>
  <c r="AF1233" i="1"/>
  <c r="AM1232" i="1"/>
  <c r="AF1232" i="1"/>
  <c r="W1232" i="1"/>
  <c r="Z1232" i="1"/>
  <c r="T1232" i="1"/>
  <c r="AC1232" i="1"/>
  <c r="AO1232" i="1"/>
  <c r="T1231" i="1"/>
  <c r="AO1231" i="1"/>
  <c r="AC1231" i="1"/>
  <c r="AM1231" i="1"/>
  <c r="Z1231" i="1"/>
  <c r="W1231" i="1"/>
  <c r="AF1231" i="1"/>
  <c r="AM1225" i="1"/>
  <c r="T1225" i="1"/>
  <c r="AF1225" i="1"/>
  <c r="AO1225" i="1"/>
  <c r="W1225" i="1"/>
  <c r="AC1225" i="1"/>
  <c r="Z239" i="1"/>
  <c r="V397" i="1"/>
  <c r="X397" i="1"/>
  <c r="Y397" i="1" s="1"/>
  <c r="AB394" i="1"/>
  <c r="AC394" i="1"/>
  <c r="V387" i="1"/>
  <c r="X387" i="1"/>
  <c r="Y387" i="1" s="1"/>
  <c r="AL385" i="1"/>
  <c r="AO385" i="1"/>
  <c r="AB384" i="1"/>
  <c r="AO383" i="1"/>
  <c r="X382" i="1"/>
  <c r="Y382" i="1" s="1"/>
  <c r="V382" i="1"/>
  <c r="S373" i="1"/>
  <c r="AL360" i="1"/>
  <c r="X356" i="1"/>
  <c r="Y356" i="1" s="1"/>
  <c r="V356" i="1"/>
  <c r="AL352" i="1"/>
  <c r="AB348" i="1"/>
  <c r="AC400" i="1"/>
  <c r="X360" i="1"/>
  <c r="Y360" i="1" s="1"/>
  <c r="X358" i="1"/>
  <c r="Y358" i="1" s="1"/>
  <c r="AO392" i="1"/>
  <c r="Y183" i="1"/>
  <c r="W402" i="1"/>
  <c r="T402" i="1"/>
  <c r="AM402" i="1"/>
  <c r="S398" i="1"/>
  <c r="V385" i="1"/>
  <c r="W385" i="1"/>
  <c r="X385" i="1"/>
  <c r="Z385" i="1" s="1"/>
  <c r="AK380" i="1"/>
  <c r="V379" i="1"/>
  <c r="AC372" i="1"/>
  <c r="AB372" i="1"/>
  <c r="W369" i="1"/>
  <c r="V369" i="1"/>
  <c r="S361" i="1"/>
  <c r="AO351" i="1"/>
  <c r="AC351" i="1"/>
  <c r="Y350" i="1"/>
  <c r="T370" i="1"/>
  <c r="AM366" i="1"/>
  <c r="W395" i="1"/>
  <c r="AO402" i="1"/>
  <c r="V401" i="1"/>
  <c r="W354" i="1"/>
  <c r="X354" i="1"/>
  <c r="Z354" i="1" s="1"/>
  <c r="Y340" i="1"/>
  <c r="AL336" i="1"/>
  <c r="AK334" i="1"/>
  <c r="Y318" i="1"/>
  <c r="Y311" i="1"/>
  <c r="AF303" i="1"/>
  <c r="Y302" i="1"/>
  <c r="AO298" i="1"/>
  <c r="AB292" i="1"/>
  <c r="AC292" i="1"/>
  <c r="AC289" i="1"/>
  <c r="Y287" i="1"/>
  <c r="AK284" i="1"/>
  <c r="AL281" i="1"/>
  <c r="AB280" i="1"/>
  <c r="AL278" i="1"/>
  <c r="AB277" i="1"/>
  <c r="AC277" i="1"/>
  <c r="Y269" i="1"/>
  <c r="AK266" i="1"/>
  <c r="Y143" i="1"/>
  <c r="AB392" i="1"/>
  <c r="AC392" i="1"/>
  <c r="V390" i="1"/>
  <c r="AB378" i="1"/>
  <c r="AB375" i="1"/>
  <c r="AK373" i="1"/>
  <c r="AL369" i="1"/>
  <c r="AO369" i="1"/>
  <c r="AB368" i="1"/>
  <c r="AC368" i="1"/>
  <c r="AB365" i="1"/>
  <c r="AC365" i="1"/>
  <c r="X363" i="1"/>
  <c r="Y363" i="1" s="1"/>
  <c r="Z132" i="1"/>
  <c r="Z251" i="1"/>
  <c r="Z341" i="1"/>
  <c r="V363" i="1"/>
  <c r="Y718" i="1"/>
  <c r="X765" i="1"/>
  <c r="Y765" i="1" s="1"/>
  <c r="V744" i="1"/>
  <c r="Y558" i="1"/>
  <c r="Y391" i="1"/>
  <c r="Y37" i="1"/>
  <c r="AC337" i="1"/>
  <c r="Z337" i="1"/>
  <c r="AF337" i="1"/>
  <c r="AO337" i="1"/>
  <c r="AO296" i="1"/>
  <c r="AM296" i="1"/>
  <c r="AC296" i="1"/>
  <c r="AF296" i="1"/>
  <c r="AM327" i="1"/>
  <c r="Z327" i="1"/>
  <c r="AO327" i="1"/>
  <c r="AF327" i="1"/>
  <c r="AF295" i="1"/>
  <c r="Z295" i="1"/>
  <c r="AO295" i="1"/>
  <c r="AM295" i="1"/>
  <c r="AC295" i="1"/>
  <c r="AF1237" i="1"/>
  <c r="AO1237" i="1"/>
  <c r="W1237" i="1"/>
  <c r="T1237" i="1"/>
  <c r="AC1237" i="1"/>
  <c r="AM1237" i="1"/>
  <c r="AO1269" i="1"/>
  <c r="AF1269" i="1"/>
  <c r="T1269" i="1"/>
  <c r="W1269" i="1"/>
  <c r="AC1269" i="1"/>
  <c r="Z1269" i="1"/>
  <c r="AM1269" i="1"/>
  <c r="W1244" i="1"/>
  <c r="AC1244" i="1"/>
  <c r="T1244" i="1"/>
  <c r="Z1244" i="1"/>
  <c r="AM1244" i="1"/>
  <c r="AO1244" i="1"/>
  <c r="AF1244" i="1"/>
  <c r="AC1238" i="1"/>
  <c r="AM1238" i="1"/>
  <c r="W1238" i="1"/>
  <c r="T1238" i="1"/>
  <c r="AO1238" i="1"/>
  <c r="AF1238" i="1"/>
  <c r="Z1238" i="1"/>
  <c r="W1215" i="1"/>
  <c r="T1215" i="1"/>
  <c r="AC1215" i="1"/>
  <c r="AF1215" i="1"/>
  <c r="AM1215" i="1"/>
  <c r="AO1215" i="1"/>
  <c r="AM1241" i="1"/>
  <c r="W1241" i="1"/>
  <c r="T1241" i="1"/>
  <c r="AC1241" i="1"/>
  <c r="AO1241" i="1"/>
  <c r="AF1241" i="1"/>
  <c r="AC1218" i="1"/>
  <c r="AO1218" i="1"/>
  <c r="W1218" i="1"/>
  <c r="AM1218" i="1"/>
  <c r="AF1218" i="1"/>
  <c r="T1218" i="1"/>
  <c r="AM1226" i="1"/>
  <c r="AF1226" i="1"/>
  <c r="AO1226" i="1"/>
  <c r="T1226" i="1"/>
  <c r="AC1226" i="1"/>
  <c r="W1226" i="1"/>
  <c r="Z1226" i="1"/>
  <c r="AO1198" i="1"/>
  <c r="AM1198" i="1"/>
  <c r="Z1198" i="1"/>
  <c r="W1198" i="1"/>
  <c r="T1198" i="1"/>
  <c r="AF1198" i="1"/>
  <c r="AC1198" i="1"/>
  <c r="Z1134" i="1"/>
  <c r="Y1026" i="1"/>
  <c r="A1529" i="3"/>
  <c r="A1489" i="3"/>
  <c r="A44" i="3"/>
  <c r="A1592" i="3"/>
  <c r="A1542" i="3"/>
  <c r="A1699" i="3"/>
  <c r="A1520" i="3"/>
  <c r="A1602" i="3"/>
  <c r="A1564" i="3"/>
  <c r="A1561" i="3"/>
  <c r="A1634" i="3"/>
  <c r="A1571" i="3"/>
  <c r="A1539" i="3"/>
  <c r="A1533" i="3"/>
  <c r="A60" i="3"/>
  <c r="A129" i="3"/>
  <c r="A128" i="3"/>
  <c r="A93" i="3"/>
  <c r="AC598" i="1"/>
  <c r="AO598" i="1"/>
  <c r="T598" i="1"/>
  <c r="AF598" i="1"/>
  <c r="AC533" i="1"/>
  <c r="T533" i="1"/>
  <c r="AM533" i="1"/>
  <c r="AO533" i="1"/>
  <c r="AF533" i="1"/>
  <c r="AF583" i="1"/>
  <c r="AO583" i="1"/>
  <c r="W583" i="1"/>
  <c r="AC583" i="1"/>
  <c r="T583" i="1"/>
  <c r="AF675" i="1"/>
  <c r="AM675" i="1"/>
  <c r="AO675" i="1"/>
  <c r="AM621" i="1"/>
  <c r="AO563" i="1"/>
  <c r="T563" i="1"/>
  <c r="AC563" i="1"/>
  <c r="W563" i="1"/>
  <c r="AC517" i="1"/>
  <c r="AM517" i="1"/>
  <c r="AM628" i="1"/>
  <c r="AF628" i="1"/>
  <c r="AC628" i="1"/>
  <c r="T628" i="1"/>
  <c r="Z598" i="1"/>
  <c r="T481" i="1"/>
  <c r="AF481" i="1"/>
  <c r="AO481" i="1"/>
  <c r="AC481" i="1"/>
  <c r="W481" i="1"/>
  <c r="Z481" i="1"/>
  <c r="AM481" i="1"/>
  <c r="T449" i="1"/>
  <c r="W433" i="1"/>
  <c r="AF433" i="1"/>
  <c r="T433" i="1"/>
  <c r="AM433" i="1"/>
  <c r="W475" i="1"/>
  <c r="AC475" i="1"/>
  <c r="T475" i="1"/>
  <c r="AM475" i="1"/>
  <c r="AO475" i="1"/>
  <c r="AF475" i="1"/>
  <c r="AM418" i="1"/>
  <c r="AC418" i="1"/>
  <c r="W418" i="1"/>
  <c r="T418" i="1"/>
  <c r="AO418" i="1"/>
  <c r="AF488" i="1"/>
  <c r="AM488" i="1"/>
  <c r="T488" i="1"/>
  <c r="W488" i="1"/>
  <c r="AO488" i="1"/>
  <c r="AC441" i="1"/>
  <c r="AO441" i="1"/>
  <c r="W441" i="1"/>
  <c r="AF441" i="1"/>
  <c r="AM441" i="1"/>
  <c r="AO416" i="1"/>
  <c r="AF416" i="1"/>
  <c r="W416" i="1"/>
  <c r="AC416" i="1"/>
  <c r="T416" i="1"/>
  <c r="AM416" i="1"/>
  <c r="AF404" i="1"/>
  <c r="AM404" i="1"/>
  <c r="AC404" i="1"/>
  <c r="T404" i="1"/>
  <c r="AC414" i="1"/>
  <c r="AF411" i="1"/>
  <c r="W361" i="1"/>
  <c r="T361" i="1"/>
  <c r="AO361" i="1"/>
  <c r="Z361" i="1"/>
  <c r="AF361" i="1"/>
  <c r="AC361" i="1"/>
  <c r="AO355" i="1"/>
  <c r="AF355" i="1"/>
  <c r="AF259" i="1"/>
  <c r="AO237" i="1"/>
  <c r="AC237" i="1"/>
  <c r="AM237" i="1"/>
  <c r="AF237" i="1"/>
  <c r="AO228" i="1"/>
  <c r="AC228" i="1"/>
  <c r="Z228" i="1"/>
  <c r="AM228" i="1"/>
  <c r="AF228" i="1"/>
  <c r="AF300" i="1"/>
  <c r="AM300" i="1"/>
  <c r="AO300" i="1"/>
  <c r="AC300" i="1"/>
  <c r="AO238" i="1"/>
  <c r="AC238" i="1"/>
  <c r="AM238" i="1"/>
  <c r="AF238" i="1"/>
  <c r="AO229" i="1"/>
  <c r="Z229" i="1"/>
  <c r="AC229" i="1"/>
  <c r="AM229" i="1"/>
  <c r="AM265" i="1"/>
  <c r="AF265" i="1"/>
  <c r="AC265" i="1"/>
  <c r="AM239" i="1"/>
  <c r="AO239" i="1"/>
  <c r="AC239" i="1"/>
  <c r="AF239" i="1"/>
  <c r="AF192" i="1"/>
  <c r="AC192" i="1"/>
  <c r="AM192" i="1"/>
  <c r="AO192" i="1"/>
  <c r="AM172" i="1"/>
  <c r="AC172" i="1"/>
  <c r="Z172" i="1"/>
  <c r="AO172" i="1"/>
  <c r="AF172" i="1"/>
  <c r="AO151" i="1"/>
  <c r="AM151" i="1"/>
  <c r="AF151" i="1"/>
  <c r="AC151" i="1"/>
  <c r="AC138" i="1"/>
  <c r="AM138" i="1"/>
  <c r="AO138" i="1"/>
  <c r="AF138" i="1"/>
  <c r="AM298" i="1"/>
  <c r="AC298" i="1"/>
  <c r="AF298" i="1"/>
  <c r="AF152" i="1"/>
  <c r="AC152" i="1"/>
  <c r="AM152" i="1"/>
  <c r="Z77" i="1"/>
  <c r="AF77" i="1"/>
  <c r="AC77" i="1"/>
  <c r="AM77" i="1"/>
  <c r="AO77" i="1"/>
  <c r="W623" i="1"/>
  <c r="AC623" i="1"/>
  <c r="AO623" i="1"/>
  <c r="Z623" i="1"/>
  <c r="AF623" i="1"/>
  <c r="AO543" i="1"/>
  <c r="AF494" i="1"/>
  <c r="W494" i="1"/>
  <c r="AO494" i="1"/>
  <c r="T494" i="1"/>
  <c r="AM494" i="1"/>
  <c r="AF653" i="1"/>
  <c r="AO653" i="1"/>
  <c r="W653" i="1"/>
  <c r="AC544" i="1"/>
  <c r="AM544" i="1"/>
  <c r="T544" i="1"/>
  <c r="AO544" i="1"/>
  <c r="AF513" i="1"/>
  <c r="AC513" i="1"/>
  <c r="AM513" i="1"/>
  <c r="W513" i="1"/>
  <c r="AO513" i="1"/>
  <c r="W508" i="1"/>
  <c r="T508" i="1"/>
  <c r="AM508" i="1"/>
  <c r="AF508" i="1"/>
  <c r="AO508" i="1"/>
  <c r="AC508" i="1"/>
  <c r="Z2" i="1"/>
  <c r="AO2" i="1"/>
  <c r="AC2" i="1"/>
  <c r="AF2" i="1"/>
  <c r="AM2" i="1"/>
  <c r="Y619" i="1"/>
  <c r="Y554" i="1"/>
  <c r="Y498" i="1"/>
  <c r="Z498" i="1"/>
  <c r="Y532" i="1"/>
  <c r="AM412" i="1"/>
  <c r="AF412" i="1"/>
  <c r="W412" i="1"/>
  <c r="T412" i="1"/>
  <c r="AC412" i="1"/>
  <c r="AM562" i="1"/>
  <c r="AF562" i="1"/>
  <c r="Y526" i="1"/>
  <c r="AF517" i="1"/>
  <c r="Y655" i="1"/>
  <c r="T568" i="1"/>
  <c r="W568" i="1"/>
  <c r="AF568" i="1"/>
  <c r="AO568" i="1"/>
  <c r="AM568" i="1"/>
  <c r="AC568" i="1"/>
  <c r="H30" i="2"/>
  <c r="Y759" i="1"/>
  <c r="AF765" i="1"/>
  <c r="W765" i="1"/>
  <c r="AO765" i="1"/>
  <c r="AC765" i="1"/>
  <c r="AO657" i="1"/>
  <c r="AC657" i="1"/>
  <c r="AF657" i="1"/>
  <c r="W657" i="1"/>
  <c r="Y719" i="1"/>
  <c r="AO693" i="1"/>
  <c r="T760" i="1"/>
  <c r="AC760" i="1"/>
  <c r="AM760" i="1"/>
  <c r="AF760" i="1"/>
  <c r="Z701" i="1"/>
  <c r="AF701" i="1"/>
  <c r="AB710" i="1"/>
  <c r="X675" i="1"/>
  <c r="H25" i="2"/>
  <c r="AM667" i="1"/>
  <c r="T667" i="1"/>
  <c r="AC656" i="1"/>
  <c r="AM656" i="1"/>
  <c r="AF656" i="1"/>
  <c r="T656" i="1"/>
  <c r="AC673" i="1"/>
  <c r="AO673" i="1"/>
  <c r="Z673" i="1"/>
  <c r="W673" i="1"/>
  <c r="AO651" i="1"/>
  <c r="AF651" i="1"/>
  <c r="W651" i="1"/>
  <c r="T651" i="1"/>
  <c r="T648" i="1"/>
  <c r="AF648" i="1"/>
  <c r="AM648" i="1"/>
  <c r="AC648" i="1"/>
  <c r="AF633" i="1"/>
  <c r="W633" i="1"/>
  <c r="AM633" i="1"/>
  <c r="AC633" i="1"/>
  <c r="AO633" i="1"/>
  <c r="T632" i="1"/>
  <c r="AC632" i="1"/>
  <c r="AF632" i="1"/>
  <c r="AO632" i="1"/>
  <c r="W632" i="1"/>
  <c r="AM632" i="1"/>
  <c r="AO380" i="1"/>
  <c r="AF380" i="1"/>
  <c r="AC380" i="1"/>
  <c r="AM380" i="1"/>
  <c r="T380" i="1"/>
  <c r="W380" i="1"/>
  <c r="AC386" i="1"/>
  <c r="AF386" i="1"/>
  <c r="AF379" i="1"/>
  <c r="W379" i="1"/>
  <c r="AC379" i="1"/>
  <c r="T379" i="1"/>
  <c r="AM379" i="1"/>
  <c r="AO379" i="1"/>
  <c r="T360" i="1"/>
  <c r="W360" i="1"/>
  <c r="AF360" i="1"/>
  <c r="AC360" i="1"/>
  <c r="AM360" i="1"/>
  <c r="AO360" i="1"/>
  <c r="AM348" i="1"/>
  <c r="AF348" i="1"/>
  <c r="AC348" i="1"/>
  <c r="AC283" i="1"/>
  <c r="Z283" i="1"/>
  <c r="AM283" i="1"/>
  <c r="AO283" i="1"/>
  <c r="AF283" i="1"/>
  <c r="W362" i="1"/>
  <c r="T362" i="1"/>
  <c r="AF362" i="1"/>
  <c r="AO362" i="1"/>
  <c r="Z362" i="1"/>
  <c r="AM362" i="1"/>
  <c r="AC362" i="1"/>
  <c r="T357" i="1"/>
  <c r="AF357" i="1"/>
  <c r="AM357" i="1"/>
  <c r="AO357" i="1"/>
  <c r="W357" i="1"/>
  <c r="AC357" i="1"/>
  <c r="Z357" i="1"/>
  <c r="AO328" i="1"/>
  <c r="AC328" i="1"/>
  <c r="AF328" i="1"/>
  <c r="Z315" i="1"/>
  <c r="AF315" i="1"/>
  <c r="AM315" i="1"/>
  <c r="AO315" i="1"/>
  <c r="AM301" i="1"/>
  <c r="AF363" i="1"/>
  <c r="T363" i="1"/>
  <c r="AO363" i="1"/>
  <c r="AC363" i="1"/>
  <c r="W363" i="1"/>
  <c r="AM363" i="1"/>
  <c r="AO343" i="1"/>
  <c r="AC343" i="1"/>
  <c r="AM343" i="1"/>
  <c r="AF343" i="1"/>
  <c r="Z343" i="1"/>
  <c r="AF316" i="1"/>
  <c r="AM316" i="1"/>
  <c r="AC316" i="1"/>
  <c r="AO316" i="1"/>
  <c r="AC286" i="1"/>
  <c r="AO286" i="1"/>
  <c r="AF286" i="1"/>
  <c r="AM286" i="1"/>
  <c r="AM285" i="1"/>
  <c r="AF285" i="1"/>
  <c r="AC285" i="1"/>
  <c r="AO285" i="1"/>
  <c r="AF330" i="1"/>
  <c r="AO330" i="1"/>
  <c r="AM330" i="1"/>
  <c r="AF329" i="1"/>
  <c r="AC329" i="1"/>
  <c r="AO329" i="1"/>
  <c r="AC317" i="1"/>
  <c r="AM317" i="1"/>
  <c r="AO317" i="1"/>
  <c r="AF317" i="1"/>
  <c r="AO278" i="1"/>
  <c r="AM278" i="1"/>
  <c r="AC278" i="1"/>
  <c r="AF278" i="1"/>
  <c r="AO254" i="1"/>
  <c r="AM254" i="1"/>
  <c r="AF254" i="1"/>
  <c r="AC254" i="1"/>
  <c r="Z254" i="1"/>
  <c r="AM268" i="1"/>
  <c r="AC268" i="1"/>
  <c r="AF268" i="1"/>
  <c r="AO268" i="1"/>
  <c r="AO260" i="1"/>
  <c r="AM260" i="1"/>
  <c r="AC260" i="1"/>
  <c r="AF260" i="1"/>
  <c r="AC270" i="1"/>
  <c r="AM270" i="1"/>
  <c r="AF270" i="1"/>
  <c r="AO270" i="1"/>
  <c r="Z255" i="1"/>
  <c r="AO255" i="1"/>
  <c r="AC255" i="1"/>
  <c r="AM255" i="1"/>
  <c r="AF255" i="1"/>
  <c r="AF252" i="1"/>
  <c r="A1556" i="3"/>
  <c r="Y140" i="1"/>
  <c r="Y129" i="1"/>
  <c r="H61" i="2"/>
  <c r="Z1098" i="1"/>
  <c r="Y954" i="1"/>
  <c r="Y862" i="1"/>
  <c r="Z1106" i="1"/>
  <c r="Z982" i="1"/>
  <c r="Z958" i="1"/>
  <c r="Z1006" i="1"/>
  <c r="Z1182" i="1"/>
  <c r="Y1077" i="1"/>
  <c r="Z1090" i="1"/>
  <c r="Y586" i="1"/>
  <c r="Z1122" i="1"/>
  <c r="Z1186" i="1"/>
  <c r="Y906" i="1"/>
  <c r="Z1115" i="1"/>
  <c r="Y602" i="1"/>
  <c r="Z1121" i="1"/>
  <c r="Z1150" i="1"/>
  <c r="Y770" i="1"/>
  <c r="Z1054" i="1"/>
  <c r="Z765" i="1"/>
  <c r="Z946" i="1"/>
  <c r="Y786" i="1"/>
  <c r="Z1166" i="1"/>
  <c r="Y1050" i="1"/>
  <c r="Z1141" i="1"/>
  <c r="Z583" i="1"/>
  <c r="Y910" i="1"/>
  <c r="Z1086" i="1"/>
  <c r="Z842" i="1"/>
  <c r="Y802" i="1"/>
  <c r="Y536" i="1"/>
  <c r="Z994" i="1"/>
  <c r="AO972" i="1"/>
  <c r="Z972" i="1"/>
  <c r="T972" i="1"/>
  <c r="AF972" i="1"/>
  <c r="AC972" i="1"/>
  <c r="W972" i="1"/>
  <c r="AM972" i="1"/>
  <c r="AM269" i="1"/>
  <c r="Y966" i="1"/>
  <c r="Z882" i="1"/>
  <c r="Z974" i="1"/>
  <c r="Z1070" i="1"/>
  <c r="Y1110" i="1"/>
  <c r="Z1042" i="1"/>
  <c r="AO797" i="1"/>
  <c r="Z1004" i="1"/>
  <c r="Y1112" i="1"/>
  <c r="AC963" i="1"/>
  <c r="AO963" i="1"/>
  <c r="W963" i="1"/>
  <c r="AF963" i="1"/>
  <c r="T963" i="1"/>
  <c r="AM963" i="1"/>
  <c r="T925" i="1"/>
  <c r="W925" i="1"/>
  <c r="AC925" i="1"/>
  <c r="AM925" i="1"/>
  <c r="AF925" i="1"/>
  <c r="AO925" i="1"/>
  <c r="Z925" i="1"/>
  <c r="AF932" i="1"/>
  <c r="AM932" i="1"/>
  <c r="AO932" i="1"/>
  <c r="W932" i="1"/>
  <c r="T932" i="1"/>
  <c r="AC932" i="1"/>
  <c r="Z857" i="1"/>
  <c r="AF857" i="1"/>
  <c r="W857" i="1"/>
  <c r="AC857" i="1"/>
  <c r="AO857" i="1"/>
  <c r="T853" i="1"/>
  <c r="W1108" i="1"/>
  <c r="AC1108" i="1"/>
  <c r="T1108" i="1"/>
  <c r="AO1108" i="1"/>
  <c r="AF1108" i="1"/>
  <c r="AM1108" i="1"/>
  <c r="T1013" i="1"/>
  <c r="AO1013" i="1"/>
  <c r="AC1013" i="1"/>
  <c r="W1013" i="1"/>
  <c r="Z1013" i="1"/>
  <c r="AF1013" i="1"/>
  <c r="AM1013" i="1"/>
  <c r="W981" i="1"/>
  <c r="AM981" i="1"/>
  <c r="T981" i="1"/>
  <c r="AO981" i="1"/>
  <c r="AC981" i="1"/>
  <c r="AF981" i="1"/>
  <c r="AC1159" i="1"/>
  <c r="AF1159" i="1"/>
  <c r="T1159" i="1"/>
  <c r="W1159" i="1"/>
  <c r="AO1159" i="1"/>
  <c r="AM1159" i="1"/>
  <c r="Z1139" i="1"/>
  <c r="AM1139" i="1"/>
  <c r="AC1139" i="1"/>
  <c r="T1139" i="1"/>
  <c r="T969" i="1"/>
  <c r="Z969" i="1"/>
  <c r="AO969" i="1"/>
  <c r="AF969" i="1"/>
  <c r="AC969" i="1"/>
  <c r="AM969" i="1"/>
  <c r="W969" i="1"/>
  <c r="AC943" i="1"/>
  <c r="AM352" i="1"/>
  <c r="AM1210" i="1"/>
  <c r="Z1210" i="1"/>
  <c r="AO1210" i="1"/>
  <c r="AC1210" i="1"/>
  <c r="AF1210" i="1"/>
  <c r="T1210" i="1"/>
  <c r="W1210" i="1"/>
  <c r="AC1191" i="1"/>
  <c r="AF1191" i="1"/>
  <c r="T1191" i="1"/>
  <c r="W1191" i="1"/>
  <c r="AM1191" i="1"/>
  <c r="AO1191" i="1"/>
  <c r="W1176" i="1"/>
  <c r="T1176" i="1"/>
  <c r="AF1176" i="1"/>
  <c r="AC1176" i="1"/>
  <c r="AM1176" i="1"/>
  <c r="AO1176" i="1"/>
  <c r="T1147" i="1"/>
  <c r="AC1147" i="1"/>
  <c r="AM1147" i="1"/>
  <c r="AO1147" i="1"/>
  <c r="AF1147" i="1"/>
  <c r="W1147" i="1"/>
  <c r="AO1268" i="1"/>
  <c r="T1268" i="1"/>
  <c r="AC1268" i="1"/>
  <c r="AF1268" i="1"/>
  <c r="W1268" i="1"/>
  <c r="AM1268" i="1"/>
  <c r="W1229" i="1"/>
  <c r="T1229" i="1"/>
  <c r="AF1229" i="1"/>
  <c r="AC1229" i="1"/>
  <c r="AO1229" i="1"/>
  <c r="AM1229" i="1"/>
  <c r="AF1206" i="1"/>
  <c r="AM1206" i="1"/>
  <c r="Z1206" i="1"/>
  <c r="W1206" i="1"/>
  <c r="T1206" i="1"/>
  <c r="AC1206" i="1"/>
  <c r="AO1206" i="1"/>
  <c r="AM1062" i="1"/>
  <c r="T1062" i="1"/>
  <c r="W1062" i="1"/>
  <c r="AC1062" i="1"/>
  <c r="AO1062" i="1"/>
  <c r="Z1062" i="1"/>
  <c r="AF1062" i="1"/>
  <c r="AO405" i="1"/>
  <c r="T1227" i="1"/>
  <c r="AF1227" i="1"/>
  <c r="W1227" i="1"/>
  <c r="AM1227" i="1"/>
  <c r="Z1227" i="1"/>
  <c r="AO1227" i="1"/>
  <c r="AC1227" i="1"/>
  <c r="T1264" i="1"/>
  <c r="AM1264" i="1"/>
  <c r="AF1264" i="1"/>
  <c r="AC1264" i="1"/>
  <c r="W1264" i="1"/>
  <c r="AO1264" i="1"/>
  <c r="AM1249" i="1"/>
  <c r="W1249" i="1"/>
  <c r="AC1249" i="1"/>
  <c r="AO1249" i="1"/>
  <c r="T1249" i="1"/>
  <c r="AF1249" i="1"/>
  <c r="T1253" i="1"/>
  <c r="AM1253" i="1"/>
  <c r="AC1253" i="1"/>
  <c r="AF1253" i="1"/>
  <c r="W1253" i="1"/>
  <c r="AO1253" i="1"/>
  <c r="AF1248" i="1"/>
  <c r="AC1248" i="1"/>
  <c r="Z1248" i="1"/>
  <c r="W1248" i="1"/>
  <c r="T1248" i="1"/>
  <c r="AO1248" i="1"/>
  <c r="AM1248" i="1"/>
  <c r="AC1228" i="1"/>
  <c r="W1228" i="1"/>
  <c r="AM1228" i="1"/>
  <c r="AF1228" i="1"/>
  <c r="AO1228" i="1"/>
  <c r="T1228" i="1"/>
  <c r="T1262" i="1"/>
  <c r="AM1262" i="1"/>
  <c r="Z1262" i="1"/>
  <c r="AF1262" i="1"/>
  <c r="AO1262" i="1"/>
  <c r="AC1262" i="1"/>
  <c r="W1262" i="1"/>
  <c r="AC693" i="1"/>
  <c r="AC383" i="1"/>
  <c r="AO259" i="1"/>
  <c r="W1196" i="1"/>
  <c r="T1196" i="1"/>
  <c r="AF667" i="1"/>
  <c r="AF402" i="1"/>
  <c r="AO390" i="1"/>
  <c r="W386" i="1"/>
  <c r="Z252" i="1"/>
  <c r="AM287" i="1"/>
  <c r="Z830" i="1"/>
  <c r="AF808" i="1"/>
  <c r="AM808" i="1"/>
  <c r="AC808" i="1"/>
  <c r="T808" i="1"/>
  <c r="T740" i="1"/>
  <c r="AF740" i="1"/>
  <c r="AC740" i="1"/>
  <c r="AM740" i="1"/>
  <c r="T736" i="1"/>
  <c r="AM736" i="1"/>
  <c r="AC736" i="1"/>
  <c r="AF736" i="1"/>
  <c r="AO759" i="1"/>
  <c r="T759" i="1"/>
  <c r="Z759" i="1"/>
  <c r="W759" i="1"/>
  <c r="AM759" i="1"/>
  <c r="AF759" i="1"/>
  <c r="W731" i="1"/>
  <c r="AF731" i="1"/>
  <c r="AM731" i="1"/>
  <c r="AO731" i="1"/>
  <c r="T731" i="1"/>
  <c r="Z693" i="1"/>
  <c r="W693" i="1"/>
  <c r="AO679" i="1"/>
  <c r="AF693" i="1"/>
  <c r="AF679" i="1"/>
  <c r="W667" i="1"/>
  <c r="AO667" i="1"/>
  <c r="Z622" i="1"/>
  <c r="AF622" i="1"/>
  <c r="AO622" i="1"/>
  <c r="AC622" i="1"/>
  <c r="W622" i="1"/>
  <c r="AM622" i="1"/>
  <c r="T622" i="1"/>
  <c r="W629" i="1"/>
  <c r="AO629" i="1"/>
  <c r="AM629" i="1"/>
  <c r="Z629" i="1"/>
  <c r="AF629" i="1"/>
  <c r="AC629" i="1"/>
  <c r="T629" i="1"/>
  <c r="W596" i="1"/>
  <c r="AM596" i="1"/>
  <c r="AO596" i="1"/>
  <c r="T596" i="1"/>
  <c r="Z596" i="1"/>
  <c r="AF596" i="1"/>
  <c r="AM599" i="1"/>
  <c r="AO599" i="1"/>
  <c r="AF599" i="1"/>
  <c r="Z599" i="1"/>
  <c r="W599" i="1"/>
  <c r="T599" i="1"/>
  <c r="Z578" i="1"/>
  <c r="AO578" i="1"/>
  <c r="W578" i="1"/>
  <c r="AC578" i="1"/>
  <c r="AM578" i="1"/>
  <c r="T578" i="1"/>
  <c r="AF578" i="1"/>
  <c r="AF556" i="1"/>
  <c r="AC556" i="1"/>
  <c r="T556" i="1"/>
  <c r="AO556" i="1"/>
  <c r="Z556" i="1"/>
  <c r="AM556" i="1"/>
  <c r="W556" i="1"/>
  <c r="Z555" i="1"/>
  <c r="AM555" i="1"/>
  <c r="AO555" i="1"/>
  <c r="AC555" i="1"/>
  <c r="AF555" i="1"/>
  <c r="T555" i="1"/>
  <c r="W555" i="1"/>
  <c r="W554" i="1"/>
  <c r="AC554" i="1"/>
  <c r="AF526" i="1"/>
  <c r="W526" i="1"/>
  <c r="T526" i="1"/>
  <c r="AM526" i="1"/>
  <c r="Z526" i="1"/>
  <c r="AO526" i="1"/>
  <c r="AC526" i="1"/>
  <c r="AO529" i="1"/>
  <c r="AC529" i="1"/>
  <c r="W529" i="1"/>
  <c r="AF529" i="1"/>
  <c r="Z529" i="1"/>
  <c r="AM529" i="1"/>
  <c r="T529" i="1"/>
  <c r="W525" i="1"/>
  <c r="AO525" i="1"/>
  <c r="AC525" i="1"/>
  <c r="AM525" i="1"/>
  <c r="AF525" i="1"/>
  <c r="T525" i="1"/>
  <c r="AF510" i="1"/>
  <c r="AO510" i="1"/>
  <c r="AC510" i="1"/>
  <c r="W510" i="1"/>
  <c r="Z510" i="1"/>
  <c r="Z500" i="1"/>
  <c r="AM499" i="1"/>
  <c r="AF454" i="1"/>
  <c r="W454" i="1"/>
  <c r="AO454" i="1"/>
  <c r="AC454" i="1"/>
  <c r="AF828" i="1"/>
  <c r="AM431" i="1"/>
  <c r="AO431" i="1"/>
  <c r="AF431" i="1"/>
  <c r="W431" i="1"/>
  <c r="T431" i="1"/>
  <c r="AC431" i="1"/>
  <c r="W398" i="1"/>
  <c r="AF383" i="1"/>
  <c r="AC395" i="1"/>
  <c r="T383" i="1"/>
  <c r="W383" i="1"/>
  <c r="AO302" i="1"/>
  <c r="AC302" i="1"/>
  <c r="AO304" i="1"/>
  <c r="AC304" i="1"/>
  <c r="AF304" i="1"/>
  <c r="AM304" i="1"/>
  <c r="AM281" i="1"/>
  <c r="AO281" i="1"/>
  <c r="AM235" i="1"/>
  <c r="AF196" i="1"/>
  <c r="Z196" i="1"/>
  <c r="AM196" i="1"/>
  <c r="AC196" i="1"/>
  <c r="AO196" i="1"/>
  <c r="AF186" i="1"/>
  <c r="AM186" i="1"/>
  <c r="AO186" i="1"/>
  <c r="AC186" i="1"/>
  <c r="AF182" i="1"/>
  <c r="AC182" i="1"/>
  <c r="AM182" i="1"/>
  <c r="Z182" i="1"/>
  <c r="AO182" i="1"/>
  <c r="AC181" i="1"/>
  <c r="AM181" i="1"/>
  <c r="AF181" i="1"/>
  <c r="AO181" i="1"/>
  <c r="AO177" i="1"/>
  <c r="AC177" i="1"/>
  <c r="Z177" i="1"/>
  <c r="AM177" i="1"/>
  <c r="AF177" i="1"/>
  <c r="AM188" i="1"/>
  <c r="AO188" i="1"/>
  <c r="AC188" i="1"/>
  <c r="AF188" i="1"/>
  <c r="Z188" i="1"/>
  <c r="AC176" i="1"/>
  <c r="AM176" i="1"/>
  <c r="AO176" i="1"/>
  <c r="AF176" i="1"/>
  <c r="AC179" i="1"/>
  <c r="AO179" i="1"/>
  <c r="AM179" i="1"/>
  <c r="AF179" i="1"/>
  <c r="AF174" i="1"/>
  <c r="AM174" i="1"/>
  <c r="AO174" i="1"/>
  <c r="AC174" i="1"/>
  <c r="Z174" i="1"/>
  <c r="AO169" i="1"/>
  <c r="AC129" i="1"/>
  <c r="AF129" i="1"/>
  <c r="Z129" i="1"/>
  <c r="AO129" i="1"/>
  <c r="AM129" i="1"/>
  <c r="AO127" i="1"/>
  <c r="AC127" i="1"/>
  <c r="Z127" i="1"/>
  <c r="AM127" i="1"/>
  <c r="AF127" i="1"/>
  <c r="AF128" i="1"/>
  <c r="AO128" i="1"/>
  <c r="AM128" i="1"/>
  <c r="AC128" i="1"/>
  <c r="Z128" i="1"/>
  <c r="AF121" i="1"/>
  <c r="AM120" i="1"/>
  <c r="AF120" i="1"/>
  <c r="AO120" i="1"/>
  <c r="Z120" i="1"/>
  <c r="AC120" i="1"/>
  <c r="AC119" i="1"/>
  <c r="AF119" i="1"/>
  <c r="AO119" i="1"/>
  <c r="AM119" i="1"/>
  <c r="AF94" i="1"/>
  <c r="AM94" i="1"/>
  <c r="AO94" i="1"/>
  <c r="AC94" i="1"/>
  <c r="AO86" i="1"/>
  <c r="AC86" i="1"/>
  <c r="AF86" i="1"/>
  <c r="AM86" i="1"/>
  <c r="AO73" i="1"/>
  <c r="AM73" i="1"/>
  <c r="Z73" i="1"/>
  <c r="AF73" i="1"/>
  <c r="AC73" i="1"/>
  <c r="AF76" i="1"/>
  <c r="Z76" i="1"/>
  <c r="AC76" i="1"/>
  <c r="AO76" i="1"/>
  <c r="AM76" i="1"/>
  <c r="AC83" i="1"/>
  <c r="AO83" i="1"/>
  <c r="AF83" i="1"/>
  <c r="AM83" i="1"/>
  <c r="Z83" i="1"/>
  <c r="AF79" i="1"/>
  <c r="AC79" i="1"/>
  <c r="Z79" i="1"/>
  <c r="AM79" i="1"/>
  <c r="AO79" i="1"/>
  <c r="AO807" i="1"/>
  <c r="W807" i="1"/>
  <c r="AF807" i="1"/>
  <c r="T498" i="1"/>
  <c r="AM498" i="1"/>
  <c r="W498" i="1"/>
  <c r="AF498" i="1"/>
  <c r="AO498" i="1"/>
  <c r="T609" i="1"/>
  <c r="AO609" i="1"/>
  <c r="W609" i="1"/>
  <c r="AF609" i="1"/>
  <c r="AM609" i="1"/>
  <c r="AF603" i="1"/>
  <c r="T489" i="1"/>
  <c r="AF489" i="1"/>
  <c r="AC489" i="1"/>
  <c r="AM489" i="1"/>
  <c r="Z461" i="1"/>
  <c r="AM461" i="1"/>
  <c r="T461" i="1"/>
  <c r="AF461" i="1"/>
  <c r="AO461" i="1"/>
  <c r="W461" i="1"/>
  <c r="T426" i="1"/>
  <c r="AC426" i="1"/>
  <c r="AM426" i="1"/>
  <c r="W426" i="1"/>
  <c r="AO426" i="1"/>
  <c r="AF426" i="1"/>
  <c r="AO428" i="1"/>
  <c r="W428" i="1"/>
  <c r="AC428" i="1"/>
  <c r="AM428" i="1"/>
  <c r="AF428" i="1"/>
  <c r="T428" i="1"/>
  <c r="AC430" i="1"/>
  <c r="T430" i="1"/>
  <c r="AO430" i="1"/>
  <c r="AF440" i="1"/>
  <c r="T440" i="1"/>
  <c r="AC440" i="1"/>
  <c r="AM440" i="1"/>
  <c r="AO252" i="1"/>
  <c r="AC252" i="1"/>
  <c r="AF302" i="1"/>
  <c r="AM252" i="1"/>
  <c r="AF287" i="1"/>
  <c r="AO287" i="1"/>
  <c r="AM302" i="1"/>
  <c r="AO386" i="1"/>
  <c r="AF269" i="1"/>
  <c r="AC259" i="1"/>
  <c r="AC355" i="1"/>
  <c r="W355" i="1"/>
  <c r="Z269" i="1"/>
  <c r="AM349" i="1"/>
  <c r="W410" i="1"/>
  <c r="T410" i="1"/>
  <c r="AF410" i="1"/>
  <c r="AO410" i="1"/>
  <c r="AM395" i="1"/>
  <c r="AF395" i="1"/>
  <c r="AO395" i="1"/>
  <c r="W372" i="1"/>
  <c r="T372" i="1"/>
  <c r="AO372" i="1"/>
  <c r="AF372" i="1"/>
  <c r="AM372" i="1"/>
  <c r="Z372" i="1"/>
  <c r="AM368" i="1"/>
  <c r="T368" i="1"/>
  <c r="W368" i="1"/>
  <c r="Z368" i="1"/>
  <c r="AF368" i="1"/>
  <c r="AC273" i="1"/>
  <c r="AM273" i="1"/>
  <c r="AO273" i="1"/>
  <c r="AO220" i="1"/>
  <c r="AF216" i="1"/>
  <c r="AO216" i="1"/>
  <c r="AC216" i="1"/>
  <c r="AF405" i="1"/>
  <c r="AC405" i="1"/>
  <c r="W405" i="1"/>
  <c r="AM405" i="1"/>
  <c r="AC390" i="1"/>
  <c r="AF390" i="1"/>
  <c r="AC352" i="1"/>
  <c r="AF352" i="1"/>
  <c r="AC349" i="1"/>
  <c r="AO349" i="1"/>
  <c r="AO346" i="1"/>
  <c r="AC346" i="1"/>
  <c r="Z346" i="1"/>
  <c r="AF241" i="1"/>
  <c r="AO241" i="1"/>
  <c r="AM241" i="1"/>
  <c r="AC241" i="1"/>
  <c r="AF226" i="1"/>
  <c r="AC226" i="1"/>
  <c r="AO226" i="1"/>
  <c r="AM386" i="1"/>
  <c r="AO269" i="1"/>
  <c r="AC269" i="1"/>
  <c r="AO352" i="1"/>
  <c r="T400" i="1"/>
  <c r="AO400" i="1"/>
  <c r="AM400" i="1"/>
  <c r="AC385" i="1"/>
  <c r="AM385" i="1"/>
  <c r="T385" i="1"/>
  <c r="AO275" i="1"/>
  <c r="AF275" i="1"/>
  <c r="AM275" i="1"/>
  <c r="AF251" i="1"/>
  <c r="AC251" i="1"/>
  <c r="AM251" i="1"/>
  <c r="AC210" i="1"/>
  <c r="AM210" i="1"/>
  <c r="AC287" i="1"/>
  <c r="T386" i="1"/>
  <c r="AM259" i="1"/>
  <c r="T355" i="1"/>
  <c r="W390" i="1"/>
  <c r="AM346" i="1"/>
  <c r="AM226" i="1"/>
  <c r="AO403" i="1"/>
  <c r="AF403" i="1"/>
  <c r="AM403" i="1"/>
  <c r="AC403" i="1"/>
  <c r="T403" i="1"/>
  <c r="AF297" i="1"/>
  <c r="AM297" i="1"/>
  <c r="AC297" i="1"/>
  <c r="AC281" i="1"/>
  <c r="AF281" i="1"/>
  <c r="AO235" i="1"/>
  <c r="AC235" i="1"/>
  <c r="AF235" i="1"/>
  <c r="AF232" i="1"/>
  <c r="AO232" i="1"/>
  <c r="AC232" i="1"/>
  <c r="AC209" i="1"/>
  <c r="AF209" i="1"/>
  <c r="AM209" i="1"/>
  <c r="Z349" i="1"/>
  <c r="AC156" i="1"/>
  <c r="AM156" i="1"/>
  <c r="Z156" i="1"/>
  <c r="AF156" i="1"/>
  <c r="AO156" i="1"/>
  <c r="AO115" i="1"/>
  <c r="AC115" i="1"/>
  <c r="AF115" i="1"/>
  <c r="AM115" i="1"/>
  <c r="Z115" i="1"/>
  <c r="AM103" i="1"/>
  <c r="AO103" i="1"/>
  <c r="Z103" i="1"/>
  <c r="AC103" i="1"/>
  <c r="AF103" i="1"/>
  <c r="AM90" i="1"/>
  <c r="AO90" i="1"/>
  <c r="AF90" i="1"/>
  <c r="AC90" i="1"/>
  <c r="AO75" i="1"/>
  <c r="AF75" i="1"/>
  <c r="AM75" i="1"/>
  <c r="Z75" i="1"/>
  <c r="AC75" i="1"/>
  <c r="AM167" i="1"/>
  <c r="AF167" i="1"/>
  <c r="AC167" i="1"/>
  <c r="AO167" i="1"/>
  <c r="AM155" i="1"/>
  <c r="AF155" i="1"/>
  <c r="AO155" i="1"/>
  <c r="AC155" i="1"/>
  <c r="AO145" i="1"/>
  <c r="AF145" i="1"/>
  <c r="AC145" i="1"/>
  <c r="AM145" i="1"/>
  <c r="AF141" i="1"/>
  <c r="AC141" i="1"/>
  <c r="AO141" i="1"/>
  <c r="AM141" i="1"/>
  <c r="AM105" i="1"/>
  <c r="Z105" i="1"/>
  <c r="AC105" i="1"/>
  <c r="AO105" i="1"/>
  <c r="AF105" i="1"/>
  <c r="AF80" i="1"/>
  <c r="AC80" i="1"/>
  <c r="AM80" i="1"/>
  <c r="AO80" i="1"/>
  <c r="AO56" i="1"/>
  <c r="AF56" i="1"/>
  <c r="Z56" i="1"/>
  <c r="AM56" i="1"/>
  <c r="AC56" i="1"/>
  <c r="AF199" i="1"/>
  <c r="AC199" i="1"/>
  <c r="AO199" i="1"/>
  <c r="Z199" i="1"/>
  <c r="AM199" i="1"/>
  <c r="AO166" i="1"/>
  <c r="AM166" i="1"/>
  <c r="Z166" i="1"/>
  <c r="AF166" i="1"/>
  <c r="AC166" i="1"/>
  <c r="AC162" i="1"/>
  <c r="Z162" i="1"/>
  <c r="AO162" i="1"/>
  <c r="AM162" i="1"/>
  <c r="AF162" i="1"/>
  <c r="AM62" i="1"/>
  <c r="AF62" i="1"/>
  <c r="AO62" i="1"/>
  <c r="AC62" i="1"/>
  <c r="AC143" i="1"/>
  <c r="Z143" i="1"/>
  <c r="AO143" i="1"/>
  <c r="AF143" i="1"/>
  <c r="AM143" i="1"/>
  <c r="Z139" i="1"/>
  <c r="AM139" i="1"/>
  <c r="AO139" i="1"/>
  <c r="AC139" i="1"/>
  <c r="AF139" i="1"/>
  <c r="AC135" i="1"/>
  <c r="AF135" i="1"/>
  <c r="Z135" i="1"/>
  <c r="AO135" i="1"/>
  <c r="AM135" i="1"/>
  <c r="Z123" i="1"/>
  <c r="AF123" i="1"/>
  <c r="AM123" i="1"/>
  <c r="AO123" i="1"/>
  <c r="AC123" i="1"/>
  <c r="AO87" i="1"/>
  <c r="AM87" i="1"/>
  <c r="AF87" i="1"/>
  <c r="AC87" i="1"/>
  <c r="Y545" i="1"/>
  <c r="Y525" i="1"/>
  <c r="Z525" i="1"/>
  <c r="Y828" i="1"/>
  <c r="Y550" i="1"/>
  <c r="Y651" i="1"/>
  <c r="Z651" i="1"/>
  <c r="Y569" i="1"/>
  <c r="Z569" i="1"/>
  <c r="Y741" i="1"/>
  <c r="Y669" i="1"/>
  <c r="Y647" i="1"/>
  <c r="Y699" i="1"/>
  <c r="Y563" i="1"/>
  <c r="Z563" i="1"/>
  <c r="Z562" i="1"/>
  <c r="Y835" i="1"/>
  <c r="Y829" i="1"/>
  <c r="Y821" i="1"/>
  <c r="Y819" i="1"/>
  <c r="Y815" i="1"/>
  <c r="T564" i="1"/>
  <c r="Y801" i="1"/>
  <c r="Y807" i="1"/>
  <c r="Y799" i="1"/>
  <c r="Y795" i="1"/>
  <c r="W675" i="1"/>
  <c r="AO615" i="1"/>
  <c r="AC432" i="1"/>
  <c r="Y104" i="1"/>
  <c r="Y432" i="1"/>
  <c r="Z158" i="1"/>
  <c r="Z383" i="1"/>
  <c r="Y383" i="1"/>
  <c r="Y351" i="1"/>
  <c r="Z351" i="1"/>
  <c r="Y396" i="1"/>
  <c r="T432" i="1"/>
  <c r="AF430" i="1"/>
  <c r="Z302" i="1"/>
  <c r="Y425" i="1"/>
  <c r="Y429" i="1"/>
  <c r="Y342" i="1"/>
  <c r="Y345" i="1"/>
  <c r="Y23" i="1"/>
  <c r="V438" i="1"/>
  <c r="X437" i="1"/>
  <c r="Y84" i="1"/>
  <c r="Y128" i="1"/>
  <c r="Y99" i="1"/>
  <c r="AK438" i="1"/>
  <c r="S432" i="1"/>
  <c r="AE429" i="1"/>
  <c r="X428" i="1"/>
  <c r="Z428" i="1" s="1"/>
  <c r="Z350" i="1"/>
  <c r="AM430" i="1"/>
  <c r="V440" i="1"/>
  <c r="Z363" i="1"/>
  <c r="Z287" i="1"/>
  <c r="Z118" i="1"/>
  <c r="AM439" i="1"/>
  <c r="W430" i="1"/>
  <c r="AO432" i="1"/>
  <c r="AC718" i="1"/>
  <c r="AM679" i="1"/>
  <c r="T679" i="1"/>
  <c r="AM641" i="1"/>
  <c r="T641" i="1"/>
  <c r="AO641" i="1"/>
  <c r="AF641" i="1"/>
  <c r="W641" i="1"/>
  <c r="AC641" i="1"/>
  <c r="T644" i="1"/>
  <c r="AF644" i="1"/>
  <c r="AO727" i="1"/>
  <c r="AM727" i="1"/>
  <c r="W727" i="1"/>
  <c r="AF727" i="1"/>
  <c r="AM695" i="1"/>
  <c r="AO695" i="1"/>
  <c r="AF695" i="1"/>
  <c r="W695" i="1"/>
  <c r="AC645" i="1"/>
  <c r="AO645" i="1"/>
  <c r="AF645" i="1"/>
  <c r="Z635" i="1"/>
  <c r="AF635" i="1"/>
  <c r="AO635" i="1"/>
  <c r="AC635" i="1"/>
  <c r="W635" i="1"/>
  <c r="Y592" i="1"/>
  <c r="Y912" i="1"/>
  <c r="Z912" i="1"/>
  <c r="Y888" i="1"/>
  <c r="Y886" i="1"/>
  <c r="Z866" i="1"/>
  <c r="Y761" i="1"/>
  <c r="Y483" i="1"/>
  <c r="Y879" i="1"/>
  <c r="Z879" i="1"/>
  <c r="Y494" i="1"/>
  <c r="Z494" i="1"/>
  <c r="Y868" i="1"/>
  <c r="Y919" i="1"/>
  <c r="Y729" i="1"/>
  <c r="Z292" i="1"/>
  <c r="Y292" i="1"/>
  <c r="Y296" i="1"/>
  <c r="Z296" i="1"/>
  <c r="Y86" i="1"/>
  <c r="Z86" i="1"/>
  <c r="Y60" i="1"/>
  <c r="Y51" i="1"/>
  <c r="Y316" i="1"/>
  <c r="Z316" i="1"/>
  <c r="Y329" i="1"/>
  <c r="Z329" i="1"/>
  <c r="Y180" i="1"/>
  <c r="Y322" i="1"/>
  <c r="Y460" i="1"/>
  <c r="AO111" i="1"/>
  <c r="AF111" i="1"/>
  <c r="AC111" i="1"/>
  <c r="AM111" i="1"/>
  <c r="AC110" i="1"/>
  <c r="AO110" i="1"/>
  <c r="AM110" i="1"/>
  <c r="AF110" i="1"/>
  <c r="Z87" i="1"/>
  <c r="Z62" i="1"/>
  <c r="Z72" i="1"/>
  <c r="Z80" i="1"/>
  <c r="Z835" i="1"/>
  <c r="Z807" i="1"/>
  <c r="AF815" i="1"/>
  <c r="T815" i="1"/>
  <c r="AM800" i="1"/>
  <c r="T800" i="1"/>
  <c r="AC800" i="1"/>
  <c r="AF800" i="1"/>
  <c r="W793" i="1"/>
  <c r="Y785" i="1"/>
  <c r="AM767" i="1"/>
  <c r="W767" i="1"/>
  <c r="AM834" i="1"/>
  <c r="AC834" i="1"/>
  <c r="W834" i="1"/>
  <c r="AF834" i="1"/>
  <c r="AO834" i="1"/>
  <c r="T834" i="1"/>
  <c r="Z834" i="1"/>
  <c r="AM796" i="1"/>
  <c r="AM768" i="1"/>
  <c r="AC748" i="1"/>
  <c r="AM748" i="1"/>
  <c r="AC839" i="1"/>
  <c r="T839" i="1"/>
  <c r="Z839" i="1"/>
  <c r="W839" i="1"/>
  <c r="AF839" i="1"/>
  <c r="AO839" i="1"/>
  <c r="AM839" i="1"/>
  <c r="AM838" i="1"/>
  <c r="AF838" i="1"/>
  <c r="AO838" i="1"/>
  <c r="AC838" i="1"/>
  <c r="W838" i="1"/>
  <c r="Z838" i="1"/>
  <c r="T838" i="1"/>
  <c r="AM836" i="1"/>
  <c r="AF836" i="1"/>
  <c r="W836" i="1"/>
  <c r="AC836" i="1"/>
  <c r="AO836" i="1"/>
  <c r="T836" i="1"/>
  <c r="AF817" i="1"/>
  <c r="AC817" i="1"/>
  <c r="AF794" i="1"/>
  <c r="T792" i="1"/>
  <c r="AM787" i="1"/>
  <c r="AF787" i="1"/>
  <c r="T787" i="1"/>
  <c r="AO787" i="1"/>
  <c r="W787" i="1"/>
  <c r="Y747" i="1"/>
  <c r="Z747" i="1"/>
  <c r="AC820" i="1"/>
  <c r="T820" i="1"/>
  <c r="AO820" i="1"/>
  <c r="H59" i="2"/>
  <c r="AO905" i="1"/>
  <c r="AM905" i="1"/>
  <c r="T905" i="1"/>
  <c r="AF905" i="1"/>
  <c r="AC905" i="1"/>
  <c r="W905" i="1"/>
  <c r="Z905" i="1"/>
  <c r="AF896" i="1"/>
  <c r="Z896" i="1"/>
  <c r="AC896" i="1"/>
  <c r="W896" i="1"/>
  <c r="T896" i="1"/>
  <c r="AO896" i="1"/>
  <c r="AM896" i="1"/>
  <c r="AF891" i="1"/>
  <c r="AC891" i="1"/>
  <c r="W891" i="1"/>
  <c r="AM891" i="1"/>
  <c r="AO891" i="1"/>
  <c r="T891" i="1"/>
  <c r="Z891" i="1"/>
  <c r="AM868" i="1"/>
  <c r="AO868" i="1"/>
  <c r="AF868" i="1"/>
  <c r="AC868" i="1"/>
  <c r="Z868" i="1"/>
  <c r="T868" i="1"/>
  <c r="W868" i="1"/>
  <c r="AC880" i="1"/>
  <c r="AO880" i="1"/>
  <c r="AF880" i="1"/>
  <c r="Z880" i="1"/>
  <c r="W880" i="1"/>
  <c r="AM880" i="1"/>
  <c r="T880" i="1"/>
  <c r="T878" i="1"/>
  <c r="Z878" i="1"/>
  <c r="AM878" i="1"/>
  <c r="AC878" i="1"/>
  <c r="AO878" i="1"/>
  <c r="W878" i="1"/>
  <c r="AF878" i="1"/>
  <c r="T877" i="1"/>
  <c r="AM877" i="1"/>
  <c r="W877" i="1"/>
  <c r="AC877" i="1"/>
  <c r="AO877" i="1"/>
  <c r="AF877" i="1"/>
  <c r="AM867" i="1"/>
  <c r="AC867" i="1"/>
  <c r="W867" i="1"/>
  <c r="T867" i="1"/>
  <c r="AO867" i="1"/>
  <c r="AF867" i="1"/>
  <c r="AM833" i="1"/>
  <c r="AC833" i="1"/>
  <c r="T833" i="1"/>
  <c r="W833" i="1"/>
  <c r="Z833" i="1"/>
  <c r="AF833" i="1"/>
  <c r="AO833" i="1"/>
  <c r="AF799" i="1"/>
  <c r="Z799" i="1"/>
  <c r="AM799" i="1"/>
  <c r="T799" i="1"/>
  <c r="W799" i="1"/>
  <c r="AO799" i="1"/>
  <c r="W812" i="1"/>
  <c r="AC812" i="1"/>
  <c r="AF812" i="1"/>
  <c r="AM812" i="1"/>
  <c r="T812" i="1"/>
  <c r="W770" i="1"/>
  <c r="AC821" i="1"/>
  <c r="AO821" i="1"/>
  <c r="Z821" i="1"/>
  <c r="AF821" i="1"/>
  <c r="W821" i="1"/>
  <c r="AC813" i="1"/>
  <c r="W813" i="1"/>
  <c r="AO813" i="1"/>
  <c r="AF813" i="1"/>
  <c r="AF803" i="1"/>
  <c r="W803" i="1"/>
  <c r="AF795" i="1"/>
  <c r="T795" i="1"/>
  <c r="AO795" i="1"/>
  <c r="AM795" i="1"/>
  <c r="W795" i="1"/>
  <c r="Z795" i="1"/>
  <c r="AO763" i="1"/>
  <c r="AM763" i="1"/>
  <c r="AF763" i="1"/>
  <c r="T763" i="1"/>
  <c r="Z809" i="1"/>
  <c r="AO809" i="1"/>
  <c r="W809" i="1"/>
  <c r="AC809" i="1"/>
  <c r="AF809" i="1"/>
  <c r="W781" i="1"/>
  <c r="AF781" i="1"/>
  <c r="AC781" i="1"/>
  <c r="AO781" i="1"/>
  <c r="AC796" i="1"/>
  <c r="T796" i="1"/>
  <c r="T767" i="1"/>
  <c r="W815" i="1"/>
  <c r="Z828" i="1"/>
  <c r="W828" i="1"/>
  <c r="AO830" i="1"/>
  <c r="T830" i="1"/>
  <c r="W853" i="1"/>
  <c r="AC853" i="1"/>
  <c r="W844" i="1"/>
  <c r="AO844" i="1"/>
  <c r="T823" i="1"/>
  <c r="AF792" i="1"/>
  <c r="AM792" i="1"/>
  <c r="AO805" i="1"/>
  <c r="W817" i="1"/>
  <c r="AF796" i="1"/>
  <c r="AO767" i="1"/>
  <c r="AF767" i="1"/>
  <c r="Z815" i="1"/>
  <c r="AO815" i="1"/>
  <c r="AC828" i="1"/>
  <c r="AF830" i="1"/>
  <c r="AM830" i="1"/>
  <c r="AM853" i="1"/>
  <c r="T844" i="1"/>
  <c r="Z849" i="1"/>
  <c r="W849" i="1"/>
  <c r="W822" i="1"/>
  <c r="AC805" i="1"/>
  <c r="AO817" i="1"/>
  <c r="AM815" i="1"/>
  <c r="AO778" i="1"/>
  <c r="AO853" i="1"/>
  <c r="AC844" i="1"/>
  <c r="AC785" i="1"/>
  <c r="AM785" i="1"/>
  <c r="AF785" i="1"/>
  <c r="AO785" i="1"/>
  <c r="Z785" i="1"/>
  <c r="T785" i="1"/>
  <c r="W785" i="1"/>
  <c r="T775" i="1"/>
  <c r="AF775" i="1"/>
  <c r="AO775" i="1"/>
  <c r="W775" i="1"/>
  <c r="AM775" i="1"/>
  <c r="AC768" i="1"/>
  <c r="AF768" i="1"/>
  <c r="T768" i="1"/>
  <c r="AM751" i="1"/>
  <c r="AF751" i="1"/>
  <c r="AO751" i="1"/>
  <c r="T751" i="1"/>
  <c r="W751" i="1"/>
  <c r="AF729" i="1"/>
  <c r="Z729" i="1"/>
  <c r="AC724" i="1"/>
  <c r="AM724" i="1"/>
  <c r="T724" i="1"/>
  <c r="AF724" i="1"/>
  <c r="Z723" i="1"/>
  <c r="AF723" i="1"/>
  <c r="W723" i="1"/>
  <c r="AM723" i="1"/>
  <c r="AO723" i="1"/>
  <c r="T723" i="1"/>
  <c r="AC777" i="1"/>
  <c r="W777" i="1"/>
  <c r="AO766" i="1"/>
  <c r="AO757" i="1"/>
  <c r="AC757" i="1"/>
  <c r="W757" i="1"/>
  <c r="AF745" i="1"/>
  <c r="W745" i="1"/>
  <c r="AC733" i="1"/>
  <c r="AO733" i="1"/>
  <c r="AF733" i="1"/>
  <c r="W733" i="1"/>
  <c r="T771" i="1"/>
  <c r="AF771" i="1"/>
  <c r="W771" i="1"/>
  <c r="AM771" i="1"/>
  <c r="AO771" i="1"/>
  <c r="AM756" i="1"/>
  <c r="T756" i="1"/>
  <c r="AC756" i="1"/>
  <c r="AF756" i="1"/>
  <c r="AC754" i="1"/>
  <c r="AF748" i="1"/>
  <c r="T748" i="1"/>
  <c r="AC744" i="1"/>
  <c r="T744" i="1"/>
  <c r="AF744" i="1"/>
  <c r="AM744" i="1"/>
  <c r="W715" i="1"/>
  <c r="AF715" i="1"/>
  <c r="AM715" i="1"/>
  <c r="AO715" i="1"/>
  <c r="T715" i="1"/>
  <c r="T780" i="1"/>
  <c r="AF780" i="1"/>
  <c r="AC780" i="1"/>
  <c r="AM780" i="1"/>
  <c r="AM773" i="1"/>
  <c r="W773" i="1"/>
  <c r="Z773" i="1"/>
  <c r="AF773" i="1"/>
  <c r="AO773" i="1"/>
  <c r="W769" i="1"/>
  <c r="AF769" i="1"/>
  <c r="Z769" i="1"/>
  <c r="AC769" i="1"/>
  <c r="AC753" i="1"/>
  <c r="AF753" i="1"/>
  <c r="AO753" i="1"/>
  <c r="W753" i="1"/>
  <c r="AF749" i="1"/>
  <c r="Z749" i="1"/>
  <c r="AO749" i="1"/>
  <c r="W749" i="1"/>
  <c r="AC749" i="1"/>
  <c r="W747" i="1"/>
  <c r="T747" i="1"/>
  <c r="AF747" i="1"/>
  <c r="AM747" i="1"/>
  <c r="AO747" i="1"/>
  <c r="AO741" i="1"/>
  <c r="Z741" i="1"/>
  <c r="AC741" i="1"/>
  <c r="AF741" i="1"/>
  <c r="W741" i="1"/>
  <c r="AF732" i="1"/>
  <c r="AC732" i="1"/>
  <c r="AM732" i="1"/>
  <c r="T732" i="1"/>
  <c r="W686" i="1"/>
  <c r="AF691" i="1"/>
  <c r="AO691" i="1"/>
  <c r="AM691" i="1"/>
  <c r="T691" i="1"/>
  <c r="W691" i="1"/>
  <c r="AC685" i="1"/>
  <c r="AF685" i="1"/>
  <c r="W685" i="1"/>
  <c r="AO685" i="1"/>
  <c r="Z685" i="1"/>
  <c r="AM708" i="1"/>
  <c r="T708" i="1"/>
  <c r="AF708" i="1"/>
  <c r="AF681" i="1"/>
  <c r="AC681" i="1"/>
  <c r="T687" i="1"/>
  <c r="AM687" i="1"/>
  <c r="AO687" i="1"/>
  <c r="AF687" i="1"/>
  <c r="Z687" i="1"/>
  <c r="W687" i="1"/>
  <c r="Z643" i="1"/>
  <c r="W643" i="1"/>
  <c r="AF643" i="1"/>
  <c r="AM643" i="1"/>
  <c r="T643" i="1"/>
  <c r="AO643" i="1"/>
  <c r="AO647" i="1"/>
  <c r="T647" i="1"/>
  <c r="Z647" i="1"/>
  <c r="W640" i="1"/>
  <c r="AF640" i="1"/>
  <c r="AO640" i="1"/>
  <c r="AM640" i="1"/>
  <c r="T640" i="1"/>
  <c r="AC640" i="1"/>
  <c r="T634" i="1"/>
  <c r="AO634" i="1"/>
  <c r="AF634" i="1"/>
  <c r="AC634" i="1"/>
  <c r="Z634" i="1"/>
  <c r="AM634" i="1"/>
  <c r="W634" i="1"/>
  <c r="AF639" i="1"/>
  <c r="W639" i="1"/>
  <c r="AM639" i="1"/>
  <c r="AO639" i="1"/>
  <c r="T639" i="1"/>
  <c r="AC639" i="1"/>
  <c r="AC636" i="1"/>
  <c r="AF636" i="1"/>
  <c r="T636" i="1"/>
  <c r="AO636" i="1"/>
  <c r="AM636" i="1"/>
  <c r="W636" i="1"/>
  <c r="W637" i="1"/>
  <c r="Z637" i="1"/>
  <c r="T637" i="1"/>
  <c r="AF637" i="1"/>
  <c r="AC637" i="1"/>
  <c r="AO637" i="1"/>
  <c r="AM637" i="1"/>
  <c r="AC631" i="1"/>
  <c r="AM631" i="1"/>
  <c r="AO631" i="1"/>
  <c r="W631" i="1"/>
  <c r="Z631" i="1"/>
  <c r="AF631" i="1"/>
  <c r="T631" i="1"/>
  <c r="AF607" i="1"/>
  <c r="T607" i="1"/>
  <c r="AC607" i="1"/>
  <c r="W607" i="1"/>
  <c r="AM607" i="1"/>
  <c r="AO607" i="1"/>
  <c r="Z607" i="1"/>
  <c r="AF593" i="1"/>
  <c r="AO593" i="1"/>
  <c r="AM593" i="1"/>
  <c r="T593" i="1"/>
  <c r="AC593" i="1"/>
  <c r="W593" i="1"/>
  <c r="AF612" i="1"/>
  <c r="AC612" i="1"/>
  <c r="AF611" i="1"/>
  <c r="AM611" i="1"/>
  <c r="Z611" i="1"/>
  <c r="W611" i="1"/>
  <c r="T611" i="1"/>
  <c r="AC611" i="1"/>
  <c r="AO611" i="1"/>
  <c r="T595" i="1"/>
  <c r="AC601" i="1"/>
  <c r="T601" i="1"/>
  <c r="AF601" i="1"/>
  <c r="AM601" i="1"/>
  <c r="AC602" i="1"/>
  <c r="W602" i="1"/>
  <c r="Z602" i="1"/>
  <c r="AO602" i="1"/>
  <c r="AF602" i="1"/>
  <c r="AF591" i="1"/>
  <c r="AC591" i="1"/>
  <c r="T589" i="1"/>
  <c r="W589" i="1"/>
  <c r="AM589" i="1"/>
  <c r="AF589" i="1"/>
  <c r="AC589" i="1"/>
  <c r="Z589" i="1"/>
  <c r="AO589" i="1"/>
  <c r="AM560" i="1"/>
  <c r="AC560" i="1"/>
  <c r="AF560" i="1"/>
  <c r="T560" i="1"/>
  <c r="AO560" i="1"/>
  <c r="W560" i="1"/>
  <c r="AM585" i="1"/>
  <c r="T585" i="1"/>
  <c r="AC585" i="1"/>
  <c r="AF585" i="1"/>
  <c r="W585" i="1"/>
  <c r="AO585" i="1"/>
  <c r="Z585" i="1"/>
  <c r="AO587" i="1"/>
  <c r="Z587" i="1"/>
  <c r="AM587" i="1"/>
  <c r="W587" i="1"/>
  <c r="AF587" i="1"/>
  <c r="T587" i="1"/>
  <c r="AC587" i="1"/>
  <c r="W584" i="1"/>
  <c r="AC584" i="1"/>
  <c r="AC565" i="1"/>
  <c r="AO558" i="1"/>
  <c r="AC558" i="1"/>
  <c r="W558" i="1"/>
  <c r="Z558" i="1"/>
  <c r="AF558" i="1"/>
  <c r="AM558" i="1"/>
  <c r="T558" i="1"/>
  <c r="Z552" i="1"/>
  <c r="AM552" i="1"/>
  <c r="AF552" i="1"/>
  <c r="AC552" i="1"/>
  <c r="T552" i="1"/>
  <c r="AO552" i="1"/>
  <c r="W552" i="1"/>
  <c r="AO528" i="1"/>
  <c r="T528" i="1"/>
  <c r="AM528" i="1"/>
  <c r="AF528" i="1"/>
  <c r="W528" i="1"/>
  <c r="Z528" i="1"/>
  <c r="AC528" i="1"/>
  <c r="AF553" i="1"/>
  <c r="T553" i="1"/>
  <c r="T549" i="1"/>
  <c r="AM549" i="1"/>
  <c r="AO549" i="1"/>
  <c r="W549" i="1"/>
  <c r="AC549" i="1"/>
  <c r="AF549" i="1"/>
  <c r="AF545" i="1"/>
  <c r="AO545" i="1"/>
  <c r="AC545" i="1"/>
  <c r="W545" i="1"/>
  <c r="AM545" i="1"/>
  <c r="T545" i="1"/>
  <c r="Z545" i="1"/>
  <c r="AM541" i="1"/>
  <c r="Z541" i="1"/>
  <c r="AC541" i="1"/>
  <c r="AF541" i="1"/>
  <c r="AO541" i="1"/>
  <c r="T541" i="1"/>
  <c r="W541" i="1"/>
  <c r="W535" i="1"/>
  <c r="Z546" i="1"/>
  <c r="W546" i="1"/>
  <c r="AF546" i="1"/>
  <c r="AC546" i="1"/>
  <c r="AM546" i="1"/>
  <c r="T546" i="1"/>
  <c r="AO546" i="1"/>
  <c r="T542" i="1"/>
  <c r="AF542" i="1"/>
  <c r="AC542" i="1"/>
  <c r="Z542" i="1"/>
  <c r="AO542" i="1"/>
  <c r="W542" i="1"/>
  <c r="AM542" i="1"/>
  <c r="W536" i="1"/>
  <c r="AC536" i="1"/>
  <c r="AF536" i="1"/>
  <c r="Z536" i="1"/>
  <c r="AO536" i="1"/>
  <c r="T536" i="1"/>
  <c r="AM536" i="1"/>
  <c r="AC532" i="1"/>
  <c r="AF532" i="1"/>
  <c r="AM532" i="1"/>
  <c r="Z532" i="1"/>
  <c r="W532" i="1"/>
  <c r="T532" i="1"/>
  <c r="AO532" i="1"/>
  <c r="AF524" i="1"/>
  <c r="AM524" i="1"/>
  <c r="W524" i="1"/>
  <c r="T524" i="1"/>
  <c r="AC524" i="1"/>
  <c r="Z524" i="1"/>
  <c r="AO524" i="1"/>
  <c r="AF551" i="1"/>
  <c r="Z551" i="1"/>
  <c r="AM551" i="1"/>
  <c r="AO551" i="1"/>
  <c r="W551" i="1"/>
  <c r="AC551" i="1"/>
  <c r="T551" i="1"/>
  <c r="Z527" i="1"/>
  <c r="W527" i="1"/>
  <c r="T523" i="1"/>
  <c r="AM523" i="1"/>
  <c r="T501" i="1"/>
  <c r="AC501" i="1"/>
  <c r="AM501" i="1"/>
  <c r="AF501" i="1"/>
  <c r="AO516" i="1"/>
  <c r="T516" i="1"/>
  <c r="AF502" i="1"/>
  <c r="Z502" i="1"/>
  <c r="AO502" i="1"/>
  <c r="W502" i="1"/>
  <c r="AM502" i="1"/>
  <c r="AC502" i="1"/>
  <c r="AO480" i="1"/>
  <c r="AC480" i="1"/>
  <c r="Z480" i="1"/>
  <c r="AM480" i="1"/>
  <c r="AF480" i="1"/>
  <c r="W480" i="1"/>
  <c r="T480" i="1"/>
  <c r="W503" i="1"/>
  <c r="AF503" i="1"/>
  <c r="AF522" i="1"/>
  <c r="AC522" i="1"/>
  <c r="Z522" i="1"/>
  <c r="AO522" i="1"/>
  <c r="T522" i="1"/>
  <c r="AM522" i="1"/>
  <c r="W522" i="1"/>
  <c r="AF504" i="1"/>
  <c r="AC504" i="1"/>
  <c r="AM504" i="1"/>
  <c r="T504" i="1"/>
  <c r="T474" i="1"/>
  <c r="AF474" i="1"/>
  <c r="AM474" i="1"/>
  <c r="Z474" i="1"/>
  <c r="AO474" i="1"/>
  <c r="AC474" i="1"/>
  <c r="W474" i="1"/>
  <c r="AF472" i="1"/>
  <c r="AM472" i="1"/>
  <c r="AO472" i="1"/>
  <c r="Z472" i="1"/>
  <c r="AC472" i="1"/>
  <c r="T472" i="1"/>
  <c r="W472" i="1"/>
  <c r="AF470" i="1"/>
  <c r="W470" i="1"/>
  <c r="AO470" i="1"/>
  <c r="AM470" i="1"/>
  <c r="T470" i="1"/>
  <c r="AC470" i="1"/>
  <c r="Z470" i="1"/>
  <c r="AO469" i="1"/>
  <c r="T469" i="1"/>
  <c r="AM469" i="1"/>
  <c r="AF469" i="1"/>
  <c r="Z469" i="1"/>
  <c r="AC469" i="1"/>
  <c r="W469" i="1"/>
  <c r="W468" i="1"/>
  <c r="Z467" i="1"/>
  <c r="AC467" i="1"/>
  <c r="W467" i="1"/>
  <c r="AO467" i="1"/>
  <c r="AF467" i="1"/>
  <c r="W465" i="1"/>
  <c r="AO465" i="1"/>
  <c r="AC465" i="1"/>
  <c r="AF465" i="1"/>
  <c r="AM465" i="1"/>
  <c r="AM464" i="1"/>
  <c r="AC464" i="1"/>
  <c r="AF464" i="1"/>
  <c r="T464" i="1"/>
  <c r="T463" i="1"/>
  <c r="W473" i="1"/>
  <c r="AO473" i="1"/>
  <c r="Z473" i="1"/>
  <c r="T473" i="1"/>
  <c r="AM473" i="1"/>
  <c r="AF473" i="1"/>
  <c r="AC473" i="1"/>
  <c r="W462" i="1"/>
  <c r="AF462" i="1"/>
  <c r="AM462" i="1"/>
  <c r="T462" i="1"/>
  <c r="Z462" i="1"/>
  <c r="AC462" i="1"/>
  <c r="AM455" i="1"/>
  <c r="W457" i="1"/>
  <c r="AO457" i="1"/>
  <c r="T459" i="1"/>
  <c r="W459" i="1"/>
  <c r="AF459" i="1"/>
  <c r="AO459" i="1"/>
  <c r="AO381" i="1"/>
  <c r="AC381" i="1"/>
  <c r="W381" i="1"/>
  <c r="AM381" i="1"/>
  <c r="T381" i="1"/>
  <c r="AF381" i="1"/>
  <c r="AM340" i="1"/>
  <c r="AC340" i="1"/>
  <c r="AF340" i="1"/>
  <c r="AO340" i="1"/>
  <c r="Z340" i="1"/>
  <c r="W382" i="1"/>
  <c r="AM382" i="1"/>
  <c r="AO382" i="1"/>
  <c r="T382" i="1"/>
  <c r="AF382" i="1"/>
  <c r="Z382" i="1"/>
  <c r="AC382" i="1"/>
  <c r="AF358" i="1"/>
  <c r="AC358" i="1"/>
  <c r="Z358" i="1"/>
  <c r="AO358" i="1"/>
  <c r="T358" i="1"/>
  <c r="AM358" i="1"/>
  <c r="W358" i="1"/>
  <c r="AO342" i="1"/>
  <c r="AC342" i="1"/>
  <c r="AM342" i="1"/>
  <c r="AF342" i="1"/>
  <c r="AF367" i="1"/>
  <c r="W367" i="1"/>
  <c r="AM367" i="1"/>
  <c r="AO367" i="1"/>
  <c r="T367" i="1"/>
  <c r="AC367" i="1"/>
  <c r="AO359" i="1"/>
  <c r="T359" i="1"/>
  <c r="AF359" i="1"/>
  <c r="W359" i="1"/>
  <c r="AC359" i="1"/>
  <c r="AM359" i="1"/>
  <c r="AC339" i="1"/>
  <c r="AF339" i="1"/>
  <c r="AM339" i="1"/>
  <c r="Z318" i="1"/>
  <c r="AO318" i="1"/>
  <c r="AC318" i="1"/>
  <c r="AF318" i="1"/>
  <c r="Z342" i="1"/>
  <c r="AC282" i="1"/>
  <c r="AF282" i="1"/>
  <c r="AO282" i="1"/>
  <c r="AM282" i="1"/>
  <c r="Z279" i="1"/>
  <c r="AM279" i="1"/>
  <c r="AF279" i="1"/>
  <c r="AC279" i="1"/>
  <c r="AO279" i="1"/>
  <c r="AO274" i="1"/>
  <c r="AC274" i="1"/>
  <c r="AM274" i="1"/>
  <c r="AF274" i="1"/>
  <c r="AO419" i="1"/>
  <c r="AC419" i="1"/>
  <c r="AF419" i="1"/>
  <c r="W419" i="1"/>
  <c r="AM419" i="1"/>
  <c r="T419" i="1"/>
  <c r="T415" i="1"/>
  <c r="AC415" i="1"/>
  <c r="AF415" i="1"/>
  <c r="AO415" i="1"/>
  <c r="W415" i="1"/>
  <c r="W403" i="1"/>
  <c r="AO149" i="1"/>
  <c r="AF149" i="1"/>
  <c r="AM149" i="1"/>
  <c r="AC149" i="1"/>
  <c r="AC424" i="1"/>
  <c r="AF424" i="1"/>
  <c r="W424" i="1"/>
  <c r="T424" i="1"/>
  <c r="AO424" i="1"/>
  <c r="W384" i="1"/>
  <c r="T384" i="1"/>
  <c r="AF384" i="1"/>
  <c r="AM384" i="1"/>
  <c r="AO231" i="1"/>
  <c r="AM231" i="1"/>
  <c r="AF231" i="1"/>
  <c r="AC231" i="1"/>
  <c r="AM423" i="1"/>
  <c r="AC423" i="1"/>
  <c r="W423" i="1"/>
  <c r="T423" i="1"/>
  <c r="AF423" i="1"/>
  <c r="AF421" i="1"/>
  <c r="AO421" i="1"/>
  <c r="T421" i="1"/>
  <c r="AM421" i="1"/>
  <c r="Z421" i="1"/>
  <c r="AC421" i="1"/>
  <c r="W421" i="1"/>
  <c r="AO417" i="1"/>
  <c r="AC417" i="1"/>
  <c r="T417" i="1"/>
  <c r="AF417" i="1"/>
  <c r="W417" i="1"/>
  <c r="AC413" i="1"/>
  <c r="AF413" i="1"/>
  <c r="W413" i="1"/>
  <c r="T413" i="1"/>
  <c r="AO413" i="1"/>
  <c r="AM401" i="1"/>
  <c r="AC401" i="1"/>
  <c r="AF401" i="1"/>
  <c r="AO401" i="1"/>
  <c r="T401" i="1"/>
  <c r="AM277" i="1"/>
  <c r="AF277" i="1"/>
  <c r="AO277" i="1"/>
  <c r="AO233" i="1"/>
  <c r="AM233" i="1"/>
  <c r="AC233" i="1"/>
  <c r="AF233" i="1"/>
  <c r="AF394" i="1"/>
  <c r="AM394" i="1"/>
  <c r="AO394" i="1"/>
  <c r="T394" i="1"/>
  <c r="W394" i="1"/>
  <c r="AO303" i="1"/>
  <c r="AC303" i="1"/>
  <c r="AC85" i="1"/>
  <c r="AM85" i="1"/>
  <c r="AO85" i="1"/>
  <c r="AF85" i="1"/>
  <c r="AC81" i="1"/>
  <c r="AM81" i="1"/>
  <c r="AF81" i="1"/>
  <c r="AO81" i="1"/>
  <c r="AC74" i="1"/>
  <c r="AO74" i="1"/>
  <c r="AF74" i="1"/>
  <c r="AF69" i="1"/>
  <c r="AC69" i="1"/>
  <c r="AO69" i="1"/>
  <c r="AO32" i="1"/>
  <c r="AF32" i="1"/>
  <c r="AC32" i="1"/>
  <c r="AM32" i="1"/>
  <c r="AF26" i="1"/>
  <c r="AM26" i="1"/>
  <c r="AO26" i="1"/>
  <c r="Z26" i="1"/>
  <c r="AC26" i="1"/>
  <c r="AC116" i="1"/>
  <c r="AM116" i="1"/>
  <c r="AO116" i="1"/>
  <c r="Z116" i="1"/>
  <c r="AF116" i="1"/>
  <c r="AF95" i="1"/>
  <c r="AO95" i="1"/>
  <c r="AM95" i="1"/>
  <c r="AC95" i="1"/>
  <c r="Z95" i="1"/>
  <c r="AF93" i="1"/>
  <c r="AC93" i="1"/>
  <c r="AM93" i="1"/>
  <c r="AO93" i="1"/>
  <c r="AF63" i="1"/>
  <c r="AM63" i="1"/>
  <c r="AO63" i="1"/>
  <c r="AC63" i="1"/>
  <c r="Z63" i="1"/>
  <c r="AF48" i="1"/>
  <c r="AC48" i="1"/>
  <c r="AO48" i="1"/>
  <c r="Z41" i="1"/>
  <c r="AF41" i="1"/>
  <c r="AM41" i="1"/>
  <c r="AC41" i="1"/>
  <c r="AO41" i="1"/>
  <c r="AF106" i="1"/>
  <c r="AO106" i="1"/>
  <c r="AM106" i="1"/>
  <c r="AC106" i="1"/>
  <c r="AF96" i="1"/>
  <c r="AO96" i="1"/>
  <c r="AC96" i="1"/>
  <c r="AM96" i="1"/>
  <c r="AO61" i="1"/>
  <c r="Z61" i="1"/>
  <c r="AF61" i="1"/>
  <c r="AC61" i="1"/>
  <c r="AM61" i="1"/>
  <c r="Z57" i="1"/>
  <c r="AM57" i="1"/>
  <c r="AF57" i="1"/>
  <c r="AO57" i="1"/>
  <c r="AC57" i="1"/>
  <c r="AF51" i="1"/>
  <c r="AC51" i="1"/>
  <c r="AM51" i="1"/>
  <c r="AO51" i="1"/>
  <c r="Z51" i="1"/>
  <c r="AC47" i="1"/>
  <c r="AO47" i="1"/>
  <c r="AM47" i="1"/>
  <c r="AF47" i="1"/>
  <c r="Z47" i="1"/>
  <c r="AC40" i="1"/>
  <c r="AM40" i="1"/>
  <c r="AO40" i="1"/>
  <c r="AF40" i="1"/>
  <c r="AM23" i="1"/>
  <c r="AF23" i="1"/>
  <c r="AO23" i="1"/>
  <c r="AC23" i="1"/>
  <c r="AM112" i="1"/>
  <c r="AO112" i="1"/>
  <c r="AC112" i="1"/>
  <c r="Z112" i="1"/>
  <c r="AF112" i="1"/>
  <c r="AM97" i="1"/>
  <c r="AF97" i="1"/>
  <c r="Z97" i="1"/>
  <c r="AC97" i="1"/>
  <c r="AO97" i="1"/>
  <c r="AO84" i="1"/>
  <c r="AF84" i="1"/>
  <c r="AC84" i="1"/>
  <c r="AF78" i="1"/>
  <c r="AC78" i="1"/>
  <c r="AO78" i="1"/>
  <c r="Z78" i="1"/>
  <c r="AM78" i="1"/>
  <c r="Z70" i="1"/>
  <c r="AF70" i="1"/>
  <c r="AO70" i="1"/>
  <c r="AM70" i="1"/>
  <c r="AC70" i="1"/>
  <c r="AC68" i="1"/>
  <c r="AM68" i="1"/>
  <c r="AO68" i="1"/>
  <c r="AF68" i="1"/>
  <c r="AC39" i="1"/>
  <c r="AF39" i="1"/>
  <c r="AM39" i="1"/>
  <c r="AO39" i="1"/>
  <c r="Z84" i="1"/>
  <c r="Z23" i="1"/>
  <c r="T894" i="1"/>
  <c r="Z894" i="1"/>
  <c r="AM894" i="1"/>
  <c r="W894" i="1"/>
  <c r="AF894" i="1"/>
  <c r="AC894" i="1"/>
  <c r="AO894" i="1"/>
  <c r="T829" i="1"/>
  <c r="AC847" i="1"/>
  <c r="T847" i="1"/>
  <c r="AO847" i="1"/>
  <c r="AF847" i="1"/>
  <c r="AM847" i="1"/>
  <c r="W847" i="1"/>
  <c r="W819" i="1"/>
  <c r="AF819" i="1"/>
  <c r="AO819" i="1"/>
  <c r="AM819" i="1"/>
  <c r="T819" i="1"/>
  <c r="Z819" i="1"/>
  <c r="AC883" i="1"/>
  <c r="AO883" i="1"/>
  <c r="AM883" i="1"/>
  <c r="W883" i="1"/>
  <c r="AF883" i="1"/>
  <c r="T883" i="1"/>
  <c r="T888" i="1"/>
  <c r="AO888" i="1"/>
  <c r="AM888" i="1"/>
  <c r="W888" i="1"/>
  <c r="Z888" i="1"/>
  <c r="AF888" i="1"/>
  <c r="AC888" i="1"/>
  <c r="W874" i="1"/>
  <c r="T990" i="1"/>
  <c r="AM990" i="1"/>
  <c r="AF990" i="1"/>
  <c r="AC990" i="1"/>
  <c r="AO949" i="1"/>
  <c r="T949" i="1"/>
  <c r="W949" i="1"/>
  <c r="AM949" i="1"/>
  <c r="AF949" i="1"/>
  <c r="AM890" i="1"/>
  <c r="AF890" i="1"/>
  <c r="W890" i="1"/>
  <c r="T890" i="1"/>
  <c r="AO890" i="1"/>
  <c r="AC890" i="1"/>
  <c r="W879" i="1"/>
  <c r="AM879" i="1"/>
  <c r="AO879" i="1"/>
  <c r="AC879" i="1"/>
  <c r="AF879" i="1"/>
  <c r="T879" i="1"/>
  <c r="AM1030" i="1"/>
  <c r="AF1030" i="1"/>
  <c r="AC1030" i="1"/>
  <c r="T1030" i="1"/>
  <c r="T975" i="1"/>
  <c r="W975" i="1"/>
  <c r="AO975" i="1"/>
  <c r="AF975" i="1"/>
  <c r="AC975" i="1"/>
  <c r="AF973" i="1"/>
  <c r="AO973" i="1"/>
  <c r="AM973" i="1"/>
  <c r="Z973" i="1"/>
  <c r="T973" i="1"/>
  <c r="W973" i="1"/>
  <c r="AC967" i="1"/>
  <c r="AO967" i="1"/>
  <c r="W967" i="1"/>
  <c r="AF967" i="1"/>
  <c r="T860" i="1"/>
  <c r="AF860" i="1"/>
  <c r="AO860" i="1"/>
  <c r="AC860" i="1"/>
  <c r="AO835" i="1"/>
  <c r="AF835" i="1"/>
  <c r="W835" i="1"/>
  <c r="AC835" i="1"/>
  <c r="T835" i="1"/>
  <c r="AO823" i="1"/>
  <c r="W823" i="1"/>
  <c r="AF823" i="1"/>
  <c r="AM1018" i="1"/>
  <c r="AF1018" i="1"/>
  <c r="T1018" i="1"/>
  <c r="AC1018" i="1"/>
  <c r="AF993" i="1"/>
  <c r="W993" i="1"/>
  <c r="T993" i="1"/>
  <c r="AM993" i="1"/>
  <c r="Z993" i="1"/>
  <c r="AO993" i="1"/>
  <c r="AM978" i="1"/>
  <c r="T978" i="1"/>
  <c r="AC978" i="1"/>
  <c r="AF978" i="1"/>
  <c r="AM942" i="1"/>
  <c r="T942" i="1"/>
  <c r="AC942" i="1"/>
  <c r="AF942" i="1"/>
  <c r="AF899" i="1"/>
  <c r="AC899" i="1"/>
  <c r="AO899" i="1"/>
  <c r="W899" i="1"/>
  <c r="AM893" i="1"/>
  <c r="W893" i="1"/>
  <c r="AF893" i="1"/>
  <c r="T893" i="1"/>
  <c r="AO893" i="1"/>
  <c r="AC893" i="1"/>
  <c r="AM885" i="1"/>
  <c r="W885" i="1"/>
  <c r="AC885" i="1"/>
  <c r="T885" i="1"/>
  <c r="AO885" i="1"/>
  <c r="AF885" i="1"/>
  <c r="AM882" i="1"/>
  <c r="W882" i="1"/>
  <c r="T882" i="1"/>
  <c r="AC882" i="1"/>
  <c r="AF882" i="1"/>
  <c r="AO882" i="1"/>
  <c r="T861" i="1"/>
  <c r="AM861" i="1"/>
  <c r="AO861" i="1"/>
  <c r="W861" i="1"/>
  <c r="AC861" i="1"/>
  <c r="AF861" i="1"/>
  <c r="T842" i="1"/>
  <c r="AF842" i="1"/>
  <c r="AC842" i="1"/>
  <c r="AM842" i="1"/>
  <c r="W840" i="1"/>
  <c r="AF840" i="1"/>
  <c r="AC840" i="1"/>
  <c r="T840" i="1"/>
  <c r="AM840" i="1"/>
  <c r="AF1033" i="1"/>
  <c r="T1033" i="1"/>
  <c r="W1033" i="1"/>
  <c r="AM1033" i="1"/>
  <c r="AO1033" i="1"/>
  <c r="AF986" i="1"/>
  <c r="AM986" i="1"/>
  <c r="AF957" i="1"/>
  <c r="AM957" i="1"/>
  <c r="T957" i="1"/>
  <c r="W957" i="1"/>
  <c r="AO957" i="1"/>
  <c r="AC935" i="1"/>
  <c r="AF935" i="1"/>
  <c r="AO935" i="1"/>
  <c r="W935" i="1"/>
  <c r="Z935" i="1"/>
  <c r="AO924" i="1"/>
  <c r="AM924" i="1"/>
  <c r="AF922" i="1"/>
  <c r="AC922" i="1"/>
  <c r="AM922" i="1"/>
  <c r="T922" i="1"/>
  <c r="AO909" i="1"/>
  <c r="W909" i="1"/>
  <c r="AF909" i="1"/>
  <c r="AM909" i="1"/>
  <c r="Z909" i="1"/>
  <c r="T909" i="1"/>
  <c r="AC898" i="1"/>
  <c r="AM898" i="1"/>
  <c r="T898" i="1"/>
  <c r="AF898" i="1"/>
  <c r="AM866" i="1"/>
  <c r="AO866" i="1"/>
  <c r="AF866" i="1"/>
  <c r="AC866" i="1"/>
  <c r="T866" i="1"/>
  <c r="AM864" i="1"/>
  <c r="Z864" i="1"/>
  <c r="W864" i="1"/>
  <c r="AO864" i="1"/>
  <c r="T864" i="1"/>
  <c r="AF864" i="1"/>
  <c r="AC864" i="1"/>
  <c r="AC856" i="1"/>
  <c r="AM856" i="1"/>
  <c r="T856" i="1"/>
  <c r="AF856" i="1"/>
  <c r="AO856" i="1"/>
  <c r="AC910" i="1"/>
  <c r="AM910" i="1"/>
  <c r="AF910" i="1"/>
  <c r="T910" i="1"/>
  <c r="T865" i="1"/>
  <c r="W865" i="1"/>
  <c r="AM865" i="1"/>
  <c r="AF865" i="1"/>
  <c r="AO865" i="1"/>
  <c r="T841" i="1"/>
  <c r="AO841" i="1"/>
  <c r="AM841" i="1"/>
  <c r="AF841" i="1"/>
  <c r="W841" i="1"/>
  <c r="W999" i="1"/>
  <c r="AO999" i="1"/>
  <c r="AC999" i="1"/>
  <c r="AF999" i="1"/>
  <c r="AM869" i="1"/>
  <c r="W869" i="1"/>
  <c r="Z869" i="1"/>
  <c r="AF869" i="1"/>
  <c r="T869" i="1"/>
  <c r="AO869" i="1"/>
  <c r="AO859" i="1"/>
  <c r="AF859" i="1"/>
  <c r="AC859" i="1"/>
  <c r="W859" i="1"/>
  <c r="AF947" i="1"/>
  <c r="AC947" i="1"/>
  <c r="W947" i="1"/>
  <c r="AO947" i="1"/>
  <c r="T929" i="1"/>
  <c r="AO929" i="1"/>
  <c r="W929" i="1"/>
  <c r="AF929" i="1"/>
  <c r="AM929" i="1"/>
  <c r="AC927" i="1"/>
  <c r="W927" i="1"/>
  <c r="AO927" i="1"/>
  <c r="AF927" i="1"/>
  <c r="AF875" i="1"/>
  <c r="W875" i="1"/>
  <c r="AO875" i="1"/>
  <c r="AC875" i="1"/>
  <c r="T875" i="1"/>
  <c r="Z875" i="1"/>
  <c r="W851" i="1"/>
  <c r="AC851" i="1"/>
  <c r="AO851" i="1"/>
  <c r="AF851" i="1"/>
  <c r="AF1017" i="1"/>
  <c r="AM1017" i="1"/>
  <c r="AO1015" i="1"/>
  <c r="AF1015" i="1"/>
  <c r="AC1015" i="1"/>
  <c r="W1015" i="1"/>
  <c r="W971" i="1"/>
  <c r="AC971" i="1"/>
  <c r="AF971" i="1"/>
  <c r="AO971" i="1"/>
  <c r="T946" i="1"/>
  <c r="AC946" i="1"/>
  <c r="AM946" i="1"/>
  <c r="AF946" i="1"/>
  <c r="AC911" i="1"/>
  <c r="W911" i="1"/>
  <c r="AO911" i="1"/>
  <c r="AF911" i="1"/>
  <c r="AF849" i="1"/>
  <c r="T849" i="1"/>
  <c r="AM849" i="1"/>
  <c r="AM845" i="1"/>
  <c r="AO845" i="1"/>
  <c r="T845" i="1"/>
  <c r="Z845" i="1"/>
  <c r="W845" i="1"/>
  <c r="AF845" i="1"/>
  <c r="AO769" i="1"/>
  <c r="AM647" i="1"/>
  <c r="W647" i="1"/>
  <c r="AF647" i="1"/>
  <c r="AO605" i="1"/>
  <c r="AC605" i="1"/>
  <c r="T605" i="1"/>
  <c r="AM605" i="1"/>
  <c r="AF605" i="1"/>
  <c r="AC713" i="1"/>
  <c r="AF713" i="1"/>
  <c r="AO713" i="1"/>
  <c r="AF582" i="1"/>
  <c r="W582" i="1"/>
  <c r="AM582" i="1"/>
  <c r="AO582" i="1"/>
  <c r="AC582" i="1"/>
  <c r="AO729" i="1"/>
  <c r="AC729" i="1"/>
  <c r="W729" i="1"/>
  <c r="AF668" i="1"/>
  <c r="AO627" i="1"/>
  <c r="T627" i="1"/>
  <c r="AC627" i="1"/>
  <c r="AM627" i="1"/>
  <c r="Z627" i="1"/>
  <c r="W627" i="1"/>
  <c r="W763" i="1"/>
  <c r="W720" i="1"/>
  <c r="Z595" i="1"/>
  <c r="AO530" i="1"/>
  <c r="Z530" i="1"/>
  <c r="T530" i="1"/>
  <c r="AM506" i="1"/>
  <c r="T506" i="1"/>
  <c r="AF506" i="1"/>
  <c r="AC506" i="1"/>
  <c r="AO506" i="1"/>
  <c r="AM479" i="1"/>
  <c r="Z479" i="1"/>
  <c r="AC479" i="1"/>
  <c r="AF479" i="1"/>
  <c r="W479" i="1"/>
  <c r="AO479" i="1"/>
  <c r="T479" i="1"/>
  <c r="AF450" i="1"/>
  <c r="AO450" i="1"/>
  <c r="AC450" i="1"/>
  <c r="W450" i="1"/>
  <c r="AM446" i="1"/>
  <c r="AO446" i="1"/>
  <c r="W446" i="1"/>
  <c r="AF446" i="1"/>
  <c r="AC446" i="1"/>
  <c r="AC574" i="1"/>
  <c r="W574" i="1"/>
  <c r="T574" i="1"/>
  <c r="AM574" i="1"/>
  <c r="AF574" i="1"/>
  <c r="AO511" i="1"/>
  <c r="AC509" i="1"/>
  <c r="AF509" i="1"/>
  <c r="T509" i="1"/>
  <c r="AM509" i="1"/>
  <c r="AM476" i="1"/>
  <c r="AO476" i="1"/>
  <c r="AC476" i="1"/>
  <c r="T476" i="1"/>
  <c r="W476" i="1"/>
  <c r="AF476" i="1"/>
  <c r="T471" i="1"/>
  <c r="AC471" i="1"/>
  <c r="Z471" i="1"/>
  <c r="AM471" i="1"/>
  <c r="AO471" i="1"/>
  <c r="W471" i="1"/>
  <c r="AF471" i="1"/>
  <c r="AO443" i="1"/>
  <c r="AF443" i="1"/>
  <c r="AM443" i="1"/>
  <c r="AC443" i="1"/>
  <c r="W443" i="1"/>
  <c r="AM436" i="1"/>
  <c r="AF432" i="1"/>
  <c r="Z432" i="1"/>
  <c r="AM432" i="1"/>
  <c r="W432" i="1"/>
  <c r="AF354" i="1"/>
  <c r="T354" i="1"/>
  <c r="AC354" i="1"/>
  <c r="AF512" i="1"/>
  <c r="Z512" i="1"/>
  <c r="W512" i="1"/>
  <c r="T512" i="1"/>
  <c r="AM512" i="1"/>
  <c r="W477" i="1"/>
  <c r="AC477" i="1"/>
  <c r="T477" i="1"/>
  <c r="AO477" i="1"/>
  <c r="Z477" i="1"/>
  <c r="AM477" i="1"/>
  <c r="AF477" i="1"/>
  <c r="AM452" i="1"/>
  <c r="T452" i="1"/>
  <c r="W452" i="1"/>
  <c r="AF452" i="1"/>
  <c r="AO439" i="1"/>
  <c r="T439" i="1"/>
  <c r="W439" i="1"/>
  <c r="AF439" i="1"/>
  <c r="W435" i="1"/>
  <c r="AC435" i="1"/>
  <c r="AO435" i="1"/>
  <c r="AF435" i="1"/>
  <c r="AM369" i="1"/>
  <c r="T369" i="1"/>
  <c r="AC369" i="1"/>
  <c r="AF369" i="1"/>
  <c r="AO447" i="1"/>
  <c r="T447" i="1"/>
  <c r="AM447" i="1"/>
  <c r="AF447" i="1"/>
  <c r="W447" i="1"/>
  <c r="AC438" i="1"/>
  <c r="T365" i="1"/>
  <c r="AF365" i="1"/>
  <c r="W365" i="1"/>
  <c r="AM365" i="1"/>
  <c r="AC345" i="1"/>
  <c r="AM345" i="1"/>
  <c r="Z345" i="1"/>
  <c r="AF345" i="1"/>
  <c r="AF322" i="1"/>
  <c r="Z322" i="1"/>
  <c r="AC322" i="1"/>
  <c r="AM322" i="1"/>
  <c r="AO322" i="1"/>
  <c r="AC320" i="1"/>
  <c r="AF320" i="1"/>
  <c r="AO320" i="1"/>
  <c r="AM320" i="1"/>
  <c r="AO314" i="1"/>
  <c r="AF314" i="1"/>
  <c r="AC314" i="1"/>
  <c r="AM314" i="1"/>
  <c r="AM347" i="1"/>
  <c r="AC347" i="1"/>
  <c r="AF347" i="1"/>
  <c r="AO347" i="1"/>
  <c r="Z347" i="1"/>
  <c r="AM336" i="1"/>
  <c r="AF336" i="1"/>
  <c r="AO336" i="1"/>
  <c r="AC336" i="1"/>
  <c r="AC325" i="1"/>
  <c r="AF325" i="1"/>
  <c r="AM325" i="1"/>
  <c r="AO325" i="1"/>
  <c r="AO319" i="1"/>
  <c r="AM319" i="1"/>
  <c r="Z319" i="1"/>
  <c r="AF319" i="1"/>
  <c r="AC319" i="1"/>
  <c r="AO299" i="1"/>
  <c r="AF299" i="1"/>
  <c r="AC299" i="1"/>
  <c r="Z299" i="1"/>
  <c r="AM338" i="1"/>
  <c r="AF338" i="1"/>
  <c r="Z338" i="1"/>
  <c r="AO338" i="1"/>
  <c r="AC338" i="1"/>
  <c r="AC324" i="1"/>
  <c r="AM324" i="1"/>
  <c r="Z324" i="1"/>
  <c r="AF324" i="1"/>
  <c r="AO324" i="1"/>
  <c r="AF312" i="1"/>
  <c r="AO312" i="1"/>
  <c r="AC312" i="1"/>
  <c r="AM312" i="1"/>
  <c r="Z310" i="1"/>
  <c r="AM310" i="1"/>
  <c r="AO310" i="1"/>
  <c r="AC310" i="1"/>
  <c r="AF310" i="1"/>
  <c r="AO294" i="1"/>
  <c r="AC294" i="1"/>
  <c r="AF294" i="1"/>
  <c r="AC290" i="1"/>
  <c r="AO290" i="1"/>
  <c r="AM290" i="1"/>
  <c r="AF290" i="1"/>
  <c r="AM344" i="1"/>
  <c r="AO344" i="1"/>
  <c r="Z344" i="1"/>
  <c r="AC344" i="1"/>
  <c r="AF344" i="1"/>
  <c r="AF323" i="1"/>
  <c r="AC323" i="1"/>
  <c r="AM323" i="1"/>
  <c r="AO323" i="1"/>
  <c r="Z323" i="1"/>
  <c r="AO321" i="1"/>
  <c r="AF321" i="1"/>
  <c r="AC321" i="1"/>
  <c r="AM321" i="1"/>
  <c r="Z321" i="1"/>
  <c r="AF313" i="1"/>
  <c r="AO313" i="1"/>
  <c r="AC313" i="1"/>
  <c r="Z313" i="1"/>
  <c r="AM313" i="1"/>
  <c r="AM311" i="1"/>
  <c r="Z311" i="1"/>
  <c r="AF311" i="1"/>
  <c r="AO311" i="1"/>
  <c r="AC311" i="1"/>
  <c r="AO309" i="1"/>
  <c r="AC309" i="1"/>
  <c r="AM309" i="1"/>
  <c r="AF309" i="1"/>
  <c r="AO350" i="1"/>
  <c r="AO345" i="1"/>
  <c r="AO265" i="1"/>
  <c r="AO184" i="1"/>
  <c r="AF55" i="1"/>
  <c r="AC55" i="1"/>
  <c r="AM55" i="1"/>
  <c r="Z55" i="1"/>
  <c r="AF46" i="1"/>
  <c r="AM46" i="1"/>
  <c r="AO46" i="1"/>
  <c r="Z46" i="1"/>
  <c r="AC46" i="1"/>
  <c r="AF53" i="1"/>
  <c r="AM53" i="1"/>
  <c r="AC53" i="1"/>
  <c r="Z53" i="1"/>
  <c r="AC45" i="1"/>
  <c r="AF45" i="1"/>
  <c r="Z45" i="1"/>
  <c r="AO45" i="1"/>
  <c r="AM45" i="1"/>
  <c r="AF43" i="1"/>
  <c r="Z43" i="1"/>
  <c r="AM43" i="1"/>
  <c r="AC43" i="1"/>
  <c r="AM42" i="1"/>
  <c r="AF42" i="1"/>
  <c r="AO42" i="1"/>
  <c r="AC42" i="1"/>
  <c r="AM34" i="1"/>
  <c r="AF34" i="1"/>
  <c r="AC34" i="1"/>
  <c r="AO34" i="1"/>
  <c r="AO29" i="1"/>
  <c r="AM29" i="1"/>
  <c r="AC29" i="1"/>
  <c r="AF29" i="1"/>
  <c r="Z37" i="1"/>
  <c r="AO37" i="1"/>
  <c r="AF37" i="1"/>
  <c r="AM37" i="1"/>
  <c r="AC37" i="1"/>
  <c r="AC33" i="1"/>
  <c r="Z33" i="1"/>
  <c r="AF33" i="1"/>
  <c r="AO33" i="1"/>
  <c r="AM33" i="1"/>
  <c r="AC28" i="1"/>
  <c r="AO28" i="1"/>
  <c r="AM28" i="1"/>
  <c r="AF28" i="1"/>
  <c r="AO3" i="1"/>
  <c r="AC3" i="1"/>
  <c r="AM3" i="1"/>
  <c r="AF3" i="1"/>
  <c r="Z3" i="1"/>
  <c r="AO36" i="1"/>
  <c r="AC36" i="1"/>
  <c r="AF36" i="1"/>
  <c r="AM36" i="1"/>
  <c r="AC31" i="1"/>
  <c r="AO31" i="1"/>
  <c r="AM31" i="1"/>
  <c r="AF31" i="1"/>
  <c r="AO27" i="1"/>
  <c r="AM27" i="1"/>
  <c r="AF27" i="1"/>
  <c r="AC27" i="1"/>
  <c r="AF35" i="1"/>
  <c r="AM35" i="1"/>
  <c r="AC35" i="1"/>
  <c r="AO35" i="1"/>
  <c r="AC25" i="1"/>
  <c r="AF25" i="1"/>
  <c r="AM25" i="1"/>
  <c r="AO25" i="1"/>
  <c r="Z25" i="1"/>
  <c r="AM361" i="1"/>
  <c r="AO433" i="1"/>
  <c r="AL265" i="1"/>
  <c r="AM351" i="1"/>
  <c r="AL350" i="1"/>
  <c r="AM214" i="1"/>
  <c r="AO326" i="1"/>
  <c r="AO370" i="1"/>
  <c r="AM424" i="1"/>
  <c r="AM131" i="1"/>
  <c r="AO92" i="1"/>
  <c r="AO108" i="1"/>
  <c r="AM74" i="1"/>
  <c r="AM48" i="1"/>
  <c r="AO55" i="1"/>
  <c r="AM104" i="1"/>
  <c r="AM118" i="1"/>
  <c r="AO384" i="1"/>
  <c r="AM216" i="1"/>
  <c r="AO107" i="1"/>
  <c r="AO452" i="1"/>
  <c r="AM354" i="1"/>
  <c r="AM459" i="1"/>
  <c r="AL345" i="1"/>
  <c r="AL184" i="1"/>
  <c r="AM299" i="1"/>
  <c r="AM411" i="1"/>
  <c r="AM318" i="1"/>
  <c r="AM383" i="1"/>
  <c r="AM171" i="1"/>
  <c r="AM69" i="1"/>
  <c r="AO53" i="1"/>
  <c r="AM164" i="1"/>
  <c r="AO43" i="1"/>
  <c r="AM417" i="1"/>
  <c r="AO88" i="1"/>
  <c r="AM415" i="1"/>
  <c r="AO365" i="1"/>
  <c r="AO339" i="1"/>
  <c r="AM207" i="1"/>
  <c r="AO193" i="1"/>
  <c r="AM294" i="1"/>
  <c r="AM303" i="1"/>
  <c r="AM211" i="1"/>
  <c r="AO234" i="1"/>
  <c r="AM99" i="1"/>
  <c r="AM84" i="1"/>
  <c r="AM413" i="1"/>
  <c r="AO82" i="1"/>
  <c r="AM213" i="1"/>
  <c r="Y455" i="1"/>
  <c r="Z455" i="1"/>
  <c r="Z452" i="1"/>
  <c r="Y452" i="1"/>
  <c r="Y451" i="1"/>
  <c r="Z450" i="1"/>
  <c r="Y450" i="1"/>
  <c r="Y435" i="1"/>
  <c r="Z435" i="1"/>
  <c r="Y438" i="1"/>
  <c r="Z443" i="1"/>
  <c r="Y443" i="1"/>
  <c r="Z433" i="1"/>
  <c r="Y433" i="1"/>
  <c r="Y424" i="1"/>
  <c r="Z424" i="1"/>
  <c r="Y420" i="1"/>
  <c r="Z420" i="1"/>
  <c r="Y413" i="1"/>
  <c r="Z413" i="1"/>
  <c r="Z411" i="1"/>
  <c r="Y411" i="1"/>
  <c r="Y416" i="1"/>
  <c r="Z416" i="1"/>
  <c r="Y412" i="1"/>
  <c r="Z412" i="1"/>
  <c r="Z410" i="1"/>
  <c r="Y410" i="1"/>
  <c r="Y406" i="1"/>
  <c r="Y401" i="1"/>
  <c r="Z401" i="1"/>
  <c r="Y400" i="1"/>
  <c r="Z400" i="1"/>
  <c r="Z393" i="1"/>
  <c r="Y393" i="1"/>
  <c r="Y392" i="1"/>
  <c r="Z392" i="1"/>
  <c r="Y386" i="1"/>
  <c r="Z386" i="1"/>
  <c r="Y380" i="1"/>
  <c r="Z380" i="1"/>
  <c r="Y379" i="1"/>
  <c r="Z379" i="1"/>
  <c r="Y298" i="1"/>
  <c r="Z298" i="1"/>
  <c r="Y293" i="1"/>
  <c r="Z293" i="1"/>
  <c r="Y289" i="1"/>
  <c r="Z289" i="1"/>
  <c r="Y286" i="1"/>
  <c r="Z286" i="1"/>
  <c r="Y274" i="1"/>
  <c r="Z274" i="1"/>
  <c r="Y288" i="1"/>
  <c r="Y268" i="1"/>
  <c r="Z268" i="1"/>
  <c r="Y264" i="1"/>
  <c r="Y261" i="1"/>
  <c r="Z270" i="1"/>
  <c r="Y270" i="1"/>
  <c r="Y260" i="1"/>
  <c r="Z260" i="1"/>
  <c r="Y259" i="1"/>
  <c r="Z259" i="1"/>
  <c r="Y246" i="1"/>
  <c r="Z231" i="1"/>
  <c r="Y231" i="1"/>
  <c r="Y227" i="1"/>
  <c r="Y219" i="1"/>
  <c r="Y215" i="1"/>
  <c r="Y223" i="1"/>
  <c r="AM220" i="1"/>
  <c r="AM218" i="1"/>
  <c r="AC220" i="1"/>
  <c r="Z216" i="1"/>
  <c r="Y212" i="1"/>
  <c r="Y210" i="1"/>
  <c r="Z210" i="1"/>
  <c r="Y211" i="1"/>
  <c r="Z211" i="1"/>
  <c r="Z209" i="1"/>
  <c r="Y214" i="1"/>
  <c r="Z186" i="1"/>
  <c r="Z141" i="1"/>
  <c r="Y141" i="1"/>
  <c r="Y148" i="1"/>
  <c r="Z106" i="1"/>
  <c r="Y106" i="1"/>
  <c r="Z110" i="1"/>
  <c r="Y110" i="1"/>
  <c r="Z98" i="1"/>
  <c r="Y98" i="1"/>
  <c r="Y91" i="1"/>
  <c r="Z94" i="1"/>
  <c r="Y94" i="1"/>
  <c r="Y89" i="1"/>
  <c r="Z93" i="1"/>
  <c r="Z68" i="1"/>
  <c r="Z74" i="1"/>
  <c r="Y65" i="1"/>
  <c r="Y39" i="1"/>
  <c r="Z39" i="1"/>
  <c r="Y48" i="1"/>
  <c r="Z48" i="1"/>
  <c r="Y40" i="1"/>
  <c r="Z40" i="1"/>
  <c r="Y31" i="1"/>
  <c r="Z31" i="1"/>
  <c r="Y22" i="1"/>
  <c r="Z22" i="1"/>
  <c r="Z34" i="1"/>
  <c r="Y34" i="1"/>
  <c r="Y32" i="1"/>
  <c r="Z32" i="1"/>
  <c r="Y27" i="1"/>
  <c r="Z27" i="1"/>
  <c r="Y216" i="1"/>
  <c r="A102" i="2"/>
  <c r="AO496" i="1"/>
  <c r="Z496" i="1"/>
  <c r="AF496" i="1"/>
  <c r="AC496" i="1"/>
  <c r="W496" i="1"/>
  <c r="AM1211" i="1"/>
  <c r="Z1211" i="1"/>
  <c r="W1211" i="1"/>
  <c r="AF1211" i="1"/>
  <c r="T1211" i="1"/>
  <c r="AC1211" i="1"/>
  <c r="AO1211" i="1"/>
  <c r="Z152" i="1"/>
  <c r="Y152" i="1"/>
  <c r="Y209" i="1"/>
  <c r="Y942" i="1"/>
  <c r="Z1038" i="1"/>
  <c r="AO356" i="1"/>
  <c r="AM356" i="1"/>
  <c r="AF356" i="1"/>
  <c r="AC356" i="1"/>
  <c r="T356" i="1"/>
  <c r="W356" i="1"/>
  <c r="Z356" i="1"/>
  <c r="AO1158" i="1"/>
  <c r="AF1158" i="1"/>
  <c r="AM1158" i="1"/>
  <c r="T1158" i="1"/>
  <c r="AC1158" i="1"/>
  <c r="W1158" i="1"/>
  <c r="Z1158" i="1"/>
  <c r="AF1102" i="1"/>
  <c r="AC1102" i="1"/>
  <c r="W1102" i="1"/>
  <c r="Z1102" i="1"/>
  <c r="AM1102" i="1"/>
  <c r="AO1102" i="1"/>
  <c r="T1102" i="1"/>
  <c r="Y865" i="1"/>
  <c r="Z865" i="1"/>
  <c r="AF1105" i="1"/>
  <c r="Z1105" i="1"/>
  <c r="W1105" i="1"/>
  <c r="T1105" i="1"/>
  <c r="AM1105" i="1"/>
  <c r="AO1105" i="1"/>
  <c r="AC1105" i="1"/>
  <c r="Z1095" i="1"/>
  <c r="Y1095" i="1"/>
  <c r="Y848" i="1"/>
  <c r="Y645" i="1"/>
  <c r="Z645" i="1"/>
  <c r="Z559" i="1"/>
  <c r="AC559" i="1"/>
  <c r="W559" i="1"/>
  <c r="AM559" i="1"/>
  <c r="AF559" i="1"/>
  <c r="T559" i="1"/>
  <c r="AO559" i="1"/>
  <c r="Y444" i="1"/>
  <c r="Z444" i="1"/>
  <c r="AC197" i="1"/>
  <c r="Z197" i="1"/>
  <c r="AM197" i="1"/>
  <c r="AF197" i="1"/>
  <c r="AO197" i="1"/>
  <c r="Y707" i="1"/>
  <c r="AM256" i="1"/>
  <c r="AO256" i="1"/>
  <c r="AC256" i="1"/>
  <c r="AF256" i="1"/>
  <c r="Z256" i="1"/>
  <c r="AC1267" i="1"/>
  <c r="W1267" i="1"/>
  <c r="AO1267" i="1"/>
  <c r="AF1267" i="1"/>
  <c r="AM1267" i="1"/>
  <c r="T1267" i="1"/>
  <c r="T995" i="1"/>
  <c r="AF995" i="1"/>
  <c r="AC995" i="1"/>
  <c r="AM995" i="1"/>
  <c r="Z995" i="1"/>
  <c r="AO995" i="1"/>
  <c r="W995" i="1"/>
  <c r="Z454" i="1"/>
  <c r="Y454" i="1"/>
  <c r="AO448" i="1"/>
  <c r="T448" i="1"/>
  <c r="AC448" i="1"/>
  <c r="W448" i="1"/>
  <c r="AM448" i="1"/>
  <c r="AF448" i="1"/>
  <c r="AM204" i="1"/>
  <c r="AC204" i="1"/>
  <c r="AF204" i="1"/>
  <c r="AO204" i="1"/>
  <c r="Z204" i="1"/>
  <c r="Y186" i="1"/>
  <c r="Y873" i="1"/>
  <c r="W645" i="1"/>
  <c r="AO207" i="1"/>
  <c r="AC207" i="1"/>
  <c r="AF207" i="1"/>
  <c r="T952" i="1"/>
  <c r="W952" i="1"/>
  <c r="AC952" i="1"/>
  <c r="AM952" i="1"/>
  <c r="AF952" i="1"/>
  <c r="AO952" i="1"/>
  <c r="Z952" i="1"/>
  <c r="AM644" i="1"/>
  <c r="AC644" i="1"/>
  <c r="AF615" i="1"/>
  <c r="AM615" i="1"/>
  <c r="W615" i="1"/>
  <c r="T615" i="1"/>
  <c r="AC615" i="1"/>
  <c r="W579" i="1"/>
  <c r="AC579" i="1"/>
  <c r="AO579" i="1"/>
  <c r="T579" i="1"/>
  <c r="AM579" i="1"/>
  <c r="AF579" i="1"/>
  <c r="AF171" i="1"/>
  <c r="AO171" i="1"/>
  <c r="AC171" i="1"/>
  <c r="W1117" i="1"/>
  <c r="AF1117" i="1"/>
  <c r="Z1117" i="1"/>
  <c r="AC1117" i="1"/>
  <c r="AM1117" i="1"/>
  <c r="AO1117" i="1"/>
  <c r="T1117" i="1"/>
  <c r="W990" i="1"/>
  <c r="AO990" i="1"/>
  <c r="W970" i="1"/>
  <c r="T970" i="1"/>
  <c r="AF970" i="1"/>
  <c r="AO970" i="1"/>
  <c r="AC970" i="1"/>
  <c r="AM970" i="1"/>
  <c r="AF712" i="1"/>
  <c r="T712" i="1"/>
  <c r="AC712" i="1"/>
  <c r="AM712" i="1"/>
  <c r="AC610" i="1"/>
  <c r="AO610" i="1"/>
  <c r="AM610" i="1"/>
  <c r="T610" i="1"/>
  <c r="W610" i="1"/>
  <c r="AF610" i="1"/>
  <c r="Z990" i="1"/>
  <c r="Z970" i="1"/>
  <c r="Z610" i="1"/>
  <c r="AO996" i="1"/>
  <c r="AM951" i="1"/>
  <c r="T1173" i="1"/>
  <c r="AC1173" i="1"/>
  <c r="AM1173" i="1"/>
  <c r="AO1173" i="1"/>
  <c r="AF1173" i="1"/>
  <c r="W1173" i="1"/>
  <c r="AO1140" i="1"/>
  <c r="AF1140" i="1"/>
  <c r="AC1140" i="1"/>
  <c r="T1140" i="1"/>
  <c r="W1140" i="1"/>
  <c r="AM1140" i="1"/>
  <c r="AC1219" i="1"/>
  <c r="Z1219" i="1"/>
  <c r="AF1219" i="1"/>
  <c r="T1219" i="1"/>
  <c r="W1219" i="1"/>
  <c r="AO1219" i="1"/>
  <c r="AM1219" i="1"/>
  <c r="AC1157" i="1"/>
  <c r="AO1157" i="1"/>
  <c r="AM1157" i="1"/>
  <c r="AF1157" i="1"/>
  <c r="T1157" i="1"/>
  <c r="W1157" i="1"/>
  <c r="Z1157" i="1"/>
  <c r="AO1220" i="1"/>
  <c r="AF1220" i="1"/>
  <c r="W1220" i="1"/>
  <c r="T1220" i="1"/>
  <c r="AM1220" i="1"/>
  <c r="AC1220" i="1"/>
  <c r="Y428" i="1"/>
  <c r="Z1010" i="1"/>
  <c r="Z1014" i="1"/>
  <c r="Y986" i="1"/>
  <c r="Z1114" i="1"/>
  <c r="Z1190" i="1"/>
  <c r="Z1149" i="1"/>
  <c r="Z671" i="1"/>
  <c r="Z928" i="1"/>
  <c r="Z476" i="1"/>
  <c r="AC275" i="1"/>
  <c r="T1079" i="1"/>
  <c r="AF1060" i="1"/>
  <c r="AC1110" i="1"/>
  <c r="AM1110" i="1"/>
  <c r="T1110" i="1"/>
  <c r="AF1110" i="1"/>
  <c r="W1110" i="1"/>
  <c r="AO1109" i="1"/>
  <c r="T1109" i="1"/>
  <c r="AM1109" i="1"/>
  <c r="AF1109" i="1"/>
  <c r="W1109" i="1"/>
  <c r="Z1101" i="1"/>
  <c r="T1101" i="1"/>
  <c r="AF1101" i="1"/>
  <c r="AO1101" i="1"/>
  <c r="W1101" i="1"/>
  <c r="AM1101" i="1"/>
  <c r="AO1020" i="1"/>
  <c r="AM1020" i="1"/>
  <c r="W1020" i="1"/>
  <c r="Z1020" i="1"/>
  <c r="W1001" i="1"/>
  <c r="T1001" i="1"/>
  <c r="AO1001" i="1"/>
  <c r="AF1001" i="1"/>
  <c r="AM1001" i="1"/>
  <c r="AF997" i="1"/>
  <c r="W997" i="1"/>
  <c r="AM997" i="1"/>
  <c r="T997" i="1"/>
  <c r="AO997" i="1"/>
  <c r="W1019" i="1"/>
  <c r="AC1019" i="1"/>
  <c r="Z1019" i="1"/>
  <c r="AF1019" i="1"/>
  <c r="AO1019" i="1"/>
  <c r="Z1041" i="1"/>
  <c r="AM1041" i="1"/>
  <c r="AO1041" i="1"/>
  <c r="W1041" i="1"/>
  <c r="AF1041" i="1"/>
  <c r="T1041" i="1"/>
  <c r="AC653" i="1"/>
  <c r="AM603" i="1"/>
  <c r="W400" i="1"/>
  <c r="AC1263" i="1"/>
  <c r="AO1263" i="1"/>
  <c r="AF1263" i="1"/>
  <c r="AM1263" i="1"/>
  <c r="W1263" i="1"/>
  <c r="T1263" i="1"/>
  <c r="Z1242" i="1"/>
  <c r="AO1242" i="1"/>
  <c r="AF1242" i="1"/>
  <c r="AC1242" i="1"/>
  <c r="W1242" i="1"/>
  <c r="AM1242" i="1"/>
  <c r="T1242" i="1"/>
  <c r="AF1161" i="1"/>
  <c r="Z1161" i="1"/>
  <c r="W1161" i="1"/>
  <c r="T1161" i="1"/>
  <c r="AO1161" i="1"/>
  <c r="AM1161" i="1"/>
  <c r="AC1161" i="1"/>
  <c r="AF1148" i="1"/>
  <c r="W1148" i="1"/>
  <c r="Z1148" i="1"/>
  <c r="T1148" i="1"/>
  <c r="AM1148" i="1"/>
  <c r="AC1148" i="1"/>
  <c r="AO1148" i="1"/>
  <c r="AO1175" i="1"/>
  <c r="T1175" i="1"/>
  <c r="AF1175" i="1"/>
  <c r="AC1175" i="1"/>
  <c r="W1175" i="1"/>
  <c r="AM1175" i="1"/>
  <c r="T1144" i="1"/>
  <c r="AO1144" i="1"/>
  <c r="W1144" i="1"/>
  <c r="AF1144" i="1"/>
  <c r="AM1144" i="1"/>
  <c r="Z1144" i="1"/>
  <c r="AC1144" i="1"/>
  <c r="W1183" i="1"/>
  <c r="AM1183" i="1"/>
  <c r="T1183" i="1"/>
  <c r="AO1183" i="1"/>
  <c r="AF1183" i="1"/>
  <c r="AC1183" i="1"/>
  <c r="AC1193" i="1"/>
  <c r="W1193" i="1"/>
  <c r="AF1193" i="1"/>
  <c r="Z1193" i="1"/>
  <c r="T1193" i="1"/>
  <c r="AO1193" i="1"/>
  <c r="AM1193" i="1"/>
  <c r="AM912" i="1"/>
  <c r="AO828" i="1"/>
  <c r="AF853" i="1"/>
  <c r="AF805" i="1"/>
  <c r="T804" i="1"/>
  <c r="AC792" i="1"/>
  <c r="T776" i="1"/>
  <c r="AF346" i="1"/>
  <c r="T395" i="1"/>
  <c r="AF1020" i="1"/>
  <c r="AO849" i="1"/>
  <c r="W830" i="1"/>
  <c r="AM823" i="1"/>
  <c r="Z841" i="1"/>
  <c r="AM623" i="1"/>
  <c r="AO614" i="1"/>
  <c r="AM583" i="1"/>
  <c r="AM598" i="1"/>
  <c r="AC410" i="1"/>
  <c r="AC407" i="1"/>
  <c r="T390" i="1"/>
  <c r="AF385" i="1"/>
  <c r="AO368" i="1"/>
  <c r="AF273" i="1"/>
  <c r="AO1208" i="1"/>
  <c r="AM1208" i="1"/>
  <c r="T1208" i="1"/>
  <c r="W1208" i="1"/>
  <c r="AC1208" i="1"/>
  <c r="AF1208" i="1"/>
  <c r="AM1177" i="1"/>
  <c r="AF1177" i="1"/>
  <c r="T1177" i="1"/>
  <c r="AC1177" i="1"/>
  <c r="Z1177" i="1"/>
  <c r="AO1177" i="1"/>
  <c r="W1177" i="1"/>
  <c r="AO1162" i="1"/>
  <c r="Z1162" i="1"/>
  <c r="AM1162" i="1"/>
  <c r="AF1162" i="1"/>
  <c r="AC1162" i="1"/>
  <c r="T1162" i="1"/>
  <c r="W1162" i="1"/>
  <c r="AC1160" i="1"/>
  <c r="AO1160" i="1"/>
  <c r="W1160" i="1"/>
  <c r="AM1160" i="1"/>
  <c r="T1160" i="1"/>
  <c r="AF1160" i="1"/>
  <c r="T1155" i="1"/>
  <c r="W1155" i="1"/>
  <c r="AM1155" i="1"/>
  <c r="AF1155" i="1"/>
  <c r="AO1155" i="1"/>
  <c r="AC1155" i="1"/>
  <c r="AF1152" i="1"/>
  <c r="T1152" i="1"/>
  <c r="AC1152" i="1"/>
  <c r="Z1152" i="1"/>
  <c r="AM1152" i="1"/>
  <c r="W1152" i="1"/>
  <c r="AO1152" i="1"/>
  <c r="AC1146" i="1"/>
  <c r="AM1146" i="1"/>
  <c r="Z1146" i="1"/>
  <c r="T1146" i="1"/>
  <c r="AO1146" i="1"/>
  <c r="AF1146" i="1"/>
  <c r="W1146" i="1"/>
  <c r="W1118" i="1"/>
  <c r="AF1118" i="1"/>
  <c r="AO1118" i="1"/>
  <c r="T1118" i="1"/>
  <c r="Z1118" i="1"/>
  <c r="AM1118" i="1"/>
  <c r="AC1118" i="1"/>
  <c r="T1068" i="1"/>
  <c r="W1068" i="1"/>
  <c r="Z1068" i="1"/>
  <c r="AF1068" i="1"/>
  <c r="AO1068" i="1"/>
  <c r="AM1068" i="1"/>
  <c r="AC1068" i="1"/>
  <c r="W1063" i="1"/>
  <c r="AO1063" i="1"/>
  <c r="AF1063" i="1"/>
  <c r="AC1063" i="1"/>
  <c r="T1063" i="1"/>
  <c r="AM1063" i="1"/>
  <c r="T1052" i="1"/>
  <c r="AF1052" i="1"/>
  <c r="AC1052" i="1"/>
  <c r="AO1052" i="1"/>
  <c r="AM1052" i="1"/>
  <c r="Z1052" i="1"/>
  <c r="W1052" i="1"/>
  <c r="AC1044" i="1"/>
  <c r="T1044" i="1"/>
  <c r="AF1044" i="1"/>
  <c r="AM1044" i="1"/>
  <c r="W1044" i="1"/>
  <c r="Z1044" i="1"/>
  <c r="AO1044" i="1"/>
  <c r="AC1039" i="1"/>
  <c r="T1039" i="1"/>
  <c r="AF1039" i="1"/>
  <c r="AM1039" i="1"/>
  <c r="W1039" i="1"/>
  <c r="AO1039" i="1"/>
  <c r="W1002" i="1"/>
  <c r="T1002" i="1"/>
  <c r="AO1002" i="1"/>
  <c r="Z987" i="1"/>
  <c r="AO987" i="1"/>
  <c r="T987" i="1"/>
  <c r="W987" i="1"/>
  <c r="AC987" i="1"/>
  <c r="AM987" i="1"/>
  <c r="AF987" i="1"/>
  <c r="AM1172" i="1"/>
  <c r="W1172" i="1"/>
  <c r="AO1172" i="1"/>
  <c r="T1172" i="1"/>
  <c r="AF1172" i="1"/>
  <c r="AC1172" i="1"/>
  <c r="AC1151" i="1"/>
  <c r="T1151" i="1"/>
  <c r="W1122" i="1"/>
  <c r="AF1122" i="1"/>
  <c r="AM1122" i="1"/>
  <c r="AC1122" i="1"/>
  <c r="T1122" i="1"/>
  <c r="AO1122" i="1"/>
  <c r="AC1115" i="1"/>
  <c r="AO1115" i="1"/>
  <c r="AM1115" i="1"/>
  <c r="T1115" i="1"/>
  <c r="W1115" i="1"/>
  <c r="AF1115" i="1"/>
  <c r="W1098" i="1"/>
  <c r="AC1098" i="1"/>
  <c r="AO1098" i="1"/>
  <c r="T1098" i="1"/>
  <c r="AF1098" i="1"/>
  <c r="AM1098" i="1"/>
  <c r="AO1030" i="1"/>
  <c r="Z1030" i="1"/>
  <c r="W1030" i="1"/>
  <c r="AF1205" i="1"/>
  <c r="W1205" i="1"/>
  <c r="T1205" i="1"/>
  <c r="AM1205" i="1"/>
  <c r="AC1205" i="1"/>
  <c r="AO1205" i="1"/>
  <c r="T1186" i="1"/>
  <c r="W1186" i="1"/>
  <c r="AO1186" i="1"/>
  <c r="AM1186" i="1"/>
  <c r="AC1186" i="1"/>
  <c r="AF1186" i="1"/>
  <c r="AC1180" i="1"/>
  <c r="AM1180" i="1"/>
  <c r="T1180" i="1"/>
  <c r="W1180" i="1"/>
  <c r="AF1180" i="1"/>
  <c r="AO1180" i="1"/>
  <c r="AO1171" i="1"/>
  <c r="W1171" i="1"/>
  <c r="AC1171" i="1"/>
  <c r="AF1171" i="1"/>
  <c r="T1171" i="1"/>
  <c r="AM1171" i="1"/>
  <c r="AF1168" i="1"/>
  <c r="AC1168" i="1"/>
  <c r="AO1168" i="1"/>
  <c r="T1168" i="1"/>
  <c r="AM1168" i="1"/>
  <c r="W1168" i="1"/>
  <c r="AO1143" i="1"/>
  <c r="Z1143" i="1"/>
  <c r="AF1143" i="1"/>
  <c r="AM1143" i="1"/>
  <c r="W1143" i="1"/>
  <c r="T1143" i="1"/>
  <c r="AC1143" i="1"/>
  <c r="AC1119" i="1"/>
  <c r="W1119" i="1"/>
  <c r="AF1119" i="1"/>
  <c r="AM1119" i="1"/>
  <c r="T1119" i="1"/>
  <c r="AO1119" i="1"/>
  <c r="Z1119" i="1"/>
  <c r="AC1059" i="1"/>
  <c r="AM1059" i="1"/>
  <c r="AO1059" i="1"/>
  <c r="Z1059" i="1"/>
  <c r="AF1059" i="1"/>
  <c r="T1059" i="1"/>
  <c r="W1059" i="1"/>
  <c r="AC1033" i="1"/>
  <c r="T1026" i="1"/>
  <c r="AM1026" i="1"/>
  <c r="AO1026" i="1"/>
  <c r="W1026" i="1"/>
  <c r="AC1026" i="1"/>
  <c r="AF1026" i="1"/>
  <c r="Z1026" i="1"/>
  <c r="T1014" i="1"/>
  <c r="AO1014" i="1"/>
  <c r="AC1014" i="1"/>
  <c r="W1014" i="1"/>
  <c r="AM1014" i="1"/>
  <c r="AF1014" i="1"/>
  <c r="AO1209" i="1"/>
  <c r="AF1209" i="1"/>
  <c r="AC1209" i="1"/>
  <c r="Z1199" i="1"/>
  <c r="AC1199" i="1"/>
  <c r="AF1199" i="1"/>
  <c r="AM1199" i="1"/>
  <c r="AM1196" i="1"/>
  <c r="AF1196" i="1"/>
  <c r="AC1196" i="1"/>
  <c r="Z1196" i="1"/>
  <c r="AO1196" i="1"/>
  <c r="Z1185" i="1"/>
  <c r="AC1185" i="1"/>
  <c r="AM1185" i="1"/>
  <c r="AF1185" i="1"/>
  <c r="T1185" i="1"/>
  <c r="AO1185" i="1"/>
  <c r="W1123" i="1"/>
  <c r="AF1123" i="1"/>
  <c r="AM1123" i="1"/>
  <c r="Z1123" i="1"/>
  <c r="AO1123" i="1"/>
  <c r="T1123" i="1"/>
  <c r="AC1123" i="1"/>
  <c r="AF1083" i="1"/>
  <c r="AO1083" i="1"/>
  <c r="T1083" i="1"/>
  <c r="AC1083" i="1"/>
  <c r="AM1083" i="1"/>
  <c r="W1083" i="1"/>
  <c r="W1078" i="1"/>
  <c r="AF1078" i="1"/>
  <c r="AO1078" i="1"/>
  <c r="W1071" i="1"/>
  <c r="T1071" i="1"/>
  <c r="AC1071" i="1"/>
  <c r="AM1071" i="1"/>
  <c r="AF1071" i="1"/>
  <c r="AO1071" i="1"/>
  <c r="T1070" i="1"/>
  <c r="AO1070" i="1"/>
  <c r="AC1070" i="1"/>
  <c r="AM1070" i="1"/>
  <c r="AF1070" i="1"/>
  <c r="W1070" i="1"/>
  <c r="AO1046" i="1"/>
  <c r="W1046" i="1"/>
  <c r="AM1023" i="1"/>
  <c r="AO1023" i="1"/>
  <c r="T1023" i="1"/>
  <c r="AF1023" i="1"/>
  <c r="AC1023" i="1"/>
  <c r="AF992" i="1"/>
  <c r="Z992" i="1"/>
  <c r="AM992" i="1"/>
  <c r="W992" i="1"/>
  <c r="AC992" i="1"/>
  <c r="AO992" i="1"/>
  <c r="T992" i="1"/>
  <c r="Z817" i="1"/>
  <c r="Z767" i="1"/>
  <c r="AF627" i="1"/>
  <c r="AK583" i="1"/>
  <c r="S390" i="1"/>
  <c r="Y898" i="1"/>
  <c r="Z1138" i="1"/>
  <c r="Z996" i="1"/>
  <c r="Z884" i="1"/>
  <c r="Z941" i="1"/>
  <c r="Z959" i="1"/>
  <c r="Z971" i="1"/>
  <c r="Z366" i="1"/>
  <c r="Z582" i="1"/>
  <c r="Z1074" i="1"/>
  <c r="Z890" i="1"/>
  <c r="Z447" i="1"/>
  <c r="Z1056" i="1"/>
  <c r="Z1034" i="1"/>
  <c r="Y1018" i="1"/>
  <c r="A97" i="3"/>
  <c r="Z930" i="1"/>
  <c r="Z1230" i="1"/>
  <c r="Z1007" i="1"/>
  <c r="Z580" i="1"/>
  <c r="Z851" i="1"/>
  <c r="Z1222" i="1"/>
  <c r="Z1024" i="1"/>
  <c r="Y484" i="1"/>
  <c r="Z953" i="1"/>
  <c r="Z1165" i="1"/>
  <c r="Z939" i="1"/>
  <c r="Z900" i="1"/>
  <c r="Z991" i="1"/>
  <c r="Z1045" i="1"/>
  <c r="A236" i="3"/>
  <c r="A209" i="3"/>
  <c r="A201" i="3"/>
  <c r="A157" i="3"/>
  <c r="A101" i="3"/>
  <c r="A96" i="3"/>
  <c r="A25" i="3"/>
  <c r="AC626" i="1"/>
  <c r="AM626" i="1"/>
  <c r="W626" i="1"/>
  <c r="AO626" i="1"/>
  <c r="Z626" i="1"/>
  <c r="T626" i="1"/>
  <c r="AF626" i="1"/>
  <c r="AC624" i="1"/>
  <c r="AF624" i="1"/>
  <c r="AM624" i="1"/>
  <c r="W624" i="1"/>
  <c r="AO624" i="1"/>
  <c r="T624" i="1"/>
  <c r="AF376" i="1"/>
  <c r="T376" i="1"/>
  <c r="W707" i="1"/>
  <c r="Z707" i="1"/>
  <c r="W892" i="1"/>
  <c r="Z892" i="1"/>
  <c r="AM892" i="1"/>
  <c r="AF892" i="1"/>
  <c r="AO892" i="1"/>
  <c r="AC892" i="1"/>
  <c r="T892" i="1"/>
  <c r="AF649" i="1"/>
  <c r="W649" i="1"/>
  <c r="AC649" i="1"/>
  <c r="AO649" i="1"/>
  <c r="W505" i="1"/>
  <c r="AM505" i="1"/>
  <c r="AO505" i="1"/>
  <c r="AC505" i="1"/>
  <c r="AF505" i="1"/>
  <c r="W689" i="1"/>
  <c r="AO689" i="1"/>
  <c r="AC689" i="1"/>
  <c r="Z689" i="1"/>
  <c r="AF689" i="1"/>
  <c r="AC427" i="1"/>
  <c r="W427" i="1"/>
  <c r="AF427" i="1"/>
  <c r="AO427" i="1"/>
  <c r="T427" i="1"/>
  <c r="AM427" i="1"/>
  <c r="AO423" i="1"/>
  <c r="Z423" i="1"/>
  <c r="AC668" i="1"/>
  <c r="W566" i="1"/>
  <c r="Z566" i="1"/>
  <c r="AO566" i="1"/>
  <c r="T566" i="1"/>
  <c r="AF566" i="1"/>
  <c r="AM566" i="1"/>
  <c r="AC566" i="1"/>
  <c r="AF375" i="1"/>
  <c r="AC375" i="1"/>
  <c r="AM375" i="1"/>
  <c r="T375" i="1"/>
  <c r="W375" i="1"/>
  <c r="AO375" i="1"/>
  <c r="Z375" i="1"/>
  <c r="Z793" i="1"/>
  <c r="AO793" i="1"/>
  <c r="AC793" i="1"/>
  <c r="AF793" i="1"/>
  <c r="Z544" i="1"/>
  <c r="AF429" i="1"/>
  <c r="W429" i="1"/>
  <c r="T429" i="1"/>
  <c r="AC429" i="1"/>
  <c r="AM429" i="1"/>
  <c r="AO429" i="1"/>
  <c r="Z429" i="1"/>
  <c r="AF425" i="1"/>
  <c r="AC425" i="1"/>
  <c r="Z425" i="1"/>
  <c r="T425" i="1"/>
  <c r="AM425" i="1"/>
  <c r="AO425" i="1"/>
  <c r="W425" i="1"/>
  <c r="W378" i="1"/>
  <c r="T378" i="1"/>
  <c r="AF378" i="1"/>
  <c r="Z378" i="1"/>
  <c r="AO378" i="1"/>
  <c r="AM378" i="1"/>
  <c r="AC378" i="1"/>
  <c r="T377" i="1"/>
  <c r="W377" i="1"/>
  <c r="AO377" i="1"/>
  <c r="AC377" i="1"/>
  <c r="AM377" i="1"/>
  <c r="AF377" i="1"/>
  <c r="Z377" i="1"/>
  <c r="AM820" i="1"/>
  <c r="AF820" i="1"/>
  <c r="AO572" i="1"/>
  <c r="W572" i="1"/>
  <c r="AF572" i="1"/>
  <c r="T572" i="1"/>
  <c r="AM572" i="1"/>
  <c r="AC572" i="1"/>
  <c r="AC520" i="1"/>
  <c r="AF520" i="1"/>
  <c r="AO520" i="1"/>
  <c r="W520" i="1"/>
  <c r="T520" i="1"/>
  <c r="AF400" i="1"/>
  <c r="AF921" i="1"/>
  <c r="Z855" i="1"/>
  <c r="Y855" i="1"/>
  <c r="W530" i="1"/>
  <c r="AC530" i="1"/>
  <c r="AF530" i="1"/>
  <c r="W519" i="1"/>
  <c r="AF600" i="1"/>
  <c r="AF486" i="1"/>
  <c r="AM486" i="1"/>
  <c r="AC486" i="1"/>
  <c r="W486" i="1"/>
  <c r="T451" i="1"/>
  <c r="AO451" i="1"/>
  <c r="A966" i="4"/>
  <c r="A746" i="3"/>
  <c r="A528" i="3"/>
  <c r="A445" i="3"/>
  <c r="A428" i="3"/>
  <c r="A225" i="3"/>
  <c r="A204" i="3"/>
  <c r="A108" i="3"/>
  <c r="Z1108" i="1"/>
  <c r="Y1108" i="1"/>
  <c r="Z1082" i="1"/>
  <c r="Z1058" i="1"/>
  <c r="Y922" i="1"/>
  <c r="Y978" i="1"/>
  <c r="Z962" i="1"/>
  <c r="Z1174" i="1"/>
  <c r="Z1126" i="1"/>
  <c r="Y950" i="1"/>
  <c r="Z981" i="1"/>
  <c r="Z1002" i="1"/>
  <c r="Z1270" i="1"/>
  <c r="Z1078" i="1"/>
  <c r="Y1175" i="1"/>
  <c r="Z1175" i="1"/>
  <c r="Z927" i="1"/>
  <c r="Y927" i="1"/>
  <c r="A417" i="3"/>
  <c r="A416" i="3"/>
  <c r="A393" i="3"/>
  <c r="A392" i="3"/>
  <c r="A381" i="3"/>
  <c r="A369" i="3"/>
  <c r="A357" i="3"/>
  <c r="A353" i="3"/>
  <c r="A341" i="3"/>
  <c r="A329" i="3"/>
  <c r="A325" i="3"/>
  <c r="A305" i="3"/>
  <c r="A297" i="3"/>
  <c r="A277" i="3"/>
  <c r="A368" i="3"/>
  <c r="A364" i="3"/>
  <c r="A352" i="3"/>
  <c r="A344" i="3"/>
  <c r="A340" i="3"/>
  <c r="A336" i="3"/>
  <c r="A296" i="3"/>
  <c r="A292" i="3"/>
  <c r="A288" i="3"/>
  <c r="A260" i="3"/>
  <c r="A257" i="3"/>
  <c r="A256" i="3"/>
  <c r="A249" i="3"/>
  <c r="A245" i="3"/>
  <c r="A244" i="3"/>
  <c r="A240" i="3"/>
  <c r="A237" i="3"/>
  <c r="A233" i="3"/>
  <c r="A232" i="3"/>
  <c r="A228" i="3"/>
  <c r="A216" i="3"/>
  <c r="A196" i="3"/>
  <c r="A173" i="3"/>
  <c r="A164" i="3"/>
  <c r="A156" i="3"/>
  <c r="A152" i="3"/>
  <c r="A149" i="3"/>
  <c r="A133" i="3"/>
  <c r="A132" i="3"/>
  <c r="A125" i="3"/>
  <c r="A121" i="3"/>
  <c r="A120" i="3"/>
  <c r="A89" i="3"/>
  <c r="A81" i="3"/>
  <c r="A72" i="3"/>
  <c r="A57" i="3"/>
  <c r="A118" i="3"/>
  <c r="A1357" i="3"/>
  <c r="A1086" i="3"/>
  <c r="A548" i="4"/>
  <c r="A26" i="3"/>
  <c r="A658" i="3"/>
  <c r="A492" i="3"/>
  <c r="A281" i="3"/>
  <c r="A80" i="3"/>
  <c r="A45" i="3"/>
  <c r="A376" i="3"/>
  <c r="A18" i="3"/>
  <c r="A137" i="3"/>
  <c r="Z1258" i="1"/>
  <c r="AM1258" i="1"/>
  <c r="AO1258" i="1"/>
  <c r="T1258" i="1"/>
  <c r="AC1258" i="1"/>
  <c r="AF1258" i="1"/>
  <c r="W1258" i="1"/>
  <c r="AC1239" i="1"/>
  <c r="T1239" i="1"/>
  <c r="AM1239" i="1"/>
  <c r="AO1239" i="1"/>
  <c r="Z1239" i="1"/>
  <c r="AF1239" i="1"/>
  <c r="W1239" i="1"/>
  <c r="AF1213" i="1"/>
  <c r="AO1213" i="1"/>
  <c r="T1213" i="1"/>
  <c r="W1213" i="1"/>
  <c r="AC1213" i="1"/>
  <c r="AM1213" i="1"/>
  <c r="T1201" i="1"/>
  <c r="AM1201" i="1"/>
  <c r="AO1201" i="1"/>
  <c r="AF1201" i="1"/>
  <c r="AC1201" i="1"/>
  <c r="W1201" i="1"/>
  <c r="AM1261" i="1"/>
  <c r="T1261" i="1"/>
  <c r="AC1261" i="1"/>
  <c r="W1261" i="1"/>
  <c r="AF1261" i="1"/>
  <c r="AO1261" i="1"/>
  <c r="W1257" i="1"/>
  <c r="T1257" i="1"/>
  <c r="AM1257" i="1"/>
  <c r="AF1257" i="1"/>
  <c r="AC1257" i="1"/>
  <c r="Z1257" i="1"/>
  <c r="AO1257" i="1"/>
  <c r="AC1221" i="1"/>
  <c r="AM1221" i="1"/>
  <c r="W1221" i="1"/>
  <c r="T1221" i="1"/>
  <c r="AO1221" i="1"/>
  <c r="AF1221" i="1"/>
  <c r="Z1221" i="1"/>
  <c r="AM1265" i="1"/>
  <c r="T1265" i="1"/>
  <c r="AF1265" i="1"/>
  <c r="AC1265" i="1"/>
  <c r="W1265" i="1"/>
  <c r="AO1265" i="1"/>
  <c r="W1260" i="1"/>
  <c r="T1260" i="1"/>
  <c r="AO1260" i="1"/>
  <c r="AM1260" i="1"/>
  <c r="AF1260" i="1"/>
  <c r="AC1260" i="1"/>
  <c r="AC1256" i="1"/>
  <c r="Z1256" i="1"/>
  <c r="AM1256" i="1"/>
  <c r="AO1256" i="1"/>
  <c r="T1256" i="1"/>
  <c r="AF1256" i="1"/>
  <c r="W1256" i="1"/>
  <c r="AM1251" i="1"/>
  <c r="AC1251" i="1"/>
  <c r="W1251" i="1"/>
  <c r="AO1251" i="1"/>
  <c r="T1251" i="1"/>
  <c r="AF1251" i="1"/>
  <c r="AO1214" i="1"/>
  <c r="W1214" i="1"/>
  <c r="AM1214" i="1"/>
  <c r="Z1214" i="1"/>
  <c r="AF1214" i="1"/>
  <c r="T1214" i="1"/>
  <c r="AC1214" i="1"/>
  <c r="AO1202" i="1"/>
  <c r="W1202" i="1"/>
  <c r="Z1202" i="1"/>
  <c r="AM1202" i="1"/>
  <c r="AF1202" i="1"/>
  <c r="T1202" i="1"/>
  <c r="AC1202" i="1"/>
  <c r="AM1200" i="1"/>
  <c r="AC1200" i="1"/>
  <c r="AO1200" i="1"/>
  <c r="Z1200" i="1"/>
  <c r="T1200" i="1"/>
  <c r="AF1200" i="1"/>
  <c r="W1200" i="1"/>
  <c r="W1192" i="1"/>
  <c r="AC1192" i="1"/>
  <c r="AO1192" i="1"/>
  <c r="AM1192" i="1"/>
  <c r="AF1192" i="1"/>
  <c r="T1192" i="1"/>
  <c r="AF1255" i="1"/>
  <c r="Z1255" i="1"/>
  <c r="AC1255" i="1"/>
  <c r="AO1255" i="1"/>
  <c r="T1255" i="1"/>
  <c r="W1255" i="1"/>
  <c r="AM1255" i="1"/>
  <c r="W1240" i="1"/>
  <c r="AC1240" i="1"/>
  <c r="AO1240" i="1"/>
  <c r="AF1240" i="1"/>
  <c r="T1240" i="1"/>
  <c r="AM1240" i="1"/>
  <c r="W1197" i="1"/>
  <c r="AM1197" i="1"/>
  <c r="AC1197" i="1"/>
  <c r="AO1197" i="1"/>
  <c r="AF1197" i="1"/>
  <c r="T1197" i="1"/>
  <c r="Z1170" i="1"/>
  <c r="Z1031" i="1"/>
  <c r="AM699" i="1"/>
  <c r="AC384" i="1"/>
  <c r="Z384" i="1"/>
  <c r="T53" i="1"/>
  <c r="W53" i="1"/>
  <c r="Z534" i="1"/>
  <c r="W534" i="1"/>
  <c r="AO534" i="1"/>
  <c r="AC534" i="1"/>
  <c r="AM534" i="1"/>
  <c r="T534" i="1"/>
  <c r="AF534" i="1"/>
  <c r="W347" i="1"/>
  <c r="T347" i="1"/>
  <c r="Y247" i="1"/>
  <c r="Y235" i="1"/>
  <c r="Z235" i="1"/>
  <c r="AF169" i="1"/>
  <c r="T169" i="1"/>
  <c r="AM169" i="1"/>
  <c r="W169" i="1"/>
  <c r="AC169" i="1"/>
  <c r="Z119" i="1"/>
  <c r="Y119" i="1"/>
  <c r="AC1109" i="1"/>
  <c r="Z1109" i="1"/>
  <c r="Z1097" i="1"/>
  <c r="AC1097" i="1"/>
  <c r="AF1097" i="1"/>
  <c r="W1097" i="1"/>
  <c r="AM1097" i="1"/>
  <c r="AO1097" i="1"/>
  <c r="T1097" i="1"/>
  <c r="T344" i="1"/>
  <c r="W278" i="1"/>
  <c r="T336" i="1"/>
  <c r="Y844" i="1"/>
  <c r="Z844" i="1"/>
  <c r="Y659" i="1"/>
  <c r="Z659" i="1"/>
  <c r="W606" i="1"/>
  <c r="AF606" i="1"/>
  <c r="AC606" i="1"/>
  <c r="AO606" i="1"/>
  <c r="AM606" i="1"/>
  <c r="T606" i="1"/>
  <c r="Y964" i="1"/>
  <c r="Z964" i="1"/>
  <c r="Y861" i="1"/>
  <c r="Z861" i="1"/>
  <c r="AO738" i="1"/>
  <c r="W721" i="1"/>
  <c r="AO721" i="1"/>
  <c r="AC721" i="1"/>
  <c r="Z721" i="1"/>
  <c r="AF721" i="1"/>
  <c r="AM682" i="1"/>
  <c r="Y1201" i="1"/>
  <c r="Z1201" i="1"/>
  <c r="W921" i="1"/>
  <c r="AO921" i="1"/>
  <c r="T921" i="1"/>
  <c r="AC921" i="1"/>
  <c r="AM921" i="1"/>
  <c r="AF874" i="1"/>
  <c r="T874" i="1"/>
  <c r="AC874" i="1"/>
  <c r="AO874" i="1"/>
  <c r="Z874" i="1"/>
  <c r="Y832" i="1"/>
  <c r="Y791" i="1"/>
  <c r="Y695" i="1"/>
  <c r="Z695" i="1"/>
  <c r="Y667" i="1"/>
  <c r="Z667" i="1"/>
  <c r="W655" i="1"/>
  <c r="Z655" i="1"/>
  <c r="AF655" i="1"/>
  <c r="T655" i="1"/>
  <c r="AM655" i="1"/>
  <c r="AO655" i="1"/>
  <c r="AC655" i="1"/>
  <c r="AF608" i="1"/>
  <c r="AC608" i="1"/>
  <c r="W40" i="1"/>
  <c r="T40" i="1"/>
  <c r="Z606" i="1"/>
  <c r="W341" i="1"/>
  <c r="T341" i="1"/>
  <c r="T265" i="1"/>
  <c r="W265" i="1"/>
  <c r="W277" i="1"/>
  <c r="T277" i="1"/>
  <c r="T231" i="1"/>
  <c r="W231" i="1"/>
  <c r="T193" i="1"/>
  <c r="W193" i="1"/>
  <c r="W176" i="1"/>
  <c r="T176" i="1"/>
  <c r="T342" i="1"/>
  <c r="T237" i="1"/>
  <c r="W199" i="1"/>
  <c r="T350" i="1"/>
  <c r="T310" i="1"/>
  <c r="T221" i="1"/>
  <c r="W351" i="1"/>
  <c r="W339" i="1"/>
  <c r="W315" i="1"/>
  <c r="W884" i="1"/>
  <c r="AM884" i="1"/>
  <c r="AF884" i="1"/>
  <c r="AC884" i="1"/>
  <c r="T884" i="1"/>
  <c r="AO884" i="1"/>
  <c r="Z730" i="1"/>
  <c r="AM730" i="1"/>
  <c r="AO569" i="1"/>
  <c r="W539" i="1"/>
  <c r="Y1132" i="1"/>
  <c r="Z1132" i="1"/>
  <c r="Z548" i="1"/>
  <c r="W548" i="1"/>
  <c r="AO548" i="1"/>
  <c r="AF548" i="1"/>
  <c r="AC548" i="1"/>
  <c r="AM548" i="1"/>
  <c r="T548" i="1"/>
  <c r="Y1092" i="1"/>
  <c r="Z1092" i="1"/>
  <c r="W571" i="1"/>
  <c r="Z571" i="1"/>
  <c r="AO571" i="1"/>
  <c r="T571" i="1"/>
  <c r="AF571" i="1"/>
  <c r="AC571" i="1"/>
  <c r="AM571" i="1"/>
  <c r="AC540" i="1"/>
  <c r="AM540" i="1"/>
  <c r="W540" i="1"/>
  <c r="Z540" i="1"/>
  <c r="AF540" i="1"/>
  <c r="AO540" i="1"/>
  <c r="T540" i="1"/>
  <c r="AC538" i="1"/>
  <c r="W538" i="1"/>
  <c r="AO538" i="1"/>
  <c r="AF538" i="1"/>
  <c r="T538" i="1"/>
  <c r="AM538" i="1"/>
  <c r="Z538" i="1"/>
  <c r="Y1147" i="1"/>
  <c r="Z1147" i="1"/>
  <c r="AC570" i="1"/>
  <c r="AF570" i="1"/>
  <c r="T570" i="1"/>
  <c r="Z570" i="1"/>
  <c r="W570" i="1"/>
  <c r="AM570" i="1"/>
  <c r="AO570" i="1"/>
  <c r="T275" i="1"/>
  <c r="W275" i="1"/>
  <c r="T273" i="1"/>
  <c r="W273" i="1"/>
  <c r="T165" i="1"/>
  <c r="W165" i="1"/>
  <c r="T141" i="1"/>
  <c r="W141" i="1"/>
  <c r="W86" i="1"/>
  <c r="T86" i="1"/>
  <c r="T46" i="1"/>
  <c r="W46" i="1"/>
  <c r="W345" i="1"/>
  <c r="T345" i="1"/>
  <c r="W343" i="1"/>
  <c r="T343" i="1"/>
  <c r="T293" i="1"/>
  <c r="W293" i="1"/>
  <c r="T138" i="1"/>
  <c r="W138" i="1"/>
  <c r="T42" i="1"/>
  <c r="W42" i="1"/>
  <c r="T318" i="1"/>
  <c r="W318" i="1"/>
  <c r="T285" i="1"/>
  <c r="W285" i="1"/>
  <c r="T281" i="1"/>
  <c r="W281" i="1"/>
  <c r="T239" i="1"/>
  <c r="W239" i="1"/>
  <c r="T233" i="1"/>
  <c r="W233" i="1"/>
  <c r="T208" i="1"/>
  <c r="W208" i="1"/>
  <c r="T149" i="1"/>
  <c r="W149" i="1"/>
  <c r="T139" i="1"/>
  <c r="W139" i="1"/>
  <c r="W71" i="1"/>
  <c r="T71" i="1"/>
  <c r="T337" i="1"/>
  <c r="W337" i="1"/>
  <c r="W303" i="1"/>
  <c r="T303" i="1"/>
  <c r="W295" i="1"/>
  <c r="T295" i="1"/>
  <c r="W94" i="1"/>
  <c r="T94" i="1"/>
  <c r="V345" i="1"/>
  <c r="T346" i="1"/>
  <c r="W298" i="1"/>
  <c r="W268" i="1"/>
  <c r="T325" i="1"/>
  <c r="W352" i="1"/>
  <c r="W313" i="1"/>
  <c r="W304" i="1"/>
  <c r="W235" i="1"/>
  <c r="T348" i="1"/>
  <c r="T340" i="1"/>
  <c r="T300" i="1"/>
  <c r="T229" i="1"/>
  <c r="AC1289" i="1"/>
  <c r="T1289" i="1"/>
  <c r="AO1289" i="1"/>
  <c r="AF1289" i="1"/>
  <c r="W1289" i="1"/>
  <c r="Z1289" i="1"/>
  <c r="AM1289" i="1"/>
  <c r="AO901" i="1"/>
  <c r="AM901" i="1"/>
  <c r="AF901" i="1"/>
  <c r="W901" i="1"/>
  <c r="AC901" i="1"/>
  <c r="T901" i="1"/>
  <c r="Z901" i="1"/>
  <c r="Y1299" i="1"/>
  <c r="AO1277" i="1"/>
  <c r="AM1277" i="1"/>
  <c r="W1277" i="1"/>
  <c r="AC1277" i="1"/>
  <c r="AF1277" i="1"/>
  <c r="T1277" i="1"/>
  <c r="Y1173" i="1"/>
  <c r="Z1173" i="1"/>
  <c r="Y957" i="1"/>
  <c r="Z957" i="1"/>
  <c r="W229" i="1"/>
  <c r="W300" i="1"/>
  <c r="T338" i="1"/>
  <c r="W338" i="1"/>
  <c r="T274" i="1"/>
  <c r="W274" i="1"/>
  <c r="T257" i="1"/>
  <c r="W257" i="1"/>
  <c r="W302" i="1"/>
  <c r="T302" i="1"/>
  <c r="W297" i="1"/>
  <c r="T297" i="1"/>
  <c r="T349" i="1"/>
  <c r="X332" i="1"/>
  <c r="Y332" i="1" s="1"/>
  <c r="V316" i="1"/>
  <c r="X352" i="1"/>
  <c r="Z352" i="1" s="1"/>
  <c r="V350" i="1"/>
  <c r="T351" i="1"/>
  <c r="Y1297" i="1"/>
  <c r="Y1205" i="1"/>
  <c r="Z1205" i="1"/>
  <c r="Y1179" i="1"/>
  <c r="Z1179" i="1"/>
  <c r="Y1176" i="1"/>
  <c r="Z1176" i="1"/>
  <c r="Y1160" i="1"/>
  <c r="Z1160" i="1"/>
  <c r="Y1280" i="1"/>
  <c r="T1274" i="1"/>
  <c r="AO1274" i="1"/>
  <c r="AM1274" i="1"/>
  <c r="AC1274" i="1"/>
  <c r="W1274" i="1"/>
  <c r="AF1274" i="1"/>
  <c r="Z1274" i="1"/>
  <c r="Z1215" i="1"/>
  <c r="Y1215" i="1"/>
  <c r="W322" i="1"/>
  <c r="T322" i="1"/>
  <c r="T289" i="1"/>
  <c r="W289" i="1"/>
  <c r="W270" i="1"/>
  <c r="T270" i="1"/>
  <c r="W252" i="1"/>
  <c r="T252" i="1"/>
  <c r="W211" i="1"/>
  <c r="T211" i="1"/>
  <c r="T167" i="1"/>
  <c r="W167" i="1"/>
  <c r="W151" i="1"/>
  <c r="T151" i="1"/>
  <c r="W330" i="1"/>
  <c r="T330" i="1"/>
  <c r="W259" i="1"/>
  <c r="T259" i="1"/>
  <c r="T179" i="1"/>
  <c r="W179" i="1"/>
  <c r="W171" i="1"/>
  <c r="T171" i="1"/>
  <c r="T155" i="1"/>
  <c r="W155" i="1"/>
  <c r="T283" i="1"/>
  <c r="W283" i="1"/>
  <c r="W254" i="1"/>
  <c r="T254" i="1"/>
  <c r="T181" i="1"/>
  <c r="W181" i="1"/>
  <c r="T143" i="1"/>
  <c r="W143" i="1"/>
  <c r="W135" i="1"/>
  <c r="T135" i="1"/>
  <c r="T314" i="1"/>
  <c r="W314" i="1"/>
  <c r="T287" i="1"/>
  <c r="W287" i="1"/>
  <c r="T255" i="1"/>
  <c r="W255" i="1"/>
  <c r="T177" i="1"/>
  <c r="W177" i="1"/>
  <c r="W147" i="1"/>
  <c r="T147" i="1"/>
  <c r="Z1293" i="1"/>
  <c r="AC1293" i="1"/>
  <c r="AF1293" i="1"/>
  <c r="AO1293" i="1"/>
  <c r="T1293" i="1"/>
  <c r="W1293" i="1"/>
  <c r="AM1293" i="1"/>
  <c r="Z1192" i="1"/>
  <c r="Y1192" i="1"/>
  <c r="Z1168" i="1"/>
  <c r="Y1168" i="1"/>
  <c r="Y1163" i="1"/>
  <c r="Z1163" i="1"/>
  <c r="Y1099" i="1"/>
  <c r="Z1099" i="1"/>
  <c r="AM1304" i="1"/>
  <c r="AO1304" i="1"/>
  <c r="W1304" i="1"/>
  <c r="T1304" i="1"/>
  <c r="AC1304" i="1"/>
  <c r="AF1304" i="1"/>
  <c r="AF1282" i="1"/>
  <c r="AO1281" i="1"/>
  <c r="Z1281" i="1"/>
  <c r="T1281" i="1"/>
  <c r="AM1281" i="1"/>
  <c r="W1281" i="1"/>
  <c r="AF1281" i="1"/>
  <c r="AC1281" i="1"/>
  <c r="T1287" i="1"/>
  <c r="AM1287" i="1"/>
  <c r="AC1287" i="1"/>
  <c r="AF1287" i="1"/>
  <c r="Z1217" i="1"/>
  <c r="Z1088" i="1"/>
  <c r="Y1088" i="1"/>
  <c r="Z1021" i="1"/>
  <c r="Y1021" i="1"/>
  <c r="Y1216" i="1"/>
  <c r="Z1216" i="1"/>
  <c r="Z1208" i="1"/>
  <c r="Y1025" i="1"/>
  <c r="Z1025" i="1"/>
  <c r="W320" i="1"/>
  <c r="T320" i="1"/>
  <c r="W324" i="1"/>
  <c r="T324" i="1"/>
  <c r="W328" i="1"/>
  <c r="T328" i="1"/>
  <c r="W312" i="1"/>
  <c r="T312" i="1"/>
  <c r="W291" i="1"/>
  <c r="T291" i="1"/>
  <c r="W316" i="1"/>
  <c r="T316" i="1"/>
  <c r="A529" i="4"/>
  <c r="A1041" i="4"/>
  <c r="A34" i="4"/>
  <c r="A1003" i="4"/>
  <c r="A24" i="4"/>
  <c r="A16" i="4"/>
  <c r="Z1267" i="1"/>
  <c r="Y1267" i="1"/>
  <c r="AN320" i="1"/>
  <c r="AN312" i="1"/>
  <c r="V304" i="1"/>
  <c r="X304" i="1"/>
  <c r="Y304" i="1" s="1"/>
  <c r="V294" i="1"/>
  <c r="X294" i="1"/>
  <c r="Y294" i="1" s="1"/>
  <c r="X282" i="1"/>
  <c r="Y282" i="1" s="1"/>
  <c r="V282" i="1"/>
  <c r="S271" i="1"/>
  <c r="V238" i="1"/>
  <c r="X238" i="1"/>
  <c r="Y238" i="1" s="1"/>
  <c r="S222" i="1"/>
  <c r="X218" i="1"/>
  <c r="Z218" i="1" s="1"/>
  <c r="W218" i="1"/>
  <c r="S213" i="1"/>
  <c r="T213" i="1"/>
  <c r="X169" i="1"/>
  <c r="Z169" i="1" s="1"/>
  <c r="V169" i="1"/>
  <c r="X165" i="1"/>
  <c r="Z165" i="1" s="1"/>
  <c r="V165" i="1"/>
  <c r="S164" i="1"/>
  <c r="T164" i="1"/>
  <c r="X161" i="1"/>
  <c r="Y161" i="1" s="1"/>
  <c r="V161" i="1"/>
  <c r="S156" i="1"/>
  <c r="T156" i="1"/>
  <c r="X153" i="1"/>
  <c r="Y153" i="1" s="1"/>
  <c r="V153" i="1"/>
  <c r="X149" i="1"/>
  <c r="Y149" i="1" s="1"/>
  <c r="V149" i="1"/>
  <c r="X145" i="1"/>
  <c r="Y145" i="1" s="1"/>
  <c r="V145" i="1"/>
  <c r="S125" i="1"/>
  <c r="V98" i="1"/>
  <c r="W98" i="1"/>
  <c r="S97" i="1"/>
  <c r="T97" i="1"/>
  <c r="X90" i="1"/>
  <c r="Z90" i="1" s="1"/>
  <c r="W90" i="1"/>
  <c r="S85" i="1"/>
  <c r="T85" i="1"/>
  <c r="X82" i="1"/>
  <c r="Z82" i="1" s="1"/>
  <c r="V82" i="1"/>
  <c r="V69" i="1"/>
  <c r="X69" i="1"/>
  <c r="Y69" i="1" s="1"/>
  <c r="W69" i="1"/>
  <c r="X67" i="1"/>
  <c r="Z67" i="1" s="1"/>
  <c r="W67" i="1"/>
  <c r="X42" i="1"/>
  <c r="Y42" i="1" s="1"/>
  <c r="V42" i="1"/>
  <c r="X330" i="1"/>
  <c r="Y330" i="1" s="1"/>
  <c r="V330" i="1"/>
  <c r="X317" i="1"/>
  <c r="Z317" i="1" s="1"/>
  <c r="V317" i="1"/>
  <c r="AN314" i="1"/>
  <c r="S260" i="1"/>
  <c r="T260" i="1"/>
  <c r="W241" i="1"/>
  <c r="X234" i="1"/>
  <c r="Y234" i="1" s="1"/>
  <c r="W234" i="1"/>
  <c r="X224" i="1"/>
  <c r="Y224" i="1" s="1"/>
  <c r="V224" i="1"/>
  <c r="W207" i="1"/>
  <c r="V195" i="1"/>
  <c r="X195" i="1"/>
  <c r="Y195" i="1" s="1"/>
  <c r="T188" i="1"/>
  <c r="W188" i="1"/>
  <c r="S131" i="1"/>
  <c r="T131" i="1"/>
  <c r="X29" i="1"/>
  <c r="Z29" i="1" s="1"/>
  <c r="W29" i="1"/>
  <c r="X28" i="1"/>
  <c r="Y28" i="1" s="1"/>
  <c r="W28" i="1"/>
  <c r="X320" i="1"/>
  <c r="Z320" i="1" s="1"/>
  <c r="V320" i="1"/>
  <c r="X312" i="1"/>
  <c r="Z312" i="1" s="1"/>
  <c r="V312" i="1"/>
  <c r="V230" i="1"/>
  <c r="X230" i="1"/>
  <c r="Y230" i="1" s="1"/>
  <c r="W209" i="1"/>
  <c r="V200" i="1"/>
  <c r="X200" i="1"/>
  <c r="Y200" i="1" s="1"/>
  <c r="X181" i="1"/>
  <c r="Z181" i="1" s="1"/>
  <c r="V181" i="1"/>
  <c r="V171" i="1"/>
  <c r="X171" i="1"/>
  <c r="Z171" i="1" s="1"/>
  <c r="V155" i="1"/>
  <c r="X155" i="1"/>
  <c r="Z155" i="1" s="1"/>
  <c r="V134" i="1"/>
  <c r="X134" i="1"/>
  <c r="V114" i="1"/>
  <c r="X114" i="1"/>
  <c r="Y114" i="1" s="1"/>
  <c r="X49" i="1"/>
  <c r="Y49" i="1" s="1"/>
  <c r="V49" i="1"/>
  <c r="V35" i="1"/>
  <c r="X35" i="1"/>
  <c r="Z35" i="1" s="1"/>
  <c r="AN330" i="1"/>
  <c r="X314" i="1"/>
  <c r="Z314" i="1" s="1"/>
  <c r="V314" i="1"/>
  <c r="V308" i="1"/>
  <c r="X308" i="1"/>
  <c r="Y308" i="1" s="1"/>
  <c r="X263" i="1"/>
  <c r="Y263" i="1" s="1"/>
  <c r="V263" i="1"/>
  <c r="V241" i="1"/>
  <c r="X241" i="1"/>
  <c r="Z241" i="1" s="1"/>
  <c r="X193" i="1"/>
  <c r="Z193" i="1" s="1"/>
  <c r="V193" i="1"/>
  <c r="S192" i="1"/>
  <c r="T192" i="1"/>
  <c r="X66" i="1"/>
  <c r="Y66" i="1" s="1"/>
  <c r="V66" i="1"/>
  <c r="V36" i="1"/>
  <c r="W36" i="1"/>
  <c r="X36" i="1"/>
  <c r="Y36" i="1" s="1"/>
  <c r="T74" i="1"/>
  <c r="AN324" i="1"/>
  <c r="AN274" i="1"/>
  <c r="AN255" i="1"/>
  <c r="AN231" i="1"/>
  <c r="S137" i="1"/>
  <c r="X111" i="1"/>
  <c r="Y111" i="1" s="1"/>
  <c r="V124" i="1"/>
  <c r="V110" i="1"/>
  <c r="AN328" i="1"/>
  <c r="AN300" i="1"/>
  <c r="AN229" i="1"/>
  <c r="AN663" i="1"/>
  <c r="AO663" i="1"/>
  <c r="W663" i="1"/>
  <c r="T663" i="1"/>
  <c r="Z663" i="1"/>
  <c r="AF663" i="1"/>
  <c r="AM663" i="1"/>
  <c r="AN1298" i="1"/>
  <c r="AF1298" i="1"/>
  <c r="T1298" i="1"/>
  <c r="W1298" i="1"/>
  <c r="AM1298" i="1"/>
  <c r="Z1298" i="1"/>
  <c r="AO1298" i="1"/>
  <c r="AC1298" i="1"/>
  <c r="Y1263" i="1"/>
  <c r="Z1263" i="1"/>
  <c r="Z1159" i="1"/>
  <c r="Y1159" i="1"/>
  <c r="Y836" i="1"/>
  <c r="Z836" i="1"/>
  <c r="AN831" i="1"/>
  <c r="T831" i="1"/>
  <c r="AC831" i="1"/>
  <c r="AM831" i="1"/>
  <c r="AF831" i="1"/>
  <c r="AO831" i="1"/>
  <c r="W694" i="1"/>
  <c r="AO694" i="1"/>
  <c r="AN660" i="1"/>
  <c r="AM660" i="1"/>
  <c r="T660" i="1"/>
  <c r="AC660" i="1"/>
  <c r="AF660" i="1"/>
  <c r="AO660" i="1"/>
  <c r="AN597" i="1"/>
  <c r="AM597" i="1"/>
  <c r="T597" i="1"/>
  <c r="AC597" i="1"/>
  <c r="AF597" i="1"/>
  <c r="W597" i="1"/>
  <c r="Z1187" i="1"/>
  <c r="Y1187" i="1"/>
  <c r="Y1184" i="1"/>
  <c r="Z1184" i="1"/>
  <c r="Y1183" i="1"/>
  <c r="Z1183" i="1"/>
  <c r="Y1155" i="1"/>
  <c r="Z1155" i="1"/>
  <c r="Z1079" i="1"/>
  <c r="Y1079" i="1"/>
  <c r="Y1017" i="1"/>
  <c r="Z1017" i="1"/>
  <c r="AN913" i="1"/>
  <c r="Z913" i="1"/>
  <c r="T913" i="1"/>
  <c r="AC913" i="1"/>
  <c r="AM913" i="1"/>
  <c r="AF913" i="1"/>
  <c r="AO913" i="1"/>
  <c r="W913" i="1"/>
  <c r="AN886" i="1"/>
  <c r="AF886" i="1"/>
  <c r="AO886" i="1"/>
  <c r="T886" i="1"/>
  <c r="W886" i="1"/>
  <c r="AM886" i="1"/>
  <c r="AC886" i="1"/>
  <c r="AN852" i="1"/>
  <c r="W852" i="1"/>
  <c r="T852" i="1"/>
  <c r="AO852" i="1"/>
  <c r="Z852" i="1"/>
  <c r="AC852" i="1"/>
  <c r="AM852" i="1"/>
  <c r="AF852" i="1"/>
  <c r="AN837" i="1"/>
  <c r="AC837" i="1"/>
  <c r="W837" i="1"/>
  <c r="Z837" i="1"/>
  <c r="T837" i="1"/>
  <c r="AF837" i="1"/>
  <c r="AM837" i="1"/>
  <c r="AO837" i="1"/>
  <c r="Z797" i="1"/>
  <c r="Y797" i="1"/>
  <c r="AN764" i="1"/>
  <c r="AF764" i="1"/>
  <c r="AC764" i="1"/>
  <c r="AM764" i="1"/>
  <c r="T764" i="1"/>
  <c r="Y742" i="1"/>
  <c r="AN620" i="1"/>
  <c r="AF620" i="1"/>
  <c r="AO620" i="1"/>
  <c r="AC620" i="1"/>
  <c r="AM620" i="1"/>
  <c r="T620" i="1"/>
  <c r="W620" i="1"/>
  <c r="AM616" i="1"/>
  <c r="W616" i="1"/>
  <c r="AN1297" i="1"/>
  <c r="AC1297" i="1"/>
  <c r="T1297" i="1"/>
  <c r="AF1297" i="1"/>
  <c r="AO1297" i="1"/>
  <c r="AM1297" i="1"/>
  <c r="W1297" i="1"/>
  <c r="Z1297" i="1"/>
  <c r="AN1295" i="1"/>
  <c r="T1295" i="1"/>
  <c r="AF1295" i="1"/>
  <c r="W1295" i="1"/>
  <c r="AC1295" i="1"/>
  <c r="AO1295" i="1"/>
  <c r="AM1295" i="1"/>
  <c r="Z1295" i="1"/>
  <c r="Z1252" i="1"/>
  <c r="Y1252" i="1"/>
  <c r="Z1236" i="1"/>
  <c r="Y1236" i="1"/>
  <c r="Y1225" i="1"/>
  <c r="Z1225" i="1"/>
  <c r="Z1213" i="1"/>
  <c r="Y1213" i="1"/>
  <c r="Y1209" i="1"/>
  <c r="Z1209" i="1"/>
  <c r="Y997" i="1"/>
  <c r="Z997" i="1"/>
  <c r="Y989" i="1"/>
  <c r="Z989" i="1"/>
  <c r="Y956" i="1"/>
  <c r="Z956" i="1"/>
  <c r="Y948" i="1"/>
  <c r="Z948" i="1"/>
  <c r="Y933" i="1"/>
  <c r="Z933" i="1"/>
  <c r="Y932" i="1"/>
  <c r="Z932" i="1"/>
  <c r="AN895" i="1"/>
  <c r="AO895" i="1"/>
  <c r="T895" i="1"/>
  <c r="W895" i="1"/>
  <c r="AF895" i="1"/>
  <c r="AM895" i="1"/>
  <c r="Z895" i="1"/>
  <c r="AC895" i="1"/>
  <c r="AN755" i="1"/>
  <c r="AM755" i="1"/>
  <c r="W755" i="1"/>
  <c r="AC755" i="1"/>
  <c r="AO755" i="1"/>
  <c r="Z755" i="1"/>
  <c r="T755" i="1"/>
  <c r="AF755" i="1"/>
  <c r="Z731" i="1"/>
  <c r="Y731" i="1"/>
  <c r="AN719" i="1"/>
  <c r="W719" i="1"/>
  <c r="AO719" i="1"/>
  <c r="AF719" i="1"/>
  <c r="Z719" i="1"/>
  <c r="AM719" i="1"/>
  <c r="T719" i="1"/>
  <c r="AM706" i="1"/>
  <c r="AN661" i="1"/>
  <c r="AC661" i="1"/>
  <c r="AF661" i="1"/>
  <c r="W661" i="1"/>
  <c r="AO661" i="1"/>
  <c r="Z661" i="1"/>
  <c r="Y608" i="1"/>
  <c r="Z608" i="1"/>
  <c r="AN1302" i="1"/>
  <c r="AM1302" i="1"/>
  <c r="AO1302" i="1"/>
  <c r="AF1302" i="1"/>
  <c r="T1302" i="1"/>
  <c r="W1302" i="1"/>
  <c r="AC1302" i="1"/>
  <c r="Z1302" i="1"/>
  <c r="AN1275" i="1"/>
  <c r="AF1275" i="1"/>
  <c r="T1275" i="1"/>
  <c r="W1275" i="1"/>
  <c r="AC1275" i="1"/>
  <c r="AO1275" i="1"/>
  <c r="Z1275" i="1"/>
  <c r="AM1275" i="1"/>
  <c r="Z1224" i="1"/>
  <c r="Y1224" i="1"/>
  <c r="Y1197" i="1"/>
  <c r="Z1197" i="1"/>
  <c r="Y940" i="1"/>
  <c r="Z940" i="1"/>
  <c r="AN918" i="1"/>
  <c r="AM918" i="1"/>
  <c r="AC918" i="1"/>
  <c r="Z918" i="1"/>
  <c r="W918" i="1"/>
  <c r="T918" i="1"/>
  <c r="AF918" i="1"/>
  <c r="AO918" i="1"/>
  <c r="Z899" i="1"/>
  <c r="Y899" i="1"/>
  <c r="Y883" i="1"/>
  <c r="Z883" i="1"/>
  <c r="AN858" i="1"/>
  <c r="T858" i="1"/>
  <c r="W858" i="1"/>
  <c r="AF858" i="1"/>
  <c r="AC858" i="1"/>
  <c r="Z858" i="1"/>
  <c r="AM858" i="1"/>
  <c r="AO858" i="1"/>
  <c r="AN825" i="1"/>
  <c r="AO825" i="1"/>
  <c r="AF825" i="1"/>
  <c r="AC825" i="1"/>
  <c r="AN791" i="1"/>
  <c r="T791" i="1"/>
  <c r="AF791" i="1"/>
  <c r="Z791" i="1"/>
  <c r="AM791" i="1"/>
  <c r="AO791" i="1"/>
  <c r="W791" i="1"/>
  <c r="AM762" i="1"/>
  <c r="W762" i="1"/>
  <c r="AN711" i="1"/>
  <c r="T711" i="1"/>
  <c r="AM711" i="1"/>
  <c r="AC711" i="1"/>
  <c r="AO711" i="1"/>
  <c r="W711" i="1"/>
  <c r="AF711" i="1"/>
  <c r="Y691" i="1"/>
  <c r="Z691" i="1"/>
  <c r="AN672" i="1"/>
  <c r="AC672" i="1"/>
  <c r="W672" i="1"/>
  <c r="AF672" i="1"/>
  <c r="AM672" i="1"/>
  <c r="T672" i="1"/>
  <c r="AN669" i="1"/>
  <c r="AC669" i="1"/>
  <c r="AF669" i="1"/>
  <c r="AM669" i="1"/>
  <c r="AO669" i="1"/>
  <c r="Z669" i="1"/>
  <c r="W669" i="1"/>
  <c r="AN630" i="1"/>
  <c r="AC630" i="1"/>
  <c r="AM630" i="1"/>
  <c r="W630" i="1"/>
  <c r="AO630" i="1"/>
  <c r="T630" i="1"/>
  <c r="AF630" i="1"/>
  <c r="AN617" i="1"/>
  <c r="Z617" i="1"/>
  <c r="AF617" i="1"/>
  <c r="AC617" i="1"/>
  <c r="AO617" i="1"/>
  <c r="T617" i="1"/>
  <c r="AM617" i="1"/>
  <c r="W617" i="1"/>
  <c r="Z886" i="1"/>
  <c r="AC909" i="1"/>
  <c r="AN909" i="1"/>
  <c r="AN304" i="1"/>
  <c r="T304" i="1"/>
  <c r="T352" i="1"/>
  <c r="AN352" i="1"/>
  <c r="AN298" i="1"/>
  <c r="T298" i="1"/>
  <c r="AN221" i="1"/>
  <c r="W221" i="1"/>
  <c r="AN349" i="1"/>
  <c r="AN345" i="1"/>
  <c r="AN341" i="1"/>
  <c r="AN337" i="1"/>
  <c r="W325" i="1"/>
  <c r="AN325" i="1"/>
  <c r="AN317" i="1"/>
  <c r="AN316" i="1"/>
  <c r="AN309" i="1"/>
  <c r="W296" i="1"/>
  <c r="AN296" i="1"/>
  <c r="T292" i="1"/>
  <c r="AN292" i="1"/>
  <c r="AN277" i="1"/>
  <c r="AN269" i="1"/>
  <c r="AN259" i="1"/>
  <c r="AN226" i="1"/>
  <c r="AN211" i="1"/>
  <c r="AN1272" i="1"/>
  <c r="AN1268" i="1"/>
  <c r="AN1264" i="1"/>
  <c r="AN1260" i="1"/>
  <c r="AN1256" i="1"/>
  <c r="AN1252" i="1"/>
  <c r="AN1248" i="1"/>
  <c r="AN1244" i="1"/>
  <c r="AN1240" i="1"/>
  <c r="AN1236" i="1"/>
  <c r="AN1232" i="1"/>
  <c r="AN1228" i="1"/>
  <c r="AN1224" i="1"/>
  <c r="AN1220" i="1"/>
  <c r="AN1216" i="1"/>
  <c r="AN1206" i="1"/>
  <c r="AN1202" i="1"/>
  <c r="AN1198" i="1"/>
  <c r="AN1195" i="1"/>
  <c r="AN1191" i="1"/>
  <c r="AN1187" i="1"/>
  <c r="AN1183" i="1"/>
  <c r="AN1176" i="1"/>
  <c r="AN1172" i="1"/>
  <c r="AN1168" i="1"/>
  <c r="AN1164" i="1"/>
  <c r="AN1146" i="1"/>
  <c r="AN1139" i="1"/>
  <c r="AN1135" i="1"/>
  <c r="AN1131" i="1"/>
  <c r="AN1127" i="1"/>
  <c r="AN1123" i="1"/>
  <c r="AN1119" i="1"/>
  <c r="AN1108" i="1"/>
  <c r="AN1092" i="1"/>
  <c r="AN1088" i="1"/>
  <c r="AN1084" i="1"/>
  <c r="AN1080" i="1"/>
  <c r="AN1076" i="1"/>
  <c r="AN1072" i="1"/>
  <c r="AN1068" i="1"/>
  <c r="AN1064" i="1"/>
  <c r="AN1060" i="1"/>
  <c r="AN1056" i="1"/>
  <c r="AN1052" i="1"/>
  <c r="AN1048" i="1"/>
  <c r="AN1044" i="1"/>
  <c r="AN1040" i="1"/>
  <c r="AN1036" i="1"/>
  <c r="AN1032" i="1"/>
  <c r="AN1028" i="1"/>
  <c r="AN1024" i="1"/>
  <c r="AN1020" i="1"/>
  <c r="AN1012" i="1"/>
  <c r="W346" i="1"/>
  <c r="AN346" i="1"/>
  <c r="AN342" i="1"/>
  <c r="AN338" i="1"/>
  <c r="AN323" i="1"/>
  <c r="AN322" i="1"/>
  <c r="T315" i="1"/>
  <c r="AN315" i="1"/>
  <c r="AN299" i="1"/>
  <c r="AN297" i="1"/>
  <c r="AN293" i="1"/>
  <c r="AN289" i="1"/>
  <c r="AN285" i="1"/>
  <c r="AN275" i="1"/>
  <c r="AN270" i="1"/>
  <c r="W260" i="1"/>
  <c r="AN260" i="1"/>
  <c r="AN256" i="1"/>
  <c r="AN235" i="1"/>
  <c r="AN234" i="1"/>
  <c r="AN233" i="1"/>
  <c r="AN232" i="1"/>
  <c r="AN228" i="1"/>
  <c r="AN118" i="1"/>
  <c r="AN59" i="1"/>
  <c r="AN1271" i="1"/>
  <c r="AN1267" i="1"/>
  <c r="AN1263" i="1"/>
  <c r="AN1259" i="1"/>
  <c r="AN1255" i="1"/>
  <c r="AN1251" i="1"/>
  <c r="AN1247" i="1"/>
  <c r="AN1243" i="1"/>
  <c r="AN1239" i="1"/>
  <c r="AN1235" i="1"/>
  <c r="AN1231" i="1"/>
  <c r="AN1227" i="1"/>
  <c r="AN1223" i="1"/>
  <c r="AN1219" i="1"/>
  <c r="AN1212" i="1"/>
  <c r="AN1208" i="1"/>
  <c r="AN1190" i="1"/>
  <c r="AN1186" i="1"/>
  <c r="AN1182" i="1"/>
  <c r="AN1179" i="1"/>
  <c r="AN1175" i="1"/>
  <c r="AN1171" i="1"/>
  <c r="AN1167" i="1"/>
  <c r="AN1160" i="1"/>
  <c r="AN1156" i="1"/>
  <c r="AN1152" i="1"/>
  <c r="AN1148" i="1"/>
  <c r="AN1138" i="1"/>
  <c r="AN1134" i="1"/>
  <c r="AN1130" i="1"/>
  <c r="AN1126" i="1"/>
  <c r="AN1122" i="1"/>
  <c r="AN1118" i="1"/>
  <c r="AN1115" i="1"/>
  <c r="AN1091" i="1"/>
  <c r="AN1087" i="1"/>
  <c r="AN1083" i="1"/>
  <c r="AN1079" i="1"/>
  <c r="AN1075" i="1"/>
  <c r="AN1071" i="1"/>
  <c r="AN1067" i="1"/>
  <c r="AN1063" i="1"/>
  <c r="AN1059" i="1"/>
  <c r="AN1055" i="1"/>
  <c r="AN1051" i="1"/>
  <c r="AN1047" i="1"/>
  <c r="AN1043" i="1"/>
  <c r="AN1039" i="1"/>
  <c r="AN1035" i="1"/>
  <c r="AN1031" i="1"/>
  <c r="AN1027" i="1"/>
  <c r="AN1023" i="1"/>
  <c r="AN1019" i="1"/>
  <c r="AN1015" i="1"/>
  <c r="AN1011" i="1"/>
  <c r="AN1007" i="1"/>
  <c r="AN1003" i="1"/>
  <c r="AN999" i="1"/>
  <c r="AN995" i="1"/>
  <c r="AN991" i="1"/>
  <c r="AN347" i="1"/>
  <c r="AN343" i="1"/>
  <c r="AN339" i="1"/>
  <c r="AN329" i="1"/>
  <c r="AN321" i="1"/>
  <c r="T313" i="1"/>
  <c r="AN313" i="1"/>
  <c r="AN294" i="1"/>
  <c r="AN290" i="1"/>
  <c r="AN286" i="1"/>
  <c r="AN282" i="1"/>
  <c r="AN281" i="1"/>
  <c r="V274" i="1"/>
  <c r="AN273" i="1"/>
  <c r="AN265" i="1"/>
  <c r="AN257" i="1"/>
  <c r="AN241" i="1"/>
  <c r="AN237" i="1"/>
  <c r="AN220" i="1"/>
  <c r="AN209" i="1"/>
  <c r="AN208" i="1"/>
  <c r="AN207" i="1"/>
  <c r="AN181" i="1"/>
  <c r="AN179" i="1"/>
  <c r="AN127" i="1"/>
  <c r="AN78" i="1"/>
  <c r="AN41" i="1"/>
  <c r="AN1270" i="1"/>
  <c r="AN1262" i="1"/>
  <c r="AN1258" i="1"/>
  <c r="AN1254" i="1"/>
  <c r="AN1250" i="1"/>
  <c r="AN1246" i="1"/>
  <c r="AN1242" i="1"/>
  <c r="AN1238" i="1"/>
  <c r="AN1230" i="1"/>
  <c r="AN1226" i="1"/>
  <c r="AN1222" i="1"/>
  <c r="AN1218" i="1"/>
  <c r="AN1215" i="1"/>
  <c r="AN1211" i="1"/>
  <c r="AN1204" i="1"/>
  <c r="AN1200" i="1"/>
  <c r="AN1196" i="1"/>
  <c r="AN1174" i="1"/>
  <c r="AN1170" i="1"/>
  <c r="AN1166" i="1"/>
  <c r="AN1163" i="1"/>
  <c r="AN1159" i="1"/>
  <c r="AN1155" i="1"/>
  <c r="AN1151" i="1"/>
  <c r="AN1144" i="1"/>
  <c r="AN1140" i="1"/>
  <c r="AN1114" i="1"/>
  <c r="AN351" i="1"/>
  <c r="AN350" i="1"/>
  <c r="AN348" i="1"/>
  <c r="AN344" i="1"/>
  <c r="AN340" i="1"/>
  <c r="AN336" i="1"/>
  <c r="AN327" i="1"/>
  <c r="AN326" i="1"/>
  <c r="AN319" i="1"/>
  <c r="AN318" i="1"/>
  <c r="AN311" i="1"/>
  <c r="AN310" i="1"/>
  <c r="AN303" i="1"/>
  <c r="AN302" i="1"/>
  <c r="AN295" i="1"/>
  <c r="AN291" i="1"/>
  <c r="AN287" i="1"/>
  <c r="AN283" i="1"/>
  <c r="AN279" i="1"/>
  <c r="AN278" i="1"/>
  <c r="AN268" i="1"/>
  <c r="AN258" i="1"/>
  <c r="AN254" i="1"/>
  <c r="AN252" i="1"/>
  <c r="AN251" i="1"/>
  <c r="AN239" i="1"/>
  <c r="AN216" i="1"/>
  <c r="AN210" i="1"/>
  <c r="AN109" i="1"/>
  <c r="AN1214" i="1"/>
  <c r="AN1210" i="1"/>
  <c r="AN1207" i="1"/>
  <c r="AN1203" i="1"/>
  <c r="AN1199" i="1"/>
  <c r="AN1192" i="1"/>
  <c r="AN1188" i="1"/>
  <c r="AN1184" i="1"/>
  <c r="AN1180" i="1"/>
  <c r="AN1162" i="1"/>
  <c r="AN1158" i="1"/>
  <c r="AN1150" i="1"/>
  <c r="AN1147" i="1"/>
  <c r="AN1143" i="1"/>
  <c r="AN1136" i="1"/>
  <c r="AN1132" i="1"/>
  <c r="AN1128" i="1"/>
  <c r="AN1124" i="1"/>
  <c r="AN1120" i="1"/>
  <c r="AN1116" i="1"/>
  <c r="AN1093" i="1"/>
  <c r="AN1089" i="1"/>
  <c r="AN1085" i="1"/>
  <c r="AN1081" i="1"/>
  <c r="AN1077" i="1"/>
  <c r="AN1073" i="1"/>
  <c r="AN1069" i="1"/>
  <c r="AN1065" i="1"/>
  <c r="AN1061" i="1"/>
  <c r="AN1057" i="1"/>
  <c r="AN1053" i="1"/>
  <c r="AN1049" i="1"/>
  <c r="AN1045" i="1"/>
  <c r="AN1041" i="1"/>
  <c r="AN1037" i="1"/>
  <c r="AN1033" i="1"/>
  <c r="AN1029" i="1"/>
  <c r="AN1025" i="1"/>
  <c r="AN1021" i="1"/>
  <c r="AN1017" i="1"/>
  <c r="AN238" i="1"/>
  <c r="AN218" i="1"/>
  <c r="AN214" i="1"/>
  <c r="AN213" i="1"/>
  <c r="AN204" i="1"/>
  <c r="W197" i="1"/>
  <c r="AN197" i="1"/>
  <c r="AN193" i="1"/>
  <c r="AN182" i="1"/>
  <c r="AN169" i="1"/>
  <c r="AN165" i="1"/>
  <c r="AN149" i="1"/>
  <c r="AN145" i="1"/>
  <c r="AN141" i="1"/>
  <c r="AN131" i="1"/>
  <c r="AN124" i="1"/>
  <c r="AN123" i="1"/>
  <c r="AN119" i="1"/>
  <c r="AN116" i="1"/>
  <c r="AN108" i="1"/>
  <c r="AN107" i="1"/>
  <c r="AN103" i="1"/>
  <c r="AN99" i="1"/>
  <c r="AN95" i="1"/>
  <c r="AN87" i="1"/>
  <c r="AN83" i="1"/>
  <c r="AN79" i="1"/>
  <c r="AN73" i="1"/>
  <c r="AN64" i="1"/>
  <c r="AN55" i="1"/>
  <c r="AN33" i="1"/>
  <c r="AN32" i="1"/>
  <c r="AN31" i="1"/>
  <c r="AN2" i="1"/>
  <c r="AN1217" i="1"/>
  <c r="AN1201" i="1"/>
  <c r="AN1197" i="1"/>
  <c r="AN1169" i="1"/>
  <c r="AN1165" i="1"/>
  <c r="AN1137" i="1"/>
  <c r="AN1133" i="1"/>
  <c r="AN1105" i="1"/>
  <c r="AN1101" i="1"/>
  <c r="AN1097" i="1"/>
  <c r="AN1013" i="1"/>
  <c r="AN1009" i="1"/>
  <c r="AN1005" i="1"/>
  <c r="AN1001" i="1"/>
  <c r="AN997" i="1"/>
  <c r="AN993" i="1"/>
  <c r="AN989" i="1"/>
  <c r="AN985" i="1"/>
  <c r="AN981" i="1"/>
  <c r="AN977" i="1"/>
  <c r="AN973" i="1"/>
  <c r="AN969" i="1"/>
  <c r="AN965" i="1"/>
  <c r="AN961" i="1"/>
  <c r="AN957" i="1"/>
  <c r="AN953" i="1"/>
  <c r="AN949" i="1"/>
  <c r="AN945" i="1"/>
  <c r="AN941" i="1"/>
  <c r="AN937" i="1"/>
  <c r="AN933" i="1"/>
  <c r="AN929" i="1"/>
  <c r="AN925" i="1"/>
  <c r="AN202" i="1"/>
  <c r="AN194" i="1"/>
  <c r="AN190" i="1"/>
  <c r="AN188" i="1"/>
  <c r="AN174" i="1"/>
  <c r="AN166" i="1"/>
  <c r="AN162" i="1"/>
  <c r="AN158" i="1"/>
  <c r="AN150" i="1"/>
  <c r="AN146" i="1"/>
  <c r="AN132" i="1"/>
  <c r="AN117" i="1"/>
  <c r="AN104" i="1"/>
  <c r="AN100" i="1"/>
  <c r="AN96" i="1"/>
  <c r="AN92" i="1"/>
  <c r="AN88" i="1"/>
  <c r="AN84" i="1"/>
  <c r="AN80" i="1"/>
  <c r="AN74" i="1"/>
  <c r="AN69" i="1"/>
  <c r="AN68" i="1"/>
  <c r="AN67" i="1"/>
  <c r="AN65" i="1"/>
  <c r="AN57" i="1"/>
  <c r="AN56" i="1"/>
  <c r="AN51" i="1"/>
  <c r="AN40" i="1"/>
  <c r="AN39" i="1"/>
  <c r="AN34" i="1"/>
  <c r="AN3" i="1"/>
  <c r="AN1213" i="1"/>
  <c r="AN1193" i="1"/>
  <c r="AN1189" i="1"/>
  <c r="AN1161" i="1"/>
  <c r="AN1157" i="1"/>
  <c r="AN1129" i="1"/>
  <c r="AN1125" i="1"/>
  <c r="AN1111" i="1"/>
  <c r="AN1100" i="1"/>
  <c r="AN1096" i="1"/>
  <c r="AN1008" i="1"/>
  <c r="AN1004" i="1"/>
  <c r="AN1000" i="1"/>
  <c r="AN996" i="1"/>
  <c r="AN992" i="1"/>
  <c r="AN988" i="1"/>
  <c r="AN984" i="1"/>
  <c r="AN980" i="1"/>
  <c r="AN976" i="1"/>
  <c r="AN972" i="1"/>
  <c r="AN968" i="1"/>
  <c r="AN964" i="1"/>
  <c r="AN960" i="1"/>
  <c r="AN956" i="1"/>
  <c r="AN952" i="1"/>
  <c r="AN948" i="1"/>
  <c r="AN944" i="1"/>
  <c r="AN940" i="1"/>
  <c r="AN936" i="1"/>
  <c r="AN932" i="1"/>
  <c r="AN928" i="1"/>
  <c r="AN924" i="1"/>
  <c r="AN199" i="1"/>
  <c r="AN186" i="1"/>
  <c r="AN177" i="1"/>
  <c r="AN176" i="1"/>
  <c r="AN171" i="1"/>
  <c r="AN167" i="1"/>
  <c r="AN155" i="1"/>
  <c r="AN151" i="1"/>
  <c r="AN147" i="1"/>
  <c r="AN143" i="1"/>
  <c r="AN138" i="1"/>
  <c r="AN137" i="1"/>
  <c r="AN135" i="1"/>
  <c r="AN128" i="1"/>
  <c r="AN112" i="1"/>
  <c r="AN111" i="1"/>
  <c r="AN105" i="1"/>
  <c r="AN101" i="1"/>
  <c r="AN97" i="1"/>
  <c r="AN93" i="1"/>
  <c r="AN85" i="1"/>
  <c r="AN81" i="1"/>
  <c r="AN76" i="1"/>
  <c r="AN75" i="1"/>
  <c r="AN70" i="1"/>
  <c r="AN62" i="1"/>
  <c r="AN61" i="1"/>
  <c r="AN45" i="1"/>
  <c r="AN43" i="1"/>
  <c r="AN42" i="1"/>
  <c r="AN36" i="1"/>
  <c r="AN35" i="1"/>
  <c r="AN25" i="1"/>
  <c r="AN24" i="1"/>
  <c r="AN23" i="1"/>
  <c r="AN22" i="1"/>
  <c r="AN1209" i="1"/>
  <c r="AN1185" i="1"/>
  <c r="AN1181" i="1"/>
  <c r="AN1153" i="1"/>
  <c r="AN1149" i="1"/>
  <c r="AN1121" i="1"/>
  <c r="AN1117" i="1"/>
  <c r="AN1110" i="1"/>
  <c r="AN1107" i="1"/>
  <c r="AN1103" i="1"/>
  <c r="AN1099" i="1"/>
  <c r="AN1095" i="1"/>
  <c r="AN987" i="1"/>
  <c r="AN983" i="1"/>
  <c r="AN979" i="1"/>
  <c r="AN975" i="1"/>
  <c r="AN971" i="1"/>
  <c r="AN967" i="1"/>
  <c r="AN963" i="1"/>
  <c r="AN959" i="1"/>
  <c r="AN955" i="1"/>
  <c r="AN951" i="1"/>
  <c r="AN947" i="1"/>
  <c r="AN943" i="1"/>
  <c r="AN939" i="1"/>
  <c r="AN935" i="1"/>
  <c r="AN931" i="1"/>
  <c r="AN927" i="1"/>
  <c r="AN923" i="1"/>
  <c r="AN196" i="1"/>
  <c r="AN192" i="1"/>
  <c r="AN184" i="1"/>
  <c r="AN172" i="1"/>
  <c r="AN164" i="1"/>
  <c r="AN160" i="1"/>
  <c r="AN156" i="1"/>
  <c r="AN152" i="1"/>
  <c r="AN139" i="1"/>
  <c r="AN129" i="1"/>
  <c r="AN120" i="1"/>
  <c r="AN115" i="1"/>
  <c r="AN110" i="1"/>
  <c r="AN106" i="1"/>
  <c r="AN102" i="1"/>
  <c r="AN98" i="1"/>
  <c r="AN94" i="1"/>
  <c r="AN90" i="1"/>
  <c r="AN86" i="1"/>
  <c r="AN82" i="1"/>
  <c r="AN77" i="1"/>
  <c r="AN72" i="1"/>
  <c r="AN71" i="1"/>
  <c r="AN63" i="1"/>
  <c r="AN53" i="1"/>
  <c r="AN48" i="1"/>
  <c r="AN47" i="1"/>
  <c r="AN46" i="1"/>
  <c r="AN37" i="1"/>
  <c r="AN29" i="1"/>
  <c r="AN28" i="1"/>
  <c r="AN27" i="1"/>
  <c r="AN26" i="1"/>
  <c r="AN1269" i="1"/>
  <c r="AN1265" i="1"/>
  <c r="AN1261" i="1"/>
  <c r="AN1257" i="1"/>
  <c r="AN1253" i="1"/>
  <c r="AN1249" i="1"/>
  <c r="AN1245" i="1"/>
  <c r="AN1241" i="1"/>
  <c r="AN1237" i="1"/>
  <c r="AN1233" i="1"/>
  <c r="AN1229" i="1"/>
  <c r="AN1225" i="1"/>
  <c r="AN1221" i="1"/>
  <c r="AN1205" i="1"/>
  <c r="AN1177" i="1"/>
  <c r="AN1173" i="1"/>
  <c r="AN1145" i="1"/>
  <c r="AN1141" i="1"/>
  <c r="AN1113" i="1"/>
  <c r="AN1109" i="1"/>
  <c r="AN1106" i="1"/>
  <c r="AN1102" i="1"/>
  <c r="AN1098" i="1"/>
  <c r="AN1094" i="1"/>
  <c r="AN1090" i="1"/>
  <c r="AN1086" i="1"/>
  <c r="AN1082" i="1"/>
  <c r="AN1078" i="1"/>
  <c r="AN1074" i="1"/>
  <c r="AN1070" i="1"/>
  <c r="AN1066" i="1"/>
  <c r="AN1062" i="1"/>
  <c r="AN1058" i="1"/>
  <c r="AN1054" i="1"/>
  <c r="AN1050" i="1"/>
  <c r="AN1046" i="1"/>
  <c r="AN1042" i="1"/>
  <c r="AN1038" i="1"/>
  <c r="AN1034" i="1"/>
  <c r="AN1030" i="1"/>
  <c r="AN1026" i="1"/>
  <c r="AN1022" i="1"/>
  <c r="AN1018" i="1"/>
  <c r="AN1014" i="1"/>
  <c r="AN1010" i="1"/>
  <c r="AN1006" i="1"/>
  <c r="AN1002" i="1"/>
  <c r="AN998" i="1"/>
  <c r="AN994" i="1"/>
  <c r="AN990" i="1"/>
  <c r="AN986" i="1"/>
  <c r="AN982" i="1"/>
  <c r="AN978" i="1"/>
  <c r="AN974" i="1"/>
  <c r="AN970" i="1"/>
  <c r="AN966" i="1"/>
  <c r="AN962" i="1"/>
  <c r="AN958" i="1"/>
  <c r="AN954" i="1"/>
  <c r="AN950" i="1"/>
  <c r="AN946" i="1"/>
  <c r="AN942" i="1"/>
  <c r="AN938" i="1"/>
  <c r="AN934" i="1"/>
  <c r="AN930" i="1"/>
  <c r="AN926" i="1"/>
  <c r="AN922" i="1"/>
  <c r="AO223" i="1"/>
  <c r="AF223" i="1"/>
  <c r="AN223" i="1"/>
  <c r="AM223" i="1"/>
  <c r="AC223" i="1"/>
  <c r="T223" i="1"/>
  <c r="Z223" i="1"/>
  <c r="W223" i="1"/>
  <c r="T219" i="1"/>
  <c r="AC219" i="1"/>
  <c r="AF219" i="1"/>
  <c r="W219" i="1"/>
  <c r="AO219" i="1"/>
  <c r="AM219" i="1"/>
  <c r="AN219" i="1"/>
  <c r="Z219" i="1"/>
  <c r="AC205" i="1"/>
  <c r="AO205" i="1"/>
  <c r="W205" i="1"/>
  <c r="AN205" i="1"/>
  <c r="AM205" i="1"/>
  <c r="T205" i="1"/>
  <c r="AF205" i="1"/>
  <c r="T1104" i="1"/>
  <c r="AN1104" i="1"/>
  <c r="AF1104" i="1"/>
  <c r="AO1104" i="1"/>
  <c r="W1104" i="1"/>
  <c r="AC1104" i="1"/>
  <c r="Z1104" i="1"/>
  <c r="AM1104" i="1"/>
  <c r="T1112" i="1"/>
  <c r="AF1112" i="1"/>
  <c r="AN1112" i="1"/>
  <c r="W1112" i="1"/>
  <c r="AC1112" i="1"/>
  <c r="AO1112" i="1"/>
  <c r="AM1112" i="1"/>
  <c r="Z1112" i="1"/>
  <c r="A61" i="4"/>
  <c r="A473" i="3"/>
  <c r="A440" i="3"/>
  <c r="A420" i="3"/>
  <c r="A373" i="3"/>
  <c r="A348" i="3"/>
  <c r="A321" i="3"/>
  <c r="A320" i="3"/>
  <c r="A304" i="3"/>
  <c r="A289" i="3"/>
  <c r="A272" i="3"/>
  <c r="A269" i="3"/>
  <c r="A241" i="3"/>
  <c r="A224" i="3"/>
  <c r="A220" i="3"/>
  <c r="A218" i="3"/>
  <c r="A192" i="3"/>
  <c r="A188" i="3"/>
  <c r="A170" i="3"/>
  <c r="A169" i="3"/>
  <c r="A160" i="3"/>
  <c r="A148" i="3"/>
  <c r="A145" i="3"/>
  <c r="A109" i="3"/>
  <c r="A106" i="3"/>
  <c r="A100" i="3"/>
  <c r="A76" i="3"/>
  <c r="A69" i="3"/>
  <c r="A64" i="3"/>
  <c r="A61" i="3"/>
  <c r="A58" i="3"/>
  <c r="A52" i="3"/>
  <c r="A779" i="4"/>
  <c r="A702" i="3"/>
  <c r="A608" i="3"/>
  <c r="A578" i="3"/>
  <c r="A568" i="3"/>
  <c r="A560" i="3"/>
  <c r="A552" i="3"/>
  <c r="A549" i="3"/>
  <c r="A545" i="3"/>
  <c r="A538" i="3"/>
  <c r="A537" i="3"/>
  <c r="A532" i="3"/>
  <c r="A529" i="3"/>
  <c r="A525" i="3"/>
  <c r="A524" i="3"/>
  <c r="A521" i="3"/>
  <c r="A513" i="3"/>
  <c r="A509" i="3"/>
  <c r="A508" i="3"/>
  <c r="A505" i="3"/>
  <c r="A504" i="3"/>
  <c r="A501" i="3"/>
  <c r="A496" i="3"/>
  <c r="A493" i="3"/>
  <c r="A485" i="3"/>
  <c r="A484" i="3"/>
  <c r="A482" i="3"/>
  <c r="A480" i="3"/>
  <c r="A477" i="3"/>
  <c r="A476" i="3"/>
  <c r="A469" i="3"/>
  <c r="A468" i="3"/>
  <c r="A465" i="3"/>
  <c r="A464" i="3"/>
  <c r="A458" i="3"/>
  <c r="A457" i="3"/>
  <c r="A453" i="3"/>
  <c r="A452" i="3"/>
  <c r="A450" i="3"/>
  <c r="A449" i="3"/>
  <c r="A448" i="3"/>
  <c r="A444" i="3"/>
  <c r="A442" i="3"/>
  <c r="A441" i="3"/>
  <c r="A437" i="3"/>
  <c r="A433" i="3"/>
  <c r="A432" i="3"/>
  <c r="A424" i="3"/>
  <c r="A413" i="3"/>
  <c r="A412" i="3"/>
  <c r="A409" i="3"/>
  <c r="A404" i="3"/>
  <c r="A401" i="3"/>
  <c r="A400" i="3"/>
  <c r="A397" i="3"/>
  <c r="A396" i="3"/>
  <c r="A389" i="3"/>
  <c r="A388" i="3"/>
  <c r="A385" i="3"/>
  <c r="A356" i="3"/>
  <c r="A332" i="3"/>
  <c r="A324" i="3"/>
  <c r="A313" i="3"/>
  <c r="A312" i="3"/>
  <c r="A293" i="3"/>
  <c r="A286" i="3"/>
  <c r="A280" i="3"/>
  <c r="A264" i="3"/>
  <c r="A258" i="3"/>
  <c r="A248" i="3"/>
  <c r="A229" i="3"/>
  <c r="A227" i="3"/>
  <c r="A200" i="3"/>
  <c r="A184" i="3"/>
  <c r="A181" i="3"/>
  <c r="A143" i="3"/>
  <c r="A136" i="3"/>
  <c r="A126" i="3"/>
  <c r="A119" i="3"/>
  <c r="A78" i="3"/>
  <c r="Y1272" i="1"/>
  <c r="Z1272" i="1"/>
  <c r="Z1249" i="1"/>
  <c r="Y1249" i="1"/>
  <c r="Y1241" i="1"/>
  <c r="Z1241" i="1"/>
  <c r="Z1207" i="1"/>
  <c r="Y1207" i="1"/>
  <c r="Z1124" i="1"/>
  <c r="Y1124" i="1"/>
  <c r="Y1100" i="1"/>
  <c r="Z1100" i="1"/>
  <c r="Y1063" i="1"/>
  <c r="Z1063" i="1"/>
  <c r="Y1040" i="1"/>
  <c r="Z1040" i="1"/>
  <c r="Z1039" i="1"/>
  <c r="Y1039" i="1"/>
  <c r="Z1001" i="1"/>
  <c r="Y1001" i="1"/>
  <c r="AF919" i="1"/>
  <c r="AM919" i="1"/>
  <c r="W919" i="1"/>
  <c r="T919" i="1"/>
  <c r="Z919" i="1"/>
  <c r="AO919" i="1"/>
  <c r="AC919" i="1"/>
  <c r="T915" i="1"/>
  <c r="AO915" i="1"/>
  <c r="AF915" i="1"/>
  <c r="Z915" i="1"/>
  <c r="W915" i="1"/>
  <c r="AC915" i="1"/>
  <c r="AM915" i="1"/>
  <c r="Y911" i="1"/>
  <c r="Z911" i="1"/>
  <c r="W906" i="1"/>
  <c r="AF906" i="1"/>
  <c r="AM906" i="1"/>
  <c r="AC906" i="1"/>
  <c r="AO906" i="1"/>
  <c r="T906" i="1"/>
  <c r="W903" i="1"/>
  <c r="AF903" i="1"/>
  <c r="T903" i="1"/>
  <c r="AC903" i="1"/>
  <c r="Z903" i="1"/>
  <c r="AO903" i="1"/>
  <c r="AM903" i="1"/>
  <c r="Y1151" i="1"/>
  <c r="Z1151" i="1"/>
  <c r="Y985" i="1"/>
  <c r="Z985" i="1"/>
  <c r="Y965" i="1"/>
  <c r="Z965" i="1"/>
  <c r="AF902" i="1"/>
  <c r="T902" i="1"/>
  <c r="W902" i="1"/>
  <c r="AO902" i="1"/>
  <c r="Z902" i="1"/>
  <c r="AC902" i="1"/>
  <c r="AM902" i="1"/>
  <c r="AO1292" i="1"/>
  <c r="AC1292" i="1"/>
  <c r="AF1292" i="1"/>
  <c r="Z1292" i="1"/>
  <c r="W1292" i="1"/>
  <c r="T1292" i="1"/>
  <c r="AM1292" i="1"/>
  <c r="AC1279" i="1"/>
  <c r="T1279" i="1"/>
  <c r="AM1279" i="1"/>
  <c r="W1279" i="1"/>
  <c r="AO1279" i="1"/>
  <c r="Z1279" i="1"/>
  <c r="AF1279" i="1"/>
  <c r="Z1260" i="1"/>
  <c r="Y1260" i="1"/>
  <c r="Z1233" i="1"/>
  <c r="Y1233" i="1"/>
  <c r="Y1204" i="1"/>
  <c r="Z1204" i="1"/>
  <c r="Z1136" i="1"/>
  <c r="Y1136" i="1"/>
  <c r="Y1076" i="1"/>
  <c r="Z1076" i="1"/>
  <c r="Y1067" i="1"/>
  <c r="Z1067" i="1"/>
  <c r="Z1060" i="1"/>
  <c r="Y1060" i="1"/>
  <c r="Y1033" i="1"/>
  <c r="Z1033" i="1"/>
  <c r="AO914" i="1"/>
  <c r="T914" i="1"/>
  <c r="AF914" i="1"/>
  <c r="AM914" i="1"/>
  <c r="Z914" i="1"/>
  <c r="AC914" i="1"/>
  <c r="W914" i="1"/>
  <c r="AF908" i="1"/>
  <c r="Z908" i="1"/>
  <c r="AC908" i="1"/>
  <c r="AM908" i="1"/>
  <c r="T908" i="1"/>
  <c r="W908" i="1"/>
  <c r="AO908" i="1"/>
  <c r="Z897" i="1"/>
  <c r="W897" i="1"/>
  <c r="AM897" i="1"/>
  <c r="AF897" i="1"/>
  <c r="AO897" i="1"/>
  <c r="AC897" i="1"/>
  <c r="T897" i="1"/>
  <c r="AC1291" i="1"/>
  <c r="AF1291" i="1"/>
  <c r="Z1291" i="1"/>
  <c r="AM1291" i="1"/>
  <c r="W1291" i="1"/>
  <c r="AO1291" i="1"/>
  <c r="T1291" i="1"/>
  <c r="W1273" i="1"/>
  <c r="Z1273" i="1"/>
  <c r="AC1273" i="1"/>
  <c r="AF1273" i="1"/>
  <c r="AM1273" i="1"/>
  <c r="T1273" i="1"/>
  <c r="AO1273" i="1"/>
  <c r="Z1246" i="1"/>
  <c r="Y1246" i="1"/>
  <c r="Z1140" i="1"/>
  <c r="Y1140" i="1"/>
  <c r="Y1116" i="1"/>
  <c r="Z1116" i="1"/>
  <c r="Y1051" i="1"/>
  <c r="Z1051" i="1"/>
  <c r="AO920" i="1"/>
  <c r="AM920" i="1"/>
  <c r="Z920" i="1"/>
  <c r="AC920" i="1"/>
  <c r="W920" i="1"/>
  <c r="T920" i="1"/>
  <c r="AF920" i="1"/>
  <c r="W907" i="1"/>
  <c r="T907" i="1"/>
  <c r="AC907" i="1"/>
  <c r="AF907" i="1"/>
  <c r="Z907" i="1"/>
  <c r="AM907" i="1"/>
  <c r="AO907" i="1"/>
  <c r="AC904" i="1"/>
  <c r="Z904" i="1"/>
  <c r="AF904" i="1"/>
  <c r="T904" i="1"/>
  <c r="W904" i="1"/>
  <c r="AO904" i="1"/>
  <c r="AM904" i="1"/>
  <c r="AC889" i="1"/>
  <c r="AM889" i="1"/>
  <c r="T889" i="1"/>
  <c r="AF889" i="1"/>
  <c r="W889" i="1"/>
  <c r="AO889" i="1"/>
  <c r="Z906" i="1"/>
  <c r="AM874" i="1"/>
  <c r="W327" i="1"/>
  <c r="T327" i="1"/>
  <c r="T319" i="1"/>
  <c r="W319" i="1"/>
  <c r="T311" i="1"/>
  <c r="W311" i="1"/>
  <c r="T279" i="1"/>
  <c r="W279" i="1"/>
  <c r="W317" i="1"/>
  <c r="T317" i="1"/>
  <c r="T323" i="1"/>
  <c r="W323" i="1"/>
  <c r="T299" i="1"/>
  <c r="W299" i="1"/>
  <c r="T329" i="1"/>
  <c r="W329" i="1"/>
  <c r="W321" i="1"/>
  <c r="T321" i="1"/>
  <c r="V349" i="1"/>
  <c r="V344" i="1"/>
  <c r="X348" i="1"/>
  <c r="Y348" i="1" s="1"/>
  <c r="W348" i="1"/>
  <c r="W294" i="1"/>
  <c r="W226" i="1"/>
  <c r="W349" i="1"/>
  <c r="X333" i="1"/>
  <c r="Y333" i="1" s="1"/>
  <c r="X325" i="1"/>
  <c r="Z325" i="1" s="1"/>
  <c r="X309" i="1"/>
  <c r="Z309" i="1" s="1"/>
  <c r="X301" i="1"/>
  <c r="Y301" i="1" s="1"/>
  <c r="T207" i="1"/>
  <c r="T268" i="1"/>
  <c r="W251" i="1"/>
  <c r="T1303" i="1"/>
  <c r="W1303" i="1"/>
  <c r="AO1303" i="1"/>
  <c r="AF1303" i="1"/>
  <c r="AM1303" i="1"/>
  <c r="Z1303" i="1"/>
  <c r="AC1303" i="1"/>
  <c r="W1300" i="1"/>
  <c r="AM1300" i="1"/>
  <c r="T1300" i="1"/>
  <c r="Z1300" i="1"/>
  <c r="AF1300" i="1"/>
  <c r="AC1300" i="1"/>
  <c r="AO1300" i="1"/>
  <c r="T296" i="1"/>
  <c r="W290" i="1"/>
  <c r="T290" i="1"/>
  <c r="W282" i="1"/>
  <c r="T282" i="1"/>
  <c r="T269" i="1"/>
  <c r="W269" i="1"/>
  <c r="W214" i="1"/>
  <c r="T214" i="1"/>
  <c r="T309" i="1"/>
  <c r="W309" i="1"/>
  <c r="W256" i="1"/>
  <c r="T256" i="1"/>
  <c r="W258" i="1"/>
  <c r="T258" i="1"/>
  <c r="V343" i="1"/>
  <c r="X339" i="1"/>
  <c r="Y339" i="1" s="1"/>
  <c r="X257" i="1"/>
  <c r="Z257" i="1" s="1"/>
  <c r="V286" i="1"/>
  <c r="V288" i="1"/>
  <c r="V256" i="1"/>
  <c r="V270" i="1"/>
  <c r="V341" i="1"/>
  <c r="V259" i="1"/>
  <c r="X291" i="1"/>
  <c r="Z291" i="1" s="1"/>
  <c r="V346" i="1"/>
  <c r="V342" i="1"/>
  <c r="X336" i="1"/>
  <c r="Y336" i="1" s="1"/>
  <c r="A553" i="4"/>
  <c r="A552" i="4"/>
  <c r="Z28" i="1"/>
  <c r="Y90" i="1"/>
  <c r="Y155" i="1"/>
  <c r="Y29" i="1"/>
  <c r="Z42" i="1"/>
  <c r="A536" i="3"/>
  <c r="A472" i="3"/>
  <c r="A553" i="3"/>
  <c r="A520" i="3"/>
  <c r="A516" i="3"/>
  <c r="A488" i="3"/>
  <c r="A190" i="3"/>
  <c r="A176" i="3"/>
  <c r="A102" i="3"/>
  <c r="A92" i="3"/>
  <c r="A517" i="4"/>
  <c r="P47" i="4"/>
  <c r="P50" i="4"/>
  <c r="P46" i="4"/>
  <c r="P48" i="4"/>
  <c r="P44" i="4"/>
  <c r="A703" i="3"/>
  <c r="A573" i="3"/>
  <c r="A541" i="3"/>
  <c r="A540" i="3"/>
  <c r="A500" i="3"/>
  <c r="A497" i="3"/>
  <c r="A429" i="3"/>
  <c r="A378" i="3"/>
  <c r="A360" i="3"/>
  <c r="A636" i="3"/>
  <c r="A559" i="3"/>
  <c r="A361" i="3"/>
  <c r="A276" i="3"/>
  <c r="A317" i="3"/>
  <c r="A316" i="3"/>
  <c r="A309" i="3"/>
  <c r="A262" i="3"/>
  <c r="A261" i="3"/>
  <c r="A253" i="3"/>
  <c r="A252" i="3"/>
  <c r="A238" i="3"/>
  <c r="A180" i="3"/>
  <c r="A165" i="3"/>
  <c r="A77" i="3"/>
  <c r="A55" i="3"/>
  <c r="A380" i="3"/>
  <c r="A377" i="3"/>
  <c r="A372" i="3"/>
  <c r="A300" i="3"/>
  <c r="A213" i="3"/>
  <c r="A182" i="3"/>
  <c r="A153" i="3"/>
  <c r="A142" i="3"/>
  <c r="A141" i="3"/>
  <c r="A617" i="4"/>
  <c r="A193" i="4"/>
  <c r="A30" i="3"/>
  <c r="A22" i="3"/>
  <c r="A544" i="4"/>
  <c r="A540" i="4"/>
  <c r="A524" i="4"/>
  <c r="A496" i="4"/>
  <c r="A493" i="4"/>
  <c r="A420" i="4"/>
  <c r="A404" i="4"/>
  <c r="A385" i="4"/>
  <c r="A305" i="4"/>
  <c r="A225" i="4"/>
  <c r="A200" i="4"/>
  <c r="A73" i="3"/>
  <c r="A68" i="3"/>
  <c r="A65" i="3"/>
  <c r="A56" i="3"/>
  <c r="A53" i="3"/>
  <c r="A15" i="3"/>
  <c r="A600" i="4"/>
  <c r="A584" i="4"/>
  <c r="A569" i="4"/>
  <c r="A549" i="4"/>
  <c r="A545" i="4"/>
  <c r="A537" i="4"/>
  <c r="A460" i="4"/>
  <c r="A448" i="4"/>
  <c r="A441" i="4"/>
  <c r="A437" i="4"/>
  <c r="A429" i="4"/>
  <c r="A425" i="4"/>
  <c r="A421" i="4"/>
  <c r="A376" i="4"/>
  <c r="A364" i="4"/>
  <c r="A361" i="4"/>
  <c r="A360" i="4"/>
  <c r="A356" i="4"/>
  <c r="A348" i="4"/>
  <c r="A344" i="4"/>
  <c r="A337" i="4"/>
  <c r="A333" i="4"/>
  <c r="A329" i="4"/>
  <c r="A284" i="4"/>
  <c r="A276" i="4"/>
  <c r="A260" i="4"/>
  <c r="A233" i="4"/>
  <c r="A229" i="4"/>
  <c r="A152" i="4"/>
  <c r="W1016" i="1"/>
  <c r="Z1016" i="1"/>
  <c r="AO1016" i="1"/>
  <c r="AF1016" i="1"/>
  <c r="T1016" i="1"/>
  <c r="AN1016" i="1"/>
  <c r="AC1016" i="1"/>
  <c r="AM1016" i="1"/>
  <c r="A726" i="4"/>
  <c r="A633" i="4"/>
  <c r="A588" i="4"/>
  <c r="A541" i="4"/>
  <c r="A521" i="4"/>
  <c r="A497" i="4"/>
  <c r="A469" i="4"/>
  <c r="A452" i="4"/>
  <c r="A440" i="4"/>
  <c r="A424" i="4"/>
  <c r="A408" i="4"/>
  <c r="A405" i="4"/>
  <c r="A389" i="4"/>
  <c r="A388" i="4"/>
  <c r="A381" i="4"/>
  <c r="A368" i="4"/>
  <c r="A336" i="4"/>
  <c r="A332" i="4"/>
  <c r="A328" i="4"/>
  <c r="A313" i="4"/>
  <c r="A304" i="4"/>
  <c r="A301" i="4"/>
  <c r="A285" i="4"/>
  <c r="A281" i="4"/>
  <c r="A277" i="4"/>
  <c r="A273" i="4"/>
  <c r="A269" i="4"/>
  <c r="A265" i="4"/>
  <c r="A261" i="4"/>
  <c r="A201" i="4"/>
  <c r="A433" i="4"/>
  <c r="A292" i="4"/>
  <c r="A81" i="4"/>
  <c r="A557" i="4"/>
  <c r="A484" i="4"/>
  <c r="A432" i="4"/>
  <c r="A400" i="4"/>
  <c r="A357" i="4"/>
  <c r="A353" i="4"/>
  <c r="A349" i="4"/>
  <c r="A345" i="4"/>
  <c r="A309" i="4"/>
  <c r="A297" i="4"/>
  <c r="A293" i="4"/>
  <c r="A252" i="4"/>
  <c r="A248" i="4"/>
  <c r="A96" i="4"/>
  <c r="A456" i="3"/>
  <c r="A572" i="3"/>
  <c r="A544" i="3"/>
  <c r="A41" i="3"/>
  <c r="A266" i="3"/>
  <c r="A666" i="4"/>
  <c r="A581" i="4"/>
  <c r="A536" i="4"/>
  <c r="A561" i="4"/>
  <c r="A477" i="4"/>
  <c r="A393" i="4"/>
  <c r="A373" i="4"/>
  <c r="A236" i="4"/>
  <c r="A596" i="4"/>
  <c r="A564" i="4"/>
  <c r="A528" i="4"/>
  <c r="A500" i="4"/>
  <c r="A392" i="4"/>
  <c r="A372" i="4"/>
  <c r="A365" i="4"/>
  <c r="A245" i="4"/>
  <c r="AM1142" i="1"/>
  <c r="AC1142" i="1"/>
  <c r="AF1142" i="1"/>
  <c r="W1142" i="1"/>
  <c r="AN1142" i="1"/>
  <c r="T1142" i="1"/>
  <c r="AO1142" i="1"/>
  <c r="Z1142" i="1"/>
  <c r="A509" i="4"/>
  <c r="A211" i="4" l="1"/>
  <c r="A23" i="4"/>
  <c r="A19" i="4"/>
  <c r="A79" i="4"/>
  <c r="A304" i="2"/>
  <c r="A294" i="2"/>
  <c r="H291" i="2"/>
  <c r="A276" i="2"/>
  <c r="A260" i="2"/>
  <c r="A258" i="2"/>
  <c r="H257" i="2"/>
  <c r="H239" i="2"/>
  <c r="A212" i="2"/>
  <c r="A204" i="2"/>
  <c r="A202" i="2"/>
  <c r="A198" i="2"/>
  <c r="A192" i="2"/>
  <c r="A186" i="2"/>
  <c r="A182" i="2"/>
  <c r="H181" i="2"/>
  <c r="H179" i="2"/>
  <c r="H167" i="2"/>
  <c r="A164" i="2"/>
  <c r="A162" i="2"/>
  <c r="H147" i="2"/>
  <c r="A142" i="2"/>
  <c r="H141" i="2"/>
  <c r="A140" i="2"/>
  <c r="A132" i="2"/>
  <c r="H129" i="2"/>
  <c r="A126" i="2"/>
  <c r="H125" i="2"/>
  <c r="H111" i="2"/>
  <c r="H103" i="2"/>
  <c r="A98" i="2"/>
  <c r="H95" i="2"/>
  <c r="H93" i="2"/>
  <c r="A92" i="2"/>
  <c r="H91" i="2"/>
  <c r="H79" i="2"/>
  <c r="H77" i="2"/>
  <c r="A68" i="2"/>
  <c r="A66" i="2"/>
  <c r="H63" i="2"/>
  <c r="H57" i="2"/>
  <c r="H55" i="2"/>
  <c r="H53" i="2"/>
  <c r="K53" i="2" s="1"/>
  <c r="H51" i="2"/>
  <c r="H49" i="2"/>
  <c r="H47" i="2"/>
  <c r="H45" i="2"/>
  <c r="H43" i="2"/>
  <c r="H41" i="2"/>
  <c r="H39" i="2"/>
  <c r="A38" i="2"/>
  <c r="H37" i="2"/>
  <c r="H35" i="2"/>
  <c r="H33" i="2"/>
  <c r="H29" i="2"/>
  <c r="H27" i="2"/>
  <c r="H23" i="2"/>
  <c r="H21" i="2"/>
  <c r="H19" i="2"/>
  <c r="H17" i="2"/>
  <c r="H15" i="2"/>
  <c r="H13" i="2"/>
  <c r="H11" i="2"/>
  <c r="A1227" i="4"/>
  <c r="A1137" i="4"/>
  <c r="A1133" i="4"/>
  <c r="A1129" i="4"/>
  <c r="A1125" i="4"/>
  <c r="A1124" i="4"/>
  <c r="A1121" i="4"/>
  <c r="A1117" i="4"/>
  <c r="A1113" i="4"/>
  <c r="A1109" i="4"/>
  <c r="A1108" i="4"/>
  <c r="A1097" i="4"/>
  <c r="A1073" i="4"/>
  <c r="A1069" i="4"/>
  <c r="A1068" i="4"/>
  <c r="A1063" i="4"/>
  <c r="A1053" i="4"/>
  <c r="A1047" i="4"/>
  <c r="A1044" i="4"/>
  <c r="A1033" i="4"/>
  <c r="A1032" i="4"/>
  <c r="A1029" i="4"/>
  <c r="A1024" i="4"/>
  <c r="A1020" i="4"/>
  <c r="A1017" i="4"/>
  <c r="A1016" i="4"/>
  <c r="A1005" i="4"/>
  <c r="A1000" i="4"/>
  <c r="A996" i="4"/>
  <c r="A985" i="4"/>
  <c r="A980" i="4"/>
  <c r="A977" i="4"/>
  <c r="A961" i="4"/>
  <c r="A957" i="4"/>
  <c r="A956" i="4"/>
  <c r="A941" i="4"/>
  <c r="A925" i="4"/>
  <c r="A920" i="4"/>
  <c r="A916" i="4"/>
  <c r="A913" i="4"/>
  <c r="A909" i="4"/>
  <c r="A908" i="4"/>
  <c r="A905" i="4"/>
  <c r="A904" i="4"/>
  <c r="A897" i="4"/>
  <c r="A896" i="4"/>
  <c r="A895" i="4"/>
  <c r="A893" i="4"/>
  <c r="A892" i="4"/>
  <c r="A889" i="4"/>
  <c r="A888" i="4"/>
  <c r="A885" i="4"/>
  <c r="A884" i="4"/>
  <c r="A883" i="4"/>
  <c r="A880" i="4"/>
  <c r="A879" i="4"/>
  <c r="A877" i="4"/>
  <c r="A876" i="4"/>
  <c r="A873" i="4"/>
  <c r="A872" i="4"/>
  <c r="A869" i="4"/>
  <c r="A868" i="4"/>
  <c r="A865" i="4"/>
  <c r="A864" i="4"/>
  <c r="A861" i="4"/>
  <c r="A860" i="4"/>
  <c r="A857" i="4"/>
  <c r="A856" i="4"/>
  <c r="A853" i="4"/>
  <c r="A852" i="4"/>
  <c r="A849" i="4"/>
  <c r="A848" i="4"/>
  <c r="A845" i="4"/>
  <c r="A844" i="4"/>
  <c r="A841" i="4"/>
  <c r="A840" i="4"/>
  <c r="A837" i="4"/>
  <c r="A836" i="4"/>
  <c r="A833" i="4"/>
  <c r="A832" i="4"/>
  <c r="A829" i="4"/>
  <c r="A828" i="4"/>
  <c r="A825" i="4"/>
  <c r="A824" i="4"/>
  <c r="A821" i="4"/>
  <c r="A820" i="4"/>
  <c r="A817" i="4"/>
  <c r="A816" i="4"/>
  <c r="A813" i="4"/>
  <c r="A812" i="4"/>
  <c r="A810" i="4"/>
  <c r="A809" i="4"/>
  <c r="A808" i="4"/>
  <c r="A805" i="4"/>
  <c r="A804" i="4"/>
  <c r="A801" i="4"/>
  <c r="A800" i="4"/>
  <c r="A797" i="4"/>
  <c r="A796" i="4"/>
  <c r="A793" i="4"/>
  <c r="A792" i="4"/>
  <c r="A789" i="4"/>
  <c r="A788" i="4"/>
  <c r="A785" i="4"/>
  <c r="A784" i="4"/>
  <c r="A781" i="4"/>
  <c r="A780" i="4"/>
  <c r="A777" i="4"/>
  <c r="A776" i="4"/>
  <c r="A773" i="4"/>
  <c r="A772" i="4"/>
  <c r="A771" i="4"/>
  <c r="A769" i="4"/>
  <c r="A768" i="4"/>
  <c r="A765" i="4"/>
  <c r="A764" i="4"/>
  <c r="A761" i="4"/>
  <c r="A760" i="4"/>
  <c r="A757" i="4"/>
  <c r="A756" i="4"/>
  <c r="A752" i="4"/>
  <c r="A750" i="4"/>
  <c r="A749" i="4"/>
  <c r="A748" i="4"/>
  <c r="A746" i="4"/>
  <c r="A745" i="4"/>
  <c r="A744" i="4"/>
  <c r="A737" i="4"/>
  <c r="A736" i="4"/>
  <c r="A733" i="4"/>
  <c r="A728" i="4"/>
  <c r="A725" i="4"/>
  <c r="A724" i="4"/>
  <c r="A721" i="4"/>
  <c r="A716" i="4"/>
  <c r="A713" i="4"/>
  <c r="A712" i="4"/>
  <c r="A704" i="4"/>
  <c r="A700" i="4"/>
  <c r="A697" i="4"/>
  <c r="A696" i="4"/>
  <c r="A692" i="4"/>
  <c r="A689" i="4"/>
  <c r="A688" i="4"/>
  <c r="A685" i="4"/>
  <c r="A681" i="4"/>
  <c r="A680" i="4"/>
  <c r="A677" i="4"/>
  <c r="A676" i="4"/>
  <c r="A673" i="4"/>
  <c r="A672" i="4"/>
  <c r="A668" i="4"/>
  <c r="A665" i="4"/>
  <c r="A436" i="4"/>
  <c r="A412" i="4"/>
  <c r="A306" i="4"/>
  <c r="A303" i="4"/>
  <c r="A299" i="4"/>
  <c r="A295" i="4"/>
  <c r="A291" i="4"/>
  <c r="A283" i="4"/>
  <c r="A279" i="4"/>
  <c r="A274" i="4"/>
  <c r="A271" i="4"/>
  <c r="A270" i="4"/>
  <c r="A266" i="4"/>
  <c r="A262" i="4"/>
  <c r="A255" i="4"/>
  <c r="A251" i="4"/>
  <c r="A250" i="4"/>
  <c r="A247" i="4"/>
  <c r="A246" i="4"/>
  <c r="A243" i="4"/>
  <c r="A242" i="4"/>
  <c r="A239" i="4"/>
  <c r="A238" i="4"/>
  <c r="A234" i="4"/>
  <c r="A108" i="4"/>
  <c r="A1401" i="3"/>
  <c r="A1383" i="3"/>
  <c r="A1370" i="3"/>
  <c r="A1340" i="3"/>
  <c r="A1323" i="3"/>
  <c r="A1307" i="3"/>
  <c r="A1304" i="3"/>
  <c r="A1288" i="3"/>
  <c r="A1272" i="3"/>
  <c r="A1254" i="3"/>
  <c r="A1250" i="3"/>
  <c r="A1233" i="3"/>
  <c r="A1216" i="3"/>
  <c r="A1133" i="3"/>
  <c r="A1116" i="3"/>
  <c r="A1099" i="3"/>
  <c r="A1085" i="3"/>
  <c r="A18" i="4"/>
  <c r="A579" i="3"/>
  <c r="A451" i="3"/>
  <c r="A443" i="3"/>
  <c r="A127" i="3"/>
  <c r="A71" i="3"/>
  <c r="A664" i="4"/>
  <c r="A661" i="4"/>
  <c r="A658" i="4"/>
  <c r="A657" i="4"/>
  <c r="A656" i="4"/>
  <c r="A653" i="4"/>
  <c r="A652" i="4"/>
  <c r="A644" i="4"/>
  <c r="A640" i="4"/>
  <c r="A632" i="4"/>
  <c r="A630" i="4"/>
  <c r="A628" i="4"/>
  <c r="A150" i="4"/>
  <c r="A59" i="4"/>
  <c r="A637" i="4"/>
  <c r="A629" i="4"/>
  <c r="A160" i="2"/>
  <c r="A893" i="2"/>
  <c r="A809" i="2"/>
  <c r="A756" i="2"/>
  <c r="A752" i="2"/>
  <c r="A741" i="2"/>
  <c r="A716" i="2"/>
  <c r="A949" i="2"/>
  <c r="A873" i="2"/>
  <c r="A150" i="2"/>
  <c r="A187" i="4"/>
  <c r="A176" i="4"/>
  <c r="A144" i="4"/>
  <c r="A83" i="4"/>
  <c r="A609" i="3"/>
  <c r="A593" i="3"/>
  <c r="A557" i="3"/>
  <c r="A481" i="3"/>
  <c r="A460" i="3"/>
  <c r="A1200" i="3"/>
  <c r="A1175" i="3"/>
  <c r="A1161" i="3"/>
  <c r="A1144" i="3"/>
  <c r="A983" i="3"/>
  <c r="A958" i="3"/>
  <c r="A923" i="3"/>
  <c r="A909" i="3"/>
  <c r="A884" i="3"/>
  <c r="A868" i="3"/>
  <c r="A846" i="3"/>
  <c r="A830" i="3"/>
  <c r="A804" i="3"/>
  <c r="A796" i="3"/>
  <c r="A785" i="3"/>
  <c r="A776" i="3"/>
  <c r="A765" i="3"/>
  <c r="A756" i="3"/>
  <c r="A738" i="3"/>
  <c r="A732" i="3"/>
  <c r="A731" i="3"/>
  <c r="A730" i="3"/>
  <c r="A727" i="3"/>
  <c r="A726" i="3"/>
  <c r="A723" i="3"/>
  <c r="A722" i="3"/>
  <c r="A719" i="3"/>
  <c r="A718" i="3"/>
  <c r="A715" i="3"/>
  <c r="A708" i="3"/>
  <c r="A707" i="3"/>
  <c r="A706" i="3"/>
  <c r="A699" i="3"/>
  <c r="A694" i="3"/>
  <c r="A691" i="3"/>
  <c r="A690" i="3"/>
  <c r="A687" i="3"/>
  <c r="A686" i="3"/>
  <c r="A685" i="3"/>
  <c r="A679" i="3"/>
  <c r="A675" i="3"/>
  <c r="A671" i="3"/>
  <c r="A670" i="3"/>
  <c r="A667" i="3"/>
  <c r="A666" i="3"/>
  <c r="A662" i="3"/>
  <c r="A656" i="3"/>
  <c r="A654" i="3"/>
  <c r="A651" i="3"/>
  <c r="A650" i="3"/>
  <c r="A648" i="3"/>
  <c r="A647" i="3"/>
  <c r="A646" i="3"/>
  <c r="A643" i="3"/>
  <c r="A642" i="3"/>
  <c r="A639" i="3"/>
  <c r="A638" i="3"/>
  <c r="A635" i="3"/>
  <c r="A634" i="3"/>
  <c r="A631" i="3"/>
  <c r="A626" i="3"/>
  <c r="A623" i="3"/>
  <c r="A619" i="3"/>
  <c r="A618" i="3"/>
  <c r="A614" i="3"/>
  <c r="A610" i="3"/>
  <c r="A607" i="3"/>
  <c r="A606" i="3"/>
  <c r="A605" i="3"/>
  <c r="A603" i="3"/>
  <c r="A602" i="3"/>
  <c r="A599" i="3"/>
  <c r="A598" i="3"/>
  <c r="A594" i="3"/>
  <c r="A591" i="3"/>
  <c r="A590" i="3"/>
  <c r="A587" i="3"/>
  <c r="A586" i="3"/>
  <c r="A583" i="3"/>
  <c r="A582" i="3"/>
  <c r="A575" i="3"/>
  <c r="A574" i="3"/>
  <c r="A570" i="3"/>
  <c r="A566" i="3"/>
  <c r="A563" i="3"/>
  <c r="A562" i="3"/>
  <c r="A558" i="3"/>
  <c r="A555" i="3"/>
  <c r="A554" i="3"/>
  <c r="A551" i="3"/>
  <c r="A550" i="3"/>
  <c r="A546" i="3"/>
  <c r="A543" i="3"/>
  <c r="A542" i="3"/>
  <c r="A539" i="3"/>
  <c r="A534" i="3"/>
  <c r="A533" i="3"/>
  <c r="A531" i="3"/>
  <c r="A530" i="3"/>
  <c r="A527" i="3"/>
  <c r="A526" i="3"/>
  <c r="A522" i="3"/>
  <c r="A519" i="3"/>
  <c r="A518" i="3"/>
  <c r="A515" i="3"/>
  <c r="A514" i="3"/>
  <c r="A511" i="3"/>
  <c r="A510" i="3"/>
  <c r="A507" i="3"/>
  <c r="A503" i="3"/>
  <c r="A502" i="3"/>
  <c r="A499" i="3"/>
  <c r="A498" i="3"/>
  <c r="A495" i="3"/>
  <c r="A494" i="3"/>
  <c r="A491" i="3"/>
  <c r="A490" i="3"/>
  <c r="A487" i="3"/>
  <c r="A486" i="3"/>
  <c r="A483" i="3"/>
  <c r="A479" i="3"/>
  <c r="A478" i="3"/>
  <c r="A475" i="3"/>
  <c r="A474" i="3"/>
  <c r="A471" i="3"/>
  <c r="A470" i="3"/>
  <c r="A467" i="3"/>
  <c r="A466" i="3"/>
  <c r="A463" i="3"/>
  <c r="A462" i="3"/>
  <c r="A461" i="3"/>
  <c r="A459" i="3"/>
  <c r="A454" i="3"/>
  <c r="A447" i="3"/>
  <c r="A446" i="3"/>
  <c r="A439" i="3"/>
  <c r="A438" i="3"/>
  <c r="A435" i="3"/>
  <c r="A434" i="3"/>
  <c r="A431" i="3"/>
  <c r="A430" i="3"/>
  <c r="A426" i="3"/>
  <c r="A423" i="3"/>
  <c r="A422" i="3"/>
  <c r="A419" i="3"/>
  <c r="A418" i="3"/>
  <c r="A415" i="3"/>
  <c r="A414" i="3"/>
  <c r="A411" i="3"/>
  <c r="A410" i="3"/>
  <c r="A407" i="3"/>
  <c r="A403" i="3"/>
  <c r="A402" i="3"/>
  <c r="A399" i="3"/>
  <c r="A398" i="3"/>
  <c r="A395" i="3"/>
  <c r="A394" i="3"/>
  <c r="A391" i="3"/>
  <c r="A387" i="3"/>
  <c r="A386" i="3"/>
  <c r="A383" i="3"/>
  <c r="A382" i="3"/>
  <c r="A379" i="3"/>
  <c r="A375" i="3"/>
  <c r="A374" i="3"/>
  <c r="A371" i="3"/>
  <c r="A367" i="3"/>
  <c r="A363" i="3"/>
  <c r="A358" i="3"/>
  <c r="A355" i="3"/>
  <c r="A351" i="3"/>
  <c r="A346" i="3"/>
  <c r="A343" i="3"/>
  <c r="A342" i="3"/>
  <c r="A339" i="3"/>
  <c r="A335" i="3"/>
  <c r="A334" i="3"/>
  <c r="A331" i="3"/>
  <c r="A330" i="3"/>
  <c r="A327" i="3"/>
  <c r="A326" i="3"/>
  <c r="A319" i="3"/>
  <c r="A315" i="3"/>
  <c r="A314" i="3"/>
  <c r="A310" i="3"/>
  <c r="A307" i="3"/>
  <c r="A306" i="3"/>
  <c r="A303" i="3"/>
  <c r="A302" i="3"/>
  <c r="A299" i="3"/>
  <c r="A298" i="3"/>
  <c r="A295" i="3"/>
  <c r="A291" i="3"/>
  <c r="A287" i="3"/>
  <c r="A285" i="3"/>
  <c r="A283" i="3"/>
  <c r="A282" i="3"/>
  <c r="A279" i="3"/>
  <c r="A278" i="3"/>
  <c r="A274" i="3"/>
  <c r="A270" i="3"/>
  <c r="A267" i="3"/>
  <c r="A263" i="3"/>
  <c r="A259" i="3"/>
  <c r="A255" i="3"/>
  <c r="A251" i="3"/>
  <c r="A250" i="3"/>
  <c r="A247" i="3"/>
  <c r="A246" i="3"/>
  <c r="A243" i="3"/>
  <c r="A242" i="3"/>
  <c r="A239" i="3"/>
  <c r="A235" i="3"/>
  <c r="A231" i="3"/>
  <c r="A226" i="3"/>
  <c r="A223" i="3"/>
  <c r="A222" i="3"/>
  <c r="A215" i="3"/>
  <c r="A207" i="3"/>
  <c r="A206" i="3"/>
  <c r="A203" i="3"/>
  <c r="A199" i="3"/>
  <c r="A198" i="3"/>
  <c r="A197" i="3"/>
  <c r="A195" i="3"/>
  <c r="A194" i="3"/>
  <c r="A191" i="3"/>
  <c r="A187" i="3"/>
  <c r="A186" i="3"/>
  <c r="A183" i="3"/>
  <c r="A179" i="3"/>
  <c r="A175" i="3"/>
  <c r="A174" i="3"/>
  <c r="A167" i="3"/>
  <c r="A159" i="3"/>
  <c r="A158" i="3"/>
  <c r="A155" i="3"/>
  <c r="A154" i="3"/>
  <c r="A150" i="3"/>
  <c r="A147" i="3"/>
  <c r="A139" i="3"/>
  <c r="A138" i="3"/>
  <c r="A135" i="3"/>
  <c r="A131" i="3"/>
  <c r="A130" i="3"/>
  <c r="A122" i="3"/>
  <c r="A110" i="3"/>
  <c r="A107" i="3"/>
  <c r="A103" i="3"/>
  <c r="A99" i="3"/>
  <c r="A98" i="3"/>
  <c r="A94" i="3"/>
  <c r="A91" i="3"/>
  <c r="A90" i="3"/>
  <c r="A86" i="3"/>
  <c r="A83" i="3"/>
  <c r="A82" i="3"/>
  <c r="A75" i="3"/>
  <c r="A70" i="3"/>
  <c r="A66" i="3"/>
  <c r="A63" i="3"/>
  <c r="A62" i="3"/>
  <c r="A59" i="3"/>
  <c r="A54" i="3"/>
  <c r="A51" i="3"/>
  <c r="A50" i="3"/>
  <c r="A48" i="3"/>
  <c r="A43" i="3"/>
  <c r="A38" i="3"/>
  <c r="A35" i="3"/>
  <c r="A34" i="3"/>
  <c r="A29" i="3"/>
  <c r="A27" i="3"/>
  <c r="A21" i="3"/>
  <c r="A20" i="3"/>
  <c r="A17" i="3"/>
  <c r="A13" i="3"/>
  <c r="A7" i="3"/>
  <c r="A6" i="3"/>
  <c r="A623" i="4"/>
  <c r="A619" i="4"/>
  <c r="A618" i="4"/>
  <c r="A615" i="4"/>
  <c r="A611" i="4"/>
  <c r="A608" i="4"/>
  <c r="A607" i="4"/>
  <c r="A605" i="4"/>
  <c r="A604" i="4"/>
  <c r="A603" i="4"/>
  <c r="A602" i="4"/>
  <c r="A599" i="4"/>
  <c r="A598" i="4"/>
  <c r="A597" i="4"/>
  <c r="A595" i="4"/>
  <c r="A594" i="4"/>
  <c r="A591" i="4"/>
  <c r="A590" i="4"/>
  <c r="A586" i="4"/>
  <c r="A624" i="4"/>
  <c r="A593" i="4"/>
  <c r="A9" i="4"/>
  <c r="A139" i="4"/>
  <c r="A583" i="4"/>
  <c r="A582" i="4"/>
  <c r="A579" i="4"/>
  <c r="A578" i="4"/>
  <c r="A571" i="4"/>
  <c r="A567" i="4"/>
  <c r="A563" i="4"/>
  <c r="A562" i="4"/>
  <c r="A559" i="4"/>
  <c r="A558" i="4"/>
  <c r="A555" i="4"/>
  <c r="A554" i="4"/>
  <c r="A551" i="4"/>
  <c r="A547" i="4"/>
  <c r="A546" i="4"/>
  <c r="A543" i="4"/>
  <c r="A542" i="4"/>
  <c r="A539" i="4"/>
  <c r="A538" i="4"/>
  <c r="A534" i="4"/>
  <c r="A531" i="4"/>
  <c r="A530" i="4"/>
  <c r="A527" i="4"/>
  <c r="A526" i="4"/>
  <c r="A523" i="4"/>
  <c r="A522" i="4"/>
  <c r="A519" i="4"/>
  <c r="A518" i="4"/>
  <c r="A515" i="4"/>
  <c r="A511" i="4"/>
  <c r="A510" i="4"/>
  <c r="A507" i="4"/>
  <c r="A503" i="4"/>
  <c r="A502" i="4"/>
  <c r="A499" i="4"/>
  <c r="A498" i="4"/>
  <c r="A495" i="4"/>
  <c r="A296" i="4"/>
  <c r="A231" i="4"/>
  <c r="A227" i="4"/>
  <c r="A226" i="4"/>
  <c r="A223" i="4"/>
  <c r="A219" i="4"/>
  <c r="A218" i="4"/>
  <c r="A215" i="4"/>
  <c r="A57" i="4"/>
  <c r="A146" i="4"/>
  <c r="A288" i="4"/>
  <c r="A272" i="4"/>
  <c r="A264" i="4"/>
  <c r="A258" i="4"/>
  <c r="A585" i="4"/>
  <c r="A573" i="4"/>
  <c r="A490" i="4"/>
  <c r="A489" i="4"/>
  <c r="A487" i="4"/>
  <c r="A486" i="4"/>
  <c r="A483" i="4"/>
  <c r="A482" i="4"/>
  <c r="A479" i="4"/>
  <c r="A478" i="4"/>
  <c r="A476" i="4"/>
  <c r="A475" i="4"/>
  <c r="A474" i="4"/>
  <c r="A473" i="4"/>
  <c r="A472" i="4"/>
  <c r="A470" i="4"/>
  <c r="A466" i="4"/>
  <c r="A464" i="4"/>
  <c r="A463" i="4"/>
  <c r="A459" i="4"/>
  <c r="A458" i="4"/>
  <c r="A456" i="4"/>
  <c r="A455" i="4"/>
  <c r="A454" i="4"/>
  <c r="A451" i="4"/>
  <c r="A450" i="4"/>
  <c r="A447" i="4"/>
  <c r="A446" i="4"/>
  <c r="A443" i="4"/>
  <c r="A442" i="4"/>
  <c r="A439" i="4"/>
  <c r="A438" i="4"/>
  <c r="A435" i="4"/>
  <c r="A434" i="4"/>
  <c r="A430" i="4"/>
  <c r="A427" i="4"/>
  <c r="A426" i="4"/>
  <c r="A423" i="4"/>
  <c r="A422" i="4"/>
  <c r="A419" i="4"/>
  <c r="A418" i="4"/>
  <c r="A415" i="4"/>
  <c r="A411" i="4"/>
  <c r="A410" i="4"/>
  <c r="A403" i="4"/>
  <c r="A399" i="4"/>
  <c r="A395" i="4"/>
  <c r="A394" i="4"/>
  <c r="A390" i="4"/>
  <c r="A387" i="4"/>
  <c r="A386" i="4"/>
  <c r="A383" i="4"/>
  <c r="A382" i="4"/>
  <c r="A378" i="4"/>
  <c r="A375" i="4"/>
  <c r="A371" i="4"/>
  <c r="A367" i="4"/>
  <c r="A366" i="4"/>
  <c r="A363" i="4"/>
  <c r="A362" i="4"/>
  <c r="A359" i="4"/>
  <c r="A358" i="4"/>
  <c r="A355" i="4"/>
  <c r="A352" i="4"/>
  <c r="A350" i="4"/>
  <c r="A347" i="4"/>
  <c r="A346" i="4"/>
  <c r="A343" i="4"/>
  <c r="A342" i="4"/>
  <c r="A339" i="4"/>
  <c r="A338" i="4"/>
  <c r="A335" i="4"/>
  <c r="A331" i="4"/>
  <c r="A327" i="4"/>
  <c r="A324" i="4"/>
  <c r="A323" i="4"/>
  <c r="A322" i="4"/>
  <c r="A320" i="4"/>
  <c r="A319" i="4"/>
  <c r="A318" i="4"/>
  <c r="A315" i="4"/>
  <c r="A314" i="4"/>
  <c r="A311" i="4"/>
  <c r="A158" i="4"/>
  <c r="A492" i="4"/>
  <c r="A235" i="4"/>
  <c r="A622" i="4"/>
  <c r="A610" i="4"/>
  <c r="A580" i="4"/>
  <c r="A570" i="4"/>
  <c r="A565" i="4"/>
  <c r="A550" i="4"/>
  <c r="A532" i="4"/>
  <c r="A494" i="4"/>
  <c r="A461" i="4"/>
  <c r="A431" i="4"/>
  <c r="A402" i="4"/>
  <c r="A379" i="4"/>
  <c r="A370" i="4"/>
  <c r="A354" i="4"/>
  <c r="A334" i="4"/>
  <c r="A302" i="4"/>
  <c r="A287" i="4"/>
  <c r="A282" i="4"/>
  <c r="A254" i="4"/>
  <c r="A222" i="4"/>
  <c r="A214" i="4"/>
  <c r="A203" i="4"/>
  <c r="A186" i="4"/>
  <c r="A154" i="4"/>
  <c r="A107" i="4"/>
  <c r="A179" i="4"/>
  <c r="A155" i="4"/>
  <c r="A147" i="4"/>
  <c r="A119" i="4"/>
  <c r="A620" i="4"/>
  <c r="A612" i="4"/>
  <c r="A576" i="4"/>
  <c r="A568" i="4"/>
  <c r="A560" i="4"/>
  <c r="A627" i="4"/>
  <c r="A626" i="4"/>
  <c r="A651" i="4"/>
  <c r="A643" i="4"/>
  <c r="A642" i="4"/>
  <c r="A638" i="4"/>
  <c r="A635" i="4"/>
  <c r="A634" i="4"/>
  <c r="A631" i="4"/>
  <c r="A575" i="4"/>
  <c r="A462" i="4"/>
  <c r="P49" i="4"/>
  <c r="Q49" i="4" s="1"/>
  <c r="P51" i="4"/>
  <c r="A1051" i="4"/>
  <c r="A104" i="4"/>
  <c r="A95" i="4"/>
  <c r="A1115" i="4"/>
  <c r="A1083" i="4"/>
  <c r="A954" i="4"/>
  <c r="A847" i="4"/>
  <c r="A846" i="4"/>
  <c r="A807" i="4"/>
  <c r="A714" i="4"/>
  <c r="A698" i="4"/>
  <c r="A694" i="4"/>
  <c r="A679" i="4"/>
  <c r="A663" i="4"/>
  <c r="A975" i="4"/>
  <c r="A963" i="4"/>
  <c r="A887" i="4"/>
  <c r="A882" i="4"/>
  <c r="A819" i="4"/>
  <c r="A803" i="4"/>
  <c r="A783" i="4"/>
  <c r="A711" i="4"/>
  <c r="A675" i="4"/>
  <c r="A674" i="4"/>
  <c r="A662" i="4"/>
  <c r="A871" i="4"/>
  <c r="A863" i="4"/>
  <c r="A827" i="4"/>
  <c r="A715" i="4"/>
  <c r="A691" i="4"/>
  <c r="A84" i="4"/>
  <c r="A40" i="4"/>
  <c r="A27" i="4"/>
  <c r="A12" i="4"/>
  <c r="P45" i="4"/>
  <c r="P43" i="4"/>
  <c r="Q44" i="4" s="1"/>
  <c r="P53" i="4"/>
  <c r="A655" i="4"/>
  <c r="A639" i="4"/>
  <c r="A647" i="4"/>
  <c r="A646" i="4"/>
  <c r="A100" i="4"/>
  <c r="A641" i="2"/>
  <c r="H640" i="2"/>
  <c r="H638" i="2"/>
  <c r="A637" i="2"/>
  <c r="H636" i="2"/>
  <c r="H634" i="2"/>
  <c r="A633" i="2"/>
  <c r="H632" i="2"/>
  <c r="K632" i="2" s="1"/>
  <c r="A631" i="2"/>
  <c r="H630" i="2"/>
  <c r="H628" i="2"/>
  <c r="A627" i="2"/>
  <c r="H626" i="2"/>
  <c r="H624" i="2"/>
  <c r="H622" i="2"/>
  <c r="A621" i="2"/>
  <c r="H620" i="2"/>
  <c r="A619" i="2"/>
  <c r="H618" i="2"/>
  <c r="A617" i="2"/>
  <c r="H616" i="2"/>
  <c r="H614" i="2"/>
  <c r="H612" i="2"/>
  <c r="H610" i="2"/>
  <c r="A609" i="2"/>
  <c r="H608" i="2"/>
  <c r="H606" i="2"/>
  <c r="A605" i="2"/>
  <c r="H604" i="2"/>
  <c r="A603" i="2"/>
  <c r="H602" i="2"/>
  <c r="H600" i="2"/>
  <c r="K600" i="2" s="1"/>
  <c r="A599" i="2"/>
  <c r="H598" i="2"/>
  <c r="A597" i="2"/>
  <c r="H596" i="2"/>
  <c r="K596" i="2" s="1"/>
  <c r="A595" i="2"/>
  <c r="H594" i="2"/>
  <c r="H592" i="2"/>
  <c r="H590" i="2"/>
  <c r="K590" i="2" s="1"/>
  <c r="H588" i="2"/>
  <c r="A587" i="2"/>
  <c r="H586" i="2"/>
  <c r="A585" i="2"/>
  <c r="H584" i="2"/>
  <c r="A583" i="2"/>
  <c r="H582" i="2"/>
  <c r="A581" i="2"/>
  <c r="H580" i="2"/>
  <c r="A579" i="2"/>
  <c r="H578" i="2"/>
  <c r="A577" i="2"/>
  <c r="H576" i="2"/>
  <c r="H574" i="2"/>
  <c r="H572" i="2"/>
  <c r="H570" i="2"/>
  <c r="K570" i="2" s="1"/>
  <c r="H568" i="2"/>
  <c r="A567" i="2"/>
  <c r="H566" i="2"/>
  <c r="A565" i="2"/>
  <c r="H564" i="2"/>
  <c r="A563" i="2"/>
  <c r="H562" i="2"/>
  <c r="A561" i="2"/>
  <c r="H560" i="2"/>
  <c r="A559" i="2"/>
  <c r="H558" i="2"/>
  <c r="A557" i="2"/>
  <c r="H556" i="2"/>
  <c r="A555" i="2"/>
  <c r="H554" i="2"/>
  <c r="H552" i="2"/>
  <c r="K552" i="2" s="1"/>
  <c r="A551" i="2"/>
  <c r="H550" i="2"/>
  <c r="A549" i="2"/>
  <c r="H548" i="2"/>
  <c r="K548" i="2" s="1"/>
  <c r="A547" i="2"/>
  <c r="H546" i="2"/>
  <c r="A545" i="2"/>
  <c r="H544" i="2"/>
  <c r="K544" i="2" s="1"/>
  <c r="A543" i="2"/>
  <c r="H542" i="2"/>
  <c r="A541" i="2"/>
  <c r="H540" i="2"/>
  <c r="K540" i="2" s="1"/>
  <c r="H538" i="2"/>
  <c r="A537" i="2"/>
  <c r="H536" i="2"/>
  <c r="A535" i="2"/>
  <c r="H534" i="2"/>
  <c r="A533" i="2"/>
  <c r="H532" i="2"/>
  <c r="A531" i="2"/>
  <c r="H530" i="2"/>
  <c r="A529" i="2"/>
  <c r="H528" i="2"/>
  <c r="A527" i="2"/>
  <c r="H526" i="2"/>
  <c r="H524" i="2"/>
  <c r="A523" i="2"/>
  <c r="H522" i="2"/>
  <c r="A521" i="2"/>
  <c r="H520" i="2"/>
  <c r="A519" i="2"/>
  <c r="H518" i="2"/>
  <c r="K518" i="2" s="1"/>
  <c r="A517" i="2"/>
  <c r="H516" i="2"/>
  <c r="A515" i="2"/>
  <c r="H514" i="2"/>
  <c r="A513" i="2"/>
  <c r="H512" i="2"/>
  <c r="A511" i="2"/>
  <c r="H510" i="2"/>
  <c r="K510" i="2" s="1"/>
  <c r="A509" i="2"/>
  <c r="H508" i="2"/>
  <c r="A507" i="2"/>
  <c r="H506" i="2"/>
  <c r="K506" i="2" s="1"/>
  <c r="A505" i="2"/>
  <c r="H504" i="2"/>
  <c r="A503" i="2"/>
  <c r="H502" i="2"/>
  <c r="K502" i="2" s="1"/>
  <c r="A501" i="2"/>
  <c r="H500" i="2"/>
  <c r="H498" i="2"/>
  <c r="H496" i="2"/>
  <c r="K496" i="2" s="1"/>
  <c r="A495" i="2"/>
  <c r="H494" i="2"/>
  <c r="K494" i="2" s="1"/>
  <c r="A493" i="2"/>
  <c r="H492" i="2"/>
  <c r="K492" i="2" s="1"/>
  <c r="H490" i="2"/>
  <c r="A489" i="2"/>
  <c r="H488" i="2"/>
  <c r="A487" i="2"/>
  <c r="H486" i="2"/>
  <c r="A485" i="2"/>
  <c r="H484" i="2"/>
  <c r="A483" i="2"/>
  <c r="H482" i="2"/>
  <c r="A481" i="2"/>
  <c r="H480" i="2"/>
  <c r="A479" i="2"/>
  <c r="H478" i="2"/>
  <c r="A477" i="2"/>
  <c r="H476" i="2"/>
  <c r="A475" i="2"/>
  <c r="H474" i="2"/>
  <c r="A473" i="2"/>
  <c r="H472" i="2"/>
  <c r="A471" i="2"/>
  <c r="H470" i="2"/>
  <c r="H468" i="2"/>
  <c r="A467" i="2"/>
  <c r="H466" i="2"/>
  <c r="K466" i="2" s="1"/>
  <c r="A465" i="2"/>
  <c r="H464" i="2"/>
  <c r="A463" i="2"/>
  <c r="H462" i="2"/>
  <c r="H460" i="2"/>
  <c r="A459" i="2"/>
  <c r="H458" i="2"/>
  <c r="A457" i="2"/>
  <c r="H456" i="2"/>
  <c r="A455" i="2"/>
  <c r="H454" i="2"/>
  <c r="A453" i="2"/>
  <c r="H452" i="2"/>
  <c r="A451" i="2"/>
  <c r="H450" i="2"/>
  <c r="H448" i="2"/>
  <c r="K448" i="2" s="1"/>
  <c r="A447" i="2"/>
  <c r="H446" i="2"/>
  <c r="H444" i="2"/>
  <c r="A443" i="2"/>
  <c r="H442" i="2"/>
  <c r="H440" i="2"/>
  <c r="A439" i="2"/>
  <c r="H438" i="2"/>
  <c r="K438" i="2" s="1"/>
  <c r="A437" i="2"/>
  <c r="H436" i="2"/>
  <c r="A435" i="2"/>
  <c r="H434" i="2"/>
  <c r="K434" i="2" s="1"/>
  <c r="A433" i="2"/>
  <c r="H432" i="2"/>
  <c r="A431" i="2"/>
  <c r="H430" i="2"/>
  <c r="K430" i="2" s="1"/>
  <c r="A429" i="2"/>
  <c r="H428" i="2"/>
  <c r="A427" i="2"/>
  <c r="H426" i="2"/>
  <c r="K426" i="2" s="1"/>
  <c r="A425" i="2"/>
  <c r="H424" i="2"/>
  <c r="A423" i="2"/>
  <c r="H422" i="2"/>
  <c r="K422" i="2" s="1"/>
  <c r="A421" i="2"/>
  <c r="H420" i="2"/>
  <c r="H418" i="2"/>
  <c r="A417" i="2"/>
  <c r="H416" i="2"/>
  <c r="A415" i="2"/>
  <c r="H414" i="2"/>
  <c r="A413" i="2"/>
  <c r="H412" i="2"/>
  <c r="A411" i="2"/>
  <c r="H410" i="2"/>
  <c r="A409" i="2"/>
  <c r="H408" i="2"/>
  <c r="A407" i="2"/>
  <c r="H406" i="2"/>
  <c r="A405" i="2"/>
  <c r="H404" i="2"/>
  <c r="A403" i="2"/>
  <c r="H402" i="2"/>
  <c r="H400" i="2"/>
  <c r="K400" i="2" s="1"/>
  <c r="H398" i="2"/>
  <c r="H396" i="2"/>
  <c r="H394" i="2"/>
  <c r="A393" i="2"/>
  <c r="H392" i="2"/>
  <c r="A391" i="2"/>
  <c r="H390" i="2"/>
  <c r="A389" i="2"/>
  <c r="H388" i="2"/>
  <c r="A387" i="2"/>
  <c r="H386" i="2"/>
  <c r="A385" i="2"/>
  <c r="H384" i="2"/>
  <c r="A383" i="2"/>
  <c r="H382" i="2"/>
  <c r="A381" i="2"/>
  <c r="H380" i="2"/>
  <c r="H378" i="2"/>
  <c r="A377" i="2"/>
  <c r="H376" i="2"/>
  <c r="K376" i="2" s="1"/>
  <c r="A375" i="2"/>
  <c r="H374" i="2"/>
  <c r="A373" i="2"/>
  <c r="H372" i="2"/>
  <c r="K372" i="2" s="1"/>
  <c r="A371" i="2"/>
  <c r="H370" i="2"/>
  <c r="A369" i="2"/>
  <c r="H368" i="2"/>
  <c r="K368" i="2" s="1"/>
  <c r="H366" i="2"/>
  <c r="H364" i="2"/>
  <c r="A363" i="2"/>
  <c r="H362" i="2"/>
  <c r="K362" i="2" s="1"/>
  <c r="A361" i="2"/>
  <c r="H360" i="2"/>
  <c r="A359" i="2"/>
  <c r="H358" i="2"/>
  <c r="H356" i="2"/>
  <c r="A355" i="2"/>
  <c r="H354" i="2"/>
  <c r="A353" i="2"/>
  <c r="H352" i="2"/>
  <c r="A351" i="2"/>
  <c r="H350" i="2"/>
  <c r="A349" i="2"/>
  <c r="H348" i="2"/>
  <c r="A347" i="2"/>
  <c r="H346" i="2"/>
  <c r="A345" i="2"/>
  <c r="H344" i="2"/>
  <c r="A343" i="2"/>
  <c r="H342" i="2"/>
  <c r="A341" i="2"/>
  <c r="H340" i="2"/>
  <c r="A339" i="2"/>
  <c r="H338" i="2"/>
  <c r="A337" i="2"/>
  <c r="H336" i="2"/>
  <c r="A335" i="2"/>
  <c r="H334" i="2"/>
  <c r="A333" i="2"/>
  <c r="H332" i="2"/>
  <c r="A331" i="2"/>
  <c r="H330" i="2"/>
  <c r="A329" i="2"/>
  <c r="H328" i="2"/>
  <c r="A327" i="2"/>
  <c r="H326" i="2"/>
  <c r="A325" i="2"/>
  <c r="H324" i="2"/>
  <c r="A323" i="2"/>
  <c r="H322" i="2"/>
  <c r="A321" i="2"/>
  <c r="H320" i="2"/>
  <c r="H318" i="2"/>
  <c r="A317" i="2"/>
  <c r="H316" i="2"/>
  <c r="K316" i="2" s="1"/>
  <c r="H314" i="2"/>
  <c r="A313" i="2"/>
  <c r="H312" i="2"/>
  <c r="H310" i="2"/>
  <c r="K310" i="2" s="1"/>
  <c r="H308" i="2"/>
  <c r="A307" i="2"/>
  <c r="H306" i="2"/>
  <c r="A305" i="2"/>
  <c r="H304" i="2"/>
  <c r="A303" i="2"/>
  <c r="A301" i="2"/>
  <c r="H300" i="2"/>
  <c r="K300" i="2" s="1"/>
  <c r="A299" i="2"/>
  <c r="H298" i="2"/>
  <c r="A297" i="2"/>
  <c r="H296" i="2"/>
  <c r="K296" i="2" s="1"/>
  <c r="A295" i="2"/>
  <c r="H294" i="2"/>
  <c r="A293" i="2"/>
  <c r="H292" i="2"/>
  <c r="K292" i="2" s="1"/>
  <c r="H290" i="2"/>
  <c r="A289" i="2"/>
  <c r="H288" i="2"/>
  <c r="H286" i="2"/>
  <c r="K286" i="2" s="1"/>
  <c r="A285" i="2"/>
  <c r="H284" i="2"/>
  <c r="A283" i="2"/>
  <c r="H282" i="2"/>
  <c r="K282" i="2" s="1"/>
  <c r="A281" i="2"/>
  <c r="H280" i="2"/>
  <c r="A279" i="2"/>
  <c r="H278" i="2"/>
  <c r="K278" i="2" s="1"/>
  <c r="H276" i="2"/>
  <c r="A275" i="2"/>
  <c r="H274" i="2"/>
  <c r="A273" i="2"/>
  <c r="H272" i="2"/>
  <c r="A271" i="2"/>
  <c r="H270" i="2"/>
  <c r="A269" i="2"/>
  <c r="H268" i="2"/>
  <c r="H266" i="2"/>
  <c r="A265" i="2"/>
  <c r="H264" i="2"/>
  <c r="K264" i="2" s="1"/>
  <c r="A263" i="2"/>
  <c r="H262" i="2"/>
  <c r="A261" i="2"/>
  <c r="H260" i="2"/>
  <c r="K260" i="2" s="1"/>
  <c r="A259" i="2"/>
  <c r="H258" i="2"/>
  <c r="H256" i="2"/>
  <c r="A255" i="2"/>
  <c r="H252" i="2"/>
  <c r="H250" i="2"/>
  <c r="A249" i="2"/>
  <c r="H248" i="2"/>
  <c r="K248" i="2" s="1"/>
  <c r="A247" i="2"/>
  <c r="H246" i="2"/>
  <c r="H244" i="2"/>
  <c r="A243" i="2"/>
  <c r="H242" i="2"/>
  <c r="A241" i="2"/>
  <c r="H240" i="2"/>
  <c r="A239" i="2"/>
  <c r="H238" i="2"/>
  <c r="A237" i="2"/>
  <c r="H236" i="2"/>
  <c r="A235" i="2"/>
  <c r="H234" i="2"/>
  <c r="A233" i="2"/>
  <c r="H232" i="2"/>
  <c r="A231" i="2"/>
  <c r="H230" i="2"/>
  <c r="A229" i="2"/>
  <c r="H228" i="2"/>
  <c r="H226" i="2"/>
  <c r="K226" i="2" s="1"/>
  <c r="H224" i="2"/>
  <c r="H222" i="2"/>
  <c r="A221" i="2"/>
  <c r="H220" i="2"/>
  <c r="K220" i="2" s="1"/>
  <c r="H218" i="2"/>
  <c r="H216" i="2"/>
  <c r="A215" i="2"/>
  <c r="H214" i="2"/>
  <c r="K214" i="2" s="1"/>
  <c r="A213" i="2"/>
  <c r="H212" i="2"/>
  <c r="A211" i="2"/>
  <c r="H210" i="2"/>
  <c r="A209" i="2"/>
  <c r="H208" i="2"/>
  <c r="H206" i="2"/>
  <c r="H204" i="2"/>
  <c r="A203" i="2"/>
  <c r="H202" i="2"/>
  <c r="A201" i="2"/>
  <c r="H200" i="2"/>
  <c r="K200" i="2" s="1"/>
  <c r="H198" i="2"/>
  <c r="H196" i="2"/>
  <c r="A195" i="2"/>
  <c r="H194" i="2"/>
  <c r="H192" i="2"/>
  <c r="A191" i="2"/>
  <c r="H190" i="2"/>
  <c r="H188" i="2"/>
  <c r="K188" i="2" s="1"/>
  <c r="A187" i="2"/>
  <c r="H186" i="2"/>
  <c r="A185" i="2"/>
  <c r="H184" i="2"/>
  <c r="A183" i="2"/>
  <c r="H182" i="2"/>
  <c r="A181" i="2"/>
  <c r="H180" i="2"/>
  <c r="K180" i="2" s="1"/>
  <c r="A179" i="2"/>
  <c r="H178" i="2"/>
  <c r="A177" i="2"/>
  <c r="H176" i="2"/>
  <c r="K176" i="2" s="1"/>
  <c r="H174" i="2"/>
  <c r="H172" i="2"/>
  <c r="A171" i="2"/>
  <c r="H170" i="2"/>
  <c r="H168" i="2"/>
  <c r="A167" i="2"/>
  <c r="H166" i="2"/>
  <c r="A165" i="2"/>
  <c r="H164" i="2"/>
  <c r="A163" i="2"/>
  <c r="H162" i="2"/>
  <c r="A161" i="2"/>
  <c r="H160" i="2"/>
  <c r="A159" i="2"/>
  <c r="H158" i="2"/>
  <c r="A157" i="2"/>
  <c r="H156" i="2"/>
  <c r="A155" i="2"/>
  <c r="H154" i="2"/>
  <c r="A153" i="2"/>
  <c r="H152" i="2"/>
  <c r="A151" i="2"/>
  <c r="H150" i="2"/>
  <c r="H148" i="2"/>
  <c r="K148" i="2" s="1"/>
  <c r="A147" i="2"/>
  <c r="H146" i="2"/>
  <c r="A145" i="2"/>
  <c r="H144" i="2"/>
  <c r="A143" i="2"/>
  <c r="H142" i="2"/>
  <c r="A141" i="2"/>
  <c r="H140" i="2"/>
  <c r="K140" i="2" s="1"/>
  <c r="H138" i="2"/>
  <c r="A137" i="2"/>
  <c r="H136" i="2"/>
  <c r="A135" i="2"/>
  <c r="H134" i="2"/>
  <c r="A133" i="2"/>
  <c r="H132" i="2"/>
  <c r="A131" i="2"/>
  <c r="H130" i="2"/>
  <c r="H128" i="2"/>
  <c r="A127" i="2"/>
  <c r="H126" i="2"/>
  <c r="A125" i="2"/>
  <c r="H124" i="2"/>
  <c r="A123" i="2"/>
  <c r="H122" i="2"/>
  <c r="K122" i="2" s="1"/>
  <c r="H120" i="2"/>
  <c r="A119" i="2"/>
  <c r="H118" i="2"/>
  <c r="A117" i="2"/>
  <c r="H116" i="2"/>
  <c r="H114" i="2"/>
  <c r="A113" i="2"/>
  <c r="H112" i="2"/>
  <c r="K112" i="2" s="1"/>
  <c r="H110" i="2"/>
  <c r="H108" i="2"/>
  <c r="A107" i="2"/>
  <c r="H106" i="2"/>
  <c r="K106" i="2" s="1"/>
  <c r="H104" i="2"/>
  <c r="A103" i="2"/>
  <c r="H102" i="2"/>
  <c r="A101" i="2"/>
  <c r="H100" i="2"/>
  <c r="K100" i="2" s="1"/>
  <c r="A99" i="2"/>
  <c r="H98" i="2"/>
  <c r="A97" i="2"/>
  <c r="H96" i="2"/>
  <c r="K96" i="2" s="1"/>
  <c r="A95" i="2"/>
  <c r="H94" i="2"/>
  <c r="A93" i="2"/>
  <c r="H92" i="2"/>
  <c r="A91" i="2"/>
  <c r="H90" i="2"/>
  <c r="A89" i="2"/>
  <c r="H88" i="2"/>
  <c r="A87" i="2"/>
  <c r="H86" i="2"/>
  <c r="A85" i="2"/>
  <c r="H84" i="2"/>
  <c r="A83" i="2"/>
  <c r="H82" i="2"/>
  <c r="A82" i="2"/>
  <c r="A81" i="2"/>
  <c r="H80" i="2"/>
  <c r="K80" i="2" s="1"/>
  <c r="A79" i="2"/>
  <c r="H78" i="2"/>
  <c r="K78" i="2" s="1"/>
  <c r="A77" i="2"/>
  <c r="H76" i="2"/>
  <c r="K76" i="2" s="1"/>
  <c r="A75" i="2"/>
  <c r="H74" i="2"/>
  <c r="K74" i="2" s="1"/>
  <c r="A73" i="2"/>
  <c r="H72" i="2"/>
  <c r="K72" i="2" s="1"/>
  <c r="A71" i="2"/>
  <c r="H70" i="2"/>
  <c r="K70" i="2" s="1"/>
  <c r="A69" i="2"/>
  <c r="H68" i="2"/>
  <c r="K68" i="2" s="1"/>
  <c r="H66" i="2"/>
  <c r="K66" i="2" s="1"/>
  <c r="A65" i="2"/>
  <c r="H64" i="2"/>
  <c r="A63" i="2"/>
  <c r="H62" i="2"/>
  <c r="A61" i="2"/>
  <c r="H60" i="2"/>
  <c r="A59" i="2"/>
  <c r="H58" i="2"/>
  <c r="A57" i="2"/>
  <c r="H56" i="2"/>
  <c r="H54" i="2"/>
  <c r="K54" i="2" s="1"/>
  <c r="A53" i="2"/>
  <c r="H52" i="2"/>
  <c r="K52" i="2" s="1"/>
  <c r="H50" i="2"/>
  <c r="A49" i="2"/>
  <c r="H48" i="2"/>
  <c r="A47" i="2"/>
  <c r="H46" i="2"/>
  <c r="K46" i="2" s="1"/>
  <c r="A45" i="2"/>
  <c r="H44" i="2"/>
  <c r="A43" i="2"/>
  <c r="H42" i="2"/>
  <c r="A41" i="2"/>
  <c r="H40" i="2"/>
  <c r="K40" i="2" s="1"/>
  <c r="A39" i="2"/>
  <c r="H38" i="2"/>
  <c r="A37" i="2"/>
  <c r="H36" i="2"/>
  <c r="H34" i="2"/>
  <c r="A33" i="2"/>
  <c r="H32" i="2"/>
  <c r="K32" i="2" s="1"/>
  <c r="A31" i="2"/>
  <c r="A29" i="2"/>
  <c r="H28" i="2"/>
  <c r="K28" i="2" s="1"/>
  <c r="A27" i="2"/>
  <c r="H26" i="2"/>
  <c r="A25" i="2"/>
  <c r="H24" i="2"/>
  <c r="K24" i="2" s="1"/>
  <c r="H22" i="2"/>
  <c r="K22" i="2" s="1"/>
  <c r="A21" i="2"/>
  <c r="H20" i="2"/>
  <c r="K20" i="2" s="1"/>
  <c r="A19" i="2"/>
  <c r="H18" i="2"/>
  <c r="A17" i="2"/>
  <c r="H16" i="2"/>
  <c r="K16" i="2" s="1"/>
  <c r="A15" i="2"/>
  <c r="H14" i="2"/>
  <c r="K14" i="2" s="1"/>
  <c r="A13" i="2"/>
  <c r="H12" i="2"/>
  <c r="K12" i="2" s="1"/>
  <c r="A11" i="2"/>
  <c r="H10" i="2"/>
  <c r="K10" i="2" s="1"/>
  <c r="H8" i="2"/>
  <c r="K8" i="2" s="1"/>
  <c r="L8" i="2" s="1"/>
  <c r="A727" i="2"/>
  <c r="K17" i="2"/>
  <c r="A172" i="2"/>
  <c r="A166" i="2"/>
  <c r="A40" i="2"/>
  <c r="A416" i="2"/>
  <c r="A384" i="2"/>
  <c r="A370" i="2"/>
  <c r="A366" i="2"/>
  <c r="A358" i="2"/>
  <c r="A340" i="2"/>
  <c r="A326" i="2"/>
  <c r="A302" i="2"/>
  <c r="A262" i="2"/>
  <c r="A210" i="2"/>
  <c r="A158" i="2"/>
  <c r="K39" i="2"/>
  <c r="A245" i="2"/>
  <c r="A227" i="2"/>
  <c r="A199" i="2"/>
  <c r="A173" i="2"/>
  <c r="A139" i="2"/>
  <c r="A129" i="2"/>
  <c r="A111" i="2"/>
  <c r="A105" i="2"/>
  <c r="A100" i="2"/>
  <c r="K42" i="2"/>
  <c r="A35" i="2"/>
  <c r="A23" i="2"/>
  <c r="A9" i="2"/>
  <c r="A390" i="2"/>
  <c r="A586" i="2"/>
  <c r="A398" i="2"/>
  <c r="K77" i="2"/>
  <c r="K59" i="2"/>
  <c r="K164" i="2"/>
  <c r="K57" i="2"/>
  <c r="K11" i="2"/>
  <c r="K29" i="2"/>
  <c r="A1267" i="4"/>
  <c r="A1099" i="4"/>
  <c r="A1098" i="4"/>
  <c r="A1086" i="4"/>
  <c r="A1059" i="4"/>
  <c r="A1055" i="4"/>
  <c r="A874" i="4"/>
  <c r="A870" i="4"/>
  <c r="A866" i="4"/>
  <c r="A862" i="4"/>
  <c r="A858" i="4"/>
  <c r="A835" i="4"/>
  <c r="A826" i="4"/>
  <c r="A822" i="4"/>
  <c r="A818" i="4"/>
  <c r="A1314" i="4"/>
  <c r="A1219" i="4"/>
  <c r="A1198" i="4"/>
  <c r="A1103" i="4"/>
  <c r="A1039" i="4"/>
  <c r="A1038" i="4"/>
  <c r="A987" i="4"/>
  <c r="A979" i="4"/>
  <c r="A931" i="4"/>
  <c r="A911" i="4"/>
  <c r="A910" i="4"/>
  <c r="A906" i="4"/>
  <c r="A891" i="4"/>
  <c r="A886" i="4"/>
  <c r="A851" i="4"/>
  <c r="A839" i="4"/>
  <c r="A823" i="4"/>
  <c r="A815" i="4"/>
  <c r="A799" i="4"/>
  <c r="A791" i="4"/>
  <c r="A763" i="4"/>
  <c r="A743" i="4"/>
  <c r="A735" i="4"/>
  <c r="A734" i="4"/>
  <c r="A718" i="4"/>
  <c r="A706" i="4"/>
  <c r="A687" i="4"/>
  <c r="A678" i="4"/>
  <c r="A670" i="4"/>
  <c r="A667" i="4"/>
  <c r="A1170" i="4"/>
  <c r="A1078" i="4"/>
  <c r="A1011" i="4"/>
  <c r="A971" i="4"/>
  <c r="A938" i="4"/>
  <c r="A918" i="4"/>
  <c r="A903" i="4"/>
  <c r="A894" i="4"/>
  <c r="A859" i="4"/>
  <c r="A830" i="4"/>
  <c r="A811" i="4"/>
  <c r="A802" i="4"/>
  <c r="A798" i="4"/>
  <c r="A790" i="4"/>
  <c r="A766" i="4"/>
  <c r="A727" i="4"/>
  <c r="A723" i="4"/>
  <c r="A719" i="4"/>
  <c r="A703" i="4"/>
  <c r="A686" i="4"/>
  <c r="A1191" i="4"/>
  <c r="A1150" i="4"/>
  <c r="A1135" i="4"/>
  <c r="A1091" i="4"/>
  <c r="A1058" i="4"/>
  <c r="A1007" i="4"/>
  <c r="A1006" i="4"/>
  <c r="A986" i="4"/>
  <c r="A982" i="4"/>
  <c r="A955" i="4"/>
  <c r="A942" i="4"/>
  <c r="A930" i="4"/>
  <c r="A923" i="4"/>
  <c r="A922" i="4"/>
  <c r="A919" i="4"/>
  <c r="A915" i="4"/>
  <c r="A914" i="4"/>
  <c r="A902" i="4"/>
  <c r="A898" i="4"/>
  <c r="A875" i="4"/>
  <c r="A855" i="4"/>
  <c r="A854" i="4"/>
  <c r="A850" i="4"/>
  <c r="A831" i="4"/>
  <c r="A806" i="4"/>
  <c r="A795" i="4"/>
  <c r="A786" i="4"/>
  <c r="A767" i="4"/>
  <c r="A758" i="4"/>
  <c r="A730" i="4"/>
  <c r="A722" i="4"/>
  <c r="A710" i="4"/>
  <c r="A699" i="4"/>
  <c r="A683" i="4"/>
  <c r="A682" i="4"/>
  <c r="A671" i="4"/>
  <c r="A8" i="4"/>
  <c r="A42" i="3"/>
  <c r="A28" i="3"/>
  <c r="A24" i="3"/>
  <c r="A8" i="3"/>
  <c r="A1402" i="3"/>
  <c r="O1402" i="3"/>
  <c r="A221" i="3"/>
  <c r="A574" i="4"/>
  <c r="A566" i="4"/>
  <c r="A87" i="4"/>
  <c r="A184" i="4"/>
  <c r="K346" i="2"/>
  <c r="K239" i="2"/>
  <c r="A895" i="2"/>
  <c r="A789" i="2"/>
  <c r="A933" i="2"/>
  <c r="A861" i="2"/>
  <c r="A830" i="2"/>
  <c r="A827" i="2"/>
  <c r="A787" i="2"/>
  <c r="A764" i="2"/>
  <c r="A758" i="2"/>
  <c r="K141" i="2"/>
  <c r="K103" i="2"/>
  <c r="A575" i="2"/>
  <c r="A499" i="2"/>
  <c r="A491" i="2"/>
  <c r="A469" i="2"/>
  <c r="A461" i="2"/>
  <c r="A365" i="2"/>
  <c r="A315" i="2"/>
  <c r="K147" i="2"/>
  <c r="H254" i="2"/>
  <c r="K254" i="2" s="1"/>
  <c r="A225" i="2"/>
  <c r="K291" i="2"/>
  <c r="A277" i="2"/>
  <c r="K257" i="2"/>
  <c r="A223" i="2"/>
  <c r="A217" i="2"/>
  <c r="A205" i="2"/>
  <c r="A196" i="2"/>
  <c r="K181" i="2"/>
  <c r="A175" i="2"/>
  <c r="A169" i="2"/>
  <c r="K167" i="2"/>
  <c r="K129" i="2"/>
  <c r="K125" i="2"/>
  <c r="A121" i="2"/>
  <c r="A115" i="2"/>
  <c r="K111" i="2"/>
  <c r="A109" i="2"/>
  <c r="K95" i="2"/>
  <c r="K93" i="2"/>
  <c r="K91" i="2"/>
  <c r="K79" i="2"/>
  <c r="K63" i="2"/>
  <c r="K55" i="2"/>
  <c r="K51" i="2"/>
  <c r="K49" i="2"/>
  <c r="K47" i="2"/>
  <c r="K45" i="2"/>
  <c r="K43" i="2"/>
  <c r="K41" i="2"/>
  <c r="L41" i="2" s="1"/>
  <c r="K35" i="2"/>
  <c r="K33" i="2"/>
  <c r="K27" i="2"/>
  <c r="K23" i="2"/>
  <c r="K21" i="2"/>
  <c r="K19" i="2"/>
  <c r="K15" i="2"/>
  <c r="K13" i="2"/>
  <c r="A149" i="2"/>
  <c r="K61" i="2"/>
  <c r="K37" i="2"/>
  <c r="K25" i="2"/>
  <c r="K179" i="2"/>
  <c r="Z36" i="1"/>
  <c r="Y35" i="1"/>
  <c r="T121" i="1"/>
  <c r="Y352" i="1"/>
  <c r="Z931" i="1"/>
  <c r="Y931" i="1"/>
  <c r="Z1191" i="1"/>
  <c r="Y1191" i="1"/>
  <c r="Z963" i="1"/>
  <c r="Y963" i="1"/>
  <c r="Y947" i="1"/>
  <c r="Z947" i="1"/>
  <c r="Z1167" i="1"/>
  <c r="Y1167" i="1"/>
  <c r="W1234" i="1"/>
  <c r="AC1234" i="1"/>
  <c r="Z1234" i="1"/>
  <c r="AO1234" i="1"/>
  <c r="AF1234" i="1"/>
  <c r="AN1234" i="1"/>
  <c r="AM1234" i="1"/>
  <c r="T1234" i="1"/>
  <c r="W1301" i="1"/>
  <c r="AF1301" i="1"/>
  <c r="AO1301" i="1"/>
  <c r="AM1301" i="1"/>
  <c r="AN1301" i="1"/>
  <c r="T1301" i="1"/>
  <c r="Z1301" i="1"/>
  <c r="AC1301" i="1"/>
  <c r="AN1290" i="1"/>
  <c r="AO1290" i="1"/>
  <c r="AC1290" i="1"/>
  <c r="T1290" i="1"/>
  <c r="Z1290" i="1"/>
  <c r="AM1290" i="1"/>
  <c r="AF1290" i="1"/>
  <c r="W1290" i="1"/>
  <c r="Y1220" i="1"/>
  <c r="Z1220" i="1"/>
  <c r="Y921" i="1"/>
  <c r="Z921" i="1"/>
  <c r="AN1283" i="1"/>
  <c r="AM1283" i="1"/>
  <c r="Z1283" i="1"/>
  <c r="AC1283" i="1"/>
  <c r="W1283" i="1"/>
  <c r="AO1283" i="1"/>
  <c r="T1283" i="1"/>
  <c r="AF1283" i="1"/>
  <c r="Z1171" i="1"/>
  <c r="Y1171" i="1"/>
  <c r="W1266" i="1"/>
  <c r="AC1266" i="1"/>
  <c r="Z1266" i="1"/>
  <c r="T1266" i="1"/>
  <c r="AF1266" i="1"/>
  <c r="AO1266" i="1"/>
  <c r="AM1266" i="1"/>
  <c r="AN1266" i="1"/>
  <c r="Y1043" i="1"/>
  <c r="Z1043" i="1"/>
  <c r="W1194" i="1"/>
  <c r="AO1194" i="1"/>
  <c r="AC1194" i="1"/>
  <c r="Z1194" i="1"/>
  <c r="AF1194" i="1"/>
  <c r="AN1194" i="1"/>
  <c r="AM1194" i="1"/>
  <c r="T1194" i="1"/>
  <c r="AO1178" i="1"/>
  <c r="AF1178" i="1"/>
  <c r="W1178" i="1"/>
  <c r="T1178" i="1"/>
  <c r="Z1178" i="1"/>
  <c r="AN1178" i="1"/>
  <c r="AM1178" i="1"/>
  <c r="AC1178" i="1"/>
  <c r="W1154" i="1"/>
  <c r="AM1154" i="1"/>
  <c r="AN1154" i="1"/>
  <c r="AF1154" i="1"/>
  <c r="T1154" i="1"/>
  <c r="Z1154" i="1"/>
  <c r="AO1154" i="1"/>
  <c r="AC1154" i="1"/>
  <c r="AF301" i="1"/>
  <c r="Z122" i="1"/>
  <c r="AM518" i="1"/>
  <c r="A14" i="4"/>
  <c r="A561" i="3"/>
  <c r="A445" i="4"/>
  <c r="A316" i="4"/>
  <c r="A349" i="3"/>
  <c r="A535" i="3"/>
  <c r="M483" i="4"/>
  <c r="P483" i="4" s="1"/>
  <c r="M479" i="4"/>
  <c r="P479" i="4" s="1"/>
  <c r="M475" i="4"/>
  <c r="P475" i="4" s="1"/>
  <c r="A668" i="2"/>
  <c r="A662" i="2"/>
  <c r="A654" i="2"/>
  <c r="H649" i="2"/>
  <c r="K649" i="2" s="1"/>
  <c r="A642" i="2"/>
  <c r="A613" i="2"/>
  <c r="A607" i="2"/>
  <c r="A430" i="2"/>
  <c r="H149" i="2"/>
  <c r="K149" i="2" s="1"/>
  <c r="A90" i="2"/>
  <c r="A74" i="2"/>
  <c r="A1398" i="4"/>
  <c r="A1395" i="4"/>
  <c r="A1394" i="4"/>
  <c r="A1391" i="4"/>
  <c r="A1390" i="4"/>
  <c r="A1383" i="4"/>
  <c r="A1382" i="4"/>
  <c r="A1374" i="4"/>
  <c r="A1373" i="4"/>
  <c r="A1371" i="4"/>
  <c r="A1370" i="4"/>
  <c r="A1368" i="4"/>
  <c r="A1367" i="4"/>
  <c r="A1366" i="4"/>
  <c r="A1363" i="4"/>
  <c r="A1362" i="4"/>
  <c r="A1361" i="4"/>
  <c r="A1358" i="4"/>
  <c r="A1355" i="4"/>
  <c r="A1354" i="4"/>
  <c r="A1351" i="4"/>
  <c r="A1350" i="4"/>
  <c r="A1346" i="4"/>
  <c r="A1343" i="4"/>
  <c r="A1338" i="4"/>
  <c r="A1335" i="4"/>
  <c r="A1334" i="4"/>
  <c r="A1330" i="4"/>
  <c r="A1329" i="4"/>
  <c r="A1327" i="4"/>
  <c r="A1326" i="4"/>
  <c r="A1323" i="4"/>
  <c r="A1322" i="4"/>
  <c r="A1321" i="4"/>
  <c r="A1319" i="4"/>
  <c r="A1318" i="4"/>
  <c r="A1315" i="4"/>
  <c r="A1313" i="4"/>
  <c r="A1311" i="4"/>
  <c r="A1309" i="4"/>
  <c r="A1306" i="4"/>
  <c r="A1303" i="4"/>
  <c r="A1302" i="4"/>
  <c r="A1299" i="4"/>
  <c r="A1298" i="4"/>
  <c r="A1295" i="4"/>
  <c r="A1291" i="4"/>
  <c r="A1290" i="4"/>
  <c r="A1287" i="4"/>
  <c r="A1286" i="4"/>
  <c r="A1283" i="4"/>
  <c r="A1282" i="4"/>
  <c r="A1279" i="4"/>
  <c r="A1278" i="4"/>
  <c r="A1275" i="4"/>
  <c r="A1274" i="4"/>
  <c r="A1273" i="4"/>
  <c r="A1271" i="4"/>
  <c r="A1270" i="4"/>
  <c r="A1266" i="4"/>
  <c r="A1264" i="4"/>
  <c r="A1263" i="4"/>
  <c r="A1262" i="4"/>
  <c r="A1261" i="4"/>
  <c r="A1259" i="4"/>
  <c r="A1258" i="4"/>
  <c r="A1255" i="4"/>
  <c r="A1254" i="4"/>
  <c r="A1252" i="4"/>
  <c r="A1251" i="4"/>
  <c r="A1250" i="4"/>
  <c r="A1247" i="4"/>
  <c r="A1243" i="4"/>
  <c r="A1242" i="4"/>
  <c r="A1239" i="4"/>
  <c r="A1235" i="4"/>
  <c r="A1231" i="4"/>
  <c r="A1225" i="4"/>
  <c r="A1224" i="4"/>
  <c r="A1223" i="4"/>
  <c r="A1222" i="4"/>
  <c r="A1216" i="4"/>
  <c r="A1215" i="4"/>
  <c r="A1211" i="4"/>
  <c r="A1207" i="4"/>
  <c r="A1203" i="4"/>
  <c r="A1199" i="4"/>
  <c r="A1195" i="4"/>
  <c r="A1194" i="4"/>
  <c r="A1193" i="4"/>
  <c r="A1186" i="4"/>
  <c r="A1185" i="4"/>
  <c r="A1183" i="4"/>
  <c r="A1182" i="4"/>
  <c r="A1181" i="4"/>
  <c r="A1180" i="4"/>
  <c r="A1179" i="4"/>
  <c r="A1178" i="4"/>
  <c r="A1175" i="4"/>
  <c r="A1174" i="4"/>
  <c r="A1171" i="4"/>
  <c r="A1169" i="4"/>
  <c r="A1167" i="4"/>
  <c r="A1166" i="4"/>
  <c r="A1165" i="4"/>
  <c r="A1164" i="4"/>
  <c r="A1163" i="4"/>
  <c r="A1162" i="4"/>
  <c r="A1161" i="4"/>
  <c r="A1160" i="4"/>
  <c r="A1159" i="4"/>
  <c r="A1158" i="4"/>
  <c r="A1157" i="4"/>
  <c r="A1154" i="4"/>
  <c r="A1153" i="4"/>
  <c r="A1152" i="4"/>
  <c r="A1151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6" i="4"/>
  <c r="A1134" i="4"/>
  <c r="A1132" i="4"/>
  <c r="A1131" i="4"/>
  <c r="A1130" i="4"/>
  <c r="A1128" i="4"/>
  <c r="A1127" i="4"/>
  <c r="A1126" i="4"/>
  <c r="A1123" i="4"/>
  <c r="A1122" i="4"/>
  <c r="A1120" i="4"/>
  <c r="A1119" i="4"/>
  <c r="A1118" i="4"/>
  <c r="A1116" i="4"/>
  <c r="A1114" i="4"/>
  <c r="A1112" i="4"/>
  <c r="A1111" i="4"/>
  <c r="A1110" i="4"/>
  <c r="A1107" i="4"/>
  <c r="A1106" i="4"/>
  <c r="A1105" i="4"/>
  <c r="A1104" i="4"/>
  <c r="A1102" i="4"/>
  <c r="A1101" i="4"/>
  <c r="A1100" i="4"/>
  <c r="A1096" i="4"/>
  <c r="A1095" i="4"/>
  <c r="A1094" i="4"/>
  <c r="A1092" i="4"/>
  <c r="A1090" i="4"/>
  <c r="A1089" i="4"/>
  <c r="A1088" i="4"/>
  <c r="A1087" i="4"/>
  <c r="A1085" i="4"/>
  <c r="A1084" i="4"/>
  <c r="A1082" i="4"/>
  <c r="A1081" i="4"/>
  <c r="A1080" i="4"/>
  <c r="A1077" i="4"/>
  <c r="A1076" i="4"/>
  <c r="A1075" i="4"/>
  <c r="A1074" i="4"/>
  <c r="A1072" i="4"/>
  <c r="A1071" i="4"/>
  <c r="A1070" i="4"/>
  <c r="A1067" i="4"/>
  <c r="A1066" i="4"/>
  <c r="A1065" i="4"/>
  <c r="A1062" i="4"/>
  <c r="A1061" i="4"/>
  <c r="A1060" i="4"/>
  <c r="A1057" i="4"/>
  <c r="A1056" i="4"/>
  <c r="A1054" i="4"/>
  <c r="A1052" i="4"/>
  <c r="A1050" i="4"/>
  <c r="A1049" i="4"/>
  <c r="A1048" i="4"/>
  <c r="A1046" i="4"/>
  <c r="A1045" i="4"/>
  <c r="A1043" i="4"/>
  <c r="A1042" i="4"/>
  <c r="A1040" i="4"/>
  <c r="A1037" i="4"/>
  <c r="A1036" i="4"/>
  <c r="A1034" i="4"/>
  <c r="A1031" i="4"/>
  <c r="A1030" i="4"/>
  <c r="A1028" i="4"/>
  <c r="A1026" i="4"/>
  <c r="A1025" i="4"/>
  <c r="A1023" i="4"/>
  <c r="A1022" i="4"/>
  <c r="A1021" i="4"/>
  <c r="A1019" i="4"/>
  <c r="A1018" i="4"/>
  <c r="A1015" i="4"/>
  <c r="A1014" i="4"/>
  <c r="A1013" i="4"/>
  <c r="A1012" i="4"/>
  <c r="A1009" i="4"/>
  <c r="A1008" i="4"/>
  <c r="A1004" i="4"/>
  <c r="A1002" i="4"/>
  <c r="A1001" i="4"/>
  <c r="A999" i="4"/>
  <c r="A998" i="4"/>
  <c r="A997" i="4"/>
  <c r="A995" i="4"/>
  <c r="A994" i="4"/>
  <c r="A993" i="4"/>
  <c r="A992" i="4"/>
  <c r="A991" i="4"/>
  <c r="A989" i="4"/>
  <c r="A984" i="4"/>
  <c r="A983" i="4"/>
  <c r="A981" i="4"/>
  <c r="A978" i="4"/>
  <c r="A976" i="4"/>
  <c r="A973" i="4"/>
  <c r="A972" i="4"/>
  <c r="A970" i="4"/>
  <c r="A968" i="4"/>
  <c r="A967" i="4"/>
  <c r="A965" i="4"/>
  <c r="A964" i="4"/>
  <c r="A962" i="4"/>
  <c r="A960" i="4"/>
  <c r="A959" i="4"/>
  <c r="A958" i="4"/>
  <c r="A953" i="4"/>
  <c r="A952" i="4"/>
  <c r="A951" i="4"/>
  <c r="A948" i="4"/>
  <c r="A947" i="4"/>
  <c r="A946" i="4"/>
  <c r="A945" i="4"/>
  <c r="A943" i="4"/>
  <c r="A940" i="4"/>
  <c r="A939" i="4"/>
  <c r="A937" i="4"/>
  <c r="A936" i="4"/>
  <c r="A935" i="4"/>
  <c r="A934" i="4"/>
  <c r="A933" i="4"/>
  <c r="A932" i="4"/>
  <c r="A929" i="4"/>
  <c r="A928" i="4"/>
  <c r="A927" i="4"/>
  <c r="A926" i="4"/>
  <c r="A924" i="4"/>
  <c r="A921" i="4"/>
  <c r="A775" i="4"/>
  <c r="A755" i="4"/>
  <c r="A751" i="4"/>
  <c r="A747" i="4"/>
  <c r="A742" i="4"/>
  <c r="A731" i="4"/>
  <c r="A707" i="4"/>
  <c r="A690" i="4"/>
  <c r="M486" i="4"/>
  <c r="P486" i="4" s="1"/>
  <c r="M482" i="4"/>
  <c r="P482" i="4" s="1"/>
  <c r="M478" i="4"/>
  <c r="M474" i="4"/>
  <c r="P474" i="4" s="1"/>
  <c r="M485" i="4"/>
  <c r="P485" i="4" s="1"/>
  <c r="M481" i="4"/>
  <c r="P481" i="4" s="1"/>
  <c r="M477" i="4"/>
  <c r="P477" i="4" s="1"/>
  <c r="M484" i="4"/>
  <c r="P484" i="4" s="1"/>
  <c r="M480" i="4"/>
  <c r="P480" i="4" s="1"/>
  <c r="M476" i="4"/>
  <c r="P476" i="4" s="1"/>
  <c r="A977" i="2"/>
  <c r="A953" i="2"/>
  <c r="A813" i="2"/>
  <c r="A807" i="2"/>
  <c r="A762" i="2"/>
  <c r="A750" i="2"/>
  <c r="A743" i="2"/>
  <c r="A1400" i="4"/>
  <c r="A1388" i="4"/>
  <c r="A1344" i="4"/>
  <c r="A1340" i="4"/>
  <c r="A1305" i="4"/>
  <c r="A1301" i="4"/>
  <c r="A1300" i="4"/>
  <c r="A1285" i="4"/>
  <c r="A1257" i="4"/>
  <c r="A1253" i="4"/>
  <c r="A1240" i="4"/>
  <c r="A1237" i="4"/>
  <c r="A1233" i="4"/>
  <c r="A1217" i="4"/>
  <c r="A1197" i="4"/>
  <c r="A1189" i="4"/>
  <c r="A1176" i="4"/>
  <c r="A1173" i="4"/>
  <c r="A1357" i="4"/>
  <c r="A1349" i="4"/>
  <c r="A1337" i="4"/>
  <c r="A1333" i="4"/>
  <c r="A1316" i="4"/>
  <c r="A1249" i="4"/>
  <c r="A1245" i="4"/>
  <c r="A1241" i="4"/>
  <c r="A1209" i="4"/>
  <c r="A1205" i="4"/>
  <c r="A1200" i="4"/>
  <c r="A1172" i="4"/>
  <c r="A1168" i="4"/>
  <c r="A1352" i="4"/>
  <c r="A1293" i="4"/>
  <c r="A1280" i="4"/>
  <c r="A1269" i="4"/>
  <c r="A1265" i="4"/>
  <c r="A1256" i="4"/>
  <c r="A1229" i="4"/>
  <c r="A1228" i="4"/>
  <c r="A1221" i="4"/>
  <c r="A1213" i="4"/>
  <c r="A1177" i="4"/>
  <c r="A1399" i="4"/>
  <c r="A1397" i="3"/>
  <c r="A1393" i="3"/>
  <c r="A973" i="2"/>
  <c r="A957" i="2"/>
  <c r="A947" i="2"/>
  <c r="A923" i="2"/>
  <c r="A897" i="2"/>
  <c r="A891" i="2"/>
  <c r="A845" i="2"/>
  <c r="A829" i="2"/>
  <c r="A803" i="2"/>
  <c r="A801" i="2"/>
  <c r="A795" i="2"/>
  <c r="A793" i="2"/>
  <c r="A720" i="2"/>
  <c r="A635" i="2"/>
  <c r="A611" i="2"/>
  <c r="A569" i="2"/>
  <c r="A1380" i="4"/>
  <c r="A1376" i="4"/>
  <c r="A1372" i="4"/>
  <c r="A1364" i="4"/>
  <c r="A1360" i="4"/>
  <c r="A1348" i="4"/>
  <c r="A1336" i="4"/>
  <c r="A1332" i="4"/>
  <c r="A1324" i="4"/>
  <c r="A1320" i="4"/>
  <c r="A1312" i="4"/>
  <c r="A1308" i="4"/>
  <c r="A1304" i="4"/>
  <c r="A1296" i="4"/>
  <c r="A1292" i="4"/>
  <c r="A1284" i="4"/>
  <c r="A1268" i="4"/>
  <c r="A1260" i="4"/>
  <c r="K50" i="2"/>
  <c r="K48" i="2"/>
  <c r="K56" i="2"/>
  <c r="K60" i="2"/>
  <c r="K36" i="2"/>
  <c r="K98" i="2"/>
  <c r="K154" i="2"/>
  <c r="A985" i="2"/>
  <c r="A978" i="2"/>
  <c r="A974" i="2"/>
  <c r="A966" i="2"/>
  <c r="A954" i="2"/>
  <c r="A950" i="2"/>
  <c r="A946" i="2"/>
  <c r="A942" i="2"/>
  <c r="A934" i="2"/>
  <c r="A930" i="2"/>
  <c r="A926" i="2"/>
  <c r="A914" i="2"/>
  <c r="A910" i="2"/>
  <c r="A906" i="2"/>
  <c r="A898" i="2"/>
  <c r="A886" i="2"/>
  <c r="A882" i="2"/>
  <c r="A878" i="2"/>
  <c r="A874" i="2"/>
  <c r="A870" i="2"/>
  <c r="A858" i="2"/>
  <c r="A844" i="2"/>
  <c r="A836" i="2"/>
  <c r="A826" i="2"/>
  <c r="A818" i="2"/>
  <c r="A810" i="2"/>
  <c r="K800" i="2"/>
  <c r="A798" i="2"/>
  <c r="A794" i="2"/>
  <c r="H787" i="2"/>
  <c r="K787" i="2" s="1"/>
  <c r="A786" i="2"/>
  <c r="H785" i="2"/>
  <c r="K785" i="2" s="1"/>
  <c r="A784" i="2"/>
  <c r="H783" i="2"/>
  <c r="K783" i="2" s="1"/>
  <c r="H781" i="2"/>
  <c r="K781" i="2" s="1"/>
  <c r="A780" i="2"/>
  <c r="H779" i="2"/>
  <c r="K779" i="2" s="1"/>
  <c r="K344" i="2"/>
  <c r="K58" i="2"/>
  <c r="K166" i="2"/>
  <c r="K170" i="2"/>
  <c r="A996" i="2"/>
  <c r="A988" i="2"/>
  <c r="A979" i="2"/>
  <c r="A969" i="2"/>
  <c r="A965" i="2"/>
  <c r="A955" i="2"/>
  <c r="A941" i="2"/>
  <c r="A931" i="2"/>
  <c r="A913" i="2"/>
  <c r="A911" i="2"/>
  <c r="A907" i="2"/>
  <c r="A905" i="2"/>
  <c r="A901" i="2"/>
  <c r="A889" i="2"/>
  <c r="A885" i="2"/>
  <c r="A879" i="2"/>
  <c r="A863" i="2"/>
  <c r="A849" i="2"/>
  <c r="A841" i="2"/>
  <c r="A839" i="2"/>
  <c r="A833" i="2"/>
  <c r="A821" i="2"/>
  <c r="A819" i="2"/>
  <c r="A791" i="2"/>
  <c r="A781" i="2"/>
  <c r="A754" i="2"/>
  <c r="A593" i="2"/>
  <c r="K44" i="2"/>
  <c r="K62" i="2"/>
  <c r="K144" i="2"/>
  <c r="K64" i="2"/>
  <c r="K116" i="2"/>
  <c r="K88" i="2"/>
  <c r="K288" i="2"/>
  <c r="K118" i="2"/>
  <c r="H777" i="2"/>
  <c r="K777" i="2" s="1"/>
  <c r="A776" i="2"/>
  <c r="H775" i="2"/>
  <c r="K775" i="2" s="1"/>
  <c r="H773" i="2"/>
  <c r="K773" i="2" s="1"/>
  <c r="A772" i="2"/>
  <c r="H771" i="2"/>
  <c r="A771" i="2"/>
  <c r="H769" i="2"/>
  <c r="K769" i="2" s="1"/>
  <c r="A768" i="2"/>
  <c r="H766" i="2"/>
  <c r="K766" i="2" s="1"/>
  <c r="A765" i="2"/>
  <c r="H764" i="2"/>
  <c r="K764" i="2" s="1"/>
  <c r="A763" i="2"/>
  <c r="H762" i="2"/>
  <c r="K762" i="2" s="1"/>
  <c r="A761" i="2"/>
  <c r="H760" i="2"/>
  <c r="K760" i="2" s="1"/>
  <c r="A759" i="2"/>
  <c r="H758" i="2"/>
  <c r="K758" i="2" s="1"/>
  <c r="A757" i="2"/>
  <c r="H754" i="2"/>
  <c r="K754" i="2" s="1"/>
  <c r="H752" i="2"/>
  <c r="K752" i="2" s="1"/>
  <c r="A751" i="2"/>
  <c r="H750" i="2"/>
  <c r="K750" i="2" s="1"/>
  <c r="H748" i="2"/>
  <c r="K748" i="2" s="1"/>
  <c r="A747" i="2"/>
  <c r="H746" i="2"/>
  <c r="H743" i="2"/>
  <c r="K743" i="2" s="1"/>
  <c r="A742" i="2"/>
  <c r="H741" i="2"/>
  <c r="K741" i="2" s="1"/>
  <c r="H739" i="2"/>
  <c r="K739" i="2" s="1"/>
  <c r="A738" i="2"/>
  <c r="H737" i="2"/>
  <c r="K737" i="2" s="1"/>
  <c r="H735" i="2"/>
  <c r="K735" i="2" s="1"/>
  <c r="A734" i="2"/>
  <c r="H733" i="2"/>
  <c r="A733" i="2"/>
  <c r="A732" i="2"/>
  <c r="H731" i="2"/>
  <c r="A731" i="2"/>
  <c r="A730" i="2"/>
  <c r="H729" i="2"/>
  <c r="K729" i="2" s="1"/>
  <c r="A728" i="2"/>
  <c r="H727" i="2"/>
  <c r="A726" i="2"/>
  <c r="H725" i="2"/>
  <c r="K725" i="2" s="1"/>
  <c r="A724" i="2"/>
  <c r="H723" i="2"/>
  <c r="H721" i="2"/>
  <c r="H718" i="2"/>
  <c r="K718" i="2" s="1"/>
  <c r="A717" i="2"/>
  <c r="H716" i="2"/>
  <c r="K716" i="2" s="1"/>
  <c r="A714" i="2"/>
  <c r="A713" i="2"/>
  <c r="H712" i="2"/>
  <c r="A712" i="2"/>
  <c r="A711" i="2"/>
  <c r="H710" i="2"/>
  <c r="K710" i="2" s="1"/>
  <c r="A709" i="2"/>
  <c r="H708" i="2"/>
  <c r="A708" i="2"/>
  <c r="A707" i="2"/>
  <c r="H706" i="2"/>
  <c r="A705" i="2"/>
  <c r="H704" i="2"/>
  <c r="K704" i="2" s="1"/>
  <c r="H702" i="2"/>
  <c r="K702" i="2" s="1"/>
  <c r="A702" i="2"/>
  <c r="A701" i="2"/>
  <c r="H700" i="2"/>
  <c r="K700" i="2" s="1"/>
  <c r="A699" i="2"/>
  <c r="H698" i="2"/>
  <c r="K698" i="2" s="1"/>
  <c r="A698" i="2"/>
  <c r="A697" i="2"/>
  <c r="H696" i="2"/>
  <c r="K696" i="2" s="1"/>
  <c r="A695" i="2"/>
  <c r="H694" i="2"/>
  <c r="A693" i="2"/>
  <c r="H692" i="2"/>
  <c r="K692" i="2" s="1"/>
  <c r="A692" i="2"/>
  <c r="A691" i="2"/>
  <c r="H690" i="2"/>
  <c r="K690" i="2" s="1"/>
  <c r="H688" i="2"/>
  <c r="K688" i="2" s="1"/>
  <c r="A687" i="2"/>
  <c r="H686" i="2"/>
  <c r="A686" i="2"/>
  <c r="A685" i="2"/>
  <c r="A1385" i="4"/>
  <c r="A1365" i="4"/>
  <c r="A1353" i="4"/>
  <c r="A1345" i="4"/>
  <c r="A1342" i="4"/>
  <c r="A1317" i="4"/>
  <c r="A1289" i="4"/>
  <c r="A1281" i="4"/>
  <c r="A1276" i="4"/>
  <c r="AN547" i="1"/>
  <c r="Z547" i="1"/>
  <c r="T547" i="1"/>
  <c r="AO547" i="1"/>
  <c r="AC547" i="1"/>
  <c r="AO550" i="1"/>
  <c r="W550" i="1"/>
  <c r="T550" i="1"/>
  <c r="AF550" i="1"/>
  <c r="Z550" i="1"/>
  <c r="AM550" i="1"/>
  <c r="AC550" i="1"/>
  <c r="Z539" i="1"/>
  <c r="AM539" i="1"/>
  <c r="Z519" i="1"/>
  <c r="AM503" i="1"/>
  <c r="AF523" i="1"/>
  <c r="AF527" i="1"/>
  <c r="AM527" i="1"/>
  <c r="T535" i="1"/>
  <c r="AC535" i="1"/>
  <c r="AC553" i="1"/>
  <c r="Z553" i="1"/>
  <c r="T561" i="1"/>
  <c r="T499" i="1"/>
  <c r="AC499" i="1"/>
  <c r="W543" i="1"/>
  <c r="AM543" i="1"/>
  <c r="T483" i="1"/>
  <c r="T495" i="1"/>
  <c r="AF539" i="1"/>
  <c r="AC539" i="1"/>
  <c r="T519" i="1"/>
  <c r="AO519" i="1"/>
  <c r="AF511" i="1"/>
  <c r="Z503" i="1"/>
  <c r="AO503" i="1"/>
  <c r="AC523" i="1"/>
  <c r="T527" i="1"/>
  <c r="AC527" i="1"/>
  <c r="AM535" i="1"/>
  <c r="AO535" i="1"/>
  <c r="W553" i="1"/>
  <c r="Z565" i="1"/>
  <c r="AO499" i="1"/>
  <c r="AF543" i="1"/>
  <c r="AF581" i="1"/>
  <c r="T543" i="1"/>
  <c r="AC483" i="1"/>
  <c r="AF519" i="1"/>
  <c r="AC495" i="1"/>
  <c r="T539" i="1"/>
  <c r="AO539" i="1"/>
  <c r="AM519" i="1"/>
  <c r="Z511" i="1"/>
  <c r="T503" i="1"/>
  <c r="W523" i="1"/>
  <c r="AO523" i="1"/>
  <c r="AO527" i="1"/>
  <c r="AF535" i="1"/>
  <c r="AO553" i="1"/>
  <c r="AM553" i="1"/>
  <c r="AM557" i="1"/>
  <c r="AF561" i="1"/>
  <c r="AM577" i="1"/>
  <c r="Z483" i="1"/>
  <c r="AF499" i="1"/>
  <c r="AC543" i="1"/>
  <c r="AF483" i="1"/>
  <c r="AN850" i="1"/>
  <c r="AC850" i="1"/>
  <c r="T850" i="1"/>
  <c r="AO850" i="1"/>
  <c r="AF850" i="1"/>
  <c r="AM850" i="1"/>
  <c r="Z850" i="1"/>
  <c r="W850" i="1"/>
  <c r="AO301" i="1"/>
  <c r="AN301" i="1"/>
  <c r="W301" i="1"/>
  <c r="AC301" i="1"/>
  <c r="T301" i="1"/>
  <c r="AN122" i="1"/>
  <c r="AO122" i="1"/>
  <c r="AM122" i="1"/>
  <c r="AC122" i="1"/>
  <c r="AO121" i="1"/>
  <c r="AC121" i="1"/>
  <c r="AN121" i="1"/>
  <c r="AM121" i="1"/>
  <c r="AN873" i="1"/>
  <c r="AM873" i="1"/>
  <c r="Z873" i="1"/>
  <c r="W873" i="1"/>
  <c r="AO873" i="1"/>
  <c r="AF873" i="1"/>
  <c r="T873" i="1"/>
  <c r="AN876" i="1"/>
  <c r="T876" i="1"/>
  <c r="Z876" i="1"/>
  <c r="AF876" i="1"/>
  <c r="AO876" i="1"/>
  <c r="AC876" i="1"/>
  <c r="AM876" i="1"/>
  <c r="W876" i="1"/>
  <c r="AN848" i="1"/>
  <c r="AM848" i="1"/>
  <c r="AC848" i="1"/>
  <c r="W848" i="1"/>
  <c r="T848" i="1"/>
  <c r="AF848" i="1"/>
  <c r="AO848" i="1"/>
  <c r="Z848" i="1"/>
  <c r="AN832" i="1"/>
  <c r="AM832" i="1"/>
  <c r="W832" i="1"/>
  <c r="AC832" i="1"/>
  <c r="AF832" i="1"/>
  <c r="AO832" i="1"/>
  <c r="T832" i="1"/>
  <c r="Z832" i="1"/>
  <c r="AN854" i="1"/>
  <c r="AC854" i="1"/>
  <c r="AF854" i="1"/>
  <c r="T854" i="1"/>
  <c r="AO854" i="1"/>
  <c r="Z854" i="1"/>
  <c r="W854" i="1"/>
  <c r="AM854" i="1"/>
  <c r="AN843" i="1"/>
  <c r="W843" i="1"/>
  <c r="T843" i="1"/>
  <c r="AM843" i="1"/>
  <c r="AO843" i="1"/>
  <c r="AC843" i="1"/>
  <c r="AF843" i="1"/>
  <c r="AN827" i="1"/>
  <c r="T827" i="1"/>
  <c r="AF827" i="1"/>
  <c r="AM827" i="1"/>
  <c r="AC827" i="1"/>
  <c r="A714" i="3"/>
  <c r="A733" i="3"/>
  <c r="A657" i="3"/>
  <c r="A649" i="3"/>
  <c r="A637" i="3"/>
  <c r="A617" i="3"/>
  <c r="H684" i="2"/>
  <c r="K684" i="2" s="1"/>
  <c r="A683" i="2"/>
  <c r="H682" i="2"/>
  <c r="K682" i="2" s="1"/>
  <c r="A681" i="2"/>
  <c r="H680" i="2"/>
  <c r="K680" i="2" s="1"/>
  <c r="A679" i="2"/>
  <c r="H678" i="2"/>
  <c r="K678" i="2" s="1"/>
  <c r="A678" i="2"/>
  <c r="A677" i="2"/>
  <c r="H676" i="2"/>
  <c r="A676" i="2"/>
  <c r="A675" i="2"/>
  <c r="H674" i="2"/>
  <c r="A673" i="2"/>
  <c r="H672" i="2"/>
  <c r="K672" i="2" s="1"/>
  <c r="A672" i="2"/>
  <c r="H670" i="2"/>
  <c r="K670" i="2" s="1"/>
  <c r="A669" i="2"/>
  <c r="H668" i="2"/>
  <c r="K668" i="2" s="1"/>
  <c r="A667" i="2"/>
  <c r="H666" i="2"/>
  <c r="A665" i="2"/>
  <c r="H664" i="2"/>
  <c r="K664" i="2" s="1"/>
  <c r="A663" i="2"/>
  <c r="H662" i="2"/>
  <c r="K662" i="2" s="1"/>
  <c r="A661" i="2"/>
  <c r="H660" i="2"/>
  <c r="K660" i="2" s="1"/>
  <c r="H658" i="2"/>
  <c r="K658" i="2" s="1"/>
  <c r="A657" i="2"/>
  <c r="H656" i="2"/>
  <c r="A655" i="2"/>
  <c r="H654" i="2"/>
  <c r="K654" i="2" s="1"/>
  <c r="A653" i="2"/>
  <c r="H652" i="2"/>
  <c r="A651" i="2"/>
  <c r="H650" i="2"/>
  <c r="K650" i="2" s="1"/>
  <c r="A649" i="2"/>
  <c r="H648" i="2"/>
  <c r="A648" i="2"/>
  <c r="A647" i="2"/>
  <c r="H646" i="2"/>
  <c r="A645" i="2"/>
  <c r="H644" i="2"/>
  <c r="K644" i="2" s="1"/>
  <c r="A644" i="2"/>
  <c r="A643" i="2"/>
  <c r="H642" i="2"/>
  <c r="K641" i="2"/>
  <c r="A640" i="2"/>
  <c r="H639" i="2"/>
  <c r="K639" i="2" s="1"/>
  <c r="A638" i="2"/>
  <c r="H637" i="2"/>
  <c r="K637" i="2" s="1"/>
  <c r="H635" i="2"/>
  <c r="K635" i="2" s="1"/>
  <c r="A634" i="2"/>
  <c r="H633" i="2"/>
  <c r="K633" i="2" s="1"/>
  <c r="H631" i="2"/>
  <c r="K631" i="2" s="1"/>
  <c r="A630" i="2"/>
  <c r="H629" i="2"/>
  <c r="K629" i="2" s="1"/>
  <c r="A628" i="2"/>
  <c r="H627" i="2"/>
  <c r="K627" i="2" s="1"/>
  <c r="A626" i="2"/>
  <c r="H625" i="2"/>
  <c r="K625" i="2" s="1"/>
  <c r="H623" i="2"/>
  <c r="K623" i="2" s="1"/>
  <c r="H621" i="2"/>
  <c r="K621" i="2" s="1"/>
  <c r="A620" i="2"/>
  <c r="H619" i="2"/>
  <c r="K619" i="2" s="1"/>
  <c r="A618" i="2"/>
  <c r="H617" i="2"/>
  <c r="K617" i="2" s="1"/>
  <c r="H615" i="2"/>
  <c r="K615" i="2" s="1"/>
  <c r="A614" i="2"/>
  <c r="H613" i="2"/>
  <c r="K613" i="2" s="1"/>
  <c r="A612" i="2"/>
  <c r="H611" i="2"/>
  <c r="K611" i="2" s="1"/>
  <c r="H609" i="2"/>
  <c r="K609" i="2" s="1"/>
  <c r="A608" i="2"/>
  <c r="H607" i="2"/>
  <c r="K607" i="2" s="1"/>
  <c r="H605" i="2"/>
  <c r="K605" i="2" s="1"/>
  <c r="H603" i="2"/>
  <c r="K603" i="2" s="1"/>
  <c r="A602" i="2"/>
  <c r="H601" i="2"/>
  <c r="K601" i="2" s="1"/>
  <c r="A600" i="2"/>
  <c r="H599" i="2"/>
  <c r="K599" i="2" s="1"/>
  <c r="A598" i="2"/>
  <c r="H597" i="2"/>
  <c r="K597" i="2" s="1"/>
  <c r="A596" i="2"/>
  <c r="H595" i="2"/>
  <c r="K595" i="2" s="1"/>
  <c r="A594" i="2"/>
  <c r="H593" i="2"/>
  <c r="K593" i="2" s="1"/>
  <c r="H591" i="2"/>
  <c r="K591" i="2" s="1"/>
  <c r="A590" i="2"/>
  <c r="H589" i="2"/>
  <c r="K589" i="2" s="1"/>
  <c r="H587" i="2"/>
  <c r="K587" i="2" s="1"/>
  <c r="H585" i="2"/>
  <c r="K585" i="2" s="1"/>
  <c r="H583" i="2"/>
  <c r="K583" i="2" s="1"/>
  <c r="A582" i="2"/>
  <c r="H581" i="2"/>
  <c r="K581" i="2" s="1"/>
  <c r="H579" i="2"/>
  <c r="K579" i="2" s="1"/>
  <c r="A578" i="2"/>
  <c r="H577" i="2"/>
  <c r="K577" i="2" s="1"/>
  <c r="H575" i="2"/>
  <c r="K575" i="2" s="1"/>
  <c r="A574" i="2"/>
  <c r="H573" i="2"/>
  <c r="K573" i="2" s="1"/>
  <c r="H571" i="2"/>
  <c r="K571" i="2" s="1"/>
  <c r="A570" i="2"/>
  <c r="H569" i="2"/>
  <c r="K569" i="2" s="1"/>
  <c r="H567" i="2"/>
  <c r="K567" i="2" s="1"/>
  <c r="A566" i="2"/>
  <c r="H565" i="2"/>
  <c r="K565" i="2" s="1"/>
  <c r="A564" i="2"/>
  <c r="H563" i="2"/>
  <c r="K563" i="2" s="1"/>
  <c r="A562" i="2"/>
  <c r="H561" i="2"/>
  <c r="K561" i="2" s="1"/>
  <c r="H559" i="2"/>
  <c r="K559" i="2" s="1"/>
  <c r="A558" i="2"/>
  <c r="H557" i="2"/>
  <c r="K557" i="2" s="1"/>
  <c r="H555" i="2"/>
  <c r="K555" i="2" s="1"/>
  <c r="A554" i="2"/>
  <c r="H553" i="2"/>
  <c r="K553" i="2" s="1"/>
  <c r="A552" i="2"/>
  <c r="H551" i="2"/>
  <c r="K551" i="2" s="1"/>
  <c r="A550" i="2"/>
  <c r="H549" i="2"/>
  <c r="K549" i="2" s="1"/>
  <c r="L549" i="2" s="1"/>
  <c r="A548" i="2"/>
  <c r="H547" i="2"/>
  <c r="K547" i="2" s="1"/>
  <c r="A546" i="2"/>
  <c r="H545" i="2"/>
  <c r="K545" i="2" s="1"/>
  <c r="A544" i="2"/>
  <c r="H543" i="2"/>
  <c r="K543" i="2" s="1"/>
  <c r="A542" i="2"/>
  <c r="H541" i="2"/>
  <c r="K541" i="2" s="1"/>
  <c r="L541" i="2" s="1"/>
  <c r="A540" i="2"/>
  <c r="H539" i="2"/>
  <c r="K539" i="2" s="1"/>
  <c r="A538" i="2"/>
  <c r="H537" i="2"/>
  <c r="K537" i="2" s="1"/>
  <c r="A536" i="2"/>
  <c r="H535" i="2"/>
  <c r="K535" i="2" s="1"/>
  <c r="A534" i="2"/>
  <c r="H533" i="2"/>
  <c r="K533" i="2" s="1"/>
  <c r="A532" i="2"/>
  <c r="H531" i="2"/>
  <c r="K531" i="2" s="1"/>
  <c r="A530" i="2"/>
  <c r="H529" i="2"/>
  <c r="K529" i="2" s="1"/>
  <c r="A528" i="2"/>
  <c r="H527" i="2"/>
  <c r="K527" i="2" s="1"/>
  <c r="A526" i="2"/>
  <c r="H525" i="2"/>
  <c r="K525" i="2" s="1"/>
  <c r="A524" i="2"/>
  <c r="H523" i="2"/>
  <c r="K523" i="2" s="1"/>
  <c r="A522" i="2"/>
  <c r="H521" i="2"/>
  <c r="K521" i="2" s="1"/>
  <c r="A520" i="2"/>
  <c r="H519" i="2"/>
  <c r="K519" i="2" s="1"/>
  <c r="A518" i="2"/>
  <c r="H517" i="2"/>
  <c r="K517" i="2" s="1"/>
  <c r="A516" i="2"/>
  <c r="H515" i="2"/>
  <c r="K515" i="2" s="1"/>
  <c r="A514" i="2"/>
  <c r="H513" i="2"/>
  <c r="K513" i="2" s="1"/>
  <c r="A512" i="2"/>
  <c r="H511" i="2"/>
  <c r="K511" i="2" s="1"/>
  <c r="A510" i="2"/>
  <c r="H509" i="2"/>
  <c r="K509" i="2" s="1"/>
  <c r="A508" i="2"/>
  <c r="H507" i="2"/>
  <c r="K507" i="2" s="1"/>
  <c r="A506" i="2"/>
  <c r="H505" i="2"/>
  <c r="K505" i="2" s="1"/>
  <c r="A504" i="2"/>
  <c r="H503" i="2"/>
  <c r="K503" i="2" s="1"/>
  <c r="A502" i="2"/>
  <c r="H501" i="2"/>
  <c r="K501" i="2" s="1"/>
  <c r="A500" i="2"/>
  <c r="H499" i="2"/>
  <c r="K499" i="2" s="1"/>
  <c r="A498" i="2"/>
  <c r="H497" i="2"/>
  <c r="K497" i="2" s="1"/>
  <c r="A496" i="2"/>
  <c r="H495" i="2"/>
  <c r="K495" i="2" s="1"/>
  <c r="A494" i="2"/>
  <c r="H493" i="2"/>
  <c r="K493" i="2" s="1"/>
  <c r="A492" i="2"/>
  <c r="H491" i="2"/>
  <c r="K491" i="2" s="1"/>
  <c r="A490" i="2"/>
  <c r="H489" i="2"/>
  <c r="K489" i="2" s="1"/>
  <c r="H487" i="2"/>
  <c r="K487" i="2" s="1"/>
  <c r="A486" i="2"/>
  <c r="H485" i="2"/>
  <c r="K485" i="2" s="1"/>
  <c r="A484" i="2"/>
  <c r="H483" i="2"/>
  <c r="K483" i="2" s="1"/>
  <c r="A482" i="2"/>
  <c r="H481" i="2"/>
  <c r="K481" i="2" s="1"/>
  <c r="A480" i="2"/>
  <c r="H479" i="2"/>
  <c r="K479" i="2" s="1"/>
  <c r="A478" i="2"/>
  <c r="H477" i="2"/>
  <c r="K477" i="2" s="1"/>
  <c r="H475" i="2"/>
  <c r="K475" i="2" s="1"/>
  <c r="A474" i="2"/>
  <c r="H473" i="2"/>
  <c r="K473" i="2" s="1"/>
  <c r="A472" i="2"/>
  <c r="H471" i="2"/>
  <c r="K471" i="2" s="1"/>
  <c r="A470" i="2"/>
  <c r="H469" i="2"/>
  <c r="K469" i="2" s="1"/>
  <c r="A468" i="2"/>
  <c r="H467" i="2"/>
  <c r="K467" i="2" s="1"/>
  <c r="A466" i="2"/>
  <c r="H465" i="2"/>
  <c r="K465" i="2" s="1"/>
  <c r="A464" i="2"/>
  <c r="H463" i="2"/>
  <c r="K463" i="2" s="1"/>
  <c r="A462" i="2"/>
  <c r="H461" i="2"/>
  <c r="K461" i="2" s="1"/>
  <c r="A460" i="2"/>
  <c r="H459" i="2"/>
  <c r="K459" i="2" s="1"/>
  <c r="A458" i="2"/>
  <c r="H457" i="2"/>
  <c r="K457" i="2" s="1"/>
  <c r="A456" i="2"/>
  <c r="H455" i="2"/>
  <c r="K455" i="2" s="1"/>
  <c r="A454" i="2"/>
  <c r="H453" i="2"/>
  <c r="K453" i="2" s="1"/>
  <c r="A452" i="2"/>
  <c r="H451" i="2"/>
  <c r="K451" i="2" s="1"/>
  <c r="A450" i="2"/>
  <c r="H449" i="2"/>
  <c r="K449" i="2" s="1"/>
  <c r="A448" i="2"/>
  <c r="H447" i="2"/>
  <c r="K447" i="2" s="1"/>
  <c r="A446" i="2"/>
  <c r="H445" i="2"/>
  <c r="K445" i="2" s="1"/>
  <c r="A444" i="2"/>
  <c r="H443" i="2"/>
  <c r="K443" i="2" s="1"/>
  <c r="A442" i="2"/>
  <c r="H441" i="2"/>
  <c r="K441" i="2" s="1"/>
  <c r="A440" i="2"/>
  <c r="H439" i="2"/>
  <c r="K439" i="2" s="1"/>
  <c r="A438" i="2"/>
  <c r="H437" i="2"/>
  <c r="K437" i="2" s="1"/>
  <c r="A436" i="2"/>
  <c r="H435" i="2"/>
  <c r="K435" i="2" s="1"/>
  <c r="A434" i="2"/>
  <c r="H433" i="2"/>
  <c r="K433" i="2" s="1"/>
  <c r="A432" i="2"/>
  <c r="H431" i="2"/>
  <c r="K431" i="2" s="1"/>
  <c r="H429" i="2"/>
  <c r="K429" i="2" s="1"/>
  <c r="A428" i="2"/>
  <c r="H427" i="2"/>
  <c r="K427" i="2" s="1"/>
  <c r="A426" i="2"/>
  <c r="H425" i="2"/>
  <c r="K425" i="2" s="1"/>
  <c r="A424" i="2"/>
  <c r="H423" i="2"/>
  <c r="K423" i="2" s="1"/>
  <c r="A422" i="2"/>
  <c r="H421" i="2"/>
  <c r="K421" i="2" s="1"/>
  <c r="A420" i="2"/>
  <c r="H419" i="2"/>
  <c r="K419" i="2" s="1"/>
  <c r="A418" i="2"/>
  <c r="H417" i="2"/>
  <c r="K417" i="2" s="1"/>
  <c r="H415" i="2"/>
  <c r="K415" i="2" s="1"/>
  <c r="A414" i="2"/>
  <c r="H413" i="2"/>
  <c r="K413" i="2" s="1"/>
  <c r="A412" i="2"/>
  <c r="H411" i="2"/>
  <c r="K411" i="2" s="1"/>
  <c r="A410" i="2"/>
  <c r="H409" i="2"/>
  <c r="K409" i="2" s="1"/>
  <c r="A408" i="2"/>
  <c r="H407" i="2"/>
  <c r="K407" i="2" s="1"/>
  <c r="A406" i="2"/>
  <c r="H405" i="2"/>
  <c r="K405" i="2" s="1"/>
  <c r="A404" i="2"/>
  <c r="H403" i="2"/>
  <c r="K403" i="2" s="1"/>
  <c r="A402" i="2"/>
  <c r="H401" i="2"/>
  <c r="K401" i="2" s="1"/>
  <c r="A400" i="2"/>
  <c r="H399" i="2"/>
  <c r="K399" i="2" s="1"/>
  <c r="H397" i="2"/>
  <c r="K397" i="2" s="1"/>
  <c r="A396" i="2"/>
  <c r="H395" i="2"/>
  <c r="K395" i="2" s="1"/>
  <c r="A394" i="2"/>
  <c r="H393" i="2"/>
  <c r="K393" i="2" s="1"/>
  <c r="A392" i="2"/>
  <c r="H391" i="2"/>
  <c r="K391" i="2" s="1"/>
  <c r="H389" i="2"/>
  <c r="K389" i="2" s="1"/>
  <c r="A388" i="2"/>
  <c r="H387" i="2"/>
  <c r="K387" i="2" s="1"/>
  <c r="A386" i="2"/>
  <c r="H385" i="2"/>
  <c r="K385" i="2" s="1"/>
  <c r="H383" i="2"/>
  <c r="K383" i="2" s="1"/>
  <c r="A382" i="2"/>
  <c r="H381" i="2"/>
  <c r="K381" i="2" s="1"/>
  <c r="A380" i="2"/>
  <c r="H379" i="2"/>
  <c r="K379" i="2" s="1"/>
  <c r="A378" i="2"/>
  <c r="H377" i="2"/>
  <c r="K377" i="2" s="1"/>
  <c r="A376" i="2"/>
  <c r="H375" i="2"/>
  <c r="K375" i="2" s="1"/>
  <c r="A374" i="2"/>
  <c r="H373" i="2"/>
  <c r="K373" i="2" s="1"/>
  <c r="A372" i="2"/>
  <c r="H371" i="2"/>
  <c r="K371" i="2" s="1"/>
  <c r="H369" i="2"/>
  <c r="K369" i="2" s="1"/>
  <c r="A368" i="2"/>
  <c r="H367" i="2"/>
  <c r="K367" i="2" s="1"/>
  <c r="H365" i="2"/>
  <c r="K365" i="2" s="1"/>
  <c r="A364" i="2"/>
  <c r="H363" i="2"/>
  <c r="K363" i="2" s="1"/>
  <c r="A362" i="2"/>
  <c r="H361" i="2"/>
  <c r="K361" i="2" s="1"/>
  <c r="A360" i="2"/>
  <c r="H359" i="2"/>
  <c r="K359" i="2" s="1"/>
  <c r="H357" i="2"/>
  <c r="K357" i="2" s="1"/>
  <c r="H355" i="2"/>
  <c r="K355" i="2" s="1"/>
  <c r="A354" i="2"/>
  <c r="H353" i="2"/>
  <c r="K353" i="2" s="1"/>
  <c r="A352" i="2"/>
  <c r="H351" i="2"/>
  <c r="K351" i="2" s="1"/>
  <c r="A350" i="2"/>
  <c r="H349" i="2"/>
  <c r="K349" i="2" s="1"/>
  <c r="A348" i="2"/>
  <c r="H347" i="2"/>
  <c r="K347" i="2" s="1"/>
  <c r="L347" i="2" s="1"/>
  <c r="H345" i="2"/>
  <c r="K345" i="2" s="1"/>
  <c r="A344" i="2"/>
  <c r="H343" i="2"/>
  <c r="K343" i="2" s="1"/>
  <c r="A342" i="2"/>
  <c r="H341" i="2"/>
  <c r="K341" i="2" s="1"/>
  <c r="H339" i="2"/>
  <c r="K339" i="2" s="1"/>
  <c r="A338" i="2"/>
  <c r="H337" i="2"/>
  <c r="K337" i="2" s="1"/>
  <c r="H335" i="2"/>
  <c r="K335" i="2" s="1"/>
  <c r="A334" i="2"/>
  <c r="H333" i="2"/>
  <c r="K333" i="2" s="1"/>
  <c r="H331" i="2"/>
  <c r="K331" i="2" s="1"/>
  <c r="A330" i="2"/>
  <c r="H329" i="2"/>
  <c r="K329" i="2" s="1"/>
  <c r="A328" i="2"/>
  <c r="H327" i="2"/>
  <c r="K327" i="2" s="1"/>
  <c r="H325" i="2"/>
  <c r="K325" i="2" s="1"/>
  <c r="H323" i="2"/>
  <c r="K323" i="2" s="1"/>
  <c r="A322" i="2"/>
  <c r="H321" i="2"/>
  <c r="K321" i="2" s="1"/>
  <c r="A320" i="2"/>
  <c r="H319" i="2"/>
  <c r="K319" i="2" s="1"/>
  <c r="A318" i="2"/>
  <c r="H317" i="2"/>
  <c r="K317" i="2" s="1"/>
  <c r="A316" i="2"/>
  <c r="H315" i="2"/>
  <c r="K315" i="2" s="1"/>
  <c r="H313" i="2"/>
  <c r="K313" i="2" s="1"/>
  <c r="A312" i="2"/>
  <c r="H309" i="2"/>
  <c r="K309" i="2" s="1"/>
  <c r="A308" i="2"/>
  <c r="H307" i="2"/>
  <c r="K307" i="2" s="1"/>
  <c r="A306" i="2"/>
  <c r="H305" i="2"/>
  <c r="K305" i="2" s="1"/>
  <c r="H303" i="2"/>
  <c r="K303" i="2" s="1"/>
  <c r="H301" i="2"/>
  <c r="K301" i="2" s="1"/>
  <c r="H299" i="2"/>
  <c r="K299" i="2" s="1"/>
  <c r="A298" i="2"/>
  <c r="H297" i="2"/>
  <c r="K297" i="2" s="1"/>
  <c r="A296" i="2"/>
  <c r="H295" i="2"/>
  <c r="K295" i="2" s="1"/>
  <c r="H293" i="2"/>
  <c r="K293" i="2" s="1"/>
  <c r="A292" i="2"/>
  <c r="A290" i="2"/>
  <c r="H289" i="2"/>
  <c r="K289" i="2" s="1"/>
  <c r="L289" i="2" s="1"/>
  <c r="A288" i="2"/>
  <c r="H287" i="2"/>
  <c r="K287" i="2" s="1"/>
  <c r="A286" i="2"/>
  <c r="H285" i="2"/>
  <c r="K285" i="2" s="1"/>
  <c r="A284" i="2"/>
  <c r="H283" i="2"/>
  <c r="K283" i="2" s="1"/>
  <c r="A282" i="2"/>
  <c r="H281" i="2"/>
  <c r="K281" i="2" s="1"/>
  <c r="A280" i="2"/>
  <c r="H279" i="2"/>
  <c r="K279" i="2" s="1"/>
  <c r="A278" i="2"/>
  <c r="H277" i="2"/>
  <c r="K277" i="2" s="1"/>
  <c r="H275" i="2"/>
  <c r="K275" i="2" s="1"/>
  <c r="A274" i="2"/>
  <c r="H273" i="2"/>
  <c r="K273" i="2" s="1"/>
  <c r="A272" i="2"/>
  <c r="H271" i="2"/>
  <c r="K271" i="2" s="1"/>
  <c r="A270" i="2"/>
  <c r="H269" i="2"/>
  <c r="K269" i="2" s="1"/>
  <c r="A268" i="2"/>
  <c r="H267" i="2"/>
  <c r="K267" i="2" s="1"/>
  <c r="A266" i="2"/>
  <c r="H265" i="2"/>
  <c r="K265" i="2" s="1"/>
  <c r="A264" i="2"/>
  <c r="H263" i="2"/>
  <c r="K263" i="2" s="1"/>
  <c r="H261" i="2"/>
  <c r="K261" i="2" s="1"/>
  <c r="H259" i="2"/>
  <c r="K259" i="2" s="1"/>
  <c r="A256" i="2"/>
  <c r="H255" i="2"/>
  <c r="K255" i="2" s="1"/>
  <c r="A254" i="2"/>
  <c r="H253" i="2"/>
  <c r="K253" i="2" s="1"/>
  <c r="A252" i="2"/>
  <c r="H251" i="2"/>
  <c r="K251" i="2" s="1"/>
  <c r="A250" i="2"/>
  <c r="H249" i="2"/>
  <c r="K249" i="2" s="1"/>
  <c r="A248" i="2"/>
  <c r="H247" i="2"/>
  <c r="K247" i="2" s="1"/>
  <c r="A246" i="2"/>
  <c r="H245" i="2"/>
  <c r="K245" i="2" s="1"/>
  <c r="H243" i="2"/>
  <c r="K243" i="2" s="1"/>
  <c r="A242" i="2"/>
  <c r="H241" i="2"/>
  <c r="K241" i="2" s="1"/>
  <c r="A240" i="2"/>
  <c r="A238" i="2"/>
  <c r="H237" i="2"/>
  <c r="K237" i="2" s="1"/>
  <c r="A236" i="2"/>
  <c r="H235" i="2"/>
  <c r="K235" i="2" s="1"/>
  <c r="A234" i="2"/>
  <c r="H233" i="2"/>
  <c r="K233" i="2" s="1"/>
  <c r="A232" i="2"/>
  <c r="H231" i="2"/>
  <c r="K231" i="2" s="1"/>
  <c r="A230" i="2"/>
  <c r="H229" i="2"/>
  <c r="K229" i="2" s="1"/>
  <c r="A228" i="2"/>
  <c r="H227" i="2"/>
  <c r="K227" i="2" s="1"/>
  <c r="H225" i="2"/>
  <c r="K225" i="2" s="1"/>
  <c r="A224" i="2"/>
  <c r="H223" i="2"/>
  <c r="K223" i="2" s="1"/>
  <c r="A222" i="2"/>
  <c r="H221" i="2"/>
  <c r="K221" i="2" s="1"/>
  <c r="A220" i="2"/>
  <c r="H219" i="2"/>
  <c r="K219" i="2" s="1"/>
  <c r="A218" i="2"/>
  <c r="H217" i="2"/>
  <c r="K217" i="2" s="1"/>
  <c r="A216" i="2"/>
  <c r="H215" i="2"/>
  <c r="K215" i="2" s="1"/>
  <c r="H213" i="2"/>
  <c r="K213" i="2" s="1"/>
  <c r="H211" i="2"/>
  <c r="K211" i="2" s="1"/>
  <c r="H209" i="2"/>
  <c r="K209" i="2" s="1"/>
  <c r="A208" i="2"/>
  <c r="H207" i="2"/>
  <c r="K207" i="2" s="1"/>
  <c r="A206" i="2"/>
  <c r="H205" i="2"/>
  <c r="K205" i="2" s="1"/>
  <c r="H203" i="2"/>
  <c r="K203" i="2" s="1"/>
  <c r="H201" i="2"/>
  <c r="K201" i="2" s="1"/>
  <c r="A200" i="2"/>
  <c r="H199" i="2"/>
  <c r="K199" i="2" s="1"/>
  <c r="H197" i="2"/>
  <c r="K197" i="2" s="1"/>
  <c r="H195" i="2"/>
  <c r="K195" i="2" s="1"/>
  <c r="A194" i="2"/>
  <c r="H193" i="2"/>
  <c r="K193" i="2" s="1"/>
  <c r="H191" i="2"/>
  <c r="K191" i="2" s="1"/>
  <c r="H189" i="2"/>
  <c r="K189" i="2" s="1"/>
  <c r="A188" i="2"/>
  <c r="H187" i="2"/>
  <c r="K187" i="2" s="1"/>
  <c r="H185" i="2"/>
  <c r="K185" i="2" s="1"/>
  <c r="H183" i="2"/>
  <c r="K183" i="2" s="1"/>
  <c r="A180" i="2"/>
  <c r="A178" i="2"/>
  <c r="H177" i="2"/>
  <c r="K177" i="2" s="1"/>
  <c r="H175" i="2"/>
  <c r="K175" i="2" s="1"/>
  <c r="H173" i="2"/>
  <c r="K173" i="2" s="1"/>
  <c r="H171" i="2"/>
  <c r="K171" i="2" s="1"/>
  <c r="A170" i="2"/>
  <c r="H169" i="2"/>
  <c r="K169" i="2" s="1"/>
  <c r="H165" i="2"/>
  <c r="K165" i="2" s="1"/>
  <c r="H163" i="2"/>
  <c r="K163" i="2" s="1"/>
  <c r="H161" i="2"/>
  <c r="K161" i="2" s="1"/>
  <c r="H159" i="2"/>
  <c r="K159" i="2" s="1"/>
  <c r="H157" i="2"/>
  <c r="K157" i="2" s="1"/>
  <c r="A156" i="2"/>
  <c r="H155" i="2"/>
  <c r="K155" i="2" s="1"/>
  <c r="L155" i="2" s="1"/>
  <c r="A154" i="2"/>
  <c r="H153" i="2"/>
  <c r="K153" i="2" s="1"/>
  <c r="A152" i="2"/>
  <c r="H151" i="2"/>
  <c r="K151" i="2" s="1"/>
  <c r="A148" i="2"/>
  <c r="A146" i="2"/>
  <c r="H145" i="2"/>
  <c r="K145" i="2" s="1"/>
  <c r="A144" i="2"/>
  <c r="H143" i="2"/>
  <c r="K143" i="2" s="1"/>
  <c r="H139" i="2"/>
  <c r="K139" i="2" s="1"/>
  <c r="A138" i="2"/>
  <c r="H137" i="2"/>
  <c r="K137" i="2" s="1"/>
  <c r="A136" i="2"/>
  <c r="H135" i="2"/>
  <c r="K135" i="2" s="1"/>
  <c r="A134" i="2"/>
  <c r="H133" i="2"/>
  <c r="K133" i="2" s="1"/>
  <c r="H131" i="2"/>
  <c r="K131" i="2" s="1"/>
  <c r="A128" i="2"/>
  <c r="H127" i="2"/>
  <c r="K127" i="2" s="1"/>
  <c r="A124" i="2"/>
  <c r="H123" i="2"/>
  <c r="K123" i="2" s="1"/>
  <c r="A122" i="2"/>
  <c r="H121" i="2"/>
  <c r="K121" i="2" s="1"/>
  <c r="A120" i="2"/>
  <c r="H119" i="2"/>
  <c r="K119" i="2" s="1"/>
  <c r="A118" i="2"/>
  <c r="H117" i="2"/>
  <c r="K117" i="2" s="1"/>
  <c r="A116" i="2"/>
  <c r="H115" i="2"/>
  <c r="K115" i="2" s="1"/>
  <c r="A114" i="2"/>
  <c r="H113" i="2"/>
  <c r="K113" i="2" s="1"/>
  <c r="A112" i="2"/>
  <c r="A110" i="2"/>
  <c r="H109" i="2"/>
  <c r="K109" i="2" s="1"/>
  <c r="A108" i="2"/>
  <c r="H107" i="2"/>
  <c r="K107" i="2" s="1"/>
  <c r="A106" i="2"/>
  <c r="H105" i="2"/>
  <c r="K105" i="2" s="1"/>
  <c r="A104" i="2"/>
  <c r="H101" i="2"/>
  <c r="K101" i="2" s="1"/>
  <c r="H99" i="2"/>
  <c r="K99" i="2" s="1"/>
  <c r="H97" i="2"/>
  <c r="K97" i="2" s="1"/>
  <c r="A96" i="2"/>
  <c r="A94" i="2"/>
  <c r="H89" i="2"/>
  <c r="K89" i="2" s="1"/>
  <c r="A88" i="2"/>
  <c r="H87" i="2"/>
  <c r="K87" i="2" s="1"/>
  <c r="A86" i="2"/>
  <c r="H85" i="2"/>
  <c r="K85" i="2" s="1"/>
  <c r="A84" i="2"/>
  <c r="H83" i="2"/>
  <c r="K83" i="2" s="1"/>
  <c r="H81" i="2"/>
  <c r="K81" i="2" s="1"/>
  <c r="A80" i="2"/>
  <c r="A78" i="2"/>
  <c r="A76" i="2"/>
  <c r="A70" i="2"/>
  <c r="H65" i="2"/>
  <c r="K65" i="2" s="1"/>
  <c r="A64" i="2"/>
  <c r="A62" i="2"/>
  <c r="A60" i="2"/>
  <c r="A58" i="2"/>
  <c r="A56" i="2"/>
  <c r="A54" i="2"/>
  <c r="A52" i="2"/>
  <c r="A50" i="2"/>
  <c r="A48" i="2"/>
  <c r="A46" i="2"/>
  <c r="A44" i="2"/>
  <c r="A42" i="2"/>
  <c r="A36" i="2"/>
  <c r="A34" i="2"/>
  <c r="A32" i="2"/>
  <c r="H31" i="2"/>
  <c r="K31" i="2" s="1"/>
  <c r="A30" i="2"/>
  <c r="A28" i="2"/>
  <c r="A26" i="2"/>
  <c r="A24" i="2"/>
  <c r="A22" i="2"/>
  <c r="A20" i="2"/>
  <c r="A18" i="2"/>
  <c r="A14" i="2"/>
  <c r="A12" i="2"/>
  <c r="H9" i="2"/>
  <c r="K9" i="2" s="1"/>
  <c r="A176" i="2"/>
  <c r="A168" i="2"/>
  <c r="A72" i="2"/>
  <c r="A16" i="2"/>
  <c r="A10" i="2"/>
  <c r="A8" i="2"/>
  <c r="K674" i="2"/>
  <c r="A846" i="2"/>
  <c r="A890" i="2"/>
  <c r="A862" i="2"/>
  <c r="A854" i="2"/>
  <c r="A832" i="2"/>
  <c r="A824" i="2"/>
  <c r="A690" i="2"/>
  <c r="A622" i="2"/>
  <c r="A584" i="2"/>
  <c r="A568" i="2"/>
  <c r="A560" i="2"/>
  <c r="K676" i="2"/>
  <c r="K642" i="2"/>
  <c r="K708" i="2"/>
  <c r="A779" i="2"/>
  <c r="K721" i="2"/>
  <c r="K686" i="2"/>
  <c r="K646" i="2"/>
  <c r="K616" i="2"/>
  <c r="K994" i="2"/>
  <c r="K992" i="2"/>
  <c r="A990" i="2"/>
  <c r="A987" i="2"/>
  <c r="K986" i="2"/>
  <c r="A982" i="2"/>
  <c r="K952" i="2"/>
  <c r="K712" i="2"/>
  <c r="K742" i="2"/>
  <c r="K428" i="2"/>
  <c r="K727" i="2"/>
  <c r="K648" i="2"/>
  <c r="A902" i="2"/>
  <c r="A866" i="2"/>
  <c r="A802" i="2"/>
  <c r="K694" i="2"/>
  <c r="K746" i="2"/>
  <c r="K731" i="2"/>
  <c r="K723" i="2"/>
  <c r="K970" i="2"/>
  <c r="K962" i="2"/>
  <c r="K934" i="2"/>
  <c r="K930" i="2"/>
  <c r="K918" i="2"/>
  <c r="K914" i="2"/>
  <c r="K910" i="2"/>
  <c r="K906" i="2"/>
  <c r="K886" i="2"/>
  <c r="K874" i="2"/>
  <c r="K866" i="2"/>
  <c r="K850" i="2"/>
  <c r="K842" i="2"/>
  <c r="K838" i="2"/>
  <c r="K830" i="2"/>
  <c r="K822" i="2"/>
  <c r="K818" i="2"/>
  <c r="K814" i="2"/>
  <c r="K798" i="2"/>
  <c r="K652" i="2"/>
  <c r="K699" i="2"/>
  <c r="K691" i="2"/>
  <c r="K458" i="2"/>
  <c r="K482" i="2"/>
  <c r="L483" i="2" s="1"/>
  <c r="K546" i="2"/>
  <c r="L546" i="2" s="1"/>
  <c r="A967" i="2"/>
  <c r="A951" i="2"/>
  <c r="A935" i="2"/>
  <c r="A927" i="2"/>
  <c r="A915" i="2"/>
  <c r="A903" i="2"/>
  <c r="A867" i="2"/>
  <c r="A855" i="2"/>
  <c r="A851" i="2"/>
  <c r="A843" i="2"/>
  <c r="A815" i="2"/>
  <c r="A811" i="2"/>
  <c r="K733" i="2"/>
  <c r="H981" i="2"/>
  <c r="K981" i="2" s="1"/>
  <c r="A980" i="2"/>
  <c r="H979" i="2"/>
  <c r="K979" i="2" s="1"/>
  <c r="H977" i="2"/>
  <c r="K977" i="2" s="1"/>
  <c r="H975" i="2"/>
  <c r="K975" i="2" s="1"/>
  <c r="H973" i="2"/>
  <c r="K973" i="2" s="1"/>
  <c r="H971" i="2"/>
  <c r="K971" i="2" s="1"/>
  <c r="H969" i="2"/>
  <c r="K969" i="2" s="1"/>
  <c r="K968" i="2"/>
  <c r="H967" i="2"/>
  <c r="K967" i="2" s="1"/>
  <c r="H965" i="2"/>
  <c r="K965" i="2" s="1"/>
  <c r="H963" i="2"/>
  <c r="K963" i="2" s="1"/>
  <c r="H961" i="2"/>
  <c r="K961" i="2" s="1"/>
  <c r="A960" i="2"/>
  <c r="H959" i="2"/>
  <c r="K959" i="2" s="1"/>
  <c r="H957" i="2"/>
  <c r="K957" i="2" s="1"/>
  <c r="A956" i="2"/>
  <c r="H955" i="2"/>
  <c r="K955" i="2" s="1"/>
  <c r="H953" i="2"/>
  <c r="K953" i="2" s="1"/>
  <c r="A952" i="2"/>
  <c r="H951" i="2"/>
  <c r="K951" i="2" s="1"/>
  <c r="H949" i="2"/>
  <c r="K949" i="2" s="1"/>
  <c r="H947" i="2"/>
  <c r="K947" i="2" s="1"/>
  <c r="H945" i="2"/>
  <c r="K945" i="2" s="1"/>
  <c r="H943" i="2"/>
  <c r="K943" i="2" s="1"/>
  <c r="H941" i="2"/>
  <c r="K941" i="2" s="1"/>
  <c r="H939" i="2"/>
  <c r="K939" i="2" s="1"/>
  <c r="H937" i="2"/>
  <c r="K937" i="2" s="1"/>
  <c r="K936" i="2"/>
  <c r="H935" i="2"/>
  <c r="K935" i="2" s="1"/>
  <c r="H933" i="2"/>
  <c r="K933" i="2" s="1"/>
  <c r="K932" i="2"/>
  <c r="H931" i="2"/>
  <c r="K931" i="2" s="1"/>
  <c r="H929" i="2"/>
  <c r="K929" i="2" s="1"/>
  <c r="K928" i="2"/>
  <c r="H927" i="2"/>
  <c r="K927" i="2" s="1"/>
  <c r="H925" i="2"/>
  <c r="K925" i="2" s="1"/>
  <c r="H923" i="2"/>
  <c r="H921" i="2"/>
  <c r="K921" i="2" s="1"/>
  <c r="K920" i="2"/>
  <c r="H919" i="2"/>
  <c r="K919" i="2" s="1"/>
  <c r="H917" i="2"/>
  <c r="H915" i="2"/>
  <c r="K915" i="2" s="1"/>
  <c r="H913" i="2"/>
  <c r="K913" i="2" s="1"/>
  <c r="L914" i="2" s="1"/>
  <c r="K912" i="2"/>
  <c r="H911" i="2"/>
  <c r="K911" i="2" s="1"/>
  <c r="H909" i="2"/>
  <c r="K909" i="2" s="1"/>
  <c r="K908" i="2"/>
  <c r="H907" i="2"/>
  <c r="K907" i="2" s="1"/>
  <c r="H905" i="2"/>
  <c r="K905" i="2" s="1"/>
  <c r="K904" i="2"/>
  <c r="H903" i="2"/>
  <c r="K903" i="2" s="1"/>
  <c r="H901" i="2"/>
  <c r="K901" i="2" s="1"/>
  <c r="K900" i="2"/>
  <c r="H899" i="2"/>
  <c r="K899" i="2" s="1"/>
  <c r="H897" i="2"/>
  <c r="H895" i="2"/>
  <c r="K895" i="2" s="1"/>
  <c r="H893" i="2"/>
  <c r="K892" i="2"/>
  <c r="H891" i="2"/>
  <c r="H889" i="2"/>
  <c r="K889" i="2" s="1"/>
  <c r="K888" i="2"/>
  <c r="H887" i="2"/>
  <c r="K887" i="2" s="1"/>
  <c r="H885" i="2"/>
  <c r="K884" i="2"/>
  <c r="H883" i="2"/>
  <c r="K883" i="2" s="1"/>
  <c r="H881" i="2"/>
  <c r="K881" i="2" s="1"/>
  <c r="K880" i="2"/>
  <c r="H879" i="2"/>
  <c r="K879" i="2" s="1"/>
  <c r="H877" i="2"/>
  <c r="K877" i="2" s="1"/>
  <c r="H875" i="2"/>
  <c r="K875" i="2" s="1"/>
  <c r="H873" i="2"/>
  <c r="K873" i="2" s="1"/>
  <c r="K872" i="2"/>
  <c r="H871" i="2"/>
  <c r="K871" i="2" s="1"/>
  <c r="H869" i="2"/>
  <c r="K869" i="2" s="1"/>
  <c r="K868" i="2"/>
  <c r="H867" i="2"/>
  <c r="K867" i="2" s="1"/>
  <c r="H865" i="2"/>
  <c r="K865" i="2" s="1"/>
  <c r="K864" i="2"/>
  <c r="H863" i="2"/>
  <c r="H861" i="2"/>
  <c r="H859" i="2"/>
  <c r="K859" i="2" s="1"/>
  <c r="H857" i="2"/>
  <c r="K857" i="2" s="1"/>
  <c r="K856" i="2"/>
  <c r="H855" i="2"/>
  <c r="K855" i="2" s="1"/>
  <c r="H853" i="2"/>
  <c r="K853" i="2" s="1"/>
  <c r="H851" i="2"/>
  <c r="K851" i="2" s="1"/>
  <c r="H849" i="2"/>
  <c r="K849" i="2" s="1"/>
  <c r="H847" i="2"/>
  <c r="K847" i="2" s="1"/>
  <c r="H845" i="2"/>
  <c r="K845" i="2" s="1"/>
  <c r="K844" i="2"/>
  <c r="H843" i="2"/>
  <c r="H841" i="2"/>
  <c r="K841" i="2" s="1"/>
  <c r="K840" i="2"/>
  <c r="H839" i="2"/>
  <c r="K839" i="2" s="1"/>
  <c r="H837" i="2"/>
  <c r="K837" i="2" s="1"/>
  <c r="K836" i="2"/>
  <c r="H835" i="2"/>
  <c r="K835" i="2" s="1"/>
  <c r="H833" i="2"/>
  <c r="K833" i="2" s="1"/>
  <c r="H831" i="2"/>
  <c r="K831" i="2" s="1"/>
  <c r="H829" i="2"/>
  <c r="K829" i="2" s="1"/>
  <c r="K828" i="2"/>
  <c r="H827" i="2"/>
  <c r="K827" i="2" s="1"/>
  <c r="H825" i="2"/>
  <c r="K825" i="2" s="1"/>
  <c r="H823" i="2"/>
  <c r="K823" i="2" s="1"/>
  <c r="H821" i="2"/>
  <c r="K821" i="2" s="1"/>
  <c r="K820" i="2"/>
  <c r="H819" i="2"/>
  <c r="H817" i="2"/>
  <c r="K817" i="2" s="1"/>
  <c r="H815" i="2"/>
  <c r="H813" i="2"/>
  <c r="K813" i="2" s="1"/>
  <c r="K812" i="2"/>
  <c r="H811" i="2"/>
  <c r="K811" i="2" s="1"/>
  <c r="H809" i="2"/>
  <c r="K809" i="2" s="1"/>
  <c r="K808" i="2"/>
  <c r="H807" i="2"/>
  <c r="K807" i="2" s="1"/>
  <c r="H805" i="2"/>
  <c r="K805" i="2" s="1"/>
  <c r="H803" i="2"/>
  <c r="K803" i="2" s="1"/>
  <c r="H801" i="2"/>
  <c r="K801" i="2" s="1"/>
  <c r="L801" i="2" s="1"/>
  <c r="H799" i="2"/>
  <c r="K799" i="2" s="1"/>
  <c r="L800" i="2" s="1"/>
  <c r="H797" i="2"/>
  <c r="K797" i="2" s="1"/>
  <c r="K796" i="2"/>
  <c r="H795" i="2"/>
  <c r="K795" i="2" s="1"/>
  <c r="H793" i="2"/>
  <c r="K793" i="2" s="1"/>
  <c r="K792" i="2"/>
  <c r="H791" i="2"/>
  <c r="K791" i="2" s="1"/>
  <c r="H789" i="2"/>
  <c r="K789" i="2" s="1"/>
  <c r="A782" i="2"/>
  <c r="A606" i="2"/>
  <c r="H75" i="2"/>
  <c r="K75" i="2" s="1"/>
  <c r="H73" i="2"/>
  <c r="K73" i="2" s="1"/>
  <c r="H71" i="2"/>
  <c r="K71" i="2" s="1"/>
  <c r="H69" i="2"/>
  <c r="K69" i="2" s="1"/>
  <c r="H67" i="2"/>
  <c r="K67" i="2" s="1"/>
  <c r="A916" i="2"/>
  <c r="K916" i="2"/>
  <c r="K860" i="2"/>
  <c r="A860" i="2"/>
  <c r="K852" i="2"/>
  <c r="L852" i="2" s="1"/>
  <c r="A852" i="2"/>
  <c r="K656" i="2"/>
  <c r="K848" i="2"/>
  <c r="A848" i="2"/>
  <c r="K771" i="2"/>
  <c r="K714" i="2"/>
  <c r="K786" i="2"/>
  <c r="K774" i="2"/>
  <c r="L775" i="2" s="1"/>
  <c r="K370" i="2"/>
  <c r="K270" i="2"/>
  <c r="K703" i="2"/>
  <c r="K384" i="2"/>
  <c r="K663" i="2"/>
  <c r="K671" i="2"/>
  <c r="K679" i="2"/>
  <c r="K484" i="2"/>
  <c r="L484" i="2" s="1"/>
  <c r="K216" i="2"/>
  <c r="A840" i="2"/>
  <c r="K504" i="2"/>
  <c r="A831" i="2"/>
  <c r="A823" i="2"/>
  <c r="K804" i="2"/>
  <c r="A804" i="2"/>
  <c r="K767" i="2"/>
  <c r="L767" i="2" s="1"/>
  <c r="A767" i="2"/>
  <c r="K751" i="2"/>
  <c r="L751" i="2" s="1"/>
  <c r="K776" i="2"/>
  <c r="K322" i="2"/>
  <c r="K715" i="2"/>
  <c r="K761" i="2"/>
  <c r="L761" i="2" s="1"/>
  <c r="K780" i="2"/>
  <c r="L781" i="2" s="1"/>
  <c r="K987" i="2"/>
  <c r="K753" i="2"/>
  <c r="K784" i="2"/>
  <c r="L785" i="2" s="1"/>
  <c r="K352" i="2"/>
  <c r="A792" i="2"/>
  <c r="K356" i="2"/>
  <c r="K420" i="2"/>
  <c r="K204" i="2"/>
  <c r="K614" i="2"/>
  <c r="K524" i="2"/>
  <c r="K354" i="2"/>
  <c r="K378" i="2"/>
  <c r="K520" i="2"/>
  <c r="L521" i="2" s="1"/>
  <c r="K366" i="2"/>
  <c r="K388" i="2"/>
  <c r="K556" i="2"/>
  <c r="K984" i="2"/>
  <c r="A984" i="2"/>
  <c r="K958" i="2"/>
  <c r="A958" i="2"/>
  <c r="A944" i="2"/>
  <c r="K944" i="2"/>
  <c r="K744" i="2"/>
  <c r="K706" i="2"/>
  <c r="K666" i="2"/>
  <c r="H311" i="2"/>
  <c r="K311" i="2" s="1"/>
  <c r="K765" i="2"/>
  <c r="L765" i="2" s="1"/>
  <c r="K360" i="2"/>
  <c r="K755" i="2"/>
  <c r="K719" i="2"/>
  <c r="K956" i="2"/>
  <c r="A992" i="2"/>
  <c r="K824" i="2"/>
  <c r="K722" i="2"/>
  <c r="K730" i="2"/>
  <c r="K747" i="2"/>
  <c r="K697" i="2"/>
  <c r="K206" i="2"/>
  <c r="K444" i="2"/>
  <c r="K709" i="2"/>
  <c r="K230" i="2"/>
  <c r="K534" i="2"/>
  <c r="K324" i="2"/>
  <c r="K326" i="2"/>
  <c r="K468" i="2"/>
  <c r="L468" i="2" s="1"/>
  <c r="K252" i="2"/>
  <c r="K262" i="2"/>
  <c r="K550" i="2"/>
  <c r="K566" i="2"/>
  <c r="L567" i="2" s="1"/>
  <c r="K418" i="2"/>
  <c r="K334" i="2"/>
  <c r="K782" i="2"/>
  <c r="K717" i="2"/>
  <c r="L717" i="2" s="1"/>
  <c r="K757" i="2"/>
  <c r="K364" i="2"/>
  <c r="K724" i="2"/>
  <c r="L724" i="2" s="1"/>
  <c r="K732" i="2"/>
  <c r="K768" i="2"/>
  <c r="K701" i="2"/>
  <c r="K474" i="2"/>
  <c r="L475" i="2" s="1"/>
  <c r="K711" i="2"/>
  <c r="K588" i="2"/>
  <c r="L589" i="2" s="1"/>
  <c r="K272" i="2"/>
  <c r="K689" i="2"/>
  <c r="K196" i="2"/>
  <c r="K392" i="2"/>
  <c r="K665" i="2"/>
  <c r="K673" i="2"/>
  <c r="K681" i="2"/>
  <c r="K687" i="2"/>
  <c r="K280" i="2"/>
  <c r="K268" i="2"/>
  <c r="K542" i="2"/>
  <c r="L542" i="2" s="1"/>
  <c r="K396" i="2"/>
  <c r="K460" i="2"/>
  <c r="K136" i="2"/>
  <c r="K228" i="2"/>
  <c r="K312" i="2"/>
  <c r="K480" i="2"/>
  <c r="L480" i="2" s="1"/>
  <c r="K338" i="2"/>
  <c r="K416" i="2"/>
  <c r="K452" i="2"/>
  <c r="K470" i="2"/>
  <c r="L471" i="2" s="1"/>
  <c r="K526" i="2"/>
  <c r="K156" i="2"/>
  <c r="K440" i="2"/>
  <c r="K134" i="2"/>
  <c r="K464" i="2"/>
  <c r="K522" i="2"/>
  <c r="K624" i="2"/>
  <c r="L624" i="2" s="1"/>
  <c r="K640" i="2"/>
  <c r="K108" i="2"/>
  <c r="K146" i="2"/>
  <c r="K168" i="2"/>
  <c r="K380" i="2"/>
  <c r="K610" i="2"/>
  <c r="L610" i="2" s="1"/>
  <c r="K120" i="2"/>
  <c r="K202" i="2"/>
  <c r="K234" i="2"/>
  <c r="K266" i="2"/>
  <c r="K110" i="2"/>
  <c r="K178" i="2"/>
  <c r="K258" i="2"/>
  <c r="K298" i="2"/>
  <c r="K332" i="2"/>
  <c r="K532" i="2"/>
  <c r="K586" i="2"/>
  <c r="K738" i="2"/>
  <c r="L739" i="2" s="1"/>
  <c r="K472" i="2"/>
  <c r="L472" i="2" s="1"/>
  <c r="K726" i="2"/>
  <c r="K734" i="2"/>
  <c r="K770" i="2"/>
  <c r="K208" i="2"/>
  <c r="K584" i="2"/>
  <c r="K707" i="2"/>
  <c r="K276" i="2"/>
  <c r="K446" i="2"/>
  <c r="K574" i="2"/>
  <c r="K192" i="2"/>
  <c r="K284" i="2"/>
  <c r="K693" i="2"/>
  <c r="K626" i="2"/>
  <c r="K667" i="2"/>
  <c r="K675" i="2"/>
  <c r="K683" i="2"/>
  <c r="K222" i="2"/>
  <c r="K414" i="2"/>
  <c r="L414" i="2" s="1"/>
  <c r="K572" i="2"/>
  <c r="L573" i="2" s="1"/>
  <c r="K236" i="2"/>
  <c r="K628" i="2"/>
  <c r="K512" i="2"/>
  <c r="L513" i="2" s="1"/>
  <c r="K454" i="2"/>
  <c r="K476" i="2"/>
  <c r="K500" i="2"/>
  <c r="K528" i="2"/>
  <c r="L529" i="2" s="1"/>
  <c r="K104" i="2"/>
  <c r="K490" i="2"/>
  <c r="K142" i="2"/>
  <c r="K184" i="2"/>
  <c r="K246" i="2"/>
  <c r="K320" i="2"/>
  <c r="K612" i="2"/>
  <c r="K152" i="2"/>
  <c r="K172" i="2"/>
  <c r="K238" i="2"/>
  <c r="K402" i="2"/>
  <c r="K514" i="2"/>
  <c r="L514" i="2" s="1"/>
  <c r="K630" i="2"/>
  <c r="K128" i="2"/>
  <c r="K232" i="2"/>
  <c r="K256" i="2"/>
  <c r="K82" i="2"/>
  <c r="K114" i="2"/>
  <c r="K582" i="2"/>
  <c r="K788" i="2"/>
  <c r="K740" i="2"/>
  <c r="K394" i="2"/>
  <c r="K713" i="2"/>
  <c r="K728" i="2"/>
  <c r="K745" i="2"/>
  <c r="K598" i="2"/>
  <c r="K705" i="2"/>
  <c r="K84" i="2"/>
  <c r="K328" i="2"/>
  <c r="K695" i="2"/>
  <c r="K661" i="2"/>
  <c r="K669" i="2"/>
  <c r="K677" i="2"/>
  <c r="K685" i="2"/>
  <c r="K212" i="2"/>
  <c r="K318" i="2"/>
  <c r="K340" i="2"/>
  <c r="K478" i="2"/>
  <c r="K576" i="2"/>
  <c r="L577" i="2" s="1"/>
  <c r="K224" i="2"/>
  <c r="K308" i="2"/>
  <c r="L309" i="2" s="1"/>
  <c r="K124" i="2"/>
  <c r="K456" i="2"/>
  <c r="K592" i="2"/>
  <c r="K198" i="2"/>
  <c r="K244" i="2"/>
  <c r="K412" i="2"/>
  <c r="K536" i="2"/>
  <c r="K558" i="2"/>
  <c r="K138" i="2"/>
  <c r="K126" i="2"/>
  <c r="K160" i="2"/>
  <c r="K602" i="2"/>
  <c r="K158" i="2"/>
  <c r="K240" i="2"/>
  <c r="K638" i="2"/>
  <c r="L639" i="2" s="1"/>
  <c r="K132" i="2"/>
  <c r="K38" i="2"/>
  <c r="K94" i="2"/>
  <c r="K194" i="2"/>
  <c r="K314" i="2"/>
  <c r="K92" i="2"/>
  <c r="K358" i="2"/>
  <c r="K432" i="2"/>
  <c r="K564" i="2"/>
  <c r="K34" i="2"/>
  <c r="K90" i="2"/>
  <c r="K130" i="2"/>
  <c r="K174" i="2"/>
  <c r="K190" i="2"/>
  <c r="K250" i="2"/>
  <c r="K294" i="2"/>
  <c r="K102" i="2"/>
  <c r="K242" i="2"/>
  <c r="K342" i="2"/>
  <c r="K390" i="2"/>
  <c r="K538" i="2"/>
  <c r="K350" i="2"/>
  <c r="K406" i="2"/>
  <c r="L406" i="2" s="1"/>
  <c r="K560" i="2"/>
  <c r="K620" i="2"/>
  <c r="K643" i="2"/>
  <c r="K651" i="2"/>
  <c r="K659" i="2"/>
  <c r="K897" i="2"/>
  <c r="K186" i="2"/>
  <c r="K290" i="2"/>
  <c r="K306" i="2"/>
  <c r="K18" i="2"/>
  <c r="K404" i="2"/>
  <c r="K424" i="2"/>
  <c r="K442" i="2"/>
  <c r="K578" i="2"/>
  <c r="L578" i="2" s="1"/>
  <c r="K594" i="2"/>
  <c r="K408" i="2"/>
  <c r="K508" i="2"/>
  <c r="L509" i="2" s="1"/>
  <c r="K304" i="2"/>
  <c r="L305" i="2" s="1"/>
  <c r="K348" i="2"/>
  <c r="K436" i="2"/>
  <c r="K554" i="2"/>
  <c r="K568" i="2"/>
  <c r="L568" i="2" s="1"/>
  <c r="K618" i="2"/>
  <c r="K162" i="2"/>
  <c r="K182" i="2"/>
  <c r="K218" i="2"/>
  <c r="K26" i="2"/>
  <c r="K30" i="2"/>
  <c r="K86" i="2"/>
  <c r="K150" i="2"/>
  <c r="L150" i="2" s="1"/>
  <c r="K210" i="2"/>
  <c r="L210" i="2" s="1"/>
  <c r="K274" i="2"/>
  <c r="K330" i="2"/>
  <c r="K336" i="2"/>
  <c r="K386" i="2"/>
  <c r="K580" i="2"/>
  <c r="K608" i="2"/>
  <c r="K382" i="2"/>
  <c r="K410" i="2"/>
  <c r="K450" i="2"/>
  <c r="L451" i="2" s="1"/>
  <c r="K498" i="2"/>
  <c r="K530" i="2"/>
  <c r="K996" i="2"/>
  <c r="A972" i="2"/>
  <c r="A888" i="2"/>
  <c r="K832" i="2"/>
  <c r="A825" i="2"/>
  <c r="A770" i="2"/>
  <c r="K622" i="2"/>
  <c r="L623" i="2" s="1"/>
  <c r="K606" i="2"/>
  <c r="K374" i="2"/>
  <c r="K398" i="2"/>
  <c r="K486" i="2"/>
  <c r="K562" i="2"/>
  <c r="K604" i="2"/>
  <c r="K634" i="2"/>
  <c r="K645" i="2"/>
  <c r="K653" i="2"/>
  <c r="K462" i="2"/>
  <c r="L463" i="2" s="1"/>
  <c r="K488" i="2"/>
  <c r="K516" i="2"/>
  <c r="K636" i="2"/>
  <c r="K647" i="2"/>
  <c r="K655" i="2"/>
  <c r="K972" i="2"/>
  <c r="K997" i="2"/>
  <c r="A975" i="2"/>
  <c r="A959" i="2"/>
  <c r="A919" i="2"/>
  <c r="A899" i="2"/>
  <c r="A847" i="2"/>
  <c r="A610" i="2"/>
  <c r="A604" i="2"/>
  <c r="A592" i="2"/>
  <c r="K657" i="2"/>
  <c r="A939" i="2"/>
  <c r="A859" i="2"/>
  <c r="A799" i="2"/>
  <c r="A580" i="2"/>
  <c r="A346" i="2"/>
  <c r="A1001" i="2"/>
  <c r="A999" i="2"/>
  <c r="A995" i="2"/>
  <c r="K993" i="2"/>
  <c r="L993" i="2" s="1"/>
  <c r="A991" i="2"/>
  <c r="K990" i="2"/>
  <c r="K989" i="2"/>
  <c r="A983" i="2"/>
  <c r="A971" i="2"/>
  <c r="K966" i="2"/>
  <c r="A963" i="2"/>
  <c r="K950" i="2"/>
  <c r="K946" i="2"/>
  <c r="A943" i="2"/>
  <c r="K942" i="2"/>
  <c r="K922" i="2"/>
  <c r="A887" i="2"/>
  <c r="A883" i="2"/>
  <c r="K862" i="2"/>
  <c r="L1506" i="3"/>
  <c r="O1506" i="3" s="1"/>
  <c r="L1502" i="3"/>
  <c r="O1502" i="3" s="1"/>
  <c r="L1498" i="3"/>
  <c r="O1498" i="3" s="1"/>
  <c r="L1494" i="3"/>
  <c r="O1494" i="3" s="1"/>
  <c r="L1490" i="3"/>
  <c r="O1490" i="3" s="1"/>
  <c r="L1486" i="3"/>
  <c r="O1486" i="3" s="1"/>
  <c r="L1482" i="3"/>
  <c r="L1478" i="3"/>
  <c r="O1478" i="3" s="1"/>
  <c r="L1474" i="3"/>
  <c r="O1474" i="3" s="1"/>
  <c r="L1470" i="3"/>
  <c r="O1470" i="3" s="1"/>
  <c r="L1466" i="3"/>
  <c r="L1399" i="3"/>
  <c r="L1395" i="3"/>
  <c r="L1391" i="3"/>
  <c r="L1387" i="3"/>
  <c r="L1383" i="3"/>
  <c r="L1379" i="3"/>
  <c r="L1375" i="3"/>
  <c r="L1371" i="3"/>
  <c r="L1367" i="3"/>
  <c r="L1363" i="3"/>
  <c r="L1359" i="3"/>
  <c r="L1355" i="3"/>
  <c r="L1351" i="3"/>
  <c r="L1347" i="3"/>
  <c r="L1343" i="3"/>
  <c r="L1339" i="3"/>
  <c r="L1335" i="3"/>
  <c r="L1331" i="3"/>
  <c r="L1327" i="3"/>
  <c r="L1323" i="3"/>
  <c r="K999" i="2"/>
  <c r="K983" i="2"/>
  <c r="K891" i="2"/>
  <c r="A820" i="2"/>
  <c r="A812" i="2"/>
  <c r="A850" i="2"/>
  <c r="A814" i="2"/>
  <c r="A710" i="2"/>
  <c r="A700" i="2"/>
  <c r="A680" i="2"/>
  <c r="W829" i="1"/>
  <c r="W814" i="1"/>
  <c r="W808" i="1"/>
  <c r="W800" i="1"/>
  <c r="AC798" i="1"/>
  <c r="T790" i="1"/>
  <c r="AC786" i="1"/>
  <c r="Z770" i="1"/>
  <c r="T762" i="1"/>
  <c r="W760" i="1"/>
  <c r="AM758" i="1"/>
  <c r="W736" i="1"/>
  <c r="AF734" i="1"/>
  <c r="W732" i="1"/>
  <c r="AF714" i="1"/>
  <c r="AF706" i="1"/>
  <c r="AC682" i="1"/>
  <c r="AO646" i="1"/>
  <c r="W628" i="1"/>
  <c r="AO574" i="1"/>
  <c r="T562" i="1"/>
  <c r="Y827" i="1"/>
  <c r="Z827" i="1"/>
  <c r="X831" i="1"/>
  <c r="V831" i="1"/>
  <c r="AN826" i="1"/>
  <c r="AO826" i="1"/>
  <c r="Z826" i="1"/>
  <c r="AC826" i="1"/>
  <c r="AF826" i="1"/>
  <c r="W826" i="1"/>
  <c r="X824" i="1"/>
  <c r="Y824" i="1" s="1"/>
  <c r="V824" i="1"/>
  <c r="AK821" i="1"/>
  <c r="AM821" i="1"/>
  <c r="AB819" i="1"/>
  <c r="AC819" i="1"/>
  <c r="AN818" i="1"/>
  <c r="AM818" i="1"/>
  <c r="AC818" i="1"/>
  <c r="W818" i="1"/>
  <c r="T818" i="1"/>
  <c r="Z818" i="1"/>
  <c r="AK817" i="1"/>
  <c r="AM817" i="1"/>
  <c r="S813" i="1"/>
  <c r="T813" i="1"/>
  <c r="AB811" i="1"/>
  <c r="AC811" i="1"/>
  <c r="AK809" i="1"/>
  <c r="AM809" i="1"/>
  <c r="AB807" i="1"/>
  <c r="AC807" i="1"/>
  <c r="AK805" i="1"/>
  <c r="AM805" i="1"/>
  <c r="AK797" i="1"/>
  <c r="AM797" i="1"/>
  <c r="AN794" i="1"/>
  <c r="W794" i="1"/>
  <c r="AO794" i="1"/>
  <c r="AM794" i="1"/>
  <c r="AC794" i="1"/>
  <c r="Z794" i="1"/>
  <c r="T794" i="1"/>
  <c r="X788" i="1"/>
  <c r="Y788" i="1" s="1"/>
  <c r="V788" i="1"/>
  <c r="AL780" i="1"/>
  <c r="AO780" i="1"/>
  <c r="X780" i="1"/>
  <c r="Y780" i="1" s="1"/>
  <c r="V780" i="1"/>
  <c r="S773" i="1"/>
  <c r="T773" i="1"/>
  <c r="AN766" i="1"/>
  <c r="W766" i="1"/>
  <c r="T766" i="1"/>
  <c r="AM766" i="1"/>
  <c r="AC766" i="1"/>
  <c r="Z766" i="1"/>
  <c r="V764" i="1"/>
  <c r="X764" i="1"/>
  <c r="AB759" i="1"/>
  <c r="AC759" i="1"/>
  <c r="W754" i="1"/>
  <c r="AM754" i="1"/>
  <c r="T754" i="1"/>
  <c r="AL752" i="1"/>
  <c r="AO752" i="1"/>
  <c r="AB751" i="1"/>
  <c r="AC751" i="1"/>
  <c r="AN750" i="1"/>
  <c r="AC750" i="1"/>
  <c r="AM750" i="1"/>
  <c r="AO750" i="1"/>
  <c r="W750" i="1"/>
  <c r="T750" i="1"/>
  <c r="Z750" i="1"/>
  <c r="AF750" i="1"/>
  <c r="S749" i="1"/>
  <c r="T749" i="1"/>
  <c r="X748" i="1"/>
  <c r="V748" i="1"/>
  <c r="AN742" i="1"/>
  <c r="T742" i="1"/>
  <c r="AM742" i="1"/>
  <c r="AO742" i="1"/>
  <c r="W742" i="1"/>
  <c r="AC742" i="1"/>
  <c r="AK729" i="1"/>
  <c r="AM729" i="1"/>
  <c r="X724" i="1"/>
  <c r="W724" i="1"/>
  <c r="AN718" i="1"/>
  <c r="AM718" i="1"/>
  <c r="AO718" i="1"/>
  <c r="Z718" i="1"/>
  <c r="W718" i="1"/>
  <c r="T718" i="1"/>
  <c r="AF718" i="1"/>
  <c r="AK713" i="1"/>
  <c r="AM713" i="1"/>
  <c r="X708" i="1"/>
  <c r="V708" i="1"/>
  <c r="W708" i="1"/>
  <c r="X700" i="1"/>
  <c r="Y700" i="1" s="1"/>
  <c r="V700" i="1"/>
  <c r="X696" i="1"/>
  <c r="V696" i="1"/>
  <c r="AK689" i="1"/>
  <c r="AM689" i="1"/>
  <c r="AK685" i="1"/>
  <c r="AM685" i="1"/>
  <c r="AN678" i="1"/>
  <c r="AM678" i="1"/>
  <c r="AF678" i="1"/>
  <c r="V676" i="1"/>
  <c r="X676" i="1"/>
  <c r="Y676" i="1" s="1"/>
  <c r="AN666" i="1"/>
  <c r="W666" i="1"/>
  <c r="AO666" i="1"/>
  <c r="AL664" i="1"/>
  <c r="AO664" i="1"/>
  <c r="AN662" i="1"/>
  <c r="AF662" i="1"/>
  <c r="AO662" i="1"/>
  <c r="AC662" i="1"/>
  <c r="AM662" i="1"/>
  <c r="T662" i="1"/>
  <c r="W662" i="1"/>
  <c r="AN658" i="1"/>
  <c r="W658" i="1"/>
  <c r="AM658" i="1"/>
  <c r="T658" i="1"/>
  <c r="AO658" i="1"/>
  <c r="AC658" i="1"/>
  <c r="AF658" i="1"/>
  <c r="Z658" i="1"/>
  <c r="S657" i="1"/>
  <c r="T657" i="1"/>
  <c r="X656" i="1"/>
  <c r="V656" i="1"/>
  <c r="W656" i="1"/>
  <c r="AN654" i="1"/>
  <c r="AF654" i="1"/>
  <c r="AM654" i="1"/>
  <c r="AO654" i="1"/>
  <c r="T654" i="1"/>
  <c r="Z654" i="1"/>
  <c r="W654" i="1"/>
  <c r="AK653" i="1"/>
  <c r="AM653" i="1"/>
  <c r="AK649" i="1"/>
  <c r="AM649" i="1"/>
  <c r="AL648" i="1"/>
  <c r="AO648" i="1"/>
  <c r="V648" i="1"/>
  <c r="X648" i="1"/>
  <c r="W648" i="1"/>
  <c r="AC762" i="1"/>
  <c r="AO762" i="1"/>
  <c r="AC791" i="1"/>
  <c r="AC706" i="1"/>
  <c r="AN706" i="1"/>
  <c r="W764" i="1"/>
  <c r="Z660" i="1"/>
  <c r="T694" i="1"/>
  <c r="Z694" i="1"/>
  <c r="W730" i="1"/>
  <c r="AF730" i="1"/>
  <c r="AO682" i="1"/>
  <c r="T738" i="1"/>
  <c r="T793" i="1"/>
  <c r="AO827" i="1"/>
  <c r="W744" i="1"/>
  <c r="W748" i="1"/>
  <c r="AF754" i="1"/>
  <c r="T745" i="1"/>
  <c r="AO724" i="1"/>
  <c r="AC758" i="1"/>
  <c r="T805" i="1"/>
  <c r="AM814" i="1"/>
  <c r="AF818" i="1"/>
  <c r="T693" i="1"/>
  <c r="T765" i="1"/>
  <c r="Y846" i="1"/>
  <c r="Z846" i="1"/>
  <c r="Y870" i="1"/>
  <c r="Z870" i="1"/>
  <c r="Y745" i="1"/>
  <c r="Z745" i="1"/>
  <c r="V784" i="1"/>
  <c r="V724" i="1"/>
  <c r="V812" i="1"/>
  <c r="AK828" i="1"/>
  <c r="AM828" i="1"/>
  <c r="X820" i="1"/>
  <c r="W820" i="1"/>
  <c r="AL816" i="1"/>
  <c r="AO816" i="1"/>
  <c r="X816" i="1"/>
  <c r="V816" i="1"/>
  <c r="W816" i="1"/>
  <c r="AL812" i="1"/>
  <c r="AO812" i="1"/>
  <c r="AN810" i="1"/>
  <c r="AO810" i="1"/>
  <c r="W810" i="1"/>
  <c r="AM810" i="1"/>
  <c r="T810" i="1"/>
  <c r="AC810" i="1"/>
  <c r="S809" i="1"/>
  <c r="T809" i="1"/>
  <c r="X804" i="1"/>
  <c r="V804" i="1"/>
  <c r="T797" i="1"/>
  <c r="S797" i="1"/>
  <c r="X792" i="1"/>
  <c r="W792" i="1"/>
  <c r="V792" i="1"/>
  <c r="AK781" i="1"/>
  <c r="AM781" i="1"/>
  <c r="AN778" i="1"/>
  <c r="Z778" i="1"/>
  <c r="AF778" i="1"/>
  <c r="T778" i="1"/>
  <c r="W778" i="1"/>
  <c r="AC778" i="1"/>
  <c r="AL776" i="1"/>
  <c r="AO776" i="1"/>
  <c r="AB775" i="1"/>
  <c r="AC775" i="1"/>
  <c r="AN770" i="1"/>
  <c r="AO770" i="1"/>
  <c r="AM770" i="1"/>
  <c r="AF770" i="1"/>
  <c r="AC770" i="1"/>
  <c r="T770" i="1"/>
  <c r="S769" i="1"/>
  <c r="T769" i="1"/>
  <c r="V768" i="1"/>
  <c r="X768" i="1"/>
  <c r="Y768" i="1" s="1"/>
  <c r="W768" i="1"/>
  <c r="AK765" i="1"/>
  <c r="AM765" i="1"/>
  <c r="X756" i="1"/>
  <c r="V756" i="1"/>
  <c r="W756" i="1"/>
  <c r="AK753" i="1"/>
  <c r="AM753" i="1"/>
  <c r="AK749" i="1"/>
  <c r="AM749" i="1"/>
  <c r="AB747" i="1"/>
  <c r="AC747" i="1"/>
  <c r="AK745" i="1"/>
  <c r="AM745" i="1"/>
  <c r="Y744" i="1"/>
  <c r="Z744" i="1"/>
  <c r="AL740" i="1"/>
  <c r="AO740" i="1"/>
  <c r="X740" i="1"/>
  <c r="V740" i="1"/>
  <c r="W740" i="1"/>
  <c r="X736" i="1"/>
  <c r="V736" i="1"/>
  <c r="AL732" i="1"/>
  <c r="AO732" i="1"/>
  <c r="AB731" i="1"/>
  <c r="AC731" i="1"/>
  <c r="X720" i="1"/>
  <c r="Y720" i="1" s="1"/>
  <c r="V720" i="1"/>
  <c r="AN714" i="1"/>
  <c r="AO714" i="1"/>
  <c r="W714" i="1"/>
  <c r="Z714" i="1"/>
  <c r="AM714" i="1"/>
  <c r="T714" i="1"/>
  <c r="AL712" i="1"/>
  <c r="AO712" i="1"/>
  <c r="V712" i="1"/>
  <c r="X712" i="1"/>
  <c r="W712" i="1"/>
  <c r="X704" i="1"/>
  <c r="Y704" i="1" s="1"/>
  <c r="V704" i="1"/>
  <c r="AN698" i="1"/>
  <c r="T698" i="1"/>
  <c r="AC698" i="1"/>
  <c r="AF698" i="1"/>
  <c r="AM698" i="1"/>
  <c r="AB675" i="1"/>
  <c r="AC675" i="1"/>
  <c r="AK673" i="1"/>
  <c r="AM673" i="1"/>
  <c r="AB671" i="1"/>
  <c r="AC671" i="1"/>
  <c r="AN670" i="1"/>
  <c r="AC670" i="1"/>
  <c r="AM670" i="1"/>
  <c r="AF670" i="1"/>
  <c r="X668" i="1"/>
  <c r="Y668" i="1" s="1"/>
  <c r="V668" i="1"/>
  <c r="AK657" i="1"/>
  <c r="AM657" i="1"/>
  <c r="AB651" i="1"/>
  <c r="AC651" i="1"/>
  <c r="AN650" i="1"/>
  <c r="AM650" i="1"/>
  <c r="W650" i="1"/>
  <c r="T650" i="1"/>
  <c r="AB643" i="1"/>
  <c r="AC643" i="1"/>
  <c r="Y640" i="1"/>
  <c r="Z640" i="1"/>
  <c r="Y572" i="1"/>
  <c r="Z572" i="1"/>
  <c r="T669" i="1"/>
  <c r="AF762" i="1"/>
  <c r="AN762" i="1"/>
  <c r="T825" i="1"/>
  <c r="T661" i="1"/>
  <c r="AM661" i="1"/>
  <c r="T706" i="1"/>
  <c r="AO764" i="1"/>
  <c r="W660" i="1"/>
  <c r="AM694" i="1"/>
  <c r="AC694" i="1"/>
  <c r="W831" i="1"/>
  <c r="AO730" i="1"/>
  <c r="Z682" i="1"/>
  <c r="AM721" i="1"/>
  <c r="W738" i="1"/>
  <c r="AM738" i="1"/>
  <c r="T798" i="1"/>
  <c r="W790" i="1"/>
  <c r="AF650" i="1"/>
  <c r="AM769" i="1"/>
  <c r="AM681" i="1"/>
  <c r="AC691" i="1"/>
  <c r="AC714" i="1"/>
  <c r="AC771" i="1"/>
  <c r="AM733" i="1"/>
  <c r="AC790" i="1"/>
  <c r="AM778" i="1"/>
  <c r="AO792" i="1"/>
  <c r="T781" i="1"/>
  <c r="AM813" i="1"/>
  <c r="T826" i="1"/>
  <c r="AO818" i="1"/>
  <c r="AF810" i="1"/>
  <c r="AC679" i="1"/>
  <c r="AC654" i="1"/>
  <c r="T670" i="1"/>
  <c r="Y535" i="1"/>
  <c r="Z535" i="1"/>
  <c r="V660" i="1"/>
  <c r="Z650" i="1"/>
  <c r="Y650" i="1"/>
  <c r="Z662" i="1"/>
  <c r="Y662" i="1"/>
  <c r="Y843" i="1"/>
  <c r="Z843" i="1"/>
  <c r="AB830" i="1"/>
  <c r="AC830" i="1"/>
  <c r="AN829" i="1"/>
  <c r="AC829" i="1"/>
  <c r="AF829" i="1"/>
  <c r="Z829" i="1"/>
  <c r="AO829" i="1"/>
  <c r="AM829" i="1"/>
  <c r="S828" i="1"/>
  <c r="T828" i="1"/>
  <c r="V827" i="1"/>
  <c r="W827" i="1"/>
  <c r="AB823" i="1"/>
  <c r="AC823" i="1"/>
  <c r="AN822" i="1"/>
  <c r="Z822" i="1"/>
  <c r="AF822" i="1"/>
  <c r="T822" i="1"/>
  <c r="AO822" i="1"/>
  <c r="AM822" i="1"/>
  <c r="AC822" i="1"/>
  <c r="S821" i="1"/>
  <c r="T821" i="1"/>
  <c r="S817" i="1"/>
  <c r="T817" i="1"/>
  <c r="AB815" i="1"/>
  <c r="AC815" i="1"/>
  <c r="AN814" i="1"/>
  <c r="AC814" i="1"/>
  <c r="AF814" i="1"/>
  <c r="T814" i="1"/>
  <c r="Z814" i="1"/>
  <c r="AO814" i="1"/>
  <c r="Y812" i="1"/>
  <c r="Z812" i="1"/>
  <c r="AL808" i="1"/>
  <c r="AO808" i="1"/>
  <c r="AL800" i="1"/>
  <c r="AO800" i="1"/>
  <c r="AB799" i="1"/>
  <c r="AC799" i="1"/>
  <c r="X796" i="1"/>
  <c r="V796" i="1"/>
  <c r="W796" i="1"/>
  <c r="AB787" i="1"/>
  <c r="AC787" i="1"/>
  <c r="AN786" i="1"/>
  <c r="AO786" i="1"/>
  <c r="AF786" i="1"/>
  <c r="Z786" i="1"/>
  <c r="AM786" i="1"/>
  <c r="T786" i="1"/>
  <c r="X776" i="1"/>
  <c r="W776" i="1"/>
  <c r="V776" i="1"/>
  <c r="X772" i="1"/>
  <c r="Y772" i="1" s="1"/>
  <c r="V772" i="1"/>
  <c r="W772" i="1"/>
  <c r="AL768" i="1"/>
  <c r="AO768" i="1"/>
  <c r="AB763" i="1"/>
  <c r="AC763" i="1"/>
  <c r="AL760" i="1"/>
  <c r="AO760" i="1"/>
  <c r="AN758" i="1"/>
  <c r="Z758" i="1"/>
  <c r="W758" i="1"/>
  <c r="AF758" i="1"/>
  <c r="AO758" i="1"/>
  <c r="T758" i="1"/>
  <c r="AL756" i="1"/>
  <c r="AO756" i="1"/>
  <c r="X752" i="1"/>
  <c r="V752" i="1"/>
  <c r="W752" i="1"/>
  <c r="AL748" i="1"/>
  <c r="AO748" i="1"/>
  <c r="AL744" i="1"/>
  <c r="AO744" i="1"/>
  <c r="AK741" i="1"/>
  <c r="AM741" i="1"/>
  <c r="S741" i="1"/>
  <c r="T741" i="1"/>
  <c r="AL736" i="1"/>
  <c r="AO736" i="1"/>
  <c r="AN734" i="1"/>
  <c r="W734" i="1"/>
  <c r="AM734" i="1"/>
  <c r="T734" i="1"/>
  <c r="AC734" i="1"/>
  <c r="AO734" i="1"/>
  <c r="S733" i="1"/>
  <c r="T733" i="1"/>
  <c r="V732" i="1"/>
  <c r="X732" i="1"/>
  <c r="X728" i="1"/>
  <c r="V728" i="1"/>
  <c r="AB723" i="1"/>
  <c r="AC723" i="1"/>
  <c r="AL720" i="1"/>
  <c r="AO720" i="1"/>
  <c r="X716" i="1"/>
  <c r="Y716" i="1" s="1"/>
  <c r="V716" i="1"/>
  <c r="S713" i="1"/>
  <c r="T713" i="1"/>
  <c r="AK693" i="1"/>
  <c r="AM693" i="1"/>
  <c r="V692" i="1"/>
  <c r="X692" i="1"/>
  <c r="Y692" i="1" s="1"/>
  <c r="AB687" i="1"/>
  <c r="AC687" i="1"/>
  <c r="AN686" i="1"/>
  <c r="AC686" i="1"/>
  <c r="T686" i="1"/>
  <c r="AO686" i="1"/>
  <c r="AM686" i="1"/>
  <c r="Z686" i="1"/>
  <c r="S685" i="1"/>
  <c r="T685" i="1"/>
  <c r="X684" i="1"/>
  <c r="Y684" i="1" s="1"/>
  <c r="V684" i="1"/>
  <c r="AN682" i="1"/>
  <c r="AF682" i="1"/>
  <c r="S681" i="1"/>
  <c r="T681" i="1"/>
  <c r="X680" i="1"/>
  <c r="Y680" i="1" s="1"/>
  <c r="V680" i="1"/>
  <c r="X664" i="1"/>
  <c r="V664" i="1"/>
  <c r="W664" i="1"/>
  <c r="AL656" i="1"/>
  <c r="AO656" i="1"/>
  <c r="AB647" i="1"/>
  <c r="AC647" i="1"/>
  <c r="V644" i="1"/>
  <c r="X644" i="1"/>
  <c r="AM825" i="1"/>
  <c r="AC719" i="1"/>
  <c r="Z742" i="1"/>
  <c r="AF694" i="1"/>
  <c r="AC730" i="1"/>
  <c r="T730" i="1"/>
  <c r="W682" i="1"/>
  <c r="T721" i="1"/>
  <c r="AF738" i="1"/>
  <c r="AC738" i="1"/>
  <c r="AC699" i="1"/>
  <c r="T689" i="1"/>
  <c r="T649" i="1"/>
  <c r="T729" i="1"/>
  <c r="AF686" i="1"/>
  <c r="T753" i="1"/>
  <c r="W780" i="1"/>
  <c r="AC715" i="1"/>
  <c r="AF766" i="1"/>
  <c r="AC767" i="1"/>
  <c r="AO798" i="1"/>
  <c r="AC795" i="1"/>
  <c r="W786" i="1"/>
  <c r="AF742" i="1"/>
  <c r="AO796" i="1"/>
  <c r="AM793" i="1"/>
  <c r="AC695" i="1"/>
  <c r="AC727" i="1"/>
  <c r="W644" i="1"/>
  <c r="AM826" i="1"/>
  <c r="Z568" i="1"/>
  <c r="AO698" i="1"/>
  <c r="Y675" i="1"/>
  <c r="Z675" i="1"/>
  <c r="X688" i="1"/>
  <c r="Y688" i="1" s="1"/>
  <c r="X860" i="1"/>
  <c r="V860" i="1"/>
  <c r="AK857" i="1"/>
  <c r="AM857" i="1"/>
  <c r="S857" i="1"/>
  <c r="T857" i="1"/>
  <c r="V856" i="1"/>
  <c r="X856" i="1"/>
  <c r="AB855" i="1"/>
  <c r="AC855" i="1"/>
  <c r="X853" i="1"/>
  <c r="V853" i="1"/>
  <c r="AN851" i="1"/>
  <c r="T851" i="1"/>
  <c r="AB849" i="1"/>
  <c r="AC849" i="1"/>
  <c r="X847" i="1"/>
  <c r="V847" i="1"/>
  <c r="AB846" i="1"/>
  <c r="AC846" i="1"/>
  <c r="AN845" i="1"/>
  <c r="AC845" i="1"/>
  <c r="AK844" i="1"/>
  <c r="AM844" i="1"/>
  <c r="AN842" i="1"/>
  <c r="W842" i="1"/>
  <c r="AL840" i="1"/>
  <c r="AO840" i="1"/>
  <c r="X840" i="1"/>
  <c r="V840" i="1"/>
  <c r="Y811" i="1"/>
  <c r="Z811" i="1"/>
  <c r="X893" i="1"/>
  <c r="V893" i="1"/>
  <c r="X889" i="1"/>
  <c r="V889" i="1"/>
  <c r="AN887" i="1"/>
  <c r="AC887" i="1"/>
  <c r="Z887" i="1"/>
  <c r="AF887" i="1"/>
  <c r="X885" i="1"/>
  <c r="V885" i="1"/>
  <c r="AL881" i="1"/>
  <c r="AO881" i="1"/>
  <c r="X881" i="1"/>
  <c r="W881" i="1"/>
  <c r="V881" i="1"/>
  <c r="X877" i="1"/>
  <c r="V877" i="1"/>
  <c r="AK875" i="1"/>
  <c r="AM875" i="1"/>
  <c r="AB873" i="1"/>
  <c r="AC873" i="1"/>
  <c r="AK872" i="1"/>
  <c r="AM872" i="1"/>
  <c r="S872" i="1"/>
  <c r="T872" i="1"/>
  <c r="X871" i="1"/>
  <c r="W871" i="1"/>
  <c r="AN869" i="1"/>
  <c r="AC869" i="1"/>
  <c r="X867" i="1"/>
  <c r="V867" i="1"/>
  <c r="AN865" i="1"/>
  <c r="AC865" i="1"/>
  <c r="Y863" i="1"/>
  <c r="Z863" i="1"/>
  <c r="AB862" i="1"/>
  <c r="AC862" i="1"/>
  <c r="AK860" i="1"/>
  <c r="AM860" i="1"/>
  <c r="AF547" i="1"/>
  <c r="W562" i="1"/>
  <c r="V552" i="1"/>
  <c r="X576" i="1"/>
  <c r="X628" i="1"/>
  <c r="V526" i="1"/>
  <c r="V538" i="1"/>
  <c r="V596" i="1"/>
  <c r="V612" i="1"/>
  <c r="V592" i="1"/>
  <c r="T613" i="1"/>
  <c r="AO576" i="1"/>
  <c r="AM547" i="1"/>
  <c r="AC562" i="1"/>
  <c r="AO564" i="1"/>
  <c r="X549" i="1"/>
  <c r="V620" i="1"/>
  <c r="V546" i="1"/>
  <c r="V600" i="1"/>
  <c r="V616" i="1"/>
  <c r="V556" i="1"/>
  <c r="T633" i="1"/>
  <c r="W576" i="1"/>
  <c r="W547" i="1"/>
  <c r="W564" i="1"/>
  <c r="V604" i="1"/>
  <c r="V564" i="1"/>
  <c r="X632" i="1"/>
  <c r="X636" i="1"/>
  <c r="W145" i="1"/>
  <c r="W137" i="1"/>
  <c r="Z330" i="1"/>
  <c r="Y165" i="1"/>
  <c r="Z145" i="1"/>
  <c r="Z365" i="1"/>
  <c r="Z238" i="1"/>
  <c r="AN1285" i="1"/>
  <c r="AM1285" i="1"/>
  <c r="AO1285" i="1"/>
  <c r="Z1285" i="1"/>
  <c r="W1285" i="1"/>
  <c r="T1285" i="1"/>
  <c r="AC1285" i="1"/>
  <c r="AF1285" i="1"/>
  <c r="AN1276" i="1"/>
  <c r="AF1276" i="1"/>
  <c r="T1276" i="1"/>
  <c r="AM1276" i="1"/>
  <c r="W1276" i="1"/>
  <c r="AC1276" i="1"/>
  <c r="Z1276" i="1"/>
  <c r="AO1276" i="1"/>
  <c r="V1212" i="1"/>
  <c r="X1212" i="1"/>
  <c r="X1229" i="1"/>
  <c r="V1229" i="1"/>
  <c r="V1228" i="1"/>
  <c r="X1228" i="1"/>
  <c r="V1301" i="1"/>
  <c r="X1235" i="1"/>
  <c r="V1215" i="1"/>
  <c r="X1137" i="1"/>
  <c r="V1176" i="1"/>
  <c r="V335" i="1"/>
  <c r="T582" i="1"/>
  <c r="AN1294" i="1"/>
  <c r="AC1294" i="1"/>
  <c r="AF1294" i="1"/>
  <c r="AM1294" i="1"/>
  <c r="T1294" i="1"/>
  <c r="AO1294" i="1"/>
  <c r="Z1294" i="1"/>
  <c r="W1294" i="1"/>
  <c r="AN1278" i="1"/>
  <c r="AM1278" i="1"/>
  <c r="Z1278" i="1"/>
  <c r="AF1278" i="1"/>
  <c r="AC1278" i="1"/>
  <c r="T1278" i="1"/>
  <c r="AO1278" i="1"/>
  <c r="W1278" i="1"/>
  <c r="AN1288" i="1"/>
  <c r="AM1288" i="1"/>
  <c r="W1288" i="1"/>
  <c r="AO1288" i="1"/>
  <c r="AF1288" i="1"/>
  <c r="AC1288" i="1"/>
  <c r="Z1288" i="1"/>
  <c r="T1288" i="1"/>
  <c r="AN1282" i="1"/>
  <c r="T1282" i="1"/>
  <c r="AC1282" i="1"/>
  <c r="AM1282" i="1"/>
  <c r="W1282" i="1"/>
  <c r="Z1282" i="1"/>
  <c r="AO1282" i="1"/>
  <c r="Y1265" i="1"/>
  <c r="Z1265" i="1"/>
  <c r="Y1264" i="1"/>
  <c r="Z1264" i="1"/>
  <c r="Y1253" i="1"/>
  <c r="Z1253" i="1"/>
  <c r="Z1240" i="1"/>
  <c r="Y1240" i="1"/>
  <c r="Y1304" i="1"/>
  <c r="Z1304" i="1"/>
  <c r="AN1296" i="1"/>
  <c r="AF1296" i="1"/>
  <c r="AO1296" i="1"/>
  <c r="Z1296" i="1"/>
  <c r="T1296" i="1"/>
  <c r="AM1296" i="1"/>
  <c r="W1296" i="1"/>
  <c r="AC1296" i="1"/>
  <c r="AN1287" i="1"/>
  <c r="W1287" i="1"/>
  <c r="AO1287" i="1"/>
  <c r="Z1287" i="1"/>
  <c r="AN1284" i="1"/>
  <c r="Z1284" i="1"/>
  <c r="AM1284" i="1"/>
  <c r="AC1284" i="1"/>
  <c r="W1284" i="1"/>
  <c r="AF1284" i="1"/>
  <c r="T1284" i="1"/>
  <c r="AO1284" i="1"/>
  <c r="AN1280" i="1"/>
  <c r="AC1280" i="1"/>
  <c r="W1280" i="1"/>
  <c r="Z1280" i="1"/>
  <c r="AF1280" i="1"/>
  <c r="AO1280" i="1"/>
  <c r="AM1280" i="1"/>
  <c r="T1280" i="1"/>
  <c r="Z1237" i="1"/>
  <c r="Y1237" i="1"/>
  <c r="AN1299" i="1"/>
  <c r="AM1299" i="1"/>
  <c r="W1299" i="1"/>
  <c r="T1299" i="1"/>
  <c r="Z1299" i="1"/>
  <c r="AO1299" i="1"/>
  <c r="AC1299" i="1"/>
  <c r="AF1299" i="1"/>
  <c r="AN1286" i="1"/>
  <c r="AC1286" i="1"/>
  <c r="AF1286" i="1"/>
  <c r="W1286" i="1"/>
  <c r="T1286" i="1"/>
  <c r="AM1286" i="1"/>
  <c r="AO1286" i="1"/>
  <c r="Z1286" i="1"/>
  <c r="Y1277" i="1"/>
  <c r="Z1277" i="1"/>
  <c r="Y385" i="1"/>
  <c r="Y934" i="1"/>
  <c r="Y1094" i="1"/>
  <c r="Y281" i="1"/>
  <c r="Z281" i="1"/>
  <c r="Y213" i="1"/>
  <c r="Z213" i="1"/>
  <c r="Z205" i="1"/>
  <c r="Y205" i="1"/>
  <c r="W2" i="1"/>
  <c r="T48" i="1"/>
  <c r="X101" i="1"/>
  <c r="W105" i="1"/>
  <c r="T88" i="1"/>
  <c r="X137" i="1"/>
  <c r="T100" i="1"/>
  <c r="V213" i="1"/>
  <c r="X237" i="1"/>
  <c r="X277" i="1"/>
  <c r="W237" i="1"/>
  <c r="V41" i="1"/>
  <c r="X24" i="1"/>
  <c r="X249" i="1"/>
  <c r="Y249" i="1" s="1"/>
  <c r="V57" i="1"/>
  <c r="V185" i="1"/>
  <c r="V197" i="1"/>
  <c r="V217" i="1"/>
  <c r="X81" i="1"/>
  <c r="X265" i="1"/>
  <c r="W109" i="1"/>
  <c r="W41" i="1"/>
  <c r="T32" i="1"/>
  <c r="V53" i="1"/>
  <c r="X109" i="1"/>
  <c r="W97" i="1"/>
  <c r="X133" i="1"/>
  <c r="Y133" i="1" s="1"/>
  <c r="V137" i="1"/>
  <c r="T104" i="1"/>
  <c r="X245" i="1"/>
  <c r="Y245" i="1" s="1"/>
  <c r="X285" i="1"/>
  <c r="X85" i="1"/>
  <c r="W73" i="1"/>
  <c r="V173" i="1"/>
  <c r="X300" i="1"/>
  <c r="W101" i="1"/>
  <c r="V305" i="1"/>
  <c r="V329" i="1"/>
  <c r="V313" i="1"/>
  <c r="T23" i="1"/>
  <c r="W213" i="1"/>
  <c r="W106" i="1"/>
  <c r="W102" i="1"/>
  <c r="Z69" i="1"/>
  <c r="Y320" i="1"/>
  <c r="Z427" i="1"/>
  <c r="Z359" i="1"/>
  <c r="Z414" i="1"/>
  <c r="Z430" i="1"/>
  <c r="Z355" i="1"/>
  <c r="Z360" i="1"/>
  <c r="Z370" i="1"/>
  <c r="Z339" i="1"/>
  <c r="Z111" i="1"/>
  <c r="Z431" i="1"/>
  <c r="AM263" i="1"/>
  <c r="W263" i="1"/>
  <c r="AN263" i="1"/>
  <c r="AC263" i="1"/>
  <c r="T263" i="1"/>
  <c r="AF263" i="1"/>
  <c r="AO263" i="1"/>
  <c r="AF264" i="1"/>
  <c r="T264" i="1"/>
  <c r="AC264" i="1"/>
  <c r="AN264" i="1"/>
  <c r="AM264" i="1"/>
  <c r="Z264" i="1"/>
  <c r="AO264" i="1"/>
  <c r="W264" i="1"/>
  <c r="AN389" i="1"/>
  <c r="AF389" i="1"/>
  <c r="W389" i="1"/>
  <c r="T389" i="1"/>
  <c r="AO389" i="1"/>
  <c r="AM389" i="1"/>
  <c r="AO262" i="1"/>
  <c r="AF262" i="1"/>
  <c r="AM262" i="1"/>
  <c r="Z262" i="1"/>
  <c r="AC262" i="1"/>
  <c r="T262" i="1"/>
  <c r="AN262" i="1"/>
  <c r="V347" i="1"/>
  <c r="W216" i="1"/>
  <c r="AO247" i="1"/>
  <c r="AM247" i="1"/>
  <c r="W247" i="1"/>
  <c r="AF247" i="1"/>
  <c r="Z247" i="1"/>
  <c r="AC247" i="1"/>
  <c r="AN247" i="1"/>
  <c r="T247" i="1"/>
  <c r="Z243" i="1"/>
  <c r="AO243" i="1"/>
  <c r="AM243" i="1"/>
  <c r="AC243" i="1"/>
  <c r="AN243" i="1"/>
  <c r="T243" i="1"/>
  <c r="AF243" i="1"/>
  <c r="W243" i="1"/>
  <c r="AO227" i="1"/>
  <c r="Z227" i="1"/>
  <c r="T227" i="1"/>
  <c r="AF227" i="1"/>
  <c r="AN227" i="1"/>
  <c r="AC227" i="1"/>
  <c r="AM227" i="1"/>
  <c r="W227" i="1"/>
  <c r="AF195" i="1"/>
  <c r="AC195" i="1"/>
  <c r="AO195" i="1"/>
  <c r="T195" i="1"/>
  <c r="AN195" i="1"/>
  <c r="AM195" i="1"/>
  <c r="W195" i="1"/>
  <c r="Z271" i="1"/>
  <c r="AO271" i="1"/>
  <c r="T271" i="1"/>
  <c r="AF271" i="1"/>
  <c r="AC271" i="1"/>
  <c r="W271" i="1"/>
  <c r="AM271" i="1"/>
  <c r="AN271" i="1"/>
  <c r="AM248" i="1"/>
  <c r="AF248" i="1"/>
  <c r="W248" i="1"/>
  <c r="T248" i="1"/>
  <c r="Z248" i="1"/>
  <c r="AO248" i="1"/>
  <c r="AC248" i="1"/>
  <c r="AN248" i="1"/>
  <c r="AF244" i="1"/>
  <c r="Z244" i="1"/>
  <c r="T244" i="1"/>
  <c r="AO244" i="1"/>
  <c r="AC244" i="1"/>
  <c r="AN244" i="1"/>
  <c r="AM244" i="1"/>
  <c r="W244" i="1"/>
  <c r="AM272" i="1"/>
  <c r="W272" i="1"/>
  <c r="AC272" i="1"/>
  <c r="AO272" i="1"/>
  <c r="Z272" i="1"/>
  <c r="AF272" i="1"/>
  <c r="AN272" i="1"/>
  <c r="T272" i="1"/>
  <c r="AC249" i="1"/>
  <c r="AO249" i="1"/>
  <c r="T249" i="1"/>
  <c r="AF249" i="1"/>
  <c r="AM249" i="1"/>
  <c r="W249" i="1"/>
  <c r="AN249" i="1"/>
  <c r="AM245" i="1"/>
  <c r="AO245" i="1"/>
  <c r="AN245" i="1"/>
  <c r="W245" i="1"/>
  <c r="AC245" i="1"/>
  <c r="AF245" i="1"/>
  <c r="T245" i="1"/>
  <c r="AF173" i="1"/>
  <c r="W173" i="1"/>
  <c r="AC173" i="1"/>
  <c r="AM173" i="1"/>
  <c r="Z173" i="1"/>
  <c r="AN173" i="1"/>
  <c r="AO173" i="1"/>
  <c r="AF250" i="1"/>
  <c r="T250" i="1"/>
  <c r="Z250" i="1"/>
  <c r="AN250" i="1"/>
  <c r="AM250" i="1"/>
  <c r="AO250" i="1"/>
  <c r="AC250" i="1"/>
  <c r="W250" i="1"/>
  <c r="AO246" i="1"/>
  <c r="W246" i="1"/>
  <c r="AC246" i="1"/>
  <c r="Z246" i="1"/>
  <c r="AM246" i="1"/>
  <c r="AF246" i="1"/>
  <c r="T246" i="1"/>
  <c r="AN246" i="1"/>
  <c r="AC230" i="1"/>
  <c r="AF230" i="1"/>
  <c r="AM230" i="1"/>
  <c r="AO230" i="1"/>
  <c r="Z230" i="1"/>
  <c r="AN230" i="1"/>
  <c r="AO206" i="1"/>
  <c r="T206" i="1"/>
  <c r="AF206" i="1"/>
  <c r="W206" i="1"/>
  <c r="AN206" i="1"/>
  <c r="AC206" i="1"/>
  <c r="Z206" i="1"/>
  <c r="AM206" i="1"/>
  <c r="AF54" i="1"/>
  <c r="AC54" i="1"/>
  <c r="AN54" i="1"/>
  <c r="W54" i="1"/>
  <c r="Z54" i="1"/>
  <c r="T54" i="1"/>
  <c r="AM54" i="1"/>
  <c r="AO54" i="1"/>
  <c r="T218" i="1"/>
  <c r="Z306" i="1"/>
  <c r="AM306" i="1"/>
  <c r="AC306" i="1"/>
  <c r="W306" i="1"/>
  <c r="AO306" i="1"/>
  <c r="T306" i="1"/>
  <c r="AN306" i="1"/>
  <c r="AF306" i="1"/>
  <c r="AM261" i="1"/>
  <c r="T261" i="1"/>
  <c r="AF261" i="1"/>
  <c r="Z261" i="1"/>
  <c r="AO261" i="1"/>
  <c r="W261" i="1"/>
  <c r="AC261" i="1"/>
  <c r="AN261" i="1"/>
  <c r="AO189" i="1"/>
  <c r="T189" i="1"/>
  <c r="AC189" i="1"/>
  <c r="W189" i="1"/>
  <c r="AN189" i="1"/>
  <c r="AF189" i="1"/>
  <c r="AM189" i="1"/>
  <c r="Z189" i="1"/>
  <c r="Y734" i="1"/>
  <c r="Z734" i="1"/>
  <c r="AN364" i="1"/>
  <c r="AF364" i="1"/>
  <c r="AC364" i="1"/>
  <c r="AO364" i="1"/>
  <c r="AM364" i="1"/>
  <c r="W364" i="1"/>
  <c r="T364" i="1"/>
  <c r="AO307" i="1"/>
  <c r="AC307" i="1"/>
  <c r="T307" i="1"/>
  <c r="AM307" i="1"/>
  <c r="W307" i="1"/>
  <c r="Z307" i="1"/>
  <c r="AF307" i="1"/>
  <c r="AN307" i="1"/>
  <c r="AO178" i="1"/>
  <c r="AN178" i="1"/>
  <c r="AF178" i="1"/>
  <c r="AC178" i="1"/>
  <c r="W178" i="1"/>
  <c r="AM178" i="1"/>
  <c r="T178" i="1"/>
  <c r="AN371" i="1"/>
  <c r="T371" i="1"/>
  <c r="AC371" i="1"/>
  <c r="AO371" i="1"/>
  <c r="W371" i="1"/>
  <c r="AF371" i="1"/>
  <c r="AM371" i="1"/>
  <c r="AF332" i="1"/>
  <c r="AC332" i="1"/>
  <c r="T332" i="1"/>
  <c r="AM332" i="1"/>
  <c r="AN332" i="1"/>
  <c r="AO332" i="1"/>
  <c r="W332" i="1"/>
  <c r="AF308" i="1"/>
  <c r="T308" i="1"/>
  <c r="AM308" i="1"/>
  <c r="AO308" i="1"/>
  <c r="AN308" i="1"/>
  <c r="Z308" i="1"/>
  <c r="AC308" i="1"/>
  <c r="W308" i="1"/>
  <c r="Z175" i="1"/>
  <c r="AO175" i="1"/>
  <c r="AM175" i="1"/>
  <c r="AC175" i="1"/>
  <c r="T175" i="1"/>
  <c r="AN175" i="1"/>
  <c r="AF175" i="1"/>
  <c r="W175" i="1"/>
  <c r="AN782" i="1"/>
  <c r="Z782" i="1"/>
  <c r="AM782" i="1"/>
  <c r="AO782" i="1"/>
  <c r="AF782" i="1"/>
  <c r="AC782" i="1"/>
  <c r="T782" i="1"/>
  <c r="W782" i="1"/>
  <c r="AN374" i="1"/>
  <c r="W374" i="1"/>
  <c r="AC374" i="1"/>
  <c r="T374" i="1"/>
  <c r="Z374" i="1"/>
  <c r="AO374" i="1"/>
  <c r="AF374" i="1"/>
  <c r="AM374" i="1"/>
  <c r="AC333" i="1"/>
  <c r="AF333" i="1"/>
  <c r="AM333" i="1"/>
  <c r="T333" i="1"/>
  <c r="AN333" i="1"/>
  <c r="Z333" i="1"/>
  <c r="AO333" i="1"/>
  <c r="W333" i="1"/>
  <c r="T305" i="1"/>
  <c r="AN305" i="1"/>
  <c r="W305" i="1"/>
  <c r="AC305" i="1"/>
  <c r="Z305" i="1"/>
  <c r="AO305" i="1"/>
  <c r="AF305" i="1"/>
  <c r="W353" i="1"/>
  <c r="Z573" i="1"/>
  <c r="Z332" i="1"/>
  <c r="A1402" i="4"/>
  <c r="A1401" i="4"/>
  <c r="A1397" i="4"/>
  <c r="A1396" i="4"/>
  <c r="A1392" i="4"/>
  <c r="A1386" i="4"/>
  <c r="A1379" i="4"/>
  <c r="A1377" i="4"/>
  <c r="A1375" i="4"/>
  <c r="A230" i="4"/>
  <c r="A202" i="4"/>
  <c r="A166" i="4"/>
  <c r="Q47" i="4"/>
  <c r="A1399" i="3"/>
  <c r="A1396" i="3"/>
  <c r="A1395" i="3"/>
  <c r="A1392" i="3"/>
  <c r="A1391" i="3"/>
  <c r="A1389" i="3"/>
  <c r="A1388" i="3"/>
  <c r="A1386" i="3"/>
  <c r="A1385" i="3"/>
  <c r="A1384" i="3"/>
  <c r="A1381" i="3"/>
  <c r="A1379" i="3"/>
  <c r="A1378" i="3"/>
  <c r="A1377" i="3"/>
  <c r="A1375" i="3"/>
  <c r="A1373" i="3"/>
  <c r="A1371" i="3"/>
  <c r="A1369" i="3"/>
  <c r="A1366" i="3"/>
  <c r="A1365" i="3"/>
  <c r="A1364" i="3"/>
  <c r="A1363" i="3"/>
  <c r="A1362" i="3"/>
  <c r="A1361" i="3"/>
  <c r="A1356" i="3"/>
  <c r="A1354" i="3"/>
  <c r="A1353" i="3"/>
  <c r="A1352" i="3"/>
  <c r="A1351" i="3"/>
  <c r="A1350" i="3"/>
  <c r="A1349" i="3"/>
  <c r="A1348" i="3"/>
  <c r="A1347" i="3"/>
  <c r="A1346" i="3"/>
  <c r="A1345" i="3"/>
  <c r="A1344" i="3"/>
  <c r="A1343" i="3"/>
  <c r="A1342" i="3"/>
  <c r="A1341" i="3"/>
  <c r="A1339" i="3"/>
  <c r="A1338" i="3"/>
  <c r="A1337" i="3"/>
  <c r="A1336" i="3"/>
  <c r="A1335" i="3"/>
  <c r="A1334" i="3"/>
  <c r="A1333" i="3"/>
  <c r="A1332" i="3"/>
  <c r="A1330" i="3"/>
  <c r="A1329" i="3"/>
  <c r="A1328" i="3"/>
  <c r="A1327" i="3"/>
  <c r="A1326" i="3"/>
  <c r="A1325" i="3"/>
  <c r="A1324" i="3"/>
  <c r="A1321" i="3"/>
  <c r="A1320" i="3"/>
  <c r="L1319" i="3"/>
  <c r="A1319" i="3"/>
  <c r="A1318" i="3"/>
  <c r="A1317" i="3"/>
  <c r="A1316" i="3"/>
  <c r="L1315" i="3"/>
  <c r="A1313" i="3"/>
  <c r="A1311" i="3"/>
  <c r="A1310" i="3"/>
  <c r="A1309" i="3"/>
  <c r="A1308" i="3"/>
  <c r="A1306" i="3"/>
  <c r="A1305" i="3"/>
  <c r="L1303" i="3"/>
  <c r="A1303" i="3"/>
  <c r="A1302" i="3"/>
  <c r="A1301" i="3"/>
  <c r="A1300" i="3"/>
  <c r="L1299" i="3"/>
  <c r="A1297" i="3"/>
  <c r="A1296" i="3"/>
  <c r="A1295" i="3"/>
  <c r="A1293" i="3"/>
  <c r="A1291" i="3"/>
  <c r="A1290" i="3"/>
  <c r="A1289" i="3"/>
  <c r="L1287" i="3"/>
  <c r="A1287" i="3"/>
  <c r="A1285" i="3"/>
  <c r="A1284" i="3"/>
  <c r="L1283" i="3"/>
  <c r="A1282" i="3"/>
  <c r="A1281" i="3"/>
  <c r="L1279" i="3"/>
  <c r="A1279" i="3"/>
  <c r="A1278" i="3"/>
  <c r="A1277" i="3"/>
  <c r="A1276" i="3"/>
  <c r="L1275" i="3"/>
  <c r="A1274" i="3"/>
  <c r="A1273" i="3"/>
  <c r="L1271" i="3"/>
  <c r="O1271" i="3" s="1"/>
  <c r="A1270" i="3"/>
  <c r="A1269" i="3"/>
  <c r="A1268" i="3"/>
  <c r="L1267" i="3"/>
  <c r="O1267" i="3" s="1"/>
  <c r="A1267" i="3"/>
  <c r="A1266" i="3"/>
  <c r="A1265" i="3"/>
  <c r="A1264" i="3"/>
  <c r="L1263" i="3"/>
  <c r="A1263" i="3"/>
  <c r="A1261" i="3"/>
  <c r="A1260" i="3"/>
  <c r="L1259" i="3"/>
  <c r="A1257" i="3"/>
  <c r="A1256" i="3"/>
  <c r="A1255" i="3"/>
  <c r="A1253" i="3"/>
  <c r="A1252" i="3"/>
  <c r="A1251" i="3"/>
  <c r="A1249" i="3"/>
  <c r="A1248" i="3"/>
  <c r="A1246" i="3"/>
  <c r="A1245" i="3"/>
  <c r="A1244" i="3"/>
  <c r="A1243" i="3"/>
  <c r="A1242" i="3"/>
  <c r="A1241" i="3"/>
  <c r="A1240" i="3"/>
  <c r="A1239" i="3"/>
  <c r="A1238" i="3"/>
  <c r="A1237" i="3"/>
  <c r="A1236" i="3"/>
  <c r="A1235" i="3"/>
  <c r="A1234" i="3"/>
  <c r="A1232" i="3"/>
  <c r="A1231" i="3"/>
  <c r="A1230" i="3"/>
  <c r="A1229" i="3"/>
  <c r="A1228" i="3"/>
  <c r="A1227" i="3"/>
  <c r="A1226" i="3"/>
  <c r="A1225" i="3"/>
  <c r="A1224" i="3"/>
  <c r="A1223" i="3"/>
  <c r="A1222" i="3"/>
  <c r="A1219" i="3"/>
  <c r="A1217" i="3"/>
  <c r="A1215" i="3"/>
  <c r="A1214" i="3"/>
  <c r="A1213" i="3"/>
  <c r="A1212" i="3"/>
  <c r="A1211" i="3"/>
  <c r="A1210" i="3"/>
  <c r="A1209" i="3"/>
  <c r="A1208" i="3"/>
  <c r="A1207" i="3"/>
  <c r="A1205" i="3"/>
  <c r="A1204" i="3"/>
  <c r="A1203" i="3"/>
  <c r="A1202" i="3"/>
  <c r="A1201" i="3"/>
  <c r="A1199" i="3"/>
  <c r="A1198" i="3"/>
  <c r="A1196" i="3"/>
  <c r="A1195" i="3"/>
  <c r="A1194" i="3"/>
  <c r="A1192" i="3"/>
  <c r="A1191" i="3"/>
  <c r="A1189" i="3"/>
  <c r="A1188" i="3"/>
  <c r="A1187" i="3"/>
  <c r="A1186" i="3"/>
  <c r="A1184" i="3"/>
  <c r="A1183" i="3"/>
  <c r="A1182" i="3"/>
  <c r="A1181" i="3"/>
  <c r="A1180" i="3"/>
  <c r="A1179" i="3"/>
  <c r="A1178" i="3"/>
  <c r="A1177" i="3"/>
  <c r="A1176" i="3"/>
  <c r="A1174" i="3"/>
  <c r="A1172" i="3"/>
  <c r="A1171" i="3"/>
  <c r="A1170" i="3"/>
  <c r="A1169" i="3"/>
  <c r="A1168" i="3"/>
  <c r="A1167" i="3"/>
  <c r="A1166" i="3"/>
  <c r="A1165" i="3"/>
  <c r="A1164" i="3"/>
  <c r="A1163" i="3"/>
  <c r="A1160" i="3"/>
  <c r="A1159" i="3"/>
  <c r="A1158" i="3"/>
  <c r="A1156" i="3"/>
  <c r="A1155" i="3"/>
  <c r="A1153" i="3"/>
  <c r="A1152" i="3"/>
  <c r="A1151" i="3"/>
  <c r="A1150" i="3"/>
  <c r="A1148" i="3"/>
  <c r="A1147" i="3"/>
  <c r="A1145" i="3"/>
  <c r="A1143" i="3"/>
  <c r="A1142" i="3"/>
  <c r="A1140" i="3"/>
  <c r="A1139" i="3"/>
  <c r="A1138" i="3"/>
  <c r="A1136" i="3"/>
  <c r="A1135" i="3"/>
  <c r="A1132" i="3"/>
  <c r="A1131" i="3"/>
  <c r="A1130" i="3"/>
  <c r="A1128" i="3"/>
  <c r="A1127" i="3"/>
  <c r="A1125" i="3"/>
  <c r="A1124" i="3"/>
  <c r="A1123" i="3"/>
  <c r="A1121" i="3"/>
  <c r="A1120" i="3"/>
  <c r="A1119" i="3"/>
  <c r="A1115" i="3"/>
  <c r="A1114" i="3"/>
  <c r="A1113" i="3"/>
  <c r="A1112" i="3"/>
  <c r="A1111" i="3"/>
  <c r="A1110" i="3"/>
  <c r="A1109" i="3"/>
  <c r="A1108" i="3"/>
  <c r="A1107" i="3"/>
  <c r="A1106" i="3"/>
  <c r="A1105" i="3"/>
  <c r="A1104" i="3"/>
  <c r="A1103" i="3"/>
  <c r="A1102" i="3"/>
  <c r="A1100" i="3"/>
  <c r="A1097" i="3"/>
  <c r="A1096" i="3"/>
  <c r="A1095" i="3"/>
  <c r="A1094" i="3"/>
  <c r="A1093" i="3"/>
  <c r="A1092" i="3"/>
  <c r="A1091" i="3"/>
  <c r="A1088" i="3"/>
  <c r="A1087" i="3"/>
  <c r="A1084" i="3"/>
  <c r="A1083" i="3"/>
  <c r="A1082" i="3"/>
  <c r="A1081" i="3"/>
  <c r="A1080" i="3"/>
  <c r="A1079" i="3"/>
  <c r="A1078" i="3"/>
  <c r="A1077" i="3"/>
  <c r="A1076" i="3"/>
  <c r="A1075" i="3"/>
  <c r="A1074" i="3"/>
  <c r="A1073" i="3"/>
  <c r="A1072" i="3"/>
  <c r="A1071" i="3"/>
  <c r="A1069" i="3"/>
  <c r="A1068" i="3"/>
  <c r="A1067" i="3"/>
  <c r="A1065" i="3"/>
  <c r="A1064" i="3"/>
  <c r="A1063" i="3"/>
  <c r="A1061" i="3"/>
  <c r="A1060" i="3"/>
  <c r="A1059" i="3"/>
  <c r="A1058" i="3"/>
  <c r="A1056" i="3"/>
  <c r="A1055" i="3"/>
  <c r="A1054" i="3"/>
  <c r="A1052" i="3"/>
  <c r="A1051" i="3"/>
  <c r="A1049" i="3"/>
  <c r="A1048" i="3"/>
  <c r="A1047" i="3"/>
  <c r="A1046" i="3"/>
  <c r="A1045" i="3"/>
  <c r="A1044" i="3"/>
  <c r="A1043" i="3"/>
  <c r="A1041" i="3"/>
  <c r="A1040" i="3"/>
  <c r="A1039" i="3"/>
  <c r="A1038" i="3"/>
  <c r="A1036" i="3"/>
  <c r="A1035" i="3"/>
  <c r="A1034" i="3"/>
  <c r="A1032" i="3"/>
  <c r="A1031" i="3"/>
  <c r="A1029" i="3"/>
  <c r="A1028" i="3"/>
  <c r="A1027" i="3"/>
  <c r="A1026" i="3"/>
  <c r="A1024" i="3"/>
  <c r="A1023" i="3"/>
  <c r="A1022" i="3"/>
  <c r="A1020" i="3"/>
  <c r="A1019" i="3"/>
  <c r="A1017" i="3"/>
  <c r="A1016" i="3"/>
  <c r="A1015" i="3"/>
  <c r="A1014" i="3"/>
  <c r="A1012" i="3"/>
  <c r="A1011" i="3"/>
  <c r="A1008" i="3"/>
  <c r="A1007" i="3"/>
  <c r="A1006" i="3"/>
  <c r="A1005" i="3"/>
  <c r="A1004" i="3"/>
  <c r="A1003" i="3"/>
  <c r="A1002" i="3"/>
  <c r="A1001" i="3"/>
  <c r="A1000" i="3"/>
  <c r="A999" i="3"/>
  <c r="A998" i="3"/>
  <c r="A996" i="3"/>
  <c r="A995" i="3"/>
  <c r="A993" i="3"/>
  <c r="A992" i="3"/>
  <c r="A991" i="3"/>
  <c r="A990" i="3"/>
  <c r="A988" i="3"/>
  <c r="A987" i="3"/>
  <c r="A985" i="3"/>
  <c r="A984" i="3"/>
  <c r="A982" i="3"/>
  <c r="A981" i="3"/>
  <c r="A980" i="3"/>
  <c r="A979" i="3"/>
  <c r="A978" i="3"/>
  <c r="A977" i="3"/>
  <c r="A976" i="3"/>
  <c r="A975" i="3"/>
  <c r="A974" i="3"/>
  <c r="A972" i="3"/>
  <c r="A971" i="3"/>
  <c r="A970" i="3"/>
  <c r="A969" i="3"/>
  <c r="A968" i="3"/>
  <c r="A967" i="3"/>
  <c r="A966" i="3"/>
  <c r="A964" i="3"/>
  <c r="A963" i="3"/>
  <c r="A960" i="3"/>
  <c r="A959" i="3"/>
  <c r="A956" i="3"/>
  <c r="A955" i="3"/>
  <c r="A953" i="3"/>
  <c r="A952" i="3"/>
  <c r="A951" i="3"/>
  <c r="A950" i="3"/>
  <c r="A949" i="3"/>
  <c r="A948" i="3"/>
  <c r="A947" i="3"/>
  <c r="A944" i="3"/>
  <c r="A943" i="3"/>
  <c r="A941" i="3"/>
  <c r="A940" i="3"/>
  <c r="A939" i="3"/>
  <c r="A938" i="3"/>
  <c r="A937" i="3"/>
  <c r="A936" i="3"/>
  <c r="A935" i="3"/>
  <c r="A933" i="3"/>
  <c r="A932" i="3"/>
  <c r="A931" i="3"/>
  <c r="A930" i="3"/>
  <c r="A928" i="3"/>
  <c r="A927" i="3"/>
  <c r="A926" i="3"/>
  <c r="A925" i="3"/>
  <c r="A924" i="3"/>
  <c r="A922" i="3"/>
  <c r="A921" i="3"/>
  <c r="A920" i="3"/>
  <c r="A919" i="3"/>
  <c r="A918" i="3"/>
  <c r="A917" i="3"/>
  <c r="A916" i="3"/>
  <c r="A915" i="3"/>
  <c r="A914" i="3"/>
  <c r="A912" i="3"/>
  <c r="A911" i="3"/>
  <c r="A910" i="3"/>
  <c r="A908" i="3"/>
  <c r="A907" i="3"/>
  <c r="A904" i="3"/>
  <c r="A903" i="3"/>
  <c r="A902" i="3"/>
  <c r="A900" i="3"/>
  <c r="A899" i="3"/>
  <c r="A898" i="3"/>
  <c r="A897" i="3"/>
  <c r="A896" i="3"/>
  <c r="A895" i="3"/>
  <c r="A892" i="3"/>
  <c r="A891" i="3"/>
  <c r="A889" i="3"/>
  <c r="A888" i="3"/>
  <c r="A887" i="3"/>
  <c r="A886" i="3"/>
  <c r="A885" i="3"/>
  <c r="A883" i="3"/>
  <c r="A880" i="3"/>
  <c r="A879" i="3"/>
  <c r="A878" i="3"/>
  <c r="A877" i="3"/>
  <c r="A876" i="3"/>
  <c r="A875" i="3"/>
  <c r="A874" i="3"/>
  <c r="A873" i="3"/>
  <c r="A872" i="3"/>
  <c r="A871" i="3"/>
  <c r="A870" i="3"/>
  <c r="A869" i="3"/>
  <c r="A867" i="3"/>
  <c r="A865" i="3"/>
  <c r="A864" i="3"/>
  <c r="A863" i="3"/>
  <c r="A860" i="3"/>
  <c r="A859" i="3"/>
  <c r="A856" i="3"/>
  <c r="A855" i="3"/>
  <c r="A854" i="3"/>
  <c r="A852" i="3"/>
  <c r="A851" i="3"/>
  <c r="A850" i="3"/>
  <c r="A849" i="3"/>
  <c r="A848" i="3"/>
  <c r="A847" i="3"/>
  <c r="A844" i="3"/>
  <c r="A843" i="3"/>
  <c r="A842" i="3"/>
  <c r="A841" i="3"/>
  <c r="A840" i="3"/>
  <c r="A839" i="3"/>
  <c r="A838" i="3"/>
  <c r="A836" i="3"/>
  <c r="A835" i="3"/>
  <c r="A834" i="3"/>
  <c r="A833" i="3"/>
  <c r="A832" i="3"/>
  <c r="A831" i="3"/>
  <c r="A829" i="3"/>
  <c r="A828" i="3"/>
  <c r="A827" i="3"/>
  <c r="A826" i="3"/>
  <c r="A824" i="3"/>
  <c r="A823" i="3"/>
  <c r="A820" i="3"/>
  <c r="A819" i="3"/>
  <c r="A817" i="3"/>
  <c r="A816" i="3"/>
  <c r="A815" i="3"/>
  <c r="A812" i="3"/>
  <c r="A811" i="3"/>
  <c r="A809" i="3"/>
  <c r="A808" i="3"/>
  <c r="A807" i="3"/>
  <c r="A803" i="3"/>
  <c r="A801" i="3"/>
  <c r="A800" i="3"/>
  <c r="A799" i="3"/>
  <c r="A797" i="3"/>
  <c r="A795" i="3"/>
  <c r="A794" i="3"/>
  <c r="A793" i="3"/>
  <c r="A792" i="3"/>
  <c r="A791" i="3"/>
  <c r="A790" i="3"/>
  <c r="A789" i="3"/>
  <c r="A788" i="3"/>
  <c r="A787" i="3"/>
  <c r="A784" i="3"/>
  <c r="A783" i="3"/>
  <c r="A781" i="3"/>
  <c r="A780" i="3"/>
  <c r="A779" i="3"/>
  <c r="A775" i="3"/>
  <c r="A773" i="3"/>
  <c r="A772" i="3"/>
  <c r="A771" i="3"/>
  <c r="A769" i="3"/>
  <c r="A768" i="3"/>
  <c r="A767" i="3"/>
  <c r="A766" i="3"/>
  <c r="A764" i="3"/>
  <c r="A763" i="3"/>
  <c r="A762" i="3"/>
  <c r="A760" i="3"/>
  <c r="A759" i="3"/>
  <c r="A755" i="3"/>
  <c r="A752" i="3"/>
  <c r="A751" i="3"/>
  <c r="A748" i="3"/>
  <c r="A747" i="3"/>
  <c r="A745" i="3"/>
  <c r="A744" i="3"/>
  <c r="A743" i="3"/>
  <c r="A742" i="3"/>
  <c r="A740" i="3"/>
  <c r="A739" i="3"/>
  <c r="A736" i="3"/>
  <c r="A735" i="3"/>
  <c r="A1821" i="3"/>
  <c r="A1818" i="3"/>
  <c r="A1816" i="3"/>
  <c r="A1812" i="3"/>
  <c r="A1807" i="3"/>
  <c r="A1799" i="3"/>
  <c r="A1791" i="3"/>
  <c r="A1783" i="3"/>
  <c r="A1775" i="3"/>
  <c r="A1767" i="3"/>
  <c r="A1763" i="3"/>
  <c r="A1760" i="3"/>
  <c r="A1757" i="3"/>
  <c r="A1755" i="3"/>
  <c r="A1752" i="3"/>
  <c r="A1747" i="3"/>
  <c r="A1744" i="3"/>
  <c r="A1739" i="3"/>
  <c r="A1736" i="3"/>
  <c r="A1696" i="3"/>
  <c r="A1650" i="3"/>
  <c r="A1563" i="3"/>
  <c r="A1540" i="3"/>
  <c r="A1534" i="3"/>
  <c r="A1492" i="3"/>
  <c r="A1478" i="3"/>
  <c r="A1472" i="3"/>
  <c r="A1463" i="3"/>
  <c r="A1462" i="3"/>
  <c r="A1461" i="3"/>
  <c r="A1446" i="3"/>
  <c r="A1441" i="3"/>
  <c r="A1438" i="3"/>
  <c r="A1430" i="3"/>
  <c r="A1425" i="3"/>
  <c r="A1422" i="3"/>
  <c r="A1418" i="3"/>
  <c r="A1416" i="3"/>
  <c r="A1413" i="3"/>
  <c r="A341" i="4"/>
  <c r="A249" i="4"/>
  <c r="A734" i="3"/>
  <c r="A728" i="3"/>
  <c r="A725" i="3"/>
  <c r="A724" i="3"/>
  <c r="A721" i="3"/>
  <c r="A717" i="3"/>
  <c r="A713" i="3"/>
  <c r="A710" i="3"/>
  <c r="A704" i="3"/>
  <c r="A701" i="3"/>
  <c r="A700" i="3"/>
  <c r="A697" i="3"/>
  <c r="A696" i="3"/>
  <c r="A693" i="3"/>
  <c r="A692" i="3"/>
  <c r="A689" i="3"/>
  <c r="A688" i="3"/>
  <c r="A683" i="3"/>
  <c r="A682" i="3"/>
  <c r="A681" i="3"/>
  <c r="A680" i="3"/>
  <c r="A677" i="3"/>
  <c r="A676" i="3"/>
  <c r="A673" i="3"/>
  <c r="A672" i="3"/>
  <c r="A669" i="3"/>
  <c r="A668" i="3"/>
  <c r="A665" i="3"/>
  <c r="A664" i="3"/>
  <c r="A661" i="3"/>
  <c r="A660" i="3"/>
  <c r="A653" i="3"/>
  <c r="A652" i="3"/>
  <c r="A640" i="3"/>
  <c r="A632" i="3"/>
  <c r="A629" i="3"/>
  <c r="A628" i="3"/>
  <c r="A624" i="3"/>
  <c r="A620" i="3"/>
  <c r="A616" i="3"/>
  <c r="A613" i="3"/>
  <c r="A612" i="3"/>
  <c r="A611" i="3"/>
  <c r="A601" i="3"/>
  <c r="A600" i="3"/>
  <c r="A597" i="3"/>
  <c r="A596" i="3"/>
  <c r="A592" i="3"/>
  <c r="A589" i="3"/>
  <c r="A588" i="3"/>
  <c r="A585" i="3"/>
  <c r="A584" i="3"/>
  <c r="A581" i="3"/>
  <c r="A576" i="3"/>
  <c r="A565" i="3"/>
  <c r="A308" i="3"/>
  <c r="A189" i="3"/>
  <c r="A185" i="3"/>
  <c r="A140" i="3"/>
  <c r="A88" i="3"/>
  <c r="A85" i="3"/>
  <c r="A12" i="3"/>
  <c r="A936" i="2"/>
  <c r="A928" i="2"/>
  <c r="A924" i="2"/>
  <c r="A920" i="2"/>
  <c r="A908" i="2"/>
  <c r="A904" i="2"/>
  <c r="A892" i="2"/>
  <c r="A880" i="2"/>
  <c r="K819" i="2"/>
  <c r="A997" i="2"/>
  <c r="A993" i="2"/>
  <c r="A989" i="2"/>
  <c r="A981" i="2"/>
  <c r="A945" i="2"/>
  <c r="A937" i="2"/>
  <c r="A929" i="2"/>
  <c r="A925" i="2"/>
  <c r="A921" i="2"/>
  <c r="A881" i="2"/>
  <c r="A877" i="2"/>
  <c r="A875" i="2"/>
  <c r="A871" i="2"/>
  <c r="A816" i="2"/>
  <c r="H756" i="2"/>
  <c r="A753" i="2"/>
  <c r="A719" i="2"/>
  <c r="A715" i="2"/>
  <c r="A659" i="2"/>
  <c r="A869" i="2"/>
  <c r="A865" i="2"/>
  <c r="A857" i="2"/>
  <c r="A853" i="2"/>
  <c r="A842" i="2"/>
  <c r="A838" i="2"/>
  <c r="A837" i="2"/>
  <c r="A822" i="2"/>
  <c r="A817" i="2"/>
  <c r="A805" i="2"/>
  <c r="A785" i="2"/>
  <c r="A783" i="2"/>
  <c r="A777" i="2"/>
  <c r="A775" i="2"/>
  <c r="A773" i="2"/>
  <c r="A766" i="2"/>
  <c r="A760" i="2"/>
  <c r="A652" i="2"/>
  <c r="A488" i="2"/>
  <c r="Z590" i="1"/>
  <c r="AF590" i="1"/>
  <c r="AO590" i="1"/>
  <c r="AM590" i="1"/>
  <c r="T590" i="1"/>
  <c r="W590" i="1"/>
  <c r="AC590" i="1"/>
  <c r="Z616" i="1"/>
  <c r="AO616" i="1"/>
  <c r="W569" i="1"/>
  <c r="AM569" i="1"/>
  <c r="AO608" i="1"/>
  <c r="W608" i="1"/>
  <c r="T621" i="1"/>
  <c r="AO581" i="1"/>
  <c r="AF557" i="1"/>
  <c r="AC557" i="1"/>
  <c r="AC561" i="1"/>
  <c r="AM561" i="1"/>
  <c r="AM565" i="1"/>
  <c r="AO565" i="1"/>
  <c r="AF577" i="1"/>
  <c r="AC577" i="1"/>
  <c r="AM584" i="1"/>
  <c r="Z591" i="1"/>
  <c r="AM595" i="1"/>
  <c r="W612" i="1"/>
  <c r="Z612" i="1"/>
  <c r="AF554" i="1"/>
  <c r="T554" i="1"/>
  <c r="AC621" i="1"/>
  <c r="AC581" i="1"/>
  <c r="AO588" i="1"/>
  <c r="AF616" i="1"/>
  <c r="T616" i="1"/>
  <c r="T569" i="1"/>
  <c r="AM608" i="1"/>
  <c r="W595" i="1"/>
  <c r="Z557" i="1"/>
  <c r="W557" i="1"/>
  <c r="W561" i="1"/>
  <c r="Z561" i="1"/>
  <c r="W565" i="1"/>
  <c r="AO577" i="1"/>
  <c r="W577" i="1"/>
  <c r="AO584" i="1"/>
  <c r="T584" i="1"/>
  <c r="AO591" i="1"/>
  <c r="T591" i="1"/>
  <c r="AC595" i="1"/>
  <c r="T612" i="1"/>
  <c r="AO612" i="1"/>
  <c r="Z554" i="1"/>
  <c r="AO618" i="1"/>
  <c r="Z621" i="1"/>
  <c r="T581" i="1"/>
  <c r="AC588" i="1"/>
  <c r="T588" i="1"/>
  <c r="W581" i="1"/>
  <c r="AC616" i="1"/>
  <c r="AC569" i="1"/>
  <c r="AF569" i="1"/>
  <c r="T608" i="1"/>
  <c r="AO595" i="1"/>
  <c r="T557" i="1"/>
  <c r="AO557" i="1"/>
  <c r="AO561" i="1"/>
  <c r="AF565" i="1"/>
  <c r="T565" i="1"/>
  <c r="T577" i="1"/>
  <c r="Z577" i="1"/>
  <c r="AF584" i="1"/>
  <c r="AM591" i="1"/>
  <c r="W591" i="1"/>
  <c r="AF595" i="1"/>
  <c r="AM612" i="1"/>
  <c r="AM554" i="1"/>
  <c r="AO554" i="1"/>
  <c r="AF621" i="1"/>
  <c r="AO621" i="1"/>
  <c r="AM581" i="1"/>
  <c r="W588" i="1"/>
  <c r="W621" i="1"/>
  <c r="Z457" i="1"/>
  <c r="T457" i="1"/>
  <c r="AM457" i="1"/>
  <c r="AF457" i="1"/>
  <c r="AF242" i="1"/>
  <c r="AC242" i="1"/>
  <c r="AN242" i="1"/>
  <c r="AO242" i="1"/>
  <c r="AM242" i="1"/>
  <c r="T242" i="1"/>
  <c r="Z242" i="1"/>
  <c r="W242" i="1"/>
  <c r="AO222" i="1"/>
  <c r="AF222" i="1"/>
  <c r="AM222" i="1"/>
  <c r="Z222" i="1"/>
  <c r="T222" i="1"/>
  <c r="AC222" i="1"/>
  <c r="AN222" i="1"/>
  <c r="AF203" i="1"/>
  <c r="Z203" i="1"/>
  <c r="AN203" i="1"/>
  <c r="AM203" i="1"/>
  <c r="T203" i="1"/>
  <c r="AO203" i="1"/>
  <c r="W203" i="1"/>
  <c r="AC203" i="1"/>
  <c r="AF217" i="1"/>
  <c r="AO217" i="1"/>
  <c r="AC217" i="1"/>
  <c r="T217" i="1"/>
  <c r="W217" i="1"/>
  <c r="AM217" i="1"/>
  <c r="AN217" i="1"/>
  <c r="AM187" i="1"/>
  <c r="Z187" i="1"/>
  <c r="T187" i="1"/>
  <c r="AC187" i="1"/>
  <c r="AF187" i="1"/>
  <c r="W187" i="1"/>
  <c r="AN187" i="1"/>
  <c r="AO187" i="1"/>
  <c r="AC665" i="1"/>
  <c r="T665" i="1"/>
  <c r="AM665" i="1"/>
  <c r="AF665" i="1"/>
  <c r="Z705" i="1"/>
  <c r="W705" i="1"/>
  <c r="AF705" i="1"/>
  <c r="AM705" i="1"/>
  <c r="AO705" i="1"/>
  <c r="T705" i="1"/>
  <c r="AN735" i="1"/>
  <c r="W735" i="1"/>
  <c r="T735" i="1"/>
  <c r="AC735" i="1"/>
  <c r="AF735" i="1"/>
  <c r="AO735" i="1"/>
  <c r="AM735" i="1"/>
  <c r="AN784" i="1"/>
  <c r="AO784" i="1"/>
  <c r="AM784" i="1"/>
  <c r="W784" i="1"/>
  <c r="AF784" i="1"/>
  <c r="AC784" i="1"/>
  <c r="Z784" i="1"/>
  <c r="T784" i="1"/>
  <c r="AN779" i="1"/>
  <c r="AM779" i="1"/>
  <c r="W779" i="1"/>
  <c r="AO779" i="1"/>
  <c r="T779" i="1"/>
  <c r="AC779" i="1"/>
  <c r="AF779" i="1"/>
  <c r="AN638" i="1"/>
  <c r="AF638" i="1"/>
  <c r="W638" i="1"/>
  <c r="AO638" i="1"/>
  <c r="AM638" i="1"/>
  <c r="AC638" i="1"/>
  <c r="T638" i="1"/>
  <c r="Z638" i="1"/>
  <c r="AN397" i="1"/>
  <c r="AC397" i="1"/>
  <c r="Z397" i="1"/>
  <c r="AO397" i="1"/>
  <c r="AF397" i="1"/>
  <c r="AM397" i="1"/>
  <c r="T397" i="1"/>
  <c r="W397" i="1"/>
  <c r="AO331" i="1"/>
  <c r="Z331" i="1"/>
  <c r="AC331" i="1"/>
  <c r="AN331" i="1"/>
  <c r="W331" i="1"/>
  <c r="AF331" i="1"/>
  <c r="T331" i="1"/>
  <c r="AN642" i="1"/>
  <c r="AF642" i="1"/>
  <c r="W642" i="1"/>
  <c r="Z642" i="1"/>
  <c r="AC642" i="1"/>
  <c r="AM642" i="1"/>
  <c r="T642" i="1"/>
  <c r="AO642" i="1"/>
  <c r="AO334" i="1"/>
  <c r="W334" i="1"/>
  <c r="AN334" i="1"/>
  <c r="AM334" i="1"/>
  <c r="T334" i="1"/>
  <c r="AF334" i="1"/>
  <c r="AO180" i="1"/>
  <c r="AN180" i="1"/>
  <c r="T180" i="1"/>
  <c r="AF180" i="1"/>
  <c r="AC180" i="1"/>
  <c r="AM180" i="1"/>
  <c r="Z180" i="1"/>
  <c r="AN688" i="1"/>
  <c r="T688" i="1"/>
  <c r="AO688" i="1"/>
  <c r="W688" i="1"/>
  <c r="AC688" i="1"/>
  <c r="AF688" i="1"/>
  <c r="AM688" i="1"/>
  <c r="AF335" i="1"/>
  <c r="T335" i="1"/>
  <c r="AC335" i="1"/>
  <c r="AO335" i="1"/>
  <c r="Z335" i="1"/>
  <c r="AM335" i="1"/>
  <c r="W335" i="1"/>
  <c r="AN335" i="1"/>
  <c r="AC185" i="1"/>
  <c r="W185" i="1"/>
  <c r="AN185" i="1"/>
  <c r="AM185" i="1"/>
  <c r="AO185" i="1"/>
  <c r="Z185" i="1"/>
  <c r="AF185" i="1"/>
  <c r="T185" i="1"/>
  <c r="AO142" i="1"/>
  <c r="AC142" i="1"/>
  <c r="AF142" i="1"/>
  <c r="AM142" i="1"/>
  <c r="W142" i="1"/>
  <c r="Z142" i="1"/>
  <c r="AN142" i="1"/>
  <c r="AN703" i="1"/>
  <c r="AC703" i="1"/>
  <c r="AN806" i="1"/>
  <c r="AC806" i="1"/>
  <c r="Z806" i="1"/>
  <c r="AF806" i="1"/>
  <c r="AO806" i="1"/>
  <c r="T806" i="1"/>
  <c r="W806" i="1"/>
  <c r="AM806" i="1"/>
  <c r="AN761" i="1"/>
  <c r="W761" i="1"/>
  <c r="AC761" i="1"/>
  <c r="Z761" i="1"/>
  <c r="AM761" i="1"/>
  <c r="AF761" i="1"/>
  <c r="AO761" i="1"/>
  <c r="T761" i="1"/>
  <c r="AN739" i="1"/>
  <c r="AO739" i="1"/>
  <c r="AF739" i="1"/>
  <c r="AC739" i="1"/>
  <c r="T739" i="1"/>
  <c r="W739" i="1"/>
  <c r="AM739" i="1"/>
  <c r="AN704" i="1"/>
  <c r="AO704" i="1"/>
  <c r="Z704" i="1"/>
  <c r="AF704" i="1"/>
  <c r="AC704" i="1"/>
  <c r="W704" i="1"/>
  <c r="AN674" i="1"/>
  <c r="AM674" i="1"/>
  <c r="T674" i="1"/>
  <c r="AF674" i="1"/>
  <c r="AO674" i="1"/>
  <c r="AC674" i="1"/>
  <c r="AN600" i="1"/>
  <c r="T600" i="1"/>
  <c r="W594" i="1"/>
  <c r="AM594" i="1"/>
  <c r="AC594" i="1"/>
  <c r="AO594" i="1"/>
  <c r="AF594" i="1"/>
  <c r="T594" i="1"/>
  <c r="AN531" i="1"/>
  <c r="AM531" i="1"/>
  <c r="AF531" i="1"/>
  <c r="Z531" i="1"/>
  <c r="AC531" i="1"/>
  <c r="W531" i="1"/>
  <c r="AO531" i="1"/>
  <c r="T531" i="1"/>
  <c r="AN726" i="1"/>
  <c r="AM726" i="1"/>
  <c r="AO726" i="1"/>
  <c r="AF726" i="1"/>
  <c r="Z726" i="1"/>
  <c r="AC726" i="1"/>
  <c r="W726" i="1"/>
  <c r="T726" i="1"/>
  <c r="AN722" i="1"/>
  <c r="W722" i="1"/>
  <c r="AM722" i="1"/>
  <c r="T722" i="1"/>
  <c r="AC722" i="1"/>
  <c r="Z722" i="1"/>
  <c r="AO722" i="1"/>
  <c r="AF722" i="1"/>
  <c r="AN710" i="1"/>
  <c r="AC710" i="1"/>
  <c r="AO710" i="1"/>
  <c r="AF710" i="1"/>
  <c r="T710" i="1"/>
  <c r="W710" i="1"/>
  <c r="Z710" i="1"/>
  <c r="AM710" i="1"/>
  <c r="AN696" i="1"/>
  <c r="AO696" i="1"/>
  <c r="AC696" i="1"/>
  <c r="AF696" i="1"/>
  <c r="T696" i="1"/>
  <c r="W696" i="1"/>
  <c r="AN692" i="1"/>
  <c r="AF692" i="1"/>
  <c r="AC692" i="1"/>
  <c r="Z692" i="1"/>
  <c r="AM692" i="1"/>
  <c r="W692" i="1"/>
  <c r="AO692" i="1"/>
  <c r="T692" i="1"/>
  <c r="AN677" i="1"/>
  <c r="AC677" i="1"/>
  <c r="W677" i="1"/>
  <c r="AO677" i="1"/>
  <c r="AF677" i="1"/>
  <c r="AN619" i="1"/>
  <c r="AM619" i="1"/>
  <c r="Z619" i="1"/>
  <c r="W619" i="1"/>
  <c r="AO619" i="1"/>
  <c r="AC619" i="1"/>
  <c r="AF619" i="1"/>
  <c r="T619" i="1"/>
  <c r="AC586" i="1"/>
  <c r="W586" i="1"/>
  <c r="Z586" i="1"/>
  <c r="AF586" i="1"/>
  <c r="AM586" i="1"/>
  <c r="T586" i="1"/>
  <c r="AO586" i="1"/>
  <c r="AN515" i="1"/>
  <c r="Z515" i="1"/>
  <c r="AM515" i="1"/>
  <c r="AC515" i="1"/>
  <c r="AO515" i="1"/>
  <c r="AF515" i="1"/>
  <c r="W515" i="1"/>
  <c r="T399" i="1"/>
  <c r="AM399" i="1"/>
  <c r="AF399" i="1"/>
  <c r="AC399" i="1"/>
  <c r="AN783" i="1"/>
  <c r="W783" i="1"/>
  <c r="AC783" i="1"/>
  <c r="T783" i="1"/>
  <c r="AF783" i="1"/>
  <c r="AO783" i="1"/>
  <c r="Z783" i="1"/>
  <c r="AM783" i="1"/>
  <c r="AN743" i="1"/>
  <c r="Z743" i="1"/>
  <c r="AO743" i="1"/>
  <c r="T743" i="1"/>
  <c r="AF743" i="1"/>
  <c r="AM743" i="1"/>
  <c r="W743" i="1"/>
  <c r="AC743" i="1"/>
  <c r="AM725" i="1"/>
  <c r="W725" i="1"/>
  <c r="Z725" i="1"/>
  <c r="AC725" i="1"/>
  <c r="AO725" i="1"/>
  <c r="T725" i="1"/>
  <c r="AF725" i="1"/>
  <c r="AN717" i="1"/>
  <c r="AM717" i="1"/>
  <c r="W717" i="1"/>
  <c r="T717" i="1"/>
  <c r="Z717" i="1"/>
  <c r="AF717" i="1"/>
  <c r="AC717" i="1"/>
  <c r="AO717" i="1"/>
  <c r="AN709" i="1"/>
  <c r="AM709" i="1"/>
  <c r="AN684" i="1"/>
  <c r="T684" i="1"/>
  <c r="W684" i="1"/>
  <c r="AO684" i="1"/>
  <c r="AC684" i="1"/>
  <c r="Z684" i="1"/>
  <c r="AF684" i="1"/>
  <c r="AM684" i="1"/>
  <c r="AN680" i="1"/>
  <c r="AF680" i="1"/>
  <c r="AN592" i="1"/>
  <c r="T592" i="1"/>
  <c r="AC592" i="1"/>
  <c r="Z592" i="1"/>
  <c r="AO592" i="1"/>
  <c r="AF592" i="1"/>
  <c r="W592" i="1"/>
  <c r="AN521" i="1"/>
  <c r="AO521" i="1"/>
  <c r="Z521" i="1"/>
  <c r="W521" i="1"/>
  <c r="AM521" i="1"/>
  <c r="T521" i="1"/>
  <c r="AF521" i="1"/>
  <c r="AC478" i="1"/>
  <c r="AM478" i="1"/>
  <c r="W478" i="1"/>
  <c r="AF478" i="1"/>
  <c r="Z478" i="1"/>
  <c r="T478" i="1"/>
  <c r="AO478" i="1"/>
  <c r="AN422" i="1"/>
  <c r="AF422" i="1"/>
  <c r="Z422" i="1"/>
  <c r="W422" i="1"/>
  <c r="AC422" i="1"/>
  <c r="T422" i="1"/>
  <c r="AO422" i="1"/>
  <c r="AM422" i="1"/>
  <c r="AN406" i="1"/>
  <c r="W406" i="1"/>
  <c r="Z406" i="1"/>
  <c r="AF406" i="1"/>
  <c r="AC406" i="1"/>
  <c r="AO406" i="1"/>
  <c r="AN391" i="1"/>
  <c r="AO391" i="1"/>
  <c r="W391" i="1"/>
  <c r="T391" i="1"/>
  <c r="AM391" i="1"/>
  <c r="AC391" i="1"/>
  <c r="Z391" i="1"/>
  <c r="AF391" i="1"/>
  <c r="AN376" i="1"/>
  <c r="Z376" i="1"/>
  <c r="AO376" i="1"/>
  <c r="W376" i="1"/>
  <c r="AC376" i="1"/>
  <c r="AM376" i="1"/>
  <c r="AN746" i="1"/>
  <c r="AF746" i="1"/>
  <c r="AN716" i="1"/>
  <c r="T716" i="1"/>
  <c r="AF716" i="1"/>
  <c r="AO716" i="1"/>
  <c r="W716" i="1"/>
  <c r="AC716" i="1"/>
  <c r="AM716" i="1"/>
  <c r="AN702" i="1"/>
  <c r="T702" i="1"/>
  <c r="AC702" i="1"/>
  <c r="AF702" i="1"/>
  <c r="AM702" i="1"/>
  <c r="AN690" i="1"/>
  <c r="W690" i="1"/>
  <c r="T690" i="1"/>
  <c r="AC690" i="1"/>
  <c r="AM690" i="1"/>
  <c r="AF690" i="1"/>
  <c r="AO690" i="1"/>
  <c r="Z690" i="1"/>
  <c r="AN683" i="1"/>
  <c r="AC683" i="1"/>
  <c r="AO683" i="1"/>
  <c r="W683" i="1"/>
  <c r="AF683" i="1"/>
  <c r="T683" i="1"/>
  <c r="AM683" i="1"/>
  <c r="AN659" i="1"/>
  <c r="AO659" i="1"/>
  <c r="AC659" i="1"/>
  <c r="W659" i="1"/>
  <c r="AM659" i="1"/>
  <c r="T659" i="1"/>
  <c r="AF659" i="1"/>
  <c r="AN625" i="1"/>
  <c r="T625" i="1"/>
  <c r="AO625" i="1"/>
  <c r="W625" i="1"/>
  <c r="Z625" i="1"/>
  <c r="AF625" i="1"/>
  <c r="AM625" i="1"/>
  <c r="AN485" i="1"/>
  <c r="AF485" i="1"/>
  <c r="AC485" i="1"/>
  <c r="AM485" i="1"/>
  <c r="AN437" i="1"/>
  <c r="AF437" i="1"/>
  <c r="AO437" i="1"/>
  <c r="W437" i="1"/>
  <c r="AC437" i="1"/>
  <c r="AN409" i="1"/>
  <c r="AF409" i="1"/>
  <c r="AC409" i="1"/>
  <c r="W409" i="1"/>
  <c r="T409" i="1"/>
  <c r="AO409" i="1"/>
  <c r="AM409" i="1"/>
  <c r="Z437" i="1"/>
  <c r="AM253" i="1"/>
  <c r="T253" i="1"/>
  <c r="AF253" i="1"/>
  <c r="W253" i="1"/>
  <c r="Z253" i="1"/>
  <c r="AO253" i="1"/>
  <c r="AN253" i="1"/>
  <c r="AF284" i="1"/>
  <c r="T284" i="1"/>
  <c r="W284" i="1"/>
  <c r="AO284" i="1"/>
  <c r="AN284" i="1"/>
  <c r="AC284" i="1"/>
  <c r="Z284" i="1"/>
  <c r="AM284" i="1"/>
  <c r="AF288" i="1"/>
  <c r="AN288" i="1"/>
  <c r="AC288" i="1"/>
  <c r="AM288" i="1"/>
  <c r="Z288" i="1"/>
  <c r="AO288" i="1"/>
  <c r="T288" i="1"/>
  <c r="AF280" i="1"/>
  <c r="W280" i="1"/>
  <c r="AN280" i="1"/>
  <c r="AM280" i="1"/>
  <c r="AO280" i="1"/>
  <c r="AC280" i="1"/>
  <c r="T280" i="1"/>
  <c r="AC276" i="1"/>
  <c r="AF276" i="1"/>
  <c r="AN276" i="1"/>
  <c r="AO276" i="1"/>
  <c r="W276" i="1"/>
  <c r="T276" i="1"/>
  <c r="AM276" i="1"/>
  <c r="Z276" i="1"/>
  <c r="AM267" i="1"/>
  <c r="AN267" i="1"/>
  <c r="AO267" i="1"/>
  <c r="Z267" i="1"/>
  <c r="AF267" i="1"/>
  <c r="W267" i="1"/>
  <c r="AC267" i="1"/>
  <c r="T267" i="1"/>
  <c r="AM266" i="1"/>
  <c r="T266" i="1"/>
  <c r="AO266" i="1"/>
  <c r="W266" i="1"/>
  <c r="AF266" i="1"/>
  <c r="AC266" i="1"/>
  <c r="Z266" i="1"/>
  <c r="AN266" i="1"/>
  <c r="AM240" i="1"/>
  <c r="T240" i="1"/>
  <c r="Z240" i="1"/>
  <c r="AF240" i="1"/>
  <c r="W240" i="1"/>
  <c r="AC240" i="1"/>
  <c r="AO240" i="1"/>
  <c r="AN240" i="1"/>
  <c r="T225" i="1"/>
  <c r="AO225" i="1"/>
  <c r="AM225" i="1"/>
  <c r="AC225" i="1"/>
  <c r="W225" i="1"/>
  <c r="AN225" i="1"/>
  <c r="Z225" i="1"/>
  <c r="AF225" i="1"/>
  <c r="AM236" i="1"/>
  <c r="AO236" i="1"/>
  <c r="AN236" i="1"/>
  <c r="AC236" i="1"/>
  <c r="Z236" i="1"/>
  <c r="AF236" i="1"/>
  <c r="T224" i="1"/>
  <c r="AO224" i="1"/>
  <c r="W224" i="1"/>
  <c r="AN224" i="1"/>
  <c r="AM224" i="1"/>
  <c r="AC224" i="1"/>
  <c r="AF224" i="1"/>
  <c r="Z224" i="1"/>
  <c r="AO215" i="1"/>
  <c r="AF215" i="1"/>
  <c r="Z215" i="1"/>
  <c r="W215" i="1"/>
  <c r="AN215" i="1"/>
  <c r="AM215" i="1"/>
  <c r="T215" i="1"/>
  <c r="AC215" i="1"/>
  <c r="AM201" i="1"/>
  <c r="W201" i="1"/>
  <c r="AO201" i="1"/>
  <c r="AF201" i="1"/>
  <c r="T201" i="1"/>
  <c r="Z201" i="1"/>
  <c r="AC201" i="1"/>
  <c r="AN201" i="1"/>
  <c r="AO212" i="1"/>
  <c r="AN212" i="1"/>
  <c r="AC212" i="1"/>
  <c r="W212" i="1"/>
  <c r="T212" i="1"/>
  <c r="AF212" i="1"/>
  <c r="Z212" i="1"/>
  <c r="AM212" i="1"/>
  <c r="AO200" i="1"/>
  <c r="AN200" i="1"/>
  <c r="Z200" i="1"/>
  <c r="AF200" i="1"/>
  <c r="AC200" i="1"/>
  <c r="AM200" i="1"/>
  <c r="AC198" i="1"/>
  <c r="AO198" i="1"/>
  <c r="T198" i="1"/>
  <c r="AM198" i="1"/>
  <c r="AN198" i="1"/>
  <c r="AF198" i="1"/>
  <c r="Z136" i="1"/>
  <c r="W136" i="1"/>
  <c r="AC136" i="1"/>
  <c r="AO136" i="1"/>
  <c r="AF136" i="1"/>
  <c r="AM136" i="1"/>
  <c r="T136" i="1"/>
  <c r="AN136" i="1"/>
  <c r="AM170" i="1"/>
  <c r="AC170" i="1"/>
  <c r="AO170" i="1"/>
  <c r="Z170" i="1"/>
  <c r="AN170" i="1"/>
  <c r="AF170" i="1"/>
  <c r="AF183" i="1"/>
  <c r="W183" i="1"/>
  <c r="AN183" i="1"/>
  <c r="AC183" i="1"/>
  <c r="T183" i="1"/>
  <c r="Z183" i="1"/>
  <c r="AO183" i="1"/>
  <c r="AM183" i="1"/>
  <c r="AM191" i="1"/>
  <c r="W191" i="1"/>
  <c r="AC191" i="1"/>
  <c r="AN191" i="1"/>
  <c r="AF191" i="1"/>
  <c r="Z191" i="1"/>
  <c r="AO191" i="1"/>
  <c r="T191" i="1"/>
  <c r="AN804" i="1"/>
  <c r="W804" i="1"/>
  <c r="AO804" i="1"/>
  <c r="AM804" i="1"/>
  <c r="AC804" i="1"/>
  <c r="AF804" i="1"/>
  <c r="AN802" i="1"/>
  <c r="W802" i="1"/>
  <c r="T802" i="1"/>
  <c r="AM802" i="1"/>
  <c r="AO802" i="1"/>
  <c r="AF802" i="1"/>
  <c r="AC802" i="1"/>
  <c r="Z802" i="1"/>
  <c r="AN798" i="1"/>
  <c r="W798" i="1"/>
  <c r="AM798" i="1"/>
  <c r="AF798" i="1"/>
  <c r="Z798" i="1"/>
  <c r="AN790" i="1"/>
  <c r="AM790" i="1"/>
  <c r="AO790" i="1"/>
  <c r="Z790" i="1"/>
  <c r="AF790" i="1"/>
  <c r="AN774" i="1"/>
  <c r="W774" i="1"/>
  <c r="AN754" i="1"/>
  <c r="Z754" i="1"/>
  <c r="AO754" i="1"/>
  <c r="W614" i="1"/>
  <c r="AF614" i="1"/>
  <c r="AC614" i="1"/>
  <c r="Z614" i="1"/>
  <c r="AM614" i="1"/>
  <c r="T614" i="1"/>
  <c r="AN567" i="1"/>
  <c r="AF567" i="1"/>
  <c r="T567" i="1"/>
  <c r="AC567" i="1"/>
  <c r="AO567" i="1"/>
  <c r="W567" i="1"/>
  <c r="Z567" i="1"/>
  <c r="AM567" i="1"/>
  <c r="W407" i="1"/>
  <c r="AF407" i="1"/>
  <c r="AM407" i="1"/>
  <c r="T407" i="1"/>
  <c r="AO407" i="1"/>
  <c r="AN388" i="1"/>
  <c r="AC388" i="1"/>
  <c r="AO388" i="1"/>
  <c r="W388" i="1"/>
  <c r="Z388" i="1"/>
  <c r="AF388" i="1"/>
  <c r="AN824" i="1"/>
  <c r="T824" i="1"/>
  <c r="AF824" i="1"/>
  <c r="Z824" i="1"/>
  <c r="W824" i="1"/>
  <c r="AM824" i="1"/>
  <c r="AO824" i="1"/>
  <c r="AC824" i="1"/>
  <c r="AN803" i="1"/>
  <c r="T803" i="1"/>
  <c r="AM803" i="1"/>
  <c r="AC803" i="1"/>
  <c r="AO803" i="1"/>
  <c r="AN801" i="1"/>
  <c r="AM801" i="1"/>
  <c r="AC801" i="1"/>
  <c r="T801" i="1"/>
  <c r="AO801" i="1"/>
  <c r="AF801" i="1"/>
  <c r="Z801" i="1"/>
  <c r="W801" i="1"/>
  <c r="AN789" i="1"/>
  <c r="Z789" i="1"/>
  <c r="W789" i="1"/>
  <c r="T789" i="1"/>
  <c r="AM789" i="1"/>
  <c r="AC789" i="1"/>
  <c r="AO789" i="1"/>
  <c r="AF789" i="1"/>
  <c r="AM777" i="1"/>
  <c r="Z777" i="1"/>
  <c r="AF777" i="1"/>
  <c r="T777" i="1"/>
  <c r="AO777" i="1"/>
  <c r="AN757" i="1"/>
  <c r="AM757" i="1"/>
  <c r="T757" i="1"/>
  <c r="Z757" i="1"/>
  <c r="AF757" i="1"/>
  <c r="AN646" i="1"/>
  <c r="T646" i="1"/>
  <c r="AF646" i="1"/>
  <c r="Z646" i="1"/>
  <c r="AC646" i="1"/>
  <c r="W646" i="1"/>
  <c r="AM646" i="1"/>
  <c r="AN537" i="1"/>
  <c r="AM537" i="1"/>
  <c r="AF537" i="1"/>
  <c r="AC537" i="1"/>
  <c r="AO537" i="1"/>
  <c r="Z537" i="1"/>
  <c r="W537" i="1"/>
  <c r="T537" i="1"/>
  <c r="AN393" i="1"/>
  <c r="AO393" i="1"/>
  <c r="W393" i="1"/>
  <c r="AC393" i="1"/>
  <c r="AF393" i="1"/>
  <c r="AN788" i="1"/>
  <c r="AF788" i="1"/>
  <c r="AM788" i="1"/>
  <c r="W788" i="1"/>
  <c r="AC788" i="1"/>
  <c r="T788" i="1"/>
  <c r="AO788" i="1"/>
  <c r="AM737" i="1"/>
  <c r="W737" i="1"/>
  <c r="AF737" i="1"/>
  <c r="AC737" i="1"/>
  <c r="AO737" i="1"/>
  <c r="T737" i="1"/>
  <c r="AN720" i="1"/>
  <c r="AM720" i="1"/>
  <c r="AF720" i="1"/>
  <c r="T720" i="1"/>
  <c r="Z720" i="1"/>
  <c r="AC720" i="1"/>
  <c r="T697" i="1"/>
  <c r="Z697" i="1"/>
  <c r="AM697" i="1"/>
  <c r="AO697" i="1"/>
  <c r="AF697" i="1"/>
  <c r="W697" i="1"/>
  <c r="AN604" i="1"/>
  <c r="AO604" i="1"/>
  <c r="Z604" i="1"/>
  <c r="W604" i="1"/>
  <c r="T604" i="1"/>
  <c r="AC604" i="1"/>
  <c r="AF604" i="1"/>
  <c r="AM604" i="1"/>
  <c r="AN573" i="1"/>
  <c r="AF573" i="1"/>
  <c r="AC573" i="1"/>
  <c r="T573" i="1"/>
  <c r="W573" i="1"/>
  <c r="AO573" i="1"/>
  <c r="AM573" i="1"/>
  <c r="AN466" i="1"/>
  <c r="AF466" i="1"/>
  <c r="AC466" i="1"/>
  <c r="AM466" i="1"/>
  <c r="AN442" i="1"/>
  <c r="AF442" i="1"/>
  <c r="T442" i="1"/>
  <c r="AM442" i="1"/>
  <c r="AC442" i="1"/>
  <c r="AN420" i="1"/>
  <c r="AO420" i="1"/>
  <c r="AM420" i="1"/>
  <c r="AC420" i="1"/>
  <c r="T420" i="1"/>
  <c r="AF420" i="1"/>
  <c r="W420" i="1"/>
  <c r="AN396" i="1"/>
  <c r="AM396" i="1"/>
  <c r="AO396" i="1"/>
  <c r="W396" i="1"/>
  <c r="Z396" i="1"/>
  <c r="AF396" i="1"/>
  <c r="AC396" i="1"/>
  <c r="T396" i="1"/>
  <c r="AN373" i="1"/>
  <c r="AC373" i="1"/>
  <c r="AM373" i="1"/>
  <c r="W373" i="1"/>
  <c r="AO373" i="1"/>
  <c r="AF373" i="1"/>
  <c r="T373" i="1"/>
  <c r="AN772" i="1"/>
  <c r="AC772" i="1"/>
  <c r="AM772" i="1"/>
  <c r="T772" i="1"/>
  <c r="AF772" i="1"/>
  <c r="Z772" i="1"/>
  <c r="AO772" i="1"/>
  <c r="AN728" i="1"/>
  <c r="AF728" i="1"/>
  <c r="AO728" i="1"/>
  <c r="AC728" i="1"/>
  <c r="W728" i="1"/>
  <c r="T728" i="1"/>
  <c r="AM728" i="1"/>
  <c r="AN713" i="1"/>
  <c r="W713" i="1"/>
  <c r="Z713" i="1"/>
  <c r="AN700" i="1"/>
  <c r="AO700" i="1"/>
  <c r="AC700" i="1"/>
  <c r="AF700" i="1"/>
  <c r="W700" i="1"/>
  <c r="Z700" i="1"/>
  <c r="AN676" i="1"/>
  <c r="AO676" i="1"/>
  <c r="W676" i="1"/>
  <c r="T676" i="1"/>
  <c r="Z676" i="1"/>
  <c r="AC676" i="1"/>
  <c r="AM676" i="1"/>
  <c r="AF676" i="1"/>
  <c r="AN652" i="1"/>
  <c r="AF652" i="1"/>
  <c r="T652" i="1"/>
  <c r="AC652" i="1"/>
  <c r="AM652" i="1"/>
  <c r="AN580" i="1"/>
  <c r="W580" i="1"/>
  <c r="T580" i="1"/>
  <c r="AO580" i="1"/>
  <c r="AF580" i="1"/>
  <c r="AM580" i="1"/>
  <c r="AN491" i="1"/>
  <c r="AM491" i="1"/>
  <c r="AF491" i="1"/>
  <c r="AC491" i="1"/>
  <c r="AN445" i="1"/>
  <c r="AC445" i="1"/>
  <c r="AF445" i="1"/>
  <c r="AM445" i="1"/>
  <c r="T445" i="1"/>
  <c r="AO702" i="1"/>
  <c r="AC773" i="1"/>
  <c r="W706" i="1"/>
  <c r="AM671" i="1"/>
  <c r="AC580" i="1"/>
  <c r="O1263" i="3"/>
  <c r="O1303" i="3"/>
  <c r="O1351" i="3"/>
  <c r="O1391" i="3"/>
  <c r="O1383" i="3"/>
  <c r="O1375" i="3"/>
  <c r="O1359" i="3"/>
  <c r="O1331" i="3"/>
  <c r="O1315" i="3"/>
  <c r="O1299" i="3"/>
  <c r="O1275" i="3"/>
  <c r="O1259" i="3"/>
  <c r="O1395" i="3"/>
  <c r="O1279" i="3"/>
  <c r="A1315" i="3"/>
  <c r="A1359" i="3"/>
  <c r="O1371" i="3"/>
  <c r="O1399" i="3"/>
  <c r="A1299" i="3"/>
  <c r="A1331" i="3"/>
  <c r="O1363" i="3"/>
  <c r="L1824" i="3"/>
  <c r="O1824" i="3" s="1"/>
  <c r="L1820" i="3"/>
  <c r="O1820" i="3" s="1"/>
  <c r="L1816" i="3"/>
  <c r="O1816" i="3" s="1"/>
  <c r="L1812" i="3"/>
  <c r="O1812" i="3" s="1"/>
  <c r="L1808" i="3"/>
  <c r="O1808" i="3" s="1"/>
  <c r="L1804" i="3"/>
  <c r="O1804" i="3" s="1"/>
  <c r="L1800" i="3"/>
  <c r="O1800" i="3" s="1"/>
  <c r="L1796" i="3"/>
  <c r="O1796" i="3" s="1"/>
  <c r="L1792" i="3"/>
  <c r="O1792" i="3" s="1"/>
  <c r="L1788" i="3"/>
  <c r="O1788" i="3" s="1"/>
  <c r="L1784" i="3"/>
  <c r="O1784" i="3" s="1"/>
  <c r="L1780" i="3"/>
  <c r="O1780" i="3" s="1"/>
  <c r="L1776" i="3"/>
  <c r="O1776" i="3" s="1"/>
  <c r="L1772" i="3"/>
  <c r="O1772" i="3" s="1"/>
  <c r="L1768" i="3"/>
  <c r="O1768" i="3" s="1"/>
  <c r="L1764" i="3"/>
  <c r="O1764" i="3" s="1"/>
  <c r="L1760" i="3"/>
  <c r="O1760" i="3" s="1"/>
  <c r="L1756" i="3"/>
  <c r="O1756" i="3" s="1"/>
  <c r="L1752" i="3"/>
  <c r="O1752" i="3" s="1"/>
  <c r="L1748" i="3"/>
  <c r="O1748" i="3" s="1"/>
  <c r="L1744" i="3"/>
  <c r="O1744" i="3" s="1"/>
  <c r="L1740" i="3"/>
  <c r="O1740" i="3" s="1"/>
  <c r="A1286" i="3"/>
  <c r="O1283" i="3"/>
  <c r="A1283" i="3"/>
  <c r="A1218" i="3"/>
  <c r="A1193" i="3"/>
  <c r="A1190" i="3"/>
  <c r="A1162" i="3"/>
  <c r="A1157" i="3"/>
  <c r="A1154" i="3"/>
  <c r="A1149" i="3"/>
  <c r="A1146" i="3"/>
  <c r="A1137" i="3"/>
  <c r="A1134" i="3"/>
  <c r="A1129" i="3"/>
  <c r="A1126" i="3"/>
  <c r="A1098" i="3"/>
  <c r="A1070" i="3"/>
  <c r="A1066" i="3"/>
  <c r="A1062" i="3"/>
  <c r="A1057" i="3"/>
  <c r="A1050" i="3"/>
  <c r="A1042" i="3"/>
  <c r="A1037" i="3"/>
  <c r="A1033" i="3"/>
  <c r="A1030" i="3"/>
  <c r="A1025" i="3"/>
  <c r="A1021" i="3"/>
  <c r="A1018" i="3"/>
  <c r="A1013" i="3"/>
  <c r="A1010" i="3"/>
  <c r="A1009" i="3"/>
  <c r="A997" i="3"/>
  <c r="A994" i="3"/>
  <c r="A989" i="3"/>
  <c r="A986" i="3"/>
  <c r="A973" i="3"/>
  <c r="A965" i="3"/>
  <c r="A961" i="3"/>
  <c r="A957" i="3"/>
  <c r="A954" i="3"/>
  <c r="A946" i="3"/>
  <c r="A942" i="3"/>
  <c r="A934" i="3"/>
  <c r="A929" i="3"/>
  <c r="A913" i="3"/>
  <c r="A906" i="3"/>
  <c r="A901" i="3"/>
  <c r="A894" i="3"/>
  <c r="A893" i="3"/>
  <c r="A882" i="3"/>
  <c r="A881" i="3"/>
  <c r="A866" i="3"/>
  <c r="A862" i="3"/>
  <c r="A861" i="3"/>
  <c r="A858" i="3"/>
  <c r="A857" i="3"/>
  <c r="A853" i="3"/>
  <c r="A845" i="3"/>
  <c r="A837" i="3"/>
  <c r="A825" i="3"/>
  <c r="A822" i="3"/>
  <c r="A821" i="3"/>
  <c r="A818" i="3"/>
  <c r="A814" i="3"/>
  <c r="A813" i="3"/>
  <c r="A810" i="3"/>
  <c r="A806" i="3"/>
  <c r="A805" i="3"/>
  <c r="A802" i="3"/>
  <c r="A798" i="3"/>
  <c r="A782" i="3"/>
  <c r="A778" i="3"/>
  <c r="A777" i="3"/>
  <c r="A774" i="3"/>
  <c r="A770" i="3"/>
  <c r="A761" i="3"/>
  <c r="A758" i="3"/>
  <c r="A757" i="3"/>
  <c r="A754" i="3"/>
  <c r="A753" i="3"/>
  <c r="A750" i="3"/>
  <c r="A749" i="3"/>
  <c r="A741" i="3"/>
  <c r="A737" i="3"/>
  <c r="O1387" i="3"/>
  <c r="A1387" i="3"/>
  <c r="O1379" i="3"/>
  <c r="A1374" i="3"/>
  <c r="O1367" i="3"/>
  <c r="A1367" i="3"/>
  <c r="A1358" i="3"/>
  <c r="A1322" i="3"/>
  <c r="A1298" i="3"/>
  <c r="A1262" i="3"/>
  <c r="A1258" i="3"/>
  <c r="A945" i="3"/>
  <c r="O1287" i="3"/>
  <c r="A1089" i="3"/>
  <c r="A1101" i="3"/>
  <c r="A1117" i="3"/>
  <c r="A1122" i="3"/>
  <c r="A1173" i="3"/>
  <c r="A1206" i="3"/>
  <c r="A1275" i="3"/>
  <c r="A1197" i="3"/>
  <c r="A786" i="3"/>
  <c r="A890" i="3"/>
  <c r="A1398" i="3"/>
  <c r="A1390" i="3"/>
  <c r="A1382" i="3"/>
  <c r="O1355" i="3"/>
  <c r="A1355" i="3"/>
  <c r="A1090" i="3"/>
  <c r="A1118" i="3"/>
  <c r="A1141" i="3"/>
  <c r="A1185" i="3"/>
  <c r="O1339" i="3"/>
  <c r="A1394" i="3"/>
  <c r="A905" i="3"/>
  <c r="A962" i="3"/>
  <c r="A1053" i="3"/>
  <c r="L1398" i="3"/>
  <c r="O1398" i="3" s="1"/>
  <c r="P1399" i="3" s="1"/>
  <c r="L1394" i="3"/>
  <c r="O1394" i="3" s="1"/>
  <c r="L1390" i="3"/>
  <c r="O1390" i="3" s="1"/>
  <c r="P1391" i="3" s="1"/>
  <c r="L1386" i="3"/>
  <c r="O1386" i="3" s="1"/>
  <c r="L1382" i="3"/>
  <c r="O1382" i="3" s="1"/>
  <c r="P1383" i="3" s="1"/>
  <c r="L1378" i="3"/>
  <c r="O1378" i="3" s="1"/>
  <c r="L1374" i="3"/>
  <c r="O1374" i="3" s="1"/>
  <c r="L1370" i="3"/>
  <c r="O1370" i="3" s="1"/>
  <c r="L1366" i="3"/>
  <c r="L1362" i="3"/>
  <c r="O1362" i="3" s="1"/>
  <c r="L1358" i="3"/>
  <c r="O1358" i="3" s="1"/>
  <c r="P1359" i="3" s="1"/>
  <c r="L1354" i="3"/>
  <c r="L1350" i="3"/>
  <c r="L1346" i="3"/>
  <c r="L1342" i="3"/>
  <c r="O1342" i="3" s="1"/>
  <c r="L1338" i="3"/>
  <c r="O1338" i="3" s="1"/>
  <c r="L1334" i="3"/>
  <c r="O1334" i="3" s="1"/>
  <c r="L1330" i="3"/>
  <c r="L1326" i="3"/>
  <c r="O1326" i="3" s="1"/>
  <c r="L1322" i="3"/>
  <c r="O1322" i="3" s="1"/>
  <c r="L1318" i="3"/>
  <c r="O1318" i="3" s="1"/>
  <c r="L1314" i="3"/>
  <c r="O1314" i="3" s="1"/>
  <c r="A1312" i="3"/>
  <c r="L1302" i="3"/>
  <c r="L1298" i="3"/>
  <c r="O1298" i="3" s="1"/>
  <c r="L1290" i="3"/>
  <c r="O1290" i="3" s="1"/>
  <c r="L1286" i="3"/>
  <c r="O1286" i="3" s="1"/>
  <c r="L1282" i="3"/>
  <c r="O1282" i="3" s="1"/>
  <c r="L1278" i="3"/>
  <c r="O1278" i="3" s="1"/>
  <c r="P1279" i="3" s="1"/>
  <c r="L1274" i="3"/>
  <c r="O1274" i="3" s="1"/>
  <c r="L1270" i="3"/>
  <c r="O1270" i="3" s="1"/>
  <c r="L1266" i="3"/>
  <c r="O1266" i="3" s="1"/>
  <c r="L1262" i="3"/>
  <c r="O1262" i="3" s="1"/>
  <c r="P1263" i="3" s="1"/>
  <c r="L1258" i="3"/>
  <c r="O1258" i="3" s="1"/>
  <c r="P1259" i="3" s="1"/>
  <c r="L1254" i="3"/>
  <c r="O1254" i="3" s="1"/>
  <c r="L1250" i="3"/>
  <c r="O1250" i="3" s="1"/>
  <c r="L1218" i="3"/>
  <c r="O1218" i="3" s="1"/>
  <c r="L1214" i="3"/>
  <c r="O1214" i="3" s="1"/>
  <c r="L1210" i="3"/>
  <c r="O1210" i="3" s="1"/>
  <c r="L1206" i="3"/>
  <c r="O1206" i="3" s="1"/>
  <c r="L1202" i="3"/>
  <c r="O1202" i="3" s="1"/>
  <c r="L1198" i="3"/>
  <c r="O1198" i="3" s="1"/>
  <c r="L1194" i="3"/>
  <c r="O1194" i="3" s="1"/>
  <c r="L1190" i="3"/>
  <c r="O1190" i="3" s="1"/>
  <c r="L1186" i="3"/>
  <c r="O1186" i="3" s="1"/>
  <c r="L1182" i="3"/>
  <c r="O1182" i="3" s="1"/>
  <c r="L1178" i="3"/>
  <c r="O1178" i="3" s="1"/>
  <c r="L1174" i="3"/>
  <c r="O1174" i="3" s="1"/>
  <c r="L1170" i="3"/>
  <c r="O1170" i="3" s="1"/>
  <c r="L1166" i="3"/>
  <c r="O1166" i="3" s="1"/>
  <c r="L1162" i="3"/>
  <c r="O1162" i="3" s="1"/>
  <c r="L1158" i="3"/>
  <c r="O1158" i="3" s="1"/>
  <c r="L1154" i="3"/>
  <c r="O1154" i="3" s="1"/>
  <c r="L1150" i="3"/>
  <c r="O1150" i="3" s="1"/>
  <c r="L1146" i="3"/>
  <c r="O1146" i="3" s="1"/>
  <c r="L1142" i="3"/>
  <c r="O1142" i="3" s="1"/>
  <c r="L1138" i="3"/>
  <c r="O1138" i="3" s="1"/>
  <c r="L1134" i="3"/>
  <c r="O1134" i="3" s="1"/>
  <c r="L1130" i="3"/>
  <c r="O1130" i="3" s="1"/>
  <c r="L1126" i="3"/>
  <c r="O1126" i="3" s="1"/>
  <c r="L1122" i="3"/>
  <c r="O1122" i="3" s="1"/>
  <c r="L1118" i="3"/>
  <c r="O1118" i="3" s="1"/>
  <c r="L1114" i="3"/>
  <c r="O1114" i="3" s="1"/>
  <c r="L1110" i="3"/>
  <c r="O1110" i="3" s="1"/>
  <c r="L1106" i="3"/>
  <c r="O1106" i="3" s="1"/>
  <c r="L1102" i="3"/>
  <c r="O1102" i="3" s="1"/>
  <c r="L1098" i="3"/>
  <c r="O1098" i="3" s="1"/>
  <c r="L1094" i="3"/>
  <c r="O1094" i="3" s="1"/>
  <c r="L1090" i="3"/>
  <c r="O1090" i="3" s="1"/>
  <c r="L1086" i="3"/>
  <c r="O1086" i="3" s="1"/>
  <c r="L1082" i="3"/>
  <c r="O1082" i="3" s="1"/>
  <c r="L1078" i="3"/>
  <c r="O1078" i="3" s="1"/>
  <c r="L1074" i="3"/>
  <c r="O1074" i="3" s="1"/>
  <c r="L1070" i="3"/>
  <c r="O1070" i="3" s="1"/>
  <c r="L1066" i="3"/>
  <c r="O1066" i="3" s="1"/>
  <c r="L1062" i="3"/>
  <c r="O1062" i="3" s="1"/>
  <c r="L1058" i="3"/>
  <c r="O1058" i="3" s="1"/>
  <c r="O1482" i="3"/>
  <c r="A1477" i="3"/>
  <c r="O1466" i="3"/>
  <c r="A1452" i="3"/>
  <c r="A1433" i="3"/>
  <c r="L1054" i="3"/>
  <c r="O1054" i="3" s="1"/>
  <c r="L1050" i="3"/>
  <c r="O1050" i="3" s="1"/>
  <c r="L1042" i="3"/>
  <c r="O1042" i="3" s="1"/>
  <c r="L1034" i="3"/>
  <c r="O1034" i="3" s="1"/>
  <c r="L1030" i="3"/>
  <c r="O1030" i="3" s="1"/>
  <c r="L1026" i="3"/>
  <c r="O1026" i="3" s="1"/>
  <c r="L1022" i="3"/>
  <c r="O1022" i="3" s="1"/>
  <c r="L1018" i="3"/>
  <c r="O1018" i="3" s="1"/>
  <c r="L1014" i="3"/>
  <c r="L1010" i="3"/>
  <c r="O1010" i="3" s="1"/>
  <c r="L1006" i="3"/>
  <c r="O1006" i="3" s="1"/>
  <c r="L1002" i="3"/>
  <c r="L998" i="3"/>
  <c r="L994" i="3"/>
  <c r="O994" i="3" s="1"/>
  <c r="L990" i="3"/>
  <c r="O990" i="3" s="1"/>
  <c r="L986" i="3"/>
  <c r="O986" i="3" s="1"/>
  <c r="L974" i="3"/>
  <c r="O974" i="3" s="1"/>
  <c r="L962" i="3"/>
  <c r="O962" i="3" s="1"/>
  <c r="L958" i="3"/>
  <c r="O958" i="3" s="1"/>
  <c r="L954" i="3"/>
  <c r="O954" i="3" s="1"/>
  <c r="L950" i="3"/>
  <c r="O950" i="3" s="1"/>
  <c r="L946" i="3"/>
  <c r="O946" i="3" s="1"/>
  <c r="L942" i="3"/>
  <c r="O942" i="3" s="1"/>
  <c r="L934" i="3"/>
  <c r="O934" i="3" s="1"/>
  <c r="L926" i="3"/>
  <c r="O926" i="3" s="1"/>
  <c r="L914" i="3"/>
  <c r="O914" i="3" s="1"/>
  <c r="L906" i="3"/>
  <c r="O906" i="3" s="1"/>
  <c r="L902" i="3"/>
  <c r="O902" i="3" s="1"/>
  <c r="L898" i="3"/>
  <c r="O898" i="3" s="1"/>
  <c r="L894" i="3"/>
  <c r="O894" i="3" s="1"/>
  <c r="L890" i="3"/>
  <c r="O890" i="3" s="1"/>
  <c r="L886" i="3"/>
  <c r="O886" i="3" s="1"/>
  <c r="L882" i="3"/>
  <c r="O882" i="3" s="1"/>
  <c r="L866" i="3"/>
  <c r="O866" i="3" s="1"/>
  <c r="L862" i="3"/>
  <c r="O862" i="3" s="1"/>
  <c r="L858" i="3"/>
  <c r="O858" i="3" s="1"/>
  <c r="L854" i="3"/>
  <c r="O854" i="3" s="1"/>
  <c r="L850" i="3"/>
  <c r="O850" i="3" s="1"/>
  <c r="L846" i="3"/>
  <c r="O846" i="3" s="1"/>
  <c r="L842" i="3"/>
  <c r="O842" i="3" s="1"/>
  <c r="L830" i="3"/>
  <c r="O830" i="3" s="1"/>
  <c r="L826" i="3"/>
  <c r="O826" i="3" s="1"/>
  <c r="L822" i="3"/>
  <c r="O822" i="3" s="1"/>
  <c r="L818" i="3"/>
  <c r="O818" i="3" s="1"/>
  <c r="L814" i="3"/>
  <c r="O814" i="3" s="1"/>
  <c r="L810" i="3"/>
  <c r="O810" i="3" s="1"/>
  <c r="L806" i="3"/>
  <c r="O806" i="3" s="1"/>
  <c r="L802" i="3"/>
  <c r="O802" i="3" s="1"/>
  <c r="L798" i="3"/>
  <c r="O798" i="3" s="1"/>
  <c r="L786" i="3"/>
  <c r="O786" i="3" s="1"/>
  <c r="L782" i="3"/>
  <c r="O782" i="3" s="1"/>
  <c r="L778" i="3"/>
  <c r="O778" i="3" s="1"/>
  <c r="L774" i="3"/>
  <c r="O774" i="3" s="1"/>
  <c r="L770" i="3"/>
  <c r="O770" i="3" s="1"/>
  <c r="L766" i="3"/>
  <c r="O766" i="3" s="1"/>
  <c r="L758" i="3"/>
  <c r="O758" i="3" s="1"/>
  <c r="L754" i="3"/>
  <c r="O754" i="3" s="1"/>
  <c r="L750" i="3"/>
  <c r="O750" i="3" s="1"/>
  <c r="L738" i="3"/>
  <c r="O738" i="3" s="1"/>
  <c r="L1825" i="3"/>
  <c r="O1825" i="3" s="1"/>
  <c r="L1821" i="3"/>
  <c r="O1821" i="3" s="1"/>
  <c r="P1821" i="3" s="1"/>
  <c r="L1817" i="3"/>
  <c r="O1817" i="3" s="1"/>
  <c r="P1817" i="3" s="1"/>
  <c r="L1813" i="3"/>
  <c r="O1813" i="3" s="1"/>
  <c r="P1813" i="3" s="1"/>
  <c r="L1809" i="3"/>
  <c r="O1809" i="3" s="1"/>
  <c r="P1809" i="3" s="1"/>
  <c r="L1805" i="3"/>
  <c r="O1805" i="3" s="1"/>
  <c r="L1801" i="3"/>
  <c r="O1801" i="3" s="1"/>
  <c r="P1801" i="3" s="1"/>
  <c r="L1797" i="3"/>
  <c r="O1797" i="3" s="1"/>
  <c r="L1793" i="3"/>
  <c r="O1793" i="3" s="1"/>
  <c r="P1793" i="3" s="1"/>
  <c r="L1789" i="3"/>
  <c r="O1789" i="3" s="1"/>
  <c r="L1785" i="3"/>
  <c r="O1785" i="3" s="1"/>
  <c r="L1781" i="3"/>
  <c r="O1781" i="3" s="1"/>
  <c r="L1777" i="3"/>
  <c r="O1777" i="3" s="1"/>
  <c r="P1777" i="3" s="1"/>
  <c r="L1773" i="3"/>
  <c r="O1773" i="3" s="1"/>
  <c r="L1769" i="3"/>
  <c r="O1769" i="3" s="1"/>
  <c r="P1769" i="3" s="1"/>
  <c r="L1765" i="3"/>
  <c r="O1765" i="3" s="1"/>
  <c r="P1765" i="3" s="1"/>
  <c r="L1761" i="3"/>
  <c r="O1761" i="3" s="1"/>
  <c r="P1761" i="3" s="1"/>
  <c r="L1757" i="3"/>
  <c r="O1757" i="3" s="1"/>
  <c r="P1757" i="3" s="1"/>
  <c r="L1753" i="3"/>
  <c r="O1753" i="3" s="1"/>
  <c r="L1749" i="3"/>
  <c r="O1749" i="3" s="1"/>
  <c r="P1749" i="3" s="1"/>
  <c r="L1745" i="3"/>
  <c r="O1745" i="3" s="1"/>
  <c r="P1745" i="3" s="1"/>
  <c r="L1741" i="3"/>
  <c r="O1741" i="3" s="1"/>
  <c r="P1741" i="3" s="1"/>
  <c r="L1737" i="3"/>
  <c r="O1737" i="3" s="1"/>
  <c r="L1733" i="3"/>
  <c r="O1733" i="3" s="1"/>
  <c r="L1729" i="3"/>
  <c r="O1729" i="3" s="1"/>
  <c r="L1725" i="3"/>
  <c r="O1725" i="3" s="1"/>
  <c r="A1259" i="3"/>
  <c r="L1257" i="3"/>
  <c r="L1253" i="3"/>
  <c r="L1249" i="3"/>
  <c r="L1221" i="3"/>
  <c r="O1221" i="3" s="1"/>
  <c r="L1217" i="3"/>
  <c r="O1217" i="3" s="1"/>
  <c r="L1213" i="3"/>
  <c r="O1213" i="3" s="1"/>
  <c r="L1209" i="3"/>
  <c r="O1209" i="3" s="1"/>
  <c r="L1205" i="3"/>
  <c r="O1205" i="3" s="1"/>
  <c r="L1201" i="3"/>
  <c r="O1201" i="3" s="1"/>
  <c r="L1197" i="3"/>
  <c r="O1197" i="3" s="1"/>
  <c r="L1193" i="3"/>
  <c r="O1193" i="3" s="1"/>
  <c r="L1189" i="3"/>
  <c r="O1189" i="3" s="1"/>
  <c r="L1185" i="3"/>
  <c r="O1185" i="3" s="1"/>
  <c r="P1186" i="3" s="1"/>
  <c r="L1181" i="3"/>
  <c r="O1181" i="3" s="1"/>
  <c r="L1177" i="3"/>
  <c r="O1177" i="3" s="1"/>
  <c r="L1173" i="3"/>
  <c r="O1173" i="3" s="1"/>
  <c r="L1169" i="3"/>
  <c r="O1169" i="3" s="1"/>
  <c r="L1165" i="3"/>
  <c r="O1165" i="3" s="1"/>
  <c r="L1161" i="3"/>
  <c r="O1161" i="3" s="1"/>
  <c r="L1157" i="3"/>
  <c r="O1157" i="3" s="1"/>
  <c r="L1153" i="3"/>
  <c r="O1153" i="3" s="1"/>
  <c r="L1149" i="3"/>
  <c r="O1149" i="3" s="1"/>
  <c r="L1145" i="3"/>
  <c r="O1145" i="3" s="1"/>
  <c r="L1141" i="3"/>
  <c r="O1141" i="3" s="1"/>
  <c r="P1142" i="3" s="1"/>
  <c r="L1137" i="3"/>
  <c r="O1137" i="3" s="1"/>
  <c r="L1133" i="3"/>
  <c r="O1133" i="3" s="1"/>
  <c r="L1129" i="3"/>
  <c r="O1129" i="3" s="1"/>
  <c r="L1125" i="3"/>
  <c r="O1125" i="3" s="1"/>
  <c r="L1121" i="3"/>
  <c r="O1121" i="3" s="1"/>
  <c r="L1117" i="3"/>
  <c r="O1117" i="3" s="1"/>
  <c r="L1113" i="3"/>
  <c r="O1113" i="3" s="1"/>
  <c r="L1109" i="3"/>
  <c r="O1109" i="3" s="1"/>
  <c r="P1110" i="3" s="1"/>
  <c r="L1105" i="3"/>
  <c r="O1105" i="3" s="1"/>
  <c r="L1101" i="3"/>
  <c r="O1101" i="3" s="1"/>
  <c r="L1097" i="3"/>
  <c r="O1097" i="3" s="1"/>
  <c r="L1093" i="3"/>
  <c r="O1093" i="3" s="1"/>
  <c r="L1089" i="3"/>
  <c r="O1089" i="3" s="1"/>
  <c r="L1085" i="3"/>
  <c r="O1085" i="3" s="1"/>
  <c r="L1081" i="3"/>
  <c r="O1081" i="3" s="1"/>
  <c r="L1077" i="3"/>
  <c r="O1077" i="3" s="1"/>
  <c r="L1073" i="3"/>
  <c r="O1073" i="3" s="1"/>
  <c r="P1074" i="3" s="1"/>
  <c r="L1065" i="3"/>
  <c r="O1065" i="3" s="1"/>
  <c r="L1061" i="3"/>
  <c r="O1061" i="3" s="1"/>
  <c r="L1057" i="3"/>
  <c r="O1057" i="3" s="1"/>
  <c r="L1053" i="3"/>
  <c r="O1053" i="3" s="1"/>
  <c r="L1049" i="3"/>
  <c r="O1049" i="3" s="1"/>
  <c r="L1045" i="3"/>
  <c r="O1045" i="3" s="1"/>
  <c r="L1041" i="3"/>
  <c r="O1041" i="3" s="1"/>
  <c r="L1037" i="3"/>
  <c r="O1037" i="3" s="1"/>
  <c r="L1033" i="3"/>
  <c r="O1033" i="3" s="1"/>
  <c r="L1029" i="3"/>
  <c r="O1029" i="3" s="1"/>
  <c r="L1025" i="3"/>
  <c r="O1025" i="3" s="1"/>
  <c r="L1021" i="3"/>
  <c r="O1021" i="3" s="1"/>
  <c r="L1017" i="3"/>
  <c r="O1017" i="3" s="1"/>
  <c r="L1013" i="3"/>
  <c r="O1013" i="3" s="1"/>
  <c r="L1009" i="3"/>
  <c r="O1009" i="3" s="1"/>
  <c r="L1005" i="3"/>
  <c r="O1005" i="3" s="1"/>
  <c r="L1001" i="3"/>
  <c r="L997" i="3"/>
  <c r="O997" i="3" s="1"/>
  <c r="L993" i="3"/>
  <c r="O993" i="3" s="1"/>
  <c r="P994" i="3" s="1"/>
  <c r="L989" i="3"/>
  <c r="O989" i="3" s="1"/>
  <c r="L985" i="3"/>
  <c r="O985" i="3" s="1"/>
  <c r="L981" i="3"/>
  <c r="O981" i="3" s="1"/>
  <c r="L977" i="3"/>
  <c r="O977" i="3" s="1"/>
  <c r="L973" i="3"/>
  <c r="O973" i="3" s="1"/>
  <c r="L965" i="3"/>
  <c r="O965" i="3" s="1"/>
  <c r="L961" i="3"/>
  <c r="O961" i="3" s="1"/>
  <c r="L957" i="3"/>
  <c r="O957" i="3" s="1"/>
  <c r="L953" i="3"/>
  <c r="O953" i="3" s="1"/>
  <c r="L949" i="3"/>
  <c r="O949" i="3" s="1"/>
  <c r="L945" i="3"/>
  <c r="O945" i="3" s="1"/>
  <c r="L941" i="3"/>
  <c r="O941" i="3" s="1"/>
  <c r="L937" i="3"/>
  <c r="O937" i="3" s="1"/>
  <c r="L933" i="3"/>
  <c r="O933" i="3" s="1"/>
  <c r="L929" i="3"/>
  <c r="O929" i="3" s="1"/>
  <c r="L925" i="3"/>
  <c r="O925" i="3" s="1"/>
  <c r="P926" i="3" s="1"/>
  <c r="L917" i="3"/>
  <c r="O917" i="3" s="1"/>
  <c r="L913" i="3"/>
  <c r="O913" i="3" s="1"/>
  <c r="L909" i="3"/>
  <c r="O909" i="3" s="1"/>
  <c r="L905" i="3"/>
  <c r="O905" i="3" s="1"/>
  <c r="L901" i="3"/>
  <c r="O901" i="3" s="1"/>
  <c r="L897" i="3"/>
  <c r="O897" i="3" s="1"/>
  <c r="L893" i="3"/>
  <c r="O893" i="3" s="1"/>
  <c r="L889" i="3"/>
  <c r="O889" i="3" s="1"/>
  <c r="L885" i="3"/>
  <c r="O885" i="3" s="1"/>
  <c r="P886" i="3" s="1"/>
  <c r="L881" i="3"/>
  <c r="O881" i="3" s="1"/>
  <c r="L877" i="3"/>
  <c r="O877" i="3" s="1"/>
  <c r="L869" i="3"/>
  <c r="O869" i="3" s="1"/>
  <c r="L865" i="3"/>
  <c r="O865" i="3" s="1"/>
  <c r="L861" i="3"/>
  <c r="O861" i="3" s="1"/>
  <c r="L857" i="3"/>
  <c r="O857" i="3" s="1"/>
  <c r="L853" i="3"/>
  <c r="O853" i="3" s="1"/>
  <c r="L849" i="3"/>
  <c r="O849" i="3" s="1"/>
  <c r="L845" i="3"/>
  <c r="O845" i="3" s="1"/>
  <c r="L841" i="3"/>
  <c r="O841" i="3" s="1"/>
  <c r="L837" i="3"/>
  <c r="O837" i="3" s="1"/>
  <c r="L833" i="3"/>
  <c r="O833" i="3" s="1"/>
  <c r="L829" i="3"/>
  <c r="O829" i="3" s="1"/>
  <c r="L825" i="3"/>
  <c r="O825" i="3" s="1"/>
  <c r="L821" i="3"/>
  <c r="O821" i="3" s="1"/>
  <c r="L817" i="3"/>
  <c r="O817" i="3" s="1"/>
  <c r="L813" i="3"/>
  <c r="O813" i="3" s="1"/>
  <c r="L809" i="3"/>
  <c r="O809" i="3" s="1"/>
  <c r="L805" i="3"/>
  <c r="O805" i="3" s="1"/>
  <c r="L801" i="3"/>
  <c r="O801" i="3" s="1"/>
  <c r="L797" i="3"/>
  <c r="O797" i="3" s="1"/>
  <c r="L793" i="3"/>
  <c r="O793" i="3" s="1"/>
  <c r="L785" i="3"/>
  <c r="O785" i="3" s="1"/>
  <c r="L781" i="3"/>
  <c r="O781" i="3" s="1"/>
  <c r="L777" i="3"/>
  <c r="O777" i="3" s="1"/>
  <c r="L773" i="3"/>
  <c r="O773" i="3" s="1"/>
  <c r="L765" i="3"/>
  <c r="O765" i="3" s="1"/>
  <c r="L761" i="3"/>
  <c r="O761" i="3" s="1"/>
  <c r="L757" i="3"/>
  <c r="O757" i="3" s="1"/>
  <c r="L753" i="3"/>
  <c r="O753" i="3" s="1"/>
  <c r="L749" i="3"/>
  <c r="O749" i="3" s="1"/>
  <c r="L745" i="3"/>
  <c r="O745" i="3" s="1"/>
  <c r="L741" i="3"/>
  <c r="O741" i="3" s="1"/>
  <c r="L737" i="3"/>
  <c r="O737" i="3" s="1"/>
  <c r="L1721" i="3"/>
  <c r="O1721" i="3" s="1"/>
  <c r="L1717" i="3"/>
  <c r="O1717" i="3" s="1"/>
  <c r="L1713" i="3"/>
  <c r="O1713" i="3" s="1"/>
  <c r="L1709" i="3"/>
  <c r="O1709" i="3" s="1"/>
  <c r="L1705" i="3"/>
  <c r="O1705" i="3" s="1"/>
  <c r="L1701" i="3"/>
  <c r="O1701" i="3" s="1"/>
  <c r="L1697" i="3"/>
  <c r="O1697" i="3" s="1"/>
  <c r="L1693" i="3"/>
  <c r="O1693" i="3" s="1"/>
  <c r="L1689" i="3"/>
  <c r="O1689" i="3" s="1"/>
  <c r="L1685" i="3"/>
  <c r="O1685" i="3" s="1"/>
  <c r="L1681" i="3"/>
  <c r="O1681" i="3" s="1"/>
  <c r="L1677" i="3"/>
  <c r="O1677" i="3" s="1"/>
  <c r="L1673" i="3"/>
  <c r="O1673" i="3" s="1"/>
  <c r="L1669" i="3"/>
  <c r="O1669" i="3" s="1"/>
  <c r="L1665" i="3"/>
  <c r="O1665" i="3" s="1"/>
  <c r="L1661" i="3"/>
  <c r="O1661" i="3" s="1"/>
  <c r="L1657" i="3"/>
  <c r="O1657" i="3" s="1"/>
  <c r="L1653" i="3"/>
  <c r="O1653" i="3" s="1"/>
  <c r="L1649" i="3"/>
  <c r="O1649" i="3" s="1"/>
  <c r="L1645" i="3"/>
  <c r="O1645" i="3" s="1"/>
  <c r="L1641" i="3"/>
  <c r="O1641" i="3" s="1"/>
  <c r="L1637" i="3"/>
  <c r="O1637" i="3" s="1"/>
  <c r="L1633" i="3"/>
  <c r="O1633" i="3" s="1"/>
  <c r="L1629" i="3"/>
  <c r="O1629" i="3" s="1"/>
  <c r="L1625" i="3"/>
  <c r="O1625" i="3" s="1"/>
  <c r="L1621" i="3"/>
  <c r="O1621" i="3" s="1"/>
  <c r="L1617" i="3"/>
  <c r="O1617" i="3" s="1"/>
  <c r="L1613" i="3"/>
  <c r="O1613" i="3" s="1"/>
  <c r="L1609" i="3"/>
  <c r="O1609" i="3" s="1"/>
  <c r="L1605" i="3"/>
  <c r="O1605" i="3" s="1"/>
  <c r="L1601" i="3"/>
  <c r="O1601" i="3" s="1"/>
  <c r="L1597" i="3"/>
  <c r="O1597" i="3" s="1"/>
  <c r="L1593" i="3"/>
  <c r="O1593" i="3" s="1"/>
  <c r="L1589" i="3"/>
  <c r="O1589" i="3" s="1"/>
  <c r="L1585" i="3"/>
  <c r="O1585" i="3" s="1"/>
  <c r="L1581" i="3"/>
  <c r="O1581" i="3" s="1"/>
  <c r="L1577" i="3"/>
  <c r="O1577" i="3" s="1"/>
  <c r="L1573" i="3"/>
  <c r="O1573" i="3" s="1"/>
  <c r="L1569" i="3"/>
  <c r="O1569" i="3" s="1"/>
  <c r="L1565" i="3"/>
  <c r="O1565" i="3" s="1"/>
  <c r="L1561" i="3"/>
  <c r="O1561" i="3" s="1"/>
  <c r="L1557" i="3"/>
  <c r="O1557" i="3" s="1"/>
  <c r="L1553" i="3"/>
  <c r="O1553" i="3" s="1"/>
  <c r="L1549" i="3"/>
  <c r="O1549" i="3" s="1"/>
  <c r="L1545" i="3"/>
  <c r="O1545" i="3" s="1"/>
  <c r="L1541" i="3"/>
  <c r="O1541" i="3" s="1"/>
  <c r="L1537" i="3"/>
  <c r="O1537" i="3" s="1"/>
  <c r="L1533" i="3"/>
  <c r="O1533" i="3" s="1"/>
  <c r="L1529" i="3"/>
  <c r="O1529" i="3" s="1"/>
  <c r="L1525" i="3"/>
  <c r="O1525" i="3" s="1"/>
  <c r="L1521" i="3"/>
  <c r="O1521" i="3" s="1"/>
  <c r="L1517" i="3"/>
  <c r="O1517" i="3" s="1"/>
  <c r="L1513" i="3"/>
  <c r="O1513" i="3" s="1"/>
  <c r="L1509" i="3"/>
  <c r="O1509" i="3" s="1"/>
  <c r="L1505" i="3"/>
  <c r="O1505" i="3" s="1"/>
  <c r="L1501" i="3"/>
  <c r="O1501" i="3" s="1"/>
  <c r="L1497" i="3"/>
  <c r="O1497" i="3" s="1"/>
  <c r="L1493" i="3"/>
  <c r="O1493" i="3" s="1"/>
  <c r="L1489" i="3"/>
  <c r="O1489" i="3" s="1"/>
  <c r="L1485" i="3"/>
  <c r="O1485" i="3" s="1"/>
  <c r="L1481" i="3"/>
  <c r="O1481" i="3" s="1"/>
  <c r="L1477" i="3"/>
  <c r="O1477" i="3" s="1"/>
  <c r="L1473" i="3"/>
  <c r="O1473" i="3" s="1"/>
  <c r="L1469" i="3"/>
  <c r="O1469" i="3" s="1"/>
  <c r="L1465" i="3"/>
  <c r="O1465" i="3" s="1"/>
  <c r="L1461" i="3"/>
  <c r="O1461" i="3" s="1"/>
  <c r="L1457" i="3"/>
  <c r="O1457" i="3" s="1"/>
  <c r="L1453" i="3"/>
  <c r="O1453" i="3" s="1"/>
  <c r="L1449" i="3"/>
  <c r="O1449" i="3" s="1"/>
  <c r="L1445" i="3"/>
  <c r="O1445" i="3" s="1"/>
  <c r="L1441" i="3"/>
  <c r="O1441" i="3" s="1"/>
  <c r="L1437" i="3"/>
  <c r="O1437" i="3" s="1"/>
  <c r="L1433" i="3"/>
  <c r="O1433" i="3" s="1"/>
  <c r="L1429" i="3"/>
  <c r="O1429" i="3" s="1"/>
  <c r="L1425" i="3"/>
  <c r="O1425" i="3" s="1"/>
  <c r="L1421" i="3"/>
  <c r="O1421" i="3" s="1"/>
  <c r="L1417" i="3"/>
  <c r="O1417" i="3" s="1"/>
  <c r="L1413" i="3"/>
  <c r="O1413" i="3" s="1"/>
  <c r="L1409" i="3"/>
  <c r="O1409" i="3" s="1"/>
  <c r="L1405" i="3"/>
  <c r="O1405" i="3" s="1"/>
  <c r="L1401" i="3"/>
  <c r="O1401" i="3" s="1"/>
  <c r="L1736" i="3"/>
  <c r="O1736" i="3" s="1"/>
  <c r="L1732" i="3"/>
  <c r="O1732" i="3" s="1"/>
  <c r="L1728" i="3"/>
  <c r="O1728" i="3" s="1"/>
  <c r="L1724" i="3"/>
  <c r="O1724" i="3" s="1"/>
  <c r="L1720" i="3"/>
  <c r="O1720" i="3" s="1"/>
  <c r="L1716" i="3"/>
  <c r="O1716" i="3" s="1"/>
  <c r="L1712" i="3"/>
  <c r="O1712" i="3" s="1"/>
  <c r="L1708" i="3"/>
  <c r="O1708" i="3" s="1"/>
  <c r="L1704" i="3"/>
  <c r="O1704" i="3" s="1"/>
  <c r="L1700" i="3"/>
  <c r="O1700" i="3" s="1"/>
  <c r="L1696" i="3"/>
  <c r="O1696" i="3" s="1"/>
  <c r="L1692" i="3"/>
  <c r="O1692" i="3" s="1"/>
  <c r="L1688" i="3"/>
  <c r="O1688" i="3" s="1"/>
  <c r="L1684" i="3"/>
  <c r="O1684" i="3" s="1"/>
  <c r="L1680" i="3"/>
  <c r="O1680" i="3" s="1"/>
  <c r="L1676" i="3"/>
  <c r="O1676" i="3" s="1"/>
  <c r="L1672" i="3"/>
  <c r="O1672" i="3" s="1"/>
  <c r="L1668" i="3"/>
  <c r="O1668" i="3" s="1"/>
  <c r="L1664" i="3"/>
  <c r="O1664" i="3" s="1"/>
  <c r="L1660" i="3"/>
  <c r="O1660" i="3" s="1"/>
  <c r="L1656" i="3"/>
  <c r="O1656" i="3" s="1"/>
  <c r="L1652" i="3"/>
  <c r="O1652" i="3" s="1"/>
  <c r="L1648" i="3"/>
  <c r="O1648" i="3" s="1"/>
  <c r="L1644" i="3"/>
  <c r="O1644" i="3" s="1"/>
  <c r="L1640" i="3"/>
  <c r="O1640" i="3" s="1"/>
  <c r="L1636" i="3"/>
  <c r="O1636" i="3" s="1"/>
  <c r="L1632" i="3"/>
  <c r="O1632" i="3" s="1"/>
  <c r="L1628" i="3"/>
  <c r="O1628" i="3" s="1"/>
  <c r="L1624" i="3"/>
  <c r="O1624" i="3" s="1"/>
  <c r="L1620" i="3"/>
  <c r="O1620" i="3" s="1"/>
  <c r="L1616" i="3"/>
  <c r="O1616" i="3" s="1"/>
  <c r="L1612" i="3"/>
  <c r="O1612" i="3" s="1"/>
  <c r="L1608" i="3"/>
  <c r="O1608" i="3" s="1"/>
  <c r="L1604" i="3"/>
  <c r="O1604" i="3" s="1"/>
  <c r="L1600" i="3"/>
  <c r="O1600" i="3" s="1"/>
  <c r="L1596" i="3"/>
  <c r="O1596" i="3" s="1"/>
  <c r="L1592" i="3"/>
  <c r="O1592" i="3" s="1"/>
  <c r="L1588" i="3"/>
  <c r="O1588" i="3" s="1"/>
  <c r="L1584" i="3"/>
  <c r="O1584" i="3" s="1"/>
  <c r="L1580" i="3"/>
  <c r="O1580" i="3" s="1"/>
  <c r="L1576" i="3"/>
  <c r="O1576" i="3" s="1"/>
  <c r="L1572" i="3"/>
  <c r="O1572" i="3" s="1"/>
  <c r="L1568" i="3"/>
  <c r="O1568" i="3" s="1"/>
  <c r="L1564" i="3"/>
  <c r="O1564" i="3" s="1"/>
  <c r="L1560" i="3"/>
  <c r="O1560" i="3" s="1"/>
  <c r="L1556" i="3"/>
  <c r="O1556" i="3" s="1"/>
  <c r="L1552" i="3"/>
  <c r="O1552" i="3" s="1"/>
  <c r="L1548" i="3"/>
  <c r="O1548" i="3" s="1"/>
  <c r="P1549" i="3" s="1"/>
  <c r="L1544" i="3"/>
  <c r="O1544" i="3" s="1"/>
  <c r="L1540" i="3"/>
  <c r="O1540" i="3" s="1"/>
  <c r="L1536" i="3"/>
  <c r="O1536" i="3" s="1"/>
  <c r="L1532" i="3"/>
  <c r="O1532" i="3" s="1"/>
  <c r="L1528" i="3"/>
  <c r="O1528" i="3" s="1"/>
  <c r="L1524" i="3"/>
  <c r="O1524" i="3" s="1"/>
  <c r="L1520" i="3"/>
  <c r="O1520" i="3" s="1"/>
  <c r="L1516" i="3"/>
  <c r="O1516" i="3" s="1"/>
  <c r="L1512" i="3"/>
  <c r="O1512" i="3" s="1"/>
  <c r="L1508" i="3"/>
  <c r="O1508" i="3" s="1"/>
  <c r="L1504" i="3"/>
  <c r="O1504" i="3" s="1"/>
  <c r="L1500" i="3"/>
  <c r="O1500" i="3" s="1"/>
  <c r="L1496" i="3"/>
  <c r="O1496" i="3" s="1"/>
  <c r="L1492" i="3"/>
  <c r="O1492" i="3" s="1"/>
  <c r="L1488" i="3"/>
  <c r="O1488" i="3" s="1"/>
  <c r="L1484" i="3"/>
  <c r="O1484" i="3" s="1"/>
  <c r="L1480" i="3"/>
  <c r="O1480" i="3" s="1"/>
  <c r="L1476" i="3"/>
  <c r="O1476" i="3" s="1"/>
  <c r="L1472" i="3"/>
  <c r="O1472" i="3" s="1"/>
  <c r="L1468" i="3"/>
  <c r="O1468" i="3" s="1"/>
  <c r="L1464" i="3"/>
  <c r="O1464" i="3" s="1"/>
  <c r="L1460" i="3"/>
  <c r="O1460" i="3" s="1"/>
  <c r="L1456" i="3"/>
  <c r="O1456" i="3" s="1"/>
  <c r="L1452" i="3"/>
  <c r="O1452" i="3" s="1"/>
  <c r="P1453" i="3" s="1"/>
  <c r="L1448" i="3"/>
  <c r="O1448" i="3" s="1"/>
  <c r="L1444" i="3"/>
  <c r="O1444" i="3" s="1"/>
  <c r="L1440" i="3"/>
  <c r="O1440" i="3" s="1"/>
  <c r="P1441" i="3" s="1"/>
  <c r="L1436" i="3"/>
  <c r="O1436" i="3" s="1"/>
  <c r="P1437" i="3" s="1"/>
  <c r="L1432" i="3"/>
  <c r="O1432" i="3" s="1"/>
  <c r="L1428" i="3"/>
  <c r="O1428" i="3" s="1"/>
  <c r="L1424" i="3"/>
  <c r="O1424" i="3" s="1"/>
  <c r="L1420" i="3"/>
  <c r="O1420" i="3" s="1"/>
  <c r="P1421" i="3" s="1"/>
  <c r="L1416" i="3"/>
  <c r="O1416" i="3" s="1"/>
  <c r="L1412" i="3"/>
  <c r="O1412" i="3" s="1"/>
  <c r="L1408" i="3"/>
  <c r="O1408" i="3" s="1"/>
  <c r="L1404" i="3"/>
  <c r="O1404" i="3" s="1"/>
  <c r="P1405" i="3" s="1"/>
  <c r="L1400" i="3"/>
  <c r="O1400" i="3" s="1"/>
  <c r="P1400" i="3" s="1"/>
  <c r="L734" i="3"/>
  <c r="O734" i="3" s="1"/>
  <c r="L730" i="3"/>
  <c r="O730" i="3" s="1"/>
  <c r="L722" i="3"/>
  <c r="O722" i="3" s="1"/>
  <c r="L718" i="3"/>
  <c r="O718" i="3" s="1"/>
  <c r="L710" i="3"/>
  <c r="O710" i="3" s="1"/>
  <c r="L706" i="3"/>
  <c r="O706" i="3" s="1"/>
  <c r="L702" i="3"/>
  <c r="O702" i="3" s="1"/>
  <c r="L698" i="3"/>
  <c r="O698" i="3" s="1"/>
  <c r="L694" i="3"/>
  <c r="O694" i="3" s="1"/>
  <c r="L690" i="3"/>
  <c r="O690" i="3" s="1"/>
  <c r="L686" i="3"/>
  <c r="O686" i="3" s="1"/>
  <c r="L682" i="3"/>
  <c r="L678" i="3"/>
  <c r="O678" i="3" s="1"/>
  <c r="L674" i="3"/>
  <c r="L670" i="3"/>
  <c r="L666" i="3"/>
  <c r="O666" i="3" s="1"/>
  <c r="L662" i="3"/>
  <c r="O662" i="3" s="1"/>
  <c r="A36" i="3"/>
  <c r="A729" i="3"/>
  <c r="L733" i="3"/>
  <c r="O733" i="3" s="1"/>
  <c r="L729" i="3"/>
  <c r="O729" i="3" s="1"/>
  <c r="L725" i="3"/>
  <c r="O725" i="3" s="1"/>
  <c r="L721" i="3"/>
  <c r="O721" i="3" s="1"/>
  <c r="L717" i="3"/>
  <c r="O717" i="3" s="1"/>
  <c r="L713" i="3"/>
  <c r="O713" i="3" s="1"/>
  <c r="K1001" i="2"/>
  <c r="K1000" i="2"/>
  <c r="A998" i="2"/>
  <c r="K995" i="2"/>
  <c r="A994" i="2"/>
  <c r="K991" i="2"/>
  <c r="K988" i="2"/>
  <c r="A986" i="2"/>
  <c r="K985" i="2"/>
  <c r="K982" i="2"/>
  <c r="K980" i="2"/>
  <c r="K978" i="2"/>
  <c r="K976" i="2"/>
  <c r="K974" i="2"/>
  <c r="A970" i="2"/>
  <c r="A968" i="2"/>
  <c r="K858" i="2"/>
  <c r="K843" i="2"/>
  <c r="A964" i="2"/>
  <c r="A962" i="2"/>
  <c r="K960" i="2"/>
  <c r="K954" i="2"/>
  <c r="K948" i="2"/>
  <c r="K940" i="2"/>
  <c r="A938" i="2"/>
  <c r="K926" i="2"/>
  <c r="K924" i="2"/>
  <c r="K923" i="2"/>
  <c r="A918" i="2"/>
  <c r="K917" i="2"/>
  <c r="A912" i="2"/>
  <c r="K902" i="2"/>
  <c r="K898" i="2"/>
  <c r="K896" i="2"/>
  <c r="A894" i="2"/>
  <c r="K893" i="2"/>
  <c r="K890" i="2"/>
  <c r="K885" i="2"/>
  <c r="A884" i="2"/>
  <c r="K882" i="2"/>
  <c r="K878" i="2"/>
  <c r="K876" i="2"/>
  <c r="K870" i="2"/>
  <c r="K863" i="2"/>
  <c r="K854" i="2"/>
  <c r="K846" i="2"/>
  <c r="A834" i="2"/>
  <c r="K826" i="2"/>
  <c r="K816" i="2"/>
  <c r="K815" i="2"/>
  <c r="L815" i="2" s="1"/>
  <c r="K810" i="2"/>
  <c r="K806" i="2"/>
  <c r="K802" i="2"/>
  <c r="A796" i="2"/>
  <c r="K794" i="2"/>
  <c r="A790" i="2"/>
  <c r="A746" i="2"/>
  <c r="A725" i="2"/>
  <c r="A694" i="2"/>
  <c r="A684" i="2"/>
  <c r="A671" i="2"/>
  <c r="A670" i="2"/>
  <c r="A666" i="2"/>
  <c r="A658" i="2"/>
  <c r="A639" i="2"/>
  <c r="A629" i="2"/>
  <c r="A625" i="2"/>
  <c r="A623" i="2"/>
  <c r="A615" i="2"/>
  <c r="A601" i="2"/>
  <c r="A591" i="2"/>
  <c r="A589" i="2"/>
  <c r="A588" i="2"/>
  <c r="A573" i="2"/>
  <c r="A571" i="2"/>
  <c r="A553" i="2"/>
  <c r="A539" i="2"/>
  <c r="A525" i="2"/>
  <c r="A445" i="2"/>
  <c r="A379" i="2"/>
  <c r="A367" i="2"/>
  <c r="A357" i="2"/>
  <c r="A319" i="2"/>
  <c r="A311" i="2"/>
  <c r="A309" i="2"/>
  <c r="K834" i="2"/>
  <c r="K861" i="2"/>
  <c r="K720" i="2"/>
  <c r="L720" i="2" s="1"/>
  <c r="Y738" i="1"/>
  <c r="Z738" i="1"/>
  <c r="AC745" i="1"/>
  <c r="AM703" i="1"/>
  <c r="AC697" i="1"/>
  <c r="AO650" i="1"/>
  <c r="Y664" i="1"/>
  <c r="Z664" i="1"/>
  <c r="Y803" i="1"/>
  <c r="Z803" i="1"/>
  <c r="Y724" i="1"/>
  <c r="Z724" i="1"/>
  <c r="Y533" i="1"/>
  <c r="Z533" i="1"/>
  <c r="AO706" i="1"/>
  <c r="AF703" i="1"/>
  <c r="T703" i="1"/>
  <c r="AO699" i="1"/>
  <c r="W699" i="1"/>
  <c r="AO600" i="1"/>
  <c r="AO668" i="1"/>
  <c r="AM707" i="1"/>
  <c r="W668" i="1"/>
  <c r="Z560" i="1"/>
  <c r="T602" i="1"/>
  <c r="T666" i="1"/>
  <c r="T709" i="1"/>
  <c r="AO709" i="1"/>
  <c r="AO708" i="1"/>
  <c r="AC678" i="1"/>
  <c r="W678" i="1"/>
  <c r="AO680" i="1"/>
  <c r="AM680" i="1"/>
  <c r="AM704" i="1"/>
  <c r="Z771" i="1"/>
  <c r="T746" i="1"/>
  <c r="AO746" i="1"/>
  <c r="AC650" i="1"/>
  <c r="Z699" i="1"/>
  <c r="AC603" i="1"/>
  <c r="AM774" i="1"/>
  <c r="AC774" i="1"/>
  <c r="AM651" i="1"/>
  <c r="T673" i="1"/>
  <c r="AC705" i="1"/>
  <c r="AM701" i="1"/>
  <c r="T701" i="1"/>
  <c r="AO652" i="1"/>
  <c r="W652" i="1"/>
  <c r="AF618" i="1"/>
  <c r="AM600" i="1"/>
  <c r="Z618" i="1"/>
  <c r="AL650" i="1"/>
  <c r="AB697" i="1"/>
  <c r="AB745" i="1"/>
  <c r="Z653" i="1"/>
  <c r="T671" i="1"/>
  <c r="X698" i="1"/>
  <c r="V706" i="1"/>
  <c r="Y733" i="1"/>
  <c r="X665" i="1"/>
  <c r="X739" i="1"/>
  <c r="V739" i="1"/>
  <c r="V639" i="1"/>
  <c r="X639" i="1"/>
  <c r="V581" i="1"/>
  <c r="X581" i="1"/>
  <c r="X825" i="1"/>
  <c r="Y825" i="1" s="1"/>
  <c r="V825" i="1"/>
  <c r="X702" i="1"/>
  <c r="V702" i="1"/>
  <c r="V672" i="1"/>
  <c r="X672" i="1"/>
  <c r="V670" i="1"/>
  <c r="X670" i="1"/>
  <c r="AE664" i="1"/>
  <c r="AF664" i="1"/>
  <c r="Z762" i="1"/>
  <c r="Z706" i="1"/>
  <c r="Z620" i="1"/>
  <c r="AO703" i="1"/>
  <c r="Z703" i="1"/>
  <c r="AC663" i="1"/>
  <c r="W665" i="1"/>
  <c r="T699" i="1"/>
  <c r="T707" i="1"/>
  <c r="AO707" i="1"/>
  <c r="Z603" i="1"/>
  <c r="W601" i="1"/>
  <c r="AM668" i="1"/>
  <c r="AO601" i="1"/>
  <c r="Z594" i="1"/>
  <c r="AM666" i="1"/>
  <c r="Z666" i="1"/>
  <c r="T677" i="1"/>
  <c r="T682" i="1"/>
  <c r="AF709" i="1"/>
  <c r="W709" i="1"/>
  <c r="W702" i="1"/>
  <c r="AO678" i="1"/>
  <c r="AC680" i="1"/>
  <c r="W680" i="1"/>
  <c r="T704" i="1"/>
  <c r="Z746" i="1"/>
  <c r="W746" i="1"/>
  <c r="W805" i="1"/>
  <c r="AM645" i="1"/>
  <c r="AO644" i="1"/>
  <c r="AO603" i="1"/>
  <c r="AC596" i="1"/>
  <c r="AO665" i="1"/>
  <c r="Z674" i="1"/>
  <c r="Z679" i="1"/>
  <c r="T700" i="1"/>
  <c r="AM700" i="1"/>
  <c r="Z774" i="1"/>
  <c r="AF774" i="1"/>
  <c r="W670" i="1"/>
  <c r="AO701" i="1"/>
  <c r="AC701" i="1"/>
  <c r="W618" i="1"/>
  <c r="AM618" i="1"/>
  <c r="Z600" i="1"/>
  <c r="T675" i="1"/>
  <c r="Y574" i="1"/>
  <c r="AB773" i="1"/>
  <c r="T664" i="1"/>
  <c r="V674" i="1"/>
  <c r="V679" i="1"/>
  <c r="X681" i="1"/>
  <c r="X597" i="1"/>
  <c r="X652" i="1"/>
  <c r="AK816" i="1"/>
  <c r="AM816" i="1"/>
  <c r="S816" i="1"/>
  <c r="T816" i="1"/>
  <c r="V810" i="1"/>
  <c r="X810" i="1"/>
  <c r="X808" i="1"/>
  <c r="V808" i="1"/>
  <c r="X787" i="1"/>
  <c r="V787" i="1"/>
  <c r="X775" i="1"/>
  <c r="V775" i="1"/>
  <c r="X715" i="1"/>
  <c r="V715" i="1"/>
  <c r="X711" i="1"/>
  <c r="V711" i="1"/>
  <c r="X683" i="1"/>
  <c r="V683" i="1"/>
  <c r="V624" i="1"/>
  <c r="X624" i="1"/>
  <c r="X593" i="1"/>
  <c r="V593" i="1"/>
  <c r="AO672" i="1"/>
  <c r="W825" i="1"/>
  <c r="W703" i="1"/>
  <c r="AO597" i="1"/>
  <c r="AF699" i="1"/>
  <c r="W600" i="1"/>
  <c r="AF707" i="1"/>
  <c r="AC707" i="1"/>
  <c r="Z615" i="1"/>
  <c r="T645" i="1"/>
  <c r="T668" i="1"/>
  <c r="Z523" i="1"/>
  <c r="AM592" i="1"/>
  <c r="AM602" i="1"/>
  <c r="AC666" i="1"/>
  <c r="AF666" i="1"/>
  <c r="AM677" i="1"/>
  <c r="Z677" i="1"/>
  <c r="Z709" i="1"/>
  <c r="AC709" i="1"/>
  <c r="W681" i="1"/>
  <c r="AO681" i="1"/>
  <c r="AC708" i="1"/>
  <c r="Z678" i="1"/>
  <c r="T678" i="1"/>
  <c r="T680" i="1"/>
  <c r="AO745" i="1"/>
  <c r="AC746" i="1"/>
  <c r="AM746" i="1"/>
  <c r="Z768" i="1"/>
  <c r="Z805" i="1"/>
  <c r="T618" i="1"/>
  <c r="AM696" i="1"/>
  <c r="AC599" i="1"/>
  <c r="W603" i="1"/>
  <c r="AC667" i="1"/>
  <c r="W674" i="1"/>
  <c r="T774" i="1"/>
  <c r="AO774" i="1"/>
  <c r="AF673" i="1"/>
  <c r="W698" i="1"/>
  <c r="AO670" i="1"/>
  <c r="W701" i="1"/>
  <c r="T653" i="1"/>
  <c r="W679" i="1"/>
  <c r="AC618" i="1"/>
  <c r="AC600" i="1"/>
  <c r="X601" i="1"/>
  <c r="V805" i="1"/>
  <c r="X800" i="1"/>
  <c r="V800" i="1"/>
  <c r="X763" i="1"/>
  <c r="V763" i="1"/>
  <c r="X760" i="1"/>
  <c r="Z760" i="1" s="1"/>
  <c r="V760" i="1"/>
  <c r="V657" i="1"/>
  <c r="X657" i="1"/>
  <c r="X649" i="1"/>
  <c r="V649" i="1"/>
  <c r="V633" i="1"/>
  <c r="X633" i="1"/>
  <c r="X630" i="1"/>
  <c r="V630" i="1"/>
  <c r="AB625" i="1"/>
  <c r="AC625" i="1"/>
  <c r="AK588" i="1"/>
  <c r="AM588" i="1"/>
  <c r="X584" i="1"/>
  <c r="V584" i="1"/>
  <c r="V579" i="1"/>
  <c r="X579" i="1"/>
  <c r="AN653" i="1"/>
  <c r="AN645" i="1"/>
  <c r="AN634" i="1"/>
  <c r="AN602" i="1"/>
  <c r="AN598" i="1"/>
  <c r="AN590" i="1"/>
  <c r="AN574" i="1"/>
  <c r="AN546" i="1"/>
  <c r="AN498" i="1"/>
  <c r="AN494" i="1"/>
  <c r="AN458" i="1"/>
  <c r="V773" i="1"/>
  <c r="V823" i="1"/>
  <c r="AN777" i="1"/>
  <c r="AN769" i="1"/>
  <c r="AN765" i="1"/>
  <c r="AN737" i="1"/>
  <c r="AN733" i="1"/>
  <c r="AN685" i="1"/>
  <c r="AN681" i="1"/>
  <c r="AN665" i="1"/>
  <c r="AN657" i="1"/>
  <c r="AN649" i="1"/>
  <c r="AN641" i="1"/>
  <c r="AN637" i="1"/>
  <c r="AN626" i="1"/>
  <c r="AN606" i="1"/>
  <c r="AN594" i="1"/>
  <c r="AN582" i="1"/>
  <c r="AN566" i="1"/>
  <c r="AN562" i="1"/>
  <c r="AN550" i="1"/>
  <c r="AN526" i="1"/>
  <c r="AN510" i="1"/>
  <c r="AN506" i="1"/>
  <c r="AN490" i="1"/>
  <c r="AN486" i="1"/>
  <c r="AN454" i="1"/>
  <c r="V793" i="1"/>
  <c r="V801" i="1"/>
  <c r="V809" i="1"/>
  <c r="V820" i="1"/>
  <c r="V807" i="1"/>
  <c r="AN793" i="1"/>
  <c r="AN773" i="1"/>
  <c r="AN753" i="1"/>
  <c r="AN745" i="1"/>
  <c r="AN741" i="1"/>
  <c r="AN729" i="1"/>
  <c r="AN725" i="1"/>
  <c r="AN721" i="1"/>
  <c r="AN705" i="1"/>
  <c r="AN697" i="1"/>
  <c r="AN614" i="1"/>
  <c r="AN586" i="1"/>
  <c r="AN578" i="1"/>
  <c r="AN570" i="1"/>
  <c r="AN558" i="1"/>
  <c r="AN542" i="1"/>
  <c r="AN538" i="1"/>
  <c r="AN482" i="1"/>
  <c r="AN478" i="1"/>
  <c r="AN462" i="1"/>
  <c r="Z825" i="1"/>
  <c r="Z780" i="1"/>
  <c r="Z753" i="1"/>
  <c r="Y753" i="1"/>
  <c r="Y737" i="1"/>
  <c r="Z737" i="1"/>
  <c r="Y804" i="1"/>
  <c r="Z804" i="1"/>
  <c r="Y787" i="1"/>
  <c r="Z787" i="1"/>
  <c r="Y781" i="1"/>
  <c r="Z781" i="1"/>
  <c r="Z751" i="1"/>
  <c r="Y751" i="1"/>
  <c r="Y823" i="1"/>
  <c r="Z823" i="1"/>
  <c r="Y813" i="1"/>
  <c r="Z813" i="1"/>
  <c r="Y779" i="1"/>
  <c r="Z779" i="1"/>
  <c r="Y760" i="1"/>
  <c r="Y735" i="1"/>
  <c r="Z735" i="1"/>
  <c r="AN522" i="1"/>
  <c r="AN534" i="1"/>
  <c r="P1050" i="3"/>
  <c r="P1275" i="3"/>
  <c r="L1397" i="3"/>
  <c r="O1397" i="3" s="1"/>
  <c r="L1393" i="3"/>
  <c r="O1393" i="3" s="1"/>
  <c r="L1389" i="3"/>
  <c r="O1389" i="3" s="1"/>
  <c r="L1385" i="3"/>
  <c r="O1385" i="3" s="1"/>
  <c r="L1381" i="3"/>
  <c r="O1381" i="3" s="1"/>
  <c r="L1377" i="3"/>
  <c r="O1377" i="3" s="1"/>
  <c r="L1373" i="3"/>
  <c r="O1373" i="3" s="1"/>
  <c r="L1369" i="3"/>
  <c r="O1369" i="3" s="1"/>
  <c r="L1365" i="3"/>
  <c r="O1365" i="3" s="1"/>
  <c r="L1361" i="3"/>
  <c r="O1361" i="3" s="1"/>
  <c r="L1357" i="3"/>
  <c r="O1357" i="3" s="1"/>
  <c r="L1353" i="3"/>
  <c r="O1353" i="3" s="1"/>
  <c r="L1349" i="3"/>
  <c r="O1349" i="3" s="1"/>
  <c r="L1345" i="3"/>
  <c r="O1345" i="3" s="1"/>
  <c r="L1341" i="3"/>
  <c r="O1341" i="3" s="1"/>
  <c r="L1337" i="3"/>
  <c r="O1337" i="3" s="1"/>
  <c r="P1338" i="3" s="1"/>
  <c r="L1333" i="3"/>
  <c r="O1333" i="3" s="1"/>
  <c r="L1329" i="3"/>
  <c r="O1329" i="3" s="1"/>
  <c r="L1325" i="3"/>
  <c r="O1325" i="3" s="1"/>
  <c r="L1321" i="3"/>
  <c r="O1321" i="3" s="1"/>
  <c r="P1322" i="3" s="1"/>
  <c r="L1317" i="3"/>
  <c r="O1317" i="3" s="1"/>
  <c r="L1313" i="3"/>
  <c r="O1313" i="3" s="1"/>
  <c r="L1309" i="3"/>
  <c r="O1309" i="3" s="1"/>
  <c r="L1305" i="3"/>
  <c r="O1305" i="3" s="1"/>
  <c r="L1301" i="3"/>
  <c r="O1301" i="3" s="1"/>
  <c r="L1297" i="3"/>
  <c r="O1297" i="3" s="1"/>
  <c r="L1293" i="3"/>
  <c r="O1293" i="3" s="1"/>
  <c r="L1289" i="3"/>
  <c r="O1289" i="3" s="1"/>
  <c r="L1285" i="3"/>
  <c r="O1285" i="3" s="1"/>
  <c r="L1281" i="3"/>
  <c r="O1281" i="3" s="1"/>
  <c r="L1277" i="3"/>
  <c r="O1277" i="3" s="1"/>
  <c r="L1273" i="3"/>
  <c r="O1273" i="3" s="1"/>
  <c r="L1269" i="3"/>
  <c r="O1269" i="3" s="1"/>
  <c r="L1265" i="3"/>
  <c r="O1265" i="3" s="1"/>
  <c r="L1261" i="3"/>
  <c r="O1261" i="3" s="1"/>
  <c r="L1256" i="3"/>
  <c r="O1256" i="3" s="1"/>
  <c r="L1252" i="3"/>
  <c r="L1248" i="3"/>
  <c r="O1248" i="3" s="1"/>
  <c r="L1244" i="3"/>
  <c r="O1244" i="3" s="1"/>
  <c r="L1240" i="3"/>
  <c r="O1240" i="3" s="1"/>
  <c r="L1236" i="3"/>
  <c r="O1236" i="3" s="1"/>
  <c r="L1232" i="3"/>
  <c r="O1232" i="3" s="1"/>
  <c r="L1228" i="3"/>
  <c r="O1228" i="3" s="1"/>
  <c r="L1224" i="3"/>
  <c r="O1224" i="3" s="1"/>
  <c r="L1220" i="3"/>
  <c r="O1220" i="3" s="1"/>
  <c r="L1216" i="3"/>
  <c r="O1216" i="3" s="1"/>
  <c r="L1212" i="3"/>
  <c r="O1212" i="3" s="1"/>
  <c r="L1208" i="3"/>
  <c r="O1208" i="3" s="1"/>
  <c r="L1204" i="3"/>
  <c r="O1204" i="3" s="1"/>
  <c r="L1200" i="3"/>
  <c r="O1200" i="3" s="1"/>
  <c r="L1196" i="3"/>
  <c r="O1196" i="3" s="1"/>
  <c r="L1192" i="3"/>
  <c r="O1192" i="3" s="1"/>
  <c r="L1188" i="3"/>
  <c r="O1188" i="3" s="1"/>
  <c r="L1184" i="3"/>
  <c r="O1184" i="3" s="1"/>
  <c r="L1180" i="3"/>
  <c r="O1180" i="3" s="1"/>
  <c r="L1176" i="3"/>
  <c r="O1176" i="3" s="1"/>
  <c r="L1172" i="3"/>
  <c r="O1172" i="3" s="1"/>
  <c r="L1168" i="3"/>
  <c r="O1168" i="3" s="1"/>
  <c r="L1164" i="3"/>
  <c r="O1164" i="3" s="1"/>
  <c r="P1165" i="3" s="1"/>
  <c r="L1160" i="3"/>
  <c r="O1160" i="3" s="1"/>
  <c r="L1156" i="3"/>
  <c r="O1156" i="3" s="1"/>
  <c r="L1152" i="3"/>
  <c r="O1152" i="3" s="1"/>
  <c r="L1148" i="3"/>
  <c r="O1148" i="3" s="1"/>
  <c r="L1144" i="3"/>
  <c r="O1144" i="3" s="1"/>
  <c r="L1140" i="3"/>
  <c r="O1140" i="3" s="1"/>
  <c r="L1136" i="3"/>
  <c r="O1136" i="3" s="1"/>
  <c r="L1132" i="3"/>
  <c r="O1132" i="3" s="1"/>
  <c r="L1128" i="3"/>
  <c r="O1128" i="3" s="1"/>
  <c r="L1124" i="3"/>
  <c r="O1124" i="3" s="1"/>
  <c r="L1120" i="3"/>
  <c r="O1120" i="3" s="1"/>
  <c r="L1116" i="3"/>
  <c r="O1116" i="3" s="1"/>
  <c r="L1112" i="3"/>
  <c r="O1112" i="3" s="1"/>
  <c r="L1108" i="3"/>
  <c r="O1108" i="3" s="1"/>
  <c r="L1104" i="3"/>
  <c r="O1104" i="3" s="1"/>
  <c r="L1100" i="3"/>
  <c r="O1100" i="3" s="1"/>
  <c r="L1096" i="3"/>
  <c r="O1096" i="3" s="1"/>
  <c r="L1092" i="3"/>
  <c r="O1092" i="3" s="1"/>
  <c r="L1088" i="3"/>
  <c r="O1088" i="3" s="1"/>
  <c r="L1084" i="3"/>
  <c r="O1084" i="3" s="1"/>
  <c r="L1080" i="3"/>
  <c r="O1080" i="3" s="1"/>
  <c r="L1076" i="3"/>
  <c r="O1076" i="3" s="1"/>
  <c r="L1072" i="3"/>
  <c r="O1072" i="3" s="1"/>
  <c r="L1068" i="3"/>
  <c r="O1068" i="3" s="1"/>
  <c r="L1064" i="3"/>
  <c r="O1064" i="3" s="1"/>
  <c r="L1060" i="3"/>
  <c r="O1060" i="3" s="1"/>
  <c r="L1056" i="3"/>
  <c r="O1056" i="3" s="1"/>
  <c r="L1052" i="3"/>
  <c r="O1052" i="3" s="1"/>
  <c r="L1048" i="3"/>
  <c r="O1048" i="3" s="1"/>
  <c r="L1044" i="3"/>
  <c r="O1044" i="3" s="1"/>
  <c r="L1040" i="3"/>
  <c r="O1040" i="3" s="1"/>
  <c r="L1036" i="3"/>
  <c r="O1036" i="3" s="1"/>
  <c r="L1032" i="3"/>
  <c r="O1032" i="3" s="1"/>
  <c r="L1028" i="3"/>
  <c r="O1028" i="3" s="1"/>
  <c r="L1024" i="3"/>
  <c r="O1024" i="3" s="1"/>
  <c r="L1020" i="3"/>
  <c r="O1020" i="3" s="1"/>
  <c r="L1016" i="3"/>
  <c r="O1016" i="3" s="1"/>
  <c r="L1012" i="3"/>
  <c r="O1012" i="3" s="1"/>
  <c r="L1008" i="3"/>
  <c r="O1008" i="3" s="1"/>
  <c r="L1004" i="3"/>
  <c r="O1004" i="3" s="1"/>
  <c r="L1000" i="3"/>
  <c r="O1000" i="3" s="1"/>
  <c r="L996" i="3"/>
  <c r="O996" i="3" s="1"/>
  <c r="L992" i="3"/>
  <c r="O992" i="3" s="1"/>
  <c r="L988" i="3"/>
  <c r="O988" i="3" s="1"/>
  <c r="L984" i="3"/>
  <c r="O984" i="3" s="1"/>
  <c r="L980" i="3"/>
  <c r="O980" i="3" s="1"/>
  <c r="L976" i="3"/>
  <c r="O976" i="3" s="1"/>
  <c r="L972" i="3"/>
  <c r="O972" i="3" s="1"/>
  <c r="L968" i="3"/>
  <c r="O968" i="3" s="1"/>
  <c r="L964" i="3"/>
  <c r="O964" i="3" s="1"/>
  <c r="L960" i="3"/>
  <c r="O960" i="3" s="1"/>
  <c r="L956" i="3"/>
  <c r="O956" i="3" s="1"/>
  <c r="L952" i="3"/>
  <c r="O952" i="3" s="1"/>
  <c r="P953" i="3" s="1"/>
  <c r="L948" i="3"/>
  <c r="O948" i="3" s="1"/>
  <c r="L944" i="3"/>
  <c r="O944" i="3" s="1"/>
  <c r="L940" i="3"/>
  <c r="O940" i="3" s="1"/>
  <c r="L936" i="3"/>
  <c r="O936" i="3" s="1"/>
  <c r="L932" i="3"/>
  <c r="O932" i="3" s="1"/>
  <c r="L928" i="3"/>
  <c r="O928" i="3" s="1"/>
  <c r="L924" i="3"/>
  <c r="O924" i="3" s="1"/>
  <c r="L1310" i="3"/>
  <c r="O1310" i="3" s="1"/>
  <c r="L1306" i="3"/>
  <c r="O1306" i="3" s="1"/>
  <c r="L1294" i="3"/>
  <c r="O1294" i="3" s="1"/>
  <c r="L1245" i="3"/>
  <c r="O1245" i="3" s="1"/>
  <c r="L1241" i="3"/>
  <c r="O1241" i="3" s="1"/>
  <c r="L1237" i="3"/>
  <c r="O1237" i="3" s="1"/>
  <c r="L1233" i="3"/>
  <c r="O1233" i="3" s="1"/>
  <c r="L1229" i="3"/>
  <c r="O1229" i="3" s="1"/>
  <c r="L1225" i="3"/>
  <c r="O1225" i="3" s="1"/>
  <c r="L1069" i="3"/>
  <c r="O1069" i="3" s="1"/>
  <c r="L969" i="3"/>
  <c r="O969" i="3" s="1"/>
  <c r="L921" i="3"/>
  <c r="O921" i="3" s="1"/>
  <c r="L873" i="3"/>
  <c r="O873" i="3" s="1"/>
  <c r="L789" i="3"/>
  <c r="O789" i="3" s="1"/>
  <c r="L769" i="3"/>
  <c r="O769" i="3" s="1"/>
  <c r="P1637" i="3"/>
  <c r="P1469" i="3"/>
  <c r="L1311" i="3"/>
  <c r="O1311" i="3" s="1"/>
  <c r="L1307" i="3"/>
  <c r="O1307" i="3" s="1"/>
  <c r="L1295" i="3"/>
  <c r="O1295" i="3" s="1"/>
  <c r="L1291" i="3"/>
  <c r="O1291" i="3" s="1"/>
  <c r="L1246" i="3"/>
  <c r="O1246" i="3" s="1"/>
  <c r="L1242" i="3"/>
  <c r="O1242" i="3" s="1"/>
  <c r="L1238" i="3"/>
  <c r="O1238" i="3" s="1"/>
  <c r="L1234" i="3"/>
  <c r="O1234" i="3" s="1"/>
  <c r="L1230" i="3"/>
  <c r="O1230" i="3" s="1"/>
  <c r="L1226" i="3"/>
  <c r="O1226" i="3" s="1"/>
  <c r="L1222" i="3"/>
  <c r="O1222" i="3" s="1"/>
  <c r="A1220" i="3"/>
  <c r="L1046" i="3"/>
  <c r="O1046" i="3" s="1"/>
  <c r="L1038" i="3"/>
  <c r="O1038" i="3" s="1"/>
  <c r="P1038" i="3" s="1"/>
  <c r="L982" i="3"/>
  <c r="O982" i="3" s="1"/>
  <c r="L978" i="3"/>
  <c r="O978" i="3" s="1"/>
  <c r="P978" i="3" s="1"/>
  <c r="L970" i="3"/>
  <c r="O970" i="3" s="1"/>
  <c r="L966" i="3"/>
  <c r="O966" i="3" s="1"/>
  <c r="L938" i="3"/>
  <c r="O938" i="3" s="1"/>
  <c r="L930" i="3"/>
  <c r="O930" i="3" s="1"/>
  <c r="P930" i="3" s="1"/>
  <c r="L922" i="3"/>
  <c r="O922" i="3" s="1"/>
  <c r="L918" i="3"/>
  <c r="O918" i="3" s="1"/>
  <c r="L910" i="3"/>
  <c r="O910" i="3" s="1"/>
  <c r="L878" i="3"/>
  <c r="O878" i="3" s="1"/>
  <c r="P878" i="3" s="1"/>
  <c r="L874" i="3"/>
  <c r="O874" i="3" s="1"/>
  <c r="L870" i="3"/>
  <c r="O870" i="3" s="1"/>
  <c r="L838" i="3"/>
  <c r="O838" i="3" s="1"/>
  <c r="L834" i="3"/>
  <c r="O834" i="3" s="1"/>
  <c r="P834" i="3" s="1"/>
  <c r="L1396" i="3"/>
  <c r="L1392" i="3"/>
  <c r="O1392" i="3" s="1"/>
  <c r="P1392" i="3" s="1"/>
  <c r="L1388" i="3"/>
  <c r="L1384" i="3"/>
  <c r="O1384" i="3" s="1"/>
  <c r="L1380" i="3"/>
  <c r="O1380" i="3" s="1"/>
  <c r="L1376" i="3"/>
  <c r="O1376" i="3" s="1"/>
  <c r="P1376" i="3" s="1"/>
  <c r="L1372" i="3"/>
  <c r="O1372" i="3" s="1"/>
  <c r="L1368" i="3"/>
  <c r="O1368" i="3" s="1"/>
  <c r="P1368" i="3" s="1"/>
  <c r="L1364" i="3"/>
  <c r="L1360" i="3"/>
  <c r="O1360" i="3" s="1"/>
  <c r="L1356" i="3"/>
  <c r="O1356" i="3" s="1"/>
  <c r="P1356" i="3" s="1"/>
  <c r="L1352" i="3"/>
  <c r="O1352" i="3" s="1"/>
  <c r="P1352" i="3" s="1"/>
  <c r="L1348" i="3"/>
  <c r="L1344" i="3"/>
  <c r="O1344" i="3" s="1"/>
  <c r="L1340" i="3"/>
  <c r="L1336" i="3"/>
  <c r="O1336" i="3" s="1"/>
  <c r="P1337" i="3" s="1"/>
  <c r="L1332" i="3"/>
  <c r="L1328" i="3"/>
  <c r="O1328" i="3" s="1"/>
  <c r="L1324" i="3"/>
  <c r="L1320" i="3"/>
  <c r="O1320" i="3" s="1"/>
  <c r="P1321" i="3" s="1"/>
  <c r="L1316" i="3"/>
  <c r="O1316" i="3" s="1"/>
  <c r="L1312" i="3"/>
  <c r="O1312" i="3" s="1"/>
  <c r="L1308" i="3"/>
  <c r="L1304" i="3"/>
  <c r="O1304" i="3" s="1"/>
  <c r="L1300" i="3"/>
  <c r="L1296" i="3"/>
  <c r="L1292" i="3"/>
  <c r="O1292" i="3" s="1"/>
  <c r="L1288" i="3"/>
  <c r="O1288" i="3" s="1"/>
  <c r="P1288" i="3" s="1"/>
  <c r="L1284" i="3"/>
  <c r="O1284" i="3" s="1"/>
  <c r="L1280" i="3"/>
  <c r="O1280" i="3" s="1"/>
  <c r="L1276" i="3"/>
  <c r="O1276" i="3" s="1"/>
  <c r="P1276" i="3" s="1"/>
  <c r="L1272" i="3"/>
  <c r="O1272" i="3" s="1"/>
  <c r="L1268" i="3"/>
  <c r="O1268" i="3" s="1"/>
  <c r="L1264" i="3"/>
  <c r="O1264" i="3" s="1"/>
  <c r="P1264" i="3" s="1"/>
  <c r="L1260" i="3"/>
  <c r="O1260" i="3" s="1"/>
  <c r="P1260" i="3" s="1"/>
  <c r="L1255" i="3"/>
  <c r="O1255" i="3" s="1"/>
  <c r="L1251" i="3"/>
  <c r="O1251" i="3" s="1"/>
  <c r="L1247" i="3"/>
  <c r="O1247" i="3" s="1"/>
  <c r="P1248" i="3" s="1"/>
  <c r="L1243" i="3"/>
  <c r="O1243" i="3" s="1"/>
  <c r="L1239" i="3"/>
  <c r="O1239" i="3" s="1"/>
  <c r="L1235" i="3"/>
  <c r="O1235" i="3" s="1"/>
  <c r="L1231" i="3"/>
  <c r="O1231" i="3" s="1"/>
  <c r="L1227" i="3"/>
  <c r="O1227" i="3" s="1"/>
  <c r="L1223" i="3"/>
  <c r="O1223" i="3" s="1"/>
  <c r="L1219" i="3"/>
  <c r="O1219" i="3" s="1"/>
  <c r="L1215" i="3"/>
  <c r="O1215" i="3" s="1"/>
  <c r="L1211" i="3"/>
  <c r="O1211" i="3" s="1"/>
  <c r="L1207" i="3"/>
  <c r="O1207" i="3" s="1"/>
  <c r="L1203" i="3"/>
  <c r="O1203" i="3" s="1"/>
  <c r="L1199" i="3"/>
  <c r="O1199" i="3" s="1"/>
  <c r="P1199" i="3" s="1"/>
  <c r="L1195" i="3"/>
  <c r="O1195" i="3" s="1"/>
  <c r="L1191" i="3"/>
  <c r="O1191" i="3" s="1"/>
  <c r="L1187" i="3"/>
  <c r="O1187" i="3" s="1"/>
  <c r="L1183" i="3"/>
  <c r="O1183" i="3" s="1"/>
  <c r="P1183" i="3" s="1"/>
  <c r="L1179" i="3"/>
  <c r="O1179" i="3" s="1"/>
  <c r="L1175" i="3"/>
  <c r="O1175" i="3" s="1"/>
  <c r="L1171" i="3"/>
  <c r="O1171" i="3" s="1"/>
  <c r="L1167" i="3"/>
  <c r="O1167" i="3" s="1"/>
  <c r="L1163" i="3"/>
  <c r="O1163" i="3" s="1"/>
  <c r="L1159" i="3"/>
  <c r="O1159" i="3" s="1"/>
  <c r="P1159" i="3" s="1"/>
  <c r="L1155" i="3"/>
  <c r="O1155" i="3" s="1"/>
  <c r="L1151" i="3"/>
  <c r="O1151" i="3" s="1"/>
  <c r="L1147" i="3"/>
  <c r="O1147" i="3" s="1"/>
  <c r="L1143" i="3"/>
  <c r="O1143" i="3" s="1"/>
  <c r="L1139" i="3"/>
  <c r="O1139" i="3" s="1"/>
  <c r="L1135" i="3"/>
  <c r="O1135" i="3" s="1"/>
  <c r="P1135" i="3" s="1"/>
  <c r="L1131" i="3"/>
  <c r="O1131" i="3" s="1"/>
  <c r="L1127" i="3"/>
  <c r="O1127" i="3" s="1"/>
  <c r="L1123" i="3"/>
  <c r="O1123" i="3" s="1"/>
  <c r="L1119" i="3"/>
  <c r="O1119" i="3" s="1"/>
  <c r="P1119" i="3" s="1"/>
  <c r="L1115" i="3"/>
  <c r="O1115" i="3" s="1"/>
  <c r="L1111" i="3"/>
  <c r="O1111" i="3" s="1"/>
  <c r="P1111" i="3" s="1"/>
  <c r="L1107" i="3"/>
  <c r="O1107" i="3" s="1"/>
  <c r="L1103" i="3"/>
  <c r="O1103" i="3" s="1"/>
  <c r="P1103" i="3" s="1"/>
  <c r="L1099" i="3"/>
  <c r="O1099" i="3" s="1"/>
  <c r="L1095" i="3"/>
  <c r="O1095" i="3" s="1"/>
  <c r="L1091" i="3"/>
  <c r="O1091" i="3" s="1"/>
  <c r="L1087" i="3"/>
  <c r="O1087" i="3" s="1"/>
  <c r="P1087" i="3" s="1"/>
  <c r="L1083" i="3"/>
  <c r="O1083" i="3" s="1"/>
  <c r="L1079" i="3"/>
  <c r="O1079" i="3" s="1"/>
  <c r="P1079" i="3" s="1"/>
  <c r="L1075" i="3"/>
  <c r="O1075" i="3" s="1"/>
  <c r="L1071" i="3"/>
  <c r="O1071" i="3" s="1"/>
  <c r="L1067" i="3"/>
  <c r="O1067" i="3" s="1"/>
  <c r="L1063" i="3"/>
  <c r="O1063" i="3" s="1"/>
  <c r="L1059" i="3"/>
  <c r="O1059" i="3" s="1"/>
  <c r="L1055" i="3"/>
  <c r="O1055" i="3" s="1"/>
  <c r="P1055" i="3" s="1"/>
  <c r="L1051" i="3"/>
  <c r="O1051" i="3" s="1"/>
  <c r="L1047" i="3"/>
  <c r="O1047" i="3" s="1"/>
  <c r="L1043" i="3"/>
  <c r="O1043" i="3" s="1"/>
  <c r="L1039" i="3"/>
  <c r="O1039" i="3" s="1"/>
  <c r="P1039" i="3" s="1"/>
  <c r="L1035" i="3"/>
  <c r="O1035" i="3" s="1"/>
  <c r="L1031" i="3"/>
  <c r="O1031" i="3" s="1"/>
  <c r="L1027" i="3"/>
  <c r="O1027" i="3" s="1"/>
  <c r="L920" i="3"/>
  <c r="O920" i="3" s="1"/>
  <c r="L916" i="3"/>
  <c r="O916" i="3" s="1"/>
  <c r="L912" i="3"/>
  <c r="O912" i="3" s="1"/>
  <c r="L908" i="3"/>
  <c r="O908" i="3" s="1"/>
  <c r="L904" i="3"/>
  <c r="O904" i="3" s="1"/>
  <c r="L900" i="3"/>
  <c r="O900" i="3" s="1"/>
  <c r="L896" i="3"/>
  <c r="O896" i="3" s="1"/>
  <c r="L892" i="3"/>
  <c r="O892" i="3" s="1"/>
  <c r="L888" i="3"/>
  <c r="O888" i="3" s="1"/>
  <c r="L884" i="3"/>
  <c r="O884" i="3" s="1"/>
  <c r="L880" i="3"/>
  <c r="O880" i="3" s="1"/>
  <c r="L876" i="3"/>
  <c r="O876" i="3" s="1"/>
  <c r="L872" i="3"/>
  <c r="O872" i="3" s="1"/>
  <c r="L868" i="3"/>
  <c r="O868" i="3" s="1"/>
  <c r="L864" i="3"/>
  <c r="O864" i="3" s="1"/>
  <c r="L860" i="3"/>
  <c r="O860" i="3" s="1"/>
  <c r="L856" i="3"/>
  <c r="O856" i="3" s="1"/>
  <c r="P857" i="3" s="1"/>
  <c r="L852" i="3"/>
  <c r="O852" i="3" s="1"/>
  <c r="L848" i="3"/>
  <c r="O848" i="3" s="1"/>
  <c r="L844" i="3"/>
  <c r="O844" i="3" s="1"/>
  <c r="L840" i="3"/>
  <c r="O840" i="3" s="1"/>
  <c r="P841" i="3" s="1"/>
  <c r="L836" i="3"/>
  <c r="O836" i="3" s="1"/>
  <c r="L832" i="3"/>
  <c r="O832" i="3" s="1"/>
  <c r="L828" i="3"/>
  <c r="O828" i="3" s="1"/>
  <c r="L824" i="3"/>
  <c r="O824" i="3" s="1"/>
  <c r="L820" i="3"/>
  <c r="O820" i="3" s="1"/>
  <c r="L816" i="3"/>
  <c r="O816" i="3" s="1"/>
  <c r="L812" i="3"/>
  <c r="O812" i="3" s="1"/>
  <c r="L808" i="3"/>
  <c r="O808" i="3" s="1"/>
  <c r="L804" i="3"/>
  <c r="O804" i="3" s="1"/>
  <c r="L800" i="3"/>
  <c r="O800" i="3" s="1"/>
  <c r="L796" i="3"/>
  <c r="O796" i="3" s="1"/>
  <c r="L792" i="3"/>
  <c r="O792" i="3" s="1"/>
  <c r="P793" i="3" s="1"/>
  <c r="L788" i="3"/>
  <c r="O788" i="3" s="1"/>
  <c r="L784" i="3"/>
  <c r="O784" i="3" s="1"/>
  <c r="L780" i="3"/>
  <c r="O780" i="3" s="1"/>
  <c r="L776" i="3"/>
  <c r="O776" i="3" s="1"/>
  <c r="L772" i="3"/>
  <c r="O772" i="3" s="1"/>
  <c r="L768" i="3"/>
  <c r="O768" i="3" s="1"/>
  <c r="L764" i="3"/>
  <c r="O764" i="3" s="1"/>
  <c r="L760" i="3"/>
  <c r="O760" i="3" s="1"/>
  <c r="L756" i="3"/>
  <c r="O756" i="3" s="1"/>
  <c r="L752" i="3"/>
  <c r="O752" i="3" s="1"/>
  <c r="L748" i="3"/>
  <c r="O748" i="3" s="1"/>
  <c r="L744" i="3"/>
  <c r="O744" i="3" s="1"/>
  <c r="L740" i="3"/>
  <c r="O740" i="3" s="1"/>
  <c r="L736" i="3"/>
  <c r="O736" i="3" s="1"/>
  <c r="L732" i="3"/>
  <c r="O732" i="3" s="1"/>
  <c r="L728" i="3"/>
  <c r="O728" i="3" s="1"/>
  <c r="L724" i="3"/>
  <c r="O724" i="3" s="1"/>
  <c r="L720" i="3"/>
  <c r="O720" i="3" s="1"/>
  <c r="L716" i="3"/>
  <c r="L712" i="3"/>
  <c r="O712" i="3" s="1"/>
  <c r="L708" i="3"/>
  <c r="O708" i="3" s="1"/>
  <c r="L704" i="3"/>
  <c r="O704" i="3" s="1"/>
  <c r="L700" i="3"/>
  <c r="O700" i="3" s="1"/>
  <c r="L696" i="3"/>
  <c r="O696" i="3" s="1"/>
  <c r="L692" i="3"/>
  <c r="O692" i="3" s="1"/>
  <c r="L688" i="3"/>
  <c r="O688" i="3" s="1"/>
  <c r="L684" i="3"/>
  <c r="O684" i="3" s="1"/>
  <c r="L680" i="3"/>
  <c r="L676" i="3"/>
  <c r="L672" i="3"/>
  <c r="O672" i="3" s="1"/>
  <c r="L668" i="3"/>
  <c r="O668" i="3" s="1"/>
  <c r="L664" i="3"/>
  <c r="O664" i="3" s="1"/>
  <c r="L660" i="3"/>
  <c r="O660" i="3" s="1"/>
  <c r="L1823" i="3"/>
  <c r="O1823" i="3" s="1"/>
  <c r="L1819" i="3"/>
  <c r="O1819" i="3" s="1"/>
  <c r="L1815" i="3"/>
  <c r="O1815" i="3" s="1"/>
  <c r="L1811" i="3"/>
  <c r="O1811" i="3" s="1"/>
  <c r="L1807" i="3"/>
  <c r="O1807" i="3" s="1"/>
  <c r="L1803" i="3"/>
  <c r="O1803" i="3" s="1"/>
  <c r="L1799" i="3"/>
  <c r="O1799" i="3" s="1"/>
  <c r="L1795" i="3"/>
  <c r="O1795" i="3" s="1"/>
  <c r="L1791" i="3"/>
  <c r="O1791" i="3" s="1"/>
  <c r="L1787" i="3"/>
  <c r="O1787" i="3" s="1"/>
  <c r="L1783" i="3"/>
  <c r="O1783" i="3" s="1"/>
  <c r="L1779" i="3"/>
  <c r="O1779" i="3" s="1"/>
  <c r="L1775" i="3"/>
  <c r="O1775" i="3" s="1"/>
  <c r="L1771" i="3"/>
  <c r="O1771" i="3" s="1"/>
  <c r="L1767" i="3"/>
  <c r="O1767" i="3" s="1"/>
  <c r="L1763" i="3"/>
  <c r="O1763" i="3" s="1"/>
  <c r="P1764" i="3" s="1"/>
  <c r="L1759" i="3"/>
  <c r="O1759" i="3" s="1"/>
  <c r="L1755" i="3"/>
  <c r="O1755" i="3" s="1"/>
  <c r="L1751" i="3"/>
  <c r="O1751" i="3" s="1"/>
  <c r="L1747" i="3"/>
  <c r="O1747" i="3" s="1"/>
  <c r="L1743" i="3"/>
  <c r="O1743" i="3" s="1"/>
  <c r="L1739" i="3"/>
  <c r="O1739" i="3" s="1"/>
  <c r="L1735" i="3"/>
  <c r="O1735" i="3" s="1"/>
  <c r="L1731" i="3"/>
  <c r="O1731" i="3" s="1"/>
  <c r="L1727" i="3"/>
  <c r="O1727" i="3" s="1"/>
  <c r="L1723" i="3"/>
  <c r="O1723" i="3" s="1"/>
  <c r="L1719" i="3"/>
  <c r="O1719" i="3" s="1"/>
  <c r="L1715" i="3"/>
  <c r="O1715" i="3" s="1"/>
  <c r="L1711" i="3"/>
  <c r="O1711" i="3" s="1"/>
  <c r="L1707" i="3"/>
  <c r="O1707" i="3" s="1"/>
  <c r="L1703" i="3"/>
  <c r="O1703" i="3" s="1"/>
  <c r="P1704" i="3" s="1"/>
  <c r="L1699" i="3"/>
  <c r="O1699" i="3" s="1"/>
  <c r="L1695" i="3"/>
  <c r="O1695" i="3" s="1"/>
  <c r="L1691" i="3"/>
  <c r="O1691" i="3" s="1"/>
  <c r="L1687" i="3"/>
  <c r="O1687" i="3" s="1"/>
  <c r="L1683" i="3"/>
  <c r="O1683" i="3" s="1"/>
  <c r="P1684" i="3" s="1"/>
  <c r="L1679" i="3"/>
  <c r="O1679" i="3" s="1"/>
  <c r="L1675" i="3"/>
  <c r="O1675" i="3" s="1"/>
  <c r="L1671" i="3"/>
  <c r="O1671" i="3" s="1"/>
  <c r="P1672" i="3" s="1"/>
  <c r="L1667" i="3"/>
  <c r="O1667" i="3" s="1"/>
  <c r="L1663" i="3"/>
  <c r="O1663" i="3" s="1"/>
  <c r="L1659" i="3"/>
  <c r="O1659" i="3" s="1"/>
  <c r="L1655" i="3"/>
  <c r="O1655" i="3" s="1"/>
  <c r="L1651" i="3"/>
  <c r="O1651" i="3" s="1"/>
  <c r="L1647" i="3"/>
  <c r="O1647" i="3" s="1"/>
  <c r="L1643" i="3"/>
  <c r="O1643" i="3" s="1"/>
  <c r="L1639" i="3"/>
  <c r="O1639" i="3" s="1"/>
  <c r="L1635" i="3"/>
  <c r="O1635" i="3" s="1"/>
  <c r="L1631" i="3"/>
  <c r="O1631" i="3" s="1"/>
  <c r="L1627" i="3"/>
  <c r="O1627" i="3" s="1"/>
  <c r="L1623" i="3"/>
  <c r="O1623" i="3" s="1"/>
  <c r="L1619" i="3"/>
  <c r="O1619" i="3" s="1"/>
  <c r="L1615" i="3"/>
  <c r="O1615" i="3" s="1"/>
  <c r="L1611" i="3"/>
  <c r="O1611" i="3" s="1"/>
  <c r="L1607" i="3"/>
  <c r="O1607" i="3" s="1"/>
  <c r="L1603" i="3"/>
  <c r="O1603" i="3" s="1"/>
  <c r="P1604" i="3" s="1"/>
  <c r="L1599" i="3"/>
  <c r="O1599" i="3" s="1"/>
  <c r="L1595" i="3"/>
  <c r="O1595" i="3" s="1"/>
  <c r="L1591" i="3"/>
  <c r="O1591" i="3" s="1"/>
  <c r="L1587" i="3"/>
  <c r="O1587" i="3" s="1"/>
  <c r="L1583" i="3"/>
  <c r="O1583" i="3" s="1"/>
  <c r="L1579" i="3"/>
  <c r="O1579" i="3" s="1"/>
  <c r="L1575" i="3"/>
  <c r="O1575" i="3" s="1"/>
  <c r="L1571" i="3"/>
  <c r="O1571" i="3" s="1"/>
  <c r="P1572" i="3" s="1"/>
  <c r="L1567" i="3"/>
  <c r="O1567" i="3" s="1"/>
  <c r="L1563" i="3"/>
  <c r="O1563" i="3" s="1"/>
  <c r="L1559" i="3"/>
  <c r="O1559" i="3" s="1"/>
  <c r="L1555" i="3"/>
  <c r="O1555" i="3" s="1"/>
  <c r="L1551" i="3"/>
  <c r="O1551" i="3" s="1"/>
  <c r="L1547" i="3"/>
  <c r="O1547" i="3" s="1"/>
  <c r="L1543" i="3"/>
  <c r="O1543" i="3" s="1"/>
  <c r="L1539" i="3"/>
  <c r="O1539" i="3" s="1"/>
  <c r="L1535" i="3"/>
  <c r="O1535" i="3" s="1"/>
  <c r="L1531" i="3"/>
  <c r="O1531" i="3" s="1"/>
  <c r="L1527" i="3"/>
  <c r="O1527" i="3" s="1"/>
  <c r="L1523" i="3"/>
  <c r="O1523" i="3" s="1"/>
  <c r="P1524" i="3" s="1"/>
  <c r="L1519" i="3"/>
  <c r="O1519" i="3" s="1"/>
  <c r="P1520" i="3" s="1"/>
  <c r="L1515" i="3"/>
  <c r="O1515" i="3" s="1"/>
  <c r="L1511" i="3"/>
  <c r="O1511" i="3" s="1"/>
  <c r="L1507" i="3"/>
  <c r="O1507" i="3" s="1"/>
  <c r="P1507" i="3" s="1"/>
  <c r="L1503" i="3"/>
  <c r="O1503" i="3" s="1"/>
  <c r="P1503" i="3" s="1"/>
  <c r="L1499" i="3"/>
  <c r="O1499" i="3" s="1"/>
  <c r="L1495" i="3"/>
  <c r="O1495" i="3" s="1"/>
  <c r="P1495" i="3" s="1"/>
  <c r="L1491" i="3"/>
  <c r="O1491" i="3" s="1"/>
  <c r="L1487" i="3"/>
  <c r="O1487" i="3" s="1"/>
  <c r="L1483" i="3"/>
  <c r="O1483" i="3" s="1"/>
  <c r="L1479" i="3"/>
  <c r="O1479" i="3" s="1"/>
  <c r="L1475" i="3"/>
  <c r="O1475" i="3" s="1"/>
  <c r="P1476" i="3" s="1"/>
  <c r="L1471" i="3"/>
  <c r="O1471" i="3" s="1"/>
  <c r="L1467" i="3"/>
  <c r="O1467" i="3" s="1"/>
  <c r="L1463" i="3"/>
  <c r="O1463" i="3" s="1"/>
  <c r="L1459" i="3"/>
  <c r="O1459" i="3" s="1"/>
  <c r="L1455" i="3"/>
  <c r="O1455" i="3" s="1"/>
  <c r="L1451" i="3"/>
  <c r="O1451" i="3" s="1"/>
  <c r="L1447" i="3"/>
  <c r="O1447" i="3" s="1"/>
  <c r="L1443" i="3"/>
  <c r="O1443" i="3" s="1"/>
  <c r="L1439" i="3"/>
  <c r="O1439" i="3" s="1"/>
  <c r="L1435" i="3"/>
  <c r="O1435" i="3" s="1"/>
  <c r="L1431" i="3"/>
  <c r="O1431" i="3" s="1"/>
  <c r="L1427" i="3"/>
  <c r="O1427" i="3" s="1"/>
  <c r="L1423" i="3"/>
  <c r="O1423" i="3" s="1"/>
  <c r="L1419" i="3"/>
  <c r="O1419" i="3" s="1"/>
  <c r="L1415" i="3"/>
  <c r="O1415" i="3" s="1"/>
  <c r="L1411" i="3"/>
  <c r="O1411" i="3" s="1"/>
  <c r="L1407" i="3"/>
  <c r="O1407" i="3" s="1"/>
  <c r="L1403" i="3"/>
  <c r="O1403" i="3" s="1"/>
  <c r="L794" i="3"/>
  <c r="O794" i="3" s="1"/>
  <c r="P794" i="3" s="1"/>
  <c r="L790" i="3"/>
  <c r="O790" i="3" s="1"/>
  <c r="L762" i="3"/>
  <c r="O762" i="3" s="1"/>
  <c r="L746" i="3"/>
  <c r="O746" i="3" s="1"/>
  <c r="L742" i="3"/>
  <c r="O742" i="3" s="1"/>
  <c r="L726" i="3"/>
  <c r="O726" i="3" s="1"/>
  <c r="P726" i="3" s="1"/>
  <c r="A720" i="3"/>
  <c r="A716" i="3"/>
  <c r="L714" i="3"/>
  <c r="O714" i="3" s="1"/>
  <c r="L1023" i="3"/>
  <c r="O1023" i="3" s="1"/>
  <c r="P1023" i="3" s="1"/>
  <c r="L1019" i="3"/>
  <c r="O1019" i="3" s="1"/>
  <c r="L1015" i="3"/>
  <c r="O1015" i="3" s="1"/>
  <c r="L1011" i="3"/>
  <c r="O1011" i="3" s="1"/>
  <c r="P1011" i="3" s="1"/>
  <c r="L1007" i="3"/>
  <c r="O1007" i="3" s="1"/>
  <c r="L1003" i="3"/>
  <c r="O1003" i="3" s="1"/>
  <c r="L999" i="3"/>
  <c r="O999" i="3" s="1"/>
  <c r="L995" i="3"/>
  <c r="O995" i="3" s="1"/>
  <c r="L991" i="3"/>
  <c r="O991" i="3" s="1"/>
  <c r="L987" i="3"/>
  <c r="O987" i="3" s="1"/>
  <c r="L983" i="3"/>
  <c r="O983" i="3" s="1"/>
  <c r="L979" i="3"/>
  <c r="O979" i="3" s="1"/>
  <c r="L975" i="3"/>
  <c r="O975" i="3" s="1"/>
  <c r="P975" i="3" s="1"/>
  <c r="L971" i="3"/>
  <c r="O971" i="3" s="1"/>
  <c r="L967" i="3"/>
  <c r="O967" i="3" s="1"/>
  <c r="L963" i="3"/>
  <c r="O963" i="3" s="1"/>
  <c r="L959" i="3"/>
  <c r="O959" i="3" s="1"/>
  <c r="L955" i="3"/>
  <c r="O955" i="3" s="1"/>
  <c r="L951" i="3"/>
  <c r="O951" i="3" s="1"/>
  <c r="L947" i="3"/>
  <c r="O947" i="3" s="1"/>
  <c r="L943" i="3"/>
  <c r="O943" i="3" s="1"/>
  <c r="L939" i="3"/>
  <c r="O939" i="3" s="1"/>
  <c r="L935" i="3"/>
  <c r="O935" i="3" s="1"/>
  <c r="L931" i="3"/>
  <c r="O931" i="3" s="1"/>
  <c r="L927" i="3"/>
  <c r="O927" i="3" s="1"/>
  <c r="P927" i="3" s="1"/>
  <c r="L923" i="3"/>
  <c r="O923" i="3" s="1"/>
  <c r="L919" i="3"/>
  <c r="O919" i="3" s="1"/>
  <c r="L915" i="3"/>
  <c r="O915" i="3" s="1"/>
  <c r="L911" i="3"/>
  <c r="O911" i="3" s="1"/>
  <c r="L907" i="3"/>
  <c r="O907" i="3" s="1"/>
  <c r="L903" i="3"/>
  <c r="O903" i="3" s="1"/>
  <c r="L899" i="3"/>
  <c r="O899" i="3" s="1"/>
  <c r="L895" i="3"/>
  <c r="O895" i="3" s="1"/>
  <c r="L891" i="3"/>
  <c r="O891" i="3" s="1"/>
  <c r="L887" i="3"/>
  <c r="O887" i="3" s="1"/>
  <c r="P887" i="3" s="1"/>
  <c r="L883" i="3"/>
  <c r="O883" i="3" s="1"/>
  <c r="L879" i="3"/>
  <c r="O879" i="3" s="1"/>
  <c r="L875" i="3"/>
  <c r="O875" i="3" s="1"/>
  <c r="L871" i="3"/>
  <c r="O871" i="3" s="1"/>
  <c r="L867" i="3"/>
  <c r="O867" i="3" s="1"/>
  <c r="L863" i="3"/>
  <c r="O863" i="3" s="1"/>
  <c r="L859" i="3"/>
  <c r="O859" i="3" s="1"/>
  <c r="L855" i="3"/>
  <c r="O855" i="3" s="1"/>
  <c r="L851" i="3"/>
  <c r="O851" i="3" s="1"/>
  <c r="L847" i="3"/>
  <c r="O847" i="3" s="1"/>
  <c r="L843" i="3"/>
  <c r="O843" i="3" s="1"/>
  <c r="L839" i="3"/>
  <c r="O839" i="3" s="1"/>
  <c r="L835" i="3"/>
  <c r="O835" i="3" s="1"/>
  <c r="L831" i="3"/>
  <c r="O831" i="3" s="1"/>
  <c r="L827" i="3"/>
  <c r="O827" i="3" s="1"/>
  <c r="L823" i="3"/>
  <c r="O823" i="3" s="1"/>
  <c r="L819" i="3"/>
  <c r="O819" i="3" s="1"/>
  <c r="L815" i="3"/>
  <c r="O815" i="3" s="1"/>
  <c r="L811" i="3"/>
  <c r="O811" i="3" s="1"/>
  <c r="P812" i="3" s="1"/>
  <c r="L807" i="3"/>
  <c r="O807" i="3" s="1"/>
  <c r="L803" i="3"/>
  <c r="O803" i="3" s="1"/>
  <c r="L799" i="3"/>
  <c r="O799" i="3" s="1"/>
  <c r="L795" i="3"/>
  <c r="O795" i="3" s="1"/>
  <c r="L791" i="3"/>
  <c r="O791" i="3" s="1"/>
  <c r="L787" i="3"/>
  <c r="O787" i="3" s="1"/>
  <c r="L783" i="3"/>
  <c r="O783" i="3" s="1"/>
  <c r="L779" i="3"/>
  <c r="O779" i="3" s="1"/>
  <c r="L775" i="3"/>
  <c r="O775" i="3" s="1"/>
  <c r="P775" i="3" s="1"/>
  <c r="L771" i="3"/>
  <c r="O771" i="3" s="1"/>
  <c r="L767" i="3"/>
  <c r="O767" i="3" s="1"/>
  <c r="P767" i="3" s="1"/>
  <c r="L763" i="3"/>
  <c r="O763" i="3" s="1"/>
  <c r="L759" i="3"/>
  <c r="O759" i="3" s="1"/>
  <c r="L755" i="3"/>
  <c r="O755" i="3" s="1"/>
  <c r="L751" i="3"/>
  <c r="O751" i="3" s="1"/>
  <c r="L747" i="3"/>
  <c r="O747" i="3" s="1"/>
  <c r="L743" i="3"/>
  <c r="O743" i="3" s="1"/>
  <c r="L739" i="3"/>
  <c r="O739" i="3" s="1"/>
  <c r="L735" i="3"/>
  <c r="O735" i="3" s="1"/>
  <c r="L731" i="3"/>
  <c r="O731" i="3" s="1"/>
  <c r="P731" i="3" s="1"/>
  <c r="L727" i="3"/>
  <c r="O727" i="3" s="1"/>
  <c r="L723" i="3"/>
  <c r="O723" i="3" s="1"/>
  <c r="L719" i="3"/>
  <c r="O719" i="3" s="1"/>
  <c r="L715" i="3"/>
  <c r="O715" i="3" s="1"/>
  <c r="L1822" i="3"/>
  <c r="O1822" i="3" s="1"/>
  <c r="P1822" i="3" s="1"/>
  <c r="L1818" i="3"/>
  <c r="O1818" i="3" s="1"/>
  <c r="L1814" i="3"/>
  <c r="O1814" i="3" s="1"/>
  <c r="P1814" i="3" s="1"/>
  <c r="L1810" i="3"/>
  <c r="O1810" i="3" s="1"/>
  <c r="L1806" i="3"/>
  <c r="O1806" i="3" s="1"/>
  <c r="P1806" i="3" s="1"/>
  <c r="L1802" i="3"/>
  <c r="O1802" i="3" s="1"/>
  <c r="L1798" i="3"/>
  <c r="O1798" i="3" s="1"/>
  <c r="P1798" i="3" s="1"/>
  <c r="L1794" i="3"/>
  <c r="O1794" i="3" s="1"/>
  <c r="L1790" i="3"/>
  <c r="O1790" i="3" s="1"/>
  <c r="P1790" i="3" s="1"/>
  <c r="L1786" i="3"/>
  <c r="O1786" i="3" s="1"/>
  <c r="L1782" i="3"/>
  <c r="O1782" i="3" s="1"/>
  <c r="L1778" i="3"/>
  <c r="O1778" i="3" s="1"/>
  <c r="L1774" i="3"/>
  <c r="O1774" i="3" s="1"/>
  <c r="P1774" i="3" s="1"/>
  <c r="L1770" i="3"/>
  <c r="O1770" i="3" s="1"/>
  <c r="L1766" i="3"/>
  <c r="O1766" i="3" s="1"/>
  <c r="L1762" i="3"/>
  <c r="O1762" i="3" s="1"/>
  <c r="L1758" i="3"/>
  <c r="O1758" i="3" s="1"/>
  <c r="P1758" i="3" s="1"/>
  <c r="L1754" i="3"/>
  <c r="O1754" i="3" s="1"/>
  <c r="L1750" i="3"/>
  <c r="O1750" i="3" s="1"/>
  <c r="L1746" i="3"/>
  <c r="O1746" i="3" s="1"/>
  <c r="P1746" i="3" s="1"/>
  <c r="L1742" i="3"/>
  <c r="O1742" i="3" s="1"/>
  <c r="L1738" i="3"/>
  <c r="O1738" i="3" s="1"/>
  <c r="L1734" i="3"/>
  <c r="O1734" i="3" s="1"/>
  <c r="P1734" i="3" s="1"/>
  <c r="L1730" i="3"/>
  <c r="O1730" i="3" s="1"/>
  <c r="L1726" i="3"/>
  <c r="O1726" i="3" s="1"/>
  <c r="P1726" i="3" s="1"/>
  <c r="L1722" i="3"/>
  <c r="O1722" i="3" s="1"/>
  <c r="L1718" i="3"/>
  <c r="O1718" i="3" s="1"/>
  <c r="P1718" i="3" s="1"/>
  <c r="L1714" i="3"/>
  <c r="O1714" i="3" s="1"/>
  <c r="L1710" i="3"/>
  <c r="O1710" i="3" s="1"/>
  <c r="P1710" i="3" s="1"/>
  <c r="L1706" i="3"/>
  <c r="O1706" i="3" s="1"/>
  <c r="L1702" i="3"/>
  <c r="O1702" i="3" s="1"/>
  <c r="P1702" i="3" s="1"/>
  <c r="L1698" i="3"/>
  <c r="O1698" i="3" s="1"/>
  <c r="P1698" i="3" s="1"/>
  <c r="L1694" i="3"/>
  <c r="O1694" i="3" s="1"/>
  <c r="P1694" i="3" s="1"/>
  <c r="L1690" i="3"/>
  <c r="O1690" i="3" s="1"/>
  <c r="L1686" i="3"/>
  <c r="O1686" i="3" s="1"/>
  <c r="P1686" i="3" s="1"/>
  <c r="L1682" i="3"/>
  <c r="O1682" i="3" s="1"/>
  <c r="L1678" i="3"/>
  <c r="O1678" i="3" s="1"/>
  <c r="P1678" i="3" s="1"/>
  <c r="L1674" i="3"/>
  <c r="O1674" i="3" s="1"/>
  <c r="L1670" i="3"/>
  <c r="O1670" i="3" s="1"/>
  <c r="P1670" i="3" s="1"/>
  <c r="L1666" i="3"/>
  <c r="O1666" i="3" s="1"/>
  <c r="P1666" i="3" s="1"/>
  <c r="L1662" i="3"/>
  <c r="O1662" i="3" s="1"/>
  <c r="P1662" i="3" s="1"/>
  <c r="L1658" i="3"/>
  <c r="O1658" i="3" s="1"/>
  <c r="L1654" i="3"/>
  <c r="O1654" i="3" s="1"/>
  <c r="P1654" i="3" s="1"/>
  <c r="L1650" i="3"/>
  <c r="O1650" i="3" s="1"/>
  <c r="P1650" i="3" s="1"/>
  <c r="L1646" i="3"/>
  <c r="O1646" i="3" s="1"/>
  <c r="L1642" i="3"/>
  <c r="O1642" i="3" s="1"/>
  <c r="L1638" i="3"/>
  <c r="O1638" i="3" s="1"/>
  <c r="P1638" i="3" s="1"/>
  <c r="L1634" i="3"/>
  <c r="O1634" i="3" s="1"/>
  <c r="P1634" i="3" s="1"/>
  <c r="L1630" i="3"/>
  <c r="O1630" i="3" s="1"/>
  <c r="P1630" i="3" s="1"/>
  <c r="L1626" i="3"/>
  <c r="O1626" i="3" s="1"/>
  <c r="L1622" i="3"/>
  <c r="O1622" i="3" s="1"/>
  <c r="L1618" i="3"/>
  <c r="O1618" i="3" s="1"/>
  <c r="P1618" i="3" s="1"/>
  <c r="L1614" i="3"/>
  <c r="O1614" i="3" s="1"/>
  <c r="P1614" i="3" s="1"/>
  <c r="L1610" i="3"/>
  <c r="O1610" i="3" s="1"/>
  <c r="L1606" i="3"/>
  <c r="O1606" i="3" s="1"/>
  <c r="L1602" i="3"/>
  <c r="O1602" i="3" s="1"/>
  <c r="L1598" i="3"/>
  <c r="O1598" i="3" s="1"/>
  <c r="L1594" i="3"/>
  <c r="O1594" i="3" s="1"/>
  <c r="L1590" i="3"/>
  <c r="O1590" i="3" s="1"/>
  <c r="P1590" i="3" s="1"/>
  <c r="L1586" i="3"/>
  <c r="O1586" i="3" s="1"/>
  <c r="P1586" i="3" s="1"/>
  <c r="L1582" i="3"/>
  <c r="O1582" i="3" s="1"/>
  <c r="P1582" i="3" s="1"/>
  <c r="L1578" i="3"/>
  <c r="O1578" i="3" s="1"/>
  <c r="L1574" i="3"/>
  <c r="O1574" i="3" s="1"/>
  <c r="P1574" i="3" s="1"/>
  <c r="L1570" i="3"/>
  <c r="O1570" i="3" s="1"/>
  <c r="P1570" i="3" s="1"/>
  <c r="L1566" i="3"/>
  <c r="O1566" i="3" s="1"/>
  <c r="P1566" i="3" s="1"/>
  <c r="L1562" i="3"/>
  <c r="O1562" i="3" s="1"/>
  <c r="L1558" i="3"/>
  <c r="O1558" i="3" s="1"/>
  <c r="P1558" i="3" s="1"/>
  <c r="L1554" i="3"/>
  <c r="O1554" i="3" s="1"/>
  <c r="P1554" i="3" s="1"/>
  <c r="L1550" i="3"/>
  <c r="O1550" i="3" s="1"/>
  <c r="P1550" i="3" s="1"/>
  <c r="L1546" i="3"/>
  <c r="O1546" i="3" s="1"/>
  <c r="L1542" i="3"/>
  <c r="O1542" i="3" s="1"/>
  <c r="P1542" i="3" s="1"/>
  <c r="L1538" i="3"/>
  <c r="O1538" i="3" s="1"/>
  <c r="P1538" i="3" s="1"/>
  <c r="L1534" i="3"/>
  <c r="O1534" i="3" s="1"/>
  <c r="P1534" i="3" s="1"/>
  <c r="L1530" i="3"/>
  <c r="O1530" i="3" s="1"/>
  <c r="L1526" i="3"/>
  <c r="O1526" i="3" s="1"/>
  <c r="P1526" i="3" s="1"/>
  <c r="L1522" i="3"/>
  <c r="O1522" i="3" s="1"/>
  <c r="L1518" i="3"/>
  <c r="O1518" i="3" s="1"/>
  <c r="P1518" i="3" s="1"/>
  <c r="L1514" i="3"/>
  <c r="O1514" i="3" s="1"/>
  <c r="L1510" i="3"/>
  <c r="O1510" i="3" s="1"/>
  <c r="P1510" i="3" s="1"/>
  <c r="L1462" i="3"/>
  <c r="O1462" i="3" s="1"/>
  <c r="L1458" i="3"/>
  <c r="O1458" i="3" s="1"/>
  <c r="P1458" i="3" s="1"/>
  <c r="L1454" i="3"/>
  <c r="O1454" i="3" s="1"/>
  <c r="P1454" i="3" s="1"/>
  <c r="L1450" i="3"/>
  <c r="O1450" i="3" s="1"/>
  <c r="L1446" i="3"/>
  <c r="O1446" i="3" s="1"/>
  <c r="P1446" i="3" s="1"/>
  <c r="L1442" i="3"/>
  <c r="O1442" i="3" s="1"/>
  <c r="P1442" i="3" s="1"/>
  <c r="L1438" i="3"/>
  <c r="O1438" i="3" s="1"/>
  <c r="P1438" i="3" s="1"/>
  <c r="L1434" i="3"/>
  <c r="O1434" i="3" s="1"/>
  <c r="L1430" i="3"/>
  <c r="O1430" i="3" s="1"/>
  <c r="P1430" i="3" s="1"/>
  <c r="L1426" i="3"/>
  <c r="O1426" i="3" s="1"/>
  <c r="P1426" i="3" s="1"/>
  <c r="L1422" i="3"/>
  <c r="O1422" i="3" s="1"/>
  <c r="P1422" i="3" s="1"/>
  <c r="L1418" i="3"/>
  <c r="O1418" i="3" s="1"/>
  <c r="L1414" i="3"/>
  <c r="O1414" i="3" s="1"/>
  <c r="P1414" i="3" s="1"/>
  <c r="L1410" i="3"/>
  <c r="O1410" i="3" s="1"/>
  <c r="P1410" i="3" s="1"/>
  <c r="L1406" i="3"/>
  <c r="O1406" i="3" s="1"/>
  <c r="P1406" i="3" s="1"/>
  <c r="L709" i="3"/>
  <c r="O709" i="3" s="1"/>
  <c r="L705" i="3"/>
  <c r="O705" i="3" s="1"/>
  <c r="P705" i="3" s="1"/>
  <c r="L701" i="3"/>
  <c r="O701" i="3" s="1"/>
  <c r="L697" i="3"/>
  <c r="L693" i="3"/>
  <c r="O693" i="3" s="1"/>
  <c r="L689" i="3"/>
  <c r="O689" i="3" s="1"/>
  <c r="P689" i="3" s="1"/>
  <c r="L685" i="3"/>
  <c r="O685" i="3" s="1"/>
  <c r="L681" i="3"/>
  <c r="L677" i="3"/>
  <c r="O677" i="3" s="1"/>
  <c r="L673" i="3"/>
  <c r="O673" i="3" s="1"/>
  <c r="L669" i="3"/>
  <c r="O669" i="3" s="1"/>
  <c r="P669" i="3" s="1"/>
  <c r="L665" i="3"/>
  <c r="O665" i="3" s="1"/>
  <c r="L661" i="3"/>
  <c r="O661" i="3" s="1"/>
  <c r="P673" i="3"/>
  <c r="A127" i="4"/>
  <c r="P693" i="3"/>
  <c r="L711" i="3"/>
  <c r="O711" i="3" s="1"/>
  <c r="L707" i="3"/>
  <c r="O707" i="3" s="1"/>
  <c r="L703" i="3"/>
  <c r="O703" i="3" s="1"/>
  <c r="L699" i="3"/>
  <c r="O699" i="3" s="1"/>
  <c r="L695" i="3"/>
  <c r="O695" i="3" s="1"/>
  <c r="L691" i="3"/>
  <c r="O691" i="3" s="1"/>
  <c r="L687" i="3"/>
  <c r="O687" i="3" s="1"/>
  <c r="L683" i="3"/>
  <c r="O683" i="3" s="1"/>
  <c r="L679" i="3"/>
  <c r="O679" i="3" s="1"/>
  <c r="L675" i="3"/>
  <c r="O675" i="3" s="1"/>
  <c r="L671" i="3"/>
  <c r="O671" i="3" s="1"/>
  <c r="L667" i="3"/>
  <c r="O667" i="3" s="1"/>
  <c r="L663" i="3"/>
  <c r="O663" i="3" s="1"/>
  <c r="P664" i="3" s="1"/>
  <c r="L659" i="3"/>
  <c r="O659" i="3" s="1"/>
  <c r="L655" i="3"/>
  <c r="O655" i="3" s="1"/>
  <c r="L651" i="3"/>
  <c r="L647" i="3"/>
  <c r="O647" i="3" s="1"/>
  <c r="L643" i="3"/>
  <c r="O643" i="3" s="1"/>
  <c r="L639" i="3"/>
  <c r="O639" i="3" s="1"/>
  <c r="L635" i="3"/>
  <c r="O635" i="3" s="1"/>
  <c r="L631" i="3"/>
  <c r="O631" i="3" s="1"/>
  <c r="L627" i="3"/>
  <c r="O627" i="3" s="1"/>
  <c r="L623" i="3"/>
  <c r="O623" i="3" s="1"/>
  <c r="L619" i="3"/>
  <c r="O619" i="3" s="1"/>
  <c r="L615" i="3"/>
  <c r="O615" i="3" s="1"/>
  <c r="L611" i="3"/>
  <c r="O611" i="3" s="1"/>
  <c r="L607" i="3"/>
  <c r="O607" i="3" s="1"/>
  <c r="L603" i="3"/>
  <c r="O603" i="3" s="1"/>
  <c r="L599" i="3"/>
  <c r="O599" i="3" s="1"/>
  <c r="L595" i="3"/>
  <c r="O595" i="3" s="1"/>
  <c r="L591" i="3"/>
  <c r="O591" i="3" s="1"/>
  <c r="L587" i="3"/>
  <c r="O587" i="3" s="1"/>
  <c r="L583" i="3"/>
  <c r="O583" i="3" s="1"/>
  <c r="A467" i="4"/>
  <c r="A407" i="4"/>
  <c r="A406" i="4"/>
  <c r="A310" i="4"/>
  <c r="A286" i="4"/>
  <c r="A275" i="4"/>
  <c r="A263" i="4"/>
  <c r="A259" i="4"/>
  <c r="A207" i="4"/>
  <c r="A138" i="4"/>
  <c r="A78" i="4"/>
  <c r="A70" i="4"/>
  <c r="A65" i="4"/>
  <c r="A36" i="4"/>
  <c r="A28" i="4"/>
  <c r="L776" i="2"/>
  <c r="K964" i="2"/>
  <c r="A806" i="2"/>
  <c r="K998" i="2"/>
  <c r="A917" i="2"/>
  <c r="K790" i="2"/>
  <c r="K894" i="2"/>
  <c r="A940" i="2"/>
  <c r="A976" i="2"/>
  <c r="A900" i="2"/>
  <c r="A909" i="2"/>
  <c r="K938" i="2"/>
  <c r="A1000" i="2"/>
  <c r="A961" i="2"/>
  <c r="A932" i="2"/>
  <c r="A868" i="2"/>
  <c r="L758" i="2"/>
  <c r="A736" i="2"/>
  <c r="A722" i="2"/>
  <c r="A703" i="2"/>
  <c r="A689" i="2"/>
  <c r="A244" i="2"/>
  <c r="A193" i="2"/>
  <c r="H302" i="2"/>
  <c r="K302" i="2" s="1"/>
  <c r="A300" i="2"/>
  <c r="A287" i="2"/>
  <c r="A267" i="2"/>
  <c r="A257" i="2"/>
  <c r="A253" i="2"/>
  <c r="A226" i="2"/>
  <c r="A214" i="2"/>
  <c r="A207" i="2"/>
  <c r="A197" i="2"/>
  <c r="Y291" i="1"/>
  <c r="T339" i="1"/>
  <c r="Z4" i="1"/>
  <c r="Z217" i="1"/>
  <c r="Y217" i="1"/>
  <c r="W186" i="1"/>
  <c r="W45" i="1"/>
  <c r="T98" i="1"/>
  <c r="T82" i="1"/>
  <c r="Z440" i="1"/>
  <c r="W184" i="1"/>
  <c r="W170" i="1"/>
  <c r="T123" i="1"/>
  <c r="W121" i="1"/>
  <c r="T119" i="1"/>
  <c r="T111" i="1"/>
  <c r="W194" i="1"/>
  <c r="T234" i="1"/>
  <c r="T230" i="1"/>
  <c r="Y505" i="1"/>
  <c r="Z505" i="1"/>
  <c r="Y367" i="1"/>
  <c r="Z367" i="1"/>
  <c r="Y408" i="1"/>
  <c r="Z408" i="1"/>
  <c r="Y369" i="1"/>
  <c r="Z369" i="1"/>
  <c r="Y475" i="1"/>
  <c r="Z475" i="1"/>
  <c r="Z389" i="1"/>
  <c r="Y381" i="1"/>
  <c r="T77" i="1"/>
  <c r="Y218" i="1"/>
  <c r="Y314" i="1"/>
  <c r="Z394" i="1"/>
  <c r="Z373" i="1"/>
  <c r="Z398" i="1"/>
  <c r="AC492" i="1"/>
  <c r="AO492" i="1"/>
  <c r="AO490" i="1"/>
  <c r="AM483" i="1"/>
  <c r="T458" i="1"/>
  <c r="V461" i="1"/>
  <c r="X508" i="1"/>
  <c r="Y508" i="1" s="1"/>
  <c r="V521" i="1"/>
  <c r="X405" i="1"/>
  <c r="X459" i="1"/>
  <c r="V498" i="1"/>
  <c r="V388" i="1"/>
  <c r="X403" i="1"/>
  <c r="V420" i="1"/>
  <c r="Z390" i="1"/>
  <c r="W222" i="1"/>
  <c r="T209" i="1"/>
  <c r="T204" i="1"/>
  <c r="W200" i="1"/>
  <c r="T173" i="1"/>
  <c r="Z149" i="1"/>
  <c r="Y241" i="1"/>
  <c r="Z520" i="1"/>
  <c r="Z465" i="1"/>
  <c r="Z395" i="1"/>
  <c r="Z441" i="1"/>
  <c r="T517" i="1"/>
  <c r="Z402" i="1"/>
  <c r="Z371" i="1"/>
  <c r="Z492" i="1"/>
  <c r="AM490" i="1"/>
  <c r="AO483" i="1"/>
  <c r="T485" i="1"/>
  <c r="T466" i="1"/>
  <c r="Z490" i="1"/>
  <c r="AO486" i="1"/>
  <c r="AM495" i="1"/>
  <c r="V413" i="1"/>
  <c r="AC514" i="1"/>
  <c r="V429" i="1"/>
  <c r="AC484" i="1"/>
  <c r="T491" i="1"/>
  <c r="V383" i="1"/>
  <c r="V471" i="1"/>
  <c r="X439" i="1"/>
  <c r="W292" i="1"/>
  <c r="W288" i="1"/>
  <c r="T251" i="1"/>
  <c r="W238" i="1"/>
  <c r="AB519" i="1"/>
  <c r="AC519" i="1"/>
  <c r="AN518" i="1"/>
  <c r="T518" i="1"/>
  <c r="AO518" i="1"/>
  <c r="AF518" i="1"/>
  <c r="AC518" i="1"/>
  <c r="W518" i="1"/>
  <c r="AL517" i="1"/>
  <c r="AO517" i="1"/>
  <c r="X517" i="1"/>
  <c r="Z517" i="1" s="1"/>
  <c r="V517" i="1"/>
  <c r="W517" i="1"/>
  <c r="AN514" i="1"/>
  <c r="AM514" i="1"/>
  <c r="AF514" i="1"/>
  <c r="W514" i="1"/>
  <c r="S513" i="1"/>
  <c r="T513" i="1"/>
  <c r="AK510" i="1"/>
  <c r="AM510" i="1"/>
  <c r="S510" i="1"/>
  <c r="T510" i="1"/>
  <c r="X509" i="1"/>
  <c r="V509" i="1"/>
  <c r="AN507" i="1"/>
  <c r="W507" i="1"/>
  <c r="AM507" i="1"/>
  <c r="AF507" i="1"/>
  <c r="T507" i="1"/>
  <c r="Z507" i="1"/>
  <c r="X506" i="1"/>
  <c r="V506" i="1"/>
  <c r="X501" i="1"/>
  <c r="V501" i="1"/>
  <c r="AN500" i="1"/>
  <c r="W500" i="1"/>
  <c r="AC500" i="1"/>
  <c r="AM500" i="1"/>
  <c r="AF500" i="1"/>
  <c r="AO500" i="1"/>
  <c r="V499" i="1"/>
  <c r="X499" i="1"/>
  <c r="W499" i="1"/>
  <c r="AN497" i="1"/>
  <c r="AC497" i="1"/>
  <c r="AM497" i="1"/>
  <c r="AF497" i="1"/>
  <c r="W497" i="1"/>
  <c r="V495" i="1"/>
  <c r="W495" i="1"/>
  <c r="AB494" i="1"/>
  <c r="AC494" i="1"/>
  <c r="AN493" i="1"/>
  <c r="AO493" i="1"/>
  <c r="T493" i="1"/>
  <c r="AC493" i="1"/>
  <c r="W493" i="1"/>
  <c r="AM493" i="1"/>
  <c r="AK492" i="1"/>
  <c r="AM492" i="1"/>
  <c r="S492" i="1"/>
  <c r="T492" i="1"/>
  <c r="AL491" i="1"/>
  <c r="AO491" i="1"/>
  <c r="V491" i="1"/>
  <c r="W491" i="1"/>
  <c r="X491" i="1"/>
  <c r="S490" i="1"/>
  <c r="T490" i="1"/>
  <c r="AL489" i="1"/>
  <c r="AO489" i="1"/>
  <c r="V489" i="1"/>
  <c r="W489" i="1"/>
  <c r="AN487" i="1"/>
  <c r="AO487" i="1"/>
  <c r="AM487" i="1"/>
  <c r="AC487" i="1"/>
  <c r="W487" i="1"/>
  <c r="AF487" i="1"/>
  <c r="AL485" i="1"/>
  <c r="AO485" i="1"/>
  <c r="V485" i="1"/>
  <c r="X485" i="1"/>
  <c r="AL466" i="1"/>
  <c r="AO466" i="1"/>
  <c r="X466" i="1"/>
  <c r="V466" i="1"/>
  <c r="W466" i="1"/>
  <c r="V464" i="1"/>
  <c r="X464" i="1"/>
  <c r="AB461" i="1"/>
  <c r="AC461" i="1"/>
  <c r="AN460" i="1"/>
  <c r="AO460" i="1"/>
  <c r="T460" i="1"/>
  <c r="AF460" i="1"/>
  <c r="AC460" i="1"/>
  <c r="W460" i="1"/>
  <c r="X458" i="1"/>
  <c r="W458" i="1"/>
  <c r="AE456" i="1"/>
  <c r="AF456" i="1"/>
  <c r="AK454" i="1"/>
  <c r="AM454" i="1"/>
  <c r="S454" i="1"/>
  <c r="T454" i="1"/>
  <c r="AN453" i="1"/>
  <c r="AF453" i="1"/>
  <c r="T453" i="1"/>
  <c r="AO453" i="1"/>
  <c r="W453" i="1"/>
  <c r="Z453" i="1"/>
  <c r="AN451" i="1"/>
  <c r="AC451" i="1"/>
  <c r="AN449" i="1"/>
  <c r="AO449" i="1"/>
  <c r="AF449" i="1"/>
  <c r="W449" i="1"/>
  <c r="AM449" i="1"/>
  <c r="Z449" i="1"/>
  <c r="X448" i="1"/>
  <c r="V448" i="1"/>
  <c r="X445" i="1"/>
  <c r="W445" i="1"/>
  <c r="AN444" i="1"/>
  <c r="AF444" i="1"/>
  <c r="AC444" i="1"/>
  <c r="AO444" i="1"/>
  <c r="W444" i="1"/>
  <c r="AM444" i="1"/>
  <c r="AL442" i="1"/>
  <c r="AO442" i="1"/>
  <c r="V442" i="1"/>
  <c r="X442" i="1"/>
  <c r="W442" i="1"/>
  <c r="S441" i="1"/>
  <c r="T441" i="1"/>
  <c r="AK437" i="1"/>
  <c r="AM437" i="1"/>
  <c r="S437" i="1"/>
  <c r="T437" i="1"/>
  <c r="AL434" i="1"/>
  <c r="AO434" i="1"/>
  <c r="AB433" i="1"/>
  <c r="AC433" i="1"/>
  <c r="Z438" i="1"/>
  <c r="AO445" i="1"/>
  <c r="T438" i="1"/>
  <c r="AM435" i="1"/>
  <c r="AC439" i="1"/>
  <c r="AC512" i="1"/>
  <c r="T436" i="1"/>
  <c r="AF436" i="1"/>
  <c r="T443" i="1"/>
  <c r="W509" i="1"/>
  <c r="AO509" i="1"/>
  <c r="T511" i="1"/>
  <c r="W511" i="1"/>
  <c r="AM450" i="1"/>
  <c r="AO455" i="1"/>
  <c r="W455" i="1"/>
  <c r="AO462" i="1"/>
  <c r="AF463" i="1"/>
  <c r="W463" i="1"/>
  <c r="T465" i="1"/>
  <c r="AM467" i="1"/>
  <c r="AF468" i="1"/>
  <c r="AO468" i="1"/>
  <c r="AO504" i="1"/>
  <c r="AC503" i="1"/>
  <c r="AF516" i="1"/>
  <c r="AO501" i="1"/>
  <c r="W440" i="1"/>
  <c r="AC436" i="1"/>
  <c r="AO440" i="1"/>
  <c r="AM438" i="1"/>
  <c r="Z407" i="1"/>
  <c r="AC498" i="1"/>
  <c r="Z518" i="1"/>
  <c r="T500" i="1"/>
  <c r="AC488" i="1"/>
  <c r="AC449" i="1"/>
  <c r="Z497" i="1"/>
  <c r="Z487" i="1"/>
  <c r="Z508" i="1"/>
  <c r="Y419" i="1"/>
  <c r="Z419" i="1"/>
  <c r="V458" i="1"/>
  <c r="V462" i="1"/>
  <c r="V445" i="1"/>
  <c r="AO514" i="1"/>
  <c r="Y418" i="1"/>
  <c r="Z418" i="1"/>
  <c r="Z426" i="1"/>
  <c r="Y426" i="1"/>
  <c r="AN387" i="1"/>
  <c r="T387" i="1"/>
  <c r="AM387" i="1"/>
  <c r="AO387" i="1"/>
  <c r="AC387" i="1"/>
  <c r="W387" i="1"/>
  <c r="AF387" i="1"/>
  <c r="AK355" i="1"/>
  <c r="AM355" i="1"/>
  <c r="AO354" i="1"/>
  <c r="AL354" i="1"/>
  <c r="AN353" i="1"/>
  <c r="AM353" i="1"/>
  <c r="Z353" i="1"/>
  <c r="AO353" i="1"/>
  <c r="AF353" i="1"/>
  <c r="AC353" i="1"/>
  <c r="T353" i="1"/>
  <c r="AE351" i="1"/>
  <c r="AF351" i="1"/>
  <c r="AE349" i="1"/>
  <c r="AF349" i="1"/>
  <c r="AL348" i="1"/>
  <c r="AO348" i="1"/>
  <c r="AE341" i="1"/>
  <c r="AF341" i="1"/>
  <c r="AK337" i="1"/>
  <c r="AM337" i="1"/>
  <c r="AB334" i="1"/>
  <c r="AC334" i="1"/>
  <c r="AK331" i="1"/>
  <c r="AM331" i="1"/>
  <c r="AB330" i="1"/>
  <c r="AC330" i="1"/>
  <c r="AK329" i="1"/>
  <c r="AM329" i="1"/>
  <c r="AK328" i="1"/>
  <c r="AM328" i="1"/>
  <c r="AB327" i="1"/>
  <c r="AC327" i="1"/>
  <c r="AK326" i="1"/>
  <c r="AM326" i="1"/>
  <c r="AB315" i="1"/>
  <c r="AC315" i="1"/>
  <c r="AK305" i="1"/>
  <c r="AV1" i="1" s="1"/>
  <c r="AM305" i="1"/>
  <c r="AL291" i="1"/>
  <c r="AO291" i="1"/>
  <c r="AB253" i="1"/>
  <c r="AC253" i="1"/>
  <c r="Z263" i="1"/>
  <c r="Y325" i="1"/>
  <c r="Z282" i="1"/>
  <c r="Y169" i="1"/>
  <c r="Z234" i="1"/>
  <c r="Z294" i="1"/>
  <c r="AF451" i="1"/>
  <c r="AM496" i="1"/>
  <c r="Y440" i="1"/>
  <c r="Z451" i="1"/>
  <c r="AO438" i="1"/>
  <c r="W438" i="1"/>
  <c r="AC447" i="1"/>
  <c r="AO512" i="1"/>
  <c r="AO436" i="1"/>
  <c r="AC511" i="1"/>
  <c r="T446" i="1"/>
  <c r="T450" i="1"/>
  <c r="AC459" i="1"/>
  <c r="AC455" i="1"/>
  <c r="AF455" i="1"/>
  <c r="Z463" i="1"/>
  <c r="AM463" i="1"/>
  <c r="AO464" i="1"/>
  <c r="T467" i="1"/>
  <c r="Z468" i="1"/>
  <c r="T468" i="1"/>
  <c r="W504" i="1"/>
  <c r="AC521" i="1"/>
  <c r="AC516" i="1"/>
  <c r="W516" i="1"/>
  <c r="Z460" i="1"/>
  <c r="T435" i="1"/>
  <c r="AO497" i="1"/>
  <c r="T444" i="1"/>
  <c r="Z493" i="1"/>
  <c r="Z486" i="1"/>
  <c r="AC453" i="1"/>
  <c r="T497" i="1"/>
  <c r="W485" i="1"/>
  <c r="AO507" i="1"/>
  <c r="AM458" i="1"/>
  <c r="T514" i="1"/>
  <c r="X434" i="1"/>
  <c r="Y364" i="1"/>
  <c r="Z364" i="1"/>
  <c r="AE418" i="1"/>
  <c r="AF418" i="1"/>
  <c r="X417" i="1"/>
  <c r="V417" i="1"/>
  <c r="V415" i="1"/>
  <c r="X415" i="1"/>
  <c r="AN414" i="1"/>
  <c r="W414" i="1"/>
  <c r="T414" i="1"/>
  <c r="AF414" i="1"/>
  <c r="AO414" i="1"/>
  <c r="AM414" i="1"/>
  <c r="AL412" i="1"/>
  <c r="AO412" i="1"/>
  <c r="AN411" i="1"/>
  <c r="T411" i="1"/>
  <c r="AC411" i="1"/>
  <c r="W411" i="1"/>
  <c r="AO411" i="1"/>
  <c r="AK410" i="1"/>
  <c r="AM410" i="1"/>
  <c r="X409" i="1"/>
  <c r="V409" i="1"/>
  <c r="AK408" i="1"/>
  <c r="AM408" i="1"/>
  <c r="S408" i="1"/>
  <c r="T408" i="1"/>
  <c r="AK406" i="1"/>
  <c r="AM406" i="1"/>
  <c r="S406" i="1"/>
  <c r="T406" i="1"/>
  <c r="S405" i="1"/>
  <c r="T405" i="1"/>
  <c r="AL404" i="1"/>
  <c r="AO404" i="1"/>
  <c r="X404" i="1"/>
  <c r="W404" i="1"/>
  <c r="V404" i="1"/>
  <c r="AB402" i="1"/>
  <c r="AC402" i="1"/>
  <c r="AN401" i="1"/>
  <c r="W401" i="1"/>
  <c r="AL399" i="1"/>
  <c r="AO399" i="1"/>
  <c r="X399" i="1"/>
  <c r="W399" i="1"/>
  <c r="V399" i="1"/>
  <c r="AN398" i="1"/>
  <c r="AF398" i="1"/>
  <c r="AM398" i="1"/>
  <c r="T398" i="1"/>
  <c r="AC398" i="1"/>
  <c r="AO398" i="1"/>
  <c r="AK393" i="1"/>
  <c r="AM393" i="1"/>
  <c r="S393" i="1"/>
  <c r="T393" i="1"/>
  <c r="AK390" i="1"/>
  <c r="AM390" i="1"/>
  <c r="AB389" i="1"/>
  <c r="AC389" i="1"/>
  <c r="AK388" i="1"/>
  <c r="AM388" i="1"/>
  <c r="S388" i="1"/>
  <c r="T388" i="1"/>
  <c r="W451" i="1"/>
  <c r="AM520" i="1"/>
  <c r="T505" i="1"/>
  <c r="T496" i="1"/>
  <c r="AF438" i="1"/>
  <c r="AC452" i="1"/>
  <c r="W436" i="1"/>
  <c r="AM511" i="1"/>
  <c r="W506" i="1"/>
  <c r="AC457" i="1"/>
  <c r="T455" i="1"/>
  <c r="AO463" i="1"/>
  <c r="AC463" i="1"/>
  <c r="W464" i="1"/>
  <c r="AC468" i="1"/>
  <c r="AM468" i="1"/>
  <c r="Z504" i="1"/>
  <c r="T502" i="1"/>
  <c r="AM516" i="1"/>
  <c r="Z516" i="1"/>
  <c r="W501" i="1"/>
  <c r="T515" i="1"/>
  <c r="Z436" i="1"/>
  <c r="Y354" i="1"/>
  <c r="AF493" i="1"/>
  <c r="AM453" i="1"/>
  <c r="Z514" i="1"/>
  <c r="Z495" i="1"/>
  <c r="T487" i="1"/>
  <c r="AM460" i="1"/>
  <c r="W434" i="1"/>
  <c r="AM451" i="1"/>
  <c r="AO495" i="1"/>
  <c r="AC507" i="1"/>
  <c r="V504" i="1"/>
  <c r="AK484" i="1"/>
  <c r="AM484" i="1"/>
  <c r="X88" i="1"/>
  <c r="X92" i="1"/>
  <c r="T102" i="1"/>
  <c r="W96" i="1"/>
  <c r="T120" i="1"/>
  <c r="T124" i="1"/>
  <c r="X121" i="1"/>
  <c r="T142" i="1"/>
  <c r="T162" i="1"/>
  <c r="T194" i="1"/>
  <c r="T216" i="1"/>
  <c r="V323" i="1"/>
  <c r="W119" i="1"/>
  <c r="V177" i="1"/>
  <c r="W232" i="1"/>
  <c r="W129" i="1"/>
  <c r="X278" i="1"/>
  <c r="X198" i="1"/>
  <c r="V219" i="1"/>
  <c r="W192" i="1"/>
  <c r="W82" i="1"/>
  <c r="W117" i="1"/>
  <c r="W84" i="1"/>
  <c r="T200" i="1"/>
  <c r="AN419" i="1"/>
  <c r="AN415" i="1"/>
  <c r="AN403" i="1"/>
  <c r="AN379" i="1"/>
  <c r="T87" i="1"/>
  <c r="T79" i="1"/>
  <c r="X108" i="1"/>
  <c r="W80" i="1"/>
  <c r="W108" i="1"/>
  <c r="X125" i="1"/>
  <c r="Y125" i="1" s="1"/>
  <c r="T128" i="1"/>
  <c r="V121" i="1"/>
  <c r="X151" i="1"/>
  <c r="W104" i="1"/>
  <c r="X207" i="1"/>
  <c r="T210" i="1"/>
  <c r="T174" i="1"/>
  <c r="W198" i="1"/>
  <c r="T184" i="1"/>
  <c r="W230" i="1"/>
  <c r="V295" i="1"/>
  <c r="V311" i="1"/>
  <c r="V327" i="1"/>
  <c r="T107" i="1"/>
  <c r="T106" i="1"/>
  <c r="X178" i="1"/>
  <c r="X113" i="1"/>
  <c r="Y113" i="1" s="1"/>
  <c r="X232" i="1"/>
  <c r="X138" i="1"/>
  <c r="X176" i="1"/>
  <c r="T326" i="1"/>
  <c r="T78" i="1"/>
  <c r="V201" i="1"/>
  <c r="X192" i="1"/>
  <c r="X226" i="1"/>
  <c r="T99" i="1"/>
  <c r="W180" i="1"/>
  <c r="AN479" i="1"/>
  <c r="AN423" i="1"/>
  <c r="AN407" i="1"/>
  <c r="AN399" i="1"/>
  <c r="AN359" i="1"/>
  <c r="X100" i="1"/>
  <c r="T83" i="1"/>
  <c r="X117" i="1"/>
  <c r="W92" i="1"/>
  <c r="T112" i="1"/>
  <c r="T132" i="1"/>
  <c r="X167" i="1"/>
  <c r="T116" i="1"/>
  <c r="T190" i="1"/>
  <c r="T235" i="1"/>
  <c r="T146" i="1"/>
  <c r="T166" i="1"/>
  <c r="T196" i="1"/>
  <c r="V303" i="1"/>
  <c r="V315" i="1"/>
  <c r="T236" i="1"/>
  <c r="X163" i="1"/>
  <c r="Y163" i="1" s="1"/>
  <c r="X179" i="1"/>
  <c r="X280" i="1"/>
  <c r="X273" i="1"/>
  <c r="W77" i="1"/>
  <c r="V279" i="1"/>
  <c r="X96" i="1"/>
  <c r="X334" i="1"/>
  <c r="Y309" i="1"/>
  <c r="W236" i="1"/>
  <c r="W162" i="1"/>
  <c r="W344" i="1"/>
  <c r="W340" i="1"/>
  <c r="W336" i="1"/>
  <c r="T220" i="1"/>
  <c r="T108" i="1"/>
  <c r="W204" i="1"/>
  <c r="Y488" i="1"/>
  <c r="Z488" i="1"/>
  <c r="Z304" i="1"/>
  <c r="Y82" i="1"/>
  <c r="Z195" i="1"/>
  <c r="Z348" i="1"/>
  <c r="Y181" i="1"/>
  <c r="Y193" i="1"/>
  <c r="Y257" i="1"/>
  <c r="W174" i="1"/>
  <c r="T294" i="1"/>
  <c r="T278" i="1"/>
  <c r="W262" i="1"/>
  <c r="T238" i="1"/>
  <c r="T137" i="1"/>
  <c r="T170" i="1"/>
  <c r="W164" i="1"/>
  <c r="W158" i="1"/>
  <c r="W123" i="1"/>
  <c r="W115" i="1"/>
  <c r="T33" i="1"/>
  <c r="P52" i="4"/>
  <c r="Q52" i="4" s="1"/>
  <c r="Q51" i="4"/>
  <c r="M15" i="4"/>
  <c r="L579" i="3"/>
  <c r="O579" i="3" s="1"/>
  <c r="L575" i="3"/>
  <c r="O575" i="3" s="1"/>
  <c r="L571" i="3"/>
  <c r="O571" i="3" s="1"/>
  <c r="A569" i="3"/>
  <c r="L567" i="3"/>
  <c r="O567" i="3" s="1"/>
  <c r="L563" i="3"/>
  <c r="O563" i="3" s="1"/>
  <c r="L559" i="3"/>
  <c r="O559" i="3" s="1"/>
  <c r="L555" i="3"/>
  <c r="O555" i="3" s="1"/>
  <c r="L551" i="3"/>
  <c r="O551" i="3" s="1"/>
  <c r="L547" i="3"/>
  <c r="O547" i="3" s="1"/>
  <c r="L543" i="3"/>
  <c r="O543" i="3" s="1"/>
  <c r="L539" i="3"/>
  <c r="O539" i="3" s="1"/>
  <c r="L535" i="3"/>
  <c r="O535" i="3" s="1"/>
  <c r="L531" i="3"/>
  <c r="O531" i="3" s="1"/>
  <c r="L527" i="3"/>
  <c r="O527" i="3" s="1"/>
  <c r="L523" i="3"/>
  <c r="O523" i="3" s="1"/>
  <c r="L519" i="3"/>
  <c r="O519" i="3" s="1"/>
  <c r="L515" i="3"/>
  <c r="O515" i="3" s="1"/>
  <c r="L511" i="3"/>
  <c r="O511" i="3" s="1"/>
  <c r="L507" i="3"/>
  <c r="O507" i="3" s="1"/>
  <c r="A405" i="3"/>
  <c r="A587" i="4"/>
  <c r="A471" i="4"/>
  <c r="A351" i="4"/>
  <c r="A290" i="4"/>
  <c r="A211" i="3"/>
  <c r="A160" i="4"/>
  <c r="A161" i="4"/>
  <c r="L503" i="3"/>
  <c r="O503" i="3" s="1"/>
  <c r="L499" i="3"/>
  <c r="O499" i="3" s="1"/>
  <c r="L495" i="3"/>
  <c r="O495" i="3" s="1"/>
  <c r="L491" i="3"/>
  <c r="O491" i="3" s="1"/>
  <c r="M1401" i="4"/>
  <c r="P1401" i="4" s="1"/>
  <c r="M1397" i="4"/>
  <c r="P1397" i="4" s="1"/>
  <c r="M1393" i="4"/>
  <c r="P1393" i="4" s="1"/>
  <c r="M1389" i="4"/>
  <c r="P1389" i="4" s="1"/>
  <c r="M1385" i="4"/>
  <c r="P1385" i="4" s="1"/>
  <c r="M1381" i="4"/>
  <c r="P1381" i="4" s="1"/>
  <c r="M1377" i="4"/>
  <c r="P1377" i="4" s="1"/>
  <c r="M1373" i="4"/>
  <c r="P1373" i="4" s="1"/>
  <c r="M1369" i="4"/>
  <c r="P1369" i="4" s="1"/>
  <c r="M1365" i="4"/>
  <c r="P1365" i="4" s="1"/>
  <c r="M1361" i="4"/>
  <c r="P1361" i="4" s="1"/>
  <c r="M1357" i="4"/>
  <c r="P1357" i="4" s="1"/>
  <c r="M1353" i="4"/>
  <c r="P1353" i="4" s="1"/>
  <c r="M1349" i="4"/>
  <c r="P1349" i="4" s="1"/>
  <c r="M1345" i="4"/>
  <c r="P1345" i="4" s="1"/>
  <c r="M1341" i="4"/>
  <c r="P1341" i="4" s="1"/>
  <c r="M1337" i="4"/>
  <c r="P1337" i="4" s="1"/>
  <c r="M1333" i="4"/>
  <c r="P1333" i="4" s="1"/>
  <c r="M1329" i="4"/>
  <c r="P1329" i="4" s="1"/>
  <c r="M1325" i="4"/>
  <c r="P1325" i="4" s="1"/>
  <c r="M1321" i="4"/>
  <c r="P1321" i="4" s="1"/>
  <c r="M1317" i="4"/>
  <c r="P1317" i="4" s="1"/>
  <c r="M1313" i="4"/>
  <c r="P1313" i="4" s="1"/>
  <c r="M1309" i="4"/>
  <c r="P1309" i="4" s="1"/>
  <c r="M1305" i="4"/>
  <c r="P1305" i="4" s="1"/>
  <c r="M1301" i="4"/>
  <c r="P1301" i="4" s="1"/>
  <c r="M1297" i="4"/>
  <c r="P1297" i="4" s="1"/>
  <c r="M1293" i="4"/>
  <c r="P1293" i="4" s="1"/>
  <c r="M1289" i="4"/>
  <c r="P1289" i="4" s="1"/>
  <c r="M1285" i="4"/>
  <c r="P1285" i="4" s="1"/>
  <c r="M1281" i="4"/>
  <c r="P1281" i="4" s="1"/>
  <c r="M1277" i="4"/>
  <c r="P1277" i="4" s="1"/>
  <c r="M1273" i="4"/>
  <c r="P1273" i="4" s="1"/>
  <c r="M1269" i="4"/>
  <c r="P1269" i="4" s="1"/>
  <c r="M1265" i="4"/>
  <c r="P1265" i="4" s="1"/>
  <c r="M1261" i="4"/>
  <c r="P1261" i="4" s="1"/>
  <c r="M1257" i="4"/>
  <c r="P1257" i="4" s="1"/>
  <c r="M1253" i="4"/>
  <c r="P1253" i="4" s="1"/>
  <c r="M1249" i="4"/>
  <c r="P1249" i="4" s="1"/>
  <c r="M1245" i="4"/>
  <c r="P1245" i="4" s="1"/>
  <c r="M1241" i="4"/>
  <c r="P1241" i="4" s="1"/>
  <c r="M1237" i="4"/>
  <c r="P1237" i="4" s="1"/>
  <c r="M1233" i="4"/>
  <c r="P1233" i="4" s="1"/>
  <c r="M1229" i="4"/>
  <c r="P1229" i="4" s="1"/>
  <c r="M1225" i="4"/>
  <c r="P1225" i="4" s="1"/>
  <c r="M1221" i="4"/>
  <c r="P1221" i="4" s="1"/>
  <c r="M1217" i="4"/>
  <c r="P1217" i="4" s="1"/>
  <c r="M1213" i="4"/>
  <c r="P1213" i="4" s="1"/>
  <c r="M1209" i="4"/>
  <c r="P1209" i="4" s="1"/>
  <c r="M1205" i="4"/>
  <c r="P1205" i="4" s="1"/>
  <c r="M1201" i="4"/>
  <c r="P1201" i="4" s="1"/>
  <c r="M1197" i="4"/>
  <c r="P1197" i="4" s="1"/>
  <c r="M1193" i="4"/>
  <c r="P1193" i="4" s="1"/>
  <c r="M1189" i="4"/>
  <c r="P1189" i="4" s="1"/>
  <c r="M1185" i="4"/>
  <c r="P1185" i="4" s="1"/>
  <c r="M1181" i="4"/>
  <c r="P1181" i="4" s="1"/>
  <c r="M1177" i="4"/>
  <c r="P1177" i="4" s="1"/>
  <c r="M1173" i="4"/>
  <c r="P1173" i="4" s="1"/>
  <c r="M1169" i="4"/>
  <c r="P1169" i="4" s="1"/>
  <c r="M1165" i="4"/>
  <c r="P1165" i="4" s="1"/>
  <c r="M1161" i="4"/>
  <c r="P1161" i="4" s="1"/>
  <c r="M1157" i="4"/>
  <c r="P1157" i="4" s="1"/>
  <c r="A1155" i="4"/>
  <c r="M1153" i="4"/>
  <c r="P1153" i="4" s="1"/>
  <c r="M1149" i="4"/>
  <c r="P1149" i="4" s="1"/>
  <c r="M1145" i="4"/>
  <c r="P1145" i="4" s="1"/>
  <c r="M1141" i="4"/>
  <c r="P1141" i="4" s="1"/>
  <c r="M1137" i="4"/>
  <c r="P1137" i="4" s="1"/>
  <c r="M1133" i="4"/>
  <c r="P1133" i="4" s="1"/>
  <c r="M1129" i="4"/>
  <c r="P1129" i="4" s="1"/>
  <c r="M1125" i="4"/>
  <c r="P1125" i="4" s="1"/>
  <c r="M1121" i="4"/>
  <c r="P1121" i="4" s="1"/>
  <c r="M1117" i="4"/>
  <c r="P1117" i="4" s="1"/>
  <c r="M1113" i="4"/>
  <c r="P1113" i="4" s="1"/>
  <c r="M1109" i="4"/>
  <c r="P1109" i="4" s="1"/>
  <c r="M1105" i="4"/>
  <c r="P1105" i="4" s="1"/>
  <c r="M1101" i="4"/>
  <c r="P1101" i="4" s="1"/>
  <c r="M1097" i="4"/>
  <c r="P1097" i="4" s="1"/>
  <c r="M1093" i="4"/>
  <c r="P1093" i="4" s="1"/>
  <c r="M1089" i="4"/>
  <c r="P1089" i="4" s="1"/>
  <c r="M1085" i="4"/>
  <c r="P1085" i="4" s="1"/>
  <c r="M1081" i="4"/>
  <c r="P1081" i="4" s="1"/>
  <c r="A1079" i="4"/>
  <c r="M1077" i="4"/>
  <c r="P1077" i="4" s="1"/>
  <c r="M1073" i="4"/>
  <c r="P1073" i="4" s="1"/>
  <c r="M1069" i="4"/>
  <c r="P1069" i="4" s="1"/>
  <c r="M1065" i="4"/>
  <c r="P1065" i="4" s="1"/>
  <c r="M1061" i="4"/>
  <c r="P1061" i="4" s="1"/>
  <c r="M1057" i="4"/>
  <c r="P1057" i="4" s="1"/>
  <c r="M1053" i="4"/>
  <c r="P1053" i="4" s="1"/>
  <c r="M1049" i="4"/>
  <c r="P1049" i="4" s="1"/>
  <c r="M1045" i="4"/>
  <c r="P1045" i="4" s="1"/>
  <c r="M1041" i="4"/>
  <c r="P1041" i="4" s="1"/>
  <c r="M1037" i="4"/>
  <c r="P1037" i="4" s="1"/>
  <c r="M1033" i="4"/>
  <c r="P1033" i="4" s="1"/>
  <c r="M1029" i="4"/>
  <c r="P1029" i="4" s="1"/>
  <c r="M1025" i="4"/>
  <c r="P1025" i="4" s="1"/>
  <c r="M1021" i="4"/>
  <c r="P1021" i="4" s="1"/>
  <c r="M1017" i="4"/>
  <c r="P1017" i="4" s="1"/>
  <c r="M1013" i="4"/>
  <c r="P1013" i="4" s="1"/>
  <c r="M1009" i="4"/>
  <c r="P1009" i="4" s="1"/>
  <c r="M1005" i="4"/>
  <c r="P1005" i="4" s="1"/>
  <c r="M1001" i="4"/>
  <c r="P1001" i="4" s="1"/>
  <c r="M997" i="4"/>
  <c r="P997" i="4" s="1"/>
  <c r="M993" i="4"/>
  <c r="P993" i="4" s="1"/>
  <c r="M989" i="4"/>
  <c r="P989" i="4" s="1"/>
  <c r="M985" i="4"/>
  <c r="P985" i="4" s="1"/>
  <c r="M981" i="4"/>
  <c r="P981" i="4" s="1"/>
  <c r="M977" i="4"/>
  <c r="P977" i="4" s="1"/>
  <c r="M973" i="4"/>
  <c r="P973" i="4" s="1"/>
  <c r="M969" i="4"/>
  <c r="P969" i="4" s="1"/>
  <c r="M965" i="4"/>
  <c r="P965" i="4" s="1"/>
  <c r="M961" i="4"/>
  <c r="P961" i="4" s="1"/>
  <c r="M957" i="4"/>
  <c r="P957" i="4" s="1"/>
  <c r="M953" i="4"/>
  <c r="P953" i="4" s="1"/>
  <c r="M949" i="4"/>
  <c r="P949" i="4" s="1"/>
  <c r="M945" i="4"/>
  <c r="P945" i="4" s="1"/>
  <c r="M941" i="4"/>
  <c r="P941" i="4" s="1"/>
  <c r="M937" i="4"/>
  <c r="P937" i="4" s="1"/>
  <c r="M933" i="4"/>
  <c r="P933" i="4" s="1"/>
  <c r="M929" i="4"/>
  <c r="P929" i="4" s="1"/>
  <c r="M925" i="4"/>
  <c r="P925" i="4" s="1"/>
  <c r="M921" i="4"/>
  <c r="P921" i="4" s="1"/>
  <c r="M917" i="4"/>
  <c r="P917" i="4" s="1"/>
  <c r="M913" i="4"/>
  <c r="P913" i="4" s="1"/>
  <c r="M909" i="4"/>
  <c r="P909" i="4" s="1"/>
  <c r="M905" i="4"/>
  <c r="P905" i="4" s="1"/>
  <c r="M901" i="4"/>
  <c r="P901" i="4" s="1"/>
  <c r="M897" i="4"/>
  <c r="P897" i="4" s="1"/>
  <c r="M893" i="4"/>
  <c r="P893" i="4" s="1"/>
  <c r="M889" i="4"/>
  <c r="P889" i="4" s="1"/>
  <c r="M885" i="4"/>
  <c r="P885" i="4" s="1"/>
  <c r="M881" i="4"/>
  <c r="P881" i="4" s="1"/>
  <c r="M877" i="4"/>
  <c r="P877" i="4" s="1"/>
  <c r="M873" i="4"/>
  <c r="P873" i="4" s="1"/>
  <c r="M869" i="4"/>
  <c r="P869" i="4" s="1"/>
  <c r="M865" i="4"/>
  <c r="P865" i="4" s="1"/>
  <c r="M861" i="4"/>
  <c r="P861" i="4" s="1"/>
  <c r="M857" i="4"/>
  <c r="P857" i="4" s="1"/>
  <c r="M853" i="4"/>
  <c r="P853" i="4" s="1"/>
  <c r="M849" i="4"/>
  <c r="P849" i="4" s="1"/>
  <c r="M845" i="4"/>
  <c r="P845" i="4" s="1"/>
  <c r="M841" i="4"/>
  <c r="P841" i="4" s="1"/>
  <c r="M837" i="4"/>
  <c r="P837" i="4" s="1"/>
  <c r="M833" i="4"/>
  <c r="P833" i="4" s="1"/>
  <c r="M829" i="4"/>
  <c r="P829" i="4" s="1"/>
  <c r="M825" i="4"/>
  <c r="P825" i="4" s="1"/>
  <c r="M821" i="4"/>
  <c r="P821" i="4" s="1"/>
  <c r="M817" i="4"/>
  <c r="P817" i="4" s="1"/>
  <c r="M813" i="4"/>
  <c r="P813" i="4" s="1"/>
  <c r="M809" i="4"/>
  <c r="P809" i="4" s="1"/>
  <c r="M805" i="4"/>
  <c r="P805" i="4" s="1"/>
  <c r="M801" i="4"/>
  <c r="P801" i="4" s="1"/>
  <c r="M797" i="4"/>
  <c r="P797" i="4" s="1"/>
  <c r="M793" i="4"/>
  <c r="P793" i="4" s="1"/>
  <c r="M789" i="4"/>
  <c r="P789" i="4" s="1"/>
  <c r="M785" i="4"/>
  <c r="P785" i="4" s="1"/>
  <c r="M781" i="4"/>
  <c r="P781" i="4" s="1"/>
  <c r="M777" i="4"/>
  <c r="P777" i="4" s="1"/>
  <c r="M773" i="4"/>
  <c r="P773" i="4" s="1"/>
  <c r="M769" i="4"/>
  <c r="P769" i="4" s="1"/>
  <c r="M765" i="4"/>
  <c r="P765" i="4" s="1"/>
  <c r="M761" i="4"/>
  <c r="P761" i="4" s="1"/>
  <c r="M757" i="4"/>
  <c r="P757" i="4" s="1"/>
  <c r="M753" i="4"/>
  <c r="P753" i="4" s="1"/>
  <c r="M745" i="4"/>
  <c r="P745" i="4" s="1"/>
  <c r="M741" i="4"/>
  <c r="P741" i="4" s="1"/>
  <c r="M737" i="4"/>
  <c r="P737" i="4" s="1"/>
  <c r="M733" i="4"/>
  <c r="P733" i="4" s="1"/>
  <c r="M729" i="4"/>
  <c r="P729" i="4" s="1"/>
  <c r="M725" i="4"/>
  <c r="P725" i="4" s="1"/>
  <c r="M721" i="4"/>
  <c r="P721" i="4" s="1"/>
  <c r="M717" i="4"/>
  <c r="P717" i="4" s="1"/>
  <c r="M713" i="4"/>
  <c r="P713" i="4" s="1"/>
  <c r="M709" i="4"/>
  <c r="P709" i="4" s="1"/>
  <c r="M705" i="4"/>
  <c r="P705" i="4" s="1"/>
  <c r="M701" i="4"/>
  <c r="P701" i="4" s="1"/>
  <c r="M697" i="4"/>
  <c r="P697" i="4" s="1"/>
  <c r="M693" i="4"/>
  <c r="P693" i="4" s="1"/>
  <c r="M689" i="4"/>
  <c r="P689" i="4" s="1"/>
  <c r="M685" i="4"/>
  <c r="P685" i="4" s="1"/>
  <c r="M681" i="4"/>
  <c r="P681" i="4" s="1"/>
  <c r="M677" i="4"/>
  <c r="P677" i="4" s="1"/>
  <c r="M673" i="4"/>
  <c r="P673" i="4" s="1"/>
  <c r="M669" i="4"/>
  <c r="P669" i="4" s="1"/>
  <c r="M665" i="4"/>
  <c r="P665" i="4" s="1"/>
  <c r="M661" i="4"/>
  <c r="P661" i="4" s="1"/>
  <c r="M657" i="4"/>
  <c r="P657" i="4" s="1"/>
  <c r="M653" i="4"/>
  <c r="P653" i="4" s="1"/>
  <c r="M649" i="4"/>
  <c r="P649" i="4" s="1"/>
  <c r="M645" i="4"/>
  <c r="P645" i="4" s="1"/>
  <c r="M641" i="4"/>
  <c r="P641" i="4" s="1"/>
  <c r="M637" i="4"/>
  <c r="P637" i="4" s="1"/>
  <c r="M633" i="4"/>
  <c r="P633" i="4" s="1"/>
  <c r="M629" i="4"/>
  <c r="P629" i="4" s="1"/>
  <c r="M625" i="4"/>
  <c r="P625" i="4" s="1"/>
  <c r="M621" i="4"/>
  <c r="P621" i="4" s="1"/>
  <c r="M617" i="4"/>
  <c r="P617" i="4" s="1"/>
  <c r="M613" i="4"/>
  <c r="P613" i="4" s="1"/>
  <c r="M609" i="4"/>
  <c r="P609" i="4" s="1"/>
  <c r="M605" i="4"/>
  <c r="P605" i="4" s="1"/>
  <c r="M601" i="4"/>
  <c r="P601" i="4" s="1"/>
  <c r="M577" i="4"/>
  <c r="P577" i="4" s="1"/>
  <c r="M573" i="4"/>
  <c r="P573" i="4" s="1"/>
  <c r="M569" i="4"/>
  <c r="P569" i="4" s="1"/>
  <c r="M565" i="4"/>
  <c r="P565" i="4" s="1"/>
  <c r="M561" i="4"/>
  <c r="P561" i="4" s="1"/>
  <c r="M557" i="4"/>
  <c r="P557" i="4" s="1"/>
  <c r="M17" i="4"/>
  <c r="P17" i="4" s="1"/>
  <c r="M9" i="4"/>
  <c r="P9" i="4" s="1"/>
  <c r="M1283" i="4"/>
  <c r="P1283" i="4" s="1"/>
  <c r="M1279" i="4"/>
  <c r="P1279" i="4" s="1"/>
  <c r="M1275" i="4"/>
  <c r="P1275" i="4" s="1"/>
  <c r="M1271" i="4"/>
  <c r="P1271" i="4" s="1"/>
  <c r="M755" i="4"/>
  <c r="P755" i="4" s="1"/>
  <c r="M751" i="4"/>
  <c r="P751" i="4" s="1"/>
  <c r="M747" i="4"/>
  <c r="P747" i="4" s="1"/>
  <c r="M743" i="4"/>
  <c r="P743" i="4" s="1"/>
  <c r="M739" i="4"/>
  <c r="P739" i="4" s="1"/>
  <c r="M735" i="4"/>
  <c r="P735" i="4" s="1"/>
  <c r="M731" i="4"/>
  <c r="P731" i="4" s="1"/>
  <c r="M727" i="4"/>
  <c r="P727" i="4" s="1"/>
  <c r="M723" i="4"/>
  <c r="P723" i="4" s="1"/>
  <c r="M719" i="4"/>
  <c r="P719" i="4" s="1"/>
  <c r="M599" i="4"/>
  <c r="P599" i="4" s="1"/>
  <c r="M523" i="4"/>
  <c r="P523" i="4" s="1"/>
  <c r="M519" i="4"/>
  <c r="P519" i="4" s="1"/>
  <c r="M515" i="4"/>
  <c r="P515" i="4" s="1"/>
  <c r="M511" i="4"/>
  <c r="P511" i="4" s="1"/>
  <c r="M507" i="4"/>
  <c r="P507" i="4" s="1"/>
  <c r="M503" i="4"/>
  <c r="P503" i="4" s="1"/>
  <c r="M499" i="4"/>
  <c r="P499" i="4" s="1"/>
  <c r="M495" i="4"/>
  <c r="P495" i="4" s="1"/>
  <c r="M491" i="4"/>
  <c r="P491" i="4" s="1"/>
  <c r="M487" i="4"/>
  <c r="P487" i="4" s="1"/>
  <c r="M471" i="4"/>
  <c r="P471" i="4" s="1"/>
  <c r="M467" i="4"/>
  <c r="P467" i="4" s="1"/>
  <c r="M463" i="4"/>
  <c r="P463" i="4" s="1"/>
  <c r="M459" i="4"/>
  <c r="P459" i="4" s="1"/>
  <c r="M455" i="4"/>
  <c r="P455" i="4" s="1"/>
  <c r="M451" i="4"/>
  <c r="P451" i="4" s="1"/>
  <c r="M447" i="4"/>
  <c r="P447" i="4" s="1"/>
  <c r="M443" i="4"/>
  <c r="P443" i="4" s="1"/>
  <c r="M439" i="4"/>
  <c r="P439" i="4" s="1"/>
  <c r="M435" i="4"/>
  <c r="P435" i="4" s="1"/>
  <c r="M431" i="4"/>
  <c r="P431" i="4" s="1"/>
  <c r="M553" i="4"/>
  <c r="P553" i="4" s="1"/>
  <c r="M549" i="4"/>
  <c r="P549" i="4" s="1"/>
  <c r="M545" i="4"/>
  <c r="P545" i="4" s="1"/>
  <c r="M85" i="4"/>
  <c r="P85" i="4" s="1"/>
  <c r="M13" i="4"/>
  <c r="P13" i="4" s="1"/>
  <c r="M1399" i="4"/>
  <c r="P1399" i="4" s="1"/>
  <c r="M1395" i="4"/>
  <c r="P1395" i="4" s="1"/>
  <c r="M1391" i="4"/>
  <c r="P1391" i="4" s="1"/>
  <c r="M1387" i="4"/>
  <c r="P1387" i="4" s="1"/>
  <c r="M1383" i="4"/>
  <c r="P1383" i="4" s="1"/>
  <c r="M1379" i="4"/>
  <c r="P1379" i="4" s="1"/>
  <c r="M1375" i="4"/>
  <c r="P1375" i="4" s="1"/>
  <c r="M1371" i="4"/>
  <c r="P1371" i="4" s="1"/>
  <c r="M1367" i="4"/>
  <c r="P1367" i="4" s="1"/>
  <c r="M1363" i="4"/>
  <c r="P1363" i="4" s="1"/>
  <c r="M1359" i="4"/>
  <c r="P1359" i="4" s="1"/>
  <c r="M1355" i="4"/>
  <c r="P1355" i="4" s="1"/>
  <c r="M1351" i="4"/>
  <c r="P1351" i="4" s="1"/>
  <c r="M1347" i="4"/>
  <c r="P1347" i="4" s="1"/>
  <c r="M1343" i="4"/>
  <c r="P1343" i="4" s="1"/>
  <c r="M1339" i="4"/>
  <c r="P1339" i="4" s="1"/>
  <c r="M1335" i="4"/>
  <c r="P1335" i="4" s="1"/>
  <c r="M1331" i="4"/>
  <c r="P1331" i="4" s="1"/>
  <c r="M1327" i="4"/>
  <c r="P1327" i="4" s="1"/>
  <c r="M1323" i="4"/>
  <c r="P1323" i="4" s="1"/>
  <c r="M1319" i="4"/>
  <c r="P1319" i="4" s="1"/>
  <c r="M1315" i="4"/>
  <c r="P1315" i="4" s="1"/>
  <c r="M1311" i="4"/>
  <c r="P1311" i="4" s="1"/>
  <c r="M1307" i="4"/>
  <c r="P1307" i="4" s="1"/>
  <c r="M1303" i="4"/>
  <c r="P1303" i="4" s="1"/>
  <c r="M1299" i="4"/>
  <c r="P1299" i="4" s="1"/>
  <c r="M1295" i="4"/>
  <c r="P1295" i="4" s="1"/>
  <c r="M1291" i="4"/>
  <c r="P1291" i="4" s="1"/>
  <c r="M1287" i="4"/>
  <c r="P1287" i="4" s="1"/>
  <c r="M1267" i="4"/>
  <c r="P1267" i="4" s="1"/>
  <c r="M1263" i="4"/>
  <c r="P1263" i="4" s="1"/>
  <c r="M1259" i="4"/>
  <c r="P1259" i="4" s="1"/>
  <c r="M1255" i="4"/>
  <c r="P1255" i="4" s="1"/>
  <c r="M1251" i="4"/>
  <c r="P1251" i="4" s="1"/>
  <c r="M1247" i="4"/>
  <c r="P1247" i="4" s="1"/>
  <c r="M1243" i="4"/>
  <c r="P1243" i="4" s="1"/>
  <c r="M1239" i="4"/>
  <c r="P1239" i="4" s="1"/>
  <c r="M1235" i="4"/>
  <c r="P1235" i="4" s="1"/>
  <c r="M1231" i="4"/>
  <c r="P1231" i="4" s="1"/>
  <c r="M1227" i="4"/>
  <c r="P1227" i="4" s="1"/>
  <c r="M1223" i="4"/>
  <c r="P1223" i="4" s="1"/>
  <c r="M1219" i="4"/>
  <c r="P1219" i="4" s="1"/>
  <c r="M1215" i="4"/>
  <c r="P1215" i="4" s="1"/>
  <c r="M1211" i="4"/>
  <c r="P1211" i="4" s="1"/>
  <c r="M1207" i="4"/>
  <c r="P1207" i="4" s="1"/>
  <c r="M1203" i="4"/>
  <c r="P1203" i="4" s="1"/>
  <c r="M1199" i="4"/>
  <c r="P1199" i="4" s="1"/>
  <c r="M1195" i="4"/>
  <c r="P1195" i="4" s="1"/>
  <c r="M1191" i="4"/>
  <c r="P1191" i="4" s="1"/>
  <c r="M1187" i="4"/>
  <c r="P1187" i="4" s="1"/>
  <c r="M1183" i="4"/>
  <c r="P1183" i="4" s="1"/>
  <c r="M1179" i="4"/>
  <c r="P1179" i="4" s="1"/>
  <c r="M1175" i="4"/>
  <c r="P1175" i="4" s="1"/>
  <c r="M1171" i="4"/>
  <c r="P1171" i="4" s="1"/>
  <c r="M1167" i="4"/>
  <c r="P1167" i="4" s="1"/>
  <c r="M1163" i="4"/>
  <c r="P1163" i="4" s="1"/>
  <c r="M1159" i="4"/>
  <c r="P1159" i="4" s="1"/>
  <c r="M1155" i="4"/>
  <c r="P1155" i="4" s="1"/>
  <c r="M1151" i="4"/>
  <c r="P1151" i="4" s="1"/>
  <c r="M1147" i="4"/>
  <c r="P1147" i="4" s="1"/>
  <c r="M1143" i="4"/>
  <c r="P1143" i="4" s="1"/>
  <c r="M1139" i="4"/>
  <c r="P1139" i="4" s="1"/>
  <c r="M1135" i="4"/>
  <c r="P1135" i="4" s="1"/>
  <c r="M1131" i="4"/>
  <c r="P1131" i="4" s="1"/>
  <c r="M1127" i="4"/>
  <c r="P1127" i="4" s="1"/>
  <c r="M1123" i="4"/>
  <c r="P1123" i="4" s="1"/>
  <c r="M1119" i="4"/>
  <c r="P1119" i="4" s="1"/>
  <c r="M1115" i="4"/>
  <c r="P1115" i="4" s="1"/>
  <c r="M1111" i="4"/>
  <c r="P1111" i="4" s="1"/>
  <c r="M1107" i="4"/>
  <c r="P1107" i="4" s="1"/>
  <c r="M1103" i="4"/>
  <c r="P1103" i="4" s="1"/>
  <c r="M1099" i="4"/>
  <c r="P1099" i="4" s="1"/>
  <c r="M1095" i="4"/>
  <c r="P1095" i="4" s="1"/>
  <c r="M1091" i="4"/>
  <c r="P1091" i="4" s="1"/>
  <c r="M1087" i="4"/>
  <c r="P1087" i="4" s="1"/>
  <c r="M1083" i="4"/>
  <c r="P1083" i="4" s="1"/>
  <c r="M1079" i="4"/>
  <c r="P1079" i="4" s="1"/>
  <c r="M1075" i="4"/>
  <c r="P1075" i="4" s="1"/>
  <c r="M1071" i="4"/>
  <c r="P1071" i="4" s="1"/>
  <c r="M1067" i="4"/>
  <c r="P1067" i="4" s="1"/>
  <c r="M1063" i="4"/>
  <c r="P1063" i="4" s="1"/>
  <c r="M1059" i="4"/>
  <c r="P1059" i="4" s="1"/>
  <c r="M1055" i="4"/>
  <c r="P1055" i="4" s="1"/>
  <c r="M1051" i="4"/>
  <c r="P1051" i="4" s="1"/>
  <c r="M1047" i="4"/>
  <c r="P1047" i="4" s="1"/>
  <c r="M1043" i="4"/>
  <c r="P1043" i="4" s="1"/>
  <c r="M1039" i="4"/>
  <c r="P1039" i="4" s="1"/>
  <c r="M1035" i="4"/>
  <c r="P1035" i="4" s="1"/>
  <c r="M1031" i="4"/>
  <c r="P1031" i="4" s="1"/>
  <c r="M1027" i="4"/>
  <c r="P1027" i="4" s="1"/>
  <c r="M1023" i="4"/>
  <c r="P1023" i="4" s="1"/>
  <c r="M1019" i="4"/>
  <c r="P1019" i="4" s="1"/>
  <c r="M1015" i="4"/>
  <c r="P1015" i="4" s="1"/>
  <c r="M1011" i="4"/>
  <c r="P1011" i="4" s="1"/>
  <c r="M1007" i="4"/>
  <c r="P1007" i="4" s="1"/>
  <c r="M1003" i="4"/>
  <c r="P1003" i="4" s="1"/>
  <c r="M999" i="4"/>
  <c r="P999" i="4" s="1"/>
  <c r="M995" i="4"/>
  <c r="P995" i="4" s="1"/>
  <c r="M991" i="4"/>
  <c r="P991" i="4" s="1"/>
  <c r="M987" i="4"/>
  <c r="P987" i="4" s="1"/>
  <c r="M983" i="4"/>
  <c r="P983" i="4" s="1"/>
  <c r="M979" i="4"/>
  <c r="P979" i="4" s="1"/>
  <c r="M975" i="4"/>
  <c r="P975" i="4" s="1"/>
  <c r="M971" i="4"/>
  <c r="P971" i="4" s="1"/>
  <c r="M967" i="4"/>
  <c r="P967" i="4" s="1"/>
  <c r="M963" i="4"/>
  <c r="P963" i="4" s="1"/>
  <c r="M959" i="4"/>
  <c r="P959" i="4" s="1"/>
  <c r="M955" i="4"/>
  <c r="P955" i="4" s="1"/>
  <c r="M951" i="4"/>
  <c r="P951" i="4" s="1"/>
  <c r="M947" i="4"/>
  <c r="P947" i="4" s="1"/>
  <c r="M943" i="4"/>
  <c r="P943" i="4" s="1"/>
  <c r="M939" i="4"/>
  <c r="P939" i="4" s="1"/>
  <c r="M935" i="4"/>
  <c r="P935" i="4" s="1"/>
  <c r="M931" i="4"/>
  <c r="P931" i="4" s="1"/>
  <c r="M927" i="4"/>
  <c r="P927" i="4" s="1"/>
  <c r="M923" i="4"/>
  <c r="P923" i="4" s="1"/>
  <c r="M919" i="4"/>
  <c r="P919" i="4" s="1"/>
  <c r="M915" i="4"/>
  <c r="P915" i="4" s="1"/>
  <c r="M911" i="4"/>
  <c r="P911" i="4" s="1"/>
  <c r="M907" i="4"/>
  <c r="P907" i="4" s="1"/>
  <c r="M903" i="4"/>
  <c r="P903" i="4" s="1"/>
  <c r="M899" i="4"/>
  <c r="P899" i="4" s="1"/>
  <c r="M895" i="4"/>
  <c r="P895" i="4" s="1"/>
  <c r="M891" i="4"/>
  <c r="P891" i="4" s="1"/>
  <c r="M887" i="4"/>
  <c r="P887" i="4" s="1"/>
  <c r="M883" i="4"/>
  <c r="P883" i="4" s="1"/>
  <c r="M879" i="4"/>
  <c r="P879" i="4" s="1"/>
  <c r="M875" i="4"/>
  <c r="P875" i="4" s="1"/>
  <c r="M871" i="4"/>
  <c r="P871" i="4" s="1"/>
  <c r="M867" i="4"/>
  <c r="P867" i="4" s="1"/>
  <c r="M863" i="4"/>
  <c r="P863" i="4" s="1"/>
  <c r="M859" i="4"/>
  <c r="P859" i="4" s="1"/>
  <c r="M855" i="4"/>
  <c r="P855" i="4" s="1"/>
  <c r="M851" i="4"/>
  <c r="P851" i="4" s="1"/>
  <c r="M847" i="4"/>
  <c r="P847" i="4" s="1"/>
  <c r="M843" i="4"/>
  <c r="P843" i="4" s="1"/>
  <c r="M839" i="4"/>
  <c r="P839" i="4" s="1"/>
  <c r="M835" i="4"/>
  <c r="P835" i="4" s="1"/>
  <c r="M831" i="4"/>
  <c r="P831" i="4" s="1"/>
  <c r="M827" i="4"/>
  <c r="P827" i="4" s="1"/>
  <c r="M823" i="4"/>
  <c r="P823" i="4" s="1"/>
  <c r="M819" i="4"/>
  <c r="P819" i="4" s="1"/>
  <c r="M815" i="4"/>
  <c r="P815" i="4" s="1"/>
  <c r="M811" i="4"/>
  <c r="P811" i="4" s="1"/>
  <c r="M807" i="4"/>
  <c r="P807" i="4" s="1"/>
  <c r="M803" i="4"/>
  <c r="P803" i="4" s="1"/>
  <c r="M799" i="4"/>
  <c r="P799" i="4" s="1"/>
  <c r="M795" i="4"/>
  <c r="P795" i="4" s="1"/>
  <c r="M791" i="4"/>
  <c r="P791" i="4" s="1"/>
  <c r="M787" i="4"/>
  <c r="P787" i="4" s="1"/>
  <c r="M783" i="4"/>
  <c r="P783" i="4" s="1"/>
  <c r="M779" i="4"/>
  <c r="P779" i="4" s="1"/>
  <c r="M775" i="4"/>
  <c r="P775" i="4" s="1"/>
  <c r="M771" i="4"/>
  <c r="P771" i="4" s="1"/>
  <c r="M767" i="4"/>
  <c r="P767" i="4" s="1"/>
  <c r="M763" i="4"/>
  <c r="P763" i="4" s="1"/>
  <c r="M759" i="4"/>
  <c r="P759" i="4" s="1"/>
  <c r="M715" i="4"/>
  <c r="P715" i="4" s="1"/>
  <c r="M711" i="4"/>
  <c r="P711" i="4" s="1"/>
  <c r="M707" i="4"/>
  <c r="P707" i="4" s="1"/>
  <c r="M703" i="4"/>
  <c r="P703" i="4" s="1"/>
  <c r="M699" i="4"/>
  <c r="P699" i="4" s="1"/>
  <c r="M695" i="4"/>
  <c r="P695" i="4" s="1"/>
  <c r="M691" i="4"/>
  <c r="P691" i="4" s="1"/>
  <c r="M687" i="4"/>
  <c r="P687" i="4" s="1"/>
  <c r="M683" i="4"/>
  <c r="P683" i="4" s="1"/>
  <c r="M679" i="4"/>
  <c r="P679" i="4" s="1"/>
  <c r="M675" i="4"/>
  <c r="P675" i="4" s="1"/>
  <c r="M671" i="4"/>
  <c r="P671" i="4" s="1"/>
  <c r="M667" i="4"/>
  <c r="P667" i="4" s="1"/>
  <c r="M663" i="4"/>
  <c r="P663" i="4" s="1"/>
  <c r="M659" i="4"/>
  <c r="P659" i="4" s="1"/>
  <c r="M655" i="4"/>
  <c r="P655" i="4" s="1"/>
  <c r="M651" i="4"/>
  <c r="P651" i="4" s="1"/>
  <c r="M647" i="4"/>
  <c r="P647" i="4" s="1"/>
  <c r="M643" i="4"/>
  <c r="P643" i="4" s="1"/>
  <c r="M639" i="4"/>
  <c r="P639" i="4" s="1"/>
  <c r="M635" i="4"/>
  <c r="P635" i="4" s="1"/>
  <c r="M631" i="4"/>
  <c r="P631" i="4" s="1"/>
  <c r="M627" i="4"/>
  <c r="P627" i="4" s="1"/>
  <c r="M623" i="4"/>
  <c r="P623" i="4" s="1"/>
  <c r="M619" i="4"/>
  <c r="P619" i="4" s="1"/>
  <c r="M615" i="4"/>
  <c r="P615" i="4" s="1"/>
  <c r="M611" i="4"/>
  <c r="P611" i="4" s="1"/>
  <c r="M607" i="4"/>
  <c r="P607" i="4" s="1"/>
  <c r="M603" i="4"/>
  <c r="P603" i="4" s="1"/>
  <c r="M427" i="4"/>
  <c r="P427" i="4" s="1"/>
  <c r="M423" i="4"/>
  <c r="P423" i="4" s="1"/>
  <c r="M419" i="4"/>
  <c r="P419" i="4" s="1"/>
  <c r="M415" i="4"/>
  <c r="P415" i="4" s="1"/>
  <c r="M411" i="4"/>
  <c r="P411" i="4" s="1"/>
  <c r="M407" i="4"/>
  <c r="P407" i="4" s="1"/>
  <c r="M311" i="4"/>
  <c r="M307" i="4"/>
  <c r="P307" i="4" s="1"/>
  <c r="M303" i="4"/>
  <c r="P303" i="4" s="1"/>
  <c r="M299" i="4"/>
  <c r="P299" i="4" s="1"/>
  <c r="M295" i="4"/>
  <c r="P295" i="4" s="1"/>
  <c r="M291" i="4"/>
  <c r="P291" i="4" s="1"/>
  <c r="M287" i="4"/>
  <c r="M283" i="4"/>
  <c r="P283" i="4" s="1"/>
  <c r="M279" i="4"/>
  <c r="P279" i="4" s="1"/>
  <c r="M275" i="4"/>
  <c r="P275" i="4" s="1"/>
  <c r="M271" i="4"/>
  <c r="P271" i="4" s="1"/>
  <c r="M267" i="4"/>
  <c r="P267" i="4" s="1"/>
  <c r="M263" i="4"/>
  <c r="P263" i="4" s="1"/>
  <c r="M259" i="4"/>
  <c r="P259" i="4" s="1"/>
  <c r="M255" i="4"/>
  <c r="P255" i="4" s="1"/>
  <c r="M251" i="4"/>
  <c r="P251" i="4" s="1"/>
  <c r="M247" i="4"/>
  <c r="P247" i="4" s="1"/>
  <c r="M243" i="4"/>
  <c r="P243" i="4" s="1"/>
  <c r="M239" i="4"/>
  <c r="P239" i="4" s="1"/>
  <c r="M235" i="4"/>
  <c r="P235" i="4" s="1"/>
  <c r="M231" i="4"/>
  <c r="P231" i="4" s="1"/>
  <c r="M227" i="4"/>
  <c r="P227" i="4" s="1"/>
  <c r="M223" i="4"/>
  <c r="P223" i="4" s="1"/>
  <c r="M219" i="4"/>
  <c r="P219" i="4" s="1"/>
  <c r="M195" i="4"/>
  <c r="M597" i="4"/>
  <c r="P597" i="4" s="1"/>
  <c r="M593" i="4"/>
  <c r="P593" i="4" s="1"/>
  <c r="M589" i="4"/>
  <c r="P589" i="4" s="1"/>
  <c r="M585" i="4"/>
  <c r="P585" i="4" s="1"/>
  <c r="M581" i="4"/>
  <c r="P581" i="4" s="1"/>
  <c r="M595" i="4"/>
  <c r="P595" i="4" s="1"/>
  <c r="M591" i="4"/>
  <c r="P591" i="4" s="1"/>
  <c r="M587" i="4"/>
  <c r="P587" i="4" s="1"/>
  <c r="M583" i="4"/>
  <c r="P583" i="4" s="1"/>
  <c r="M579" i="4"/>
  <c r="P579" i="4" s="1"/>
  <c r="M575" i="4"/>
  <c r="P575" i="4" s="1"/>
  <c r="M571" i="4"/>
  <c r="P571" i="4" s="1"/>
  <c r="M567" i="4"/>
  <c r="P567" i="4" s="1"/>
  <c r="M563" i="4"/>
  <c r="P563" i="4" s="1"/>
  <c r="M559" i="4"/>
  <c r="P559" i="4" s="1"/>
  <c r="M555" i="4"/>
  <c r="P555" i="4" s="1"/>
  <c r="M551" i="4"/>
  <c r="P551" i="4" s="1"/>
  <c r="M547" i="4"/>
  <c r="P547" i="4" s="1"/>
  <c r="M543" i="4"/>
  <c r="P543" i="4" s="1"/>
  <c r="M539" i="4"/>
  <c r="P539" i="4" s="1"/>
  <c r="M535" i="4"/>
  <c r="P535" i="4" s="1"/>
  <c r="M531" i="4"/>
  <c r="P531" i="4" s="1"/>
  <c r="M527" i="4"/>
  <c r="P527" i="4" s="1"/>
  <c r="M403" i="4"/>
  <c r="P403" i="4" s="1"/>
  <c r="M399" i="4"/>
  <c r="P399" i="4" s="1"/>
  <c r="M395" i="4"/>
  <c r="P395" i="4" s="1"/>
  <c r="M391" i="4"/>
  <c r="P391" i="4" s="1"/>
  <c r="M387" i="4"/>
  <c r="P387" i="4" s="1"/>
  <c r="M383" i="4"/>
  <c r="P383" i="4" s="1"/>
  <c r="M379" i="4"/>
  <c r="P379" i="4" s="1"/>
  <c r="M375" i="4"/>
  <c r="P375" i="4" s="1"/>
  <c r="M371" i="4"/>
  <c r="P371" i="4" s="1"/>
  <c r="M367" i="4"/>
  <c r="P367" i="4" s="1"/>
  <c r="M363" i="4"/>
  <c r="P363" i="4" s="1"/>
  <c r="M359" i="4"/>
  <c r="P359" i="4" s="1"/>
  <c r="M355" i="4"/>
  <c r="P355" i="4" s="1"/>
  <c r="M351" i="4"/>
  <c r="P351" i="4" s="1"/>
  <c r="M347" i="4"/>
  <c r="P347" i="4" s="1"/>
  <c r="M343" i="4"/>
  <c r="P343" i="4" s="1"/>
  <c r="M339" i="4"/>
  <c r="P339" i="4" s="1"/>
  <c r="M335" i="4"/>
  <c r="P335" i="4" s="1"/>
  <c r="M331" i="4"/>
  <c r="P331" i="4" s="1"/>
  <c r="M327" i="4"/>
  <c r="P327" i="4" s="1"/>
  <c r="M323" i="4"/>
  <c r="P323" i="4" s="1"/>
  <c r="M319" i="4"/>
  <c r="P319" i="4" s="1"/>
  <c r="M315" i="4"/>
  <c r="P315" i="4" s="1"/>
  <c r="M215" i="4"/>
  <c r="P215" i="4" s="1"/>
  <c r="M211" i="4"/>
  <c r="P211" i="4" s="1"/>
  <c r="M207" i="4"/>
  <c r="P207" i="4" s="1"/>
  <c r="M203" i="4"/>
  <c r="P203" i="4" s="1"/>
  <c r="M199" i="4"/>
  <c r="P199" i="4" s="1"/>
  <c r="M191" i="4"/>
  <c r="P191" i="4" s="1"/>
  <c r="M187" i="4"/>
  <c r="P187" i="4" s="1"/>
  <c r="M183" i="4"/>
  <c r="P183" i="4" s="1"/>
  <c r="M179" i="4"/>
  <c r="P179" i="4" s="1"/>
  <c r="M171" i="4"/>
  <c r="P171" i="4" s="1"/>
  <c r="M167" i="4"/>
  <c r="P167" i="4" s="1"/>
  <c r="M163" i="4"/>
  <c r="P163" i="4" s="1"/>
  <c r="P80" i="4"/>
  <c r="M541" i="4"/>
  <c r="P541" i="4" s="1"/>
  <c r="M537" i="4"/>
  <c r="P537" i="4" s="1"/>
  <c r="M533" i="4"/>
  <c r="P533" i="4" s="1"/>
  <c r="M529" i="4"/>
  <c r="P529" i="4" s="1"/>
  <c r="M525" i="4"/>
  <c r="P525" i="4" s="1"/>
  <c r="M521" i="4"/>
  <c r="P521" i="4" s="1"/>
  <c r="M517" i="4"/>
  <c r="P517" i="4" s="1"/>
  <c r="M513" i="4"/>
  <c r="P513" i="4" s="1"/>
  <c r="M509" i="4"/>
  <c r="P509" i="4" s="1"/>
  <c r="M505" i="4"/>
  <c r="P505" i="4" s="1"/>
  <c r="M501" i="4"/>
  <c r="P501" i="4" s="1"/>
  <c r="M497" i="4"/>
  <c r="P497" i="4" s="1"/>
  <c r="M493" i="4"/>
  <c r="P493" i="4" s="1"/>
  <c r="M489" i="4"/>
  <c r="P489" i="4" s="1"/>
  <c r="M473" i="4"/>
  <c r="P473" i="4" s="1"/>
  <c r="M469" i="4"/>
  <c r="P469" i="4" s="1"/>
  <c r="M465" i="4"/>
  <c r="P465" i="4" s="1"/>
  <c r="M461" i="4"/>
  <c r="P461" i="4" s="1"/>
  <c r="M457" i="4"/>
  <c r="P457" i="4" s="1"/>
  <c r="M453" i="4"/>
  <c r="P453" i="4" s="1"/>
  <c r="M449" i="4"/>
  <c r="P449" i="4" s="1"/>
  <c r="M445" i="4"/>
  <c r="P445" i="4" s="1"/>
  <c r="M441" i="4"/>
  <c r="P441" i="4" s="1"/>
  <c r="M437" i="4"/>
  <c r="P437" i="4" s="1"/>
  <c r="M433" i="4"/>
  <c r="P433" i="4" s="1"/>
  <c r="M429" i="4"/>
  <c r="P429" i="4" s="1"/>
  <c r="M425" i="4"/>
  <c r="P425" i="4" s="1"/>
  <c r="M421" i="4"/>
  <c r="P421" i="4" s="1"/>
  <c r="M417" i="4"/>
  <c r="P417" i="4" s="1"/>
  <c r="M413" i="4"/>
  <c r="P413" i="4" s="1"/>
  <c r="M409" i="4"/>
  <c r="P409" i="4" s="1"/>
  <c r="M405" i="4"/>
  <c r="P405" i="4" s="1"/>
  <c r="M401" i="4"/>
  <c r="P401" i="4" s="1"/>
  <c r="M397" i="4"/>
  <c r="P397" i="4" s="1"/>
  <c r="M393" i="4"/>
  <c r="P393" i="4" s="1"/>
  <c r="M389" i="4"/>
  <c r="P389" i="4" s="1"/>
  <c r="M385" i="4"/>
  <c r="P385" i="4" s="1"/>
  <c r="M381" i="4"/>
  <c r="P381" i="4" s="1"/>
  <c r="M377" i="4"/>
  <c r="P377" i="4" s="1"/>
  <c r="M373" i="4"/>
  <c r="P373" i="4" s="1"/>
  <c r="M369" i="4"/>
  <c r="P369" i="4" s="1"/>
  <c r="M365" i="4"/>
  <c r="P365" i="4" s="1"/>
  <c r="M361" i="4"/>
  <c r="P361" i="4" s="1"/>
  <c r="M297" i="4"/>
  <c r="P297" i="4" s="1"/>
  <c r="M293" i="4"/>
  <c r="P293" i="4" s="1"/>
  <c r="M289" i="4"/>
  <c r="P289" i="4" s="1"/>
  <c r="M285" i="4"/>
  <c r="P285" i="4" s="1"/>
  <c r="M281" i="4"/>
  <c r="P281" i="4" s="1"/>
  <c r="M277" i="4"/>
  <c r="P277" i="4" s="1"/>
  <c r="M273" i="4"/>
  <c r="P273" i="4" s="1"/>
  <c r="M269" i="4"/>
  <c r="P269" i="4" s="1"/>
  <c r="M265" i="4"/>
  <c r="P265" i="4" s="1"/>
  <c r="M261" i="4"/>
  <c r="P261" i="4" s="1"/>
  <c r="M257" i="4"/>
  <c r="P257" i="4" s="1"/>
  <c r="M253" i="4"/>
  <c r="P253" i="4" s="1"/>
  <c r="M249" i="4"/>
  <c r="P249" i="4" s="1"/>
  <c r="M245" i="4"/>
  <c r="P245" i="4" s="1"/>
  <c r="M241" i="4"/>
  <c r="P241" i="4" s="1"/>
  <c r="M237" i="4"/>
  <c r="P237" i="4" s="1"/>
  <c r="M233" i="4"/>
  <c r="P233" i="4" s="1"/>
  <c r="M229" i="4"/>
  <c r="P229" i="4" s="1"/>
  <c r="M225" i="4"/>
  <c r="P225" i="4" s="1"/>
  <c r="M221" i="4"/>
  <c r="P221" i="4" s="1"/>
  <c r="M217" i="4"/>
  <c r="P217" i="4" s="1"/>
  <c r="M213" i="4"/>
  <c r="P213" i="4" s="1"/>
  <c r="M209" i="4"/>
  <c r="P209" i="4" s="1"/>
  <c r="M205" i="4"/>
  <c r="P205" i="4" s="1"/>
  <c r="M201" i="4"/>
  <c r="P201" i="4" s="1"/>
  <c r="M197" i="4"/>
  <c r="P197" i="4" s="1"/>
  <c r="M175" i="4"/>
  <c r="P175" i="4" s="1"/>
  <c r="M159" i="4"/>
  <c r="P159" i="4" s="1"/>
  <c r="M86" i="4"/>
  <c r="P86" i="4" s="1"/>
  <c r="M357" i="4"/>
  <c r="P357" i="4" s="1"/>
  <c r="M353" i="4"/>
  <c r="P353" i="4" s="1"/>
  <c r="M349" i="4"/>
  <c r="P349" i="4" s="1"/>
  <c r="M345" i="4"/>
  <c r="P345" i="4" s="1"/>
  <c r="M341" i="4"/>
  <c r="P341" i="4" s="1"/>
  <c r="M337" i="4"/>
  <c r="P337" i="4" s="1"/>
  <c r="M333" i="4"/>
  <c r="P333" i="4" s="1"/>
  <c r="M329" i="4"/>
  <c r="P329" i="4" s="1"/>
  <c r="M325" i="4"/>
  <c r="P325" i="4" s="1"/>
  <c r="M321" i="4"/>
  <c r="P321" i="4" s="1"/>
  <c r="M317" i="4"/>
  <c r="P317" i="4" s="1"/>
  <c r="M313" i="4"/>
  <c r="P313" i="4" s="1"/>
  <c r="M309" i="4"/>
  <c r="P309" i="4" s="1"/>
  <c r="M305" i="4"/>
  <c r="P305" i="4" s="1"/>
  <c r="M301" i="4"/>
  <c r="P301" i="4" s="1"/>
  <c r="Q45" i="4"/>
  <c r="Q50" i="4"/>
  <c r="M83" i="4"/>
  <c r="P83" i="4" s="1"/>
  <c r="M79" i="4"/>
  <c r="P79" i="4" s="1"/>
  <c r="M75" i="4"/>
  <c r="P75" i="4" s="1"/>
  <c r="M71" i="4"/>
  <c r="P71" i="4" s="1"/>
  <c r="M67" i="4"/>
  <c r="P67" i="4" s="1"/>
  <c r="M63" i="4"/>
  <c r="P63" i="4" s="1"/>
  <c r="M59" i="4"/>
  <c r="P59" i="4" s="1"/>
  <c r="M55" i="4"/>
  <c r="P55" i="4" s="1"/>
  <c r="M42" i="4"/>
  <c r="P42" i="4" s="1"/>
  <c r="M38" i="4"/>
  <c r="P38" i="4" s="1"/>
  <c r="M34" i="4"/>
  <c r="P34" i="4" s="1"/>
  <c r="M30" i="4"/>
  <c r="P30" i="4" s="1"/>
  <c r="M26" i="4"/>
  <c r="P26" i="4" s="1"/>
  <c r="L487" i="3"/>
  <c r="O487" i="3" s="1"/>
  <c r="L483" i="3"/>
  <c r="O483" i="3" s="1"/>
  <c r="L479" i="3"/>
  <c r="O479" i="3" s="1"/>
  <c r="L475" i="3"/>
  <c r="O475" i="3" s="1"/>
  <c r="L471" i="3"/>
  <c r="O471" i="3" s="1"/>
  <c r="L467" i="3"/>
  <c r="O467" i="3" s="1"/>
  <c r="L463" i="3"/>
  <c r="O463" i="3" s="1"/>
  <c r="L459" i="3"/>
  <c r="O459" i="3" s="1"/>
  <c r="L455" i="3"/>
  <c r="O455" i="3" s="1"/>
  <c r="L451" i="3"/>
  <c r="O451" i="3" s="1"/>
  <c r="L447" i="3"/>
  <c r="O447" i="3" s="1"/>
  <c r="L443" i="3"/>
  <c r="O443" i="3" s="1"/>
  <c r="L439" i="3"/>
  <c r="O439" i="3" s="1"/>
  <c r="L435" i="3"/>
  <c r="O435" i="3" s="1"/>
  <c r="L431" i="3"/>
  <c r="O431" i="3" s="1"/>
  <c r="L427" i="3"/>
  <c r="O427" i="3" s="1"/>
  <c r="L423" i="3"/>
  <c r="O423" i="3" s="1"/>
  <c r="L419" i="3"/>
  <c r="O419" i="3" s="1"/>
  <c r="L415" i="3"/>
  <c r="O415" i="3" s="1"/>
  <c r="L411" i="3"/>
  <c r="O411" i="3" s="1"/>
  <c r="L407" i="3"/>
  <c r="O407" i="3" s="1"/>
  <c r="L403" i="3"/>
  <c r="O403" i="3" s="1"/>
  <c r="L399" i="3"/>
  <c r="O399" i="3" s="1"/>
  <c r="L395" i="3"/>
  <c r="O395" i="3" s="1"/>
  <c r="L391" i="3"/>
  <c r="O391" i="3" s="1"/>
  <c r="L387" i="3"/>
  <c r="O387" i="3" s="1"/>
  <c r="L383" i="3"/>
  <c r="O383" i="3" s="1"/>
  <c r="L379" i="3"/>
  <c r="O379" i="3" s="1"/>
  <c r="L375" i="3"/>
  <c r="O375" i="3" s="1"/>
  <c r="L371" i="3"/>
  <c r="O371" i="3" s="1"/>
  <c r="L367" i="3"/>
  <c r="O367" i="3" s="1"/>
  <c r="L363" i="3"/>
  <c r="O363" i="3" s="1"/>
  <c r="L359" i="3"/>
  <c r="O359" i="3" s="1"/>
  <c r="L355" i="3"/>
  <c r="O355" i="3" s="1"/>
  <c r="L351" i="3"/>
  <c r="O351" i="3" s="1"/>
  <c r="L347" i="3"/>
  <c r="O347" i="3" s="1"/>
  <c r="L343" i="3"/>
  <c r="O343" i="3" s="1"/>
  <c r="L339" i="3"/>
  <c r="O339" i="3" s="1"/>
  <c r="L335" i="3"/>
  <c r="O335" i="3" s="1"/>
  <c r="L331" i="3"/>
  <c r="O331" i="3" s="1"/>
  <c r="L327" i="3"/>
  <c r="O327" i="3" s="1"/>
  <c r="L323" i="3"/>
  <c r="O323" i="3" s="1"/>
  <c r="L319" i="3"/>
  <c r="O319" i="3" s="1"/>
  <c r="L315" i="3"/>
  <c r="O315" i="3" s="1"/>
  <c r="L311" i="3"/>
  <c r="O311" i="3" s="1"/>
  <c r="L307" i="3"/>
  <c r="O307" i="3" s="1"/>
  <c r="L303" i="3"/>
  <c r="O303" i="3" s="1"/>
  <c r="L299" i="3"/>
  <c r="O299" i="3" s="1"/>
  <c r="L295" i="3"/>
  <c r="O295" i="3" s="1"/>
  <c r="L291" i="3"/>
  <c r="O291" i="3" s="1"/>
  <c r="L287" i="3"/>
  <c r="O287" i="3" s="1"/>
  <c r="L283" i="3"/>
  <c r="O283" i="3" s="1"/>
  <c r="L279" i="3"/>
  <c r="O279" i="3" s="1"/>
  <c r="L275" i="3"/>
  <c r="O275" i="3" s="1"/>
  <c r="L271" i="3"/>
  <c r="O271" i="3" s="1"/>
  <c r="L267" i="3"/>
  <c r="O267" i="3" s="1"/>
  <c r="L263" i="3"/>
  <c r="O263" i="3" s="1"/>
  <c r="L259" i="3"/>
  <c r="O259" i="3" s="1"/>
  <c r="L255" i="3"/>
  <c r="O255" i="3" s="1"/>
  <c r="L251" i="3"/>
  <c r="O251" i="3" s="1"/>
  <c r="L247" i="3"/>
  <c r="O247" i="3" s="1"/>
  <c r="L243" i="3"/>
  <c r="O243" i="3" s="1"/>
  <c r="L239" i="3"/>
  <c r="O239" i="3" s="1"/>
  <c r="L235" i="3"/>
  <c r="O235" i="3" s="1"/>
  <c r="L231" i="3"/>
  <c r="O231" i="3" s="1"/>
  <c r="L227" i="3"/>
  <c r="O227" i="3" s="1"/>
  <c r="L223" i="3"/>
  <c r="O223" i="3" s="1"/>
  <c r="L219" i="3"/>
  <c r="O219" i="3" s="1"/>
  <c r="L215" i="3"/>
  <c r="O215" i="3" s="1"/>
  <c r="L211" i="3"/>
  <c r="O211" i="3" s="1"/>
  <c r="L207" i="3"/>
  <c r="O207" i="3" s="1"/>
  <c r="L203" i="3"/>
  <c r="O203" i="3" s="1"/>
  <c r="L199" i="3"/>
  <c r="O199" i="3" s="1"/>
  <c r="L195" i="3"/>
  <c r="O195" i="3" s="1"/>
  <c r="L191" i="3"/>
  <c r="O191" i="3" s="1"/>
  <c r="L187" i="3"/>
  <c r="O187" i="3" s="1"/>
  <c r="L183" i="3"/>
  <c r="O183" i="3" s="1"/>
  <c r="L179" i="3"/>
  <c r="O179" i="3" s="1"/>
  <c r="L175" i="3"/>
  <c r="O175" i="3" s="1"/>
  <c r="L171" i="3"/>
  <c r="O171" i="3" s="1"/>
  <c r="L167" i="3"/>
  <c r="O167" i="3" s="1"/>
  <c r="L163" i="3"/>
  <c r="O163" i="3" s="1"/>
  <c r="L159" i="3"/>
  <c r="O159" i="3" s="1"/>
  <c r="L155" i="3"/>
  <c r="O155" i="3" s="1"/>
  <c r="M20" i="4"/>
  <c r="P20" i="4" s="1"/>
  <c r="M1402" i="4"/>
  <c r="P1402" i="4" s="1"/>
  <c r="Q1402" i="4" s="1"/>
  <c r="M1398" i="4"/>
  <c r="P1398" i="4" s="1"/>
  <c r="M1394" i="4"/>
  <c r="P1394" i="4" s="1"/>
  <c r="M1390" i="4"/>
  <c r="P1390" i="4" s="1"/>
  <c r="Q1391" i="4" s="1"/>
  <c r="M1386" i="4"/>
  <c r="P1386" i="4" s="1"/>
  <c r="Q1386" i="4" s="1"/>
  <c r="M1382" i="4"/>
  <c r="P1382" i="4" s="1"/>
  <c r="M1378" i="4"/>
  <c r="P1378" i="4" s="1"/>
  <c r="M1374" i="4"/>
  <c r="P1374" i="4" s="1"/>
  <c r="Q1374" i="4" s="1"/>
  <c r="M1370" i="4"/>
  <c r="P1370" i="4" s="1"/>
  <c r="Q1370" i="4" s="1"/>
  <c r="M1366" i="4"/>
  <c r="P1366" i="4" s="1"/>
  <c r="M1362" i="4"/>
  <c r="P1362" i="4" s="1"/>
  <c r="M1358" i="4"/>
  <c r="P1358" i="4" s="1"/>
  <c r="Q1358" i="4" s="1"/>
  <c r="M1354" i="4"/>
  <c r="P1354" i="4" s="1"/>
  <c r="M1350" i="4"/>
  <c r="P1350" i="4" s="1"/>
  <c r="M1346" i="4"/>
  <c r="P1346" i="4" s="1"/>
  <c r="M1342" i="4"/>
  <c r="P1342" i="4" s="1"/>
  <c r="Q1343" i="4" s="1"/>
  <c r="M1338" i="4"/>
  <c r="P1338" i="4" s="1"/>
  <c r="Q1338" i="4" s="1"/>
  <c r="M1334" i="4"/>
  <c r="P1334" i="4" s="1"/>
  <c r="M1330" i="4"/>
  <c r="P1330" i="4" s="1"/>
  <c r="M1326" i="4"/>
  <c r="P1326" i="4" s="1"/>
  <c r="M1322" i="4"/>
  <c r="P1322" i="4" s="1"/>
  <c r="M1318" i="4"/>
  <c r="P1318" i="4" s="1"/>
  <c r="M1314" i="4"/>
  <c r="P1314" i="4" s="1"/>
  <c r="M1310" i="4"/>
  <c r="P1310" i="4" s="1"/>
  <c r="M1306" i="4"/>
  <c r="P1306" i="4" s="1"/>
  <c r="Q1307" i="4" s="1"/>
  <c r="M1302" i="4"/>
  <c r="P1302" i="4" s="1"/>
  <c r="M1298" i="4"/>
  <c r="P1298" i="4" s="1"/>
  <c r="M1294" i="4"/>
  <c r="P1294" i="4" s="1"/>
  <c r="M1290" i="4"/>
  <c r="P1290" i="4" s="1"/>
  <c r="M1286" i="4"/>
  <c r="P1286" i="4" s="1"/>
  <c r="M1282" i="4"/>
  <c r="P1282" i="4" s="1"/>
  <c r="M1278" i="4"/>
  <c r="P1278" i="4" s="1"/>
  <c r="M1274" i="4"/>
  <c r="P1274" i="4" s="1"/>
  <c r="Q1275" i="4" s="1"/>
  <c r="M1270" i="4"/>
  <c r="P1270" i="4" s="1"/>
  <c r="M1266" i="4"/>
  <c r="P1266" i="4" s="1"/>
  <c r="M1262" i="4"/>
  <c r="P1262" i="4" s="1"/>
  <c r="Q1263" i="4" s="1"/>
  <c r="M1258" i="4"/>
  <c r="P1258" i="4" s="1"/>
  <c r="Q1259" i="4" s="1"/>
  <c r="M1254" i="4"/>
  <c r="P1254" i="4" s="1"/>
  <c r="M1250" i="4"/>
  <c r="P1250" i="4" s="1"/>
  <c r="M1246" i="4"/>
  <c r="P1246" i="4" s="1"/>
  <c r="M1242" i="4"/>
  <c r="P1242" i="4" s="1"/>
  <c r="Q1242" i="4" s="1"/>
  <c r="M1238" i="4"/>
  <c r="P1238" i="4" s="1"/>
  <c r="M1234" i="4"/>
  <c r="P1234" i="4" s="1"/>
  <c r="M1230" i="4"/>
  <c r="P1230" i="4" s="1"/>
  <c r="Q1231" i="4" s="1"/>
  <c r="M1226" i="4"/>
  <c r="P1226" i="4" s="1"/>
  <c r="Q1226" i="4" s="1"/>
  <c r="M1222" i="4"/>
  <c r="P1222" i="4" s="1"/>
  <c r="M1218" i="4"/>
  <c r="P1218" i="4" s="1"/>
  <c r="M1214" i="4"/>
  <c r="P1214" i="4" s="1"/>
  <c r="Q1214" i="4" s="1"/>
  <c r="M1210" i="4"/>
  <c r="P1210" i="4" s="1"/>
  <c r="Q1210" i="4" s="1"/>
  <c r="M1206" i="4"/>
  <c r="P1206" i="4" s="1"/>
  <c r="M1202" i="4"/>
  <c r="P1202" i="4" s="1"/>
  <c r="M1198" i="4"/>
  <c r="P1198" i="4" s="1"/>
  <c r="M1194" i="4"/>
  <c r="P1194" i="4" s="1"/>
  <c r="Q1194" i="4" s="1"/>
  <c r="M1190" i="4"/>
  <c r="P1190" i="4" s="1"/>
  <c r="M1186" i="4"/>
  <c r="P1186" i="4" s="1"/>
  <c r="M1182" i="4"/>
  <c r="P1182" i="4" s="1"/>
  <c r="M1178" i="4"/>
  <c r="P1178" i="4" s="1"/>
  <c r="Q1179" i="4" s="1"/>
  <c r="M1174" i="4"/>
  <c r="P1174" i="4" s="1"/>
  <c r="M1170" i="4"/>
  <c r="P1170" i="4" s="1"/>
  <c r="M1166" i="4"/>
  <c r="P1166" i="4" s="1"/>
  <c r="Q1166" i="4" s="1"/>
  <c r="M1162" i="4"/>
  <c r="P1162" i="4" s="1"/>
  <c r="Q1162" i="4" s="1"/>
  <c r="M1158" i="4"/>
  <c r="P1158" i="4" s="1"/>
  <c r="M1154" i="4"/>
  <c r="P1154" i="4" s="1"/>
  <c r="Q1154" i="4" s="1"/>
  <c r="M1150" i="4"/>
  <c r="P1150" i="4" s="1"/>
  <c r="M1146" i="4"/>
  <c r="P1146" i="4" s="1"/>
  <c r="M1142" i="4"/>
  <c r="P1142" i="4" s="1"/>
  <c r="M1138" i="4"/>
  <c r="P1138" i="4" s="1"/>
  <c r="Q1138" i="4" s="1"/>
  <c r="M1134" i="4"/>
  <c r="P1134" i="4" s="1"/>
  <c r="M1130" i="4"/>
  <c r="P1130" i="4" s="1"/>
  <c r="M1126" i="4"/>
  <c r="P1126" i="4" s="1"/>
  <c r="M1122" i="4"/>
  <c r="P1122" i="4" s="1"/>
  <c r="Q1122" i="4" s="1"/>
  <c r="M1118" i="4"/>
  <c r="P1118" i="4" s="1"/>
  <c r="M1114" i="4"/>
  <c r="P1114" i="4" s="1"/>
  <c r="Q1115" i="4" s="1"/>
  <c r="M1110" i="4"/>
  <c r="P1110" i="4" s="1"/>
  <c r="M1106" i="4"/>
  <c r="P1106" i="4" s="1"/>
  <c r="M1102" i="4"/>
  <c r="P1102" i="4" s="1"/>
  <c r="M1098" i="4"/>
  <c r="P1098" i="4" s="1"/>
  <c r="M1094" i="4"/>
  <c r="P1094" i="4" s="1"/>
  <c r="M1090" i="4"/>
  <c r="P1090" i="4" s="1"/>
  <c r="Q1090" i="4" s="1"/>
  <c r="M1086" i="4"/>
  <c r="P1086" i="4" s="1"/>
  <c r="Q1086" i="4" s="1"/>
  <c r="M1082" i="4"/>
  <c r="P1082" i="4" s="1"/>
  <c r="M1078" i="4"/>
  <c r="P1078" i="4" s="1"/>
  <c r="M1074" i="4"/>
  <c r="P1074" i="4" s="1"/>
  <c r="Q1074" i="4" s="1"/>
  <c r="M1070" i="4"/>
  <c r="P1070" i="4" s="1"/>
  <c r="M1066" i="4"/>
  <c r="P1066" i="4" s="1"/>
  <c r="Q1067" i="4" s="1"/>
  <c r="M1062" i="4"/>
  <c r="P1062" i="4" s="1"/>
  <c r="M1058" i="4"/>
  <c r="P1058" i="4" s="1"/>
  <c r="Q1058" i="4" s="1"/>
  <c r="M1054" i="4"/>
  <c r="P1054" i="4" s="1"/>
  <c r="M1050" i="4"/>
  <c r="P1050" i="4" s="1"/>
  <c r="Q1051" i="4" s="1"/>
  <c r="M1046" i="4"/>
  <c r="P1046" i="4" s="1"/>
  <c r="M1042" i="4"/>
  <c r="P1042" i="4" s="1"/>
  <c r="Q1042" i="4" s="1"/>
  <c r="M1038" i="4"/>
  <c r="P1038" i="4" s="1"/>
  <c r="M1034" i="4"/>
  <c r="P1034" i="4" s="1"/>
  <c r="M1030" i="4"/>
  <c r="P1030" i="4" s="1"/>
  <c r="M1026" i="4"/>
  <c r="P1026" i="4" s="1"/>
  <c r="Q1026" i="4" s="1"/>
  <c r="M1022" i="4"/>
  <c r="P1022" i="4" s="1"/>
  <c r="M1018" i="4"/>
  <c r="P1018" i="4" s="1"/>
  <c r="Q1019" i="4" s="1"/>
  <c r="M1014" i="4"/>
  <c r="P1014" i="4" s="1"/>
  <c r="M1010" i="4"/>
  <c r="P1010" i="4" s="1"/>
  <c r="Q1010" i="4" s="1"/>
  <c r="M1006" i="4"/>
  <c r="P1006" i="4" s="1"/>
  <c r="M1002" i="4"/>
  <c r="P1002" i="4" s="1"/>
  <c r="M998" i="4"/>
  <c r="P998" i="4" s="1"/>
  <c r="M994" i="4"/>
  <c r="P994" i="4" s="1"/>
  <c r="Q994" i="4" s="1"/>
  <c r="M990" i="4"/>
  <c r="P990" i="4" s="1"/>
  <c r="M986" i="4"/>
  <c r="P986" i="4" s="1"/>
  <c r="Q987" i="4" s="1"/>
  <c r="M982" i="4"/>
  <c r="P982" i="4" s="1"/>
  <c r="M978" i="4"/>
  <c r="P978" i="4" s="1"/>
  <c r="Q978" i="4" s="1"/>
  <c r="M974" i="4"/>
  <c r="P974" i="4" s="1"/>
  <c r="M970" i="4"/>
  <c r="P970" i="4" s="1"/>
  <c r="Q971" i="4" s="1"/>
  <c r="M966" i="4"/>
  <c r="P966" i="4" s="1"/>
  <c r="Q1359" i="4"/>
  <c r="M1400" i="4"/>
  <c r="P1400" i="4" s="1"/>
  <c r="Q1401" i="4" s="1"/>
  <c r="M1396" i="4"/>
  <c r="P1396" i="4" s="1"/>
  <c r="M1392" i="4"/>
  <c r="P1392" i="4" s="1"/>
  <c r="M1388" i="4"/>
  <c r="P1388" i="4" s="1"/>
  <c r="M1384" i="4"/>
  <c r="P1384" i="4" s="1"/>
  <c r="Q1385" i="4" s="1"/>
  <c r="M1380" i="4"/>
  <c r="P1380" i="4" s="1"/>
  <c r="M1376" i="4"/>
  <c r="P1376" i="4" s="1"/>
  <c r="M1372" i="4"/>
  <c r="P1372" i="4" s="1"/>
  <c r="Q1372" i="4" s="1"/>
  <c r="M1368" i="4"/>
  <c r="P1368" i="4" s="1"/>
  <c r="M1364" i="4"/>
  <c r="P1364" i="4" s="1"/>
  <c r="M1360" i="4"/>
  <c r="P1360" i="4" s="1"/>
  <c r="Q1360" i="4" s="1"/>
  <c r="M1356" i="4"/>
  <c r="P1356" i="4" s="1"/>
  <c r="M1352" i="4"/>
  <c r="P1352" i="4" s="1"/>
  <c r="M1348" i="4"/>
  <c r="P1348" i="4" s="1"/>
  <c r="M1344" i="4"/>
  <c r="P1344" i="4" s="1"/>
  <c r="M1340" i="4"/>
  <c r="P1340" i="4" s="1"/>
  <c r="Q1341" i="4" s="1"/>
  <c r="M1336" i="4"/>
  <c r="P1336" i="4" s="1"/>
  <c r="M1332" i="4"/>
  <c r="P1332" i="4" s="1"/>
  <c r="M1328" i="4"/>
  <c r="P1328" i="4" s="1"/>
  <c r="M1324" i="4"/>
  <c r="P1324" i="4" s="1"/>
  <c r="Q1324" i="4" s="1"/>
  <c r="M1320" i="4"/>
  <c r="P1320" i="4" s="1"/>
  <c r="M1316" i="4"/>
  <c r="P1316" i="4" s="1"/>
  <c r="M1312" i="4"/>
  <c r="P1312" i="4" s="1"/>
  <c r="Q1312" i="4" s="1"/>
  <c r="M1308" i="4"/>
  <c r="P1308" i="4" s="1"/>
  <c r="M1304" i="4"/>
  <c r="P1304" i="4" s="1"/>
  <c r="Q1305" i="4" s="1"/>
  <c r="M1300" i="4"/>
  <c r="P1300" i="4" s="1"/>
  <c r="M1296" i="4"/>
  <c r="P1296" i="4" s="1"/>
  <c r="M1292" i="4"/>
  <c r="P1292" i="4" s="1"/>
  <c r="Q1292" i="4" s="1"/>
  <c r="M1288" i="4"/>
  <c r="P1288" i="4" s="1"/>
  <c r="M1284" i="4"/>
  <c r="P1284" i="4" s="1"/>
  <c r="M1280" i="4"/>
  <c r="P1280" i="4" s="1"/>
  <c r="M1276" i="4"/>
  <c r="P1276" i="4" s="1"/>
  <c r="M1272" i="4"/>
  <c r="P1272" i="4" s="1"/>
  <c r="M1268" i="4"/>
  <c r="P1268" i="4" s="1"/>
  <c r="M1264" i="4"/>
  <c r="P1264" i="4" s="1"/>
  <c r="Q1264" i="4" s="1"/>
  <c r="M1260" i="4"/>
  <c r="P1260" i="4" s="1"/>
  <c r="M1256" i="4"/>
  <c r="P1256" i="4" s="1"/>
  <c r="Q1257" i="4" s="1"/>
  <c r="M1252" i="4"/>
  <c r="P1252" i="4" s="1"/>
  <c r="M1248" i="4"/>
  <c r="P1248" i="4" s="1"/>
  <c r="M1244" i="4"/>
  <c r="P1244" i="4" s="1"/>
  <c r="M1240" i="4"/>
  <c r="P1240" i="4" s="1"/>
  <c r="Q1241" i="4" s="1"/>
  <c r="M1236" i="4"/>
  <c r="P1236" i="4" s="1"/>
  <c r="M1232" i="4"/>
  <c r="P1232" i="4" s="1"/>
  <c r="M1228" i="4"/>
  <c r="P1228" i="4" s="1"/>
  <c r="M1224" i="4"/>
  <c r="P1224" i="4" s="1"/>
  <c r="M1220" i="4"/>
  <c r="P1220" i="4" s="1"/>
  <c r="M1216" i="4"/>
  <c r="P1216" i="4" s="1"/>
  <c r="M1212" i="4"/>
  <c r="P1212" i="4" s="1"/>
  <c r="M1208" i="4"/>
  <c r="P1208" i="4" s="1"/>
  <c r="Q1209" i="4" s="1"/>
  <c r="M1204" i="4"/>
  <c r="P1204" i="4" s="1"/>
  <c r="M1200" i="4"/>
  <c r="P1200" i="4" s="1"/>
  <c r="M1196" i="4"/>
  <c r="P1196" i="4" s="1"/>
  <c r="Q1196" i="4" s="1"/>
  <c r="M1192" i="4"/>
  <c r="P1192" i="4" s="1"/>
  <c r="Q1193" i="4" s="1"/>
  <c r="M1188" i="4"/>
  <c r="P1188" i="4" s="1"/>
  <c r="M1184" i="4"/>
  <c r="P1184" i="4" s="1"/>
  <c r="M1180" i="4"/>
  <c r="P1180" i="4" s="1"/>
  <c r="Q1181" i="4" s="1"/>
  <c r="M1176" i="4"/>
  <c r="P1176" i="4" s="1"/>
  <c r="Q1177" i="4" s="1"/>
  <c r="M1172" i="4"/>
  <c r="P1172" i="4" s="1"/>
  <c r="M1168" i="4"/>
  <c r="P1168" i="4" s="1"/>
  <c r="M1164" i="4"/>
  <c r="P1164" i="4" s="1"/>
  <c r="M1160" i="4"/>
  <c r="P1160" i="4" s="1"/>
  <c r="Q1160" i="4" s="1"/>
  <c r="M1156" i="4"/>
  <c r="P1156" i="4" s="1"/>
  <c r="M1152" i="4"/>
  <c r="P1152" i="4" s="1"/>
  <c r="M1148" i="4"/>
  <c r="P1148" i="4" s="1"/>
  <c r="Q1149" i="4" s="1"/>
  <c r="M1144" i="4"/>
  <c r="P1144" i="4" s="1"/>
  <c r="M1140" i="4"/>
  <c r="P1140" i="4" s="1"/>
  <c r="M1136" i="4"/>
  <c r="P1136" i="4" s="1"/>
  <c r="M1132" i="4"/>
  <c r="P1132" i="4" s="1"/>
  <c r="Q1133" i="4" s="1"/>
  <c r="M1128" i="4"/>
  <c r="P1128" i="4" s="1"/>
  <c r="M1124" i="4"/>
  <c r="P1124" i="4" s="1"/>
  <c r="M1120" i="4"/>
  <c r="P1120" i="4" s="1"/>
  <c r="M1116" i="4"/>
  <c r="P1116" i="4" s="1"/>
  <c r="Q1116" i="4" s="1"/>
  <c r="M1112" i="4"/>
  <c r="P1112" i="4" s="1"/>
  <c r="M1108" i="4"/>
  <c r="P1108" i="4" s="1"/>
  <c r="M1104" i="4"/>
  <c r="P1104" i="4" s="1"/>
  <c r="M1100" i="4"/>
  <c r="P1100" i="4" s="1"/>
  <c r="Q1100" i="4" s="1"/>
  <c r="M1096" i="4"/>
  <c r="P1096" i="4" s="1"/>
  <c r="M1092" i="4"/>
  <c r="P1092" i="4" s="1"/>
  <c r="M1088" i="4"/>
  <c r="P1088" i="4" s="1"/>
  <c r="M1084" i="4"/>
  <c r="P1084" i="4" s="1"/>
  <c r="M1080" i="4"/>
  <c r="P1080" i="4" s="1"/>
  <c r="M1076" i="4"/>
  <c r="P1076" i="4" s="1"/>
  <c r="M1072" i="4"/>
  <c r="P1072" i="4" s="1"/>
  <c r="M1068" i="4"/>
  <c r="P1068" i="4" s="1"/>
  <c r="M1064" i="4"/>
  <c r="P1064" i="4" s="1"/>
  <c r="Q1064" i="4" s="1"/>
  <c r="M1060" i="4"/>
  <c r="P1060" i="4" s="1"/>
  <c r="Q1061" i="4" s="1"/>
  <c r="M1056" i="4"/>
  <c r="P1056" i="4" s="1"/>
  <c r="M1052" i="4"/>
  <c r="P1052" i="4" s="1"/>
  <c r="Q1052" i="4" s="1"/>
  <c r="M1048" i="4"/>
  <c r="P1048" i="4" s="1"/>
  <c r="M1044" i="4"/>
  <c r="P1044" i="4" s="1"/>
  <c r="Q1045" i="4" s="1"/>
  <c r="M1040" i="4"/>
  <c r="P1040" i="4" s="1"/>
  <c r="Q1041" i="4" s="1"/>
  <c r="M1036" i="4"/>
  <c r="P1036" i="4" s="1"/>
  <c r="Q1036" i="4" s="1"/>
  <c r="M1032" i="4"/>
  <c r="P1032" i="4" s="1"/>
  <c r="M1028" i="4"/>
  <c r="P1028" i="4" s="1"/>
  <c r="Q1029" i="4" s="1"/>
  <c r="M1024" i="4"/>
  <c r="P1024" i="4" s="1"/>
  <c r="M1020" i="4"/>
  <c r="P1020" i="4" s="1"/>
  <c r="M1016" i="4"/>
  <c r="P1016" i="4" s="1"/>
  <c r="M1012" i="4"/>
  <c r="P1012" i="4" s="1"/>
  <c r="M1008" i="4"/>
  <c r="P1008" i="4" s="1"/>
  <c r="Q1009" i="4" s="1"/>
  <c r="M1004" i="4"/>
  <c r="P1004" i="4" s="1"/>
  <c r="Q1004" i="4" s="1"/>
  <c r="M1000" i="4"/>
  <c r="P1000" i="4" s="1"/>
  <c r="M996" i="4"/>
  <c r="P996" i="4" s="1"/>
  <c r="M992" i="4"/>
  <c r="P992" i="4" s="1"/>
  <c r="M988" i="4"/>
  <c r="P988" i="4" s="1"/>
  <c r="Q989" i="4" s="1"/>
  <c r="M984" i="4"/>
  <c r="P984" i="4" s="1"/>
  <c r="M980" i="4"/>
  <c r="P980" i="4" s="1"/>
  <c r="M976" i="4"/>
  <c r="P976" i="4" s="1"/>
  <c r="Q977" i="4" s="1"/>
  <c r="M972" i="4"/>
  <c r="P972" i="4" s="1"/>
  <c r="M968" i="4"/>
  <c r="P968" i="4" s="1"/>
  <c r="Q968" i="4" s="1"/>
  <c r="M964" i="4"/>
  <c r="P964" i="4" s="1"/>
  <c r="Q965" i="4" s="1"/>
  <c r="M960" i="4"/>
  <c r="P960" i="4" s="1"/>
  <c r="M956" i="4"/>
  <c r="P956" i="4" s="1"/>
  <c r="Q956" i="4" s="1"/>
  <c r="M952" i="4"/>
  <c r="P952" i="4" s="1"/>
  <c r="Q952" i="4" s="1"/>
  <c r="M948" i="4"/>
  <c r="P948" i="4" s="1"/>
  <c r="Q949" i="4" s="1"/>
  <c r="M944" i="4"/>
  <c r="P944" i="4" s="1"/>
  <c r="Q945" i="4" s="1"/>
  <c r="M155" i="4"/>
  <c r="P155" i="4" s="1"/>
  <c r="M151" i="4"/>
  <c r="P151" i="4" s="1"/>
  <c r="M147" i="4"/>
  <c r="P147" i="4" s="1"/>
  <c r="M143" i="4"/>
  <c r="P143" i="4" s="1"/>
  <c r="M139" i="4"/>
  <c r="P139" i="4" s="1"/>
  <c r="M135" i="4"/>
  <c r="P135" i="4" s="1"/>
  <c r="M131" i="4"/>
  <c r="P131" i="4" s="1"/>
  <c r="M127" i="4"/>
  <c r="P127" i="4" s="1"/>
  <c r="M123" i="4"/>
  <c r="P123" i="4" s="1"/>
  <c r="M119" i="4"/>
  <c r="P119" i="4" s="1"/>
  <c r="M115" i="4"/>
  <c r="P115" i="4" s="1"/>
  <c r="M111" i="4"/>
  <c r="P111" i="4" s="1"/>
  <c r="M107" i="4"/>
  <c r="P107" i="4" s="1"/>
  <c r="M103" i="4"/>
  <c r="P103" i="4" s="1"/>
  <c r="M99" i="4"/>
  <c r="P99" i="4" s="1"/>
  <c r="M95" i="4"/>
  <c r="P95" i="4" s="1"/>
  <c r="M91" i="4"/>
  <c r="P91" i="4" s="1"/>
  <c r="M87" i="4"/>
  <c r="P87" i="4" s="1"/>
  <c r="M962" i="4"/>
  <c r="P962" i="4" s="1"/>
  <c r="M958" i="4"/>
  <c r="P958" i="4" s="1"/>
  <c r="M954" i="4"/>
  <c r="P954" i="4" s="1"/>
  <c r="Q955" i="4" s="1"/>
  <c r="M950" i="4"/>
  <c r="P950" i="4" s="1"/>
  <c r="Q950" i="4" s="1"/>
  <c r="M946" i="4"/>
  <c r="P946" i="4" s="1"/>
  <c r="Q946" i="4" s="1"/>
  <c r="M942" i="4"/>
  <c r="P942" i="4" s="1"/>
  <c r="Q942" i="4" s="1"/>
  <c r="M938" i="4"/>
  <c r="P938" i="4" s="1"/>
  <c r="M934" i="4"/>
  <c r="P934" i="4" s="1"/>
  <c r="Q934" i="4" s="1"/>
  <c r="M930" i="4"/>
  <c r="P930" i="4" s="1"/>
  <c r="M926" i="4"/>
  <c r="P926" i="4" s="1"/>
  <c r="M922" i="4"/>
  <c r="P922" i="4" s="1"/>
  <c r="Q923" i="4" s="1"/>
  <c r="M918" i="4"/>
  <c r="P918" i="4" s="1"/>
  <c r="Q918" i="4" s="1"/>
  <c r="M914" i="4"/>
  <c r="P914" i="4" s="1"/>
  <c r="M910" i="4"/>
  <c r="P910" i="4" s="1"/>
  <c r="M906" i="4"/>
  <c r="P906" i="4" s="1"/>
  <c r="Q907" i="4" s="1"/>
  <c r="M902" i="4"/>
  <c r="P902" i="4" s="1"/>
  <c r="Q902" i="4" s="1"/>
  <c r="M898" i="4"/>
  <c r="P898" i="4" s="1"/>
  <c r="Q898" i="4" s="1"/>
  <c r="M894" i="4"/>
  <c r="P894" i="4" s="1"/>
  <c r="M890" i="4"/>
  <c r="P890" i="4" s="1"/>
  <c r="Q891" i="4" s="1"/>
  <c r="M886" i="4"/>
  <c r="P886" i="4" s="1"/>
  <c r="Q886" i="4" s="1"/>
  <c r="M882" i="4"/>
  <c r="P882" i="4" s="1"/>
  <c r="M878" i="4"/>
  <c r="P878" i="4" s="1"/>
  <c r="Q879" i="4" s="1"/>
  <c r="M874" i="4"/>
  <c r="P874" i="4" s="1"/>
  <c r="Q875" i="4" s="1"/>
  <c r="M870" i="4"/>
  <c r="P870" i="4" s="1"/>
  <c r="Q870" i="4" s="1"/>
  <c r="M866" i="4"/>
  <c r="P866" i="4" s="1"/>
  <c r="Q866" i="4" s="1"/>
  <c r="M862" i="4"/>
  <c r="P862" i="4" s="1"/>
  <c r="M858" i="4"/>
  <c r="P858" i="4" s="1"/>
  <c r="Q859" i="4" s="1"/>
  <c r="M854" i="4"/>
  <c r="P854" i="4" s="1"/>
  <c r="Q854" i="4" s="1"/>
  <c r="M850" i="4"/>
  <c r="P850" i="4" s="1"/>
  <c r="M846" i="4"/>
  <c r="P846" i="4" s="1"/>
  <c r="Q847" i="4" s="1"/>
  <c r="M842" i="4"/>
  <c r="P842" i="4" s="1"/>
  <c r="Q843" i="4" s="1"/>
  <c r="M838" i="4"/>
  <c r="P838" i="4" s="1"/>
  <c r="Q838" i="4" s="1"/>
  <c r="M834" i="4"/>
  <c r="P834" i="4" s="1"/>
  <c r="Q834" i="4" s="1"/>
  <c r="M830" i="4"/>
  <c r="P830" i="4" s="1"/>
  <c r="M826" i="4"/>
  <c r="P826" i="4" s="1"/>
  <c r="Q827" i="4" s="1"/>
  <c r="M822" i="4"/>
  <c r="P822" i="4" s="1"/>
  <c r="Q822" i="4" s="1"/>
  <c r="M818" i="4"/>
  <c r="P818" i="4" s="1"/>
  <c r="M814" i="4"/>
  <c r="P814" i="4" s="1"/>
  <c r="Q815" i="4" s="1"/>
  <c r="M810" i="4"/>
  <c r="P810" i="4" s="1"/>
  <c r="Q811" i="4" s="1"/>
  <c r="M806" i="4"/>
  <c r="P806" i="4" s="1"/>
  <c r="Q806" i="4" s="1"/>
  <c r="M802" i="4"/>
  <c r="P802" i="4" s="1"/>
  <c r="Q802" i="4" s="1"/>
  <c r="M798" i="4"/>
  <c r="P798" i="4" s="1"/>
  <c r="Q798" i="4" s="1"/>
  <c r="M794" i="4"/>
  <c r="P794" i="4" s="1"/>
  <c r="Q795" i="4" s="1"/>
  <c r="M790" i="4"/>
  <c r="P790" i="4" s="1"/>
  <c r="Q790" i="4" s="1"/>
  <c r="M786" i="4"/>
  <c r="P786" i="4" s="1"/>
  <c r="M782" i="4"/>
  <c r="P782" i="4" s="1"/>
  <c r="Q783" i="4" s="1"/>
  <c r="M778" i="4"/>
  <c r="P778" i="4" s="1"/>
  <c r="Q779" i="4" s="1"/>
  <c r="M774" i="4"/>
  <c r="P774" i="4" s="1"/>
  <c r="Q774" i="4" s="1"/>
  <c r="M770" i="4"/>
  <c r="P770" i="4" s="1"/>
  <c r="M766" i="4"/>
  <c r="P766" i="4" s="1"/>
  <c r="Q766" i="4" s="1"/>
  <c r="M762" i="4"/>
  <c r="P762" i="4" s="1"/>
  <c r="Q763" i="4" s="1"/>
  <c r="M758" i="4"/>
  <c r="P758" i="4" s="1"/>
  <c r="Q759" i="4" s="1"/>
  <c r="M754" i="4"/>
  <c r="P754" i="4" s="1"/>
  <c r="M750" i="4"/>
  <c r="P750" i="4" s="1"/>
  <c r="Q751" i="4" s="1"/>
  <c r="M746" i="4"/>
  <c r="P746" i="4" s="1"/>
  <c r="Q747" i="4" s="1"/>
  <c r="M742" i="4"/>
  <c r="P742" i="4" s="1"/>
  <c r="M738" i="4"/>
  <c r="P738" i="4" s="1"/>
  <c r="M734" i="4"/>
  <c r="P734" i="4" s="1"/>
  <c r="M730" i="4"/>
  <c r="P730" i="4" s="1"/>
  <c r="M726" i="4"/>
  <c r="P726" i="4" s="1"/>
  <c r="M722" i="4"/>
  <c r="P722" i="4" s="1"/>
  <c r="M718" i="4"/>
  <c r="P718" i="4" s="1"/>
  <c r="Q719" i="4" s="1"/>
  <c r="M714" i="4"/>
  <c r="P714" i="4" s="1"/>
  <c r="M710" i="4"/>
  <c r="P710" i="4" s="1"/>
  <c r="M706" i="4"/>
  <c r="P706" i="4" s="1"/>
  <c r="M702" i="4"/>
  <c r="P702" i="4" s="1"/>
  <c r="M698" i="4"/>
  <c r="P698" i="4" s="1"/>
  <c r="M694" i="4"/>
  <c r="P694" i="4" s="1"/>
  <c r="M22" i="4"/>
  <c r="P22" i="4" s="1"/>
  <c r="M749" i="4"/>
  <c r="P749" i="4" s="1"/>
  <c r="M940" i="4"/>
  <c r="P940" i="4" s="1"/>
  <c r="Q940" i="4" s="1"/>
  <c r="M936" i="4"/>
  <c r="P936" i="4" s="1"/>
  <c r="Q936" i="4" s="1"/>
  <c r="M932" i="4"/>
  <c r="P932" i="4" s="1"/>
  <c r="Q933" i="4" s="1"/>
  <c r="M928" i="4"/>
  <c r="P928" i="4" s="1"/>
  <c r="Q928" i="4" s="1"/>
  <c r="M924" i="4"/>
  <c r="P924" i="4" s="1"/>
  <c r="M920" i="4"/>
  <c r="P920" i="4" s="1"/>
  <c r="M916" i="4"/>
  <c r="P916" i="4" s="1"/>
  <c r="Q917" i="4" s="1"/>
  <c r="M912" i="4"/>
  <c r="P912" i="4" s="1"/>
  <c r="Q913" i="4" s="1"/>
  <c r="M908" i="4"/>
  <c r="P908" i="4" s="1"/>
  <c r="M904" i="4"/>
  <c r="P904" i="4" s="1"/>
  <c r="M900" i="4"/>
  <c r="P900" i="4" s="1"/>
  <c r="Q901" i="4" s="1"/>
  <c r="M896" i="4"/>
  <c r="P896" i="4" s="1"/>
  <c r="Q897" i="4" s="1"/>
  <c r="M892" i="4"/>
  <c r="P892" i="4" s="1"/>
  <c r="M888" i="4"/>
  <c r="P888" i="4" s="1"/>
  <c r="Q888" i="4" s="1"/>
  <c r="M884" i="4"/>
  <c r="P884" i="4" s="1"/>
  <c r="M880" i="4"/>
  <c r="P880" i="4" s="1"/>
  <c r="Q880" i="4" s="1"/>
  <c r="M876" i="4"/>
  <c r="P876" i="4" s="1"/>
  <c r="Q876" i="4" s="1"/>
  <c r="M872" i="4"/>
  <c r="P872" i="4" s="1"/>
  <c r="Q872" i="4" s="1"/>
  <c r="M868" i="4"/>
  <c r="P868" i="4" s="1"/>
  <c r="M864" i="4"/>
  <c r="P864" i="4" s="1"/>
  <c r="Q864" i="4" s="1"/>
  <c r="M860" i="4"/>
  <c r="P860" i="4" s="1"/>
  <c r="Q860" i="4" s="1"/>
  <c r="M856" i="4"/>
  <c r="P856" i="4" s="1"/>
  <c r="Q856" i="4" s="1"/>
  <c r="M852" i="4"/>
  <c r="P852" i="4" s="1"/>
  <c r="M848" i="4"/>
  <c r="P848" i="4" s="1"/>
  <c r="M844" i="4"/>
  <c r="P844" i="4" s="1"/>
  <c r="M840" i="4"/>
  <c r="P840" i="4" s="1"/>
  <c r="Q840" i="4" s="1"/>
  <c r="M836" i="4"/>
  <c r="P836" i="4" s="1"/>
  <c r="M832" i="4"/>
  <c r="P832" i="4" s="1"/>
  <c r="Q833" i="4" s="1"/>
  <c r="M828" i="4"/>
  <c r="P828" i="4" s="1"/>
  <c r="M824" i="4"/>
  <c r="P824" i="4" s="1"/>
  <c r="Q824" i="4" s="1"/>
  <c r="M820" i="4"/>
  <c r="P820" i="4" s="1"/>
  <c r="Q821" i="4" s="1"/>
  <c r="M816" i="4"/>
  <c r="P816" i="4" s="1"/>
  <c r="M812" i="4"/>
  <c r="P812" i="4" s="1"/>
  <c r="M808" i="4"/>
  <c r="P808" i="4" s="1"/>
  <c r="Q808" i="4" s="1"/>
  <c r="M804" i="4"/>
  <c r="P804" i="4" s="1"/>
  <c r="M800" i="4"/>
  <c r="P800" i="4" s="1"/>
  <c r="M796" i="4"/>
  <c r="P796" i="4" s="1"/>
  <c r="M792" i="4"/>
  <c r="P792" i="4" s="1"/>
  <c r="Q792" i="4" s="1"/>
  <c r="M788" i="4"/>
  <c r="P788" i="4" s="1"/>
  <c r="M784" i="4"/>
  <c r="P784" i="4" s="1"/>
  <c r="Q784" i="4" s="1"/>
  <c r="M780" i="4"/>
  <c r="P780" i="4" s="1"/>
  <c r="M776" i="4"/>
  <c r="P776" i="4" s="1"/>
  <c r="Q776" i="4" s="1"/>
  <c r="M772" i="4"/>
  <c r="P772" i="4" s="1"/>
  <c r="M768" i="4"/>
  <c r="P768" i="4" s="1"/>
  <c r="Q769" i="4" s="1"/>
  <c r="M764" i="4"/>
  <c r="P764" i="4" s="1"/>
  <c r="Q764" i="4" s="1"/>
  <c r="A762" i="4"/>
  <c r="M760" i="4"/>
  <c r="P760" i="4" s="1"/>
  <c r="M756" i="4"/>
  <c r="P756" i="4" s="1"/>
  <c r="M752" i="4"/>
  <c r="P752" i="4" s="1"/>
  <c r="M748" i="4"/>
  <c r="P748" i="4" s="1"/>
  <c r="Q748" i="4" s="1"/>
  <c r="M744" i="4"/>
  <c r="P744" i="4" s="1"/>
  <c r="M740" i="4"/>
  <c r="P740" i="4" s="1"/>
  <c r="M736" i="4"/>
  <c r="P736" i="4" s="1"/>
  <c r="M732" i="4"/>
  <c r="P732" i="4" s="1"/>
  <c r="Q733" i="4" s="1"/>
  <c r="M728" i="4"/>
  <c r="P728" i="4" s="1"/>
  <c r="M724" i="4"/>
  <c r="P724" i="4" s="1"/>
  <c r="M720" i="4"/>
  <c r="P720" i="4" s="1"/>
  <c r="M716" i="4"/>
  <c r="P716" i="4" s="1"/>
  <c r="M712" i="4"/>
  <c r="P712" i="4" s="1"/>
  <c r="M708" i="4"/>
  <c r="P708" i="4" s="1"/>
  <c r="M704" i="4"/>
  <c r="P704" i="4" s="1"/>
  <c r="M700" i="4"/>
  <c r="P700" i="4" s="1"/>
  <c r="M696" i="4"/>
  <c r="P696" i="4" s="1"/>
  <c r="M692" i="4"/>
  <c r="P692" i="4" s="1"/>
  <c r="Q692" i="4" s="1"/>
  <c r="M160" i="4"/>
  <c r="P160" i="4" s="1"/>
  <c r="M156" i="4"/>
  <c r="P156" i="4" s="1"/>
  <c r="M152" i="4"/>
  <c r="P152" i="4" s="1"/>
  <c r="M148" i="4"/>
  <c r="P148" i="4" s="1"/>
  <c r="M144" i="4"/>
  <c r="P144" i="4" s="1"/>
  <c r="M140" i="4"/>
  <c r="P140" i="4" s="1"/>
  <c r="M136" i="4"/>
  <c r="P136" i="4" s="1"/>
  <c r="M132" i="4"/>
  <c r="P132" i="4" s="1"/>
  <c r="M128" i="4"/>
  <c r="P128" i="4" s="1"/>
  <c r="M124" i="4"/>
  <c r="P124" i="4" s="1"/>
  <c r="M120" i="4"/>
  <c r="P120" i="4" s="1"/>
  <c r="M116" i="4"/>
  <c r="P116" i="4" s="1"/>
  <c r="M112" i="4"/>
  <c r="P112" i="4" s="1"/>
  <c r="M108" i="4"/>
  <c r="P108" i="4" s="1"/>
  <c r="M104" i="4"/>
  <c r="P104" i="4" s="1"/>
  <c r="M100" i="4"/>
  <c r="P100" i="4" s="1"/>
  <c r="M96" i="4"/>
  <c r="P96" i="4" s="1"/>
  <c r="M92" i="4"/>
  <c r="P92" i="4" s="1"/>
  <c r="M88" i="4"/>
  <c r="P88" i="4" s="1"/>
  <c r="M19" i="4"/>
  <c r="P19" i="4" s="1"/>
  <c r="M11" i="4"/>
  <c r="P11" i="4" s="1"/>
  <c r="A366" i="3"/>
  <c r="A362" i="3"/>
  <c r="A254" i="3"/>
  <c r="Q46" i="4"/>
  <c r="L151" i="3"/>
  <c r="O151" i="3" s="1"/>
  <c r="L147" i="3"/>
  <c r="O147" i="3" s="1"/>
  <c r="L143" i="3"/>
  <c r="O143" i="3" s="1"/>
  <c r="L139" i="3"/>
  <c r="O139" i="3" s="1"/>
  <c r="L135" i="3"/>
  <c r="O135" i="3" s="1"/>
  <c r="L131" i="3"/>
  <c r="O131" i="3" s="1"/>
  <c r="L127" i="3"/>
  <c r="O127" i="3" s="1"/>
  <c r="L123" i="3"/>
  <c r="O123" i="3" s="1"/>
  <c r="L119" i="3"/>
  <c r="O119" i="3" s="1"/>
  <c r="L115" i="3"/>
  <c r="O115" i="3" s="1"/>
  <c r="L111" i="3"/>
  <c r="O111" i="3" s="1"/>
  <c r="L107" i="3"/>
  <c r="O107" i="3" s="1"/>
  <c r="L103" i="3"/>
  <c r="O103" i="3" s="1"/>
  <c r="L99" i="3"/>
  <c r="O99" i="3" s="1"/>
  <c r="L95" i="3"/>
  <c r="O95" i="3" s="1"/>
  <c r="L91" i="3"/>
  <c r="O91" i="3" s="1"/>
  <c r="L87" i="3"/>
  <c r="O87" i="3" s="1"/>
  <c r="M690" i="4"/>
  <c r="P690" i="4" s="1"/>
  <c r="M686" i="4"/>
  <c r="P686" i="4" s="1"/>
  <c r="M682" i="4"/>
  <c r="P682" i="4" s="1"/>
  <c r="M678" i="4"/>
  <c r="P678" i="4" s="1"/>
  <c r="M674" i="4"/>
  <c r="P674" i="4" s="1"/>
  <c r="Q674" i="4" s="1"/>
  <c r="M670" i="4"/>
  <c r="P670" i="4" s="1"/>
  <c r="M666" i="4"/>
  <c r="P666" i="4" s="1"/>
  <c r="M662" i="4"/>
  <c r="P662" i="4" s="1"/>
  <c r="M658" i="4"/>
  <c r="P658" i="4" s="1"/>
  <c r="M654" i="4"/>
  <c r="P654" i="4" s="1"/>
  <c r="M650" i="4"/>
  <c r="P650" i="4" s="1"/>
  <c r="M646" i="4"/>
  <c r="P646" i="4" s="1"/>
  <c r="M642" i="4"/>
  <c r="P642" i="4" s="1"/>
  <c r="Q642" i="4" s="1"/>
  <c r="M638" i="4"/>
  <c r="P638" i="4" s="1"/>
  <c r="M634" i="4"/>
  <c r="P634" i="4" s="1"/>
  <c r="M630" i="4"/>
  <c r="P630" i="4" s="1"/>
  <c r="M626" i="4"/>
  <c r="P626" i="4" s="1"/>
  <c r="M622" i="4"/>
  <c r="P622" i="4" s="1"/>
  <c r="M618" i="4"/>
  <c r="P618" i="4" s="1"/>
  <c r="M614" i="4"/>
  <c r="P614" i="4" s="1"/>
  <c r="M610" i="4"/>
  <c r="P610" i="4" s="1"/>
  <c r="Q610" i="4" s="1"/>
  <c r="M606" i="4"/>
  <c r="P606" i="4" s="1"/>
  <c r="M602" i="4"/>
  <c r="P602" i="4" s="1"/>
  <c r="M598" i="4"/>
  <c r="P598" i="4" s="1"/>
  <c r="M594" i="4"/>
  <c r="P594" i="4" s="1"/>
  <c r="M590" i="4"/>
  <c r="P590" i="4" s="1"/>
  <c r="M586" i="4"/>
  <c r="P586" i="4" s="1"/>
  <c r="Q586" i="4" s="1"/>
  <c r="M582" i="4"/>
  <c r="P582" i="4" s="1"/>
  <c r="M578" i="4"/>
  <c r="P578" i="4" s="1"/>
  <c r="M574" i="4"/>
  <c r="P574" i="4" s="1"/>
  <c r="Q574" i="4" s="1"/>
  <c r="M570" i="4"/>
  <c r="P570" i="4" s="1"/>
  <c r="M566" i="4"/>
  <c r="P566" i="4" s="1"/>
  <c r="M562" i="4"/>
  <c r="P562" i="4" s="1"/>
  <c r="M558" i="4"/>
  <c r="P558" i="4" s="1"/>
  <c r="M554" i="4"/>
  <c r="P554" i="4" s="1"/>
  <c r="M550" i="4"/>
  <c r="P550" i="4" s="1"/>
  <c r="M546" i="4"/>
  <c r="P546" i="4" s="1"/>
  <c r="M542" i="4"/>
  <c r="P542" i="4" s="1"/>
  <c r="M538" i="4"/>
  <c r="P538" i="4" s="1"/>
  <c r="M534" i="4"/>
  <c r="P534" i="4" s="1"/>
  <c r="M530" i="4"/>
  <c r="P530" i="4" s="1"/>
  <c r="Q530" i="4" s="1"/>
  <c r="M526" i="4"/>
  <c r="P526" i="4" s="1"/>
  <c r="M522" i="4"/>
  <c r="P522" i="4" s="1"/>
  <c r="M518" i="4"/>
  <c r="P518" i="4" s="1"/>
  <c r="M514" i="4"/>
  <c r="P514" i="4" s="1"/>
  <c r="M510" i="4"/>
  <c r="P510" i="4" s="1"/>
  <c r="M506" i="4"/>
  <c r="P506" i="4" s="1"/>
  <c r="M502" i="4"/>
  <c r="P502" i="4" s="1"/>
  <c r="M498" i="4"/>
  <c r="P498" i="4" s="1"/>
  <c r="M494" i="4"/>
  <c r="P494" i="4" s="1"/>
  <c r="M490" i="4"/>
  <c r="P490" i="4" s="1"/>
  <c r="P478" i="4"/>
  <c r="M470" i="4"/>
  <c r="P470" i="4" s="1"/>
  <c r="M466" i="4"/>
  <c r="P466" i="4" s="1"/>
  <c r="M462" i="4"/>
  <c r="P462" i="4" s="1"/>
  <c r="M458" i="4"/>
  <c r="P458" i="4" s="1"/>
  <c r="M454" i="4"/>
  <c r="P454" i="4" s="1"/>
  <c r="M450" i="4"/>
  <c r="P450" i="4" s="1"/>
  <c r="M446" i="4"/>
  <c r="P446" i="4" s="1"/>
  <c r="M442" i="4"/>
  <c r="P442" i="4" s="1"/>
  <c r="M438" i="4"/>
  <c r="P438" i="4" s="1"/>
  <c r="M434" i="4"/>
  <c r="P434" i="4" s="1"/>
  <c r="M430" i="4"/>
  <c r="P430" i="4" s="1"/>
  <c r="L83" i="3"/>
  <c r="O83" i="3" s="1"/>
  <c r="L79" i="3"/>
  <c r="O79" i="3" s="1"/>
  <c r="L75" i="3"/>
  <c r="O75" i="3" s="1"/>
  <c r="L63" i="3"/>
  <c r="O63" i="3" s="1"/>
  <c r="L59" i="3"/>
  <c r="O59" i="3" s="1"/>
  <c r="L55" i="3"/>
  <c r="O55" i="3" s="1"/>
  <c r="L51" i="3"/>
  <c r="O51" i="3" s="1"/>
  <c r="L47" i="3"/>
  <c r="O47" i="3" s="1"/>
  <c r="L43" i="3"/>
  <c r="O43" i="3" s="1"/>
  <c r="L39" i="3"/>
  <c r="O39" i="3" s="1"/>
  <c r="L35" i="3"/>
  <c r="O35" i="3" s="1"/>
  <c r="L31" i="3"/>
  <c r="O31" i="3" s="1"/>
  <c r="L27" i="3"/>
  <c r="O27" i="3" s="1"/>
  <c r="L23" i="3"/>
  <c r="O23" i="3" s="1"/>
  <c r="L19" i="3"/>
  <c r="O19" i="3" s="1"/>
  <c r="L15" i="3"/>
  <c r="O15" i="3" s="1"/>
  <c r="L11" i="3"/>
  <c r="O11" i="3" s="1"/>
  <c r="L7" i="3"/>
  <c r="O7" i="3" s="1"/>
  <c r="M688" i="4"/>
  <c r="P688" i="4" s="1"/>
  <c r="M684" i="4"/>
  <c r="P684" i="4" s="1"/>
  <c r="M680" i="4"/>
  <c r="P680" i="4" s="1"/>
  <c r="M676" i="4"/>
  <c r="P676" i="4" s="1"/>
  <c r="M672" i="4"/>
  <c r="P672" i="4" s="1"/>
  <c r="Q673" i="4" s="1"/>
  <c r="M668" i="4"/>
  <c r="P668" i="4" s="1"/>
  <c r="M664" i="4"/>
  <c r="P664" i="4" s="1"/>
  <c r="M660" i="4"/>
  <c r="P660" i="4" s="1"/>
  <c r="M656" i="4"/>
  <c r="P656" i="4" s="1"/>
  <c r="M652" i="4"/>
  <c r="P652" i="4" s="1"/>
  <c r="M648" i="4"/>
  <c r="P648" i="4" s="1"/>
  <c r="M644" i="4"/>
  <c r="P644" i="4" s="1"/>
  <c r="M640" i="4"/>
  <c r="P640" i="4" s="1"/>
  <c r="Q641" i="4" s="1"/>
  <c r="M636" i="4"/>
  <c r="P636" i="4" s="1"/>
  <c r="M632" i="4"/>
  <c r="P632" i="4" s="1"/>
  <c r="M628" i="4"/>
  <c r="P628" i="4" s="1"/>
  <c r="M624" i="4"/>
  <c r="P624" i="4" s="1"/>
  <c r="M620" i="4"/>
  <c r="P620" i="4" s="1"/>
  <c r="M616" i="4"/>
  <c r="P616" i="4" s="1"/>
  <c r="M612" i="4"/>
  <c r="P612" i="4" s="1"/>
  <c r="M608" i="4"/>
  <c r="P608" i="4" s="1"/>
  <c r="Q609" i="4" s="1"/>
  <c r="M604" i="4"/>
  <c r="P604" i="4" s="1"/>
  <c r="M600" i="4"/>
  <c r="P600" i="4" s="1"/>
  <c r="M596" i="4"/>
  <c r="P596" i="4" s="1"/>
  <c r="M592" i="4"/>
  <c r="P592" i="4" s="1"/>
  <c r="M588" i="4"/>
  <c r="P588" i="4" s="1"/>
  <c r="M584" i="4"/>
  <c r="P584" i="4" s="1"/>
  <c r="M580" i="4"/>
  <c r="P580" i="4" s="1"/>
  <c r="M576" i="4"/>
  <c r="P576" i="4" s="1"/>
  <c r="M572" i="4"/>
  <c r="P572" i="4" s="1"/>
  <c r="M568" i="4"/>
  <c r="P568" i="4" s="1"/>
  <c r="M564" i="4"/>
  <c r="P564" i="4" s="1"/>
  <c r="M560" i="4"/>
  <c r="P560" i="4" s="1"/>
  <c r="M556" i="4"/>
  <c r="P556" i="4" s="1"/>
  <c r="Q557" i="4" s="1"/>
  <c r="M552" i="4"/>
  <c r="P552" i="4" s="1"/>
  <c r="M548" i="4"/>
  <c r="P548" i="4" s="1"/>
  <c r="M544" i="4"/>
  <c r="P544" i="4" s="1"/>
  <c r="M540" i="4"/>
  <c r="P540" i="4" s="1"/>
  <c r="M536" i="4"/>
  <c r="P536" i="4" s="1"/>
  <c r="M532" i="4"/>
  <c r="P532" i="4" s="1"/>
  <c r="M528" i="4"/>
  <c r="P528" i="4" s="1"/>
  <c r="M524" i="4"/>
  <c r="P524" i="4" s="1"/>
  <c r="M520" i="4"/>
  <c r="P520" i="4" s="1"/>
  <c r="M516" i="4"/>
  <c r="P516" i="4" s="1"/>
  <c r="M512" i="4"/>
  <c r="P512" i="4" s="1"/>
  <c r="M508" i="4"/>
  <c r="P508" i="4" s="1"/>
  <c r="M504" i="4"/>
  <c r="P504" i="4" s="1"/>
  <c r="M500" i="4"/>
  <c r="P500" i="4" s="1"/>
  <c r="M496" i="4"/>
  <c r="P496" i="4" s="1"/>
  <c r="M492" i="4"/>
  <c r="P492" i="4" s="1"/>
  <c r="M488" i="4"/>
  <c r="P488" i="4" s="1"/>
  <c r="M472" i="4"/>
  <c r="P472" i="4" s="1"/>
  <c r="M468" i="4"/>
  <c r="P468" i="4" s="1"/>
  <c r="M464" i="4"/>
  <c r="P464" i="4" s="1"/>
  <c r="M460" i="4"/>
  <c r="P460" i="4" s="1"/>
  <c r="M456" i="4"/>
  <c r="P456" i="4" s="1"/>
  <c r="M452" i="4"/>
  <c r="P452" i="4" s="1"/>
  <c r="M448" i="4"/>
  <c r="P448" i="4" s="1"/>
  <c r="M444" i="4"/>
  <c r="P444" i="4" s="1"/>
  <c r="M440" i="4"/>
  <c r="P440" i="4" s="1"/>
  <c r="M436" i="4"/>
  <c r="P436" i="4" s="1"/>
  <c r="M432" i="4"/>
  <c r="P432" i="4" s="1"/>
  <c r="M428" i="4"/>
  <c r="P428" i="4" s="1"/>
  <c r="M424" i="4"/>
  <c r="P424" i="4" s="1"/>
  <c r="M76" i="4"/>
  <c r="P76" i="4" s="1"/>
  <c r="M72" i="4"/>
  <c r="P72" i="4" s="1"/>
  <c r="M68" i="4"/>
  <c r="P68" i="4" s="1"/>
  <c r="M64" i="4"/>
  <c r="P64" i="4" s="1"/>
  <c r="M60" i="4"/>
  <c r="P60" i="4" s="1"/>
  <c r="P56" i="4"/>
  <c r="M39" i="4"/>
  <c r="P39" i="4" s="1"/>
  <c r="M35" i="4"/>
  <c r="P35" i="4" s="1"/>
  <c r="M31" i="4"/>
  <c r="P31" i="4" s="1"/>
  <c r="M27" i="4"/>
  <c r="P27" i="4" s="1"/>
  <c r="M23" i="4"/>
  <c r="P23" i="4" s="1"/>
  <c r="M18" i="4"/>
  <c r="P18" i="4" s="1"/>
  <c r="M14" i="4"/>
  <c r="P14" i="4" s="1"/>
  <c r="M10" i="4"/>
  <c r="P10" i="4" s="1"/>
  <c r="M426" i="4"/>
  <c r="P426" i="4" s="1"/>
  <c r="M422" i="4"/>
  <c r="P422" i="4" s="1"/>
  <c r="Q423" i="4" s="1"/>
  <c r="M418" i="4"/>
  <c r="P418" i="4" s="1"/>
  <c r="M414" i="4"/>
  <c r="P414" i="4" s="1"/>
  <c r="M410" i="4"/>
  <c r="P410" i="4" s="1"/>
  <c r="M406" i="4"/>
  <c r="P406" i="4" s="1"/>
  <c r="M402" i="4"/>
  <c r="P402" i="4" s="1"/>
  <c r="M398" i="4"/>
  <c r="P398" i="4" s="1"/>
  <c r="M394" i="4"/>
  <c r="P394" i="4" s="1"/>
  <c r="M390" i="4"/>
  <c r="P390" i="4" s="1"/>
  <c r="M386" i="4"/>
  <c r="P386" i="4" s="1"/>
  <c r="M382" i="4"/>
  <c r="P382" i="4" s="1"/>
  <c r="M378" i="4"/>
  <c r="P378" i="4" s="1"/>
  <c r="M374" i="4"/>
  <c r="P374" i="4" s="1"/>
  <c r="M370" i="4"/>
  <c r="P370" i="4" s="1"/>
  <c r="M366" i="4"/>
  <c r="P366" i="4" s="1"/>
  <c r="M362" i="4"/>
  <c r="P362" i="4" s="1"/>
  <c r="M358" i="4"/>
  <c r="P358" i="4" s="1"/>
  <c r="M354" i="4"/>
  <c r="P354" i="4" s="1"/>
  <c r="M350" i="4"/>
  <c r="P350" i="4" s="1"/>
  <c r="M346" i="4"/>
  <c r="P346" i="4" s="1"/>
  <c r="M342" i="4"/>
  <c r="P342" i="4" s="1"/>
  <c r="M338" i="4"/>
  <c r="P338" i="4" s="1"/>
  <c r="M334" i="4"/>
  <c r="P334" i="4" s="1"/>
  <c r="M330" i="4"/>
  <c r="P330" i="4" s="1"/>
  <c r="M326" i="4"/>
  <c r="P326" i="4" s="1"/>
  <c r="Q327" i="4" s="1"/>
  <c r="M322" i="4"/>
  <c r="P322" i="4" s="1"/>
  <c r="M318" i="4"/>
  <c r="P318" i="4" s="1"/>
  <c r="M314" i="4"/>
  <c r="P314" i="4" s="1"/>
  <c r="M310" i="4"/>
  <c r="P310" i="4" s="1"/>
  <c r="M306" i="4"/>
  <c r="P306" i="4" s="1"/>
  <c r="M302" i="4"/>
  <c r="P302" i="4" s="1"/>
  <c r="M298" i="4"/>
  <c r="P298" i="4" s="1"/>
  <c r="M294" i="4"/>
  <c r="P294" i="4" s="1"/>
  <c r="M290" i="4"/>
  <c r="P290" i="4" s="1"/>
  <c r="M286" i="4"/>
  <c r="P286" i="4" s="1"/>
  <c r="M282" i="4"/>
  <c r="P282" i="4" s="1"/>
  <c r="M278" i="4"/>
  <c r="P278" i="4" s="1"/>
  <c r="M274" i="4"/>
  <c r="P274" i="4" s="1"/>
  <c r="M270" i="4"/>
  <c r="P270" i="4" s="1"/>
  <c r="M266" i="4"/>
  <c r="P266" i="4" s="1"/>
  <c r="M262" i="4"/>
  <c r="P262" i="4" s="1"/>
  <c r="M258" i="4"/>
  <c r="P258" i="4" s="1"/>
  <c r="M254" i="4"/>
  <c r="P254" i="4" s="1"/>
  <c r="M250" i="4"/>
  <c r="P250" i="4" s="1"/>
  <c r="M246" i="4"/>
  <c r="P246" i="4" s="1"/>
  <c r="M242" i="4"/>
  <c r="P242" i="4" s="1"/>
  <c r="M238" i="4"/>
  <c r="P238" i="4" s="1"/>
  <c r="M234" i="4"/>
  <c r="P234" i="4" s="1"/>
  <c r="M230" i="4"/>
  <c r="P230" i="4" s="1"/>
  <c r="M226" i="4"/>
  <c r="P226" i="4" s="1"/>
  <c r="M222" i="4"/>
  <c r="P222" i="4" s="1"/>
  <c r="M218" i="4"/>
  <c r="P218" i="4" s="1"/>
  <c r="M214" i="4"/>
  <c r="P214" i="4" s="1"/>
  <c r="M210" i="4"/>
  <c r="P210" i="4" s="1"/>
  <c r="M206" i="4"/>
  <c r="P206" i="4" s="1"/>
  <c r="M202" i="4"/>
  <c r="P202" i="4" s="1"/>
  <c r="M198" i="4"/>
  <c r="P198" i="4" s="1"/>
  <c r="M194" i="4"/>
  <c r="P194" i="4" s="1"/>
  <c r="M190" i="4"/>
  <c r="P190" i="4" s="1"/>
  <c r="M186" i="4"/>
  <c r="P186" i="4" s="1"/>
  <c r="M182" i="4"/>
  <c r="P182" i="4" s="1"/>
  <c r="M178" i="4"/>
  <c r="P178" i="4" s="1"/>
  <c r="M174" i="4"/>
  <c r="P174" i="4" s="1"/>
  <c r="M170" i="4"/>
  <c r="P170" i="4" s="1"/>
  <c r="M166" i="4"/>
  <c r="P166" i="4" s="1"/>
  <c r="M162" i="4"/>
  <c r="P162" i="4" s="1"/>
  <c r="M158" i="4"/>
  <c r="P158" i="4" s="1"/>
  <c r="M154" i="4"/>
  <c r="P154" i="4" s="1"/>
  <c r="M150" i="4"/>
  <c r="P150" i="4" s="1"/>
  <c r="M146" i="4"/>
  <c r="P146" i="4" s="1"/>
  <c r="M142" i="4"/>
  <c r="P142" i="4" s="1"/>
  <c r="M138" i="4"/>
  <c r="P138" i="4" s="1"/>
  <c r="M134" i="4"/>
  <c r="P134" i="4" s="1"/>
  <c r="M130" i="4"/>
  <c r="P130" i="4" s="1"/>
  <c r="M126" i="4"/>
  <c r="P126" i="4" s="1"/>
  <c r="M122" i="4"/>
  <c r="P122" i="4" s="1"/>
  <c r="M118" i="4"/>
  <c r="P118" i="4" s="1"/>
  <c r="M114" i="4"/>
  <c r="P114" i="4" s="1"/>
  <c r="M110" i="4"/>
  <c r="P110" i="4" s="1"/>
  <c r="M106" i="4"/>
  <c r="P106" i="4" s="1"/>
  <c r="M102" i="4"/>
  <c r="P102" i="4" s="1"/>
  <c r="M98" i="4"/>
  <c r="P98" i="4" s="1"/>
  <c r="M94" i="4"/>
  <c r="P94" i="4" s="1"/>
  <c r="M90" i="4"/>
  <c r="P90" i="4" s="1"/>
  <c r="M193" i="4"/>
  <c r="P193" i="4" s="1"/>
  <c r="M189" i="4"/>
  <c r="P189" i="4" s="1"/>
  <c r="M185" i="4"/>
  <c r="P185" i="4" s="1"/>
  <c r="M181" i="4"/>
  <c r="P181" i="4" s="1"/>
  <c r="M177" i="4"/>
  <c r="P177" i="4" s="1"/>
  <c r="M173" i="4"/>
  <c r="P173" i="4" s="1"/>
  <c r="M169" i="4"/>
  <c r="P169" i="4" s="1"/>
  <c r="M165" i="4"/>
  <c r="P165" i="4" s="1"/>
  <c r="M161" i="4"/>
  <c r="P161" i="4" s="1"/>
  <c r="M157" i="4"/>
  <c r="P157" i="4" s="1"/>
  <c r="M153" i="4"/>
  <c r="P153" i="4" s="1"/>
  <c r="P149" i="4"/>
  <c r="M145" i="4"/>
  <c r="P145" i="4" s="1"/>
  <c r="M141" i="4"/>
  <c r="P141" i="4" s="1"/>
  <c r="M137" i="4"/>
  <c r="P137" i="4" s="1"/>
  <c r="M133" i="4"/>
  <c r="P133" i="4" s="1"/>
  <c r="M129" i="4"/>
  <c r="P129" i="4" s="1"/>
  <c r="M125" i="4"/>
  <c r="P125" i="4" s="1"/>
  <c r="M121" i="4"/>
  <c r="P121" i="4" s="1"/>
  <c r="M117" i="4"/>
  <c r="P117" i="4" s="1"/>
  <c r="M113" i="4"/>
  <c r="P113" i="4" s="1"/>
  <c r="M109" i="4"/>
  <c r="P109" i="4" s="1"/>
  <c r="M105" i="4"/>
  <c r="P105" i="4" s="1"/>
  <c r="M101" i="4"/>
  <c r="P101" i="4" s="1"/>
  <c r="M97" i="4"/>
  <c r="P97" i="4" s="1"/>
  <c r="M93" i="4"/>
  <c r="P93" i="4" s="1"/>
  <c r="M89" i="4"/>
  <c r="P89" i="4" s="1"/>
  <c r="M82" i="4"/>
  <c r="P82" i="4" s="1"/>
  <c r="M78" i="4"/>
  <c r="P78" i="4" s="1"/>
  <c r="M74" i="4"/>
  <c r="P74" i="4" s="1"/>
  <c r="M70" i="4"/>
  <c r="P70" i="4" s="1"/>
  <c r="M66" i="4"/>
  <c r="P66" i="4" s="1"/>
  <c r="M62" i="4"/>
  <c r="P62" i="4" s="1"/>
  <c r="M58" i="4"/>
  <c r="P58" i="4" s="1"/>
  <c r="M54" i="4"/>
  <c r="P54" i="4" s="1"/>
  <c r="M41" i="4"/>
  <c r="P41" i="4" s="1"/>
  <c r="M37" i="4"/>
  <c r="P37" i="4" s="1"/>
  <c r="M33" i="4"/>
  <c r="P33" i="4" s="1"/>
  <c r="M29" i="4"/>
  <c r="P29" i="4" s="1"/>
  <c r="M25" i="4"/>
  <c r="P25" i="4" s="1"/>
  <c r="M21" i="4"/>
  <c r="P21" i="4" s="1"/>
  <c r="M16" i="4"/>
  <c r="P16" i="4" s="1"/>
  <c r="M12" i="4"/>
  <c r="P12" i="4" s="1"/>
  <c r="M420" i="4"/>
  <c r="P420" i="4" s="1"/>
  <c r="M416" i="4"/>
  <c r="P416" i="4" s="1"/>
  <c r="M412" i="4"/>
  <c r="P412" i="4" s="1"/>
  <c r="M408" i="4"/>
  <c r="P408" i="4" s="1"/>
  <c r="M404" i="4"/>
  <c r="P404" i="4" s="1"/>
  <c r="M400" i="4"/>
  <c r="P400" i="4" s="1"/>
  <c r="M396" i="4"/>
  <c r="P396" i="4" s="1"/>
  <c r="M392" i="4"/>
  <c r="P392" i="4" s="1"/>
  <c r="M388" i="4"/>
  <c r="P388" i="4" s="1"/>
  <c r="M384" i="4"/>
  <c r="P384" i="4" s="1"/>
  <c r="M380" i="4"/>
  <c r="P380" i="4" s="1"/>
  <c r="M376" i="4"/>
  <c r="P376" i="4" s="1"/>
  <c r="M372" i="4"/>
  <c r="P372" i="4" s="1"/>
  <c r="M368" i="4"/>
  <c r="P368" i="4" s="1"/>
  <c r="M364" i="4"/>
  <c r="P364" i="4" s="1"/>
  <c r="M360" i="4"/>
  <c r="P360" i="4" s="1"/>
  <c r="M356" i="4"/>
  <c r="P356" i="4" s="1"/>
  <c r="M352" i="4"/>
  <c r="P352" i="4" s="1"/>
  <c r="M348" i="4"/>
  <c r="P348" i="4" s="1"/>
  <c r="M344" i="4"/>
  <c r="P344" i="4" s="1"/>
  <c r="M340" i="4"/>
  <c r="P340" i="4" s="1"/>
  <c r="M336" i="4"/>
  <c r="P336" i="4" s="1"/>
  <c r="M332" i="4"/>
  <c r="P332" i="4" s="1"/>
  <c r="Q333" i="4" s="1"/>
  <c r="M328" i="4"/>
  <c r="P328" i="4" s="1"/>
  <c r="M324" i="4"/>
  <c r="P324" i="4" s="1"/>
  <c r="M320" i="4"/>
  <c r="P320" i="4" s="1"/>
  <c r="M316" i="4"/>
  <c r="P316" i="4" s="1"/>
  <c r="Q317" i="4" s="1"/>
  <c r="M312" i="4"/>
  <c r="P312" i="4" s="1"/>
  <c r="M308" i="4"/>
  <c r="P308" i="4" s="1"/>
  <c r="M304" i="4"/>
  <c r="P304" i="4" s="1"/>
  <c r="M300" i="4"/>
  <c r="P300" i="4" s="1"/>
  <c r="M296" i="4"/>
  <c r="P296" i="4" s="1"/>
  <c r="M292" i="4"/>
  <c r="P292" i="4" s="1"/>
  <c r="M288" i="4"/>
  <c r="P288" i="4" s="1"/>
  <c r="M284" i="4"/>
  <c r="P284" i="4" s="1"/>
  <c r="Q285" i="4" s="1"/>
  <c r="M280" i="4"/>
  <c r="P280" i="4" s="1"/>
  <c r="M276" i="4"/>
  <c r="P276" i="4" s="1"/>
  <c r="M272" i="4"/>
  <c r="P272" i="4" s="1"/>
  <c r="M268" i="4"/>
  <c r="P268" i="4" s="1"/>
  <c r="Q269" i="4" s="1"/>
  <c r="M264" i="4"/>
  <c r="P264" i="4" s="1"/>
  <c r="M260" i="4"/>
  <c r="P260" i="4" s="1"/>
  <c r="M256" i="4"/>
  <c r="P256" i="4" s="1"/>
  <c r="M252" i="4"/>
  <c r="P252" i="4" s="1"/>
  <c r="M248" i="4"/>
  <c r="P248" i="4" s="1"/>
  <c r="M244" i="4"/>
  <c r="P244" i="4" s="1"/>
  <c r="M240" i="4"/>
  <c r="P240" i="4" s="1"/>
  <c r="M236" i="4"/>
  <c r="P236" i="4" s="1"/>
  <c r="Q237" i="4" s="1"/>
  <c r="M232" i="4"/>
  <c r="P232" i="4" s="1"/>
  <c r="M228" i="4"/>
  <c r="P228" i="4" s="1"/>
  <c r="M224" i="4"/>
  <c r="P224" i="4" s="1"/>
  <c r="M220" i="4"/>
  <c r="P220" i="4" s="1"/>
  <c r="M216" i="4"/>
  <c r="P216" i="4" s="1"/>
  <c r="M212" i="4"/>
  <c r="P212" i="4" s="1"/>
  <c r="M208" i="4"/>
  <c r="P208" i="4" s="1"/>
  <c r="M204" i="4"/>
  <c r="P204" i="4" s="1"/>
  <c r="Q205" i="4" s="1"/>
  <c r="M200" i="4"/>
  <c r="P200" i="4" s="1"/>
  <c r="M196" i="4"/>
  <c r="P196" i="4" s="1"/>
  <c r="M192" i="4"/>
  <c r="P192" i="4" s="1"/>
  <c r="Q193" i="4" s="1"/>
  <c r="M188" i="4"/>
  <c r="P188" i="4" s="1"/>
  <c r="M184" i="4"/>
  <c r="P184" i="4" s="1"/>
  <c r="M180" i="4"/>
  <c r="P180" i="4" s="1"/>
  <c r="M176" i="4"/>
  <c r="P176" i="4" s="1"/>
  <c r="Q177" i="4" s="1"/>
  <c r="M172" i="4"/>
  <c r="P172" i="4" s="1"/>
  <c r="Q173" i="4" s="1"/>
  <c r="M168" i="4"/>
  <c r="P168" i="4" s="1"/>
  <c r="Q169" i="4" s="1"/>
  <c r="M164" i="4"/>
  <c r="P164" i="4" s="1"/>
  <c r="M84" i="4"/>
  <c r="P84" i="4" s="1"/>
  <c r="M81" i="4"/>
  <c r="P81" i="4" s="1"/>
  <c r="M77" i="4"/>
  <c r="P77" i="4" s="1"/>
  <c r="M73" i="4"/>
  <c r="P73" i="4" s="1"/>
  <c r="M69" i="4"/>
  <c r="P69" i="4" s="1"/>
  <c r="M65" i="4"/>
  <c r="P65" i="4" s="1"/>
  <c r="M61" i="4"/>
  <c r="P61" i="4" s="1"/>
  <c r="M57" i="4"/>
  <c r="P57" i="4" s="1"/>
  <c r="M40" i="4"/>
  <c r="P40" i="4" s="1"/>
  <c r="M36" i="4"/>
  <c r="P36" i="4" s="1"/>
  <c r="M32" i="4"/>
  <c r="P32" i="4" s="1"/>
  <c r="M28" i="4"/>
  <c r="P28" i="4" s="1"/>
  <c r="M24" i="4"/>
  <c r="P24" i="4" s="1"/>
  <c r="M8" i="4"/>
  <c r="P8" i="4" s="1"/>
  <c r="Q1366" i="4"/>
  <c r="Q1232" i="4"/>
  <c r="A1184" i="4"/>
  <c r="A944" i="4"/>
  <c r="A717" i="4"/>
  <c r="A1331" i="4"/>
  <c r="A1307" i="4"/>
  <c r="A1234" i="4"/>
  <c r="A1226" i="4"/>
  <c r="A1210" i="4"/>
  <c r="A1202" i="4"/>
  <c r="A1190" i="4"/>
  <c r="A834" i="4"/>
  <c r="A754" i="4"/>
  <c r="A1339" i="4"/>
  <c r="A917" i="4"/>
  <c r="P287" i="4"/>
  <c r="P195" i="4"/>
  <c r="A709" i="4"/>
  <c r="A708" i="4"/>
  <c r="P15" i="4"/>
  <c r="Q800" i="4"/>
  <c r="Q1105" i="4"/>
  <c r="A1378" i="4"/>
  <c r="A1232" i="4"/>
  <c r="A1201" i="4"/>
  <c r="A1064" i="4"/>
  <c r="A969" i="4"/>
  <c r="A900" i="4"/>
  <c r="A878" i="4"/>
  <c r="A838" i="4"/>
  <c r="A701" i="4"/>
  <c r="Q1280" i="4"/>
  <c r="A1294" i="4"/>
  <c r="A1277" i="4"/>
  <c r="A1035" i="4"/>
  <c r="A990" i="4"/>
  <c r="A974" i="4"/>
  <c r="A782" i="4"/>
  <c r="Q1248" i="4"/>
  <c r="A1359" i="4"/>
  <c r="A1310" i="4"/>
  <c r="A1244" i="4"/>
  <c r="A1220" i="4"/>
  <c r="A1196" i="4"/>
  <c r="A950" i="4"/>
  <c r="A778" i="4"/>
  <c r="L657" i="3"/>
  <c r="O657" i="3" s="1"/>
  <c r="L653" i="3"/>
  <c r="O653" i="3" s="1"/>
  <c r="L649" i="3"/>
  <c r="O649" i="3" s="1"/>
  <c r="L645" i="3"/>
  <c r="O645" i="3" s="1"/>
  <c r="L641" i="3"/>
  <c r="L637" i="3"/>
  <c r="O637" i="3" s="1"/>
  <c r="L633" i="3"/>
  <c r="O633" i="3" s="1"/>
  <c r="L629" i="3"/>
  <c r="O629" i="3" s="1"/>
  <c r="L625" i="3"/>
  <c r="O625" i="3" s="1"/>
  <c r="L621" i="3"/>
  <c r="O621" i="3" s="1"/>
  <c r="L617" i="3"/>
  <c r="O617" i="3" s="1"/>
  <c r="L613" i="3"/>
  <c r="O613" i="3" s="1"/>
  <c r="L609" i="3"/>
  <c r="O609" i="3" s="1"/>
  <c r="L605" i="3"/>
  <c r="O605" i="3" s="1"/>
  <c r="L601" i="3"/>
  <c r="O601" i="3" s="1"/>
  <c r="L597" i="3"/>
  <c r="O597" i="3" s="1"/>
  <c r="L593" i="3"/>
  <c r="O593" i="3" s="1"/>
  <c r="L589" i="3"/>
  <c r="O589" i="3" s="1"/>
  <c r="L585" i="3"/>
  <c r="O585" i="3" s="1"/>
  <c r="L581" i="3"/>
  <c r="O581" i="3" s="1"/>
  <c r="L577" i="3"/>
  <c r="O577" i="3" s="1"/>
  <c r="L573" i="3"/>
  <c r="O573" i="3" s="1"/>
  <c r="L569" i="3"/>
  <c r="O569" i="3" s="1"/>
  <c r="L565" i="3"/>
  <c r="O565" i="3" s="1"/>
  <c r="L561" i="3"/>
  <c r="O561" i="3" s="1"/>
  <c r="L557" i="3"/>
  <c r="O557" i="3" s="1"/>
  <c r="L553" i="3"/>
  <c r="O553" i="3" s="1"/>
  <c r="L549" i="3"/>
  <c r="O549" i="3" s="1"/>
  <c r="L545" i="3"/>
  <c r="O545" i="3" s="1"/>
  <c r="L541" i="3"/>
  <c r="O541" i="3" s="1"/>
  <c r="L537" i="3"/>
  <c r="O537" i="3" s="1"/>
  <c r="L533" i="3"/>
  <c r="O533" i="3" s="1"/>
  <c r="L529" i="3"/>
  <c r="O529" i="3" s="1"/>
  <c r="L525" i="3"/>
  <c r="O525" i="3" s="1"/>
  <c r="A523" i="3"/>
  <c r="L521" i="3"/>
  <c r="O521" i="3" s="1"/>
  <c r="L517" i="3"/>
  <c r="O517" i="3" s="1"/>
  <c r="L513" i="3"/>
  <c r="O513" i="3" s="1"/>
  <c r="L509" i="3"/>
  <c r="O509" i="3" s="1"/>
  <c r="L505" i="3"/>
  <c r="O505" i="3" s="1"/>
  <c r="L501" i="3"/>
  <c r="O501" i="3" s="1"/>
  <c r="L497" i="3"/>
  <c r="O497" i="3" s="1"/>
  <c r="L493" i="3"/>
  <c r="O493" i="3" s="1"/>
  <c r="L489" i="3"/>
  <c r="O489" i="3" s="1"/>
  <c r="L485" i="3"/>
  <c r="O485" i="3" s="1"/>
  <c r="L481" i="3"/>
  <c r="O481" i="3" s="1"/>
  <c r="L477" i="3"/>
  <c r="O477" i="3" s="1"/>
  <c r="L473" i="3"/>
  <c r="O473" i="3" s="1"/>
  <c r="L469" i="3"/>
  <c r="O469" i="3" s="1"/>
  <c r="L465" i="3"/>
  <c r="O465" i="3" s="1"/>
  <c r="L461" i="3"/>
  <c r="O461" i="3" s="1"/>
  <c r="L457" i="3"/>
  <c r="O457" i="3" s="1"/>
  <c r="L453" i="3"/>
  <c r="O453" i="3" s="1"/>
  <c r="L449" i="3"/>
  <c r="O449" i="3" s="1"/>
  <c r="L445" i="3"/>
  <c r="O445" i="3" s="1"/>
  <c r="L441" i="3"/>
  <c r="O441" i="3" s="1"/>
  <c r="L437" i="3"/>
  <c r="O437" i="3" s="1"/>
  <c r="L433" i="3"/>
  <c r="O433" i="3" s="1"/>
  <c r="L429" i="3"/>
  <c r="O429" i="3" s="1"/>
  <c r="L425" i="3"/>
  <c r="O425" i="3" s="1"/>
  <c r="L421" i="3"/>
  <c r="O421" i="3" s="1"/>
  <c r="L417" i="3"/>
  <c r="O417" i="3" s="1"/>
  <c r="L413" i="3"/>
  <c r="O413" i="3" s="1"/>
  <c r="L409" i="3"/>
  <c r="O409" i="3" s="1"/>
  <c r="L405" i="3"/>
  <c r="O405" i="3" s="1"/>
  <c r="L401" i="3"/>
  <c r="O401" i="3" s="1"/>
  <c r="L397" i="3"/>
  <c r="O397" i="3" s="1"/>
  <c r="L393" i="3"/>
  <c r="O393" i="3" s="1"/>
  <c r="L389" i="3"/>
  <c r="O389" i="3" s="1"/>
  <c r="L385" i="3"/>
  <c r="O385" i="3" s="1"/>
  <c r="L381" i="3"/>
  <c r="O381" i="3" s="1"/>
  <c r="L377" i="3"/>
  <c r="O377" i="3" s="1"/>
  <c r="L373" i="3"/>
  <c r="O373" i="3" s="1"/>
  <c r="L369" i="3"/>
  <c r="O369" i="3" s="1"/>
  <c r="L365" i="3"/>
  <c r="O365" i="3" s="1"/>
  <c r="L361" i="3"/>
  <c r="O361" i="3" s="1"/>
  <c r="L357" i="3"/>
  <c r="O357" i="3" s="1"/>
  <c r="L353" i="3"/>
  <c r="O353" i="3" s="1"/>
  <c r="L349" i="3"/>
  <c r="O349" i="3" s="1"/>
  <c r="L345" i="3"/>
  <c r="O345" i="3" s="1"/>
  <c r="L341" i="3"/>
  <c r="O341" i="3" s="1"/>
  <c r="L337" i="3"/>
  <c r="O337" i="3" s="1"/>
  <c r="L333" i="3"/>
  <c r="O333" i="3" s="1"/>
  <c r="L329" i="3"/>
  <c r="O329" i="3" s="1"/>
  <c r="L325" i="3"/>
  <c r="O325" i="3" s="1"/>
  <c r="L321" i="3"/>
  <c r="O321" i="3" s="1"/>
  <c r="L317" i="3"/>
  <c r="O317" i="3" s="1"/>
  <c r="L313" i="3"/>
  <c r="O313" i="3" s="1"/>
  <c r="L309" i="3"/>
  <c r="O309" i="3" s="1"/>
  <c r="L305" i="3"/>
  <c r="O305" i="3" s="1"/>
  <c r="L301" i="3"/>
  <c r="O301" i="3" s="1"/>
  <c r="L297" i="3"/>
  <c r="O297" i="3" s="1"/>
  <c r="L293" i="3"/>
  <c r="O293" i="3" s="1"/>
  <c r="L289" i="3"/>
  <c r="O289" i="3" s="1"/>
  <c r="L285" i="3"/>
  <c r="O285" i="3" s="1"/>
  <c r="L281" i="3"/>
  <c r="O281" i="3" s="1"/>
  <c r="L277" i="3"/>
  <c r="O277" i="3" s="1"/>
  <c r="A275" i="3"/>
  <c r="L273" i="3"/>
  <c r="O273" i="3" s="1"/>
  <c r="A271" i="3"/>
  <c r="L269" i="3"/>
  <c r="O269" i="3" s="1"/>
  <c r="L265" i="3"/>
  <c r="O265" i="3" s="1"/>
  <c r="L261" i="3"/>
  <c r="O261" i="3" s="1"/>
  <c r="L257" i="3"/>
  <c r="O257" i="3" s="1"/>
  <c r="L253" i="3"/>
  <c r="O253" i="3" s="1"/>
  <c r="L249" i="3"/>
  <c r="O249" i="3" s="1"/>
  <c r="L245" i="3"/>
  <c r="O245" i="3" s="1"/>
  <c r="L241" i="3"/>
  <c r="O241" i="3" s="1"/>
  <c r="L237" i="3"/>
  <c r="O237" i="3" s="1"/>
  <c r="L233" i="3"/>
  <c r="O233" i="3" s="1"/>
  <c r="L229" i="3"/>
  <c r="O229" i="3" s="1"/>
  <c r="L225" i="3"/>
  <c r="O225" i="3" s="1"/>
  <c r="L221" i="3"/>
  <c r="O221" i="3" s="1"/>
  <c r="L217" i="3"/>
  <c r="O217" i="3" s="1"/>
  <c r="L213" i="3"/>
  <c r="O213" i="3" s="1"/>
  <c r="L33" i="3"/>
  <c r="O33" i="3" s="1"/>
  <c r="L29" i="3"/>
  <c r="O29" i="3" s="1"/>
  <c r="L25" i="3"/>
  <c r="O25" i="3" s="1"/>
  <c r="L21" i="3"/>
  <c r="O21" i="3" s="1"/>
  <c r="L17" i="3"/>
  <c r="O17" i="3" s="1"/>
  <c r="L13" i="3"/>
  <c r="O13" i="3" s="1"/>
  <c r="L9" i="3"/>
  <c r="O9" i="3" s="1"/>
  <c r="A501" i="4"/>
  <c r="A253" i="4"/>
  <c r="A205" i="4"/>
  <c r="A181" i="4"/>
  <c r="A177" i="4"/>
  <c r="A165" i="4"/>
  <c r="A92" i="4"/>
  <c r="Q689" i="4"/>
  <c r="A556" i="4"/>
  <c r="A577" i="4"/>
  <c r="A241" i="4"/>
  <c r="L658" i="3"/>
  <c r="O658" i="3" s="1"/>
  <c r="L654" i="3"/>
  <c r="O654" i="3" s="1"/>
  <c r="L650" i="3"/>
  <c r="O650" i="3" s="1"/>
  <c r="L646" i="3"/>
  <c r="O646" i="3" s="1"/>
  <c r="L642" i="3"/>
  <c r="O642" i="3" s="1"/>
  <c r="P643" i="3" s="1"/>
  <c r="L638" i="3"/>
  <c r="O638" i="3" s="1"/>
  <c r="L634" i="3"/>
  <c r="O634" i="3" s="1"/>
  <c r="L630" i="3"/>
  <c r="O630" i="3" s="1"/>
  <c r="L626" i="3"/>
  <c r="O626" i="3" s="1"/>
  <c r="L622" i="3"/>
  <c r="O622" i="3" s="1"/>
  <c r="P623" i="3" s="1"/>
  <c r="L618" i="3"/>
  <c r="O618" i="3" s="1"/>
  <c r="L614" i="3"/>
  <c r="L610" i="3"/>
  <c r="O610" i="3" s="1"/>
  <c r="L606" i="3"/>
  <c r="O606" i="3" s="1"/>
  <c r="L602" i="3"/>
  <c r="O602" i="3" s="1"/>
  <c r="P603" i="3" s="1"/>
  <c r="L598" i="3"/>
  <c r="O598" i="3" s="1"/>
  <c r="A595" i="3"/>
  <c r="L594" i="3"/>
  <c r="O594" i="3" s="1"/>
  <c r="L590" i="3"/>
  <c r="O590" i="3" s="1"/>
  <c r="L586" i="3"/>
  <c r="O586" i="3" s="1"/>
  <c r="L582" i="3"/>
  <c r="O582" i="3" s="1"/>
  <c r="L578" i="3"/>
  <c r="O578" i="3" s="1"/>
  <c r="L574" i="3"/>
  <c r="O574" i="3" s="1"/>
  <c r="L570" i="3"/>
  <c r="O570" i="3" s="1"/>
  <c r="L566" i="3"/>
  <c r="O566" i="3" s="1"/>
  <c r="L562" i="3"/>
  <c r="O562" i="3" s="1"/>
  <c r="L558" i="3"/>
  <c r="O558" i="3" s="1"/>
  <c r="L554" i="3"/>
  <c r="O554" i="3" s="1"/>
  <c r="L550" i="3"/>
  <c r="O550" i="3" s="1"/>
  <c r="L546" i="3"/>
  <c r="O546" i="3" s="1"/>
  <c r="L542" i="3"/>
  <c r="O542" i="3" s="1"/>
  <c r="L538" i="3"/>
  <c r="O538" i="3" s="1"/>
  <c r="L534" i="3"/>
  <c r="O534" i="3" s="1"/>
  <c r="L530" i="3"/>
  <c r="O530" i="3" s="1"/>
  <c r="L526" i="3"/>
  <c r="O526" i="3" s="1"/>
  <c r="P526" i="3" s="1"/>
  <c r="L522" i="3"/>
  <c r="O522" i="3" s="1"/>
  <c r="L518" i="3"/>
  <c r="O518" i="3" s="1"/>
  <c r="P519" i="3" s="1"/>
  <c r="L514" i="3"/>
  <c r="O514" i="3" s="1"/>
  <c r="L510" i="3"/>
  <c r="O510" i="3" s="1"/>
  <c r="L506" i="3"/>
  <c r="O506" i="3" s="1"/>
  <c r="L502" i="3"/>
  <c r="O502" i="3" s="1"/>
  <c r="P503" i="3" s="1"/>
  <c r="L498" i="3"/>
  <c r="O498" i="3" s="1"/>
  <c r="L494" i="3"/>
  <c r="O494" i="3" s="1"/>
  <c r="L656" i="3"/>
  <c r="O656" i="3" s="1"/>
  <c r="P656" i="3" s="1"/>
  <c r="L652" i="3"/>
  <c r="O652" i="3" s="1"/>
  <c r="P653" i="3" s="1"/>
  <c r="L490" i="3"/>
  <c r="O490" i="3" s="1"/>
  <c r="L486" i="3"/>
  <c r="O486" i="3" s="1"/>
  <c r="L482" i="3"/>
  <c r="O482" i="3" s="1"/>
  <c r="L478" i="3"/>
  <c r="O478" i="3" s="1"/>
  <c r="L474" i="3"/>
  <c r="O474" i="3" s="1"/>
  <c r="L470" i="3"/>
  <c r="O470" i="3" s="1"/>
  <c r="P470" i="3" s="1"/>
  <c r="L466" i="3"/>
  <c r="O466" i="3" s="1"/>
  <c r="L462" i="3"/>
  <c r="O462" i="3" s="1"/>
  <c r="L458" i="3"/>
  <c r="O458" i="3" s="1"/>
  <c r="L454" i="3"/>
  <c r="O454" i="3" s="1"/>
  <c r="L450" i="3"/>
  <c r="O450" i="3" s="1"/>
  <c r="L446" i="3"/>
  <c r="O446" i="3" s="1"/>
  <c r="L442" i="3"/>
  <c r="O442" i="3" s="1"/>
  <c r="L438" i="3"/>
  <c r="O438" i="3" s="1"/>
  <c r="L434" i="3"/>
  <c r="O434" i="3" s="1"/>
  <c r="L430" i="3"/>
  <c r="O430" i="3" s="1"/>
  <c r="L426" i="3"/>
  <c r="O426" i="3" s="1"/>
  <c r="L422" i="3"/>
  <c r="O422" i="3" s="1"/>
  <c r="P423" i="3" s="1"/>
  <c r="L418" i="3"/>
  <c r="O418" i="3" s="1"/>
  <c r="L414" i="3"/>
  <c r="O414" i="3" s="1"/>
  <c r="L410" i="3"/>
  <c r="O410" i="3" s="1"/>
  <c r="L406" i="3"/>
  <c r="O406" i="3" s="1"/>
  <c r="L402" i="3"/>
  <c r="O402" i="3" s="1"/>
  <c r="L398" i="3"/>
  <c r="O398" i="3" s="1"/>
  <c r="L394" i="3"/>
  <c r="O394" i="3" s="1"/>
  <c r="L390" i="3"/>
  <c r="O390" i="3" s="1"/>
  <c r="L386" i="3"/>
  <c r="O386" i="3" s="1"/>
  <c r="L382" i="3"/>
  <c r="O382" i="3" s="1"/>
  <c r="L378" i="3"/>
  <c r="O378" i="3" s="1"/>
  <c r="L374" i="3"/>
  <c r="O374" i="3" s="1"/>
  <c r="L370" i="3"/>
  <c r="O370" i="3" s="1"/>
  <c r="L366" i="3"/>
  <c r="O366" i="3" s="1"/>
  <c r="L362" i="3"/>
  <c r="O362" i="3" s="1"/>
  <c r="L358" i="3"/>
  <c r="O358" i="3" s="1"/>
  <c r="L354" i="3"/>
  <c r="O354" i="3" s="1"/>
  <c r="L350" i="3"/>
  <c r="O350" i="3" s="1"/>
  <c r="L346" i="3"/>
  <c r="O346" i="3" s="1"/>
  <c r="L342" i="3"/>
  <c r="O342" i="3" s="1"/>
  <c r="L338" i="3"/>
  <c r="O338" i="3" s="1"/>
  <c r="L334" i="3"/>
  <c r="O334" i="3" s="1"/>
  <c r="L330" i="3"/>
  <c r="O330" i="3" s="1"/>
  <c r="L326" i="3"/>
  <c r="O326" i="3" s="1"/>
  <c r="L322" i="3"/>
  <c r="O322" i="3" s="1"/>
  <c r="L318" i="3"/>
  <c r="O318" i="3" s="1"/>
  <c r="L314" i="3"/>
  <c r="O314" i="3" s="1"/>
  <c r="L310" i="3"/>
  <c r="O310" i="3" s="1"/>
  <c r="P310" i="3" s="1"/>
  <c r="L306" i="3"/>
  <c r="O306" i="3" s="1"/>
  <c r="L302" i="3"/>
  <c r="O302" i="3" s="1"/>
  <c r="L298" i="3"/>
  <c r="O298" i="3" s="1"/>
  <c r="L294" i="3"/>
  <c r="O294" i="3" s="1"/>
  <c r="L290" i="3"/>
  <c r="O290" i="3" s="1"/>
  <c r="L286" i="3"/>
  <c r="O286" i="3" s="1"/>
  <c r="L282" i="3"/>
  <c r="O282" i="3" s="1"/>
  <c r="L278" i="3"/>
  <c r="O278" i="3" s="1"/>
  <c r="L274" i="3"/>
  <c r="O274" i="3" s="1"/>
  <c r="L270" i="3"/>
  <c r="O270" i="3" s="1"/>
  <c r="L266" i="3"/>
  <c r="O266" i="3" s="1"/>
  <c r="L262" i="3"/>
  <c r="O262" i="3" s="1"/>
  <c r="L258" i="3"/>
  <c r="O258" i="3" s="1"/>
  <c r="L254" i="3"/>
  <c r="O254" i="3" s="1"/>
  <c r="L250" i="3"/>
  <c r="O250" i="3" s="1"/>
  <c r="L246" i="3"/>
  <c r="O246" i="3" s="1"/>
  <c r="L242" i="3"/>
  <c r="O242" i="3" s="1"/>
  <c r="L238" i="3"/>
  <c r="O238" i="3" s="1"/>
  <c r="L234" i="3"/>
  <c r="O234" i="3" s="1"/>
  <c r="L230" i="3"/>
  <c r="O230" i="3" s="1"/>
  <c r="L226" i="3"/>
  <c r="O226" i="3" s="1"/>
  <c r="L222" i="3"/>
  <c r="O222" i="3" s="1"/>
  <c r="L218" i="3"/>
  <c r="O218" i="3" s="1"/>
  <c r="L214" i="3"/>
  <c r="O214" i="3" s="1"/>
  <c r="L210" i="3"/>
  <c r="O210" i="3" s="1"/>
  <c r="L206" i="3"/>
  <c r="O206" i="3" s="1"/>
  <c r="L202" i="3"/>
  <c r="O202" i="3" s="1"/>
  <c r="L198" i="3"/>
  <c r="O198" i="3" s="1"/>
  <c r="L194" i="3"/>
  <c r="O194" i="3" s="1"/>
  <c r="L190" i="3"/>
  <c r="O190" i="3" s="1"/>
  <c r="L186" i="3"/>
  <c r="O186" i="3" s="1"/>
  <c r="L182" i="3"/>
  <c r="O182" i="3" s="1"/>
  <c r="L178" i="3"/>
  <c r="O178" i="3" s="1"/>
  <c r="L174" i="3"/>
  <c r="O174" i="3" s="1"/>
  <c r="L170" i="3"/>
  <c r="O170" i="3" s="1"/>
  <c r="L166" i="3"/>
  <c r="O166" i="3" s="1"/>
  <c r="L162" i="3"/>
  <c r="O162" i="3" s="1"/>
  <c r="L158" i="3"/>
  <c r="O158" i="3" s="1"/>
  <c r="L154" i="3"/>
  <c r="O154" i="3" s="1"/>
  <c r="L150" i="3"/>
  <c r="O150" i="3" s="1"/>
  <c r="L71" i="3"/>
  <c r="O71" i="3" s="1"/>
  <c r="L67" i="3"/>
  <c r="O67" i="3" s="1"/>
  <c r="L648" i="3"/>
  <c r="O648" i="3" s="1"/>
  <c r="A645" i="3"/>
  <c r="L644" i="3"/>
  <c r="O644" i="3" s="1"/>
  <c r="L640" i="3"/>
  <c r="O640" i="3" s="1"/>
  <c r="L636" i="3"/>
  <c r="O636" i="3" s="1"/>
  <c r="L632" i="3"/>
  <c r="O632" i="3" s="1"/>
  <c r="P633" i="3" s="1"/>
  <c r="L628" i="3"/>
  <c r="O628" i="3" s="1"/>
  <c r="P628" i="3" s="1"/>
  <c r="L624" i="3"/>
  <c r="O624" i="3" s="1"/>
  <c r="L620" i="3"/>
  <c r="O620" i="3" s="1"/>
  <c r="L616" i="3"/>
  <c r="O616" i="3" s="1"/>
  <c r="L612" i="3"/>
  <c r="O612" i="3" s="1"/>
  <c r="P612" i="3" s="1"/>
  <c r="L608" i="3"/>
  <c r="O608" i="3" s="1"/>
  <c r="L604" i="3"/>
  <c r="O604" i="3" s="1"/>
  <c r="L600" i="3"/>
  <c r="O600" i="3" s="1"/>
  <c r="L596" i="3"/>
  <c r="O596" i="3" s="1"/>
  <c r="P596" i="3" s="1"/>
  <c r="L592" i="3"/>
  <c r="O592" i="3" s="1"/>
  <c r="L588" i="3"/>
  <c r="O588" i="3" s="1"/>
  <c r="L584" i="3"/>
  <c r="O584" i="3" s="1"/>
  <c r="L580" i="3"/>
  <c r="O580" i="3" s="1"/>
  <c r="P580" i="3" s="1"/>
  <c r="L576" i="3"/>
  <c r="O576" i="3" s="1"/>
  <c r="L572" i="3"/>
  <c r="O572" i="3" s="1"/>
  <c r="L568" i="3"/>
  <c r="O568" i="3" s="1"/>
  <c r="L564" i="3"/>
  <c r="O564" i="3" s="1"/>
  <c r="L560" i="3"/>
  <c r="O560" i="3" s="1"/>
  <c r="L556" i="3"/>
  <c r="O556" i="3" s="1"/>
  <c r="L552" i="3"/>
  <c r="O552" i="3" s="1"/>
  <c r="P552" i="3" s="1"/>
  <c r="L548" i="3"/>
  <c r="O548" i="3" s="1"/>
  <c r="L544" i="3"/>
  <c r="O544" i="3" s="1"/>
  <c r="L540" i="3"/>
  <c r="O540" i="3" s="1"/>
  <c r="L536" i="3"/>
  <c r="O536" i="3" s="1"/>
  <c r="P536" i="3" s="1"/>
  <c r="L532" i="3"/>
  <c r="O532" i="3" s="1"/>
  <c r="L528" i="3"/>
  <c r="O528" i="3" s="1"/>
  <c r="L524" i="3"/>
  <c r="O524" i="3" s="1"/>
  <c r="L520" i="3"/>
  <c r="O520" i="3" s="1"/>
  <c r="P520" i="3" s="1"/>
  <c r="L516" i="3"/>
  <c r="O516" i="3" s="1"/>
  <c r="L512" i="3"/>
  <c r="O512" i="3" s="1"/>
  <c r="P512" i="3" s="1"/>
  <c r="L508" i="3"/>
  <c r="O508" i="3" s="1"/>
  <c r="L504" i="3"/>
  <c r="O504" i="3" s="1"/>
  <c r="L500" i="3"/>
  <c r="O500" i="3" s="1"/>
  <c r="P501" i="3" s="1"/>
  <c r="L496" i="3"/>
  <c r="O496" i="3" s="1"/>
  <c r="L492" i="3"/>
  <c r="O492" i="3" s="1"/>
  <c r="L488" i="3"/>
  <c r="O488" i="3" s="1"/>
  <c r="P488" i="3" s="1"/>
  <c r="L484" i="3"/>
  <c r="O484" i="3" s="1"/>
  <c r="P485" i="3" s="1"/>
  <c r="L480" i="3"/>
  <c r="O480" i="3" s="1"/>
  <c r="L476" i="3"/>
  <c r="O476" i="3" s="1"/>
  <c r="L472" i="3"/>
  <c r="O472" i="3" s="1"/>
  <c r="L468" i="3"/>
  <c r="O468" i="3" s="1"/>
  <c r="L464" i="3"/>
  <c r="O464" i="3" s="1"/>
  <c r="L460" i="3"/>
  <c r="O460" i="3" s="1"/>
  <c r="L456" i="3"/>
  <c r="O456" i="3" s="1"/>
  <c r="L452" i="3"/>
  <c r="O452" i="3" s="1"/>
  <c r="L448" i="3"/>
  <c r="O448" i="3" s="1"/>
  <c r="L444" i="3"/>
  <c r="O444" i="3" s="1"/>
  <c r="L440" i="3"/>
  <c r="O440" i="3" s="1"/>
  <c r="L436" i="3"/>
  <c r="O436" i="3" s="1"/>
  <c r="L432" i="3"/>
  <c r="O432" i="3" s="1"/>
  <c r="L428" i="3"/>
  <c r="O428" i="3" s="1"/>
  <c r="L424" i="3"/>
  <c r="O424" i="3" s="1"/>
  <c r="L420" i="3"/>
  <c r="O420" i="3" s="1"/>
  <c r="L416" i="3"/>
  <c r="O416" i="3" s="1"/>
  <c r="L412" i="3"/>
  <c r="O412" i="3" s="1"/>
  <c r="L408" i="3"/>
  <c r="O408" i="3" s="1"/>
  <c r="L404" i="3"/>
  <c r="O404" i="3" s="1"/>
  <c r="L400" i="3"/>
  <c r="O400" i="3" s="1"/>
  <c r="L396" i="3"/>
  <c r="O396" i="3" s="1"/>
  <c r="L392" i="3"/>
  <c r="O392" i="3" s="1"/>
  <c r="P392" i="3" s="1"/>
  <c r="L388" i="3"/>
  <c r="O388" i="3" s="1"/>
  <c r="L384" i="3"/>
  <c r="O384" i="3" s="1"/>
  <c r="L380" i="3"/>
  <c r="O380" i="3" s="1"/>
  <c r="L376" i="3"/>
  <c r="O376" i="3" s="1"/>
  <c r="L372" i="3"/>
  <c r="O372" i="3" s="1"/>
  <c r="L368" i="3"/>
  <c r="O368" i="3" s="1"/>
  <c r="L364" i="3"/>
  <c r="O364" i="3" s="1"/>
  <c r="L360" i="3"/>
  <c r="O360" i="3" s="1"/>
  <c r="L356" i="3"/>
  <c r="O356" i="3" s="1"/>
  <c r="L352" i="3"/>
  <c r="O352" i="3" s="1"/>
  <c r="L348" i="3"/>
  <c r="O348" i="3" s="1"/>
  <c r="L344" i="3"/>
  <c r="O344" i="3" s="1"/>
  <c r="L340" i="3"/>
  <c r="O340" i="3" s="1"/>
  <c r="L336" i="3"/>
  <c r="O336" i="3" s="1"/>
  <c r="L332" i="3"/>
  <c r="O332" i="3" s="1"/>
  <c r="L328" i="3"/>
  <c r="O328" i="3" s="1"/>
  <c r="L324" i="3"/>
  <c r="O324" i="3" s="1"/>
  <c r="L320" i="3"/>
  <c r="O320" i="3" s="1"/>
  <c r="L316" i="3"/>
  <c r="O316" i="3" s="1"/>
  <c r="L209" i="3"/>
  <c r="O209" i="3" s="1"/>
  <c r="L205" i="3"/>
  <c r="O205" i="3" s="1"/>
  <c r="L201" i="3"/>
  <c r="O201" i="3" s="1"/>
  <c r="L197" i="3"/>
  <c r="O197" i="3" s="1"/>
  <c r="L193" i="3"/>
  <c r="O193" i="3" s="1"/>
  <c r="L189" i="3"/>
  <c r="O189" i="3" s="1"/>
  <c r="L185" i="3"/>
  <c r="O185" i="3" s="1"/>
  <c r="L181" i="3"/>
  <c r="O181" i="3" s="1"/>
  <c r="L177" i="3"/>
  <c r="O177" i="3" s="1"/>
  <c r="L173" i="3"/>
  <c r="O173" i="3" s="1"/>
  <c r="L169" i="3"/>
  <c r="O169" i="3" s="1"/>
  <c r="L165" i="3"/>
  <c r="O165" i="3" s="1"/>
  <c r="L161" i="3"/>
  <c r="O161" i="3" s="1"/>
  <c r="P162" i="3" s="1"/>
  <c r="L157" i="3"/>
  <c r="O157" i="3" s="1"/>
  <c r="L153" i="3"/>
  <c r="O153" i="3" s="1"/>
  <c r="A428" i="4"/>
  <c r="L312" i="3"/>
  <c r="O312" i="3" s="1"/>
  <c r="L308" i="3"/>
  <c r="O308" i="3" s="1"/>
  <c r="L304" i="3"/>
  <c r="O304" i="3" s="1"/>
  <c r="L300" i="3"/>
  <c r="O300" i="3" s="1"/>
  <c r="L296" i="3"/>
  <c r="O296" i="3" s="1"/>
  <c r="P296" i="3" s="1"/>
  <c r="L292" i="3"/>
  <c r="O292" i="3" s="1"/>
  <c r="L288" i="3"/>
  <c r="O288" i="3" s="1"/>
  <c r="L284" i="3"/>
  <c r="O284" i="3" s="1"/>
  <c r="P285" i="3" s="1"/>
  <c r="L280" i="3"/>
  <c r="O280" i="3" s="1"/>
  <c r="P280" i="3" s="1"/>
  <c r="L276" i="3"/>
  <c r="O276" i="3" s="1"/>
  <c r="P277" i="3" s="1"/>
  <c r="L272" i="3"/>
  <c r="O272" i="3" s="1"/>
  <c r="L268" i="3"/>
  <c r="O268" i="3" s="1"/>
  <c r="L264" i="3"/>
  <c r="O264" i="3" s="1"/>
  <c r="P264" i="3" s="1"/>
  <c r="L260" i="3"/>
  <c r="O260" i="3" s="1"/>
  <c r="L256" i="3"/>
  <c r="O256" i="3" s="1"/>
  <c r="L252" i="3"/>
  <c r="O252" i="3" s="1"/>
  <c r="L248" i="3"/>
  <c r="O248" i="3" s="1"/>
  <c r="L244" i="3"/>
  <c r="O244" i="3" s="1"/>
  <c r="L240" i="3"/>
  <c r="O240" i="3" s="1"/>
  <c r="L236" i="3"/>
  <c r="O236" i="3" s="1"/>
  <c r="L232" i="3"/>
  <c r="O232" i="3" s="1"/>
  <c r="L228" i="3"/>
  <c r="O228" i="3" s="1"/>
  <c r="L224" i="3"/>
  <c r="O224" i="3" s="1"/>
  <c r="L220" i="3"/>
  <c r="O220" i="3" s="1"/>
  <c r="L216" i="3"/>
  <c r="O216" i="3" s="1"/>
  <c r="L212" i="3"/>
  <c r="O212" i="3" s="1"/>
  <c r="L208" i="3"/>
  <c r="O208" i="3" s="1"/>
  <c r="L204" i="3"/>
  <c r="O204" i="3" s="1"/>
  <c r="L200" i="3"/>
  <c r="O200" i="3" s="1"/>
  <c r="L196" i="3"/>
  <c r="O196" i="3" s="1"/>
  <c r="L192" i="3"/>
  <c r="O192" i="3" s="1"/>
  <c r="L188" i="3"/>
  <c r="O188" i="3" s="1"/>
  <c r="L184" i="3"/>
  <c r="O184" i="3" s="1"/>
  <c r="P184" i="3" s="1"/>
  <c r="L180" i="3"/>
  <c r="O180" i="3" s="1"/>
  <c r="A178" i="3"/>
  <c r="A177" i="3"/>
  <c r="L176" i="3"/>
  <c r="O176" i="3" s="1"/>
  <c r="L172" i="3"/>
  <c r="O172" i="3" s="1"/>
  <c r="L168" i="3"/>
  <c r="O168" i="3" s="1"/>
  <c r="P169" i="3" s="1"/>
  <c r="L164" i="3"/>
  <c r="O164" i="3" s="1"/>
  <c r="L160" i="3"/>
  <c r="O160" i="3" s="1"/>
  <c r="L156" i="3"/>
  <c r="O156" i="3" s="1"/>
  <c r="L152" i="3"/>
  <c r="O152" i="3" s="1"/>
  <c r="L148" i="3"/>
  <c r="O148" i="3" s="1"/>
  <c r="L144" i="3"/>
  <c r="O144" i="3" s="1"/>
  <c r="L140" i="3"/>
  <c r="O140" i="3" s="1"/>
  <c r="L136" i="3"/>
  <c r="O136" i="3" s="1"/>
  <c r="A134" i="3"/>
  <c r="L132" i="3"/>
  <c r="O132" i="3" s="1"/>
  <c r="L128" i="3"/>
  <c r="O128" i="3" s="1"/>
  <c r="L124" i="3"/>
  <c r="O124" i="3" s="1"/>
  <c r="P124" i="3" s="1"/>
  <c r="L120" i="3"/>
  <c r="O120" i="3" s="1"/>
  <c r="P120" i="3" s="1"/>
  <c r="L116" i="3"/>
  <c r="O116" i="3" s="1"/>
  <c r="L112" i="3"/>
  <c r="O112" i="3" s="1"/>
  <c r="L108" i="3"/>
  <c r="O108" i="3" s="1"/>
  <c r="P108" i="3" s="1"/>
  <c r="L104" i="3"/>
  <c r="O104" i="3" s="1"/>
  <c r="L100" i="3"/>
  <c r="O100" i="3" s="1"/>
  <c r="L96" i="3"/>
  <c r="O96" i="3" s="1"/>
  <c r="L92" i="3"/>
  <c r="O92" i="3" s="1"/>
  <c r="P92" i="3" s="1"/>
  <c r="L88" i="3"/>
  <c r="O88" i="3" s="1"/>
  <c r="P88" i="3" s="1"/>
  <c r="L84" i="3"/>
  <c r="O84" i="3" s="1"/>
  <c r="L80" i="3"/>
  <c r="O80" i="3" s="1"/>
  <c r="L76" i="3"/>
  <c r="O76" i="3" s="1"/>
  <c r="L72" i="3"/>
  <c r="O72" i="3" s="1"/>
  <c r="L68" i="3"/>
  <c r="O68" i="3" s="1"/>
  <c r="L64" i="3"/>
  <c r="O64" i="3" s="1"/>
  <c r="L60" i="3"/>
  <c r="O60" i="3" s="1"/>
  <c r="P60" i="3" s="1"/>
  <c r="L56" i="3"/>
  <c r="O56" i="3" s="1"/>
  <c r="L52" i="3"/>
  <c r="O52" i="3" s="1"/>
  <c r="L48" i="3"/>
  <c r="O48" i="3" s="1"/>
  <c r="L44" i="3"/>
  <c r="O44" i="3" s="1"/>
  <c r="L40" i="3"/>
  <c r="O40" i="3" s="1"/>
  <c r="L36" i="3"/>
  <c r="O36" i="3" s="1"/>
  <c r="P36" i="3" s="1"/>
  <c r="A33" i="3"/>
  <c r="L32" i="3"/>
  <c r="O32" i="3" s="1"/>
  <c r="L28" i="3"/>
  <c r="O28" i="3" s="1"/>
  <c r="L24" i="3"/>
  <c r="O24" i="3" s="1"/>
  <c r="L20" i="3"/>
  <c r="O20" i="3" s="1"/>
  <c r="P20" i="3" s="1"/>
  <c r="L16" i="3"/>
  <c r="O16" i="3" s="1"/>
  <c r="L12" i="3"/>
  <c r="O12" i="3" s="1"/>
  <c r="P13" i="3" s="1"/>
  <c r="L8" i="3"/>
  <c r="O8" i="3" s="1"/>
  <c r="A137" i="4"/>
  <c r="A133" i="4"/>
  <c r="A117" i="4"/>
  <c r="L149" i="3"/>
  <c r="O149" i="3" s="1"/>
  <c r="L145" i="3"/>
  <c r="O145" i="3" s="1"/>
  <c r="L141" i="3"/>
  <c r="O141" i="3" s="1"/>
  <c r="L137" i="3"/>
  <c r="O137" i="3" s="1"/>
  <c r="L133" i="3"/>
  <c r="O133" i="3" s="1"/>
  <c r="L129" i="3"/>
  <c r="O129" i="3" s="1"/>
  <c r="P129" i="3" s="1"/>
  <c r="L125" i="3"/>
  <c r="O125" i="3" s="1"/>
  <c r="L121" i="3"/>
  <c r="O121" i="3" s="1"/>
  <c r="L117" i="3"/>
  <c r="O117" i="3" s="1"/>
  <c r="P117" i="3" s="1"/>
  <c r="L113" i="3"/>
  <c r="O113" i="3" s="1"/>
  <c r="P113" i="3" s="1"/>
  <c r="L109" i="3"/>
  <c r="O109" i="3" s="1"/>
  <c r="P109" i="3" s="1"/>
  <c r="L105" i="3"/>
  <c r="O105" i="3" s="1"/>
  <c r="L101" i="3"/>
  <c r="O101" i="3" s="1"/>
  <c r="P101" i="3" s="1"/>
  <c r="L97" i="3"/>
  <c r="O97" i="3" s="1"/>
  <c r="P97" i="3" s="1"/>
  <c r="L93" i="3"/>
  <c r="O93" i="3" s="1"/>
  <c r="P93" i="3" s="1"/>
  <c r="L89" i="3"/>
  <c r="O89" i="3" s="1"/>
  <c r="L85" i="3"/>
  <c r="O85" i="3" s="1"/>
  <c r="P85" i="3" s="1"/>
  <c r="L81" i="3"/>
  <c r="O81" i="3" s="1"/>
  <c r="P81" i="3" s="1"/>
  <c r="L77" i="3"/>
  <c r="O77" i="3" s="1"/>
  <c r="L73" i="3"/>
  <c r="O73" i="3" s="1"/>
  <c r="L69" i="3"/>
  <c r="O69" i="3" s="1"/>
  <c r="L65" i="3"/>
  <c r="O65" i="3" s="1"/>
  <c r="L61" i="3"/>
  <c r="O61" i="3" s="1"/>
  <c r="P61" i="3" s="1"/>
  <c r="L57" i="3"/>
  <c r="O57" i="3" s="1"/>
  <c r="L53" i="3"/>
  <c r="O53" i="3" s="1"/>
  <c r="L49" i="3"/>
  <c r="L45" i="3"/>
  <c r="O45" i="3" s="1"/>
  <c r="L41" i="3"/>
  <c r="O41" i="3" s="1"/>
  <c r="L37" i="3"/>
  <c r="O37" i="3" s="1"/>
  <c r="P37" i="3" s="1"/>
  <c r="A417" i="4"/>
  <c r="L146" i="3"/>
  <c r="O146" i="3" s="1"/>
  <c r="L142" i="3"/>
  <c r="O142" i="3" s="1"/>
  <c r="L138" i="3"/>
  <c r="O138" i="3" s="1"/>
  <c r="L134" i="3"/>
  <c r="O134" i="3" s="1"/>
  <c r="L130" i="3"/>
  <c r="O130" i="3" s="1"/>
  <c r="L126" i="3"/>
  <c r="O126" i="3" s="1"/>
  <c r="L122" i="3"/>
  <c r="O122" i="3" s="1"/>
  <c r="L118" i="3"/>
  <c r="O118" i="3" s="1"/>
  <c r="L114" i="3"/>
  <c r="O114" i="3" s="1"/>
  <c r="L110" i="3"/>
  <c r="O110" i="3" s="1"/>
  <c r="L106" i="3"/>
  <c r="O106" i="3" s="1"/>
  <c r="L102" i="3"/>
  <c r="O102" i="3" s="1"/>
  <c r="L98" i="3"/>
  <c r="O98" i="3" s="1"/>
  <c r="L94" i="3"/>
  <c r="O94" i="3" s="1"/>
  <c r="L90" i="3"/>
  <c r="O90" i="3" s="1"/>
  <c r="L86" i="3"/>
  <c r="O86" i="3" s="1"/>
  <c r="L82" i="3"/>
  <c r="O82" i="3" s="1"/>
  <c r="L78" i="3"/>
  <c r="O78" i="3" s="1"/>
  <c r="L74" i="3"/>
  <c r="O74" i="3" s="1"/>
  <c r="P75" i="3" s="1"/>
  <c r="L70" i="3"/>
  <c r="O70" i="3" s="1"/>
  <c r="L66" i="3"/>
  <c r="O66" i="3" s="1"/>
  <c r="L62" i="3"/>
  <c r="O62" i="3" s="1"/>
  <c r="L58" i="3"/>
  <c r="O58" i="3" s="1"/>
  <c r="L54" i="3"/>
  <c r="O54" i="3" s="1"/>
  <c r="L50" i="3"/>
  <c r="O50" i="3" s="1"/>
  <c r="P51" i="3" s="1"/>
  <c r="L46" i="3"/>
  <c r="O46" i="3" s="1"/>
  <c r="L42" i="3"/>
  <c r="O42" i="3" s="1"/>
  <c r="L38" i="3"/>
  <c r="O38" i="3" s="1"/>
  <c r="L34" i="3"/>
  <c r="O34" i="3" s="1"/>
  <c r="L30" i="3"/>
  <c r="O30" i="3" s="1"/>
  <c r="L26" i="3"/>
  <c r="O26" i="3" s="1"/>
  <c r="L22" i="3"/>
  <c r="O22" i="3" s="1"/>
  <c r="L18" i="3"/>
  <c r="O18" i="3" s="1"/>
  <c r="L14" i="3"/>
  <c r="O14" i="3" s="1"/>
  <c r="L10" i="3"/>
  <c r="O10" i="3" s="1"/>
  <c r="L6" i="3"/>
  <c r="O6" i="3" s="1"/>
  <c r="A185" i="4"/>
  <c r="A693" i="4"/>
  <c r="A649" i="4"/>
  <c r="A645" i="4"/>
  <c r="A641" i="4"/>
  <c r="A625" i="4"/>
  <c r="A609" i="4"/>
  <c r="A506" i="4"/>
  <c r="P781" i="3"/>
  <c r="P817" i="3"/>
  <c r="P1084" i="3"/>
  <c r="P1127" i="3"/>
  <c r="P1177" i="3"/>
  <c r="P1547" i="3"/>
  <c r="P1595" i="3"/>
  <c r="P1601" i="3"/>
  <c r="P657" i="3"/>
  <c r="P243" i="3"/>
  <c r="P1017" i="3"/>
  <c r="P1113" i="3"/>
  <c r="P1153" i="3"/>
  <c r="P1201" i="3"/>
  <c r="P1212" i="3"/>
  <c r="P784" i="3"/>
  <c r="P889" i="3"/>
  <c r="P992" i="3"/>
  <c r="P1372" i="3"/>
  <c r="P751" i="3"/>
  <c r="P1606" i="3"/>
  <c r="P1462" i="3"/>
  <c r="P1460" i="3"/>
  <c r="P684" i="3"/>
  <c r="P1576" i="3"/>
  <c r="P1423" i="3"/>
  <c r="Q930" i="4"/>
  <c r="Q993" i="4"/>
  <c r="Q1057" i="4"/>
  <c r="Q1121" i="4"/>
  <c r="Q801" i="4"/>
  <c r="Q832" i="4"/>
  <c r="Q865" i="4"/>
  <c r="Q961" i="4"/>
  <c r="Q962" i="4"/>
  <c r="Q1025" i="4"/>
  <c r="Q1089" i="4"/>
  <c r="Q1153" i="4"/>
  <c r="Q1161" i="4"/>
  <c r="Q914" i="4"/>
  <c r="Q799" i="4"/>
  <c r="Q831" i="4"/>
  <c r="Q768" i="4"/>
  <c r="A1384" i="4"/>
  <c r="A1356" i="4"/>
  <c r="A1325" i="4"/>
  <c r="A1288" i="4"/>
  <c r="A1272" i="4"/>
  <c r="A1238" i="4"/>
  <c r="A1212" i="4"/>
  <c r="A1208" i="4"/>
  <c r="A1192" i="4"/>
  <c r="A1188" i="4"/>
  <c r="A901" i="4"/>
  <c r="A881" i="4"/>
  <c r="A842" i="4"/>
  <c r="A787" i="4"/>
  <c r="A738" i="4"/>
  <c r="Q1260" i="4"/>
  <c r="A1393" i="4"/>
  <c r="A1389" i="4"/>
  <c r="A1387" i="4"/>
  <c r="A1381" i="4"/>
  <c r="A1369" i="4"/>
  <c r="A1248" i="4"/>
  <c r="A1230" i="4"/>
  <c r="A1214" i="4"/>
  <c r="A1204" i="4"/>
  <c r="A1187" i="4"/>
  <c r="A1156" i="4"/>
  <c r="A1093" i="4"/>
  <c r="A988" i="4"/>
  <c r="A890" i="4"/>
  <c r="A794" i="4"/>
  <c r="A770" i="4"/>
  <c r="A759" i="4"/>
  <c r="A648" i="4"/>
  <c r="A508" i="4"/>
  <c r="A465" i="4"/>
  <c r="A457" i="4"/>
  <c r="A409" i="4"/>
  <c r="A401" i="4"/>
  <c r="A397" i="4"/>
  <c r="A369" i="4"/>
  <c r="A289" i="4"/>
  <c r="A278" i="4"/>
  <c r="A1347" i="4"/>
  <c r="A1341" i="4"/>
  <c r="A1328" i="4"/>
  <c r="A1297" i="4"/>
  <c r="A1246" i="4"/>
  <c r="A1236" i="4"/>
  <c r="A1218" i="4"/>
  <c r="A1206" i="4"/>
  <c r="A1027" i="4"/>
  <c r="A1010" i="4"/>
  <c r="A949" i="4"/>
  <c r="A912" i="4"/>
  <c r="A907" i="4"/>
  <c r="A899" i="4"/>
  <c r="A867" i="4"/>
  <c r="A843" i="4"/>
  <c r="A814" i="4"/>
  <c r="A774" i="4"/>
  <c r="A705" i="4"/>
  <c r="Q1325" i="4"/>
  <c r="A308" i="4"/>
  <c r="P325" i="3"/>
  <c r="A633" i="3"/>
  <c r="A547" i="3"/>
  <c r="A517" i="3"/>
  <c r="A506" i="3"/>
  <c r="A489" i="3"/>
  <c r="A425" i="3"/>
  <c r="A421" i="3"/>
  <c r="A406" i="3"/>
  <c r="A345" i="3"/>
  <c r="A322" i="3"/>
  <c r="A161" i="3"/>
  <c r="A124" i="3"/>
  <c r="A654" i="4"/>
  <c r="A525" i="4"/>
  <c r="A485" i="4"/>
  <c r="A380" i="4"/>
  <c r="A377" i="4"/>
  <c r="A340" i="4"/>
  <c r="A312" i="4"/>
  <c r="A300" i="4"/>
  <c r="A125" i="4"/>
  <c r="A116" i="4"/>
  <c r="P484" i="3"/>
  <c r="A627" i="3"/>
  <c r="A615" i="3"/>
  <c r="A323" i="3"/>
  <c r="A284" i="3"/>
  <c r="A123" i="3"/>
  <c r="A87" i="3"/>
  <c r="A39" i="3"/>
  <c r="A31" i="3"/>
  <c r="A11" i="3"/>
  <c r="A669" i="4"/>
  <c r="A660" i="4"/>
  <c r="A535" i="4"/>
  <c r="A488" i="4"/>
  <c r="A326" i="4"/>
  <c r="A228" i="4"/>
  <c r="A148" i="4"/>
  <c r="A265" i="3"/>
  <c r="P865" i="3"/>
  <c r="P150" i="3"/>
  <c r="P587" i="3"/>
  <c r="P419" i="3"/>
  <c r="P291" i="3"/>
  <c r="P802" i="3"/>
  <c r="P801" i="3"/>
  <c r="P852" i="3"/>
  <c r="P872" i="3"/>
  <c r="P917" i="3"/>
  <c r="P808" i="3"/>
  <c r="P816" i="3"/>
  <c r="P619" i="3"/>
  <c r="P1026" i="3"/>
  <c r="P1085" i="3"/>
  <c r="P1128" i="3"/>
  <c r="P876" i="3"/>
  <c r="P1190" i="3"/>
  <c r="P1045" i="3"/>
  <c r="P1035" i="3"/>
  <c r="P918" i="3"/>
  <c r="P868" i="3"/>
  <c r="P880" i="3"/>
  <c r="P833" i="3"/>
  <c r="O1001" i="3"/>
  <c r="A641" i="3"/>
  <c r="P950" i="3"/>
  <c r="P1192" i="3"/>
  <c r="P1285" i="3"/>
  <c r="P1360" i="3"/>
  <c r="P1373" i="3"/>
  <c r="P1646" i="3"/>
  <c r="P1648" i="3"/>
  <c r="P1782" i="3"/>
  <c r="P1475" i="3"/>
  <c r="P1424" i="3"/>
  <c r="A1376" i="3"/>
  <c r="O1366" i="3"/>
  <c r="P1367" i="3" s="1"/>
  <c r="A1360" i="3"/>
  <c r="O1354" i="3"/>
  <c r="O1350" i="3"/>
  <c r="P1351" i="3" s="1"/>
  <c r="O1346" i="3"/>
  <c r="O1330" i="3"/>
  <c r="A1314" i="3"/>
  <c r="A1280" i="3"/>
  <c r="A1271" i="3"/>
  <c r="O1252" i="3"/>
  <c r="P1252" i="3" s="1"/>
  <c r="O1014" i="3"/>
  <c r="O1002" i="3"/>
  <c r="O998" i="3"/>
  <c r="A663" i="3"/>
  <c r="P1116" i="3"/>
  <c r="P1147" i="3"/>
  <c r="P1160" i="3"/>
  <c r="P1280" i="3"/>
  <c r="P1386" i="3"/>
  <c r="P1519" i="3"/>
  <c r="P1624" i="3"/>
  <c r="P1668" i="3"/>
  <c r="P1714" i="3"/>
  <c r="P1470" i="3"/>
  <c r="A1380" i="3"/>
  <c r="O1347" i="3"/>
  <c r="O1343" i="3"/>
  <c r="O1335" i="3"/>
  <c r="P1335" i="3" s="1"/>
  <c r="O1327" i="3"/>
  <c r="O1323" i="3"/>
  <c r="O1319" i="3"/>
  <c r="O1302" i="3"/>
  <c r="P1302" i="3" s="1"/>
  <c r="A1292" i="3"/>
  <c r="O1257" i="3"/>
  <c r="O1253" i="3"/>
  <c r="O1249" i="3"/>
  <c r="P1167" i="3"/>
  <c r="P1508" i="3"/>
  <c r="P1517" i="3"/>
  <c r="P1598" i="3"/>
  <c r="P1622" i="3"/>
  <c r="P1664" i="3"/>
  <c r="P1685" i="3"/>
  <c r="P1697" i="3"/>
  <c r="O1396" i="3"/>
  <c r="A1368" i="3"/>
  <c r="O1348" i="3"/>
  <c r="P1349" i="3" s="1"/>
  <c r="O1340" i="3"/>
  <c r="O1332" i="3"/>
  <c r="O1324" i="3"/>
  <c r="P1325" i="3" s="1"/>
  <c r="O1308" i="3"/>
  <c r="A1294" i="3"/>
  <c r="A202" i="3"/>
  <c r="A711" i="3"/>
  <c r="A625" i="3"/>
  <c r="A621" i="3"/>
  <c r="A580" i="3"/>
  <c r="A548" i="3"/>
  <c r="A427" i="3"/>
  <c r="A390" i="3"/>
  <c r="A370" i="3"/>
  <c r="A354" i="3"/>
  <c r="A338" i="3"/>
  <c r="A311" i="3"/>
  <c r="A294" i="3"/>
  <c r="A268" i="3"/>
  <c r="A230" i="3"/>
  <c r="A217" i="3"/>
  <c r="A116" i="3"/>
  <c r="A115" i="3"/>
  <c r="A112" i="3"/>
  <c r="A111" i="3"/>
  <c r="A104" i="3"/>
  <c r="A32" i="3"/>
  <c r="A19" i="3"/>
  <c r="A622" i="3"/>
  <c r="A512" i="3"/>
  <c r="A436" i="3"/>
  <c r="A408" i="3"/>
  <c r="A328" i="3"/>
  <c r="A205" i="3"/>
  <c r="A117" i="3"/>
  <c r="A113" i="3"/>
  <c r="A9" i="3"/>
  <c r="A301" i="3"/>
  <c r="A151" i="3"/>
  <c r="A114" i="3"/>
  <c r="A74" i="3"/>
  <c r="A67" i="3"/>
  <c r="A47" i="3"/>
  <c r="A46" i="3"/>
  <c r="A14" i="3"/>
  <c r="Q627" i="4"/>
  <c r="Q706" i="4"/>
  <c r="P709" i="3"/>
  <c r="A709" i="3"/>
  <c r="A705" i="3"/>
  <c r="A695" i="3"/>
  <c r="P259" i="3"/>
  <c r="P312" i="3"/>
  <c r="P372" i="3"/>
  <c r="P389" i="3"/>
  <c r="P507" i="3"/>
  <c r="P211" i="3"/>
  <c r="A698" i="3"/>
  <c r="A333" i="3"/>
  <c r="A674" i="3"/>
  <c r="A630" i="3"/>
  <c r="A604" i="3"/>
  <c r="A577" i="3"/>
  <c r="A571" i="3"/>
  <c r="A564" i="3"/>
  <c r="A384" i="3"/>
  <c r="A365" i="3"/>
  <c r="A359" i="3"/>
  <c r="A337" i="3"/>
  <c r="A318" i="3"/>
  <c r="A290" i="3"/>
  <c r="A273" i="3"/>
  <c r="A219" i="3"/>
  <c r="A210" i="3"/>
  <c r="A208" i="3"/>
  <c r="A684" i="3"/>
  <c r="A678" i="3"/>
  <c r="O670" i="3"/>
  <c r="A659" i="3"/>
  <c r="A655" i="3"/>
  <c r="A644" i="3"/>
  <c r="A556" i="3"/>
  <c r="A455" i="3"/>
  <c r="A350" i="3"/>
  <c r="A347" i="3"/>
  <c r="A234" i="3"/>
  <c r="A214" i="3"/>
  <c r="A212" i="3"/>
  <c r="A193" i="3"/>
  <c r="A171" i="3"/>
  <c r="A168" i="3"/>
  <c r="A95" i="3"/>
  <c r="A79" i="3"/>
  <c r="A740" i="4"/>
  <c r="A732" i="4"/>
  <c r="A729" i="4"/>
  <c r="A172" i="3"/>
  <c r="A163" i="3"/>
  <c r="A144" i="3"/>
  <c r="A84" i="3"/>
  <c r="A49" i="3"/>
  <c r="A40" i="3"/>
  <c r="A23" i="3"/>
  <c r="A739" i="4"/>
  <c r="A720" i="4"/>
  <c r="A684" i="4"/>
  <c r="A650" i="4"/>
  <c r="A636" i="4"/>
  <c r="A621" i="4"/>
  <c r="A614" i="4"/>
  <c r="A592" i="4"/>
  <c r="A572" i="4"/>
  <c r="A533" i="4"/>
  <c r="A520" i="4"/>
  <c r="A513" i="4"/>
  <c r="A512" i="4"/>
  <c r="A480" i="4"/>
  <c r="A468" i="4"/>
  <c r="A453" i="4"/>
  <c r="A449" i="4"/>
  <c r="A396" i="4"/>
  <c r="A384" i="4"/>
  <c r="A374" i="4"/>
  <c r="A298" i="4"/>
  <c r="A132" i="4"/>
  <c r="P311" i="4"/>
  <c r="A166" i="3"/>
  <c r="A162" i="3"/>
  <c r="A146" i="3"/>
  <c r="A16" i="3"/>
  <c r="A753" i="4"/>
  <c r="A741" i="4"/>
  <c r="A659" i="4"/>
  <c r="A616" i="4"/>
  <c r="A589" i="4"/>
  <c r="A505" i="4"/>
  <c r="A504" i="4"/>
  <c r="A481" i="4"/>
  <c r="A444" i="4"/>
  <c r="A416" i="4"/>
  <c r="A413" i="4"/>
  <c r="A325" i="4"/>
  <c r="A321" i="4"/>
  <c r="A192" i="4"/>
  <c r="A188" i="4"/>
  <c r="A876" i="2"/>
  <c r="A864" i="2"/>
  <c r="A835" i="2"/>
  <c r="A828" i="2"/>
  <c r="A808" i="2"/>
  <c r="A778" i="2"/>
  <c r="A774" i="2"/>
  <c r="K772" i="2"/>
  <c r="L772" i="2" s="1"/>
  <c r="K756" i="2"/>
  <c r="A755" i="2"/>
  <c r="A749" i="2"/>
  <c r="A745" i="2"/>
  <c r="A636" i="2"/>
  <c r="A632" i="2"/>
  <c r="A624" i="2"/>
  <c r="A616" i="2"/>
  <c r="A576" i="2"/>
  <c r="A572" i="2"/>
  <c r="A556" i="2"/>
  <c r="A476" i="2"/>
  <c r="A356" i="2"/>
  <c r="A190" i="2"/>
  <c r="A189" i="2"/>
  <c r="A174" i="2"/>
  <c r="A51" i="2"/>
  <c r="A948" i="2"/>
  <c r="A856" i="2"/>
  <c r="A800" i="2"/>
  <c r="A797" i="2"/>
  <c r="A739" i="2"/>
  <c r="A737" i="2"/>
  <c r="A718" i="2"/>
  <c r="A497" i="2"/>
  <c r="A449" i="2"/>
  <c r="A441" i="2"/>
  <c r="A419" i="2"/>
  <c r="A401" i="2"/>
  <c r="A399" i="2"/>
  <c r="A397" i="2"/>
  <c r="A395" i="2"/>
  <c r="A336" i="2"/>
  <c r="A332" i="2"/>
  <c r="A324" i="2"/>
  <c r="A314" i="2"/>
  <c r="A310" i="2"/>
  <c r="A251" i="2"/>
  <c r="A922" i="2"/>
  <c r="A896" i="2"/>
  <c r="A872" i="2"/>
  <c r="A744" i="2"/>
  <c r="A740" i="2"/>
  <c r="A735" i="2"/>
  <c r="A729" i="2"/>
  <c r="A721" i="2"/>
  <c r="A696" i="2"/>
  <c r="L786" i="2"/>
  <c r="L782" i="2"/>
  <c r="L762" i="2"/>
  <c r="K749" i="2"/>
  <c r="L750" i="2" s="1"/>
  <c r="H778" i="2"/>
  <c r="K778" i="2" s="1"/>
  <c r="H763" i="2"/>
  <c r="K763" i="2" s="1"/>
  <c r="L763" i="2" s="1"/>
  <c r="H759" i="2"/>
  <c r="K759" i="2" s="1"/>
  <c r="A184" i="2"/>
  <c r="A748" i="2"/>
  <c r="K736" i="2"/>
  <c r="L737" i="2" s="1"/>
  <c r="A788" i="2"/>
  <c r="A67" i="2"/>
  <c r="A55" i="2"/>
  <c r="T158" i="1"/>
  <c r="W144" i="1"/>
  <c r="T144" i="1"/>
  <c r="AC144" i="1"/>
  <c r="AF144" i="1"/>
  <c r="Z144" i="1"/>
  <c r="AO144" i="1"/>
  <c r="AM144" i="1"/>
  <c r="AN144" i="1"/>
  <c r="AC133" i="1"/>
  <c r="Z133" i="1"/>
  <c r="W133" i="1"/>
  <c r="AN133" i="1"/>
  <c r="AF133" i="1"/>
  <c r="AO133" i="1"/>
  <c r="AM133" i="1"/>
  <c r="T133" i="1"/>
  <c r="AF159" i="1"/>
  <c r="T159" i="1"/>
  <c r="AM159" i="1"/>
  <c r="AC159" i="1"/>
  <c r="AN159" i="1"/>
  <c r="Z159" i="1"/>
  <c r="AO159" i="1"/>
  <c r="W159" i="1"/>
  <c r="T134" i="1"/>
  <c r="AO134" i="1"/>
  <c r="AN134" i="1"/>
  <c r="AC134" i="1"/>
  <c r="W134" i="1"/>
  <c r="AM134" i="1"/>
  <c r="AF134" i="1"/>
  <c r="AC89" i="1"/>
  <c r="AO89" i="1"/>
  <c r="Z89" i="1"/>
  <c r="T89" i="1"/>
  <c r="W89" i="1"/>
  <c r="AF89" i="1"/>
  <c r="AN89" i="1"/>
  <c r="AM89" i="1"/>
  <c r="AO38" i="1"/>
  <c r="W38" i="1"/>
  <c r="AF38" i="1"/>
  <c r="Z38" i="1"/>
  <c r="AN38" i="1"/>
  <c r="T38" i="1"/>
  <c r="AM38" i="1"/>
  <c r="AC38" i="1"/>
  <c r="AF161" i="1"/>
  <c r="W161" i="1"/>
  <c r="AN161" i="1"/>
  <c r="Z161" i="1"/>
  <c r="AC161" i="1"/>
  <c r="AM161" i="1"/>
  <c r="AO161" i="1"/>
  <c r="T161" i="1"/>
  <c r="W125" i="1"/>
  <c r="AF125" i="1"/>
  <c r="AM125" i="1"/>
  <c r="AO125" i="1"/>
  <c r="AC125" i="1"/>
  <c r="T125" i="1"/>
  <c r="AN125" i="1"/>
  <c r="Z125" i="1"/>
  <c r="T168" i="1"/>
  <c r="AC168" i="1"/>
  <c r="AO168" i="1"/>
  <c r="Z168" i="1"/>
  <c r="AM168" i="1"/>
  <c r="AN168" i="1"/>
  <c r="W168" i="1"/>
  <c r="AF168" i="1"/>
  <c r="W126" i="1"/>
  <c r="AC126" i="1"/>
  <c r="AM126" i="1"/>
  <c r="AF126" i="1"/>
  <c r="AO126" i="1"/>
  <c r="T126" i="1"/>
  <c r="Z126" i="1"/>
  <c r="AN126" i="1"/>
  <c r="Z134" i="1"/>
  <c r="AM91" i="1"/>
  <c r="Z91" i="1"/>
  <c r="W91" i="1"/>
  <c r="AF91" i="1"/>
  <c r="T91" i="1"/>
  <c r="AC91" i="1"/>
  <c r="AN91" i="1"/>
  <c r="AO91" i="1"/>
  <c r="AO157" i="1"/>
  <c r="T157" i="1"/>
  <c r="AM157" i="1"/>
  <c r="W157" i="1"/>
  <c r="AF157" i="1"/>
  <c r="AC157" i="1"/>
  <c r="AN157" i="1"/>
  <c r="T52" i="1"/>
  <c r="AM52" i="1"/>
  <c r="AN52" i="1"/>
  <c r="AF52" i="1"/>
  <c r="AO52" i="1"/>
  <c r="AC52" i="1"/>
  <c r="W52" i="1"/>
  <c r="AC153" i="1"/>
  <c r="AN153" i="1"/>
  <c r="Z153" i="1"/>
  <c r="AO153" i="1"/>
  <c r="T153" i="1"/>
  <c r="AF153" i="1"/>
  <c r="W153" i="1"/>
  <c r="AM153" i="1"/>
  <c r="AO148" i="1"/>
  <c r="AM148" i="1"/>
  <c r="W148" i="1"/>
  <c r="AC148" i="1"/>
  <c r="Z148" i="1"/>
  <c r="AN148" i="1"/>
  <c r="T148" i="1"/>
  <c r="AF148" i="1"/>
  <c r="AM113" i="1"/>
  <c r="AF113" i="1"/>
  <c r="T113" i="1"/>
  <c r="AO113" i="1"/>
  <c r="W113" i="1"/>
  <c r="AC113" i="1"/>
  <c r="AN113" i="1"/>
  <c r="T50" i="1"/>
  <c r="AO50" i="1"/>
  <c r="W50" i="1"/>
  <c r="AF50" i="1"/>
  <c r="AM50" i="1"/>
  <c r="AC50" i="1"/>
  <c r="Z50" i="1"/>
  <c r="AN50" i="1"/>
  <c r="T154" i="1"/>
  <c r="AF154" i="1"/>
  <c r="Z154" i="1"/>
  <c r="AC154" i="1"/>
  <c r="AM154" i="1"/>
  <c r="AN154" i="1"/>
  <c r="W154" i="1"/>
  <c r="AO154" i="1"/>
  <c r="AO114" i="1"/>
  <c r="AF114" i="1"/>
  <c r="T114" i="1"/>
  <c r="AM114" i="1"/>
  <c r="Z114" i="1"/>
  <c r="AC114" i="1"/>
  <c r="W114" i="1"/>
  <c r="AN114" i="1"/>
  <c r="AC58" i="1"/>
  <c r="AF58" i="1"/>
  <c r="W58" i="1"/>
  <c r="AO58" i="1"/>
  <c r="AM58" i="1"/>
  <c r="Z58" i="1"/>
  <c r="AN58" i="1"/>
  <c r="AO163" i="1"/>
  <c r="AM163" i="1"/>
  <c r="W163" i="1"/>
  <c r="Z163" i="1"/>
  <c r="AF163" i="1"/>
  <c r="AC163" i="1"/>
  <c r="T163" i="1"/>
  <c r="AN163" i="1"/>
  <c r="Z130" i="1"/>
  <c r="AO130" i="1"/>
  <c r="AC130" i="1"/>
  <c r="T130" i="1"/>
  <c r="AM130" i="1"/>
  <c r="W130" i="1"/>
  <c r="AN130" i="1"/>
  <c r="AF130" i="1"/>
  <c r="W60" i="1"/>
  <c r="AM60" i="1"/>
  <c r="AC60" i="1"/>
  <c r="Z60" i="1"/>
  <c r="AF60" i="1"/>
  <c r="AN60" i="1"/>
  <c r="T60" i="1"/>
  <c r="AO60" i="1"/>
  <c r="AC44" i="1"/>
  <c r="T44" i="1"/>
  <c r="AO44" i="1"/>
  <c r="AN44" i="1"/>
  <c r="W44" i="1"/>
  <c r="AF44" i="1"/>
  <c r="AM44" i="1"/>
  <c r="Z44" i="1"/>
  <c r="Z140" i="1"/>
  <c r="AM140" i="1"/>
  <c r="AN140" i="1"/>
  <c r="T140" i="1"/>
  <c r="AO140" i="1"/>
  <c r="AF140" i="1"/>
  <c r="W140" i="1"/>
  <c r="AC140" i="1"/>
  <c r="T66" i="1"/>
  <c r="AM66" i="1"/>
  <c r="AO66" i="1"/>
  <c r="AN66" i="1"/>
  <c r="Z66" i="1"/>
  <c r="W66" i="1"/>
  <c r="AF66" i="1"/>
  <c r="AC66" i="1"/>
  <c r="W49" i="1"/>
  <c r="AF49" i="1"/>
  <c r="AC49" i="1"/>
  <c r="AM49" i="1"/>
  <c r="AO49" i="1"/>
  <c r="T49" i="1"/>
  <c r="AN49" i="1"/>
  <c r="AM30" i="1"/>
  <c r="AC30" i="1"/>
  <c r="AN30" i="1"/>
  <c r="W30" i="1"/>
  <c r="AO30" i="1"/>
  <c r="T30" i="1"/>
  <c r="AF30" i="1"/>
  <c r="Z30" i="1"/>
  <c r="Z157" i="1"/>
  <c r="Y157" i="1"/>
  <c r="Z52" i="1"/>
  <c r="Y52" i="1"/>
  <c r="T25" i="1"/>
  <c r="T92" i="1"/>
  <c r="T68" i="1"/>
  <c r="T58" i="1"/>
  <c r="W32" i="1"/>
  <c r="T150" i="1"/>
  <c r="T145" i="1"/>
  <c r="W56" i="1"/>
  <c r="Y134" i="1"/>
  <c r="W131" i="1"/>
  <c r="T122" i="1"/>
  <c r="W100" i="1"/>
  <c r="Y1268" i="1"/>
  <c r="Z1268" i="1"/>
  <c r="Y1259" i="1"/>
  <c r="Z1259" i="1"/>
  <c r="Y1223" i="1"/>
  <c r="Z1223" i="1"/>
  <c r="Z1188" i="1"/>
  <c r="Y1188" i="1"/>
  <c r="Z1111" i="1"/>
  <c r="Y1111" i="1"/>
  <c r="Y1245" i="1"/>
  <c r="Z1245" i="1"/>
  <c r="Z1203" i="1"/>
  <c r="Y1203" i="1"/>
  <c r="Y1135" i="1"/>
  <c r="Z1135" i="1"/>
  <c r="Y1271" i="1"/>
  <c r="Z1271" i="1"/>
  <c r="Y1261" i="1"/>
  <c r="Z1261" i="1"/>
  <c r="Y1251" i="1"/>
  <c r="Z1251" i="1"/>
  <c r="Z1243" i="1"/>
  <c r="Y1243" i="1"/>
  <c r="Z1172" i="1"/>
  <c r="Y1172" i="1"/>
  <c r="Y1247" i="1"/>
  <c r="Z1247" i="1"/>
  <c r="Y1180" i="1"/>
  <c r="Z1180" i="1"/>
  <c r="Y1164" i="1"/>
  <c r="Z1164" i="1"/>
  <c r="Y1156" i="1"/>
  <c r="Z1156" i="1"/>
  <c r="Z301" i="1"/>
  <c r="Y67" i="1"/>
  <c r="Y317" i="1"/>
  <c r="Y312" i="1"/>
  <c r="Y171" i="1"/>
  <c r="Z49" i="1"/>
  <c r="Y390" i="1"/>
  <c r="Z1250" i="1"/>
  <c r="Z968" i="1"/>
  <c r="Y926" i="1"/>
  <c r="Y1254" i="1"/>
  <c r="Z979" i="1"/>
  <c r="Z929" i="1"/>
  <c r="Y489" i="1"/>
  <c r="Y456" i="1"/>
  <c r="Z336" i="1"/>
  <c r="Z387" i="1"/>
  <c r="Z1218" i="1"/>
  <c r="Z938" i="1"/>
  <c r="Z588" i="1"/>
  <c r="T286" i="1"/>
  <c r="W286" i="1"/>
  <c r="W326" i="1"/>
  <c r="T241" i="1"/>
  <c r="X290" i="1"/>
  <c r="W350" i="1"/>
  <c r="W342" i="1"/>
  <c r="T228" i="1"/>
  <c r="W110" i="1"/>
  <c r="T129" i="1"/>
  <c r="W87" i="1"/>
  <c r="Q846" i="4"/>
  <c r="Q997" i="4"/>
  <c r="Q998" i="4"/>
  <c r="Q1062" i="4"/>
  <c r="Q1125" i="4"/>
  <c r="Q903" i="4"/>
  <c r="Q999" i="4"/>
  <c r="Q1031" i="4"/>
  <c r="Q1080" i="4"/>
  <c r="Q1127" i="4"/>
  <c r="Q1159" i="4"/>
  <c r="Q1244" i="4"/>
  <c r="Q1245" i="4"/>
  <c r="Q1277" i="4"/>
  <c r="Q1276" i="4"/>
  <c r="Q757" i="4"/>
  <c r="Q796" i="4"/>
  <c r="Q786" i="4"/>
  <c r="Q1085" i="4"/>
  <c r="Q1117" i="4"/>
  <c r="Q1182" i="4"/>
  <c r="Q1213" i="4"/>
  <c r="Q924" i="4"/>
  <c r="Q939" i="4"/>
  <c r="Q972" i="4"/>
  <c r="Q988" i="4"/>
  <c r="Q1003" i="4"/>
  <c r="Q1020" i="4"/>
  <c r="Q1035" i="4"/>
  <c r="Q1068" i="4"/>
  <c r="Q1084" i="4"/>
  <c r="Q1131" i="4"/>
  <c r="Q1132" i="4"/>
  <c r="Q1163" i="4"/>
  <c r="Q1164" i="4"/>
  <c r="Q1180" i="4"/>
  <c r="Q1212" i="4"/>
  <c r="Q1222" i="4"/>
  <c r="Q579" i="4"/>
  <c r="Q816" i="4"/>
  <c r="Q848" i="4"/>
  <c r="Q817" i="4"/>
  <c r="Q849" i="4"/>
  <c r="Q982" i="4"/>
  <c r="Q1013" i="4"/>
  <c r="Q1014" i="4"/>
  <c r="Q1046" i="4"/>
  <c r="Q1077" i="4"/>
  <c r="Q1078" i="4"/>
  <c r="Q910" i="4"/>
  <c r="Q912" i="4"/>
  <c r="Q911" i="4"/>
  <c r="Q944" i="4"/>
  <c r="Q943" i="4"/>
  <c r="Q976" i="4"/>
  <c r="Q992" i="4"/>
  <c r="Q1024" i="4"/>
  <c r="Q1040" i="4"/>
  <c r="Q1072" i="4"/>
  <c r="Q1088" i="4"/>
  <c r="Q1136" i="4"/>
  <c r="Q1135" i="4"/>
  <c r="Q1152" i="4"/>
  <c r="Q1168" i="4"/>
  <c r="Q1167" i="4"/>
  <c r="Q1184" i="4"/>
  <c r="Q1200" i="4"/>
  <c r="Q1199" i="4"/>
  <c r="Q1216" i="4"/>
  <c r="Q1227" i="4"/>
  <c r="Q1228" i="4"/>
  <c r="Q1258" i="4"/>
  <c r="Q48" i="4"/>
  <c r="Q717" i="4"/>
  <c r="Q731" i="4"/>
  <c r="Q626" i="4"/>
  <c r="Q789" i="4"/>
  <c r="Q853" i="4"/>
  <c r="Q1070" i="4"/>
  <c r="Q1101" i="4"/>
  <c r="Q1134" i="4"/>
  <c r="Q1165" i="4"/>
  <c r="Q1198" i="4"/>
  <c r="Q966" i="4"/>
  <c r="Q1030" i="4"/>
  <c r="Q900" i="4"/>
  <c r="Q1076" i="4"/>
  <c r="Q1229" i="4"/>
  <c r="Q1261" i="4"/>
  <c r="Q1262" i="4"/>
  <c r="Q573" i="4"/>
  <c r="P704" i="3"/>
  <c r="Q1106" i="4"/>
  <c r="Q1073" i="4"/>
  <c r="Q1137" i="4"/>
  <c r="Q892" i="4"/>
  <c r="Q1114" i="4"/>
  <c r="P929" i="3"/>
  <c r="P956" i="3"/>
  <c r="L723" i="2"/>
  <c r="L708" i="2"/>
  <c r="P997" i="3"/>
  <c r="P1068" i="3"/>
  <c r="P885" i="3"/>
  <c r="P1056" i="3"/>
  <c r="P820" i="3"/>
  <c r="P1105" i="3"/>
  <c r="P1277" i="3"/>
  <c r="P1387" i="3"/>
  <c r="L331" i="2"/>
  <c r="P1348" i="3"/>
  <c r="P1324" i="3"/>
  <c r="P276" i="3"/>
  <c r="P308" i="3"/>
  <c r="P1078" i="3"/>
  <c r="P788" i="3"/>
  <c r="P1029" i="3"/>
  <c r="L744" i="2"/>
  <c r="L743" i="2"/>
  <c r="L740" i="2"/>
  <c r="L731" i="2"/>
  <c r="L732" i="2"/>
  <c r="O1364" i="3"/>
  <c r="L59" i="2"/>
  <c r="L747" i="2"/>
  <c r="L479" i="2"/>
  <c r="P1350" i="3"/>
  <c r="Y437" i="1"/>
  <c r="Y1130" i="1"/>
  <c r="A291" i="2"/>
  <c r="A219" i="2"/>
  <c r="A1247" i="3"/>
  <c r="O697" i="3"/>
  <c r="O49" i="3"/>
  <c r="O1296" i="3"/>
  <c r="O681" i="3"/>
  <c r="O680" i="3"/>
  <c r="P680" i="3" s="1"/>
  <c r="O641" i="3"/>
  <c r="O614" i="3"/>
  <c r="A567" i="3"/>
  <c r="O1388" i="3"/>
  <c r="A1372" i="3"/>
  <c r="O1300" i="3"/>
  <c r="P1300" i="3" s="1"/>
  <c r="O716" i="3"/>
  <c r="O676" i="3"/>
  <c r="L766" i="2"/>
  <c r="A1221" i="3"/>
  <c r="A712" i="3"/>
  <c r="O682" i="3"/>
  <c r="O674" i="3"/>
  <c r="O651" i="3"/>
  <c r="W172" i="1"/>
  <c r="T172" i="1"/>
  <c r="T152" i="1"/>
  <c r="W152" i="1"/>
  <c r="W127" i="1"/>
  <c r="T127" i="1"/>
  <c r="V338" i="1"/>
  <c r="V299" i="1"/>
  <c r="V337" i="1"/>
  <c r="V310" i="1"/>
  <c r="X297" i="1"/>
  <c r="V302" i="1"/>
  <c r="V254" i="1"/>
  <c r="X328" i="1"/>
  <c r="X326" i="1"/>
  <c r="S228" i="1"/>
  <c r="S200" i="1"/>
  <c r="Q564" i="4" l="1"/>
  <c r="L728" i="2"/>
  <c r="L856" i="2"/>
  <c r="L931" i="2"/>
  <c r="L429" i="2"/>
  <c r="L722" i="2"/>
  <c r="L757" i="2"/>
  <c r="L987" i="2"/>
  <c r="L814" i="2"/>
  <c r="L828" i="2"/>
  <c r="L851" i="2"/>
  <c r="L857" i="2"/>
  <c r="L713" i="2"/>
  <c r="L726" i="2"/>
  <c r="L819" i="2"/>
  <c r="L741" i="2"/>
  <c r="P226" i="3"/>
  <c r="P521" i="3"/>
  <c r="L609" i="2"/>
  <c r="L558" i="2"/>
  <c r="L557" i="2"/>
  <c r="L33" i="2"/>
  <c r="L272" i="2"/>
  <c r="L32" i="2"/>
  <c r="L40" i="2"/>
  <c r="Q767" i="4"/>
  <c r="Q863" i="4"/>
  <c r="Q895" i="4"/>
  <c r="Q927" i="4"/>
  <c r="Q959" i="4"/>
  <c r="Q1008" i="4"/>
  <c r="Q1039" i="4"/>
  <c r="Q1056" i="4"/>
  <c r="Q1104" i="4"/>
  <c r="Q1120" i="4"/>
  <c r="P148" i="3"/>
  <c r="P164" i="3"/>
  <c r="P298" i="3"/>
  <c r="P314" i="3"/>
  <c r="Q444" i="4"/>
  <c r="Q630" i="4"/>
  <c r="Q201" i="4"/>
  <c r="Q233" i="4"/>
  <c r="Q265" i="4"/>
  <c r="Q313" i="4"/>
  <c r="Q329" i="4"/>
  <c r="Q392" i="4"/>
  <c r="Q13" i="4"/>
  <c r="P180" i="3"/>
  <c r="P196" i="3"/>
  <c r="P324" i="3"/>
  <c r="P388" i="3"/>
  <c r="P163" i="3"/>
  <c r="P179" i="3"/>
  <c r="P227" i="3"/>
  <c r="P371" i="3"/>
  <c r="Q14" i="4"/>
  <c r="Q528" i="4"/>
  <c r="P1268" i="3"/>
  <c r="L22" i="2"/>
  <c r="L25" i="2"/>
  <c r="L81" i="2"/>
  <c r="L799" i="2"/>
  <c r="L43" i="2"/>
  <c r="L17" i="2"/>
  <c r="L256" i="2"/>
  <c r="L29" i="2"/>
  <c r="L935" i="2"/>
  <c r="L910" i="2"/>
  <c r="L894" i="2"/>
  <c r="L89" i="2"/>
  <c r="L222" i="2"/>
  <c r="L396" i="2"/>
  <c r="L392" i="2"/>
  <c r="L903" i="2"/>
  <c r="L842" i="2"/>
  <c r="L990" i="2"/>
  <c r="L734" i="2"/>
  <c r="L327" i="2"/>
  <c r="L378" i="2"/>
  <c r="L352" i="2"/>
  <c r="L695" i="2"/>
  <c r="L12" i="2"/>
  <c r="L78" i="2"/>
  <c r="P1413" i="3"/>
  <c r="P862" i="3"/>
  <c r="P1315" i="3"/>
  <c r="P1363" i="3"/>
  <c r="P672" i="3"/>
  <c r="P714" i="3"/>
  <c r="P822" i="3"/>
  <c r="P942" i="3"/>
  <c r="P1267" i="3"/>
  <c r="P1283" i="3"/>
  <c r="P183" i="3"/>
  <c r="P199" i="3"/>
  <c r="P231" i="3"/>
  <c r="P311" i="3"/>
  <c r="P439" i="3"/>
  <c r="P471" i="3"/>
  <c r="P660" i="3"/>
  <c r="P686" i="3"/>
  <c r="P807" i="3"/>
  <c r="P823" i="3"/>
  <c r="P871" i="3"/>
  <c r="P919" i="3"/>
  <c r="P967" i="3"/>
  <c r="P1075" i="3"/>
  <c r="P1187" i="3"/>
  <c r="P1284" i="3"/>
  <c r="P1316" i="3"/>
  <c r="P1334" i="3"/>
  <c r="P1375" i="3"/>
  <c r="P258" i="3"/>
  <c r="P281" i="3"/>
  <c r="P505" i="3"/>
  <c r="P597" i="3"/>
  <c r="P618" i="3"/>
  <c r="Q569" i="4"/>
  <c r="Q54" i="4"/>
  <c r="Q72" i="4"/>
  <c r="Q594" i="4"/>
  <c r="Q529" i="4"/>
  <c r="Q746" i="4"/>
  <c r="Q1007" i="4"/>
  <c r="Q960" i="4"/>
  <c r="Q896" i="4"/>
  <c r="Q785" i="4"/>
  <c r="Q929" i="4"/>
  <c r="Q68" i="4"/>
  <c r="Q664" i="4"/>
  <c r="Q680" i="4"/>
  <c r="Q696" i="4"/>
  <c r="Q712" i="4"/>
  <c r="Q1082" i="4"/>
  <c r="Q1098" i="4"/>
  <c r="Q1130" i="4"/>
  <c r="Q1146" i="4"/>
  <c r="Q1197" i="4"/>
  <c r="Q718" i="4"/>
  <c r="Q881" i="4"/>
  <c r="Q1148" i="4"/>
  <c r="Q663" i="4"/>
  <c r="Q679" i="4"/>
  <c r="Q711" i="4"/>
  <c r="Q1081" i="4"/>
  <c r="Q1097" i="4"/>
  <c r="Q1129" i="4"/>
  <c r="Q1145" i="4"/>
  <c r="Q991" i="4"/>
  <c r="Q1023" i="4"/>
  <c r="Q1055" i="4"/>
  <c r="Q1071" i="4"/>
  <c r="Q1103" i="4"/>
  <c r="Q1119" i="4"/>
  <c r="Q1151" i="4"/>
  <c r="Q1183" i="4"/>
  <c r="Q516" i="4"/>
  <c r="Q454" i="4"/>
  <c r="Q43" i="4"/>
  <c r="Q287" i="4"/>
  <c r="Q581" i="4"/>
  <c r="L234" i="2"/>
  <c r="L247" i="2"/>
  <c r="L252" i="2"/>
  <c r="L271" i="2"/>
  <c r="L388" i="2"/>
  <c r="L436" i="2"/>
  <c r="L443" i="2"/>
  <c r="L455" i="2"/>
  <c r="L526" i="2"/>
  <c r="L534" i="2"/>
  <c r="L584" i="2"/>
  <c r="L626" i="2"/>
  <c r="L630" i="2"/>
  <c r="L671" i="2"/>
  <c r="L680" i="2"/>
  <c r="L21" i="2"/>
  <c r="L112" i="2"/>
  <c r="L180" i="2"/>
  <c r="L264" i="2"/>
  <c r="L310" i="2"/>
  <c r="L317" i="2"/>
  <c r="L363" i="2"/>
  <c r="L401" i="2"/>
  <c r="L422" i="2"/>
  <c r="L430" i="2"/>
  <c r="L435" i="2"/>
  <c r="L448" i="2"/>
  <c r="L467" i="2"/>
  <c r="L493" i="2"/>
  <c r="L497" i="2"/>
  <c r="L506" i="2"/>
  <c r="L510" i="2"/>
  <c r="L518" i="2"/>
  <c r="L590" i="2"/>
  <c r="L596" i="2"/>
  <c r="L600" i="2"/>
  <c r="L23" i="2"/>
  <c r="L168" i="2"/>
  <c r="L255" i="2"/>
  <c r="L55" i="2"/>
  <c r="L13" i="2"/>
  <c r="L563" i="2"/>
  <c r="L530" i="2"/>
  <c r="L410" i="2"/>
  <c r="L336" i="2"/>
  <c r="L554" i="2"/>
  <c r="L306" i="2"/>
  <c r="L342" i="2"/>
  <c r="L564" i="2"/>
  <c r="L94" i="2"/>
  <c r="L413" i="2"/>
  <c r="L456" i="2"/>
  <c r="L583" i="2"/>
  <c r="L233" i="2"/>
  <c r="L402" i="2"/>
  <c r="L501" i="2"/>
  <c r="L629" i="2"/>
  <c r="L276" i="2"/>
  <c r="L494" i="2"/>
  <c r="L464" i="2"/>
  <c r="L440" i="2"/>
  <c r="L452" i="2"/>
  <c r="L550" i="2"/>
  <c r="L525" i="2"/>
  <c r="L69" i="2"/>
  <c r="L14" i="2"/>
  <c r="L167" i="2"/>
  <c r="L77" i="2"/>
  <c r="L49" i="2"/>
  <c r="L533" i="2"/>
  <c r="L498" i="2"/>
  <c r="L595" i="2"/>
  <c r="L405" i="2"/>
  <c r="L538" i="2"/>
  <c r="L294" i="2"/>
  <c r="L93" i="2"/>
  <c r="L239" i="2"/>
  <c r="L490" i="2"/>
  <c r="L476" i="2"/>
  <c r="L267" i="2"/>
  <c r="L640" i="2"/>
  <c r="L335" i="2"/>
  <c r="L444" i="2"/>
  <c r="L505" i="2"/>
  <c r="L459" i="2"/>
  <c r="L66" i="2"/>
  <c r="L99" i="2"/>
  <c r="L116" i="2"/>
  <c r="L249" i="2"/>
  <c r="L11" i="2"/>
  <c r="L50" i="2"/>
  <c r="L489" i="2"/>
  <c r="L251" i="2"/>
  <c r="L432" i="2"/>
  <c r="L574" i="2"/>
  <c r="L316" i="2"/>
  <c r="L24" i="2"/>
  <c r="L771" i="2"/>
  <c r="L848" i="2"/>
  <c r="L944" i="2"/>
  <c r="L221" i="2"/>
  <c r="L295" i="2"/>
  <c r="L398" i="2"/>
  <c r="L718" i="2"/>
  <c r="L730" i="2"/>
  <c r="L735" i="2"/>
  <c r="L742" i="2"/>
  <c r="L752" i="2"/>
  <c r="L777" i="2"/>
  <c r="L783" i="2"/>
  <c r="L787" i="2"/>
  <c r="L148" i="2"/>
  <c r="L346" i="2"/>
  <c r="L42" i="2"/>
  <c r="L725" i="2"/>
  <c r="L746" i="2"/>
  <c r="L703" i="2"/>
  <c r="L702" i="2"/>
  <c r="L710" i="2"/>
  <c r="L711" i="2"/>
  <c r="L218" i="2"/>
  <c r="L290" i="2"/>
  <c r="L244" i="2"/>
  <c r="L318" i="2"/>
  <c r="L286" i="2"/>
  <c r="L704" i="2"/>
  <c r="L738" i="2"/>
  <c r="L748" i="2"/>
  <c r="L774" i="2"/>
  <c r="L780" i="2"/>
  <c r="L753" i="2"/>
  <c r="L719" i="2"/>
  <c r="L918" i="2"/>
  <c r="L843" i="2"/>
  <c r="L833" i="2"/>
  <c r="L709" i="2"/>
  <c r="L149" i="2"/>
  <c r="L36" i="2"/>
  <c r="L28" i="2"/>
  <c r="L778" i="2"/>
  <c r="L855" i="2"/>
  <c r="L886" i="2"/>
  <c r="L985" i="2"/>
  <c r="L76" i="2"/>
  <c r="L727" i="2"/>
  <c r="L712" i="2"/>
  <c r="L674" i="2"/>
  <c r="L53" i="2"/>
  <c r="L454" i="2"/>
  <c r="L511" i="2"/>
  <c r="L527" i="2"/>
  <c r="L535" i="2"/>
  <c r="L548" i="2"/>
  <c r="L561" i="2"/>
  <c r="L575" i="2"/>
  <c r="L593" i="2"/>
  <c r="L631" i="2"/>
  <c r="L641" i="2"/>
  <c r="L645" i="2"/>
  <c r="L690" i="2"/>
  <c r="L215" i="2"/>
  <c r="L261" i="2"/>
  <c r="L297" i="2"/>
  <c r="L339" i="2"/>
  <c r="L418" i="2"/>
  <c r="L179" i="2"/>
  <c r="L47" i="2"/>
  <c r="L181" i="2"/>
  <c r="L48" i="2"/>
  <c r="L382" i="2"/>
  <c r="L377" i="2"/>
  <c r="L130" i="2"/>
  <c r="L220" i="2"/>
  <c r="L395" i="2"/>
  <c r="L129" i="2"/>
  <c r="L320" i="2"/>
  <c r="L262" i="2"/>
  <c r="L324" i="2"/>
  <c r="L182" i="2"/>
  <c r="L315" i="2"/>
  <c r="L64" i="2"/>
  <c r="L138" i="2"/>
  <c r="L340" i="2"/>
  <c r="L334" i="2"/>
  <c r="L407" i="2"/>
  <c r="L415" i="2"/>
  <c r="L433" i="2"/>
  <c r="L63" i="2"/>
  <c r="L248" i="2"/>
  <c r="L60" i="2"/>
  <c r="L20" i="2"/>
  <c r="L45" i="2"/>
  <c r="L80" i="2"/>
  <c r="L291" i="2"/>
  <c r="L54" i="2"/>
  <c r="L492" i="2"/>
  <c r="L524" i="2"/>
  <c r="L491" i="2"/>
  <c r="L551" i="2"/>
  <c r="L56" i="2"/>
  <c r="L61" i="2"/>
  <c r="L141" i="2"/>
  <c r="L637" i="2"/>
  <c r="L442" i="2"/>
  <c r="L19" i="2"/>
  <c r="L390" i="2"/>
  <c r="L34" i="2"/>
  <c r="L358" i="2"/>
  <c r="L602" i="2"/>
  <c r="L126" i="2"/>
  <c r="L691" i="2"/>
  <c r="L770" i="2"/>
  <c r="L769" i="2"/>
  <c r="L705" i="2"/>
  <c r="L644" i="2"/>
  <c r="L62" i="2"/>
  <c r="L391" i="2"/>
  <c r="L986" i="2"/>
  <c r="L516" i="2"/>
  <c r="L562" i="2"/>
  <c r="L555" i="2"/>
  <c r="L142" i="2"/>
  <c r="L385" i="2"/>
  <c r="L603" i="2"/>
  <c r="L885" i="2"/>
  <c r="L450" i="2"/>
  <c r="L46" i="2"/>
  <c r="L341" i="2"/>
  <c r="L18" i="2"/>
  <c r="L773" i="2"/>
  <c r="L35" i="2"/>
  <c r="L721" i="2"/>
  <c r="L893" i="2"/>
  <c r="L581" i="2"/>
  <c r="L437" i="2"/>
  <c r="L601" i="2"/>
  <c r="L660" i="2"/>
  <c r="L669" i="2"/>
  <c r="L236" i="2"/>
  <c r="L540" i="2"/>
  <c r="L259" i="2"/>
  <c r="L301" i="2"/>
  <c r="L416" i="2"/>
  <c r="L292" i="2"/>
  <c r="L269" i="2"/>
  <c r="L389" i="2"/>
  <c r="L632" i="2"/>
  <c r="L552" i="2"/>
  <c r="L679" i="2"/>
  <c r="L768" i="2"/>
  <c r="L904" i="2"/>
  <c r="L892" i="2"/>
  <c r="L399" i="2"/>
  <c r="L274" i="2"/>
  <c r="L368" i="2"/>
  <c r="L438" i="2"/>
  <c r="L496" i="2"/>
  <c r="L125" i="2"/>
  <c r="L661" i="2"/>
  <c r="L625" i="2"/>
  <c r="L109" i="2"/>
  <c r="L921" i="2"/>
  <c r="L830" i="2"/>
  <c r="L953" i="2"/>
  <c r="L139" i="2"/>
  <c r="L153" i="2"/>
  <c r="L211" i="2"/>
  <c r="L277" i="2"/>
  <c r="L285" i="2"/>
  <c r="L296" i="2"/>
  <c r="L299" i="2"/>
  <c r="L322" i="2"/>
  <c r="L337" i="2"/>
  <c r="L355" i="2"/>
  <c r="L362" i="2"/>
  <c r="L366" i="2"/>
  <c r="L423" i="2"/>
  <c r="L477" i="2"/>
  <c r="L345" i="2"/>
  <c r="L16" i="2"/>
  <c r="L44" i="2"/>
  <c r="L51" i="2"/>
  <c r="L96" i="2"/>
  <c r="L104" i="2"/>
  <c r="L57" i="2"/>
  <c r="L701" i="2"/>
  <c r="L699" i="2"/>
  <c r="L643" i="2"/>
  <c r="L745" i="2"/>
  <c r="L140" i="2"/>
  <c r="L394" i="2"/>
  <c r="L594" i="2"/>
  <c r="L556" i="2"/>
  <c r="L495" i="2"/>
  <c r="L79" i="2"/>
  <c r="L326" i="2"/>
  <c r="L431" i="2"/>
  <c r="L582" i="2"/>
  <c r="L404" i="2"/>
  <c r="L605" i="2"/>
  <c r="L375" i="2"/>
  <c r="L372" i="2"/>
  <c r="L427" i="2"/>
  <c r="L348" i="2"/>
  <c r="L226" i="2"/>
  <c r="L652" i="2"/>
  <c r="L243" i="2"/>
  <c r="L478" i="2"/>
  <c r="L192" i="2"/>
  <c r="L586" i="2"/>
  <c r="L278" i="2"/>
  <c r="L156" i="2"/>
  <c r="L570" i="2"/>
  <c r="L365" i="2"/>
  <c r="L420" i="2"/>
  <c r="L676" i="2"/>
  <c r="L344" i="2"/>
  <c r="L488" i="2"/>
  <c r="L92" i="2"/>
  <c r="L338" i="2"/>
  <c r="L376" i="2"/>
  <c r="L400" i="2"/>
  <c r="L58" i="2"/>
  <c r="L75" i="2"/>
  <c r="L207" i="2"/>
  <c r="L52" i="2"/>
  <c r="L453" i="2"/>
  <c r="L282" i="2"/>
  <c r="L225" i="2"/>
  <c r="L328" i="2"/>
  <c r="L332" i="2"/>
  <c r="L281" i="2"/>
  <c r="L371" i="2"/>
  <c r="L685" i="2"/>
  <c r="Q534" i="4"/>
  <c r="Q531" i="4"/>
  <c r="Q563" i="4"/>
  <c r="Q593" i="4"/>
  <c r="Q1206" i="4"/>
  <c r="Q1253" i="4"/>
  <c r="Q1334" i="4"/>
  <c r="Q1220" i="4"/>
  <c r="P17" i="3"/>
  <c r="P225" i="3"/>
  <c r="P608" i="3"/>
  <c r="Q432" i="4"/>
  <c r="Q448" i="4"/>
  <c r="Q464" i="4"/>
  <c r="Q595" i="4"/>
  <c r="P624" i="3"/>
  <c r="Q386" i="4"/>
  <c r="Q599" i="4"/>
  <c r="P241" i="3"/>
  <c r="P640" i="3"/>
  <c r="P100" i="3"/>
  <c r="P116" i="3"/>
  <c r="P132" i="3"/>
  <c r="P297" i="3"/>
  <c r="P313" i="3"/>
  <c r="P504" i="3"/>
  <c r="Q85" i="4"/>
  <c r="Q273" i="4"/>
  <c r="Q289" i="4"/>
  <c r="Q401" i="4"/>
  <c r="Q198" i="4"/>
  <c r="Q230" i="4"/>
  <c r="Q262" i="4"/>
  <c r="Q278" i="4"/>
  <c r="Q496" i="4"/>
  <c r="Q512" i="4"/>
  <c r="Q466" i="4"/>
  <c r="Q570" i="4"/>
  <c r="Q618" i="4"/>
  <c r="Q745" i="4"/>
  <c r="Q782" i="4"/>
  <c r="Q814" i="4"/>
  <c r="Q830" i="4"/>
  <c r="Q862" i="4"/>
  <c r="Q878" i="4"/>
  <c r="Q893" i="4"/>
  <c r="Q926" i="4"/>
  <c r="Q958" i="4"/>
  <c r="Q973" i="4"/>
  <c r="Q1006" i="4"/>
  <c r="Q1021" i="4"/>
  <c r="Q1037" i="4"/>
  <c r="Q1053" i="4"/>
  <c r="Q1069" i="4"/>
  <c r="Q1158" i="4"/>
  <c r="Q1174" i="4"/>
  <c r="Q1190" i="4"/>
  <c r="Q820" i="4"/>
  <c r="Q899" i="4"/>
  <c r="Q915" i="4"/>
  <c r="Q931" i="4"/>
  <c r="Q947" i="4"/>
  <c r="Q963" i="4"/>
  <c r="Q1011" i="4"/>
  <c r="Q1075" i="4"/>
  <c r="Q1124" i="4"/>
  <c r="Q1139" i="4"/>
  <c r="Q1172" i="4"/>
  <c r="Q1203" i="4"/>
  <c r="Q566" i="4"/>
  <c r="Q303" i="4"/>
  <c r="Q535" i="4"/>
  <c r="Q567" i="4"/>
  <c r="Q545" i="4"/>
  <c r="Q467" i="4"/>
  <c r="Q86" i="4"/>
  <c r="Q87" i="4"/>
  <c r="Q319" i="4"/>
  <c r="Q1178" i="4"/>
  <c r="Q894" i="4"/>
  <c r="Q1054" i="4"/>
  <c r="Q957" i="4"/>
  <c r="Q1208" i="4"/>
  <c r="Q1005" i="4"/>
  <c r="Q17" i="4"/>
  <c r="Q174" i="4"/>
  <c r="Q77" i="4"/>
  <c r="Q437" i="4"/>
  <c r="Q452" i="4"/>
  <c r="Q781" i="4"/>
  <c r="Q797" i="4"/>
  <c r="Q813" i="4"/>
  <c r="Q829" i="4"/>
  <c r="Q845" i="4"/>
  <c r="Q909" i="4"/>
  <c r="Q925" i="4"/>
  <c r="Q730" i="4"/>
  <c r="Q974" i="4"/>
  <c r="Q1038" i="4"/>
  <c r="Q302" i="4"/>
  <c r="Q484" i="4"/>
  <c r="Q1339" i="4"/>
  <c r="Q1254" i="4"/>
  <c r="Q1211" i="4"/>
  <c r="Q1147" i="4"/>
  <c r="Q1083" i="4"/>
  <c r="Q758" i="4"/>
  <c r="Q1274" i="4"/>
  <c r="Q1243" i="4"/>
  <c r="Q374" i="4"/>
  <c r="Q390" i="4"/>
  <c r="Q406" i="4"/>
  <c r="Q492" i="4"/>
  <c r="Q1195" i="4"/>
  <c r="Q1099" i="4"/>
  <c r="Q551" i="4"/>
  <c r="Q728" i="4"/>
  <c r="Q744" i="4"/>
  <c r="Q772" i="4"/>
  <c r="Q788" i="4"/>
  <c r="Q804" i="4"/>
  <c r="Q836" i="4"/>
  <c r="Q852" i="4"/>
  <c r="Q868" i="4"/>
  <c r="Q884" i="4"/>
  <c r="Q771" i="4"/>
  <c r="Q787" i="4"/>
  <c r="Q819" i="4"/>
  <c r="Q851" i="4"/>
  <c r="Q883" i="4"/>
  <c r="Q100" i="4"/>
  <c r="Q980" i="4"/>
  <c r="Q996" i="4"/>
  <c r="Q1012" i="4"/>
  <c r="Q1092" i="4"/>
  <c r="Q1108" i="4"/>
  <c r="Q1140" i="4"/>
  <c r="Q1157" i="4"/>
  <c r="Q1173" i="4"/>
  <c r="Q1188" i="4"/>
  <c r="Q1205" i="4"/>
  <c r="Q1221" i="4"/>
  <c r="Q1236" i="4"/>
  <c r="Q1252" i="4"/>
  <c r="Q1269" i="4"/>
  <c r="Q1300" i="4"/>
  <c r="Q1317" i="4"/>
  <c r="Q1364" i="4"/>
  <c r="Q1380" i="4"/>
  <c r="Q1396" i="4"/>
  <c r="Q1318" i="4"/>
  <c r="Q1398" i="4"/>
  <c r="Q629" i="4"/>
  <c r="Q793" i="4"/>
  <c r="Q842" i="4"/>
  <c r="Q922" i="4"/>
  <c r="Q1094" i="4"/>
  <c r="Q1142" i="4"/>
  <c r="Q1330" i="4"/>
  <c r="Q480" i="4"/>
  <c r="Q1156" i="4"/>
  <c r="Q1060" i="4"/>
  <c r="Q964" i="4"/>
  <c r="Q932" i="4"/>
  <c r="Q1102" i="4"/>
  <c r="Q837" i="4"/>
  <c r="Q773" i="4"/>
  <c r="Q565" i="4"/>
  <c r="Q975" i="4"/>
  <c r="Q580" i="4"/>
  <c r="Q1237" i="4"/>
  <c r="Q1118" i="4"/>
  <c r="Q990" i="4"/>
  <c r="Q882" i="4"/>
  <c r="Q1189" i="4"/>
  <c r="Q598" i="4"/>
  <c r="Q1268" i="4"/>
  <c r="Q20" i="4"/>
  <c r="Q416" i="4"/>
  <c r="Q21" i="4"/>
  <c r="Q441" i="4"/>
  <c r="Q489" i="4"/>
  <c r="Q505" i="4"/>
  <c r="Q537" i="4"/>
  <c r="Q552" i="4"/>
  <c r="Q584" i="4"/>
  <c r="Q442" i="4"/>
  <c r="Q458" i="4"/>
  <c r="Q474" i="4"/>
  <c r="Q490" i="4"/>
  <c r="Q538" i="4"/>
  <c r="Q635" i="4"/>
  <c r="Q716" i="4"/>
  <c r="Q905" i="4"/>
  <c r="Q953" i="4"/>
  <c r="Q1001" i="4"/>
  <c r="Q1017" i="4"/>
  <c r="Q1033" i="4"/>
  <c r="Q1049" i="4"/>
  <c r="Q1107" i="4"/>
  <c r="Q1171" i="4"/>
  <c r="Q1186" i="4"/>
  <c r="Q1202" i="4"/>
  <c r="Q1218" i="4"/>
  <c r="Q1235" i="4"/>
  <c r="Q1267" i="4"/>
  <c r="Q1299" i="4"/>
  <c r="Q1331" i="4"/>
  <c r="Q1347" i="4"/>
  <c r="Q1362" i="4"/>
  <c r="Q1394" i="4"/>
  <c r="Q436" i="4"/>
  <c r="Q1230" i="4"/>
  <c r="Q1204" i="4"/>
  <c r="Q1044" i="4"/>
  <c r="Q916" i="4"/>
  <c r="Q885" i="4"/>
  <c r="Q981" i="4"/>
  <c r="Q1150" i="4"/>
  <c r="Q1022" i="4"/>
  <c r="Q850" i="4"/>
  <c r="Q770" i="4"/>
  <c r="Q1342" i="4"/>
  <c r="Q378" i="4"/>
  <c r="Q410" i="4"/>
  <c r="Q668" i="4"/>
  <c r="Q684" i="4"/>
  <c r="Q1390" i="4"/>
  <c r="Q1028" i="4"/>
  <c r="Q948" i="4"/>
  <c r="Q869" i="4"/>
  <c r="Q805" i="4"/>
  <c r="Q1215" i="4"/>
  <c r="Q1087" i="4"/>
  <c r="Q818" i="4"/>
  <c r="Q377" i="4"/>
  <c r="Q238" i="4"/>
  <c r="Q254" i="4"/>
  <c r="Q270" i="4"/>
  <c r="Q318" i="4"/>
  <c r="Q451" i="4"/>
  <c r="P309" i="3"/>
  <c r="L411" i="2"/>
  <c r="L897" i="2"/>
  <c r="L941" i="2"/>
  <c r="L959" i="2"/>
  <c r="L853" i="2"/>
  <c r="L906" i="2"/>
  <c r="L700" i="2"/>
  <c r="L214" i="2"/>
  <c r="L232" i="2"/>
  <c r="L235" i="2"/>
  <c r="L245" i="2"/>
  <c r="L265" i="2"/>
  <c r="L313" i="2"/>
  <c r="L158" i="2"/>
  <c r="L161" i="2"/>
  <c r="L825" i="2"/>
  <c r="L927" i="2"/>
  <c r="L958" i="2"/>
  <c r="L963" i="2"/>
  <c r="L649" i="2"/>
  <c r="L670" i="2"/>
  <c r="L686" i="2"/>
  <c r="L379" i="2"/>
  <c r="L383" i="2"/>
  <c r="L393" i="2"/>
  <c r="L397" i="2"/>
  <c r="L419" i="2"/>
  <c r="L559" i="2"/>
  <c r="L580" i="2"/>
  <c r="L585" i="2"/>
  <c r="L592" i="2"/>
  <c r="L659" i="2"/>
  <c r="L37" i="2"/>
  <c r="L15" i="2"/>
  <c r="L689" i="2"/>
  <c r="L688" i="2"/>
  <c r="L693" i="2"/>
  <c r="L692" i="2"/>
  <c r="L636" i="2"/>
  <c r="L266" i="2"/>
  <c r="L604" i="2"/>
  <c r="L560" i="2"/>
  <c r="L349" i="2"/>
  <c r="L321" i="2"/>
  <c r="L374" i="2"/>
  <c r="L635" i="2"/>
  <c r="L38" i="2"/>
  <c r="L612" i="2"/>
  <c r="L485" i="2"/>
  <c r="L238" i="2"/>
  <c r="L687" i="2"/>
  <c r="L300" i="2"/>
  <c r="L293" i="2"/>
  <c r="L302" i="2"/>
  <c r="L65" i="2"/>
  <c r="L650" i="2"/>
  <c r="L606" i="2"/>
  <c r="L27" i="2"/>
  <c r="L569" i="2"/>
  <c r="L103" i="2"/>
  <c r="L696" i="2"/>
  <c r="L246" i="2"/>
  <c r="L482" i="2"/>
  <c r="L462" i="2"/>
  <c r="L263" i="2"/>
  <c r="L314" i="2"/>
  <c r="L587" i="2"/>
  <c r="L439" i="2"/>
  <c r="L486" i="2"/>
  <c r="L260" i="2"/>
  <c r="L424" i="2"/>
  <c r="L343" i="2"/>
  <c r="L95" i="2"/>
  <c r="L72" i="2"/>
  <c r="L616" i="2"/>
  <c r="L791" i="2"/>
  <c r="L991" i="2"/>
  <c r="L888" i="2"/>
  <c r="L729" i="2"/>
  <c r="L823" i="2"/>
  <c r="L901" i="2"/>
  <c r="L908" i="2"/>
  <c r="L962" i="2"/>
  <c r="L421" i="2"/>
  <c r="L364" i="2"/>
  <c r="L655" i="2"/>
  <c r="L253" i="2"/>
  <c r="Z668" i="1"/>
  <c r="Z688" i="1"/>
  <c r="Q381" i="4"/>
  <c r="Q259" i="4"/>
  <c r="P629" i="3"/>
  <c r="Q469" i="4"/>
  <c r="Q532" i="4"/>
  <c r="Q548" i="4"/>
  <c r="Q438" i="4"/>
  <c r="Q486" i="4"/>
  <c r="Q502" i="4"/>
  <c r="Q615" i="4"/>
  <c r="Q631" i="4"/>
  <c r="Q101" i="4"/>
  <c r="Q117" i="4"/>
  <c r="Q202" i="4"/>
  <c r="Q234" i="4"/>
  <c r="Q266" i="4"/>
  <c r="Q282" i="4"/>
  <c r="Q298" i="4"/>
  <c r="Q314" i="4"/>
  <c r="Q605" i="4"/>
  <c r="Q621" i="4"/>
  <c r="Q495" i="4"/>
  <c r="Q612" i="4"/>
  <c r="L614" i="2"/>
  <c r="L572" i="2"/>
  <c r="L154" i="2"/>
  <c r="L145" i="2"/>
  <c r="Q600" i="4"/>
  <c r="Q522" i="4"/>
  <c r="P373" i="3"/>
  <c r="P293" i="3"/>
  <c r="L997" i="2"/>
  <c r="L850" i="2"/>
  <c r="L519" i="2"/>
  <c r="L487" i="2"/>
  <c r="L209" i="2"/>
  <c r="L230" i="2"/>
  <c r="L647" i="2"/>
  <c r="P970" i="3"/>
  <c r="L119" i="2"/>
  <c r="L120" i="2"/>
  <c r="L840" i="2"/>
  <c r="L839" i="2"/>
  <c r="L915" i="2"/>
  <c r="L916" i="2"/>
  <c r="L86" i="2"/>
  <c r="L123" i="2"/>
  <c r="L898" i="2"/>
  <c r="L947" i="2"/>
  <c r="L26" i="2"/>
  <c r="L983" i="2"/>
  <c r="L945" i="2"/>
  <c r="L658" i="2"/>
  <c r="L646" i="2"/>
  <c r="L651" i="2"/>
  <c r="L173" i="2"/>
  <c r="L200" i="2"/>
  <c r="L909" i="2"/>
  <c r="L608" i="2"/>
  <c r="L950" i="2"/>
  <c r="L70" i="2"/>
  <c r="L694" i="2"/>
  <c r="L110" i="2"/>
  <c r="L733" i="2"/>
  <c r="L697" i="2"/>
  <c r="L755" i="2"/>
  <c r="L984" i="2"/>
  <c r="L196" i="2"/>
  <c r="L195" i="2"/>
  <c r="L9" i="2"/>
  <c r="L10" i="2"/>
  <c r="L280" i="2"/>
  <c r="L270" i="2"/>
  <c r="L307" i="2"/>
  <c r="L653" i="2"/>
  <c r="L675" i="2"/>
  <c r="L85" i="2"/>
  <c r="Q765" i="4"/>
  <c r="Q861" i="4"/>
  <c r="Q858" i="4"/>
  <c r="Q877" i="4"/>
  <c r="Q941" i="4"/>
  <c r="Q908" i="4"/>
  <c r="Q96" i="4"/>
  <c r="L188" i="2"/>
  <c r="L187" i="2"/>
  <c r="L797" i="2"/>
  <c r="L798" i="2"/>
  <c r="L812" i="2"/>
  <c r="L811" i="2"/>
  <c r="L867" i="2"/>
  <c r="L868" i="2"/>
  <c r="L880" i="2"/>
  <c r="L879" i="2"/>
  <c r="L170" i="2"/>
  <c r="L169" i="2"/>
  <c r="L913" i="2"/>
  <c r="L268" i="2"/>
  <c r="L831" i="2"/>
  <c r="L105" i="2"/>
  <c r="L136" i="2"/>
  <c r="L162" i="2"/>
  <c r="L954" i="2"/>
  <c r="L887" i="2"/>
  <c r="L792" i="2"/>
  <c r="L115" i="2"/>
  <c r="L667" i="2"/>
  <c r="L681" i="2"/>
  <c r="L131" i="2"/>
  <c r="L308" i="2"/>
  <c r="L943" i="2"/>
  <c r="L862" i="2"/>
  <c r="L863" i="2"/>
  <c r="L923" i="2"/>
  <c r="L934" i="2"/>
  <c r="L967" i="2"/>
  <c r="L989" i="2"/>
  <c r="L784" i="2"/>
  <c r="L611" i="2"/>
  <c r="L994" i="2"/>
  <c r="L905" i="2"/>
  <c r="L928" i="2"/>
  <c r="L754" i="2"/>
  <c r="L845" i="2"/>
  <c r="L911" i="2"/>
  <c r="L102" i="2"/>
  <c r="L137" i="2"/>
  <c r="L177" i="2"/>
  <c r="L186" i="2"/>
  <c r="L191" i="2"/>
  <c r="L219" i="2"/>
  <c r="L223" i="2"/>
  <c r="L303" i="2"/>
  <c r="L319" i="2"/>
  <c r="L330" i="2"/>
  <c r="L353" i="2"/>
  <c r="L359" i="2"/>
  <c r="L403" i="2"/>
  <c r="L412" i="2"/>
  <c r="L434" i="2"/>
  <c r="L441" i="2"/>
  <c r="L457" i="2"/>
  <c r="L465" i="2"/>
  <c r="L500" i="2"/>
  <c r="L504" i="2"/>
  <c r="L512" i="2"/>
  <c r="L520" i="2"/>
  <c r="L539" i="2"/>
  <c r="L547" i="2"/>
  <c r="L576" i="2"/>
  <c r="L622" i="2"/>
  <c r="L627" i="2"/>
  <c r="L638" i="2"/>
  <c r="L152" i="2"/>
  <c r="L151" i="2"/>
  <c r="L591" i="2"/>
  <c r="L428" i="2"/>
  <c r="L107" i="2"/>
  <c r="L108" i="2"/>
  <c r="L133" i="2"/>
  <c r="L279" i="2"/>
  <c r="L283" i="2"/>
  <c r="L445" i="2"/>
  <c r="L508" i="2"/>
  <c r="L507" i="2"/>
  <c r="L532" i="2"/>
  <c r="L531" i="2"/>
  <c r="L617" i="2"/>
  <c r="L106" i="2"/>
  <c r="L408" i="2"/>
  <c r="L409" i="2"/>
  <c r="L198" i="2"/>
  <c r="L380" i="2"/>
  <c r="L381" i="2"/>
  <c r="L197" i="2"/>
  <c r="L258" i="2"/>
  <c r="L682" i="2"/>
  <c r="L304" i="2"/>
  <c r="L101" i="2"/>
  <c r="L417" i="2"/>
  <c r="L458" i="2"/>
  <c r="L284" i="2"/>
  <c r="L597" i="2"/>
  <c r="L82" i="2"/>
  <c r="L607" i="2"/>
  <c r="L425" i="2"/>
  <c r="L517" i="2"/>
  <c r="L571" i="2"/>
  <c r="L654" i="2"/>
  <c r="L384" i="2"/>
  <c r="L250" i="2"/>
  <c r="L499" i="2"/>
  <c r="L672" i="2"/>
  <c r="L673" i="2"/>
  <c r="L135" i="2"/>
  <c r="L100" i="2"/>
  <c r="L91" i="2"/>
  <c r="L90" i="2"/>
  <c r="L132" i="2"/>
  <c r="L124" i="2"/>
  <c r="L212" i="2"/>
  <c r="L213" i="2"/>
  <c r="L229" i="2"/>
  <c r="L228" i="2"/>
  <c r="L288" i="2"/>
  <c r="L287" i="2"/>
  <c r="L553" i="2"/>
  <c r="L178" i="2"/>
  <c r="L199" i="2"/>
  <c r="L242" i="2"/>
  <c r="L588" i="2"/>
  <c r="L662" i="2"/>
  <c r="L237" i="2"/>
  <c r="L325" i="2"/>
  <c r="L668" i="2"/>
  <c r="L633" i="2"/>
  <c r="L157" i="2"/>
  <c r="L165" i="2"/>
  <c r="L166" i="2"/>
  <c r="L386" i="2"/>
  <c r="L503" i="2"/>
  <c r="L628" i="2"/>
  <c r="L298" i="2"/>
  <c r="L360" i="2"/>
  <c r="L216" i="2"/>
  <c r="L176" i="2"/>
  <c r="L201" i="2"/>
  <c r="L502" i="2"/>
  <c r="L367" i="2"/>
  <c r="L357" i="2"/>
  <c r="L642" i="2"/>
  <c r="L361" i="2"/>
  <c r="L613" i="2"/>
  <c r="L618" i="2"/>
  <c r="L544" i="2"/>
  <c r="L621" i="2"/>
  <c r="L350" i="2"/>
  <c r="L71" i="2"/>
  <c r="L174" i="2"/>
  <c r="L241" i="2"/>
  <c r="L677" i="2"/>
  <c r="L329" i="2"/>
  <c r="L598" i="2"/>
  <c r="L184" i="2"/>
  <c r="L683" i="2"/>
  <c r="L446" i="2"/>
  <c r="L473" i="2"/>
  <c r="L146" i="2"/>
  <c r="L523" i="2"/>
  <c r="L134" i="2"/>
  <c r="L461" i="2"/>
  <c r="L543" i="2"/>
  <c r="L665" i="2"/>
  <c r="L273" i="2"/>
  <c r="L474" i="2"/>
  <c r="L566" i="2"/>
  <c r="L354" i="2"/>
  <c r="L204" i="2"/>
  <c r="L323" i="2"/>
  <c r="Q252" i="4"/>
  <c r="Q253" i="4"/>
  <c r="Q504" i="4"/>
  <c r="Q440" i="4"/>
  <c r="P10" i="3"/>
  <c r="P574" i="3"/>
  <c r="Q352" i="4"/>
  <c r="Q63" i="4"/>
  <c r="Q19" i="4"/>
  <c r="Q35" i="4"/>
  <c r="Q93" i="4"/>
  <c r="Q88" i="4"/>
  <c r="Q322" i="4"/>
  <c r="Q225" i="4"/>
  <c r="Q241" i="4"/>
  <c r="Q274" i="4"/>
  <c r="Q290" i="4"/>
  <c r="Q494" i="4"/>
  <c r="Q323" i="4"/>
  <c r="Q640" i="4"/>
  <c r="Q688" i="4"/>
  <c r="Q760" i="4"/>
  <c r="Q919" i="4"/>
  <c r="Q935" i="4"/>
  <c r="Q967" i="4"/>
  <c r="Q983" i="4"/>
  <c r="Q1015" i="4"/>
  <c r="Q1047" i="4"/>
  <c r="Q1063" i="4"/>
  <c r="Q1079" i="4"/>
  <c r="Q1095" i="4"/>
  <c r="Q1111" i="4"/>
  <c r="Q1143" i="4"/>
  <c r="Q1175" i="4"/>
  <c r="Q1191" i="4"/>
  <c r="Q1207" i="4"/>
  <c r="Q455" i="4"/>
  <c r="Q487" i="4"/>
  <c r="Q503" i="4"/>
  <c r="Q578" i="4"/>
  <c r="Q614" i="4"/>
  <c r="Q678" i="4"/>
  <c r="Q693" i="4"/>
  <c r="Q725" i="4"/>
  <c r="Q762" i="4"/>
  <c r="Q794" i="4"/>
  <c r="Q826" i="4"/>
  <c r="Q841" i="4"/>
  <c r="Q857" i="4"/>
  <c r="Q906" i="4"/>
  <c r="Q938" i="4"/>
  <c r="Q954" i="4"/>
  <c r="Q986" i="4"/>
  <c r="Q1018" i="4"/>
  <c r="Q1050" i="4"/>
  <c r="Q1093" i="4"/>
  <c r="Q1109" i="4"/>
  <c r="Q1126" i="4"/>
  <c r="Q1141" i="4"/>
  <c r="Q1169" i="4"/>
  <c r="Q1185" i="4"/>
  <c r="Q1201" i="4"/>
  <c r="Q1233" i="4"/>
  <c r="Q1265" i="4"/>
  <c r="Q143" i="4"/>
  <c r="P528" i="3"/>
  <c r="P529" i="3"/>
  <c r="Q457" i="4"/>
  <c r="Q456" i="4"/>
  <c r="Q506" i="4"/>
  <c r="Q507" i="4"/>
  <c r="Q921" i="4"/>
  <c r="Q920" i="4"/>
  <c r="Q985" i="4"/>
  <c r="Q984" i="4"/>
  <c r="Q209" i="4"/>
  <c r="Q807" i="4"/>
  <c r="Q855" i="4"/>
  <c r="Q777" i="4"/>
  <c r="Q809" i="4"/>
  <c r="Q488" i="4"/>
  <c r="Q523" i="4"/>
  <c r="Q1170" i="4"/>
  <c r="Q1043" i="4"/>
  <c r="Q979" i="4"/>
  <c r="Q810" i="4"/>
  <c r="Q459" i="4"/>
  <c r="Q1110" i="4"/>
  <c r="Q422" i="4"/>
  <c r="Q1266" i="4"/>
  <c r="Q1192" i="4"/>
  <c r="Q1032" i="4"/>
  <c r="Q904" i="4"/>
  <c r="Q677" i="4"/>
  <c r="Q194" i="4"/>
  <c r="Q520" i="4"/>
  <c r="Q521" i="4"/>
  <c r="Q700" i="4"/>
  <c r="Q701" i="4"/>
  <c r="Q727" i="4"/>
  <c r="Q726" i="4"/>
  <c r="Q1112" i="4"/>
  <c r="Q1113" i="4"/>
  <c r="Q295" i="4"/>
  <c r="Q775" i="4"/>
  <c r="Q823" i="4"/>
  <c r="Q890" i="4"/>
  <c r="Q889" i="4"/>
  <c r="Q937" i="4"/>
  <c r="Q1065" i="4"/>
  <c r="Q1219" i="4"/>
  <c r="Q1091" i="4"/>
  <c r="Q613" i="4"/>
  <c r="Q1234" i="4"/>
  <c r="Q1144" i="4"/>
  <c r="Q1016" i="4"/>
  <c r="P481" i="3"/>
  <c r="P513" i="3"/>
  <c r="Q472" i="4"/>
  <c r="Q473" i="4"/>
  <c r="Q694" i="4"/>
  <c r="Q695" i="4"/>
  <c r="Q1225" i="4"/>
  <c r="Q1224" i="4"/>
  <c r="Q1272" i="4"/>
  <c r="Q1273" i="4"/>
  <c r="Q839" i="4"/>
  <c r="Q951" i="4"/>
  <c r="Q873" i="4"/>
  <c r="Q969" i="4"/>
  <c r="Q970" i="4"/>
  <c r="P168" i="3"/>
  <c r="Q619" i="4"/>
  <c r="Q1187" i="4"/>
  <c r="Q1059" i="4"/>
  <c r="Q778" i="4"/>
  <c r="Q536" i="4"/>
  <c r="Q1155" i="4"/>
  <c r="Q1123" i="4"/>
  <c r="Q1027" i="4"/>
  <c r="Q995" i="4"/>
  <c r="Q874" i="4"/>
  <c r="Q732" i="4"/>
  <c r="Q62" i="4"/>
  <c r="Q568" i="4"/>
  <c r="Q825" i="4"/>
  <c r="Q1176" i="4"/>
  <c r="Q1128" i="4"/>
  <c r="Q1096" i="4"/>
  <c r="Q1048" i="4"/>
  <c r="Q1000" i="4"/>
  <c r="Q1384" i="4"/>
  <c r="P156" i="3"/>
  <c r="P172" i="3"/>
  <c r="Q354" i="4"/>
  <c r="Q420" i="4"/>
  <c r="Q572" i="4"/>
  <c r="P11" i="3"/>
  <c r="P43" i="3"/>
  <c r="P139" i="3"/>
  <c r="P511" i="3"/>
  <c r="P527" i="3"/>
  <c r="Q413" i="4"/>
  <c r="Q382" i="4"/>
  <c r="Q398" i="4"/>
  <c r="Q414" i="4"/>
  <c r="Q577" i="4"/>
  <c r="Q624" i="4"/>
  <c r="Q672" i="4"/>
  <c r="Q724" i="4"/>
  <c r="Q756" i="4"/>
  <c r="Q1217" i="4"/>
  <c r="Q1249" i="4"/>
  <c r="Q1281" i="4"/>
  <c r="Q1345" i="4"/>
  <c r="P188" i="3"/>
  <c r="P204" i="3"/>
  <c r="P332" i="3"/>
  <c r="P348" i="3"/>
  <c r="P364" i="3"/>
  <c r="P648" i="3"/>
  <c r="P219" i="3"/>
  <c r="Q120" i="4"/>
  <c r="Q226" i="4"/>
  <c r="Q365" i="4"/>
  <c r="Q397" i="4"/>
  <c r="Q109" i="4"/>
  <c r="Q210" i="4"/>
  <c r="Q306" i="4"/>
  <c r="Q338" i="4"/>
  <c r="Q419" i="4"/>
  <c r="Q661" i="4"/>
  <c r="Q519" i="4"/>
  <c r="Q662" i="4"/>
  <c r="Q153" i="4"/>
  <c r="Q761" i="4"/>
  <c r="Q116" i="4"/>
  <c r="Q1284" i="4"/>
  <c r="Q178" i="4"/>
  <c r="Q179" i="4"/>
  <c r="Q533" i="4"/>
  <c r="Q110" i="4"/>
  <c r="Q76" i="4"/>
  <c r="Q32" i="4"/>
  <c r="Q89" i="4"/>
  <c r="Q105" i="4"/>
  <c r="Q1298" i="4"/>
  <c r="Q121" i="4"/>
  <c r="Q258" i="4"/>
  <c r="Q439" i="4"/>
  <c r="Q517" i="4"/>
  <c r="Q550" i="4"/>
  <c r="Q307" i="4"/>
  <c r="Q125" i="4"/>
  <c r="Q104" i="4"/>
  <c r="Q791" i="4"/>
  <c r="Q871" i="4"/>
  <c r="Q887" i="4"/>
  <c r="Q1240" i="4"/>
  <c r="Q1256" i="4"/>
  <c r="Q1288" i="4"/>
  <c r="Q1304" i="4"/>
  <c r="Q1368" i="4"/>
  <c r="Q1400" i="4"/>
  <c r="Q1223" i="4"/>
  <c r="Q1255" i="4"/>
  <c r="Q1335" i="4"/>
  <c r="Q1351" i="4"/>
  <c r="Q1367" i="4"/>
  <c r="Q328" i="4"/>
  <c r="Q549" i="4"/>
  <c r="Q16" i="4"/>
  <c r="Q132" i="4"/>
  <c r="Q157" i="4"/>
  <c r="Q446" i="4"/>
  <c r="Q510" i="4"/>
  <c r="Q655" i="4"/>
  <c r="Q704" i="4"/>
  <c r="Q1395" i="4"/>
  <c r="Q1002" i="4"/>
  <c r="Q1034" i="4"/>
  <c r="Q1066" i="4"/>
  <c r="Q148" i="4"/>
  <c r="Q36" i="4"/>
  <c r="Q111" i="4"/>
  <c r="Q308" i="4"/>
  <c r="Q25" i="4"/>
  <c r="Q41" i="4"/>
  <c r="Q1350" i="4"/>
  <c r="P294" i="3"/>
  <c r="P326" i="3"/>
  <c r="P422" i="3"/>
  <c r="L144" i="2"/>
  <c r="L143" i="2"/>
  <c r="L160" i="2"/>
  <c r="L159" i="2"/>
  <c r="L190" i="2"/>
  <c r="L189" i="2"/>
  <c r="L83" i="2"/>
  <c r="L84" i="2"/>
  <c r="L88" i="2"/>
  <c r="L87" i="2"/>
  <c r="L114" i="2"/>
  <c r="L113" i="2"/>
  <c r="L117" i="2"/>
  <c r="L118" i="2"/>
  <c r="L122" i="2"/>
  <c r="L121" i="2"/>
  <c r="L128" i="2"/>
  <c r="L127" i="2"/>
  <c r="L164" i="2"/>
  <c r="L163" i="2"/>
  <c r="L172" i="2"/>
  <c r="L171" i="2"/>
  <c r="L194" i="2"/>
  <c r="L193" i="2"/>
  <c r="L205" i="2"/>
  <c r="L206" i="2"/>
  <c r="L98" i="2"/>
  <c r="L97" i="2"/>
  <c r="L387" i="2"/>
  <c r="L31" i="2"/>
  <c r="L202" i="2"/>
  <c r="L481" i="2"/>
  <c r="L185" i="2"/>
  <c r="L664" i="2"/>
  <c r="L875" i="2"/>
  <c r="L39" i="2"/>
  <c r="L942" i="2"/>
  <c r="L808" i="2"/>
  <c r="L966" i="2"/>
  <c r="L889" i="2"/>
  <c r="L937" i="2"/>
  <c r="L920" i="2"/>
  <c r="L919" i="2"/>
  <c r="L866" i="2"/>
  <c r="L865" i="2"/>
  <c r="L872" i="2"/>
  <c r="L871" i="2"/>
  <c r="L844" i="2"/>
  <c r="L634" i="2"/>
  <c r="L796" i="2"/>
  <c r="L813" i="2"/>
  <c r="L869" i="2"/>
  <c r="L881" i="2"/>
  <c r="L956" i="2"/>
  <c r="L312" i="2"/>
  <c r="L715" i="2"/>
  <c r="L805" i="2"/>
  <c r="L896" i="2"/>
  <c r="L982" i="2"/>
  <c r="L74" i="2"/>
  <c r="L73" i="2"/>
  <c r="L68" i="2"/>
  <c r="L67" i="2"/>
  <c r="L810" i="2"/>
  <c r="L809" i="2"/>
  <c r="L859" i="2"/>
  <c r="L860" i="2"/>
  <c r="L929" i="2"/>
  <c r="L930" i="2"/>
  <c r="L793" i="2"/>
  <c r="L794" i="2"/>
  <c r="L838" i="2"/>
  <c r="L837" i="2"/>
  <c r="L969" i="2"/>
  <c r="L970" i="2"/>
  <c r="L795" i="2"/>
  <c r="L878" i="2"/>
  <c r="L714" i="2"/>
  <c r="L900" i="2"/>
  <c r="L790" i="2"/>
  <c r="L806" i="2"/>
  <c r="L816" i="2"/>
  <c r="L846" i="2"/>
  <c r="L883" i="2"/>
  <c r="L975" i="2"/>
  <c r="L657" i="2"/>
  <c r="L836" i="2"/>
  <c r="L884" i="2"/>
  <c r="L912" i="2"/>
  <c r="L870" i="2"/>
  <c r="L854" i="2"/>
  <c r="L877" i="2"/>
  <c r="L926" i="2"/>
  <c r="L973" i="2"/>
  <c r="L707" i="2"/>
  <c r="L849" i="2"/>
  <c r="L807" i="2"/>
  <c r="L940" i="2"/>
  <c r="L832" i="2"/>
  <c r="L847" i="2"/>
  <c r="L922" i="2"/>
  <c r="L841" i="2"/>
  <c r="L895" i="2"/>
  <c r="L974" i="2"/>
  <c r="L789" i="2"/>
  <c r="L824" i="2"/>
  <c r="L829" i="2"/>
  <c r="L619" i="2"/>
  <c r="L351" i="2"/>
  <c r="L545" i="2"/>
  <c r="L447" i="2"/>
  <c r="L470" i="2"/>
  <c r="L231" i="2"/>
  <c r="L254" i="2"/>
  <c r="L426" i="2"/>
  <c r="L466" i="2"/>
  <c r="L227" i="2"/>
  <c r="L333" i="2"/>
  <c r="L684" i="2"/>
  <c r="L370" i="2"/>
  <c r="L257" i="2"/>
  <c r="L469" i="2"/>
  <c r="L666" i="2"/>
  <c r="L217" i="2"/>
  <c r="L275" i="2"/>
  <c r="L882" i="2"/>
  <c r="L528" i="2"/>
  <c r="L460" i="2"/>
  <c r="L826" i="2"/>
  <c r="L369" i="2"/>
  <c r="L615" i="2"/>
  <c r="L579" i="2"/>
  <c r="L111" i="2"/>
  <c r="L788" i="2"/>
  <c r="L522" i="2"/>
  <c r="L30" i="2"/>
  <c r="L449" i="2"/>
  <c r="L311" i="2"/>
  <c r="L656" i="2"/>
  <c r="L698" i="2"/>
  <c r="L373" i="2"/>
  <c r="L203" i="2"/>
  <c r="L648" i="2"/>
  <c r="L147" i="2"/>
  <c r="L678" i="2"/>
  <c r="L224" i="2"/>
  <c r="L515" i="2"/>
  <c r="L240" i="2"/>
  <c r="L716" i="2"/>
  <c r="L565" i="2"/>
  <c r="L356" i="2"/>
  <c r="L1000" i="2"/>
  <c r="L620" i="2"/>
  <c r="L599" i="2"/>
  <c r="L183" i="2"/>
  <c r="L907" i="2"/>
  <c r="L663" i="2"/>
  <c r="L706" i="2"/>
  <c r="L208" i="2"/>
  <c r="L175" i="2"/>
  <c r="L864" i="2"/>
  <c r="L978" i="2"/>
  <c r="L946" i="2"/>
  <c r="L536" i="2"/>
  <c r="L537" i="2"/>
  <c r="L902" i="2"/>
  <c r="L960" i="2"/>
  <c r="L820" i="2"/>
  <c r="L957" i="2"/>
  <c r="L988" i="2"/>
  <c r="P873" i="3"/>
  <c r="P1272" i="3"/>
  <c r="P1271" i="3"/>
  <c r="Z853" i="1"/>
  <c r="Y853" i="1"/>
  <c r="Y796" i="1"/>
  <c r="Z796" i="1"/>
  <c r="Z716" i="1"/>
  <c r="Y867" i="1"/>
  <c r="Z867" i="1"/>
  <c r="Z871" i="1"/>
  <c r="Y871" i="1"/>
  <c r="Z752" i="1"/>
  <c r="Y752" i="1"/>
  <c r="Z776" i="1"/>
  <c r="Y776" i="1"/>
  <c r="Y756" i="1"/>
  <c r="Z756" i="1"/>
  <c r="Y792" i="1"/>
  <c r="Z792" i="1"/>
  <c r="Y648" i="1"/>
  <c r="Z648" i="1"/>
  <c r="Y748" i="1"/>
  <c r="Z748" i="1"/>
  <c r="Y764" i="1"/>
  <c r="Z764" i="1"/>
  <c r="Y831" i="1"/>
  <c r="Z831" i="1"/>
  <c r="Y632" i="1"/>
  <c r="Z632" i="1"/>
  <c r="Y576" i="1"/>
  <c r="Z576" i="1"/>
  <c r="Y889" i="1"/>
  <c r="Z889" i="1"/>
  <c r="Y708" i="1"/>
  <c r="Z708" i="1"/>
  <c r="Z788" i="1"/>
  <c r="Z680" i="1"/>
  <c r="Z881" i="1"/>
  <c r="Y881" i="1"/>
  <c r="Y885" i="1"/>
  <c r="Z885" i="1"/>
  <c r="Y893" i="1"/>
  <c r="Z893" i="1"/>
  <c r="Z840" i="1"/>
  <c r="Y840" i="1"/>
  <c r="Y847" i="1"/>
  <c r="Z847" i="1"/>
  <c r="Y860" i="1"/>
  <c r="Z860" i="1"/>
  <c r="Y644" i="1"/>
  <c r="Z644" i="1"/>
  <c r="Z728" i="1"/>
  <c r="Y728" i="1"/>
  <c r="Y712" i="1"/>
  <c r="Z712" i="1"/>
  <c r="Y740" i="1"/>
  <c r="Z740" i="1"/>
  <c r="Y816" i="1"/>
  <c r="Z816" i="1"/>
  <c r="Y820" i="1"/>
  <c r="Z820" i="1"/>
  <c r="Y656" i="1"/>
  <c r="Z656" i="1"/>
  <c r="Y549" i="1"/>
  <c r="Z549" i="1"/>
  <c r="Y636" i="1"/>
  <c r="Z636" i="1"/>
  <c r="Y628" i="1"/>
  <c r="Z628" i="1"/>
  <c r="Y877" i="1"/>
  <c r="Z877" i="1"/>
  <c r="Z856" i="1"/>
  <c r="Y856" i="1"/>
  <c r="Y732" i="1"/>
  <c r="Z732" i="1"/>
  <c r="Y736" i="1"/>
  <c r="Z736" i="1"/>
  <c r="Y696" i="1"/>
  <c r="Z696" i="1"/>
  <c r="Z113" i="1"/>
  <c r="Y1235" i="1"/>
  <c r="Z1235" i="1"/>
  <c r="Y1229" i="1"/>
  <c r="Z1229" i="1"/>
  <c r="Z1137" i="1"/>
  <c r="Y1137" i="1"/>
  <c r="Y1228" i="1"/>
  <c r="Z1228" i="1"/>
  <c r="Y1212" i="1"/>
  <c r="Z1212" i="1"/>
  <c r="Z245" i="1"/>
  <c r="Z249" i="1"/>
  <c r="Z277" i="1"/>
  <c r="Y277" i="1"/>
  <c r="Z137" i="1"/>
  <c r="Y137" i="1"/>
  <c r="Z109" i="1"/>
  <c r="Y109" i="1"/>
  <c r="Y24" i="1"/>
  <c r="Z24" i="1"/>
  <c r="Z237" i="1"/>
  <c r="Y237" i="1"/>
  <c r="Y85" i="1"/>
  <c r="Z85" i="1"/>
  <c r="Y265" i="1"/>
  <c r="Z265" i="1"/>
  <c r="Z300" i="1"/>
  <c r="Y300" i="1"/>
  <c r="Y285" i="1"/>
  <c r="Z285" i="1"/>
  <c r="Y81" i="1"/>
  <c r="Z81" i="1"/>
  <c r="Z101" i="1"/>
  <c r="Y101" i="1"/>
  <c r="Q188" i="4"/>
  <c r="Q224" i="4"/>
  <c r="Q349" i="4"/>
  <c r="Q348" i="4"/>
  <c r="Q114" i="4"/>
  <c r="Q115" i="4"/>
  <c r="Q189" i="4"/>
  <c r="Q1375" i="4"/>
  <c r="Q272" i="4"/>
  <c r="P542" i="3"/>
  <c r="P558" i="3"/>
  <c r="P590" i="3"/>
  <c r="Q78" i="4"/>
  <c r="P777" i="3"/>
  <c r="P797" i="3"/>
  <c r="P1729" i="3"/>
  <c r="P842" i="3"/>
  <c r="P923" i="3"/>
  <c r="P1121" i="3"/>
  <c r="P1781" i="3"/>
  <c r="P1059" i="3"/>
  <c r="P1062" i="3"/>
  <c r="P939" i="3"/>
  <c r="P911" i="3"/>
  <c r="P945" i="3"/>
  <c r="P961" i="3"/>
  <c r="P1145" i="3"/>
  <c r="Q380" i="4"/>
  <c r="Q400" i="4"/>
  <c r="Q90" i="4"/>
  <c r="Q170" i="4"/>
  <c r="P561" i="3"/>
  <c r="P609" i="3"/>
  <c r="P625" i="3"/>
  <c r="L968" i="2"/>
  <c r="P874" i="3"/>
  <c r="P875" i="3"/>
  <c r="P1240" i="3"/>
  <c r="P799" i="3"/>
  <c r="P798" i="3"/>
  <c r="P1070" i="3"/>
  <c r="P1417" i="3"/>
  <c r="P1433" i="3"/>
  <c r="P1449" i="3"/>
  <c r="P1481" i="3"/>
  <c r="P1513" i="3"/>
  <c r="P1529" i="3"/>
  <c r="P1545" i="3"/>
  <c r="P1577" i="3"/>
  <c r="P1593" i="3"/>
  <c r="P1609" i="3"/>
  <c r="P1641" i="3"/>
  <c r="P1657" i="3"/>
  <c r="P1689" i="3"/>
  <c r="P1705" i="3"/>
  <c r="P1721" i="3"/>
  <c r="P805" i="3"/>
  <c r="P853" i="3"/>
  <c r="P890" i="3"/>
  <c r="P977" i="3"/>
  <c r="P1737" i="3"/>
  <c r="P811" i="3"/>
  <c r="P826" i="3"/>
  <c r="P962" i="3"/>
  <c r="P995" i="3"/>
  <c r="P1066" i="3"/>
  <c r="P1098" i="3"/>
  <c r="P1146" i="3"/>
  <c r="P1162" i="3"/>
  <c r="P1178" i="3"/>
  <c r="P1194" i="3"/>
  <c r="P1210" i="3"/>
  <c r="P1286" i="3"/>
  <c r="P1326" i="3"/>
  <c r="P1342" i="3"/>
  <c r="P759" i="3"/>
  <c r="P935" i="3"/>
  <c r="P983" i="3"/>
  <c r="P1071" i="3"/>
  <c r="P1215" i="3"/>
  <c r="P877" i="3"/>
  <c r="P910" i="3"/>
  <c r="P981" i="3"/>
  <c r="P1161" i="3"/>
  <c r="P1773" i="3"/>
  <c r="P1789" i="3"/>
  <c r="P1805" i="3"/>
  <c r="P882" i="3"/>
  <c r="P1086" i="3"/>
  <c r="P1166" i="3"/>
  <c r="P971" i="3"/>
  <c r="P1291" i="3"/>
  <c r="P1237" i="3"/>
  <c r="P758" i="3"/>
  <c r="P933" i="3"/>
  <c r="P1101" i="3"/>
  <c r="P1133" i="3"/>
  <c r="P1149" i="3"/>
  <c r="P1825" i="3"/>
  <c r="P818" i="3"/>
  <c r="P954" i="3"/>
  <c r="P986" i="3"/>
  <c r="P1018" i="3"/>
  <c r="P1138" i="3"/>
  <c r="P482" i="3"/>
  <c r="P1233" i="3"/>
  <c r="P1037" i="3"/>
  <c r="P1053" i="3"/>
  <c r="P1169" i="3"/>
  <c r="P1217" i="3"/>
  <c r="P1797" i="3"/>
  <c r="P863" i="3"/>
  <c r="P663" i="3"/>
  <c r="P721" i="3"/>
  <c r="P733" i="3"/>
  <c r="P42" i="3"/>
  <c r="P181" i="3"/>
  <c r="P318" i="3"/>
  <c r="P350" i="3"/>
  <c r="P414" i="3"/>
  <c r="P510" i="3"/>
  <c r="P500" i="3"/>
  <c r="P600" i="3"/>
  <c r="P1498" i="3"/>
  <c r="P1497" i="3"/>
  <c r="P636" i="3"/>
  <c r="P637" i="3"/>
  <c r="P283" i="3"/>
  <c r="P282" i="3"/>
  <c r="P330" i="3"/>
  <c r="P331" i="3"/>
  <c r="P579" i="3"/>
  <c r="P578" i="3"/>
  <c r="P333" i="3"/>
  <c r="P679" i="3"/>
  <c r="P1730" i="3"/>
  <c r="P1731" i="3"/>
  <c r="P1762" i="3"/>
  <c r="P1763" i="3"/>
  <c r="P1778" i="3"/>
  <c r="P1794" i="3"/>
  <c r="P1810" i="3"/>
  <c r="P856" i="3"/>
  <c r="P855" i="3"/>
  <c r="P903" i="3"/>
  <c r="P742" i="3"/>
  <c r="P1480" i="3"/>
  <c r="P1479" i="3"/>
  <c r="P712" i="3"/>
  <c r="P744" i="3"/>
  <c r="P1151" i="3"/>
  <c r="P1152" i="3"/>
  <c r="P870" i="3"/>
  <c r="P966" i="3"/>
  <c r="P1485" i="3"/>
  <c r="P1486" i="3"/>
  <c r="P810" i="3"/>
  <c r="P809" i="3"/>
  <c r="P754" i="3"/>
  <c r="P814" i="3"/>
  <c r="P815" i="3"/>
  <c r="P830" i="3"/>
  <c r="P831" i="3"/>
  <c r="P898" i="3"/>
  <c r="P899" i="3"/>
  <c r="P1094" i="3"/>
  <c r="P1126" i="3"/>
  <c r="P1174" i="3"/>
  <c r="P1206" i="3"/>
  <c r="P1370" i="3"/>
  <c r="P1371" i="3"/>
  <c r="P774" i="3"/>
  <c r="P773" i="3"/>
  <c r="P934" i="3"/>
  <c r="P1214" i="3"/>
  <c r="P1256" i="3"/>
  <c r="P1082" i="3"/>
  <c r="P1083" i="3"/>
  <c r="P1114" i="3"/>
  <c r="P1115" i="3"/>
  <c r="P1130" i="3"/>
  <c r="P1131" i="3"/>
  <c r="P1067" i="3"/>
  <c r="P1179" i="3"/>
  <c r="P1241" i="3"/>
  <c r="P1478" i="3"/>
  <c r="P1477" i="3"/>
  <c r="P1493" i="3"/>
  <c r="P1494" i="3"/>
  <c r="P745" i="3"/>
  <c r="P761" i="3"/>
  <c r="P850" i="3"/>
  <c r="P849" i="3"/>
  <c r="P902" i="3"/>
  <c r="P901" i="3"/>
  <c r="P937" i="3"/>
  <c r="P973" i="3"/>
  <c r="P974" i="3"/>
  <c r="P1005" i="3"/>
  <c r="P1006" i="3"/>
  <c r="P738" i="3"/>
  <c r="P806" i="3"/>
  <c r="P846" i="3"/>
  <c r="P906" i="3"/>
  <c r="P907" i="3"/>
  <c r="P990" i="3"/>
  <c r="P1042" i="3"/>
  <c r="P1102" i="3"/>
  <c r="P1118" i="3"/>
  <c r="P1134" i="3"/>
  <c r="P1150" i="3"/>
  <c r="P1394" i="3"/>
  <c r="P1395" i="3"/>
  <c r="P1058" i="3"/>
  <c r="P1366" i="3"/>
  <c r="P1125" i="3"/>
  <c r="P1124" i="3"/>
  <c r="P1157" i="3"/>
  <c r="P1156" i="3"/>
  <c r="P1362" i="3"/>
  <c r="P1361" i="3"/>
  <c r="P1378" i="3"/>
  <c r="P1377" i="3"/>
  <c r="P1401" i="3"/>
  <c r="P1402" i="3"/>
  <c r="P1465" i="3"/>
  <c r="P1625" i="3"/>
  <c r="P1626" i="3"/>
  <c r="P1673" i="3"/>
  <c r="P1674" i="3"/>
  <c r="P750" i="3"/>
  <c r="P749" i="3"/>
  <c r="P958" i="3"/>
  <c r="P957" i="3"/>
  <c r="P1077" i="3"/>
  <c r="P1093" i="3"/>
  <c r="P1173" i="3"/>
  <c r="P1189" i="3"/>
  <c r="P1753" i="3"/>
  <c r="P1754" i="3"/>
  <c r="P1785" i="3"/>
  <c r="P1786" i="3"/>
  <c r="P786" i="3"/>
  <c r="P866" i="3"/>
  <c r="P894" i="3"/>
  <c r="P914" i="3"/>
  <c r="P946" i="3"/>
  <c r="P947" i="3"/>
  <c r="P1010" i="3"/>
  <c r="P1106" i="3"/>
  <c r="P1107" i="3"/>
  <c r="P1122" i="3"/>
  <c r="P1123" i="3"/>
  <c r="P1154" i="3"/>
  <c r="P1155" i="3"/>
  <c r="P1170" i="3"/>
  <c r="P1202" i="3"/>
  <c r="P1203" i="3"/>
  <c r="P1218" i="3"/>
  <c r="P1219" i="3"/>
  <c r="P1299" i="3"/>
  <c r="P1298" i="3"/>
  <c r="P1379" i="3"/>
  <c r="P1323" i="3"/>
  <c r="P1001" i="3"/>
  <c r="P151" i="3"/>
  <c r="P575" i="3"/>
  <c r="P1742" i="3"/>
  <c r="P755" i="3"/>
  <c r="P771" i="3"/>
  <c r="P787" i="3"/>
  <c r="P803" i="3"/>
  <c r="P819" i="3"/>
  <c r="P835" i="3"/>
  <c r="P851" i="3"/>
  <c r="P867" i="3"/>
  <c r="P883" i="3"/>
  <c r="P915" i="3"/>
  <c r="P931" i="3"/>
  <c r="P963" i="3"/>
  <c r="P790" i="3"/>
  <c r="P1732" i="3"/>
  <c r="P789" i="3"/>
  <c r="P821" i="3"/>
  <c r="P869" i="3"/>
  <c r="P1051" i="3"/>
  <c r="P1099" i="3"/>
  <c r="P1211" i="3"/>
  <c r="P1251" i="3"/>
  <c r="P1380" i="3"/>
  <c r="P838" i="3"/>
  <c r="P922" i="3"/>
  <c r="P938" i="3"/>
  <c r="P982" i="3"/>
  <c r="P1046" i="3"/>
  <c r="P1311" i="3"/>
  <c r="P969" i="3"/>
  <c r="P1225" i="3"/>
  <c r="P1057" i="3"/>
  <c r="P1374" i="3"/>
  <c r="P1390" i="3"/>
  <c r="P1561" i="3"/>
  <c r="P1429" i="3"/>
  <c r="P1445" i="3"/>
  <c r="P1461" i="3"/>
  <c r="P1509" i="3"/>
  <c r="P1525" i="3"/>
  <c r="P1541" i="3"/>
  <c r="P1557" i="3"/>
  <c r="P1573" i="3"/>
  <c r="P1589" i="3"/>
  <c r="P1605" i="3"/>
  <c r="P1621" i="3"/>
  <c r="P1653" i="3"/>
  <c r="P1669" i="3"/>
  <c r="P1701" i="3"/>
  <c r="P1717" i="3"/>
  <c r="P782" i="3"/>
  <c r="P1733" i="3"/>
  <c r="P766" i="3"/>
  <c r="P1022" i="3"/>
  <c r="P1158" i="3"/>
  <c r="P1339" i="3"/>
  <c r="P858" i="3"/>
  <c r="P1090" i="3"/>
  <c r="P1336" i="3"/>
  <c r="P999" i="3"/>
  <c r="P136" i="3"/>
  <c r="P152" i="3"/>
  <c r="P678" i="3"/>
  <c r="P694" i="3"/>
  <c r="P1418" i="3"/>
  <c r="P1434" i="3"/>
  <c r="P1450" i="3"/>
  <c r="P1750" i="3"/>
  <c r="P1766" i="3"/>
  <c r="P779" i="3"/>
  <c r="P827" i="3"/>
  <c r="P843" i="3"/>
  <c r="P859" i="3"/>
  <c r="P891" i="3"/>
  <c r="P955" i="3"/>
  <c r="P987" i="3"/>
  <c r="P1548" i="3"/>
  <c r="P1596" i="3"/>
  <c r="P1612" i="3"/>
  <c r="P813" i="3"/>
  <c r="P1027" i="3"/>
  <c r="P1043" i="3"/>
  <c r="P1091" i="3"/>
  <c r="P1139" i="3"/>
  <c r="P1171" i="3"/>
  <c r="P1292" i="3"/>
  <c r="P1222" i="3"/>
  <c r="P1238" i="3"/>
  <c r="P1295" i="3"/>
  <c r="P989" i="3"/>
  <c r="P1129" i="3"/>
  <c r="P1193" i="3"/>
  <c r="P1244" i="3"/>
  <c r="P1278" i="3"/>
  <c r="P1310" i="3"/>
  <c r="P1398" i="3"/>
  <c r="P718" i="3"/>
  <c r="P1502" i="3"/>
  <c r="P1501" i="3"/>
  <c r="P1533" i="3"/>
  <c r="P1565" i="3"/>
  <c r="P1581" i="3"/>
  <c r="P1597" i="3"/>
  <c r="P1613" i="3"/>
  <c r="P1629" i="3"/>
  <c r="P1645" i="3"/>
  <c r="P1661" i="3"/>
  <c r="P1677" i="3"/>
  <c r="P1693" i="3"/>
  <c r="P1709" i="3"/>
  <c r="P1030" i="3"/>
  <c r="P1725" i="3"/>
  <c r="P854" i="3"/>
  <c r="P1054" i="3"/>
  <c r="P1466" i="3"/>
  <c r="P1482" i="3"/>
  <c r="P1182" i="3"/>
  <c r="P1198" i="3"/>
  <c r="P778" i="3"/>
  <c r="P1253" i="3"/>
  <c r="P39" i="3"/>
  <c r="P135" i="3"/>
  <c r="P80" i="3"/>
  <c r="P245" i="3"/>
  <c r="P261" i="3"/>
  <c r="P548" i="3"/>
  <c r="P564" i="3"/>
  <c r="P274" i="3"/>
  <c r="P586" i="3"/>
  <c r="P665" i="3"/>
  <c r="P1514" i="3"/>
  <c r="P1530" i="3"/>
  <c r="P1546" i="3"/>
  <c r="P1562" i="3"/>
  <c r="P1578" i="3"/>
  <c r="P1594" i="3"/>
  <c r="P1642" i="3"/>
  <c r="P1658" i="3"/>
  <c r="P1690" i="3"/>
  <c r="P1706" i="3"/>
  <c r="P1722" i="3"/>
  <c r="P1738" i="3"/>
  <c r="P1770" i="3"/>
  <c r="P1802" i="3"/>
  <c r="P1818" i="3"/>
  <c r="P739" i="3"/>
  <c r="P783" i="3"/>
  <c r="P847" i="3"/>
  <c r="P879" i="3"/>
  <c r="P895" i="3"/>
  <c r="P943" i="3"/>
  <c r="P959" i="3"/>
  <c r="P991" i="3"/>
  <c r="P1019" i="3"/>
  <c r="P762" i="3"/>
  <c r="P785" i="3"/>
  <c r="P881" i="3"/>
  <c r="P913" i="3"/>
  <c r="P1031" i="3"/>
  <c r="P1047" i="3"/>
  <c r="P1063" i="3"/>
  <c r="P1095" i="3"/>
  <c r="P1143" i="3"/>
  <c r="P1175" i="3"/>
  <c r="P1191" i="3"/>
  <c r="P1207" i="3"/>
  <c r="P1242" i="3"/>
  <c r="P993" i="3"/>
  <c r="P1009" i="3"/>
  <c r="P1025" i="3"/>
  <c r="P1117" i="3"/>
  <c r="P1197" i="3"/>
  <c r="P1213" i="3"/>
  <c r="P1236" i="3"/>
  <c r="P1353" i="3"/>
  <c r="P722" i="3"/>
  <c r="P1409" i="3"/>
  <c r="P1425" i="3"/>
  <c r="P1457" i="3"/>
  <c r="P1474" i="3"/>
  <c r="P1473" i="3"/>
  <c r="P1489" i="3"/>
  <c r="P1505" i="3"/>
  <c r="P1506" i="3"/>
  <c r="P1521" i="3"/>
  <c r="P1537" i="3"/>
  <c r="P1553" i="3"/>
  <c r="P1569" i="3"/>
  <c r="P1585" i="3"/>
  <c r="P1617" i="3"/>
  <c r="P1633" i="3"/>
  <c r="P1649" i="3"/>
  <c r="P1665" i="3"/>
  <c r="P1681" i="3"/>
  <c r="P1713" i="3"/>
  <c r="P1034" i="3"/>
  <c r="P1490" i="3"/>
  <c r="P1287" i="3"/>
  <c r="P729" i="3"/>
  <c r="P730" i="3"/>
  <c r="P703" i="3"/>
  <c r="P723" i="3"/>
  <c r="P734" i="3"/>
  <c r="P711" i="3"/>
  <c r="P667" i="3"/>
  <c r="P710" i="3"/>
  <c r="P735" i="3"/>
  <c r="L899" i="2"/>
  <c r="L933" i="2"/>
  <c r="L979" i="2"/>
  <c r="L995" i="2"/>
  <c r="L996" i="2"/>
  <c r="L924" i="2"/>
  <c r="L925" i="2"/>
  <c r="L949" i="2"/>
  <c r="L948" i="2"/>
  <c r="L932" i="2"/>
  <c r="L955" i="2"/>
  <c r="L980" i="2"/>
  <c r="L981" i="2"/>
  <c r="L827" i="2"/>
  <c r="L951" i="2"/>
  <c r="L952" i="2"/>
  <c r="L936" i="2"/>
  <c r="L976" i="2"/>
  <c r="L977" i="2"/>
  <c r="L961" i="2"/>
  <c r="L992" i="2"/>
  <c r="L804" i="2"/>
  <c r="L803" i="2"/>
  <c r="L890" i="2"/>
  <c r="L891" i="2"/>
  <c r="L876" i="2"/>
  <c r="L917" i="2"/>
  <c r="L1001" i="2"/>
  <c r="L802" i="2"/>
  <c r="L834" i="2"/>
  <c r="L835" i="2"/>
  <c r="L817" i="2"/>
  <c r="L818" i="2"/>
  <c r="L861" i="2"/>
  <c r="L822" i="2"/>
  <c r="L821" i="2"/>
  <c r="L873" i="2"/>
  <c r="L874" i="2"/>
  <c r="L858" i="2"/>
  <c r="Y633" i="1"/>
  <c r="Z633" i="1"/>
  <c r="Y672" i="1"/>
  <c r="Z672" i="1"/>
  <c r="Y665" i="1"/>
  <c r="Z665" i="1"/>
  <c r="Y630" i="1"/>
  <c r="Z630" i="1"/>
  <c r="Y649" i="1"/>
  <c r="Z649" i="1"/>
  <c r="Z800" i="1"/>
  <c r="Y800" i="1"/>
  <c r="Y593" i="1"/>
  <c r="Z593" i="1"/>
  <c r="Y683" i="1"/>
  <c r="Z683" i="1"/>
  <c r="Z715" i="1"/>
  <c r="Y715" i="1"/>
  <c r="Y702" i="1"/>
  <c r="Z702" i="1"/>
  <c r="Y739" i="1"/>
  <c r="Z739" i="1"/>
  <c r="Y698" i="1"/>
  <c r="Z698" i="1"/>
  <c r="Y652" i="1"/>
  <c r="Z652" i="1"/>
  <c r="Y639" i="1"/>
  <c r="Z639" i="1"/>
  <c r="Z584" i="1"/>
  <c r="Y584" i="1"/>
  <c r="Z763" i="1"/>
  <c r="Y763" i="1"/>
  <c r="Y601" i="1"/>
  <c r="Z601" i="1"/>
  <c r="Y711" i="1"/>
  <c r="Z711" i="1"/>
  <c r="Z775" i="1"/>
  <c r="Y775" i="1"/>
  <c r="Y808" i="1"/>
  <c r="Z808" i="1"/>
  <c r="Y597" i="1"/>
  <c r="Z597" i="1"/>
  <c r="Y657" i="1"/>
  <c r="Z657" i="1"/>
  <c r="Y624" i="1"/>
  <c r="Z624" i="1"/>
  <c r="Y579" i="1"/>
  <c r="Z579" i="1"/>
  <c r="Z810" i="1"/>
  <c r="Y810" i="1"/>
  <c r="Y681" i="1"/>
  <c r="Z681" i="1"/>
  <c r="Y670" i="1"/>
  <c r="Z670" i="1"/>
  <c r="Y581" i="1"/>
  <c r="Z581" i="1"/>
  <c r="P1293" i="3"/>
  <c r="P925" i="3"/>
  <c r="P924" i="3"/>
  <c r="P979" i="3"/>
  <c r="P980" i="3"/>
  <c r="P768" i="3"/>
  <c r="P1227" i="3"/>
  <c r="P1226" i="3"/>
  <c r="P1307" i="3"/>
  <c r="P1308" i="3"/>
  <c r="P1306" i="3"/>
  <c r="P1313" i="3"/>
  <c r="P1314" i="3"/>
  <c r="P839" i="3"/>
  <c r="P840" i="3"/>
  <c r="P1230" i="3"/>
  <c r="P1231" i="3"/>
  <c r="P1246" i="3"/>
  <c r="P1247" i="3"/>
  <c r="P1245" i="3"/>
  <c r="P1228" i="3"/>
  <c r="P1229" i="3"/>
  <c r="P795" i="3"/>
  <c r="P796" i="3"/>
  <c r="P746" i="3"/>
  <c r="P747" i="3"/>
  <c r="P1234" i="3"/>
  <c r="P1235" i="3"/>
  <c r="P1220" i="3"/>
  <c r="P1221" i="3"/>
  <c r="P1002" i="3"/>
  <c r="P1611" i="3"/>
  <c r="P1610" i="3"/>
  <c r="P1403" i="3"/>
  <c r="P1404" i="3"/>
  <c r="P1419" i="3"/>
  <c r="P1420" i="3"/>
  <c r="P1436" i="3"/>
  <c r="P1435" i="3"/>
  <c r="P1452" i="3"/>
  <c r="P1451" i="3"/>
  <c r="P1467" i="3"/>
  <c r="P1468" i="3"/>
  <c r="P1483" i="3"/>
  <c r="P1484" i="3"/>
  <c r="P1500" i="3"/>
  <c r="P1499" i="3"/>
  <c r="P1515" i="3"/>
  <c r="P1516" i="3"/>
  <c r="P1532" i="3"/>
  <c r="P1531" i="3"/>
  <c r="P1563" i="3"/>
  <c r="P1580" i="3"/>
  <c r="P1579" i="3"/>
  <c r="P1627" i="3"/>
  <c r="P1628" i="3"/>
  <c r="P1643" i="3"/>
  <c r="P1644" i="3"/>
  <c r="P1660" i="3"/>
  <c r="P1659" i="3"/>
  <c r="P1675" i="3"/>
  <c r="P1692" i="3"/>
  <c r="P1691" i="3"/>
  <c r="P1707" i="3"/>
  <c r="P1708" i="3"/>
  <c r="P1723" i="3"/>
  <c r="P1724" i="3"/>
  <c r="P1740" i="3"/>
  <c r="P1739" i="3"/>
  <c r="P1755" i="3"/>
  <c r="P1756" i="3"/>
  <c r="P1771" i="3"/>
  <c r="P1772" i="3"/>
  <c r="P1787" i="3"/>
  <c r="P1788" i="3"/>
  <c r="P1804" i="3"/>
  <c r="P1803" i="3"/>
  <c r="P1820" i="3"/>
  <c r="P1819" i="3"/>
  <c r="P728" i="3"/>
  <c r="P760" i="3"/>
  <c r="P772" i="3"/>
  <c r="P804" i="3"/>
  <c r="P837" i="3"/>
  <c r="P836" i="3"/>
  <c r="P884" i="3"/>
  <c r="P900" i="3"/>
  <c r="P916" i="3"/>
  <c r="P1243" i="3"/>
  <c r="P769" i="3"/>
  <c r="P1294" i="3"/>
  <c r="P932" i="3"/>
  <c r="P948" i="3"/>
  <c r="P949" i="3"/>
  <c r="P964" i="3"/>
  <c r="P996" i="3"/>
  <c r="P1012" i="3"/>
  <c r="P1028" i="3"/>
  <c r="P1040" i="3"/>
  <c r="P1072" i="3"/>
  <c r="P1089" i="3"/>
  <c r="P1088" i="3"/>
  <c r="P1104" i="3"/>
  <c r="P1120" i="3"/>
  <c r="P1136" i="3"/>
  <c r="P1168" i="3"/>
  <c r="P1185" i="3"/>
  <c r="P1184" i="3"/>
  <c r="P1200" i="3"/>
  <c r="P1216" i="3"/>
  <c r="P1224" i="3"/>
  <c r="P1232" i="3"/>
  <c r="P1269" i="3"/>
  <c r="P1270" i="3"/>
  <c r="P1317" i="3"/>
  <c r="P1357" i="3"/>
  <c r="P1358" i="3"/>
  <c r="P1564" i="3"/>
  <c r="P1504" i="3"/>
  <c r="P1073" i="3"/>
  <c r="P770" i="3"/>
  <c r="P1041" i="3"/>
  <c r="P727" i="3"/>
  <c r="P1408" i="3"/>
  <c r="P1407" i="3"/>
  <c r="P1440" i="3"/>
  <c r="P1439" i="3"/>
  <c r="P1456" i="3"/>
  <c r="P1455" i="3"/>
  <c r="P1471" i="3"/>
  <c r="P1472" i="3"/>
  <c r="P1488" i="3"/>
  <c r="P1487" i="3"/>
  <c r="P1535" i="3"/>
  <c r="P1536" i="3"/>
  <c r="P1551" i="3"/>
  <c r="P1552" i="3"/>
  <c r="P1568" i="3"/>
  <c r="P1567" i="3"/>
  <c r="P1583" i="3"/>
  <c r="P1584" i="3"/>
  <c r="P1599" i="3"/>
  <c r="P1600" i="3"/>
  <c r="P1615" i="3"/>
  <c r="P1616" i="3"/>
  <c r="P1631" i="3"/>
  <c r="P1632" i="3"/>
  <c r="P1647" i="3"/>
  <c r="P1663" i="3"/>
  <c r="P1680" i="3"/>
  <c r="P1679" i="3"/>
  <c r="P1695" i="3"/>
  <c r="P1696" i="3"/>
  <c r="P1711" i="3"/>
  <c r="P1712" i="3"/>
  <c r="P1728" i="3"/>
  <c r="P1727" i="3"/>
  <c r="P1743" i="3"/>
  <c r="P1744" i="3"/>
  <c r="P1760" i="3"/>
  <c r="P1759" i="3"/>
  <c r="P1775" i="3"/>
  <c r="P1776" i="3"/>
  <c r="P1791" i="3"/>
  <c r="P1792" i="3"/>
  <c r="P1807" i="3"/>
  <c r="P1808" i="3"/>
  <c r="P1823" i="3"/>
  <c r="P1824" i="3"/>
  <c r="P732" i="3"/>
  <c r="P748" i="3"/>
  <c r="P764" i="3"/>
  <c r="P776" i="3"/>
  <c r="P792" i="3"/>
  <c r="P824" i="3"/>
  <c r="P825" i="3"/>
  <c r="P888" i="3"/>
  <c r="P905" i="3"/>
  <c r="P904" i="3"/>
  <c r="P920" i="3"/>
  <c r="P936" i="3"/>
  <c r="P968" i="3"/>
  <c r="P985" i="3"/>
  <c r="P984" i="3"/>
  <c r="P1000" i="3"/>
  <c r="P1016" i="3"/>
  <c r="P1032" i="3"/>
  <c r="P1044" i="3"/>
  <c r="P1060" i="3"/>
  <c r="P1061" i="3"/>
  <c r="P1076" i="3"/>
  <c r="P1092" i="3"/>
  <c r="P1108" i="3"/>
  <c r="P1109" i="3"/>
  <c r="P1141" i="3"/>
  <c r="P1140" i="3"/>
  <c r="P1172" i="3"/>
  <c r="P1188" i="3"/>
  <c r="P1204" i="3"/>
  <c r="P1205" i="3"/>
  <c r="P1274" i="3"/>
  <c r="P1273" i="3"/>
  <c r="P1289" i="3"/>
  <c r="P1290" i="3"/>
  <c r="P1013" i="3"/>
  <c r="P765" i="3"/>
  <c r="P1309" i="3"/>
  <c r="P1346" i="3"/>
  <c r="P1523" i="3"/>
  <c r="P1522" i="3"/>
  <c r="P1603" i="3"/>
  <c r="P1602" i="3"/>
  <c r="P1683" i="3"/>
  <c r="P1682" i="3"/>
  <c r="P715" i="3"/>
  <c r="P743" i="3"/>
  <c r="P1008" i="3"/>
  <c r="P1007" i="3"/>
  <c r="P1412" i="3"/>
  <c r="P1411" i="3"/>
  <c r="P1428" i="3"/>
  <c r="P1427" i="3"/>
  <c r="P1444" i="3"/>
  <c r="P1443" i="3"/>
  <c r="P1459" i="3"/>
  <c r="P1492" i="3"/>
  <c r="P1491" i="3"/>
  <c r="P1539" i="3"/>
  <c r="P1555" i="3"/>
  <c r="P1556" i="3"/>
  <c r="P1571" i="3"/>
  <c r="P1588" i="3"/>
  <c r="P1587" i="3"/>
  <c r="P1619" i="3"/>
  <c r="P1620" i="3"/>
  <c r="P1635" i="3"/>
  <c r="P1651" i="3"/>
  <c r="P1652" i="3"/>
  <c r="P1667" i="3"/>
  <c r="P1700" i="3"/>
  <c r="P1699" i="3"/>
  <c r="P1716" i="3"/>
  <c r="P1715" i="3"/>
  <c r="P1748" i="3"/>
  <c r="P1747" i="3"/>
  <c r="P1779" i="3"/>
  <c r="P1780" i="3"/>
  <c r="P1796" i="3"/>
  <c r="P1795" i="3"/>
  <c r="P1811" i="3"/>
  <c r="P1812" i="3"/>
  <c r="P736" i="3"/>
  <c r="P737" i="3"/>
  <c r="P753" i="3"/>
  <c r="P752" i="3"/>
  <c r="P780" i="3"/>
  <c r="P828" i="3"/>
  <c r="P844" i="3"/>
  <c r="P860" i="3"/>
  <c r="P861" i="3"/>
  <c r="P892" i="3"/>
  <c r="P909" i="3"/>
  <c r="P908" i="3"/>
  <c r="P1164" i="3"/>
  <c r="P1163" i="3"/>
  <c r="P1196" i="3"/>
  <c r="P1195" i="3"/>
  <c r="P1223" i="3"/>
  <c r="P1239" i="3"/>
  <c r="P1312" i="3"/>
  <c r="P1329" i="3"/>
  <c r="P1345" i="3"/>
  <c r="P1540" i="3"/>
  <c r="P1496" i="3"/>
  <c r="P921" i="3"/>
  <c r="P940" i="3"/>
  <c r="P941" i="3"/>
  <c r="P972" i="3"/>
  <c r="P988" i="3"/>
  <c r="P1004" i="3"/>
  <c r="P1020" i="3"/>
  <c r="P1021" i="3"/>
  <c r="P1036" i="3"/>
  <c r="P1048" i="3"/>
  <c r="P1064" i="3"/>
  <c r="P1065" i="3"/>
  <c r="P1080" i="3"/>
  <c r="P1081" i="3"/>
  <c r="P1096" i="3"/>
  <c r="P1097" i="3"/>
  <c r="P1112" i="3"/>
  <c r="P1144" i="3"/>
  <c r="P1176" i="3"/>
  <c r="P1208" i="3"/>
  <c r="P1209" i="3"/>
  <c r="P1262" i="3"/>
  <c r="P1261" i="3"/>
  <c r="P1381" i="3"/>
  <c r="P1393" i="3"/>
  <c r="P1676" i="3"/>
  <c r="P1137" i="3"/>
  <c r="P893" i="3"/>
  <c r="P1347" i="3"/>
  <c r="P201" i="3"/>
  <c r="P720" i="3"/>
  <c r="P719" i="3"/>
  <c r="P763" i="3"/>
  <c r="P791" i="3"/>
  <c r="P952" i="3"/>
  <c r="P951" i="3"/>
  <c r="P1415" i="3"/>
  <c r="P1416" i="3"/>
  <c r="P1431" i="3"/>
  <c r="P1432" i="3"/>
  <c r="P1448" i="3"/>
  <c r="P1447" i="3"/>
  <c r="P1464" i="3"/>
  <c r="P1463" i="3"/>
  <c r="P1512" i="3"/>
  <c r="P1511" i="3"/>
  <c r="P1527" i="3"/>
  <c r="P1528" i="3"/>
  <c r="P1544" i="3"/>
  <c r="P1543" i="3"/>
  <c r="P1560" i="3"/>
  <c r="P1559" i="3"/>
  <c r="P1575" i="3"/>
  <c r="P1592" i="3"/>
  <c r="P1591" i="3"/>
  <c r="P1608" i="3"/>
  <c r="P1607" i="3"/>
  <c r="P1623" i="3"/>
  <c r="P1640" i="3"/>
  <c r="P1639" i="3"/>
  <c r="P1655" i="3"/>
  <c r="P1656" i="3"/>
  <c r="P1671" i="3"/>
  <c r="P1688" i="3"/>
  <c r="P1687" i="3"/>
  <c r="P1703" i="3"/>
  <c r="P1719" i="3"/>
  <c r="P1720" i="3"/>
  <c r="P1736" i="3"/>
  <c r="P1735" i="3"/>
  <c r="P1751" i="3"/>
  <c r="P1752" i="3"/>
  <c r="P1767" i="3"/>
  <c r="P1768" i="3"/>
  <c r="P1784" i="3"/>
  <c r="P1783" i="3"/>
  <c r="P1800" i="3"/>
  <c r="P1799" i="3"/>
  <c r="P1815" i="3"/>
  <c r="P1816" i="3"/>
  <c r="P725" i="3"/>
  <c r="P724" i="3"/>
  <c r="P740" i="3"/>
  <c r="P741" i="3"/>
  <c r="P757" i="3"/>
  <c r="P756" i="3"/>
  <c r="P800" i="3"/>
  <c r="P832" i="3"/>
  <c r="P848" i="3"/>
  <c r="P864" i="3"/>
  <c r="P897" i="3"/>
  <c r="P896" i="3"/>
  <c r="P912" i="3"/>
  <c r="P928" i="3"/>
  <c r="P944" i="3"/>
  <c r="P960" i="3"/>
  <c r="P976" i="3"/>
  <c r="P1024" i="3"/>
  <c r="P1052" i="3"/>
  <c r="P1069" i="3"/>
  <c r="P1100" i="3"/>
  <c r="P1132" i="3"/>
  <c r="P1148" i="3"/>
  <c r="P1181" i="3"/>
  <c r="P1180" i="3"/>
  <c r="P1265" i="3"/>
  <c r="P1266" i="3"/>
  <c r="P1281" i="3"/>
  <c r="P1282" i="3"/>
  <c r="P1369" i="3"/>
  <c r="P1636" i="3"/>
  <c r="P1382" i="3"/>
  <c r="P965" i="3"/>
  <c r="P1049" i="3"/>
  <c r="P1033" i="3"/>
  <c r="P829" i="3"/>
  <c r="P845" i="3"/>
  <c r="P1318" i="3"/>
  <c r="Q152" i="4"/>
  <c r="Q18" i="4"/>
  <c r="Q65" i="4"/>
  <c r="P695" i="3"/>
  <c r="P696" i="3"/>
  <c r="P661" i="3"/>
  <c r="P662" i="3"/>
  <c r="P699" i="3"/>
  <c r="P700" i="3"/>
  <c r="Q204" i="4"/>
  <c r="P687" i="3"/>
  <c r="P688" i="3"/>
  <c r="P666" i="3"/>
  <c r="P685" i="3"/>
  <c r="P292" i="3"/>
  <c r="P237" i="3"/>
  <c r="P253" i="3"/>
  <c r="P198" i="3"/>
  <c r="P530" i="3"/>
  <c r="P562" i="3"/>
  <c r="Q38" i="4"/>
  <c r="Q243" i="4"/>
  <c r="P692" i="3"/>
  <c r="P691" i="3"/>
  <c r="P708" i="3"/>
  <c r="P707" i="3"/>
  <c r="P668" i="3"/>
  <c r="P701" i="3"/>
  <c r="P702" i="3"/>
  <c r="P690" i="3"/>
  <c r="L938" i="2"/>
  <c r="L939" i="2"/>
  <c r="L964" i="2"/>
  <c r="L965" i="2"/>
  <c r="L972" i="2"/>
  <c r="L971" i="2"/>
  <c r="L998" i="2"/>
  <c r="L999" i="2"/>
  <c r="L779" i="2"/>
  <c r="Y459" i="1"/>
  <c r="Z459" i="1"/>
  <c r="Y439" i="1"/>
  <c r="Z439" i="1"/>
  <c r="Y403" i="1"/>
  <c r="Z403" i="1"/>
  <c r="Y405" i="1"/>
  <c r="Z405" i="1"/>
  <c r="Y409" i="1"/>
  <c r="Z409" i="1"/>
  <c r="Y464" i="1"/>
  <c r="Z464" i="1"/>
  <c r="Y499" i="1"/>
  <c r="Z499" i="1"/>
  <c r="Y96" i="1"/>
  <c r="Z96" i="1"/>
  <c r="Y280" i="1"/>
  <c r="Z280" i="1"/>
  <c r="Y167" i="1"/>
  <c r="Z167" i="1"/>
  <c r="Z117" i="1"/>
  <c r="Y117" i="1"/>
  <c r="Z138" i="1"/>
  <c r="Y138" i="1"/>
  <c r="Y151" i="1"/>
  <c r="Z151" i="1"/>
  <c r="Z278" i="1"/>
  <c r="Y278" i="1"/>
  <c r="Y88" i="1"/>
  <c r="Z88" i="1"/>
  <c r="Y417" i="1"/>
  <c r="Z417" i="1"/>
  <c r="Y445" i="1"/>
  <c r="Z445" i="1"/>
  <c r="Y458" i="1"/>
  <c r="Z458" i="1"/>
  <c r="Y485" i="1"/>
  <c r="Z485" i="1"/>
  <c r="Y491" i="1"/>
  <c r="Z491" i="1"/>
  <c r="Y506" i="1"/>
  <c r="Z506" i="1"/>
  <c r="Z509" i="1"/>
  <c r="Y509" i="1"/>
  <c r="Y232" i="1"/>
  <c r="Z232" i="1"/>
  <c r="Y434" i="1"/>
  <c r="Z434" i="1"/>
  <c r="Y442" i="1"/>
  <c r="Z442" i="1"/>
  <c r="Y517" i="1"/>
  <c r="Y100" i="1"/>
  <c r="Z100" i="1"/>
  <c r="Y226" i="1"/>
  <c r="Z226" i="1"/>
  <c r="Y207" i="1"/>
  <c r="Z207" i="1"/>
  <c r="Y108" i="1"/>
  <c r="Z108" i="1"/>
  <c r="Y121" i="1"/>
  <c r="Z121" i="1"/>
  <c r="Y399" i="1"/>
  <c r="Z399" i="1"/>
  <c r="Y448" i="1"/>
  <c r="Z448" i="1"/>
  <c r="Z501" i="1"/>
  <c r="Y501" i="1"/>
  <c r="Y179" i="1"/>
  <c r="Z179" i="1"/>
  <c r="Y415" i="1"/>
  <c r="Z415" i="1"/>
  <c r="Y466" i="1"/>
  <c r="Z466" i="1"/>
  <c r="Y334" i="1"/>
  <c r="Z334" i="1"/>
  <c r="Y273" i="1"/>
  <c r="Z273" i="1"/>
  <c r="Y192" i="1"/>
  <c r="Z192" i="1"/>
  <c r="Z176" i="1"/>
  <c r="Y176" i="1"/>
  <c r="Y178" i="1"/>
  <c r="Z178" i="1"/>
  <c r="Z198" i="1"/>
  <c r="Y198" i="1"/>
  <c r="Y92" i="1"/>
  <c r="Z92" i="1"/>
  <c r="Z404" i="1"/>
  <c r="Y404" i="1"/>
  <c r="Q425" i="4"/>
  <c r="Q499" i="4"/>
  <c r="Q435" i="4"/>
  <c r="Q407" i="4"/>
  <c r="Q345" i="4"/>
  <c r="Q316" i="4"/>
  <c r="Q263" i="4"/>
  <c r="Q250" i="4"/>
  <c r="Q249" i="4"/>
  <c r="Q218" i="4"/>
  <c r="Q217" i="4"/>
  <c r="Q79" i="4"/>
  <c r="Q64" i="4"/>
  <c r="Q53" i="4"/>
  <c r="Q1371" i="4"/>
  <c r="Q844" i="4"/>
  <c r="Q493" i="4"/>
  <c r="Q511" i="4"/>
  <c r="Q445" i="4"/>
  <c r="Q812" i="4"/>
  <c r="Q70" i="4"/>
  <c r="Q251" i="4"/>
  <c r="Q288" i="4"/>
  <c r="Q669" i="4"/>
  <c r="Q393" i="4"/>
  <c r="Q828" i="4"/>
  <c r="Q685" i="4"/>
  <c r="Q780" i="4"/>
  <c r="Q620" i="4"/>
  <c r="Q84" i="4"/>
  <c r="Q242" i="4"/>
  <c r="Q353" i="4"/>
  <c r="Q235" i="4"/>
  <c r="Q604" i="4"/>
  <c r="Q1387" i="4"/>
  <c r="Q247" i="4"/>
  <c r="Q37" i="4"/>
  <c r="P182" i="3"/>
  <c r="Q126" i="4"/>
  <c r="Q142" i="4"/>
  <c r="P145" i="3"/>
  <c r="P242" i="3"/>
  <c r="Q264" i="4"/>
  <c r="Q368" i="4"/>
  <c r="Q167" i="4"/>
  <c r="Q587" i="4"/>
  <c r="Q119" i="4"/>
  <c r="Q137" i="4"/>
  <c r="Q27" i="4"/>
  <c r="P222" i="3"/>
  <c r="P518" i="3"/>
  <c r="Q33" i="4"/>
  <c r="Q588" i="4"/>
  <c r="Q562" i="4"/>
  <c r="Q396" i="4"/>
  <c r="Q361" i="4"/>
  <c r="Q337" i="4"/>
  <c r="Q336" i="4"/>
  <c r="Q291" i="4"/>
  <c r="Q286" i="4"/>
  <c r="Q279" i="4"/>
  <c r="Q275" i="4"/>
  <c r="Q206" i="4"/>
  <c r="Q195" i="4"/>
  <c r="Q135" i="4"/>
  <c r="Q134" i="4"/>
  <c r="Q103" i="4"/>
  <c r="Q60" i="4"/>
  <c r="Q61" i="4"/>
  <c r="Q185" i="4"/>
  <c r="Q184" i="4"/>
  <c r="Q281" i="4"/>
  <c r="Q280" i="4"/>
  <c r="Q296" i="4"/>
  <c r="Q297" i="4"/>
  <c r="Q94" i="4"/>
  <c r="Q95" i="4"/>
  <c r="Q158" i="4"/>
  <c r="Q159" i="4"/>
  <c r="Q222" i="4"/>
  <c r="Q223" i="4"/>
  <c r="Q334" i="4"/>
  <c r="Q335" i="4"/>
  <c r="Q351" i="4"/>
  <c r="Q350" i="4"/>
  <c r="Q366" i="4"/>
  <c r="Q367" i="4"/>
  <c r="Q412" i="4"/>
  <c r="Q320" i="4"/>
  <c r="Q384" i="4"/>
  <c r="Q28" i="4"/>
  <c r="Q73" i="4"/>
  <c r="Q164" i="4"/>
  <c r="Q404" i="4"/>
  <c r="Q122" i="4"/>
  <c r="Q154" i="4"/>
  <c r="Q186" i="4"/>
  <c r="Q312" i="4"/>
  <c r="Q190" i="4"/>
  <c r="Q239" i="4"/>
  <c r="Q375" i="4"/>
  <c r="Q415" i="4"/>
  <c r="Q172" i="4"/>
  <c r="Q138" i="4"/>
  <c r="Q625" i="4"/>
  <c r="Q385" i="4"/>
  <c r="Q434" i="4"/>
  <c r="Q321" i="4"/>
  <c r="Q106" i="4"/>
  <c r="Q75" i="4"/>
  <c r="Q447" i="4"/>
  <c r="Q99" i="4"/>
  <c r="Q24" i="4"/>
  <c r="Q539" i="4"/>
  <c r="Q127" i="4"/>
  <c r="Q399" i="4"/>
  <c r="Q364" i="4"/>
  <c r="P563" i="3"/>
  <c r="P506" i="3"/>
  <c r="P598" i="3"/>
  <c r="P630" i="3"/>
  <c r="Q248" i="4"/>
  <c r="Q15" i="4"/>
  <c r="Q34" i="4"/>
  <c r="Q192" i="4"/>
  <c r="P66" i="3"/>
  <c r="P82" i="3"/>
  <c r="P146" i="3"/>
  <c r="P382" i="3"/>
  <c r="P446" i="3"/>
  <c r="Q136" i="4"/>
  <c r="Q228" i="4"/>
  <c r="Q292" i="4"/>
  <c r="Q133" i="4"/>
  <c r="Q166" i="4"/>
  <c r="Q203" i="4"/>
  <c r="Q39" i="4"/>
  <c r="Q69" i="4"/>
  <c r="P96" i="3"/>
  <c r="P144" i="3"/>
  <c r="Q97" i="4"/>
  <c r="Q145" i="4"/>
  <c r="Q124" i="4"/>
  <c r="P224" i="3"/>
  <c r="P320" i="3"/>
  <c r="P384" i="3"/>
  <c r="P432" i="3"/>
  <c r="P447" i="3"/>
  <c r="Q31" i="4"/>
  <c r="Q71" i="4"/>
  <c r="Q310" i="4"/>
  <c r="Q342" i="4"/>
  <c r="Q358" i="4"/>
  <c r="Q246" i="4"/>
  <c r="Q402" i="4"/>
  <c r="Q418" i="4"/>
  <c r="Q433" i="4"/>
  <c r="Q199" i="4"/>
  <c r="Q360" i="4"/>
  <c r="Q376" i="4"/>
  <c r="Q391" i="4"/>
  <c r="Q236" i="4"/>
  <c r="Q424" i="4"/>
  <c r="Q611" i="4"/>
  <c r="Q643" i="4"/>
  <c r="Q660" i="4"/>
  <c r="Q553" i="4"/>
  <c r="Q475" i="4"/>
  <c r="Q491" i="4"/>
  <c r="Q634" i="4"/>
  <c r="P246" i="3"/>
  <c r="P262" i="3"/>
  <c r="P531" i="3"/>
  <c r="P566" i="3"/>
  <c r="P370" i="3"/>
  <c r="P433" i="3"/>
  <c r="P449" i="3"/>
  <c r="Q403" i="4"/>
  <c r="Q245" i="4"/>
  <c r="Q244" i="4"/>
  <c r="Q57" i="4"/>
  <c r="Q58" i="4"/>
  <c r="Q181" i="4"/>
  <c r="Q180" i="4"/>
  <c r="Q197" i="4"/>
  <c r="Q196" i="4"/>
  <c r="Q212" i="4"/>
  <c r="Q213" i="4"/>
  <c r="Q276" i="4"/>
  <c r="Q277" i="4"/>
  <c r="Q341" i="4"/>
  <c r="Q340" i="4"/>
  <c r="Q356" i="4"/>
  <c r="Q357" i="4"/>
  <c r="Q373" i="4"/>
  <c r="Q372" i="4"/>
  <c r="Q389" i="4"/>
  <c r="Q388" i="4"/>
  <c r="Q66" i="4"/>
  <c r="Q67" i="4"/>
  <c r="Q83" i="4"/>
  <c r="Q82" i="4"/>
  <c r="Q331" i="4"/>
  <c r="Q330" i="4"/>
  <c r="Q346" i="4"/>
  <c r="Q347" i="4"/>
  <c r="Q363" i="4"/>
  <c r="Q362" i="4"/>
  <c r="Q394" i="4"/>
  <c r="Q395" i="4"/>
  <c r="Q129" i="4"/>
  <c r="Q128" i="4"/>
  <c r="Q92" i="4"/>
  <c r="Q91" i="4"/>
  <c r="Q108" i="4"/>
  <c r="Q107" i="4"/>
  <c r="Q155" i="4"/>
  <c r="Q156" i="4"/>
  <c r="Q260" i="4"/>
  <c r="Q261" i="4"/>
  <c r="Q149" i="4"/>
  <c r="Q421" i="4"/>
  <c r="Q30" i="4"/>
  <c r="Q40" i="4"/>
  <c r="Q705" i="4"/>
  <c r="P299" i="3"/>
  <c r="P236" i="3"/>
  <c r="Q309" i="4"/>
  <c r="Q130" i="4"/>
  <c r="Q131" i="4"/>
  <c r="P125" i="3"/>
  <c r="P126" i="3"/>
  <c r="Q98" i="4"/>
  <c r="Q42" i="4"/>
  <c r="Q59" i="4"/>
  <c r="P316" i="3"/>
  <c r="P317" i="3"/>
  <c r="P396" i="3"/>
  <c r="P397" i="3"/>
  <c r="P412" i="3"/>
  <c r="P413" i="3"/>
  <c r="P509" i="3"/>
  <c r="P508" i="3"/>
  <c r="P557" i="3"/>
  <c r="P556" i="3"/>
  <c r="P588" i="3"/>
  <c r="P589" i="3"/>
  <c r="P620" i="3"/>
  <c r="P621" i="3"/>
  <c r="P234" i="3"/>
  <c r="P235" i="3"/>
  <c r="P410" i="3"/>
  <c r="P411" i="3"/>
  <c r="P443" i="3"/>
  <c r="P442" i="3"/>
  <c r="P490" i="3"/>
  <c r="P491" i="3"/>
  <c r="P539" i="3"/>
  <c r="P538" i="3"/>
  <c r="P554" i="3"/>
  <c r="P555" i="3"/>
  <c r="Q409" i="4"/>
  <c r="Q408" i="4"/>
  <c r="Q171" i="4"/>
  <c r="Q163" i="4"/>
  <c r="Q162" i="4"/>
  <c r="Q426" i="4"/>
  <c r="Q427" i="4"/>
  <c r="Q429" i="4"/>
  <c r="Q428" i="4"/>
  <c r="Q461" i="4"/>
  <c r="Q460" i="4"/>
  <c r="Q525" i="4"/>
  <c r="Q524" i="4"/>
  <c r="Q652" i="4"/>
  <c r="Q653" i="4"/>
  <c r="Q430" i="4"/>
  <c r="Q431" i="4"/>
  <c r="Q462" i="4"/>
  <c r="Q463" i="4"/>
  <c r="Q478" i="4"/>
  <c r="Q479" i="4"/>
  <c r="Q607" i="4"/>
  <c r="Q606" i="4"/>
  <c r="Q638" i="4"/>
  <c r="Q639" i="4"/>
  <c r="Q687" i="4"/>
  <c r="Q686" i="4"/>
  <c r="Q112" i="4"/>
  <c r="Q113" i="4"/>
  <c r="Q721" i="4"/>
  <c r="Q720" i="4"/>
  <c r="Q715" i="4"/>
  <c r="Q714" i="4"/>
  <c r="Q56" i="4"/>
  <c r="Q55" i="4"/>
  <c r="Q229" i="4"/>
  <c r="Q293" i="4"/>
  <c r="Q498" i="4"/>
  <c r="Q497" i="4"/>
  <c r="Q80" i="4"/>
  <c r="Q81" i="4"/>
  <c r="Q575" i="4"/>
  <c r="Q589" i="4"/>
  <c r="Q283" i="4"/>
  <c r="Q284" i="4"/>
  <c r="Q299" i="4"/>
  <c r="Q165" i="4"/>
  <c r="Q476" i="4"/>
  <c r="Q477" i="4"/>
  <c r="Q509" i="4"/>
  <c r="Q508" i="4"/>
  <c r="Q540" i="4"/>
  <c r="Q541" i="4"/>
  <c r="Q637" i="4"/>
  <c r="Q636" i="4"/>
  <c r="Q311" i="4"/>
  <c r="Q144" i="4"/>
  <c r="Q556" i="4"/>
  <c r="Q146" i="4"/>
  <c r="Q147" i="4"/>
  <c r="Q207" i="4"/>
  <c r="Q208" i="4"/>
  <c r="P149" i="3"/>
  <c r="P48" i="3"/>
  <c r="P112" i="3"/>
  <c r="P128" i="3"/>
  <c r="P290" i="3"/>
  <c r="P306" i="3"/>
  <c r="P354" i="3"/>
  <c r="P418" i="3"/>
  <c r="Q268" i="4"/>
  <c r="Q300" i="4"/>
  <c r="Q74" i="4"/>
  <c r="Q370" i="4"/>
  <c r="Q387" i="4"/>
  <c r="Q315" i="4"/>
  <c r="Q628" i="4"/>
  <c r="Q676" i="4"/>
  <c r="Q713" i="4"/>
  <c r="Q707" i="4"/>
  <c r="P31" i="3"/>
  <c r="P127" i="3"/>
  <c r="P537" i="3"/>
  <c r="Q240" i="4"/>
  <c r="Q256" i="4"/>
  <c r="Q369" i="4"/>
  <c r="Q271" i="4"/>
  <c r="Q343" i="4"/>
  <c r="Q10" i="4"/>
  <c r="Q417" i="4"/>
  <c r="Q294" i="4"/>
  <c r="Q326" i="4"/>
  <c r="Q601" i="4"/>
  <c r="Q665" i="4"/>
  <c r="Q681" i="4"/>
  <c r="Q443" i="4"/>
  <c r="P16" i="3"/>
  <c r="P192" i="3"/>
  <c r="P208" i="3"/>
  <c r="P240" i="3"/>
  <c r="P256" i="3"/>
  <c r="P321" i="3"/>
  <c r="P336" i="3"/>
  <c r="P368" i="3"/>
  <c r="P385" i="3"/>
  <c r="P448" i="3"/>
  <c r="P480" i="3"/>
  <c r="P175" i="3"/>
  <c r="P303" i="3"/>
  <c r="P319" i="3"/>
  <c r="P335" i="3"/>
  <c r="P351" i="3"/>
  <c r="P415" i="3"/>
  <c r="P634" i="3"/>
  <c r="P650" i="3"/>
  <c r="Q216" i="4"/>
  <c r="Q344" i="4"/>
  <c r="Q102" i="4"/>
  <c r="Q118" i="4"/>
  <c r="Q150" i="4"/>
  <c r="Q182" i="4"/>
  <c r="Q214" i="4"/>
  <c r="Q465" i="4"/>
  <c r="Q481" i="4"/>
  <c r="Q513" i="4"/>
  <c r="Q544" i="4"/>
  <c r="Q560" i="4"/>
  <c r="Q576" i="4"/>
  <c r="Q592" i="4"/>
  <c r="Q450" i="4"/>
  <c r="Q176" i="4"/>
  <c r="Q175" i="4"/>
  <c r="P21" i="3"/>
  <c r="P94" i="3"/>
  <c r="P142" i="3"/>
  <c r="Q141" i="4"/>
  <c r="Q140" i="4"/>
  <c r="Q29" i="4"/>
  <c r="Q749" i="4"/>
  <c r="Q750" i="4"/>
  <c r="Q703" i="4"/>
  <c r="Q702" i="4"/>
  <c r="Q735" i="4"/>
  <c r="Q734" i="4"/>
  <c r="Q1297" i="4"/>
  <c r="Q1296" i="4"/>
  <c r="Q1328" i="4"/>
  <c r="Q1329" i="4"/>
  <c r="Q1376" i="4"/>
  <c r="Q1377" i="4"/>
  <c r="Q1392" i="4"/>
  <c r="Q1393" i="4"/>
  <c r="Q1313" i="4"/>
  <c r="Q1381" i="4"/>
  <c r="Q1373" i="4"/>
  <c r="Q1238" i="4"/>
  <c r="Q1239" i="4"/>
  <c r="Q1270" i="4"/>
  <c r="Q1271" i="4"/>
  <c r="Q1287" i="4"/>
  <c r="Q1286" i="4"/>
  <c r="Q1303" i="4"/>
  <c r="Q1302" i="4"/>
  <c r="Q1383" i="4"/>
  <c r="Q1382" i="4"/>
  <c r="Q1306" i="4"/>
  <c r="Q1346" i="4"/>
  <c r="Q835" i="4"/>
  <c r="Q722" i="4"/>
  <c r="Q723" i="4"/>
  <c r="Q738" i="4"/>
  <c r="Q739" i="4"/>
  <c r="Q754" i="4"/>
  <c r="Q755" i="4"/>
  <c r="Q1332" i="4"/>
  <c r="Q1333" i="4"/>
  <c r="Q1348" i="4"/>
  <c r="Q1349" i="4"/>
  <c r="Q1361" i="4"/>
  <c r="Q1397" i="4"/>
  <c r="Q1291" i="4"/>
  <c r="Q1290" i="4"/>
  <c r="Q1323" i="4"/>
  <c r="Q1322" i="4"/>
  <c r="Q1355" i="4"/>
  <c r="Q1354" i="4"/>
  <c r="Q1289" i="4"/>
  <c r="Q1316" i="4"/>
  <c r="Q1344" i="4"/>
  <c r="Q697" i="4"/>
  <c r="Q710" i="4"/>
  <c r="Q736" i="4"/>
  <c r="Q737" i="4"/>
  <c r="Q753" i="4"/>
  <c r="Q752" i="4"/>
  <c r="Q742" i="4"/>
  <c r="Q743" i="4"/>
  <c r="Q1321" i="4"/>
  <c r="Q1320" i="4"/>
  <c r="Q1337" i="4"/>
  <c r="Q1336" i="4"/>
  <c r="Q1352" i="4"/>
  <c r="Q1353" i="4"/>
  <c r="Q1301" i="4"/>
  <c r="Q729" i="4"/>
  <c r="Q1247" i="4"/>
  <c r="Q1246" i="4"/>
  <c r="Q1278" i="4"/>
  <c r="Q1279" i="4"/>
  <c r="Q1294" i="4"/>
  <c r="Q1295" i="4"/>
  <c r="Q1311" i="4"/>
  <c r="Q1310" i="4"/>
  <c r="Q1327" i="4"/>
  <c r="Q1326" i="4"/>
  <c r="Q1365" i="4"/>
  <c r="Q1319" i="4"/>
  <c r="Q1293" i="4"/>
  <c r="Q867" i="4"/>
  <c r="Q803" i="4"/>
  <c r="Q709" i="4"/>
  <c r="Q708" i="4"/>
  <c r="Q740" i="4"/>
  <c r="Q741" i="4"/>
  <c r="Q698" i="4"/>
  <c r="Q699" i="4"/>
  <c r="Q1309" i="4"/>
  <c r="Q1308" i="4"/>
  <c r="Q1357" i="4"/>
  <c r="Q1356" i="4"/>
  <c r="Q1389" i="4"/>
  <c r="Q1388" i="4"/>
  <c r="Q1285" i="4"/>
  <c r="Q1369" i="4"/>
  <c r="Q1250" i="4"/>
  <c r="Q1251" i="4"/>
  <c r="Q1283" i="4"/>
  <c r="Q1282" i="4"/>
  <c r="Q1315" i="4"/>
  <c r="Q1314" i="4"/>
  <c r="Q1378" i="4"/>
  <c r="Q1379" i="4"/>
  <c r="Q1340" i="4"/>
  <c r="Q1363" i="4"/>
  <c r="Q1399" i="4"/>
  <c r="P106" i="3"/>
  <c r="Q657" i="4"/>
  <c r="Q656" i="4"/>
  <c r="Q482" i="4"/>
  <c r="Q483" i="4"/>
  <c r="Q515" i="4"/>
  <c r="Q514" i="4"/>
  <c r="Q546" i="4"/>
  <c r="Q547" i="4"/>
  <c r="Q658" i="4"/>
  <c r="Q659" i="4"/>
  <c r="Q690" i="4"/>
  <c r="Q691" i="4"/>
  <c r="Q675" i="4"/>
  <c r="Q453" i="4"/>
  <c r="Q608" i="4"/>
  <c r="Q485" i="4"/>
  <c r="Q501" i="4"/>
  <c r="Q500" i="4"/>
  <c r="Q597" i="4"/>
  <c r="Q596" i="4"/>
  <c r="Q645" i="4"/>
  <c r="Q644" i="4"/>
  <c r="Q470" i="4"/>
  <c r="Q471" i="4"/>
  <c r="Q582" i="4"/>
  <c r="Q583" i="4"/>
  <c r="Q647" i="4"/>
  <c r="Q646" i="4"/>
  <c r="Q654" i="4"/>
  <c r="Q585" i="4"/>
  <c r="Q468" i="4"/>
  <c r="P635" i="3"/>
  <c r="Q616" i="4"/>
  <c r="Q617" i="4"/>
  <c r="Q633" i="4"/>
  <c r="Q632" i="4"/>
  <c r="Q648" i="4"/>
  <c r="Q649" i="4"/>
  <c r="Q554" i="4"/>
  <c r="Q555" i="4"/>
  <c r="Q603" i="4"/>
  <c r="Q602" i="4"/>
  <c r="Q650" i="4"/>
  <c r="Q651" i="4"/>
  <c r="Q666" i="4"/>
  <c r="Q667" i="4"/>
  <c r="Q683" i="4"/>
  <c r="Q682" i="4"/>
  <c r="Q571" i="4"/>
  <c r="Q527" i="4"/>
  <c r="Q526" i="4"/>
  <c r="Q542" i="4"/>
  <c r="Q543" i="4"/>
  <c r="Q559" i="4"/>
  <c r="Q558" i="4"/>
  <c r="Q590" i="4"/>
  <c r="Q591" i="4"/>
  <c r="Q622" i="4"/>
  <c r="Q623" i="4"/>
  <c r="Q670" i="4"/>
  <c r="Q671" i="4"/>
  <c r="Q449" i="4"/>
  <c r="Q561" i="4"/>
  <c r="Q518" i="4"/>
  <c r="Q23" i="4"/>
  <c r="Q22" i="4"/>
  <c r="Q8" i="4"/>
  <c r="Q9" i="4"/>
  <c r="Q11" i="4"/>
  <c r="Q12" i="4"/>
  <c r="Q123" i="4"/>
  <c r="Q139" i="4"/>
  <c r="Q187" i="4"/>
  <c r="Q219" i="4"/>
  <c r="Q267" i="4"/>
  <c r="Q332" i="4"/>
  <c r="Q379" i="4"/>
  <c r="Q411" i="4"/>
  <c r="Q301" i="4"/>
  <c r="Q257" i="4"/>
  <c r="Q221" i="4"/>
  <c r="Q220" i="4"/>
  <c r="Q191" i="4"/>
  <c r="Q255" i="4"/>
  <c r="Q383" i="4"/>
  <c r="Q160" i="4"/>
  <c r="Q161" i="4"/>
  <c r="Q304" i="4"/>
  <c r="Q305" i="4"/>
  <c r="Q211" i="4"/>
  <c r="Q227" i="4"/>
  <c r="Q339" i="4"/>
  <c r="Q355" i="4"/>
  <c r="Q371" i="4"/>
  <c r="Q324" i="4"/>
  <c r="Q325" i="4"/>
  <c r="Q26" i="4"/>
  <c r="Q151" i="4"/>
  <c r="Q168" i="4"/>
  <c r="Q183" i="4"/>
  <c r="Q200" i="4"/>
  <c r="Q215" i="4"/>
  <c r="Q232" i="4"/>
  <c r="Q231" i="4"/>
  <c r="Q359" i="4"/>
  <c r="P47" i="3"/>
  <c r="P46" i="3"/>
  <c r="P263" i="3"/>
  <c r="P70" i="3"/>
  <c r="P193" i="3"/>
  <c r="P209" i="3"/>
  <c r="P591" i="3"/>
  <c r="P67" i="3"/>
  <c r="P438" i="3"/>
  <c r="P73" i="3"/>
  <c r="P74" i="3"/>
  <c r="P69" i="3"/>
  <c r="P68" i="3"/>
  <c r="P71" i="3"/>
  <c r="P72" i="3"/>
  <c r="P14" i="3"/>
  <c r="P15" i="3"/>
  <c r="P58" i="3"/>
  <c r="P59" i="3"/>
  <c r="P86" i="3"/>
  <c r="P103" i="3"/>
  <c r="P102" i="3"/>
  <c r="P118" i="3"/>
  <c r="P89" i="3"/>
  <c r="P121" i="3"/>
  <c r="P138" i="3"/>
  <c r="P137" i="3"/>
  <c r="P8" i="3"/>
  <c r="P9" i="3"/>
  <c r="P25" i="3"/>
  <c r="P24" i="3"/>
  <c r="P53" i="3"/>
  <c r="P52" i="3"/>
  <c r="P77" i="3"/>
  <c r="P76" i="3"/>
  <c r="P272" i="3"/>
  <c r="P273" i="3"/>
  <c r="P288" i="3"/>
  <c r="P289" i="3"/>
  <c r="P304" i="3"/>
  <c r="P305" i="3"/>
  <c r="P153" i="3"/>
  <c r="P185" i="3"/>
  <c r="P353" i="3"/>
  <c r="P352" i="3"/>
  <c r="P400" i="3"/>
  <c r="P401" i="3"/>
  <c r="P416" i="3"/>
  <c r="P417" i="3"/>
  <c r="P464" i="3"/>
  <c r="P465" i="3"/>
  <c r="P496" i="3"/>
  <c r="P497" i="3"/>
  <c r="P544" i="3"/>
  <c r="P545" i="3"/>
  <c r="P577" i="3"/>
  <c r="P576" i="3"/>
  <c r="P166" i="3"/>
  <c r="P215" i="3"/>
  <c r="P214" i="3"/>
  <c r="P278" i="3"/>
  <c r="P279" i="3"/>
  <c r="P342" i="3"/>
  <c r="P343" i="3"/>
  <c r="P358" i="3"/>
  <c r="P359" i="3"/>
  <c r="P374" i="3"/>
  <c r="P375" i="3"/>
  <c r="P391" i="3"/>
  <c r="P390" i="3"/>
  <c r="P406" i="3"/>
  <c r="P407" i="3"/>
  <c r="P454" i="3"/>
  <c r="P455" i="3"/>
  <c r="P487" i="3"/>
  <c r="P486" i="3"/>
  <c r="P489" i="3"/>
  <c r="P315" i="3"/>
  <c r="P260" i="3"/>
  <c r="P218" i="3"/>
  <c r="P495" i="3"/>
  <c r="P494" i="3"/>
  <c r="P252" i="3"/>
  <c r="P567" i="3"/>
  <c r="P622" i="3"/>
  <c r="P337" i="3"/>
  <c r="P553" i="3"/>
  <c r="P631" i="3"/>
  <c r="Q405" i="4"/>
  <c r="P18" i="3"/>
  <c r="P19" i="3"/>
  <c r="P35" i="3"/>
  <c r="P34" i="3"/>
  <c r="P62" i="3"/>
  <c r="P63" i="3"/>
  <c r="P90" i="3"/>
  <c r="P91" i="3"/>
  <c r="P122" i="3"/>
  <c r="P123" i="3"/>
  <c r="P38" i="3"/>
  <c r="P28" i="3"/>
  <c r="P29" i="3"/>
  <c r="P41" i="3"/>
  <c r="P40" i="3"/>
  <c r="P57" i="3"/>
  <c r="P56" i="3"/>
  <c r="P212" i="3"/>
  <c r="P213" i="3"/>
  <c r="P228" i="3"/>
  <c r="P229" i="3"/>
  <c r="P157" i="3"/>
  <c r="P189" i="3"/>
  <c r="P205" i="3"/>
  <c r="P341" i="3"/>
  <c r="P340" i="3"/>
  <c r="P357" i="3"/>
  <c r="P356" i="3"/>
  <c r="P405" i="3"/>
  <c r="P404" i="3"/>
  <c r="P420" i="3"/>
  <c r="P421" i="3"/>
  <c r="P437" i="3"/>
  <c r="P436" i="3"/>
  <c r="P453" i="3"/>
  <c r="P452" i="3"/>
  <c r="P469" i="3"/>
  <c r="P468" i="3"/>
  <c r="P516" i="3"/>
  <c r="P517" i="3"/>
  <c r="P533" i="3"/>
  <c r="P532" i="3"/>
  <c r="P645" i="3"/>
  <c r="P644" i="3"/>
  <c r="P154" i="3"/>
  <c r="P155" i="3"/>
  <c r="P171" i="3"/>
  <c r="P170" i="3"/>
  <c r="P186" i="3"/>
  <c r="P187" i="3"/>
  <c r="P202" i="3"/>
  <c r="P203" i="3"/>
  <c r="P250" i="3"/>
  <c r="P251" i="3"/>
  <c r="P346" i="3"/>
  <c r="P347" i="3"/>
  <c r="P363" i="3"/>
  <c r="P362" i="3"/>
  <c r="P379" i="3"/>
  <c r="P378" i="3"/>
  <c r="P394" i="3"/>
  <c r="P395" i="3"/>
  <c r="P427" i="3"/>
  <c r="P426" i="3"/>
  <c r="P458" i="3"/>
  <c r="P459" i="3"/>
  <c r="P475" i="3"/>
  <c r="P474" i="3"/>
  <c r="P483" i="3"/>
  <c r="P383" i="3"/>
  <c r="P247" i="3"/>
  <c r="P119" i="3"/>
  <c r="P393" i="3"/>
  <c r="P284" i="3"/>
  <c r="P147" i="3"/>
  <c r="P498" i="3"/>
  <c r="P499" i="3"/>
  <c r="P514" i="3"/>
  <c r="P515" i="3"/>
  <c r="P546" i="3"/>
  <c r="P547" i="3"/>
  <c r="P594" i="3"/>
  <c r="P595" i="3"/>
  <c r="P606" i="3"/>
  <c r="P607" i="3"/>
  <c r="P639" i="3"/>
  <c r="P638" i="3"/>
  <c r="P365" i="3"/>
  <c r="P257" i="3"/>
  <c r="P95" i="3"/>
  <c r="P230" i="3"/>
  <c r="P599" i="3"/>
  <c r="P355" i="3"/>
  <c r="P549" i="3"/>
  <c r="P327" i="3"/>
  <c r="P107" i="3"/>
  <c r="P6" i="3"/>
  <c r="P7" i="3"/>
  <c r="P22" i="3"/>
  <c r="P23" i="3"/>
  <c r="P79" i="3"/>
  <c r="P78" i="3"/>
  <c r="P111" i="3"/>
  <c r="P110" i="3"/>
  <c r="P32" i="3"/>
  <c r="P33" i="3"/>
  <c r="P161" i="3"/>
  <c r="P160" i="3"/>
  <c r="P177" i="3"/>
  <c r="P176" i="3"/>
  <c r="P216" i="3"/>
  <c r="P217" i="3"/>
  <c r="P232" i="3"/>
  <c r="P233" i="3"/>
  <c r="P249" i="3"/>
  <c r="P248" i="3"/>
  <c r="P329" i="3"/>
  <c r="P328" i="3"/>
  <c r="P345" i="3"/>
  <c r="P344" i="3"/>
  <c r="P361" i="3"/>
  <c r="P360" i="3"/>
  <c r="P376" i="3"/>
  <c r="P377" i="3"/>
  <c r="P409" i="3"/>
  <c r="P408" i="3"/>
  <c r="P424" i="3"/>
  <c r="P425" i="3"/>
  <c r="P440" i="3"/>
  <c r="P441" i="3"/>
  <c r="P456" i="3"/>
  <c r="P457" i="3"/>
  <c r="P473" i="3"/>
  <c r="P472" i="3"/>
  <c r="P569" i="3"/>
  <c r="P568" i="3"/>
  <c r="P616" i="3"/>
  <c r="P617" i="3"/>
  <c r="P158" i="3"/>
  <c r="P190" i="3"/>
  <c r="P191" i="3"/>
  <c r="P206" i="3"/>
  <c r="P207" i="3"/>
  <c r="P238" i="3"/>
  <c r="P239" i="3"/>
  <c r="P255" i="3"/>
  <c r="P254" i="3"/>
  <c r="P271" i="3"/>
  <c r="P270" i="3"/>
  <c r="P286" i="3"/>
  <c r="P287" i="3"/>
  <c r="P366" i="3"/>
  <c r="P367" i="3"/>
  <c r="P399" i="3"/>
  <c r="P398" i="3"/>
  <c r="P430" i="3"/>
  <c r="P431" i="3"/>
  <c r="P463" i="3"/>
  <c r="P462" i="3"/>
  <c r="P478" i="3"/>
  <c r="P479" i="3"/>
  <c r="P369" i="3"/>
  <c r="P223" i="3"/>
  <c r="P12" i="3"/>
  <c r="P334" i="3"/>
  <c r="P581" i="3"/>
  <c r="P535" i="3"/>
  <c r="P534" i="3"/>
  <c r="P551" i="3"/>
  <c r="P550" i="3"/>
  <c r="P583" i="3"/>
  <c r="P582" i="3"/>
  <c r="P610" i="3"/>
  <c r="P611" i="3"/>
  <c r="P626" i="3"/>
  <c r="P627" i="3"/>
  <c r="P349" i="3"/>
  <c r="P244" i="3"/>
  <c r="P159" i="3"/>
  <c r="P502" i="3"/>
  <c r="P307" i="3"/>
  <c r="P295" i="3"/>
  <c r="P26" i="3"/>
  <c r="P27" i="3"/>
  <c r="P54" i="3"/>
  <c r="P55" i="3"/>
  <c r="P98" i="3"/>
  <c r="P99" i="3"/>
  <c r="P114" i="3"/>
  <c r="P115" i="3"/>
  <c r="P131" i="3"/>
  <c r="P130" i="3"/>
  <c r="P134" i="3"/>
  <c r="P133" i="3"/>
  <c r="P65" i="3"/>
  <c r="P64" i="3"/>
  <c r="P105" i="3"/>
  <c r="P104" i="3"/>
  <c r="P220" i="3"/>
  <c r="P221" i="3"/>
  <c r="P269" i="3"/>
  <c r="P268" i="3"/>
  <c r="P301" i="3"/>
  <c r="P300" i="3"/>
  <c r="P165" i="3"/>
  <c r="P197" i="3"/>
  <c r="P380" i="3"/>
  <c r="P381" i="3"/>
  <c r="P428" i="3"/>
  <c r="P429" i="3"/>
  <c r="P444" i="3"/>
  <c r="P445" i="3"/>
  <c r="P460" i="3"/>
  <c r="P461" i="3"/>
  <c r="P476" i="3"/>
  <c r="P477" i="3"/>
  <c r="P492" i="3"/>
  <c r="P493" i="3"/>
  <c r="P525" i="3"/>
  <c r="P524" i="3"/>
  <c r="P541" i="3"/>
  <c r="P540" i="3"/>
  <c r="P572" i="3"/>
  <c r="P573" i="3"/>
  <c r="P604" i="3"/>
  <c r="P605" i="3"/>
  <c r="P178" i="3"/>
  <c r="P194" i="3"/>
  <c r="P195" i="3"/>
  <c r="P210" i="3"/>
  <c r="P322" i="3"/>
  <c r="P323" i="3"/>
  <c r="P339" i="3"/>
  <c r="P338" i="3"/>
  <c r="P386" i="3"/>
  <c r="P387" i="3"/>
  <c r="P403" i="3"/>
  <c r="P402" i="3"/>
  <c r="P435" i="3"/>
  <c r="P434" i="3"/>
  <c r="P450" i="3"/>
  <c r="P451" i="3"/>
  <c r="P466" i="3"/>
  <c r="P467" i="3"/>
  <c r="P565" i="3"/>
  <c r="P302" i="3"/>
  <c r="P275" i="3"/>
  <c r="P167" i="3"/>
  <c r="P523" i="3"/>
  <c r="P522" i="3"/>
  <c r="P570" i="3"/>
  <c r="P571" i="3"/>
  <c r="P646" i="3"/>
  <c r="P647" i="3"/>
  <c r="P30" i="3"/>
  <c r="P200" i="3"/>
  <c r="P143" i="3"/>
  <c r="P613" i="3"/>
  <c r="P265" i="3"/>
  <c r="P87" i="3"/>
  <c r="P543" i="3"/>
  <c r="P632" i="3"/>
  <c r="P141" i="3"/>
  <c r="P140" i="3"/>
  <c r="P1249" i="3"/>
  <c r="P1250" i="3"/>
  <c r="P1014" i="3"/>
  <c r="P1015" i="3"/>
  <c r="P998" i="3"/>
  <c r="P1255" i="3"/>
  <c r="P1254" i="3"/>
  <c r="P1332" i="3"/>
  <c r="P1333" i="3"/>
  <c r="P1397" i="3"/>
  <c r="P1396" i="3"/>
  <c r="P1303" i="3"/>
  <c r="P1319" i="3"/>
  <c r="P1320" i="3"/>
  <c r="P1343" i="3"/>
  <c r="P1344" i="3"/>
  <c r="P1003" i="3"/>
  <c r="P1340" i="3"/>
  <c r="P1341" i="3"/>
  <c r="P1257" i="3"/>
  <c r="P1258" i="3"/>
  <c r="P1304" i="3"/>
  <c r="P1305" i="3"/>
  <c r="P1328" i="3"/>
  <c r="P1327" i="3"/>
  <c r="P1330" i="3"/>
  <c r="P1331" i="3"/>
  <c r="P1354" i="3"/>
  <c r="P1355" i="3"/>
  <c r="P706" i="3"/>
  <c r="P267" i="3"/>
  <c r="P266" i="3"/>
  <c r="P671" i="3"/>
  <c r="P670" i="3"/>
  <c r="P559" i="3"/>
  <c r="P560" i="3"/>
  <c r="P44" i="3"/>
  <c r="P45" i="3"/>
  <c r="P584" i="3"/>
  <c r="P585" i="3"/>
  <c r="P655" i="3"/>
  <c r="P654" i="3"/>
  <c r="L756" i="2"/>
  <c r="L759" i="2"/>
  <c r="L760" i="2"/>
  <c r="L736" i="2"/>
  <c r="L749" i="2"/>
  <c r="L764" i="2"/>
  <c r="Y290" i="1"/>
  <c r="Z290" i="1"/>
  <c r="P652" i="3"/>
  <c r="P651" i="3"/>
  <c r="P641" i="3"/>
  <c r="P642" i="3"/>
  <c r="P659" i="3"/>
  <c r="P658" i="3"/>
  <c r="P602" i="3"/>
  <c r="P601" i="3"/>
  <c r="P682" i="3"/>
  <c r="P683" i="3"/>
  <c r="P677" i="3"/>
  <c r="P676" i="3"/>
  <c r="P1389" i="3"/>
  <c r="P1388" i="3"/>
  <c r="P681" i="3"/>
  <c r="P50" i="3"/>
  <c r="P49" i="3"/>
  <c r="P1364" i="3"/>
  <c r="P1365" i="3"/>
  <c r="Z328" i="1"/>
  <c r="Y328" i="1"/>
  <c r="Y326" i="1"/>
  <c r="Z326" i="1"/>
  <c r="Y297" i="1"/>
  <c r="Z297" i="1"/>
  <c r="P717" i="3"/>
  <c r="P716" i="3"/>
  <c r="P615" i="3"/>
  <c r="P614" i="3"/>
  <c r="P1297" i="3"/>
  <c r="P1296" i="3"/>
  <c r="P593" i="3"/>
  <c r="P592" i="3"/>
  <c r="P1301" i="3"/>
  <c r="P1384" i="3"/>
  <c r="P1385" i="3"/>
  <c r="P674" i="3"/>
  <c r="P675" i="3"/>
  <c r="P698" i="3"/>
  <c r="P697" i="3"/>
  <c r="P713" i="3"/>
  <c r="P649" i="3"/>
</calcChain>
</file>

<file path=xl/sharedStrings.xml><?xml version="1.0" encoding="utf-8"?>
<sst xmlns="http://schemas.openxmlformats.org/spreadsheetml/2006/main" count="5325" uniqueCount="3502">
  <si>
    <t xml:space="preserve">ГУ "Управление дорожного хозяйства Брянской области" </t>
  </si>
  <si>
    <t>182</t>
  </si>
  <si>
    <t>183</t>
  </si>
  <si>
    <t>184</t>
  </si>
  <si>
    <t>190</t>
  </si>
  <si>
    <t>1102</t>
  </si>
  <si>
    <t>Резервные фонды</t>
  </si>
  <si>
    <t>0303</t>
  </si>
  <si>
    <t>Мероприятия по землеустройству и землепользованию</t>
  </si>
  <si>
    <t>Миграционная политика</t>
  </si>
  <si>
    <t>0202</t>
  </si>
  <si>
    <t>Органы юстиции</t>
  </si>
  <si>
    <t>0709</t>
  </si>
  <si>
    <t>Воспроизводство минерально-сырьевой базы</t>
  </si>
  <si>
    <t>1002</t>
  </si>
  <si>
    <t>Взнос в уставный капитал открытого акционерного общества "Всероссийский научно-исследовательский институт по переработке нефти", г. Москва</t>
  </si>
  <si>
    <t>Закупки специальной техники и продукции производственно-технического назначения в рамках государственного оборонного заказа в целях оборудования государственной границы Российской Федерации</t>
  </si>
  <si>
    <t>Государственная поддержка организаций при выполнении комплекса мероприятий по хранению отработавшего ядерного топлива и радиоактивных отходов, блоков реакторных отсеков и судов атомного технологического обслуживания в области утилизации и ликвидации нако</t>
  </si>
  <si>
    <t>Взнос в уставный капитал открытого акционерного общества "Центральный научно-исследовательский институт "Циклон", г. Москва</t>
  </si>
  <si>
    <t>Взнос в уставный капитал открытого акционерного общества "Кремний", г. Брянск</t>
  </si>
  <si>
    <t>Взнос в уставный капитал открытого акционерного общества "Литий", г. Брянск</t>
  </si>
  <si>
    <t>Прикладные научные исследования в области охраны окружающей среды</t>
  </si>
  <si>
    <t>Другие вопросы в области охраны окружающей среды</t>
  </si>
  <si>
    <t>Дошкольное образование</t>
  </si>
  <si>
    <t>Общее образование</t>
  </si>
  <si>
    <t>Взнос в уставный капитал открытого акционерного общества "Центральный научно-исследовательский институт "Электрон", г. Санкт-Петербург</t>
  </si>
  <si>
    <t>Мероприятия по повышению безопасности остановленных и функционирующих ядерно и радиационно опасных объектов, включая мероприятия при обращении с накопленными отработавшим ядерным топливом и радиоактивными отходами</t>
  </si>
  <si>
    <t>Мероприятия по созданию систем геодезического и навигационно-картографического обеспечения</t>
  </si>
  <si>
    <t>Развитие инфраструктуры города Мирного</t>
  </si>
  <si>
    <t>Субсидии на осуществление мероприятий по обеспечению жильем граждан Российской Федерации, проживающих в сельской местности</t>
  </si>
  <si>
    <t>Субсидии на обеспечение жильем молодых семей и молодых специалистов, проживающих и работающих в сельской местности</t>
  </si>
  <si>
    <t>Мероприятия в сфере образования</t>
  </si>
  <si>
    <t>241-11</t>
  </si>
  <si>
    <t>СЕМЯЧКОВСКОЕ СЕЛЬСКОЕ ПОСЕЛЕНИЕ</t>
  </si>
  <si>
    <t>ТЕЛЕЦКОЕ СЕЛЬСКОЕ ПОСЕЛЕНИЕ</t>
  </si>
  <si>
    <t>510</t>
  </si>
  <si>
    <t>198</t>
  </si>
  <si>
    <t>Взнос в уставный капитал открытого акционерного общества "Всероссийский научно-исследовательский институт нефтехимических процессов", г. Санкт-Петербург</t>
  </si>
  <si>
    <t>Взнос в уставный капитал открытого акционерного общества "Салаватнефтеоргсинтез", г. Салават</t>
  </si>
  <si>
    <t>Взнос в уставный капитал открытого акционерного общества "Пермская научно-производственная приборостроительная компания", г. Пермь</t>
  </si>
  <si>
    <t>Взнос в уставный капитал открытого акционерного общества "Селена", г. Краснодар</t>
  </si>
  <si>
    <t>Взнос в уставный капитал открытого акционерного общества "Болховский завод полупроводниковых приборов", г. Болхов</t>
  </si>
  <si>
    <t>Другие вопросы в области национальной обороны</t>
  </si>
  <si>
    <t>Г_Р</t>
  </si>
  <si>
    <t>Г_ПР</t>
  </si>
  <si>
    <t>Г_ЦЕЛ</t>
  </si>
  <si>
    <t>Расходы на  организацию мест захоронения</t>
  </si>
  <si>
    <t>Расходы по сборке и вывозке мусора</t>
  </si>
  <si>
    <t>Убытки по бане</t>
  </si>
  <si>
    <t>251-00</t>
  </si>
  <si>
    <t>Вид.
расх</t>
  </si>
  <si>
    <t>Материальная помощь к отпуску работникам СКС</t>
  </si>
  <si>
    <t>Страхование неработающего населения</t>
  </si>
  <si>
    <t>601</t>
  </si>
  <si>
    <t>208</t>
  </si>
  <si>
    <t>Прикладные научные исследования в области национальной экономики</t>
  </si>
  <si>
    <t>Другие вопросы в области национальной экономики</t>
  </si>
  <si>
    <t>0400</t>
  </si>
  <si>
    <t>0401</t>
  </si>
  <si>
    <t>0402</t>
  </si>
  <si>
    <t>0403</t>
  </si>
  <si>
    <t>0404</t>
  </si>
  <si>
    <t>0407</t>
  </si>
  <si>
    <t>Взнос в уставный капитал открытого акционерного общества "Научно-исследовательский институт "Гириконд", г. Санкт-Петербург</t>
  </si>
  <si>
    <t>Взнос в уставный капитал открытого акционерного общества "Научно-технологическая компания "Ригель", г. Санкт-Петербург</t>
  </si>
  <si>
    <t>Взнос в уставный капитал открытого акционерного общества "Арзамасский машиностроительный завод", г. Арзамас Нижегородская область</t>
  </si>
  <si>
    <t>Взнос в уставный капитал открытого акционерного общества "Прибор-Контроль", г. Апрелевка, Московская область</t>
  </si>
  <si>
    <t>Взнос в уставный капитал открытого акционерного общества "Горьковский автомобильный завод", г. Нижний Новгород</t>
  </si>
  <si>
    <t>Взнос в уставный капитал открытого акционерного общества "Выксунский завод корпусов", г. Выкса, Нижегородская область</t>
  </si>
  <si>
    <t>Взнос в уставный капитал открытого акционерного общества "ВНИИТрансмаш", г. Санкт-Петербург</t>
  </si>
  <si>
    <t>1301</t>
  </si>
  <si>
    <t xml:space="preserve">Безвозмездные перечисления организациям, за исключением государственных и муниципальных организаций                                             </t>
  </si>
  <si>
    <t xml:space="preserve">Безвозмездные перечисления бюджетам     </t>
  </si>
  <si>
    <t xml:space="preserve">Прочие расходы                                          </t>
  </si>
  <si>
    <t xml:space="preserve">Поступление нефинансовых активов                        </t>
  </si>
  <si>
    <t xml:space="preserve">Увеличение стоимости основных средств                   </t>
  </si>
  <si>
    <t xml:space="preserve">Увеличение стоимости нематериальных активов             </t>
  </si>
  <si>
    <t>330</t>
  </si>
  <si>
    <t xml:space="preserve">Увеличение стоимости непроизведенных активов            </t>
  </si>
  <si>
    <t xml:space="preserve">Увеличение стоимости материальных запасов               </t>
  </si>
  <si>
    <t>Поддержка мер по обеспечению сбалансированности бюджетов поселений</t>
  </si>
  <si>
    <t>Органы прокуратуры</t>
  </si>
  <si>
    <t>Мобилизационная подготовка экономики</t>
  </si>
  <si>
    <t>Оплата горюче-смазочных материалов</t>
  </si>
  <si>
    <t>192</t>
  </si>
  <si>
    <t>194</t>
  </si>
  <si>
    <t>Мобилизационная и вневойсковая подготовка</t>
  </si>
  <si>
    <t>Ядерно-оружейный комплекс</t>
  </si>
  <si>
    <t>Прикладные научные исследования в области национальной обороны</t>
  </si>
  <si>
    <t>Выплата спинальникам</t>
  </si>
  <si>
    <t>Продпайки</t>
  </si>
  <si>
    <t>Льготы по ФЗ</t>
  </si>
  <si>
    <t>241-08</t>
  </si>
  <si>
    <t>241-09</t>
  </si>
  <si>
    <t>261-01</t>
  </si>
  <si>
    <t>261-02</t>
  </si>
  <si>
    <t>262-01</t>
  </si>
  <si>
    <t>262-02</t>
  </si>
  <si>
    <t>Взнос в уставный капитал открытого акционерного общества "Морион", г.Санкт-Петербург</t>
  </si>
  <si>
    <t>Взнос в уставный капитал открытого акционерного общества "Иркутский релейный завод", г.Иркутск</t>
  </si>
  <si>
    <t>Взнос в уставный капитал открытого акционерного общества "Климов", г.Санкт-Петербург</t>
  </si>
  <si>
    <t>Пенсии муниципальным служащим</t>
  </si>
  <si>
    <t>Пособие на рождение ребенка</t>
  </si>
  <si>
    <t>Выходное пособие при увольнении</t>
  </si>
  <si>
    <t>Опекунские расходы</t>
  </si>
  <si>
    <t>202</t>
  </si>
  <si>
    <t>Библиотеки</t>
  </si>
  <si>
    <t>196</t>
  </si>
  <si>
    <t>061</t>
  </si>
  <si>
    <t>083</t>
  </si>
  <si>
    <t>090</t>
  </si>
  <si>
    <t>091</t>
  </si>
  <si>
    <t>150</t>
  </si>
  <si>
    <t>152</t>
  </si>
  <si>
    <t>Взнос в уставный капитал открытого акционерного общества "Элпа", г. Москва</t>
  </si>
  <si>
    <t>Взнос в уставный капитал открытого акционерного общества "Научно-производственное предприятие "Старт", г. Великий Новгород</t>
  </si>
  <si>
    <t>007</t>
  </si>
  <si>
    <t>Отдельные мероприятия по другим видам транспорта</t>
  </si>
  <si>
    <t>Информатика</t>
  </si>
  <si>
    <t>640-00</t>
  </si>
  <si>
    <t>211-03</t>
  </si>
  <si>
    <t>231-00</t>
  </si>
  <si>
    <t>Телевидение и радиовещание</t>
  </si>
  <si>
    <t>Периодическая печать и издательства</t>
  </si>
  <si>
    <t>Перечисления другим бюджетам бюджетной системы Российской Федерации</t>
  </si>
  <si>
    <t>Приобретение и модернизация непроизводственного оборудования и предметов длительного пользования для государственных и муниципальных учреждений</t>
  </si>
  <si>
    <t>Жилищное строительство</t>
  </si>
  <si>
    <t>Строительство объектов производственного назначения, за исключением строительства военных объектов</t>
  </si>
  <si>
    <t>Питание школьников</t>
  </si>
  <si>
    <t>Молочные смеси</t>
  </si>
  <si>
    <t>340-07</t>
  </si>
  <si>
    <t>211-01</t>
  </si>
  <si>
    <t>211-02</t>
  </si>
  <si>
    <t>212-01</t>
  </si>
  <si>
    <t>212-02</t>
  </si>
  <si>
    <t>212-03</t>
  </si>
  <si>
    <t>212-04</t>
  </si>
  <si>
    <t>212-05</t>
  </si>
  <si>
    <t>212-06</t>
  </si>
  <si>
    <t>Взнос в уставный капитал открытого акционерного общества "Концерн "Морское подводное оружие - Гидроприбор", г.Санкт-Петербург</t>
  </si>
  <si>
    <t>Мероприятия, связанные с развитием инфраструктуры космодрома "Плесецк"</t>
  </si>
  <si>
    <t>916</t>
  </si>
  <si>
    <t>999</t>
  </si>
  <si>
    <t>000</t>
  </si>
  <si>
    <t>Взнос в уставный капитал открытого акционерного общества "Теплоприбор", г. Рязань</t>
  </si>
  <si>
    <t>Взнос в уставный капитал открытого акционерного общества "Ижевский мотозавод "Аксион-Холдинг", г. Ижевск</t>
  </si>
  <si>
    <t>Компенсации на  санаторно-курортное лечение</t>
  </si>
  <si>
    <t>Взнос в уставный капитал открытого акционерного общества "Специальное конструкторское бюро котлостроения", г. Санкт-Петербург</t>
  </si>
  <si>
    <t>094</t>
  </si>
  <si>
    <t>095</t>
  </si>
  <si>
    <t>096</t>
  </si>
  <si>
    <t>Подготовка и участие в обеспечении коллективной безопасности и миротворческой деятельности</t>
  </si>
  <si>
    <t>Водное хозяйство</t>
  </si>
  <si>
    <t>Дорожное хозяйство (дорожные фонды)</t>
  </si>
  <si>
    <t>КУЛЬТУРА, КИНЕМАТОГРАФИЯ</t>
  </si>
  <si>
    <t>Другие вопросы в области культуры, кинематографии</t>
  </si>
  <si>
    <t>ЗДРАВООХРАНЕНИЕ</t>
  </si>
  <si>
    <t>Прикладные научные исследования в области здравоохранения</t>
  </si>
  <si>
    <t>Другие вопросы в области здравоохранения</t>
  </si>
  <si>
    <t>Физическая культура</t>
  </si>
  <si>
    <t>ФИЗИЧЕСКАЯ КУЛЬТУРА И СПОРТ</t>
  </si>
  <si>
    <t>Массовый спорт</t>
  </si>
  <si>
    <t>Спорт высших достижений</t>
  </si>
  <si>
    <t>Прикладные научные исследования в области физической культуры и спорта</t>
  </si>
  <si>
    <t>Другие вопросы в области физической культуры и спорта</t>
  </si>
  <si>
    <t xml:space="preserve">СРЕДСТВА МАССОВОЙ ИНФОРМАЦИИ </t>
  </si>
  <si>
    <t>1201</t>
  </si>
  <si>
    <t>1202</t>
  </si>
  <si>
    <t>1203</t>
  </si>
  <si>
    <t>Прикладные научные исследования в области средств массовой информации</t>
  </si>
  <si>
    <t>1204</t>
  </si>
  <si>
    <t>Другие вопросы в области средств массовой информации</t>
  </si>
  <si>
    <t>1300</t>
  </si>
  <si>
    <t>ОБСЛУЖИВАНИЕ ГОСУДАРСТВЕННОГО И МУНИЦИПАЛЬНОГО ДОЛГА</t>
  </si>
  <si>
    <t>Утилизация и ликвидация вооружения и военной техники, за исключением международных договоров</t>
  </si>
  <si>
    <t>Общ</t>
  </si>
  <si>
    <t>Закупки специальной космической техники, организация запусков и управление полетами космических аппаратов</t>
  </si>
  <si>
    <t>Государственная поддержка космической деятельности в интересах федеральных нужд</t>
  </si>
  <si>
    <t>(руб.)</t>
  </si>
  <si>
    <t>Начисления на фонд оплаты труда (единый социальный налог), включая тарифы на обязательное социальное страхование от несчастных случаев на производстве и профессиональных заболеваний</t>
  </si>
  <si>
    <t>Оплата услуг связи</t>
  </si>
  <si>
    <t>Командировки и служебные разъезды (проездные)</t>
  </si>
  <si>
    <t>Создание общероссийской комплексной системы информирования и оповещения населения в местах массового пребывания людей</t>
  </si>
  <si>
    <t>800</t>
  </si>
  <si>
    <t>223-01</t>
  </si>
  <si>
    <t>0108</t>
  </si>
  <si>
    <t>ЭК. СТ.</t>
  </si>
  <si>
    <t>цел.ст.</t>
  </si>
  <si>
    <t>Вид.расх</t>
  </si>
  <si>
    <t>Разд.
подр.</t>
  </si>
  <si>
    <t>Глав</t>
  </si>
  <si>
    <t>Э1</t>
  </si>
  <si>
    <t>Э2</t>
  </si>
  <si>
    <t>ИТОГО:</t>
  </si>
  <si>
    <t>Обеспечение деятельности финансовых, налоговых и таможенных органов и органов финансового (финансово-бюджетного) надзора</t>
  </si>
  <si>
    <t>Взнос в уставный капитал открытого акционерного общества "Авангард", г. Санкт-Петербург</t>
  </si>
  <si>
    <t>Взнос в уставный капитал открытого акционерного общества "Московский научно-исследовательский институт "Агат", г. Жуковский</t>
  </si>
  <si>
    <t xml:space="preserve">Перечисления наднациональным организациям и правительствам иностранных государств                   </t>
  </si>
  <si>
    <t>Инспекционная деятельность</t>
  </si>
  <si>
    <t>Осуществление прав пользования и распоряжения лесами, их охрана, защита и воспроизводство</t>
  </si>
  <si>
    <t>Мероприятия в области оборонно-промышленного комплекса</t>
  </si>
  <si>
    <t>Уточнение фактических и прогнозируемых границ зон радиоактивного загрязнения и подготовка карт радиоактивного загрязнения отдельных территорий</t>
  </si>
  <si>
    <t>Содержание и развитие системы по предупреждению и ликвидации чрезвычайных ситуаций и стихийных бедствий</t>
  </si>
  <si>
    <t>Мероприятия, связанные с реализацией задач по утилизации, включая расходы по реабилитации береговых территорий, транспортировке и переработке отработавшего ядерного топлива</t>
  </si>
  <si>
    <t>Мероприятия, связанные с созданием системы обнаружения и контроля с помощью космических средств</t>
  </si>
  <si>
    <t>Мероприятия по развитию г. Сочи как горноклиматического курорта</t>
  </si>
  <si>
    <t>Мероприятия в области информатики и использования информационных систем</t>
  </si>
  <si>
    <t>Взнос в уставный капитал открытого акционерного общества "Научно-производственный центр "Полюс", г. Томск</t>
  </si>
  <si>
    <t>Взнос в уставный капитал открытого акционерного общества "Производственное объединение "Стрела", г. Оренбург</t>
  </si>
  <si>
    <t>Взнос в уставный капитал открытого акционерного общества "Конструкторское бюро химавтоматики", г. Воронеж</t>
  </si>
  <si>
    <t>Прикладные научные исследования в области общегосударственных вопросов</t>
  </si>
  <si>
    <t>070</t>
  </si>
  <si>
    <t>Другие вопросы в области национальной безопасности и правоохранительной деятельности</t>
  </si>
  <si>
    <t>Развитие инфраструктуры информационного обеспечения и ситуационного анализа рисков чрезвычайных ситуаций</t>
  </si>
  <si>
    <t>Развитие и совершенствование системы подготовки руководящего состава и специалистов, спасателей и населения при ликвидации чрезвычайных ситуаций</t>
  </si>
  <si>
    <t>Прочие расходные материалы и предметы снабжения</t>
  </si>
  <si>
    <t>Взнос в уставный капитал открытого акционерного общества "Ярославский завод дизельной аппаратуры", г. Ярославль</t>
  </si>
  <si>
    <t>Взнос в уставный капитал открытого акционерного общества "Тутаевский моторный завод", г. Тутаев</t>
  </si>
  <si>
    <t>Взнос в уставный капитал открытого акционерного общества "Рыбинские моторы", г. Рыбинск</t>
  </si>
  <si>
    <t>Взнос в уставный капитал открытого акционерного общества "Автодизель", г. Ярославль</t>
  </si>
  <si>
    <t>Взнос в уставный капитал открытого акционерного общества "Московский машиностроительный завод "Вымпел", г. Москва</t>
  </si>
  <si>
    <t>Взнос в уставный капитал открытого акционерного общества "НИИМИЭ и завод "Микрон", г. Москва - Зеленоград</t>
  </si>
  <si>
    <t>Условно-утвержденные расходы</t>
  </si>
  <si>
    <t>Мероприятия по обеспечению взрывопожаробезопасного состояния систем хранения и эксплуатации специальных объектов</t>
  </si>
  <si>
    <t>256</t>
  </si>
  <si>
    <t>0501</t>
  </si>
  <si>
    <t>Органы внутренних дел</t>
  </si>
  <si>
    <t>0101</t>
  </si>
  <si>
    <t>0102</t>
  </si>
  <si>
    <t>0103</t>
  </si>
  <si>
    <t>0600</t>
  </si>
  <si>
    <t>0700</t>
  </si>
  <si>
    <t>210</t>
  </si>
  <si>
    <t>211</t>
  </si>
  <si>
    <t>271</t>
  </si>
  <si>
    <t>273</t>
  </si>
  <si>
    <t>274</t>
  </si>
  <si>
    <t>275</t>
  </si>
  <si>
    <t>276</t>
  </si>
  <si>
    <t>278</t>
  </si>
  <si>
    <t>279</t>
  </si>
  <si>
    <t>340</t>
  </si>
  <si>
    <t>Прикладные научные исследования в области образования</t>
  </si>
  <si>
    <t>Другие вопросы в области образования</t>
  </si>
  <si>
    <t>Культура</t>
  </si>
  <si>
    <t>Кинематография</t>
  </si>
  <si>
    <t>Иппотечные кредиты</t>
  </si>
  <si>
    <t>Аварийный запас</t>
  </si>
  <si>
    <t>Мягкий инвентарь и обмундирование</t>
  </si>
  <si>
    <t>Уплата налогов,сборов,пеней,штрафов</t>
  </si>
  <si>
    <t>Взнос в уставный капитал открытого акционерного общества "Научно-исследовательский электромеханический институт", г. Москва</t>
  </si>
  <si>
    <t>Взнос в уставный капитал открытого акционерного общества "Центральный научно-исследовательский институт "Курс", г. Москва</t>
  </si>
  <si>
    <t>Взнос в уставный капитал открытого акционерного общества "Объединенная промышленная корпорация "Оборонпром", г. Москва</t>
  </si>
  <si>
    <t>Взнос в уставный капитал открытого акционерного общества "Агентство по ипотечному и жилищному кредитованию"</t>
  </si>
  <si>
    <t>Среднее профессиональное образование</t>
  </si>
  <si>
    <t>Р</t>
  </si>
  <si>
    <t>ПР</t>
  </si>
  <si>
    <t>ЦЕЛ</t>
  </si>
  <si>
    <t>ВИД</t>
  </si>
  <si>
    <t>0502</t>
  </si>
  <si>
    <t>Внутренние войска</t>
  </si>
  <si>
    <t>0503</t>
  </si>
  <si>
    <t>0504</t>
  </si>
  <si>
    <t>Органы пограничной службы</t>
  </si>
  <si>
    <t>0704</t>
  </si>
  <si>
    <t>0708</t>
  </si>
  <si>
    <t>1003</t>
  </si>
  <si>
    <t>Взнос в уставный капитал открытого акционерного общества "Российский институт мощного радиостроения", г. Санкт-Петербург</t>
  </si>
  <si>
    <t>520</t>
  </si>
  <si>
    <t>540</t>
  </si>
  <si>
    <t>600</t>
  </si>
  <si>
    <t>640</t>
  </si>
  <si>
    <t>014</t>
  </si>
  <si>
    <t>081</t>
  </si>
  <si>
    <t>082</t>
  </si>
  <si>
    <t>Прикладные научные исследования в области национальной безопасности и правоохранительной деятельности</t>
  </si>
  <si>
    <t>Государственное образовательное учреждение высшего профессионального образования "Московский государственный институт стали и сплавов (технологический университет)", общежитие, г. Москва</t>
  </si>
  <si>
    <t>Государственное образовательное учреждение высшего профессионального образования для инвалидов с нарушением опорно-двигательной системы "Московский государственный социально-гуманитарный институт", общежитие, г. Москва</t>
  </si>
  <si>
    <t>Государственное образовательное учреждение высшего профессионального образования "Белгородский государственный технологический университет им.В.Г.Шухова", г. Белгород, общежитие на 400 мест для студентов по ул.Костюкова, 4б, г.Белгород</t>
  </si>
  <si>
    <t>Взнос в уставный капитал открытого акционерного общества "Электросигнал", г. Воронеж</t>
  </si>
  <si>
    <t>Взнос в уставный капитал открытого акционерного общества "Радиозавод", г. Пенза</t>
  </si>
  <si>
    <t>Взнос в уставный капитал открытого акционерного общества "Челябинский радиозавод "Полет", г. Челябинск</t>
  </si>
  <si>
    <t>415</t>
  </si>
  <si>
    <t>Взнос в уставный капитал открытого акционерного общества "Научно-исследовательский центр электронной вычислительной техники", г.Москва</t>
  </si>
  <si>
    <t>Взнос в уставный капитал открытого акционерного общества "Военно-промышленная корпорация "Научно-производственное объединение машиностроения", г. Реутов, Московская область</t>
  </si>
  <si>
    <t>Взнос в уставный капитал открытого акционерного общества "Концерн "Созвездие", г. Воронеж</t>
  </si>
  <si>
    <t>Взнос в уставный капитал открытого акционерного общества "Колымаэнерго", пос. Синегорье, Магаданская область</t>
  </si>
  <si>
    <t>Взнос в уставный капитал открытого акционерного общества "Уральское проектно-конструкторское "Деталь", г. Каменск-Уральский</t>
  </si>
  <si>
    <t>Взнос в уставный капитал открытого акционерного общества "Дальневосточная компания электросвязи" (г.Владивосток, приморский край)</t>
  </si>
  <si>
    <t>Взнос в уставный капитал открытого акционерного общества "Охинская ТЭЦ" (г.Оха, Сахалинская область)</t>
  </si>
  <si>
    <t>Взнос в уставный капитал открытого акционерного общества "Дальневосточная генерирующая компания" (филиал "Приморские тепловые сети", г.Владивосток, Приморский край)</t>
  </si>
  <si>
    <t>Взнос в уставный капитал открытого акционерного общества "Федеральная сетевая компания Единой энергетической системы" (г.Москва)</t>
  </si>
  <si>
    <t>015</t>
  </si>
  <si>
    <t>017</t>
  </si>
  <si>
    <t>018</t>
  </si>
  <si>
    <t>019</t>
  </si>
  <si>
    <t>028</t>
  </si>
  <si>
    <t>Государственное образовательное учреждение дополнительного профессионального образования "Санкт-Петербургская государственная академия последипломного образования Федерального агентства по здравоохранению и социальному развитию", завершение строительства</t>
  </si>
  <si>
    <t>Государственное образовательное учреждение высшего профессионального образования "Тверской государственный университет", г. Тверь, 9- этажные общежития №4 и №5 с блоком обслуживания по ул. Плеханова, г. Тверь</t>
  </si>
  <si>
    <t>Государственное образовательное учреждение высшего профессионального образования "Нижегородский государственный технический университет", г. Нижний Новгород, строительство комплекса общежитий с блоком обслуживания по Казанскому шоссе в Нижегородском райо</t>
  </si>
  <si>
    <t>Взнос в уставный капитал открытого акционерного общества "Научно-производственное объединение "Эркон", г. Нижний Новгород</t>
  </si>
  <si>
    <t>ФИНАНСОВОЕ УПРАВЛЕНИЕ АДМИНИСТРАЦИИ ТРУБЧЕВСКОГО МУНИЦИПАЛЬНОГО РАЙОНА</t>
  </si>
  <si>
    <t xml:space="preserve">Пенсии, пособия и выплаты по пенсионному, социальному и медицинскому страхованию населения                      </t>
  </si>
  <si>
    <t xml:space="preserve">Пособия по социальной помощи населению                  </t>
  </si>
  <si>
    <t xml:space="preserve">Пенсии, пособия, выплачиваемые организациями сектора государственного управления                             </t>
  </si>
  <si>
    <t xml:space="preserve">Расходы по операциям с активами                         </t>
  </si>
  <si>
    <t xml:space="preserve">Амортизация основных средств и нематериальных активов   </t>
  </si>
  <si>
    <t>Взнос в уставный капитал открытого акционерного общества "Фрязинский завод мощных транзисторов", г. Фрязино</t>
  </si>
  <si>
    <t>Взнос в уставный капитал открытого акционерного общества "Научно-производственное предприятие "Квант", г. Москва</t>
  </si>
  <si>
    <t>277</t>
  </si>
  <si>
    <t>Расходы на обязательное страхование гражданской ответственности владельцев транспортных средств</t>
  </si>
  <si>
    <t>0209</t>
  </si>
  <si>
    <t>НАЦИОНАЛЬНАЯ БЕЗОПАСНОСТЬ И ПРАВООХРАНИТЕЛЬНАЯ ДЕЯТЕЛЬНОСТЬ</t>
  </si>
  <si>
    <t>Защита населения и территории от последствий чрезвычайных ситуаций природного и техногенного характера, гражданская оборона</t>
  </si>
  <si>
    <t>Обеспечение пожарной безопасности</t>
  </si>
  <si>
    <t>Модернизация внутренних войск, войск гражданской обороны, а также правоохранительных и иных органов</t>
  </si>
  <si>
    <t>0314</t>
  </si>
  <si>
    <t>НАЦИОНАЛЬНАЯ ЭКОНОМИКА</t>
  </si>
  <si>
    <t xml:space="preserve"> Общеэкономические вопросы</t>
  </si>
  <si>
    <t>Топливно-энергетический комплекс</t>
  </si>
  <si>
    <t>0412</t>
  </si>
  <si>
    <t>ЖИЛИЩНО-КОММУНАЛЬНОЕ ХОЗЯЙСТВО</t>
  </si>
  <si>
    <t>Благоустройство</t>
  </si>
  <si>
    <t>0505</t>
  </si>
  <si>
    <t>ОХРАНА ОКРУЖАЮЩЕЙ СРЕДЫ</t>
  </si>
  <si>
    <t>Взнос в уставный капитал открытого акционерного общества "Завод им. В.А. Дегтярева", г. Ковров</t>
  </si>
  <si>
    <t>Разработка и реализация практических мер по повышению защищенности критически важных объектов Российской Федерации и населения</t>
  </si>
  <si>
    <t>Взнос в уставный капитал открытого акционерного общества "ГОЗ Обуховский завод", г. Санкт-Петербург</t>
  </si>
  <si>
    <t>Взнос в уставный капитал открытого акционерного общества "Радиотехнический институт имени академика А.Л. Минца", г. Москва</t>
  </si>
  <si>
    <t>156</t>
  </si>
  <si>
    <t>157</t>
  </si>
  <si>
    <t>158</t>
  </si>
  <si>
    <t>159</t>
  </si>
  <si>
    <t>160</t>
  </si>
  <si>
    <t>161</t>
  </si>
  <si>
    <t>Глава администрации Трубчевского муниципального района</t>
  </si>
  <si>
    <t>П.С.Мацуев</t>
  </si>
  <si>
    <t>Л.Р.Соколова</t>
  </si>
  <si>
    <t>В.М.Чуров</t>
  </si>
  <si>
    <t>Взнос в уставный капитал открытого акционерного общества "Дальневосточная распределительная сетевая компания" (г.Благовещенск, Амурская область)</t>
  </si>
  <si>
    <t>Взнос в уставный капитал открытого акционерного общества "Камчатгазпром" (г. Петропавловск - Камчатский, Камчатский край)</t>
  </si>
  <si>
    <t>ЭК.СТ.</t>
  </si>
  <si>
    <t xml:space="preserve">Оплата работ, услуг                                      </t>
  </si>
  <si>
    <t xml:space="preserve">Услуги связи                                            </t>
  </si>
  <si>
    <t xml:space="preserve">Транспортные услуги                                     </t>
  </si>
  <si>
    <t>Утилизация атомных подводных лодок, судов атомного технологического обслуживания, надводных кораблей с ядерными энергетическими установками, плавучих емкостей для хранения жидких радиоактивных отходов</t>
  </si>
  <si>
    <t>223-02</t>
  </si>
  <si>
    <t>223-03</t>
  </si>
  <si>
    <t>223-04</t>
  </si>
  <si>
    <t>224-00</t>
  </si>
  <si>
    <t>225-01</t>
  </si>
  <si>
    <t>225-02</t>
  </si>
  <si>
    <t>225-03</t>
  </si>
  <si>
    <t>225-04</t>
  </si>
  <si>
    <t>225-05</t>
  </si>
  <si>
    <t>225-06</t>
  </si>
  <si>
    <t>226-01</t>
  </si>
  <si>
    <t>226-02</t>
  </si>
  <si>
    <t>226-03</t>
  </si>
  <si>
    <t>226-04</t>
  </si>
  <si>
    <t>226-05</t>
  </si>
  <si>
    <t>226-06</t>
  </si>
  <si>
    <t>241-01</t>
  </si>
  <si>
    <t>241-02</t>
  </si>
  <si>
    <t>241-03</t>
  </si>
  <si>
    <t>241-04</t>
  </si>
  <si>
    <t>241-05</t>
  </si>
  <si>
    <t>241-06</t>
  </si>
  <si>
    <t>241-07</t>
  </si>
  <si>
    <t>Взнос в уставный капитал открытого акционерного общества "Ижевский электромеханический завод "Купол", г. Ижевск</t>
  </si>
  <si>
    <t>Взнос в уставный капитал открытого акционерного общества "Оптрон", г. Москва</t>
  </si>
  <si>
    <t>Взнос в уставный капитал открытого акционерного общества "Тамбовский завод "Революционный труд", г. Тамбов</t>
  </si>
  <si>
    <t>Взнос в уставный капитал открытого акционерного общества "Тамбовский "Научно-исследовательский институт радиотехники "Эфир", г. Тамбов</t>
  </si>
  <si>
    <t>Взнос в уставный капитал открытого акционерного общества "Тамбовский завод "Октябрь", г. Тамбов</t>
  </si>
  <si>
    <t>Взнос в уставный капитал открытого акционерного общества "Лантан", г. Москва</t>
  </si>
  <si>
    <t>Взнос в уставный капитал открытого акционерного общества "Алмаз", г. Ростов-на-Дону</t>
  </si>
  <si>
    <t>БЕЛОБЕРЕЗКОВСКОЕ ГОРОДСКОЕ ПОСЕЛЕНИЕ</t>
  </si>
  <si>
    <t>ГОРОДЕЦКОЕ СЕЛЬСКОЕ ПОСЕЛЕНИЕ</t>
  </si>
  <si>
    <t>СЕЛЕЦКОЕ СЕЛЬСКОЕ ПОСЕЛЕНИЕ</t>
  </si>
  <si>
    <t>340-09</t>
  </si>
  <si>
    <t>193</t>
  </si>
  <si>
    <t>195</t>
  </si>
  <si>
    <t>197</t>
  </si>
  <si>
    <t>200</t>
  </si>
  <si>
    <t>214</t>
  </si>
  <si>
    <t>215</t>
  </si>
  <si>
    <t>216</t>
  </si>
  <si>
    <t>217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</si>
  <si>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</si>
  <si>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</si>
  <si>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</si>
  <si>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</si>
  <si>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</si>
  <si>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</si>
  <si>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</si>
  <si>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</si>
  <si>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</si>
  <si>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</si>
  <si>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</si>
  <si>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</si>
  <si>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</si>
  <si>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</si>
  <si>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</si>
  <si>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Взнос в уставный капитал открытого акционерного общества "НПО "Энергомаш имени академика В.П. Глушко", г. Химки, Московская область</t>
  </si>
  <si>
    <t>Взнос в уставный капитал открытого акционерного общества "Научно-производственное предприятие "Звезда", пос. Томилино, Московская область</t>
  </si>
  <si>
    <t>Совершенствование системы мониторинга и прогнозирования чрезвычайных ситуаций, в том числе обусловленных сейсмической опасностью и цунами</t>
  </si>
  <si>
    <t>Оплата отопления и технологических нужд</t>
  </si>
  <si>
    <t>Уничтожение запасов химического оружия</t>
  </si>
  <si>
    <t>Взнос в уставный капитал открытого акционерного общества "Восход - Калужский радиоламповый завод", г. Калуга</t>
  </si>
  <si>
    <t>Взнос в уставный капитал открытого акционерного общества "Институт пластических масс имени Г.С. Петрова", г.Москва</t>
  </si>
  <si>
    <t>001</t>
  </si>
  <si>
    <t>244</t>
  </si>
  <si>
    <t>420</t>
  </si>
  <si>
    <t>Мероприятия по поддержке и развитию культуры, искусства, кинематографии, средств массовой информации и архивного дела</t>
  </si>
  <si>
    <t>Мероприятия в сфере культуры</t>
  </si>
  <si>
    <t>Мягкий инвентарь</t>
  </si>
  <si>
    <t>Убытки по жилью</t>
  </si>
  <si>
    <t>Топливо сельхозпредприятиям</t>
  </si>
  <si>
    <t>263-00</t>
  </si>
  <si>
    <t>Г_ПРОГ</t>
  </si>
  <si>
    <t>Г_ППРОГ</t>
  </si>
  <si>
    <t>Уменьшение задолженности по внешнему государственному долгу</t>
  </si>
  <si>
    <t>830</t>
  </si>
  <si>
    <t>Уменьшение прочей кредиторской задолженности</t>
  </si>
  <si>
    <t xml:space="preserve">Коммунальные услуги                                     </t>
  </si>
  <si>
    <t xml:space="preserve">Арендная плата за пользование имуществом                </t>
  </si>
  <si>
    <t xml:space="preserve">Работы, услуги по содержанию имущества                          </t>
  </si>
  <si>
    <t xml:space="preserve">Прочие работы, услуги                                           </t>
  </si>
  <si>
    <t xml:space="preserve">Обслуживание государственного (муниципального) долга                 </t>
  </si>
  <si>
    <t>Обслуживание внутреннего долга</t>
  </si>
  <si>
    <t>Экологический контроль</t>
  </si>
  <si>
    <t>Государственное образовательное учреждение высшего профессионального образования "Самарский государственный аэрокосмический университет им. академика С.П. Королева", общежитие, г. Самара</t>
  </si>
  <si>
    <t>Государственное образовательное учреждение высшего профессионального образования "Донской государственный технический университет", жилой дом, г. Ростов-на-Дону</t>
  </si>
  <si>
    <t>Федеральное государственное образовательное учреждение "Всероссийский детский центр "Орленок", жилой дом, пос. Новомихайловский, Туапсинский район, Краснодарский край</t>
  </si>
  <si>
    <t>Государственное образовательное учреждение высшего профессионального образования "Дагестанский государственный педагогический университет", общежитие, г. Махачкала, Республика Дагестан</t>
  </si>
  <si>
    <t>Государственное образовательное учреждение среднего профессионального образования "Псковский индустриальный техникум", общежитие, г. Псков</t>
  </si>
  <si>
    <t>Взнос в уставный капитал открытого акционерного общества "Центральный научно-исследовательский институт специального машиностроения", г. Хотьково</t>
  </si>
  <si>
    <t>Взнос в уставный капитал открытого акционерного общества "Композит", г. Королев</t>
  </si>
  <si>
    <t>Взнос в уставный капитал открытого акционерного общества "Научно-исследовательский институт газоразрядных приборов "Плазма", г. Рязань</t>
  </si>
  <si>
    <t>Взнос в уставный капитал открытого акционерного общества "Элтра", г. Ржев</t>
  </si>
  <si>
    <t>Взнос в уставный капитал открытого акционерного общества "Торжокский вагоностроительный завод", г. Торжок</t>
  </si>
  <si>
    <t>Взнос в уставный капитал открытого акционерного общества "Акционерная компания "Туламашзавод", г. Тула</t>
  </si>
  <si>
    <t>Закупки специальной космической техники для обеспечения функционирования системы ГЛОНАСС</t>
  </si>
  <si>
    <t xml:space="preserve">Уменьшение обязательств                                 </t>
  </si>
  <si>
    <t>810</t>
  </si>
  <si>
    <t>240</t>
  </si>
  <si>
    <t>241</t>
  </si>
  <si>
    <t>026</t>
  </si>
  <si>
    <t>027</t>
  </si>
  <si>
    <t>400</t>
  </si>
  <si>
    <t>264</t>
  </si>
  <si>
    <t>410</t>
  </si>
  <si>
    <t>280</t>
  </si>
  <si>
    <t>0707</t>
  </si>
  <si>
    <t>560</t>
  </si>
  <si>
    <t>0104</t>
  </si>
  <si>
    <t>0107</t>
  </si>
  <si>
    <t>Жилищное хозяйство</t>
  </si>
  <si>
    <t>Коммунальное хозяйство</t>
  </si>
  <si>
    <t>Прикладные научные исследования в области жилищно- коммунального хозяйства</t>
  </si>
  <si>
    <t>Другие вопросы в области жилищно-коммунального хозяйства</t>
  </si>
  <si>
    <t>Пр.
ппр.</t>
  </si>
  <si>
    <t>Цел.
ст.</t>
  </si>
  <si>
    <t>ПРОГ</t>
  </si>
  <si>
    <t>ППРОГ</t>
  </si>
  <si>
    <t>Исследование и использование космического пространства</t>
  </si>
  <si>
    <t>1кв</t>
  </si>
  <si>
    <t>2кв</t>
  </si>
  <si>
    <t>3кв</t>
  </si>
  <si>
    <t>4кв</t>
  </si>
  <si>
    <t>Приобретение дополнительных акций, выпускаемых при увеличении уставного капитала открытого акционерного общества "Объединенная авиастроительная корпорация"</t>
  </si>
  <si>
    <t>304</t>
  </si>
  <si>
    <t>305</t>
  </si>
  <si>
    <t>306</t>
  </si>
  <si>
    <t>Оплата потребления газа</t>
  </si>
  <si>
    <t>Наименование</t>
  </si>
  <si>
    <t>Капитальный ремонт объектов непроизводственного назначения, за исключением капитального ремонта жилого фонда</t>
  </si>
  <si>
    <t>Командировки и служебные разъезды (проживание)</t>
  </si>
  <si>
    <t>Взнос в уставный капитал открытого акционерного общества "Ульяновский механический завод", г. Ульяновск (Концерн ПВО "Алмаз-Антей")</t>
  </si>
  <si>
    <t>Взнос в уставный капитал открытого акционерного общества "Егоршинский радиозавод", г. Артемовский, Свердловская область (ОАО "Концерн ПВО "Алмаз-Антей")</t>
  </si>
  <si>
    <t>Взнос в уставный капитал открытого акционерного общества "Научно-исследовательский институт измерительных приборов", г. Новосибирск (ОАО "Концерн ПВО "Алмаз-Антей")</t>
  </si>
  <si>
    <t>Взнос в уставный капитал открытого акционерного общества "Новосибирский завод имени Коминтерна", г. Новосибирск</t>
  </si>
  <si>
    <t>Взнос в уставный капитал открытого акционерного общества "Поликор", г. Кинешма</t>
  </si>
  <si>
    <t>Взнос в уставный капитал открытого акционерного общества "Специальное конструкторско-технологическое бюро по релейной технике", г. Великий Новгород</t>
  </si>
  <si>
    <t>Взнос в уставный капитал открытого акционерного общества "Научно-производственное предприятие космического приборостроения "КВАНТ", г. Ростов-на-Дону</t>
  </si>
  <si>
    <t xml:space="preserve">Перечисления другим бюджетам бюджетной системы Российской Федерации                                    </t>
  </si>
  <si>
    <t>Взнос в уставный капитал открытого акционерного общества Опытный химико-металлургический завод "ГИРЕДМЕТа", г. Подольск</t>
  </si>
  <si>
    <t>180</t>
  </si>
  <si>
    <t>181</t>
  </si>
  <si>
    <t>9999</t>
  </si>
  <si>
    <t>Прикладные научные исследования в области культуры, кинематографии</t>
  </si>
  <si>
    <t>965</t>
  </si>
  <si>
    <t>Уменьшение задолженности по внутреннему государственному (муниципальному) долгу</t>
  </si>
  <si>
    <t>820</t>
  </si>
  <si>
    <t>Прочие расходы</t>
  </si>
  <si>
    <t>098</t>
  </si>
  <si>
    <t>099</t>
  </si>
  <si>
    <t>Взнос в уставный капитал открытого акционерного общества "Холдинговая компания "Ленинец", г. Санкт-Петербург</t>
  </si>
  <si>
    <t>Взнос в уставный капитал открытого акционерного общества "Научно-производственное объединение "Магцентр", г. Владимир</t>
  </si>
  <si>
    <t>Взнос в уставный капитал открытого акционерного общества "Красный пролетарий" (г. Москва)</t>
  </si>
  <si>
    <t>Поддержание объектов наземной инфраструктуры системы ГЛОНАСС, информационно-техническое обеспечение мероприятий по реализации федеральной целевой программы</t>
  </si>
  <si>
    <t>Мероприятия в области здравоохранения, спорта и физической культуры, туризма</t>
  </si>
  <si>
    <t xml:space="preserve">Увеличение задолженности по бюджетным кредитам          </t>
  </si>
  <si>
    <t>550</t>
  </si>
  <si>
    <t xml:space="preserve">Увеличение стоимости иных финансовых активов            </t>
  </si>
  <si>
    <t xml:space="preserve">Увеличение прочей дебиторской задолженности             </t>
  </si>
  <si>
    <t xml:space="preserve">Выбытие финансовых активов                              </t>
  </si>
  <si>
    <t>610</t>
  </si>
  <si>
    <t xml:space="preserve">Выбытие со счетов бюджетов                              </t>
  </si>
  <si>
    <t xml:space="preserve">Уменьшение стоимости ценных бумаг, кроме акций и иных форм участия в капитале                                 </t>
  </si>
  <si>
    <t>630</t>
  </si>
  <si>
    <t>СОЦИАЛЬНАЯ ПОЛИТИКА</t>
  </si>
  <si>
    <t>Охрана семьи и детства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</si>
  <si>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</si>
  <si>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Взнос в уставный капитал открытого акционерного общества "Брянский Арсенал", г. Брянск</t>
  </si>
  <si>
    <t>Взнос в уставный капитал открытого акционерного общества "Корпорация "Фазотрон - Научно-исследовательский институт радиостроения", г. Москва</t>
  </si>
  <si>
    <t>Взнос в уставный капитал открытого акционерного общества "Конструкторское бюро "Луч", г. Рыбинск</t>
  </si>
  <si>
    <t>Взнос в уставный капитал открытого акционерного общества "Пензенское конструкторское бюро моделирования", г. Пенза</t>
  </si>
  <si>
    <t>Взнос в уставный капитал открытого акционерного общества "Московское машиностроительное предприятие имени П.И. Чернышева", г. Москва</t>
  </si>
  <si>
    <t>501</t>
  </si>
  <si>
    <t>Медицинская помощь в дневных стационарах всех типов</t>
  </si>
  <si>
    <t xml:space="preserve">Скорая медицинская помощь </t>
  </si>
  <si>
    <t>Санаторно-оздоровительная помощь</t>
  </si>
  <si>
    <t>Заготовка, переработка, хранение и обеспечение безопасности донорской крови и её компонентов</t>
  </si>
  <si>
    <t>Санитарно-эпидемиологическое благополучие</t>
  </si>
  <si>
    <t>Взнос в уставный капитал открытого акционерного общества "Ростовский вертолетный производственный комплекс - открытое акционерное общество "Роствертол", г. Ростов-на-Дону</t>
  </si>
  <si>
    <t>Взнос в уставный капитал открытого акционерного общества "Светлана", г. Санкт-Петербург</t>
  </si>
  <si>
    <t>Мероприятия по доработке и сертификации специализированной авиационной техники, поддержке системы послепродажного обслуживания новой авиационной техники, реализации проекта RRJ, созданию двигателя SаМ 146, поддержке международного кооперационного сотрудн</t>
  </si>
  <si>
    <t>Государственное образовательное учреждение высшего профессионального образования "Саратовский государственный технический университет", жилой дом, г. Саратов</t>
  </si>
  <si>
    <t>Муниципальное общеобразовательное учреждение - Трубчевская гимназия</t>
  </si>
  <si>
    <t>Муниципальное общеобразовательное учреждение Белоберезковская средняя общеобразовательная школа № 1</t>
  </si>
  <si>
    <t>140</t>
  </si>
  <si>
    <t>020</t>
  </si>
  <si>
    <t>021</t>
  </si>
  <si>
    <t>022</t>
  </si>
  <si>
    <t>023</t>
  </si>
  <si>
    <t>024</t>
  </si>
  <si>
    <t>025</t>
  </si>
  <si>
    <t>040</t>
  </si>
  <si>
    <t>041</t>
  </si>
  <si>
    <t>042</t>
  </si>
  <si>
    <t>060</t>
  </si>
  <si>
    <t>062</t>
  </si>
  <si>
    <t>063</t>
  </si>
  <si>
    <t>064</t>
  </si>
  <si>
    <t>065</t>
  </si>
  <si>
    <t>066</t>
  </si>
  <si>
    <t>067</t>
  </si>
  <si>
    <t>068</t>
  </si>
  <si>
    <t>245</t>
  </si>
  <si>
    <t>246</t>
  </si>
  <si>
    <t>016</t>
  </si>
  <si>
    <t>Взнос в уставный капитал открытого акционерного общества "Сарапульский электрогенераторный завод", г. Сарапул</t>
  </si>
  <si>
    <t>Взнос в уставный капитал открытого акционерного общества "Научно-производственное объединение "Искра", г. Пермь</t>
  </si>
  <si>
    <t>Взнос в уставный капитал открытого акционерного общества "Пермский научно-исследовательский технологический институт", г. Пермь</t>
  </si>
  <si>
    <t>Взнос в уставный капитал открытого акционерного общества "Литий-элемент", г. Саратов</t>
  </si>
  <si>
    <t xml:space="preserve">Уменьшение стоимости материальных запасов               </t>
  </si>
  <si>
    <t xml:space="preserve">Поступление финансовых активов                          </t>
  </si>
  <si>
    <t xml:space="preserve">Поступление на счета бюджетов                           </t>
  </si>
  <si>
    <t xml:space="preserve">Увеличение стоимости ценных бумаг, кроме акций и иных форм участия в капитале                                 </t>
  </si>
  <si>
    <t>530</t>
  </si>
  <si>
    <t>Исследования в части вопросов утилизации и ликвидации вооружения и военной техники, уничтожения запасов химического оружия</t>
  </si>
  <si>
    <t>Софинансирование объектов капитального строительства государственной собственности субъектов Российской Федерации (объектов капитального строительства собственности муниципальных образований)</t>
  </si>
  <si>
    <t>Взнос в уставный капитал открытого акционерного общества "Российский сельскохозяйственный банк"</t>
  </si>
  <si>
    <t>Мероприятия по пропаганде вреда наркотиков в средствах массовой информации</t>
  </si>
  <si>
    <t>Субсидии бюджетам субъектов Российской Федерации на компенсацию части затрат на приобретение средств химизации</t>
  </si>
  <si>
    <t>Муниципальное общеобразовательное учреждение - Трубчевская средняя общеобразовательная школа № 1</t>
  </si>
  <si>
    <t>Муниципальное общеобразовательное учреждение - Трубчевская средняя общеобразовательная школа № 2</t>
  </si>
  <si>
    <t>Приобретение дополнительных акций, выпускаемых при увеличении уставного капитала открытого акционерного общества "Объединенная судостроительная корпорация"</t>
  </si>
  <si>
    <t>Взнос в уставный капитал открытого акционерного общества "Особые экономические зоны"</t>
  </si>
  <si>
    <t>Взнос в уставный капитал Евразийского банка развития</t>
  </si>
  <si>
    <t>Взнос в уставный капитал открытого акционерного общества "Сангтудинская ГЭС-1"</t>
  </si>
  <si>
    <t>Лесное хозяйство</t>
  </si>
  <si>
    <t>Транспорт</t>
  </si>
  <si>
    <t>Связь и информатика</t>
  </si>
  <si>
    <t>Взнос в уставный капитал открытого акционерного общества "Полимерсинтез", г. Владимир</t>
  </si>
  <si>
    <t>Взнос в уставный капитал открытого акционерного общества "НПК "Химволокно", г. Тверь</t>
  </si>
  <si>
    <t>Взнос в уставный капитал открытого акционерного общества "Полема-Тулачермет", г. Тула</t>
  </si>
  <si>
    <t xml:space="preserve">Расходование материальных запасов                       </t>
  </si>
  <si>
    <t xml:space="preserve">Чрезвычайные расходы по операциями с активами           </t>
  </si>
  <si>
    <t>922</t>
  </si>
  <si>
    <t>1200</t>
  </si>
  <si>
    <t>Государственное образовательное учреждение высшего профессионального образования "Барнаульский государственный педагогический университет", г. Барнаул, завершение строительства общежития для семейной молодежи со встроенными предприятиями общественного на</t>
  </si>
  <si>
    <t>Взнос в уставный капитал открытого акционерного общества "Конструкторское бюро "Машиностроение", г. Москва</t>
  </si>
  <si>
    <t>340-02</t>
  </si>
  <si>
    <t>340-03</t>
  </si>
  <si>
    <t>340-04</t>
  </si>
  <si>
    <t>340-05</t>
  </si>
  <si>
    <t>340-06</t>
  </si>
  <si>
    <t>Дополнительная</t>
  </si>
  <si>
    <t>540-00</t>
  </si>
  <si>
    <t>620-00</t>
  </si>
  <si>
    <t>Взнос в уставный капитал открытого акционерного общества "Концерн "Моринформсистема-Агат", г. Москва</t>
  </si>
  <si>
    <t>Взнос в уставный капитал открытого акционерного общества "Таганрогский завод "Прибой", г. Таганрог, Ростовская область</t>
  </si>
  <si>
    <t>Взнос в уставный капитал открытого акционерного общества "Научно-производственное объединение гидравлических машин", г. Москва</t>
  </si>
  <si>
    <t>Взнос в уставный капитал открытого акционерного общества "Московский завод полиметаллов", г. Москва</t>
  </si>
  <si>
    <t>Закупка оборудования для реабилитации инвалидов вследствие боевых действий и военной травмы</t>
  </si>
  <si>
    <t>Закупка специальной техники нового поколения в рамках государственного оборонного заказа</t>
  </si>
  <si>
    <t>Утилизация и ликвидация вооружения и военной техники</t>
  </si>
  <si>
    <t>Мероприятия по государственной поддержке развития местного самоуправления</t>
  </si>
  <si>
    <t>Строительство социальных учреждений</t>
  </si>
  <si>
    <t>Мероприятия в области здравоохранения</t>
  </si>
  <si>
    <t>Оснащение государственных наркологических диспансеров специальным оборудованием</t>
  </si>
  <si>
    <t>Мероприятия по обеспечению взрывопожаробезопасного состояния систем хранения и эксплуатации специальных объектов (особых базисных складов) хранения взрывчатых материалов</t>
  </si>
  <si>
    <t>Взнос в уставный капитал открытого акционерного общества "Научно-производственное предприятие "Сапфир", г. Москва</t>
  </si>
  <si>
    <t>Взнос в уставный капитал открытого акционерного общества "НИИ молекулярной электроники и завод "Микрон", г. Москва</t>
  </si>
  <si>
    <t>Взнос в уставный капитал открытого акционерного общества "Государственное машиностроительное конструкторское бюро "Радуга" имени А.Я. Березняка", г. Дубна, Московская область</t>
  </si>
  <si>
    <t>Взнос в уставный капитал открытого акционерного общества "Корпорация "Тактическое ракетное вооружение", г. Королев, Московская область</t>
  </si>
  <si>
    <t>Взнос в уставный капитал открытого акционерного общества "Концерн "Авионика", г. Раменское, Московская область</t>
  </si>
  <si>
    <t>Взнос в уставный капитал открытого акционерного общества "Компания "Сухой", г. Москва</t>
  </si>
  <si>
    <t>Взнос в уставный капитал открытого акционерного общества "Научно-производственное объединение "Электромашина", г. Челябинск</t>
  </si>
  <si>
    <t>Взнос в уставный капитал открытого акционерного общества "Кировский завод "Маяк", г. Киров</t>
  </si>
  <si>
    <t>Г_ВИД</t>
  </si>
  <si>
    <t>Международные отношения и международное сотрудничество</t>
  </si>
  <si>
    <t>Сельское хозяйство и рыболовство</t>
  </si>
  <si>
    <t>Медикаменты, перевязочные средства и прочие лечебные расходы</t>
  </si>
  <si>
    <t>Продукты питания</t>
  </si>
  <si>
    <t>Мероприятия по повышению безопасности дорожного движения</t>
  </si>
  <si>
    <t>Исследования в области разработки вооружения, военной и специальной техники и иного производственно-технического оборудования в рамках государственного оборонного заказа вне государственной программы вооружений</t>
  </si>
  <si>
    <t>Ликвидация и вывод из эксплуатации ядерно и радиационно опасных объектов, наземных стратегических ракетных комплексов и объектов хранения, производства и уничтожения оружия</t>
  </si>
  <si>
    <t>Мероприятия, связанные с реализацией задач по утилизации и ликвидации вооружения, военной техники, иного производственно-технического оборудования и имущества, уничтожению запасов химического оружия</t>
  </si>
  <si>
    <t>Увеличение задолженности по бюджетным ссудам и кредитам</t>
  </si>
  <si>
    <t>Уменьшение стоимости ценных бумаг, кроме акций и иных форм участия в капитале</t>
  </si>
  <si>
    <t>Уменьшение задолженности по бюджетным ссудам и кредитам</t>
  </si>
  <si>
    <t>ЭК.</t>
  </si>
  <si>
    <t>0304</t>
  </si>
  <si>
    <t>0305</t>
  </si>
  <si>
    <t>0306</t>
  </si>
  <si>
    <t>Начальник Трубчевского медицинского вытрезвителя</t>
  </si>
  <si>
    <t>А. Е. Бибиков</t>
  </si>
  <si>
    <t>Начальник управления сельского хозяйства администрации Трубчевского района</t>
  </si>
  <si>
    <t>Взнос в уставный капитал открытого акционерного общества "Научно-исследовательский институт дальней радиосвязи", г. Москва</t>
  </si>
  <si>
    <t>Взнос в уставный капитал открытого акционерного общества "Завод "Навигатор", г. Санкт-Петербург</t>
  </si>
  <si>
    <t>500</t>
  </si>
  <si>
    <t>Взнос в уставный капитал открытого акционерного общества "НИИ эластомерных материалов и изделий", г. Санкт-Петербург</t>
  </si>
  <si>
    <t>Взнос в уставный капитал открытого акционерного общества "Конструкторское бюро специального машиностроения", г. Санкт-Петербург</t>
  </si>
  <si>
    <t>0902</t>
  </si>
  <si>
    <t>0903</t>
  </si>
  <si>
    <t>1001</t>
  </si>
  <si>
    <t>1101</t>
  </si>
  <si>
    <t>0105</t>
  </si>
  <si>
    <t>0106</t>
  </si>
  <si>
    <t>Общий итог</t>
  </si>
  <si>
    <t>0904</t>
  </si>
  <si>
    <t>1006</t>
  </si>
  <si>
    <t>(Все)</t>
  </si>
  <si>
    <t>Мероприятия в области национальной обороны</t>
  </si>
  <si>
    <t>Специальные мероприятия</t>
  </si>
  <si>
    <t>255</t>
  </si>
  <si>
    <t>Государственная поддержка организаций при выполнении комплекса мероприятий в области утилизации и ликвидации накопленных компонентов ядерных боеприпасов</t>
  </si>
  <si>
    <t>Мероприятия, связанные с созданием и обеспечением функционирования системы геофизического мониторинга</t>
  </si>
  <si>
    <t>Органы управления государственных внебюджетных фондов</t>
  </si>
  <si>
    <t>Взнос в уставный капитал открытого акционерного общества "Протон", г. Орел</t>
  </si>
  <si>
    <t>Взнос в уставный капитал открытого акционерного общества "Научно-производственное объединение "Алмаз" имени академика А.А. Расплетина", г. Москва</t>
  </si>
  <si>
    <t>Сбор, удаление отходов и очистка сточных вод</t>
  </si>
  <si>
    <t>Охрана объектов растительного и животного мира и среды их обитания</t>
  </si>
  <si>
    <t>0605</t>
  </si>
  <si>
    <t>ОБРАЗОВАНИЕ</t>
  </si>
  <si>
    <t>Профессиональная подготовка, переподготовка и повышение квалификации</t>
  </si>
  <si>
    <t>Высшее и послевузовское профессиональное образование</t>
  </si>
  <si>
    <t>Стационарная медицинская помощь</t>
  </si>
  <si>
    <t>Амбулаторная помощь</t>
  </si>
  <si>
    <t>Взнос в уставный капитал открытого акционерного общества "Концерн радиостроения "Вега", г. Москва</t>
  </si>
  <si>
    <t>Взнос в уставный капитал открытого акционерного общества "Научно-исследовательский институт "Кулон", г. Москва</t>
  </si>
  <si>
    <t>Взнос в уставный капитал открытого акционерного общества "Муромский завод радиоизмерительных приборов", г. Муром, Владимирская область (ОАО "Концерн ПВО "Алмаз-Антей")</t>
  </si>
  <si>
    <t>Взнос в уставный капитал открытого акционерного общества "Рязанское производственно-техническое предприятие "Гранит", г. Рязань ("Концерн ПВО "Алмаз-Антей")</t>
  </si>
  <si>
    <t>Взнос в уставный капитал открытого акционерного общества "Научно-производственное объединение "Московский радиотехнический завод", г. Москва</t>
  </si>
  <si>
    <t>Раздел, подраздел</t>
  </si>
  <si>
    <t>Взнос в уставный капитал открытого акционерного общества "Федеральный научно-производственный центр "Станкомаш", г. Челябинск</t>
  </si>
  <si>
    <t>Взнос в уставный капитал открытого акционерного общества "Межгосударственная акционерная компания "Вымпел", г. Москва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</si>
  <si>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</si>
  <si>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Целевая статья</t>
  </si>
  <si>
    <t>Другие вооружения, военная и специальная техника</t>
  </si>
  <si>
    <t>Вывозка органических удобрений</t>
  </si>
  <si>
    <t>Обслуживание внутренних долговых обязательств</t>
  </si>
  <si>
    <t>290-03</t>
  </si>
  <si>
    <t>222-03</t>
  </si>
  <si>
    <t>340-08</t>
  </si>
  <si>
    <t>АДМИНИСТРАЦИЯ ТРУБЧЕВСКОГО МУНИЦИПАЛЬНОГО РАЙОНА</t>
  </si>
  <si>
    <t>ОТДЕЛ ОБРАЗОВАНИЯ АДМИНИСТРАЦИИ ТРУБЧЕВСКОГО МУНИЦИПАЛЬНОГО РАЙОНА</t>
  </si>
  <si>
    <t>Поселение</t>
  </si>
  <si>
    <t>Приобретение и модернизация оборудования и предметов длительного пользования производственного назначения</t>
  </si>
  <si>
    <t>100</t>
  </si>
  <si>
    <t>101</t>
  </si>
  <si>
    <t>122</t>
  </si>
  <si>
    <t>Научно-исследовательские и опытно-конструкторские работы</t>
  </si>
  <si>
    <t>Трансферты бюджету Федерального фонда обязательного медицинского страхования</t>
  </si>
  <si>
    <t>Иные межбюджетные трансферты</t>
  </si>
  <si>
    <t>Иные субсидии</t>
  </si>
  <si>
    <t>Субсидии некоммерческим организациям</t>
  </si>
  <si>
    <t>МУНИЦИПАЛЬНОЕ УЧРЕЖДЕНИЕ ЗДРАВООХРАНЕНИЯ "ТРУБЧЕВСКАЯ ЦЕНТРАЛЬНАЯ РАЙОННАЯ БОЛЬНИЦА"</t>
  </si>
  <si>
    <t>Социальное обслуживание населения</t>
  </si>
  <si>
    <t>089</t>
  </si>
  <si>
    <t>213-00</t>
  </si>
  <si>
    <t>221-00</t>
  </si>
  <si>
    <t>222-01</t>
  </si>
  <si>
    <t>222-02</t>
  </si>
  <si>
    <t>Взнос в уставный капитал открытого акционерного общества "Воронежский завод полупроводниковых приборов - Сборка", г. Воронеж</t>
  </si>
  <si>
    <t>Взнос в уставный капитал открытого акционерного общества "Ленинградский металлический завод", г. Санкт-Петербург</t>
  </si>
  <si>
    <t>Взнос в уставный капитал открытого акционерного общества "Завод "Элекон", г. Казань</t>
  </si>
  <si>
    <t>Государственный материальный резерв</t>
  </si>
  <si>
    <t>Разница в тарифах  на отопление</t>
  </si>
  <si>
    <t>Расходы на уличное освещение</t>
  </si>
  <si>
    <t>Расходы на содержание автомобильных дорог</t>
  </si>
  <si>
    <t>Расходы на озеленение</t>
  </si>
  <si>
    <t>109</t>
  </si>
  <si>
    <t>Оплата потребления электрической энергии</t>
  </si>
  <si>
    <t>Оплата водоснабжения помещений</t>
  </si>
  <si>
    <t>Оплата аренды помещений, земли и другого имущества</t>
  </si>
  <si>
    <t>Оплата содержания помещений</t>
  </si>
  <si>
    <t>Транспортные услуги (за исключением расходов на обязательное страхование гражданской ответственности владельцев транспортных средств)</t>
  </si>
  <si>
    <t>Другие общегосударственные вопросы</t>
  </si>
  <si>
    <t>Вооруженные Силы Российской Федерации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</si>
  <si>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</si>
  <si>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</si>
  <si>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</si>
  <si>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</si>
  <si>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</si>
  <si>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</si>
  <si>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</si>
  <si>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</si>
  <si>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</si>
  <si>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</si>
  <si>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</si>
  <si>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</si>
  <si>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</si>
  <si>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</si>
  <si>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</si>
  <si>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</si>
  <si>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</si>
  <si>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</si>
  <si>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185</t>
  </si>
  <si>
    <t>186</t>
  </si>
  <si>
    <t>187</t>
  </si>
  <si>
    <t>188</t>
  </si>
  <si>
    <t>189</t>
  </si>
  <si>
    <t>199</t>
  </si>
  <si>
    <t>203</t>
  </si>
  <si>
    <t>204</t>
  </si>
  <si>
    <t>205</t>
  </si>
  <si>
    <t>206</t>
  </si>
  <si>
    <t>207</t>
  </si>
  <si>
    <t>218</t>
  </si>
  <si>
    <t>219</t>
  </si>
  <si>
    <t>257</t>
  </si>
  <si>
    <t>258</t>
  </si>
  <si>
    <t>259</t>
  </si>
  <si>
    <t>269</t>
  </si>
  <si>
    <t>281</t>
  </si>
  <si>
    <t>282</t>
  </si>
  <si>
    <t>283</t>
  </si>
  <si>
    <t>284</t>
  </si>
  <si>
    <t>286</t>
  </si>
  <si>
    <t>287</t>
  </si>
  <si>
    <t>288</t>
  </si>
  <si>
    <t>289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</si>
  <si>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</si>
  <si>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</si>
  <si>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</si>
  <si>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</si>
  <si>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</si>
  <si>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</si>
  <si>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</si>
  <si>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</si>
  <si>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</si>
  <si>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302</t>
  </si>
  <si>
    <t>303</t>
  </si>
  <si>
    <t xml:space="preserve">Расходы                                                 </t>
  </si>
  <si>
    <t xml:space="preserve">Оплата труда и начисления на выплаты по оплате труда               </t>
  </si>
  <si>
    <t xml:space="preserve">Заработная плата                                        </t>
  </si>
  <si>
    <t xml:space="preserve">Прочие выплаты                                          </t>
  </si>
  <si>
    <t>Начисления на выплаты по оплате труда</t>
  </si>
  <si>
    <t>9900</t>
  </si>
  <si>
    <t>441</t>
  </si>
  <si>
    <t>442</t>
  </si>
  <si>
    <t>Взнос в уставный капитал открытого акционерного общества "Научно-производственное объединение "Магнетон", г. Владимир</t>
  </si>
  <si>
    <t>Взнос в уставный капитал открытого акционерного общества "Всероссийский научно-исследовательский институт кабельной промышленности", г. Москва</t>
  </si>
  <si>
    <t>Компенсация на методическую литературу</t>
  </si>
  <si>
    <t>Страхование жизни сотрудников милиции</t>
  </si>
  <si>
    <t>Учебные расходы (целевые)</t>
  </si>
  <si>
    <t>Капитальный ремонт жилищного фонда</t>
  </si>
  <si>
    <t>212-07</t>
  </si>
  <si>
    <t>Оздоровительный лагерь</t>
  </si>
  <si>
    <t>Прочие услуги (в т. ч. оплата по договорам, земельно-кадастровые работы)</t>
  </si>
  <si>
    <t>Меры по социальной поддержке граждан</t>
  </si>
  <si>
    <t>Субсидии населению на оплату ЖКУ</t>
  </si>
  <si>
    <t>Взнос в уставный капитал открытого акционерного общества "Научно-производственное предприятие "Звукотехника", г. Муром</t>
  </si>
  <si>
    <t>Взнос в уставный капитал открытого акционерного общества "Научно-производственное объединение "Стеклопластик", г. Андреевка Солнечногорского района</t>
  </si>
  <si>
    <t>235</t>
  </si>
  <si>
    <t>236</t>
  </si>
  <si>
    <t>237</t>
  </si>
  <si>
    <t>242</t>
  </si>
  <si>
    <t>243</t>
  </si>
  <si>
    <t>247</t>
  </si>
  <si>
    <t>248</t>
  </si>
  <si>
    <t>249</t>
  </si>
  <si>
    <t>250</t>
  </si>
  <si>
    <t>251</t>
  </si>
  <si>
    <t>252</t>
  </si>
  <si>
    <t>253</t>
  </si>
  <si>
    <t>254</t>
  </si>
  <si>
    <t>261</t>
  </si>
  <si>
    <t>262</t>
  </si>
  <si>
    <t>263</t>
  </si>
  <si>
    <t>265</t>
  </si>
  <si>
    <t>266</t>
  </si>
  <si>
    <t>267</t>
  </si>
  <si>
    <t>268</t>
  </si>
  <si>
    <t>320</t>
  </si>
  <si>
    <t>620</t>
  </si>
  <si>
    <t>700</t>
  </si>
  <si>
    <t>701</t>
  </si>
  <si>
    <t>0800</t>
  </si>
  <si>
    <t>0900</t>
  </si>
  <si>
    <t>0300</t>
  </si>
  <si>
    <t>126</t>
  </si>
  <si>
    <t>Взнос в уставный капитал открытого акционерного общества "Научно-производственное объединение "Стрела", г. Тула</t>
  </si>
  <si>
    <t>Взнос в уставный капитал открытого акционерного общества "Центральный научно-исследовательский институт "Солитон", г. Уфа</t>
  </si>
  <si>
    <t>Взнос в уставный капитал открытого акционерного общества "Уральский завод резиновых технических изделий", г. Екатеринбург</t>
  </si>
  <si>
    <t>080</t>
  </si>
  <si>
    <t>120</t>
  </si>
  <si>
    <t>121</t>
  </si>
  <si>
    <t>123</t>
  </si>
  <si>
    <t>125</t>
  </si>
  <si>
    <t>127</t>
  </si>
  <si>
    <t>128</t>
  </si>
  <si>
    <t>129</t>
  </si>
  <si>
    <t>130</t>
  </si>
  <si>
    <t>145</t>
  </si>
  <si>
    <t>151</t>
  </si>
  <si>
    <t>201</t>
  </si>
  <si>
    <t>209</t>
  </si>
  <si>
    <t>Проездные работникам образования и здравоохранения</t>
  </si>
  <si>
    <t>Мероприятия по реорганизации военно-учебных заведений, совершенствованию их материально-технической базы и экспериментальной подготовке военных кадров на базе гражданских высших учебных заведений</t>
  </si>
  <si>
    <t>Приобретение дополнительных акций, выпускаемых при увеличении уставного капитала открытого акционерного общества "Федеральная сетевая компания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</si>
  <si>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"Системный оператор - Центральное диспетчерское управление Единой энергетической системы"</t>
  </si>
  <si>
    <t>Приобретение дополнительных акций, выпускаемых при увеличении уставного капитала открытого акционерного общества "Федеральная гидрогенерирующая компания"</t>
  </si>
  <si>
    <t>Взнос в уставный капитал открытого акционерного общества "Росагролизинг"</t>
  </si>
  <si>
    <t>Обеспечение выполнения международных обязательств Российской Федерации в области преодоления последствий радиационных катастроф и инцидентов</t>
  </si>
  <si>
    <t>Системные исследования и совершенствование нормативных правовых, методических и организационных основ государственного управления в области повышения защищенности критически важных объектов и населения от угроз природного и техногенного характера</t>
  </si>
  <si>
    <t>Муниципальное общеобразовательное учреждение Белоберезковская средняя общеобразовательная школа № 2</t>
  </si>
  <si>
    <t>Муниципальное учреждение дополнительного образования детей Трубчевской детской школы искусств имени Вяльцевой</t>
  </si>
  <si>
    <t>М. В. Самков</t>
  </si>
  <si>
    <t xml:space="preserve">Главный врач Трубчевской ЦРБ </t>
  </si>
  <si>
    <t>В. М. Титенков</t>
  </si>
  <si>
    <t>Начальник МУП "Трубчевская муниципальная пожарная охрана"</t>
  </si>
  <si>
    <t>В. И. Самородов</t>
  </si>
  <si>
    <t xml:space="preserve"> </t>
  </si>
  <si>
    <t>290-01</t>
  </si>
  <si>
    <t>290-02</t>
  </si>
  <si>
    <t xml:space="preserve">Выбытие нефинансовых активов                            </t>
  </si>
  <si>
    <t xml:space="preserve">Уменьшение стоимости основных средств                   </t>
  </si>
  <si>
    <t xml:space="preserve">Уменьшение стоимости нематериальных активов             </t>
  </si>
  <si>
    <t>430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</si>
  <si>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</si>
  <si>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</si>
  <si>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</si>
  <si>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</si>
  <si>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</si>
  <si>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</si>
  <si>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</si>
  <si>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</si>
  <si>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</si>
  <si>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</si>
  <si>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043</t>
  </si>
  <si>
    <t>044</t>
  </si>
  <si>
    <t>045</t>
  </si>
  <si>
    <t>046</t>
  </si>
  <si>
    <t>047</t>
  </si>
  <si>
    <t>048</t>
  </si>
  <si>
    <t>049</t>
  </si>
  <si>
    <t>050</t>
  </si>
  <si>
    <t>051</t>
  </si>
  <si>
    <t>052</t>
  </si>
  <si>
    <t>053</t>
  </si>
  <si>
    <t>054</t>
  </si>
  <si>
    <t>055</t>
  </si>
  <si>
    <t>056</t>
  </si>
  <si>
    <t>057</t>
  </si>
  <si>
    <t>058</t>
  </si>
  <si>
    <t>059</t>
  </si>
  <si>
    <t>069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</si>
  <si>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</si>
  <si>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</si>
  <si>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</si>
  <si>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</si>
  <si>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</si>
  <si>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</si>
  <si>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</si>
  <si>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</si>
  <si>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</si>
  <si>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084</t>
  </si>
  <si>
    <t>085</t>
  </si>
  <si>
    <t>086</t>
  </si>
  <si>
    <t>087</t>
  </si>
  <si>
    <t>102</t>
  </si>
  <si>
    <t>103</t>
  </si>
  <si>
    <t>104</t>
  </si>
  <si>
    <t>105</t>
  </si>
  <si>
    <t>106</t>
  </si>
  <si>
    <t>107</t>
  </si>
  <si>
    <t>108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</si>
  <si>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</si>
  <si>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</si>
  <si>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</si>
  <si>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</si>
  <si>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</si>
  <si>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</si>
  <si>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</si>
  <si>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</si>
  <si>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</si>
  <si>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</si>
  <si>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124</t>
  </si>
  <si>
    <t>131</t>
  </si>
  <si>
    <t>132</t>
  </si>
  <si>
    <t>133</t>
  </si>
  <si>
    <t>134</t>
  </si>
  <si>
    <t>135</t>
  </si>
  <si>
    <t>136</t>
  </si>
  <si>
    <t>137</t>
  </si>
  <si>
    <t>139</t>
  </si>
  <si>
    <t>141</t>
  </si>
  <si>
    <t>142</t>
  </si>
  <si>
    <t>143</t>
  </si>
  <si>
    <t>144</t>
  </si>
  <si>
    <t>146</t>
  </si>
  <si>
    <t>147</t>
  </si>
  <si>
    <t>148</t>
  </si>
  <si>
    <t>149</t>
  </si>
  <si>
    <t>154</t>
  </si>
  <si>
    <t>155</t>
  </si>
  <si>
    <t>Молодежная политика и оздоровление детей</t>
  </si>
  <si>
    <t>238</t>
  </si>
  <si>
    <t>239</t>
  </si>
  <si>
    <t>1100</t>
  </si>
  <si>
    <t>Раздел+Подраздел</t>
  </si>
  <si>
    <t>0200</t>
  </si>
  <si>
    <t>0201</t>
  </si>
  <si>
    <t>0500</t>
  </si>
  <si>
    <t>0100</t>
  </si>
  <si>
    <t>092</t>
  </si>
  <si>
    <t>093</t>
  </si>
  <si>
    <t>Взнос в уставный капитал открытого акционерного общества "Серпуховской завод "Металлист", г. Серпухов, Московская область</t>
  </si>
  <si>
    <t>Взнос в уставный капитал открытого акционерного общества "Центральное конструкторское бюро аппаратостроения", г. Тула</t>
  </si>
  <si>
    <t>Взнос в уставный капитал открытого акционерного общества "Институт прикладной физики", г. Новосибирск</t>
  </si>
  <si>
    <t>Взнос в уставный капитал открытого акционерного общества "Бийская химическая компания", г. Бийск, Алтайский край</t>
  </si>
  <si>
    <t>Взнос в уставный капитал открытого акционерного общества "Телемеханика", г. Нальчик</t>
  </si>
  <si>
    <t>Взнос в уставный капитал открытого акционерного общества "Всероссийский научно-исследовательский институт радиотехники", г. Москва (ОАО "Концерн ПВО "Алмаз-Антей")</t>
  </si>
  <si>
    <t>Взнос в уставный капитал открытого акционерного общества "Научно-производственное объединение Лианозовский электромеханический завод", г. Москва, (ОАО "Концерн ПВО "Алмаз-Антей")</t>
  </si>
  <si>
    <t>Взнос в уставный капитал открытого акционерного общества "Завод радиотехнического оборудования", г. Санкт-Петербург (ОАО "Концерн ПВО "Алмаз-Антей")</t>
  </si>
  <si>
    <t>Взнос в уставный капитал открытого акционерного общества "Марийский машиностроительный завод", г. Йошкар-Ола</t>
  </si>
  <si>
    <t>ОБЩЕГОСУДАРСТВЕННЫЕ ВОПРОСЫ</t>
  </si>
  <si>
    <t>Функционирование Президента Российской Федерации</t>
  </si>
  <si>
    <t>Функционирование высшего должностного лица субъекта Российской Федерации и муниципального образования</t>
  </si>
  <si>
    <t>НАЦИОНАЛЬНАЯ ОБОРОНА</t>
  </si>
  <si>
    <t>Модернизация Вооруженных Сил Российской Федерации и воинских формирований</t>
  </si>
  <si>
    <t>1105</t>
  </si>
  <si>
    <t>0905</t>
  </si>
  <si>
    <t>0906</t>
  </si>
  <si>
    <t>0907</t>
  </si>
  <si>
    <t>0908</t>
  </si>
  <si>
    <t>0909</t>
  </si>
  <si>
    <t>307</t>
  </si>
  <si>
    <t>308</t>
  </si>
  <si>
    <t>309</t>
  </si>
  <si>
    <t>Межбюджетные трансферты</t>
  </si>
  <si>
    <t>153</t>
  </si>
  <si>
    <t>710</t>
  </si>
  <si>
    <t>Обеспечение доступности информации по проблемам преодоления последствий радиационных катастроф и инцидентов, разработка и продвижение информационных проектов по формированию адекватного восприятия гражданами возможных угроз жизнедеятельности и снижению у</t>
  </si>
  <si>
    <t>Развитие и совершенствование технических средств и технологий повышения защищенности населения и территорий от опасностей, обусловленных чрезвычайными ситуациями</t>
  </si>
  <si>
    <t xml:space="preserve">Перечисления международным организациям                 </t>
  </si>
  <si>
    <t xml:space="preserve">Социальное обеспечение                                  </t>
  </si>
  <si>
    <t xml:space="preserve">Уменьшение стоимости акций и иных форм участия в капитале                                                </t>
  </si>
  <si>
    <t xml:space="preserve">Уменьшение задолженности по бюджетным ссудам и кредитам          </t>
  </si>
  <si>
    <t>650</t>
  </si>
  <si>
    <t xml:space="preserve">Уменьшение стоимости иных финансовых активов            </t>
  </si>
  <si>
    <t>660</t>
  </si>
  <si>
    <t xml:space="preserve">Уменьшение прочей дебиторской задолженности             </t>
  </si>
  <si>
    <t xml:space="preserve">Увеличение обязательств                                 </t>
  </si>
  <si>
    <t>Увеличение задолженности по внутреннему государственному (муниципальному) долгу</t>
  </si>
  <si>
    <t>720</t>
  </si>
  <si>
    <t>Увеличение задолженности по внешнему государственному долгу</t>
  </si>
  <si>
    <t>730</t>
  </si>
  <si>
    <t xml:space="preserve">Увеличение прочей кредиторской задолженности            </t>
  </si>
  <si>
    <t>Взнос в уставный капитал открытого акционерного общества "Ангстрем", г. Москва</t>
  </si>
  <si>
    <t>Взнос в уставный капитал открытого акционерного общества "Научно-производственный комплекс "Северная Заря", г. Санкт-Петербург</t>
  </si>
  <si>
    <t>Взнос в уставный капитал открытого акционерного общества "Завод "Искра", г. Ульяновск</t>
  </si>
  <si>
    <t>272</t>
  </si>
  <si>
    <t>004</t>
  </si>
  <si>
    <t>440</t>
  </si>
  <si>
    <t>005</t>
  </si>
  <si>
    <t>006</t>
  </si>
  <si>
    <t>Прочий капитальный ремонт (ремонт дорог)</t>
  </si>
  <si>
    <t>Система исполнения наказаний</t>
  </si>
  <si>
    <t>Органы безопасности</t>
  </si>
  <si>
    <t>Органы по контролю за оборотом наркотических средств и психотропных веществ</t>
  </si>
  <si>
    <t>Взнос в уставный капитал открытого акционерного общества "Краснодарский приборостроительный завод Каскад", г. Краснодар</t>
  </si>
  <si>
    <t>Взнос в уставный капитал открытого акционерного общества "Пермский завод "Машиностроитель", г. Пермь</t>
  </si>
  <si>
    <t>Государственное образовательное учреждение высшего профессионального образования "Северо-Кавказский государственный технический университет", общежитие, г. Ставрополь</t>
  </si>
  <si>
    <t>Обеспечение проведения выборов и референдумов</t>
  </si>
  <si>
    <t>Выполнение функций бюджетными учреждениями</t>
  </si>
  <si>
    <t>Трансферты бюджету Фонда социального страхования Российской Федерации</t>
  </si>
  <si>
    <t>Бюджетные инвестиции</t>
  </si>
  <si>
    <t>Трансферты бюджету Пенсионного фонда Российской Федерации</t>
  </si>
  <si>
    <t>Социальные выплаты</t>
  </si>
  <si>
    <t>Субсидии юридическим лицам</t>
  </si>
  <si>
    <t>Прочие дотации</t>
  </si>
  <si>
    <t>Фонд финансовой поддержки</t>
  </si>
  <si>
    <t>Фонд компенсаций</t>
  </si>
  <si>
    <t>Фонд софинансирования</t>
  </si>
  <si>
    <t>Выполнение международных обязательств</t>
  </si>
  <si>
    <t>Выполнение функций государственными органами</t>
  </si>
  <si>
    <t>Функционирование органов в сфере национальной безопасности, правоохранительной деятельности и обороны</t>
  </si>
  <si>
    <t>Взнос в уставный капитал открытого акционерного общества "Национальный институт авиационных технологий", г. Москва</t>
  </si>
  <si>
    <t>Взнос в уставный капитал открытого акционерного общества "Всероссийский институт легких сплавов", г. Москва</t>
  </si>
  <si>
    <t>Взнос в уставный капитал открытого акционерного общества "Калининградская ТЭЦ-2", г. Калининград</t>
  </si>
  <si>
    <t>Взнос в уставный капитал открытого акционерного общества "Санкт-Петербургское опытно-конструкторское бюро "Электроавтоматика", г. Санкт-Петербург</t>
  </si>
  <si>
    <t>Взнос в уставный капитал открытого акционерного общества "Красногорский завод им. С.А. Зверева", г. Красногорск, Московская область</t>
  </si>
  <si>
    <t>Взнос в уставный капитал открытого акционерного общества "Гидроагрегат", г. Павлово</t>
  </si>
  <si>
    <t xml:space="preserve">Уменьшение стоимости непроизведенных активов            </t>
  </si>
  <si>
    <t>Обслуживание внешнего долга</t>
  </si>
  <si>
    <t xml:space="preserve">Безвозмездные перечисления организациям </t>
  </si>
  <si>
    <t xml:space="preserve">Безвозмездные перечисления государственным и муниципальным организациям            </t>
  </si>
  <si>
    <t>Экономическая</t>
  </si>
  <si>
    <t>Получатели</t>
  </si>
  <si>
    <t>Вид расх.</t>
  </si>
  <si>
    <t>Взнос в уставный капитал открытого акционерного общества "Объединенная авиастроительная корпорация", г. Москва</t>
  </si>
  <si>
    <t>Взнос в уставный капитал открытого акционерного общества "Научно-производственное объединение "Сатурн", г. Рыбинск</t>
  </si>
  <si>
    <t>Взнос в уставный капитал открытого акционерного общества "Государственное машиностроительное конструкторское бюро "Вымпел" им. И.И. Торопова", г. Москва</t>
  </si>
  <si>
    <t>Взнос в уставный капитал открытого акционерного общества "Научно-производственное предприятие "ЭГА", г. Москва</t>
  </si>
  <si>
    <t>002</t>
  </si>
  <si>
    <t>290</t>
  </si>
  <si>
    <t>310</t>
  </si>
  <si>
    <t>300</t>
  </si>
  <si>
    <t>003</t>
  </si>
  <si>
    <t>260</t>
  </si>
  <si>
    <t>Социальное обеспечение населения</t>
  </si>
  <si>
    <t>0109</t>
  </si>
  <si>
    <t>0110</t>
  </si>
  <si>
    <t>0111</t>
  </si>
  <si>
    <t>0112</t>
  </si>
  <si>
    <t>0113</t>
  </si>
  <si>
    <t>0203</t>
  </si>
  <si>
    <t>0204</t>
  </si>
  <si>
    <t>0205</t>
  </si>
  <si>
    <t>0206</t>
  </si>
  <si>
    <t>0207</t>
  </si>
  <si>
    <t>0208</t>
  </si>
  <si>
    <t>0301</t>
  </si>
  <si>
    <t>0302</t>
  </si>
  <si>
    <t>0307</t>
  </si>
  <si>
    <t>0308</t>
  </si>
  <si>
    <t>0309</t>
  </si>
  <si>
    <t>0310</t>
  </si>
  <si>
    <t>0311</t>
  </si>
  <si>
    <t>0312</t>
  </si>
  <si>
    <t>0313</t>
  </si>
  <si>
    <t>0405</t>
  </si>
  <si>
    <t>0406</t>
  </si>
  <si>
    <t>0408</t>
  </si>
  <si>
    <t>0409</t>
  </si>
  <si>
    <t>0410</t>
  </si>
  <si>
    <t>0411</t>
  </si>
  <si>
    <t>0601</t>
  </si>
  <si>
    <t>0602</t>
  </si>
  <si>
    <t>0603</t>
  </si>
  <si>
    <t>0604</t>
  </si>
  <si>
    <t>0702</t>
  </si>
  <si>
    <t>0703</t>
  </si>
  <si>
    <t>0706</t>
  </si>
  <si>
    <t>1103</t>
  </si>
  <si>
    <t>1104</t>
  </si>
  <si>
    <t>Взнос в уставный капитал открытого акционерного общества "Балтийский завод", г. Санкт-Петербург</t>
  </si>
  <si>
    <t>262-03</t>
  </si>
  <si>
    <t>262-04</t>
  </si>
  <si>
    <t>262-05</t>
  </si>
  <si>
    <t>301</t>
  </si>
  <si>
    <t>1004</t>
  </si>
  <si>
    <t>1005</t>
  </si>
  <si>
    <t>УСОХСКОЕ СЕЛЬСКОЕ ПОСЕЛЕНИЕ</t>
  </si>
  <si>
    <t>ЮРОВСКОЕ СЕЛЬСКОЕ ПОСЕЛЕНИЕ</t>
  </si>
  <si>
    <t>008</t>
  </si>
  <si>
    <t>009</t>
  </si>
  <si>
    <t>010</t>
  </si>
  <si>
    <t>011</t>
  </si>
  <si>
    <t>212</t>
  </si>
  <si>
    <t>285</t>
  </si>
  <si>
    <t>012</t>
  </si>
  <si>
    <t>270</t>
  </si>
  <si>
    <t>013</t>
  </si>
  <si>
    <t>213</t>
  </si>
  <si>
    <t>Реализация международных обязательств в сфере военно-технического сотрудничества</t>
  </si>
  <si>
    <t>1000</t>
  </si>
  <si>
    <t>Фундаментальные исследования</t>
  </si>
  <si>
    <t>0701</t>
  </si>
  <si>
    <t>0705</t>
  </si>
  <si>
    <t>0801</t>
  </si>
  <si>
    <t>Судебная система</t>
  </si>
  <si>
    <t>Прочие коммунальные услуги</t>
  </si>
  <si>
    <t>Оплата текущего ремонта оборудования и инвентаря</t>
  </si>
  <si>
    <t>Оплата текущего ремонта зданий и сооружений</t>
  </si>
  <si>
    <t>Гла
ва</t>
  </si>
  <si>
    <t>Пенсионное обеспечение</t>
  </si>
  <si>
    <t>0901</t>
  </si>
  <si>
    <t>241-10</t>
  </si>
  <si>
    <t>Профилактика безнадзорности и правонарушений несовершеннолетних</t>
  </si>
  <si>
    <t>Мероприятия в области социальной политики</t>
  </si>
  <si>
    <t>Взнос в уставный капитал открытого акционерного общества "Ковровский электромеханический завод", г. Ковров</t>
  </si>
  <si>
    <t>Взнос в уставный капитал открытого акционерного общества "Научно-исследовательский институт полупроводникового машиностроения", г. Воронеж</t>
  </si>
  <si>
    <t>Взнос в уставный капитал открытого акционерного общества "Производственное объединение "Тонкий органический синтез", г. Долгопрудный</t>
  </si>
  <si>
    <t>421</t>
  </si>
  <si>
    <t>Расходы на выплаты персоналу в целях обеспечения выполнения функций муниципальными органами, казенными учреждениями</t>
  </si>
  <si>
    <t>Расходы на выплаты персоналу казенных учреждений</t>
  </si>
  <si>
    <t>Расходы на выплаты персоналу муниципальных органов</t>
  </si>
  <si>
    <t>Расходы на выплаты персоналу в сфере национальной безопасности, правоохранительной деятельности и обороны</t>
  </si>
  <si>
    <t>Закупка товаров, работ и услуг для муниципальных нужд</t>
  </si>
  <si>
    <t>Социальное обеспечение и иные выплаты населению</t>
  </si>
  <si>
    <t>312</t>
  </si>
  <si>
    <t>313</t>
  </si>
  <si>
    <t>Пособия и компенсации по публичным нормативным обязательствам</t>
  </si>
  <si>
    <t>314</t>
  </si>
  <si>
    <t>Меры социальной поддержки населения по публичным нормативным обязательствам</t>
  </si>
  <si>
    <t>321</t>
  </si>
  <si>
    <t>Пособия и компенсации гражданам и иные социальные выплаты, кроме публичных нормативных обязательств</t>
  </si>
  <si>
    <t>322</t>
  </si>
  <si>
    <t>Субсидии гражданам на приобретение жилья</t>
  </si>
  <si>
    <t>323</t>
  </si>
  <si>
    <t>Публичные нормативные обязательства по выплатам граждан несоциального характера</t>
  </si>
  <si>
    <t>Стипендии</t>
  </si>
  <si>
    <t>350</t>
  </si>
  <si>
    <t>Премии и гранты</t>
  </si>
  <si>
    <t>360</t>
  </si>
  <si>
    <t>Иные выплаты населению</t>
  </si>
  <si>
    <t>411</t>
  </si>
  <si>
    <t>Бюджетные инвестиции в объекты муниципальной собственности казенным учреждениям</t>
  </si>
  <si>
    <t>413</t>
  </si>
  <si>
    <t>Бюджетные инвестиции в объекты муниципальной собственности бюджетным учреждениям</t>
  </si>
  <si>
    <t>Бюджетные инвестиции в объекты муниципальной собственности автономным учреждениям</t>
  </si>
  <si>
    <t>Бюджетные инвестиции в объекты муниципальной собственности муниципальным унитарным предприятиям, основанным на праве оперативного управления</t>
  </si>
  <si>
    <t>422</t>
  </si>
  <si>
    <t>Бюджетные инвестиции в объекты муниципальной собственности муниципальным унитарным предприятиям, основанным на праве хозяйственного ведения</t>
  </si>
  <si>
    <t>Пенсии, выплачиваемые организациями сектора муниципального управления</t>
  </si>
  <si>
    <t>Бюджетные инвестиции на приобретение объектов недвижимого имущества казенным учреждениям</t>
  </si>
  <si>
    <t>Бюджетные инвестиции на приобретение объектов недвижимого имущества бюджетным учреждениям</t>
  </si>
  <si>
    <t>443</t>
  </si>
  <si>
    <t>Бюджетные инвестиции на приобретение объектов недвижимого имущества автономным учреждениям</t>
  </si>
  <si>
    <t>444</t>
  </si>
  <si>
    <t>Бюджетные инвестиции на приобретение объектов недвижимого имущества муниципальным унитарным предприятиям, основанным на праве оперативного управления</t>
  </si>
  <si>
    <t>445</t>
  </si>
  <si>
    <t>Бюджетные инвестиции на приобретение объектов недвижимого имущества муниципальным унитарным предприятиям, основанным на праве хозяйственного ведения</t>
  </si>
  <si>
    <t>450</t>
  </si>
  <si>
    <t>Бюджетные инвестиции иным юридическим лицам</t>
  </si>
  <si>
    <t>521</t>
  </si>
  <si>
    <t>Субсидии, за исключением субсидий на софинансирование объектов капитального строительства государственной (муниципальной) собственности</t>
  </si>
  <si>
    <t>522</t>
  </si>
  <si>
    <t>Субсидии на софинансирование объектов капитального строительства государственной (муниципальной) собственности</t>
  </si>
  <si>
    <t>611</t>
  </si>
  <si>
    <t>Субсидии бюджетным учреждениям на финансовое обеспечение муниципального задания на оказание муниципальных услуг (выполнение работ)</t>
  </si>
  <si>
    <t>612</t>
  </si>
  <si>
    <t>Субсидии бюджетным учреждениям на иные цели</t>
  </si>
  <si>
    <t>621</t>
  </si>
  <si>
    <t>Субсидии автономным учреждениям на финансовое обеспечение муниципального задания на оказание муниципальных услуг (выполнение работ)</t>
  </si>
  <si>
    <t>622</t>
  </si>
  <si>
    <t>Субсидии автономным учреждениям на иные цели</t>
  </si>
  <si>
    <t>Субсидии некоммерческим организациям (за исключением муниципальных учреждений)</t>
  </si>
  <si>
    <t>Обслуживание государственного (муниципального) долга</t>
  </si>
  <si>
    <t>Обслуживание муниципального долга</t>
  </si>
  <si>
    <t>Иные бюджетные ассигнования</t>
  </si>
  <si>
    <t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t>
  </si>
  <si>
    <t>843</t>
  </si>
  <si>
    <t>Исполнение гарантий муниципального образования</t>
  </si>
  <si>
    <t>851</t>
  </si>
  <si>
    <t>Уплата налога на имущество организаций и земельного налога</t>
  </si>
  <si>
    <t>852</t>
  </si>
  <si>
    <t>Уплата прочих налогов, сборов и иных платежей</t>
  </si>
  <si>
    <t>870</t>
  </si>
  <si>
    <t>Резервные средства</t>
  </si>
  <si>
    <t>880</t>
  </si>
  <si>
    <t>Специальные расходы</t>
  </si>
  <si>
    <t>511</t>
  </si>
  <si>
    <t>Дотации на выравнивание бюджетной обеспеченности поселений</t>
  </si>
  <si>
    <t>Взнос в уставный капитал открытого акционерного общества "Научно-исследовательский институт приборостроения им. В.В. Тихомирова", г. Жуковский, Московская область</t>
  </si>
  <si>
    <t>Выплаты донорам</t>
  </si>
  <si>
    <t>191</t>
  </si>
  <si>
    <t>0802</t>
  </si>
  <si>
    <t>0803</t>
  </si>
  <si>
    <t>0804</t>
  </si>
  <si>
    <t>Прикладные научные исследования в области социальной политики</t>
  </si>
  <si>
    <t>Другие вопросы в области социальной политики</t>
  </si>
  <si>
    <t>262-06</t>
  </si>
  <si>
    <t>262-07</t>
  </si>
  <si>
    <t>262-08</t>
  </si>
  <si>
    <t>310-01</t>
  </si>
  <si>
    <t>310-02</t>
  </si>
  <si>
    <t>310-03</t>
  </si>
  <si>
    <t>310-04</t>
  </si>
  <si>
    <t>310-05</t>
  </si>
  <si>
    <t>310-06</t>
  </si>
  <si>
    <t>310-07</t>
  </si>
  <si>
    <t>340-01</t>
  </si>
  <si>
    <t>Взнос в уставный капитал открытого акционерного общества "Научно-производственное объединение "Подольскспецмаш", г. Подольск</t>
  </si>
  <si>
    <t>Взнос в уставный капитал открытого акционерного общества "Камчатский газоэнергетический комплекс" (г. Петропавловск - Камчатский, Камчатский край)</t>
  </si>
  <si>
    <t>Расходы от предпринимательской и иной приносящей доход деятельности</t>
  </si>
  <si>
    <t>Отдельные мероприятия</t>
  </si>
  <si>
    <t>Взнос в уставный капитал открытого акционерного общества "Раменский приборостроительный завод", г. Раменское</t>
  </si>
  <si>
    <t>Обслуживание государственного внутреннего и муниципального долга</t>
  </si>
  <si>
    <t>1302</t>
  </si>
  <si>
    <t>Обслуживание государственного внешнего долга</t>
  </si>
  <si>
    <t>1400</t>
  </si>
  <si>
    <t>МЕЖБЮДЖЕТНЫЕ ТРАНСФЕРТЫ ОБЩЕГО ХАРАКТЕРА БЮДЖЕТАМ СУБЪЕКТОВ РОССИЙСКОЙ ФЕДЕРАЦИИ И МУНИЦИПАЛЬНЫХ ОБРАЗОВАНИЙ</t>
  </si>
  <si>
    <t>1401</t>
  </si>
  <si>
    <t xml:space="preserve">Дотации на выравнивание бюджетной обеспеченности субъектов Российской Федерации и муниципальных образований </t>
  </si>
  <si>
    <t>1402</t>
  </si>
  <si>
    <t>Иные дотации</t>
  </si>
  <si>
    <t>1403</t>
  </si>
  <si>
    <t>Прочие межбюджетные трансферты общего характера</t>
  </si>
  <si>
    <t>Оплата котельно-печного топлива</t>
  </si>
  <si>
    <t>Взнос в уставный капитал открытого акционерного общества "Российская электроника", г. Москва</t>
  </si>
  <si>
    <t>Взнос в уставный капитал открытого акционерного общества "Центральный научно-исследовательский технологический институт "Техномаш", г. Москва</t>
  </si>
  <si>
    <t>Взнос в уставный капитал открытого акционерного общества "Концерн "Гранит-Электрон", г. Санкт-Петербург</t>
  </si>
  <si>
    <t>Оплата труда гражданских служащих</t>
  </si>
  <si>
    <t>Денежное довольствие военнослужащих</t>
  </si>
  <si>
    <t>Командировки и служебные разъезды (суточные)</t>
  </si>
  <si>
    <t>Прочие текущие расходы</t>
  </si>
  <si>
    <t>Оплата льгот по коммунальным услугам</t>
  </si>
  <si>
    <t>Совершенствование программного и методического обеспечения осуществления государственной радиационно-эпидемиологической регистрации граждан на федеральном и региональном уровнях и актуализация Национального регистра</t>
  </si>
  <si>
    <t>Создание условий для реализации информационной политики и внедрения современных технологий на загрязненных территориях</t>
  </si>
  <si>
    <t>МП</t>
  </si>
  <si>
    <t>ППМП</t>
  </si>
  <si>
    <t>ПП_МП</t>
  </si>
  <si>
    <t>МП+ППМП</t>
  </si>
  <si>
    <t>930</t>
  </si>
  <si>
    <t>22</t>
  </si>
  <si>
    <t>940</t>
  </si>
  <si>
    <t>ППМП_Г_ПР</t>
  </si>
  <si>
    <t>ППМП_Г_ЦЕЛ</t>
  </si>
  <si>
    <t>ППМП_Г_ПРОГ</t>
  </si>
  <si>
    <t>ППМП_Г_ППРОГ</t>
  </si>
  <si>
    <t>ППМП_Г_ВИД</t>
  </si>
  <si>
    <t>ППМП_Г_Р</t>
  </si>
  <si>
    <t>ППМП_ГЛ</t>
  </si>
  <si>
    <t>ПРОГРАММА</t>
  </si>
  <si>
    <t>Об</t>
  </si>
  <si>
    <t>Г_ВИД_00</t>
  </si>
  <si>
    <t>ВИД_00</t>
  </si>
  <si>
    <t>ППМП_Г_ВИД_00</t>
  </si>
  <si>
    <t>0</t>
  </si>
  <si>
    <t>Дошкольные образовательные организации</t>
  </si>
  <si>
    <t>Общеобразовательные организации</t>
  </si>
  <si>
    <t>Организации дополнительного образования</t>
  </si>
  <si>
    <t>Учреждения психолого-медико-социального сопровождения</t>
  </si>
  <si>
    <t>70</t>
  </si>
  <si>
    <t>Осуществление отдельных полномочий в области охраны труда и уведомительной регистрации территориальных соглашений и коллективных договоров</t>
  </si>
  <si>
    <t>Субвенции</t>
  </si>
  <si>
    <t>02 0</t>
  </si>
  <si>
    <t>08 0</t>
  </si>
  <si>
    <t>14 0</t>
  </si>
  <si>
    <t>22 0</t>
  </si>
  <si>
    <t>22 0 922</t>
  </si>
  <si>
    <t>23 0</t>
  </si>
  <si>
    <t>24 0</t>
  </si>
  <si>
    <t xml:space="preserve">02 </t>
  </si>
  <si>
    <t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t>
  </si>
  <si>
    <t>Спортивно-оздоровительные комплексы и центры</t>
  </si>
  <si>
    <t>ВНЕПРОРАММНЫЕ МЕРОПРИЯТИЯ</t>
  </si>
  <si>
    <t>УСЛОВНО-УТВЕРЖДЕННЫЕ РАСХОДЫ</t>
  </si>
  <si>
    <t>ТРУБЧЕВСКИЙ РАЙОННЫЙ СОВЕТ НАРОДНЫХ ДЕПУТАТОВ</t>
  </si>
  <si>
    <t>КОНТРОЛЬНО-СЧЕТНАЯ ПАЛАТА ТРУБЧЕВСКОГО МУНИЦИПАЛЬНОГО РАЙОНА</t>
  </si>
  <si>
    <t>МКУ "ТРУБЧЕВСКАЯ МУНИЦИПАЛЬНАЯ ПОЖАРНАЯ ОХРАНА"</t>
  </si>
  <si>
    <t>414</t>
  </si>
  <si>
    <t xml:space="preserve">  </t>
  </si>
  <si>
    <t>Фонд оплаты труда и страховые взносы</t>
  </si>
  <si>
    <t>Иные выплаты персоналу, за исключением фонда оплаты труда</t>
  </si>
  <si>
    <t>АДМИНИСТРАЦИЯ ТРУБЧЕВСКОГО МУНИЦИПАЛЬНОГО РАЙОНА (ГОРОД ТРУБЧЕВСК)</t>
  </si>
  <si>
    <t>Бюджетные инвестиции в объекты капитального строительства государственной (муниципальной) собственности</t>
  </si>
  <si>
    <t>512</t>
  </si>
  <si>
    <t>Содержание автомобильных дорог местного значения за счет средств дорожного фонда района</t>
  </si>
  <si>
    <t>Дотации бюджетам субъектов Российской Федерации на поддержку мер по обеспечению сбалансированности бюджетов</t>
  </si>
  <si>
    <t>Рег.кл.</t>
  </si>
  <si>
    <t>Доп. кл.</t>
  </si>
  <si>
    <t>22081S1270</t>
  </si>
  <si>
    <t>0201315840</t>
  </si>
  <si>
    <t>0201315860</t>
  </si>
  <si>
    <t>0801214700</t>
  </si>
  <si>
    <t>0801214710</t>
  </si>
  <si>
    <t>0801214780</t>
  </si>
  <si>
    <t>0801214790</t>
  </si>
  <si>
    <t>0801514770</t>
  </si>
  <si>
    <t>2201251200</t>
  </si>
  <si>
    <t>2202112020</t>
  </si>
  <si>
    <t>2203116710</t>
  </si>
  <si>
    <t>2203117900</t>
  </si>
  <si>
    <t>2203252600</t>
  </si>
  <si>
    <t>2401314210</t>
  </si>
  <si>
    <t>2401514770</t>
  </si>
  <si>
    <t>08</t>
  </si>
  <si>
    <t>22021S6170</t>
  </si>
  <si>
    <t>Подготовка объектов ЖКХ к зиме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</si>
  <si>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</si>
  <si>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</si>
  <si>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>008 0700</t>
  </si>
  <si>
    <t>008 0702</t>
  </si>
  <si>
    <t>008 0702 0801200000</t>
  </si>
  <si>
    <t>08 0 008</t>
  </si>
  <si>
    <t>08 0 008 0700</t>
  </si>
  <si>
    <t>08 0 008 0702</t>
  </si>
  <si>
    <t>08 0 008 0702 0801200000</t>
  </si>
  <si>
    <t>Приобретение товаров, работ, услуг в пользу граждан в целях их социального обеспечения</t>
  </si>
  <si>
    <t>922 0400</t>
  </si>
  <si>
    <t>22 0 922 0400</t>
  </si>
  <si>
    <t>831</t>
  </si>
  <si>
    <t>Исполнение судебных актов Российской Федерации и мировых соглашений по возмещению вреда, причиненного в результате незаконных действий (бездействия) органов государственной власти (государственных органов), органов местного самоуправления либо должностных лиц этих органов, а также в результате деятельности учреждений</t>
  </si>
  <si>
    <t>922 0100</t>
  </si>
  <si>
    <t>922 0409</t>
  </si>
  <si>
    <t>922 0409 2202100000</t>
  </si>
  <si>
    <t>22 0 922 0100</t>
  </si>
  <si>
    <t>22 0 922 0409</t>
  </si>
  <si>
    <t>22 0 922 0409 2202100000</t>
  </si>
  <si>
    <t>0113 2203200000</t>
  </si>
  <si>
    <t>0702 0801200000</t>
  </si>
  <si>
    <t>922 0113</t>
  </si>
  <si>
    <t>922 0113 2203200000</t>
  </si>
  <si>
    <t>22 0 922 0113</t>
  </si>
  <si>
    <t>22 0 922 0113 2203200000</t>
  </si>
  <si>
    <t>922 0700</t>
  </si>
  <si>
    <t>0701 0801200000</t>
  </si>
  <si>
    <t>0709 0801200000</t>
  </si>
  <si>
    <t>008 0701</t>
  </si>
  <si>
    <t>008 0701 0801200000</t>
  </si>
  <si>
    <t>008 0709</t>
  </si>
  <si>
    <t>008 0709 0801200000</t>
  </si>
  <si>
    <t>08 0 008 0701</t>
  </si>
  <si>
    <t>08 0 008 0701 0801200000</t>
  </si>
  <si>
    <t>08 0 008 0709</t>
  </si>
  <si>
    <t>08 0 008 0709 0801200000</t>
  </si>
  <si>
    <t>1101 2301200000</t>
  </si>
  <si>
    <t>922 1100</t>
  </si>
  <si>
    <t>922 1101</t>
  </si>
  <si>
    <t>922 1101 2301200000</t>
  </si>
  <si>
    <t>0104 2201100000</t>
  </si>
  <si>
    <t>922 0104</t>
  </si>
  <si>
    <t>922 0104 2201100000</t>
  </si>
  <si>
    <t>922 0500</t>
  </si>
  <si>
    <t>922 0501</t>
  </si>
  <si>
    <t>22 0 922 0104</t>
  </si>
  <si>
    <t>22 0 922 0104 2201100000</t>
  </si>
  <si>
    <t>22 0 922 0500</t>
  </si>
  <si>
    <t>22 0 922 0501</t>
  </si>
  <si>
    <t>02</t>
  </si>
  <si>
    <t>853</t>
  </si>
  <si>
    <t>0102 7000000000</t>
  </si>
  <si>
    <t>0103 7000000000</t>
  </si>
  <si>
    <t>0106 0201100000</t>
  </si>
  <si>
    <t>0106 7000000000</t>
  </si>
  <si>
    <t>0501 2201200000</t>
  </si>
  <si>
    <t>0801 2401100000</t>
  </si>
  <si>
    <t>1001 2203300000</t>
  </si>
  <si>
    <t>Иные выплаты, за исключением фонда оплаты труда учреждений, лицам, привлекаемым согласно законодательству для выполнения отдельных полномочий</t>
  </si>
  <si>
    <t>002 0100</t>
  </si>
  <si>
    <t>002 0106</t>
  </si>
  <si>
    <t>002 0106 0201100000</t>
  </si>
  <si>
    <t>002 1400</t>
  </si>
  <si>
    <t>922 0501 2201200000</t>
  </si>
  <si>
    <t>922 0502</t>
  </si>
  <si>
    <t>922 0800</t>
  </si>
  <si>
    <t>922 0801</t>
  </si>
  <si>
    <t>922 0801 2401100000</t>
  </si>
  <si>
    <t>922 1000</t>
  </si>
  <si>
    <t>922 1001</t>
  </si>
  <si>
    <t>922 1001 2203300000</t>
  </si>
  <si>
    <t>930 0100</t>
  </si>
  <si>
    <t>930 0102</t>
  </si>
  <si>
    <t>930 0102 7000000000</t>
  </si>
  <si>
    <t>930 0103</t>
  </si>
  <si>
    <t>930 0103 7000000000</t>
  </si>
  <si>
    <t>940 0100</t>
  </si>
  <si>
    <t>940 0106</t>
  </si>
  <si>
    <t>940 0106 7000000000</t>
  </si>
  <si>
    <t>02 0 002</t>
  </si>
  <si>
    <t>02 0 002 0100</t>
  </si>
  <si>
    <t>02 0 002 0106</t>
  </si>
  <si>
    <t>02 0 002 0106 0201100000</t>
  </si>
  <si>
    <t>02 0 002 1400</t>
  </si>
  <si>
    <t>22 0 922 0501 2201200000</t>
  </si>
  <si>
    <t>22 0 922 0502</t>
  </si>
  <si>
    <t>70 0</t>
  </si>
  <si>
    <t>70 0 930</t>
  </si>
  <si>
    <t>70 0 930 0100</t>
  </si>
  <si>
    <t>70 0 930 0103</t>
  </si>
  <si>
    <t>70 0 930 0103 7000000000</t>
  </si>
  <si>
    <t>70 0 930 0102</t>
  </si>
  <si>
    <t>70 0 930 0102 7000000000</t>
  </si>
  <si>
    <t>70 0 940</t>
  </si>
  <si>
    <t>70 0 940 0100</t>
  </si>
  <si>
    <t>70 0 940 0106</t>
  </si>
  <si>
    <t>70 0 940 0106 7000000000</t>
  </si>
  <si>
    <t>922 0707</t>
  </si>
  <si>
    <t>22 0 922 0700</t>
  </si>
  <si>
    <t>22 0 922 0707</t>
  </si>
  <si>
    <t>0406 2201800000</t>
  </si>
  <si>
    <t>922 0406</t>
  </si>
  <si>
    <t>922 0406 2201800000</t>
  </si>
  <si>
    <t>22 0 922 0406</t>
  </si>
  <si>
    <t>22 0 922 0406 2201800000</t>
  </si>
  <si>
    <t>Прочая закупка товаров, работ и услуг для обеспечения государственных (муниципальных) нужд</t>
  </si>
  <si>
    <t>22 0 922 1000</t>
  </si>
  <si>
    <t>22 0 922 1001</t>
  </si>
  <si>
    <t>22 0 922 1001 2203300000</t>
  </si>
  <si>
    <t>850</t>
  </si>
  <si>
    <t>22016S3450</t>
  </si>
  <si>
    <t>22091S1270</t>
  </si>
  <si>
    <t>460</t>
  </si>
  <si>
    <t>464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</si>
  <si>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</si>
  <si>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0113 2207300000</t>
  </si>
  <si>
    <t>0309 1401400000</t>
  </si>
  <si>
    <t>0502 2204100000</t>
  </si>
  <si>
    <t>0502 2209100000</t>
  </si>
  <si>
    <t>0502 22091S1000</t>
  </si>
  <si>
    <t>0502 22091S1270</t>
  </si>
  <si>
    <t>0502 22091S1270 400</t>
  </si>
  <si>
    <t>0702 0801214000</t>
  </si>
  <si>
    <t>0709 0801100000</t>
  </si>
  <si>
    <t>Субсидии на осуществление капитальных вложений в объекты капитального строительства государственной (муниципальной) собственности бюджетным учреждениям</t>
  </si>
  <si>
    <t xml:space="preserve">Увеличение стоимости акций и иных форм участия в капитале                                           </t>
  </si>
  <si>
    <t>0408 2201400000</t>
  </si>
  <si>
    <t>0409 2202100000</t>
  </si>
  <si>
    <t>0701 0801214000</t>
  </si>
  <si>
    <t>0701 0801500000</t>
  </si>
  <si>
    <t>0701 0801514000</t>
  </si>
  <si>
    <t>0702 0801500000</t>
  </si>
  <si>
    <t>0702 0801514000</t>
  </si>
  <si>
    <t>1003 2203100000</t>
  </si>
  <si>
    <t>1003 2203116000</t>
  </si>
  <si>
    <t>1003 2203116710</t>
  </si>
  <si>
    <t>1003 2203116710 300</t>
  </si>
  <si>
    <t>1004 0801200000</t>
  </si>
  <si>
    <t>1004 0801214000</t>
  </si>
  <si>
    <t>1004 0801214780</t>
  </si>
  <si>
    <t>1004 0801214780 300</t>
  </si>
  <si>
    <t>1004 2203100000</t>
  </si>
  <si>
    <t>1004 2203116000</t>
  </si>
  <si>
    <t>1006 2203100000</t>
  </si>
  <si>
    <t>1006 2203116000</t>
  </si>
  <si>
    <t>1401 0201300000</t>
  </si>
  <si>
    <t>1401 0201315000</t>
  </si>
  <si>
    <t>1401 0201315840</t>
  </si>
  <si>
    <t>1401 0201315840 500</t>
  </si>
  <si>
    <t>002 1401</t>
  </si>
  <si>
    <t>002 1401 0201300000</t>
  </si>
  <si>
    <t>002 1401 0201315000</t>
  </si>
  <si>
    <t>002 1401 0201315840</t>
  </si>
  <si>
    <t>002 1401 0201315840 500</t>
  </si>
  <si>
    <t>008 0701 0801214000</t>
  </si>
  <si>
    <t>008 0701 0801500000</t>
  </si>
  <si>
    <t>008 0701 0801514000</t>
  </si>
  <si>
    <t>008 0702 0801214000</t>
  </si>
  <si>
    <t>008 0702 0801500000</t>
  </si>
  <si>
    <t>008 0702 0801514000</t>
  </si>
  <si>
    <t>008 0709 0801100000</t>
  </si>
  <si>
    <t>008 1000</t>
  </si>
  <si>
    <t>008 1004</t>
  </si>
  <si>
    <t>008 1004 0801200000</t>
  </si>
  <si>
    <t>008 1004 0801214000</t>
  </si>
  <si>
    <t>008 1004 0801214780</t>
  </si>
  <si>
    <t>008 1004 0801214780 300</t>
  </si>
  <si>
    <t>922 0113 2207300000</t>
  </si>
  <si>
    <t>922 0300</t>
  </si>
  <si>
    <t>922 0309</t>
  </si>
  <si>
    <t>922 0309 1401400000</t>
  </si>
  <si>
    <t>922 0405</t>
  </si>
  <si>
    <t>922 0408</t>
  </si>
  <si>
    <t>922 0408 2201400000</t>
  </si>
  <si>
    <t>922 0412</t>
  </si>
  <si>
    <t>922 0502 2204100000</t>
  </si>
  <si>
    <t>922 0502 2209100000</t>
  </si>
  <si>
    <t>922 0502 22091S1000</t>
  </si>
  <si>
    <t>922 0502 22091S1270</t>
  </si>
  <si>
    <t>922 0502 22091S1270 400</t>
  </si>
  <si>
    <t>922 1003</t>
  </si>
  <si>
    <t>922 1003 2203100000</t>
  </si>
  <si>
    <t>922 1003 2203116000</t>
  </si>
  <si>
    <t>922 1003 2203116710</t>
  </si>
  <si>
    <t>922 1003 2203116710 300</t>
  </si>
  <si>
    <t>922 1004</t>
  </si>
  <si>
    <t>922 1004 2203100000</t>
  </si>
  <si>
    <t>922 1004 2203116000</t>
  </si>
  <si>
    <t>922 1006</t>
  </si>
  <si>
    <t>922 1006 2203100000</t>
  </si>
  <si>
    <t>922 1006 2203116000</t>
  </si>
  <si>
    <t>02 0 002 1401</t>
  </si>
  <si>
    <t>02 0 002 1401 0201300000</t>
  </si>
  <si>
    <t>02 0 002 1401 0201315000</t>
  </si>
  <si>
    <t>02 0 002 1401 0201315840</t>
  </si>
  <si>
    <t>02 0 002 1401 0201315840 500</t>
  </si>
  <si>
    <t>08 0 008 0701 0801214000</t>
  </si>
  <si>
    <t>08 0 008 0701 0801500000</t>
  </si>
  <si>
    <t>08 0 008 0701 0801514000</t>
  </si>
  <si>
    <t>08 0 008 0702 0801214000</t>
  </si>
  <si>
    <t>08 0 008 0702 0801500000</t>
  </si>
  <si>
    <t>08 0 008 0702 0801514000</t>
  </si>
  <si>
    <t>08 0 008 0709 0801100000</t>
  </si>
  <si>
    <t>08 0 008 1000</t>
  </si>
  <si>
    <t>08 0 008 1004</t>
  </si>
  <si>
    <t>08 0 008 1004 0801200000</t>
  </si>
  <si>
    <t>08 0 008 1004 0801214000</t>
  </si>
  <si>
    <t>08 0 008 1004 0801214780</t>
  </si>
  <si>
    <t>08 0 008 1004 0801214780 300</t>
  </si>
  <si>
    <t>22 0 922 0113 2207300000</t>
  </si>
  <si>
    <t>22 0 922 0408</t>
  </si>
  <si>
    <t>22 0 922 0408 2201400000</t>
  </si>
  <si>
    <t>22 0 922 0412</t>
  </si>
  <si>
    <t>22 0 922 0405</t>
  </si>
  <si>
    <t>22 0 922 1003</t>
  </si>
  <si>
    <t>22 0 922 1003 2203100000</t>
  </si>
  <si>
    <t>22 0 922 1003 2203116000</t>
  </si>
  <si>
    <t>22 0 922 1003 2203116710</t>
  </si>
  <si>
    <t>22 0 922 1003 2203116710 300</t>
  </si>
  <si>
    <t>22 0 922 1004</t>
  </si>
  <si>
    <t>22 0 922 1004 2203100000</t>
  </si>
  <si>
    <t>22 0 922 1004 2203116000</t>
  </si>
  <si>
    <t>22 0 922 1006</t>
  </si>
  <si>
    <t>22 0 922 1006 2203100000</t>
  </si>
  <si>
    <t>22 0 922 1006 2203116000</t>
  </si>
  <si>
    <t>22 0 922 0502 2204100000</t>
  </si>
  <si>
    <t>22 0 922 0502 2209100000</t>
  </si>
  <si>
    <t>22 0 922 0502 22091S1000</t>
  </si>
  <si>
    <t>22 0 922 0502 22091S1270</t>
  </si>
  <si>
    <t>22 0 922 0502 22091S1270 400</t>
  </si>
  <si>
    <t>Уплата налогов, сборов и иных платежей</t>
  </si>
  <si>
    <t>Иные закупки товаров, работ и услуг для обеспечения муниципальных нужд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</si>
  <si>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</si>
  <si>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</si>
  <si>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Капитальные вложения в объекты муниципальной собственности</t>
  </si>
  <si>
    <t>Дотации</t>
  </si>
  <si>
    <t>Субсидии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</si>
  <si>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</si>
  <si>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</si>
  <si>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автономным учреждениям</t>
  </si>
  <si>
    <t>Исполнение судебных актов</t>
  </si>
  <si>
    <t>22031R0820</t>
  </si>
  <si>
    <t>008 0703</t>
  </si>
  <si>
    <t>008 0703 0801200000</t>
  </si>
  <si>
    <t>008 0703 0801500000</t>
  </si>
  <si>
    <t>008 0703 0801514000</t>
  </si>
  <si>
    <t>922 0703</t>
  </si>
  <si>
    <t>922 0703 2401100000</t>
  </si>
  <si>
    <t>922 0703 2401500000</t>
  </si>
  <si>
    <t>922 0703 2401514000</t>
  </si>
  <si>
    <t>08 0 008 0703</t>
  </si>
  <si>
    <t>08 0 008 0703 0801200000</t>
  </si>
  <si>
    <t>08 0 008 0703 0801500000</t>
  </si>
  <si>
    <t>08 0 008 0703 0801514000</t>
  </si>
  <si>
    <t>0703 0801200000</t>
  </si>
  <si>
    <t>0703 0801500000</t>
  </si>
  <si>
    <t>0703 0801514000</t>
  </si>
  <si>
    <t>0703 2401100000</t>
  </si>
  <si>
    <t>0703 2401500000</t>
  </si>
  <si>
    <t>0703 2401514000</t>
  </si>
  <si>
    <t>0201180040</t>
  </si>
  <si>
    <t>Руководство и управление в сфере установленных функций органов местного самоуправления</t>
  </si>
  <si>
    <t>0201181400</t>
  </si>
  <si>
    <t>Развитие кадрового потенциала, переподготовка и повышение квалификации персонала</t>
  </si>
  <si>
    <t>0201183000</t>
  </si>
  <si>
    <t>0201383010</t>
  </si>
  <si>
    <t>Выравнивание бюджетной обеспеченности поселений</t>
  </si>
  <si>
    <t>0201383020</t>
  </si>
  <si>
    <t>Реализация государственных полномочий Брянской области по расчету и предоставлению дотаций на выравнивание бюджетной обеспеченности поселений</t>
  </si>
  <si>
    <t>Реализация государственных полномочий Брянской области по расчету и предоставлению дотаций на поддержку мер по обеспечению сбалансированности бюджетов поселений</t>
  </si>
  <si>
    <t>0801180040</t>
  </si>
  <si>
    <t>0801280300</t>
  </si>
  <si>
    <t>0801280310</t>
  </si>
  <si>
    <t>0801280320</t>
  </si>
  <si>
    <t>0801280340</t>
  </si>
  <si>
    <t>0801280720</t>
  </si>
  <si>
    <t>Учреждения, обеспечивающие деятельность органов местного самоуправления и муниципальных учреждений</t>
  </si>
  <si>
    <t>0801282350</t>
  </si>
  <si>
    <t>Организация питания в образовательных организациях</t>
  </si>
  <si>
    <t>0801282370</t>
  </si>
  <si>
    <t>Организация временного трудоустройства несовершеннолетних граждан в возрасте от 14 до 18 лет</t>
  </si>
  <si>
    <t>08012S4790</t>
  </si>
  <si>
    <t>Мероприятия по проведению оздоровительной кампании детей</t>
  </si>
  <si>
    <t>08012L0270</t>
  </si>
  <si>
    <t>Создание доступной среды для граждан-инвалидов</t>
  </si>
  <si>
    <t>0102 7000080000</t>
  </si>
  <si>
    <t>0102 7000080010</t>
  </si>
  <si>
    <t>0102 7000080010 100</t>
  </si>
  <si>
    <t>0103 7000080000</t>
  </si>
  <si>
    <t>0103 7000080040</t>
  </si>
  <si>
    <t>0103 7000080040 100</t>
  </si>
  <si>
    <t>0103 7000080040 200</t>
  </si>
  <si>
    <t>0103 7000080040 800</t>
  </si>
  <si>
    <t>0103 7000080070</t>
  </si>
  <si>
    <t>0103 7000080070 200</t>
  </si>
  <si>
    <t>0104 2201180000</t>
  </si>
  <si>
    <t>0104 2201180020</t>
  </si>
  <si>
    <t>0104 2201180020 100</t>
  </si>
  <si>
    <t>0104 2201180040</t>
  </si>
  <si>
    <t>0104 2201180040 100</t>
  </si>
  <si>
    <t>0104 2201180040 200</t>
  </si>
  <si>
    <t>0104 2201180040 800</t>
  </si>
  <si>
    <t>0105 2201200000</t>
  </si>
  <si>
    <t>0105 2201251000</t>
  </si>
  <si>
    <t>0105 2201251200</t>
  </si>
  <si>
    <t>0105 2201251200 200</t>
  </si>
  <si>
    <t>0106 0201180000</t>
  </si>
  <si>
    <t>0106 0201180040</t>
  </si>
  <si>
    <t>0106 0201180040 100</t>
  </si>
  <si>
    <t>0106 0201180040 200</t>
  </si>
  <si>
    <t>0106 0201180040 800</t>
  </si>
  <si>
    <t>0106 0201181000</t>
  </si>
  <si>
    <t>0106 0201181400</t>
  </si>
  <si>
    <t>0106 0201181400 200</t>
  </si>
  <si>
    <t>0106 7000080000</t>
  </si>
  <si>
    <t>0106 7000080040</t>
  </si>
  <si>
    <t>0106 7000080040 100</t>
  </si>
  <si>
    <t>0106 7000080040 200</t>
  </si>
  <si>
    <t>0106 7000080050</t>
  </si>
  <si>
    <t>0106 7000080050 100</t>
  </si>
  <si>
    <t>0113 2202300000</t>
  </si>
  <si>
    <t>0113 2202380000</t>
  </si>
  <si>
    <t>0113 2202380720</t>
  </si>
  <si>
    <t>0113 2202380720 600</t>
  </si>
  <si>
    <t>0113 2203280000</t>
  </si>
  <si>
    <t>0113 2203280710</t>
  </si>
  <si>
    <t>0113 2203280710 600</t>
  </si>
  <si>
    <t>0113 2207380000</t>
  </si>
  <si>
    <t>0113 2207380900</t>
  </si>
  <si>
    <t>0113 2207380900 200</t>
  </si>
  <si>
    <t>0203 2201200000</t>
  </si>
  <si>
    <t>0203 2201251000</t>
  </si>
  <si>
    <t>0203 2201251180</t>
  </si>
  <si>
    <t>0203 2201251180 500</t>
  </si>
  <si>
    <t>0203 2201251180 530</t>
  </si>
  <si>
    <t>0309 1401480000</t>
  </si>
  <si>
    <t>0309 1401480700</t>
  </si>
  <si>
    <t>0309 1401480700 100</t>
  </si>
  <si>
    <t>0309 1401480700 200</t>
  </si>
  <si>
    <t>0309 1401480700 800</t>
  </si>
  <si>
    <t>0406 2201883000</t>
  </si>
  <si>
    <t>0406 2201883300</t>
  </si>
  <si>
    <t>0406 2201883300 200</t>
  </si>
  <si>
    <t>0408 2201481000</t>
  </si>
  <si>
    <t>0408 2201481630</t>
  </si>
  <si>
    <t>0408 2201481630 800</t>
  </si>
  <si>
    <t>0409 2202000000</t>
  </si>
  <si>
    <t>0409 2202081000</t>
  </si>
  <si>
    <t>0409 2202081610</t>
  </si>
  <si>
    <t>0409 2202081610 200</t>
  </si>
  <si>
    <t>0409 2202181000</t>
  </si>
  <si>
    <t>0409 2202181610</t>
  </si>
  <si>
    <t>0409 2202181610 200</t>
  </si>
  <si>
    <t>0409 22021S6000</t>
  </si>
  <si>
    <t>0409 22021S6170</t>
  </si>
  <si>
    <t>0409 22021S6170 200</t>
  </si>
  <si>
    <t>0501 2201281000</t>
  </si>
  <si>
    <t>0501 2201281830</t>
  </si>
  <si>
    <t>0501 2201281830 200</t>
  </si>
  <si>
    <t>0502 2204181000</t>
  </si>
  <si>
    <t>0502 2204181740</t>
  </si>
  <si>
    <t>0502 2204181740 200</t>
  </si>
  <si>
    <t>0701 0801280000</t>
  </si>
  <si>
    <t>0701 0801280300</t>
  </si>
  <si>
    <t>0701 0801280300 600</t>
  </si>
  <si>
    <t>0701 0801282000</t>
  </si>
  <si>
    <t>0701 0801282350</t>
  </si>
  <si>
    <t>0701 0801282350 600</t>
  </si>
  <si>
    <t>0702 0801280000</t>
  </si>
  <si>
    <t>0702 0801280310</t>
  </si>
  <si>
    <t>0702 0801280310 600</t>
  </si>
  <si>
    <t>0702 0801282000</t>
  </si>
  <si>
    <t>0702 0801282350</t>
  </si>
  <si>
    <t>0702 0801282350 600</t>
  </si>
  <si>
    <t>0703 0801280000</t>
  </si>
  <si>
    <t>0703 0801280320</t>
  </si>
  <si>
    <t>0703 0801280320 600</t>
  </si>
  <si>
    <t>0703 2401180000</t>
  </si>
  <si>
    <t>0703 2401180320</t>
  </si>
  <si>
    <t>0703 2401180320 600</t>
  </si>
  <si>
    <t>0709 0801180000</t>
  </si>
  <si>
    <t>0709 0801180040</t>
  </si>
  <si>
    <t>0709 0801180040 100</t>
  </si>
  <si>
    <t>0709 0801280000</t>
  </si>
  <si>
    <t>0709 0801280340</t>
  </si>
  <si>
    <t>0709 0801280340 600</t>
  </si>
  <si>
    <t>0709 0801280720</t>
  </si>
  <si>
    <t>0709 0801280720 100</t>
  </si>
  <si>
    <t>0709 0801280720 200</t>
  </si>
  <si>
    <t>0709 0801280720 800</t>
  </si>
  <si>
    <t>0801 2401180000</t>
  </si>
  <si>
    <t>0801 2401180450</t>
  </si>
  <si>
    <t>0801 2401180450 600</t>
  </si>
  <si>
    <t>0801 2401180460</t>
  </si>
  <si>
    <t>0801 2401180460 600</t>
  </si>
  <si>
    <t>0801 2401180480</t>
  </si>
  <si>
    <t>0801 2401180480 600</t>
  </si>
  <si>
    <t>0801 2401182000</t>
  </si>
  <si>
    <t>0801 2401182530</t>
  </si>
  <si>
    <t>0801 2401182530 600</t>
  </si>
  <si>
    <t>1001 2203382000</t>
  </si>
  <si>
    <t>1001 2203382450</t>
  </si>
  <si>
    <t>1001 2203382450 300</t>
  </si>
  <si>
    <t>1101 2301280000</t>
  </si>
  <si>
    <t>1101 2301280600</t>
  </si>
  <si>
    <t>1101 2301280600 600</t>
  </si>
  <si>
    <t>1101 2301282000</t>
  </si>
  <si>
    <t>1101 2301282300</t>
  </si>
  <si>
    <t>1101 2301282300 200</t>
  </si>
  <si>
    <t>002 0106 0201180000</t>
  </si>
  <si>
    <t>002 0106 0201180040</t>
  </si>
  <si>
    <t>002 0106 0201180040 100</t>
  </si>
  <si>
    <t>002 0106 0201180040 200</t>
  </si>
  <si>
    <t>002 0106 0201180040 800</t>
  </si>
  <si>
    <t>002 0106 0201181000</t>
  </si>
  <si>
    <t>002 0106 0201181400</t>
  </si>
  <si>
    <t>002 0106 0201181400 200</t>
  </si>
  <si>
    <t>008 0701 0801280000</t>
  </si>
  <si>
    <t>008 0701 0801280300</t>
  </si>
  <si>
    <t>008 0701 0801280300 600</t>
  </si>
  <si>
    <t>008 0701 0801282000</t>
  </si>
  <si>
    <t>008 0701 0801282350</t>
  </si>
  <si>
    <t>008 0701 0801282350 600</t>
  </si>
  <si>
    <t>008 0702 0801280000</t>
  </si>
  <si>
    <t>008 0702 0801280310</t>
  </si>
  <si>
    <t>008 0702 0801280310 600</t>
  </si>
  <si>
    <t>008 0702 0801282000</t>
  </si>
  <si>
    <t>008 0702 0801282350</t>
  </si>
  <si>
    <t>008 0702 0801282350 600</t>
  </si>
  <si>
    <t>008 0703 0801280000</t>
  </si>
  <si>
    <t>008 0703 0801280320</t>
  </si>
  <si>
    <t>008 0703 0801280320 600</t>
  </si>
  <si>
    <t>008 0709 0801180000</t>
  </si>
  <si>
    <t>008 0709 0801180040</t>
  </si>
  <si>
    <t>008 0709 0801180040 100</t>
  </si>
  <si>
    <t>008 0709 0801280000</t>
  </si>
  <si>
    <t>008 0709 0801280340</t>
  </si>
  <si>
    <t>008 0709 0801280340 600</t>
  </si>
  <si>
    <t>008 0709 0801280720</t>
  </si>
  <si>
    <t>008 0709 0801280720 100</t>
  </si>
  <si>
    <t>008 0709 0801280720 200</t>
  </si>
  <si>
    <t>008 0709 0801280720 800</t>
  </si>
  <si>
    <t>922 0104 2201180000</t>
  </si>
  <si>
    <t>922 0104 2201180020</t>
  </si>
  <si>
    <t>922 0104 2201180020 100</t>
  </si>
  <si>
    <t>922 0104 2201180040</t>
  </si>
  <si>
    <t>922 0104 2201180040 100</t>
  </si>
  <si>
    <t>922 0104 2201180040 200</t>
  </si>
  <si>
    <t>922 0104 2201180040 800</t>
  </si>
  <si>
    <t>922 0105</t>
  </si>
  <si>
    <t>922 0105 2201200000</t>
  </si>
  <si>
    <t>922 0105 2201251000</t>
  </si>
  <si>
    <t>922 0105 2201251200</t>
  </si>
  <si>
    <t>922 0105 2201251200 200</t>
  </si>
  <si>
    <t>922 0113 2202300000</t>
  </si>
  <si>
    <t>922 0113 2202380000</t>
  </si>
  <si>
    <t>922 0113 2202380720</t>
  </si>
  <si>
    <t>922 0113 2202380720 600</t>
  </si>
  <si>
    <t>922 0113 2203280000</t>
  </si>
  <si>
    <t>922 0113 2203280710</t>
  </si>
  <si>
    <t>922 0113 2203280710 600</t>
  </si>
  <si>
    <t>922 0113 2207380000</t>
  </si>
  <si>
    <t>922 0113 2207380900</t>
  </si>
  <si>
    <t>922 0113 2207380900 200</t>
  </si>
  <si>
    <t>922 0200</t>
  </si>
  <si>
    <t>922 0203</t>
  </si>
  <si>
    <t>922 0203 2201200000</t>
  </si>
  <si>
    <t>922 0203 2201251000</t>
  </si>
  <si>
    <t>922 0203 2201251180</t>
  </si>
  <si>
    <t>922 0203 2201251180 500</t>
  </si>
  <si>
    <t>922 0203 2201251180 530</t>
  </si>
  <si>
    <t>922 0309 1401480000</t>
  </si>
  <si>
    <t>922 0309 1401480700</t>
  </si>
  <si>
    <t>922 0309 1401480700 100</t>
  </si>
  <si>
    <t>922 0309 1401480700 200</t>
  </si>
  <si>
    <t>922 0309 1401480700 800</t>
  </si>
  <si>
    <t>922 0406 2201883000</t>
  </si>
  <si>
    <t>922 0406 2201883300</t>
  </si>
  <si>
    <t>922 0406 2201883300 200</t>
  </si>
  <si>
    <t>922 0408 2201481000</t>
  </si>
  <si>
    <t>922 0408 2201481630</t>
  </si>
  <si>
    <t>922 0408 2201481630 800</t>
  </si>
  <si>
    <t>922 0409 2202000000</t>
  </si>
  <si>
    <t>922 0409 2202081000</t>
  </si>
  <si>
    <t>922 0409 2202081610</t>
  </si>
  <si>
    <t>922 0409 2202081610 200</t>
  </si>
  <si>
    <t>922 0409 2202181000</t>
  </si>
  <si>
    <t>922 0409 2202181610</t>
  </si>
  <si>
    <t>922 0409 2202181610 200</t>
  </si>
  <si>
    <t>922 0409 22021S6000</t>
  </si>
  <si>
    <t>922 0409 22021S6170</t>
  </si>
  <si>
    <t>922 0409 22021S6170 200</t>
  </si>
  <si>
    <t>922 0501 2201281000</t>
  </si>
  <si>
    <t>922 0501 2201281830</t>
  </si>
  <si>
    <t>922 0501 2201281830 200</t>
  </si>
  <si>
    <t>922 0502 2204181000</t>
  </si>
  <si>
    <t>922 0502 2204181740</t>
  </si>
  <si>
    <t>922 0502 2204181740 200</t>
  </si>
  <si>
    <t>922 0703 2401180000</t>
  </si>
  <si>
    <t>922 0703 2401180320</t>
  </si>
  <si>
    <t>922 0703 2401180320 600</t>
  </si>
  <si>
    <t>922 0801 2401180000</t>
  </si>
  <si>
    <t>922 0801 2401180450</t>
  </si>
  <si>
    <t>922 0801 2401180450 600</t>
  </si>
  <si>
    <t>922 0801 2401180460</t>
  </si>
  <si>
    <t>922 0801 2401180460 600</t>
  </si>
  <si>
    <t>922 0801 2401180480</t>
  </si>
  <si>
    <t>922 0801 2401180480 600</t>
  </si>
  <si>
    <t>922 0801 2401182000</t>
  </si>
  <si>
    <t>922 0801 2401182530</t>
  </si>
  <si>
    <t>922 0801 2401182530 600</t>
  </si>
  <si>
    <t>922 1001 2203382000</t>
  </si>
  <si>
    <t>922 1001 2203382450</t>
  </si>
  <si>
    <t>922 1001 2203382450 300</t>
  </si>
  <si>
    <t>922 1101 2301280000</t>
  </si>
  <si>
    <t>922 1101 2301280600</t>
  </si>
  <si>
    <t>922 1101 2301280600 600</t>
  </si>
  <si>
    <t>922 1101 2301282000</t>
  </si>
  <si>
    <t>922 1101 2301282300</t>
  </si>
  <si>
    <t>922 1101 2301282300 200</t>
  </si>
  <si>
    <t>930 0102 7000080000</t>
  </si>
  <si>
    <t>930 0102 7000080010</t>
  </si>
  <si>
    <t>930 0102 7000080010 100</t>
  </si>
  <si>
    <t>930 0103 7000080000</t>
  </si>
  <si>
    <t>930 0103 7000080040</t>
  </si>
  <si>
    <t>930 0103 7000080040 100</t>
  </si>
  <si>
    <t>930 0103 7000080040 200</t>
  </si>
  <si>
    <t>930 0103 7000080040 800</t>
  </si>
  <si>
    <t>930 0103 7000080070</t>
  </si>
  <si>
    <t>930 0103 7000080070 200</t>
  </si>
  <si>
    <t>940 0106 7000080000</t>
  </si>
  <si>
    <t>940 0106 7000080040</t>
  </si>
  <si>
    <t>940 0106 7000080040 100</t>
  </si>
  <si>
    <t>940 0106 7000080040 200</t>
  </si>
  <si>
    <t>940 0106 7000080050</t>
  </si>
  <si>
    <t>940 0106 7000080050 100</t>
  </si>
  <si>
    <t>02 0 002 0106 0201180000</t>
  </si>
  <si>
    <t>02 0 002 0106 0201180040</t>
  </si>
  <si>
    <t>02 0 002 0106 0201180040 100</t>
  </si>
  <si>
    <t>02 0 002 0106 0201180040 200</t>
  </si>
  <si>
    <t>02 0 002 0106 0201180040 800</t>
  </si>
  <si>
    <t>02 0 002 0106 0201181000</t>
  </si>
  <si>
    <t>02 0 002 0106 0201181400</t>
  </si>
  <si>
    <t>02 0 002 0106 0201181400 200</t>
  </si>
  <si>
    <t>08 0 008 0701 0801280000</t>
  </si>
  <si>
    <t>08 0 008 0701 0801280300</t>
  </si>
  <si>
    <t>08 0 008 0701 0801280300 600</t>
  </si>
  <si>
    <t>08 0 008 0701 0801282000</t>
  </si>
  <si>
    <t>08 0 008 0701 0801282350</t>
  </si>
  <si>
    <t>08 0 008 0701 0801282350 600</t>
  </si>
  <si>
    <t>08 0 008 0702 0801280000</t>
  </si>
  <si>
    <t>08 0 008 0702 0801280310</t>
  </si>
  <si>
    <t>08 0 008 0702 0801280310 600</t>
  </si>
  <si>
    <t>08 0 008 0702 0801282000</t>
  </si>
  <si>
    <t>08 0 008 0702 0801282350</t>
  </si>
  <si>
    <t>08 0 008 0702 0801282350 600</t>
  </si>
  <si>
    <t>08 0 008 0709 0801180000</t>
  </si>
  <si>
    <t>08 0 008 0709 0801180040</t>
  </si>
  <si>
    <t>08 0 008 0709 0801180040 100</t>
  </si>
  <si>
    <t>08 0 008 0709 0801280000</t>
  </si>
  <si>
    <t>08 0 008 0709 0801280720</t>
  </si>
  <si>
    <t>08 0 008 0709 0801280720 100</t>
  </si>
  <si>
    <t>08 0 008 0709 0801280720 200</t>
  </si>
  <si>
    <t>08 0 008 0709 0801280720 800</t>
  </si>
  <si>
    <t>08 0 008 0709 0801280340</t>
  </si>
  <si>
    <t>08 0 008 0709 0801280340 600</t>
  </si>
  <si>
    <t>08 0 008 0703 0801280000</t>
  </si>
  <si>
    <t>08 0 008 0703 0801280320</t>
  </si>
  <si>
    <t>08 0 008 0703 0801280320 600</t>
  </si>
  <si>
    <t>22 0 922 0104 2201180000</t>
  </si>
  <si>
    <t>22 0 922 0104 2201180040</t>
  </si>
  <si>
    <t>22 0 922 0104 2201180040 100</t>
  </si>
  <si>
    <t>22 0 922 0104 2201180040 200</t>
  </si>
  <si>
    <t>22 0 922 0104 2201180040 800</t>
  </si>
  <si>
    <t>22 0 922 0104 2201180020</t>
  </si>
  <si>
    <t>22 0 922 0104 2201180020 100</t>
  </si>
  <si>
    <t>22 0 922 0113 2203280000</t>
  </si>
  <si>
    <t>22 0 922 0113 2203280710</t>
  </si>
  <si>
    <t>22 0 922 0113 2203280710 600</t>
  </si>
  <si>
    <t>22 0 922 0113 2207380000</t>
  </si>
  <si>
    <t>22 0 922 0113 2207380900</t>
  </si>
  <si>
    <t>22 0 922 0113 2207380900 200</t>
  </si>
  <si>
    <t>22 0 922 0113 2202300000</t>
  </si>
  <si>
    <t>22 0 922 0113 2202380000</t>
  </si>
  <si>
    <t>22 0 922 0113 2202380720</t>
  </si>
  <si>
    <t>22 0 922 0113 2202380720 600</t>
  </si>
  <si>
    <t>22 0 922 0105</t>
  </si>
  <si>
    <t>22 0 922 0105 2201200000</t>
  </si>
  <si>
    <t>22 0 922 0105 2201251000</t>
  </si>
  <si>
    <t>22 0 922 0105 2201251200</t>
  </si>
  <si>
    <t>22 0 922 0105 2201251200 200</t>
  </si>
  <si>
    <t>22 0 922 0408 2201481000</t>
  </si>
  <si>
    <t>22 0 922 0408 2201481630</t>
  </si>
  <si>
    <t>22 0 922 0408 2201481630 800</t>
  </si>
  <si>
    <t>22 0 922 0409 22021S6000</t>
  </si>
  <si>
    <t>22 0 922 0409 22021S6170</t>
  </si>
  <si>
    <t>22 0 922 0409 22021S6170 200</t>
  </si>
  <si>
    <t>22 0 922 0409 2202181000</t>
  </si>
  <si>
    <t>22 0 922 0409 2202181610</t>
  </si>
  <si>
    <t>22 0 922 0409 2202181610 200</t>
  </si>
  <si>
    <t>22 0 922 0409 2202000000</t>
  </si>
  <si>
    <t>22 0 922 0409 2202081000</t>
  </si>
  <si>
    <t>22 0 922 0409 2202081610</t>
  </si>
  <si>
    <t>22 0 922 0409 2202081610 200</t>
  </si>
  <si>
    <t>22 0 922 0406 2201883000</t>
  </si>
  <si>
    <t>22 0 922 0406 2201883300</t>
  </si>
  <si>
    <t>22 0 922 0406 2201883300 200</t>
  </si>
  <si>
    <t>22 0 922 1001 2203382000</t>
  </si>
  <si>
    <t>22 0 922 1001 2203382450</t>
  </si>
  <si>
    <t>22 0 922 1001 2203382450 300</t>
  </si>
  <si>
    <t>22 0 922 0501 2201281000</t>
  </si>
  <si>
    <t>22 0 922 0501 2201281830</t>
  </si>
  <si>
    <t>22 0 922 0501 2201281830 200</t>
  </si>
  <si>
    <t>22 0 922 0502 2204181000</t>
  </si>
  <si>
    <t>22 0 922 0502 2204181740</t>
  </si>
  <si>
    <t>22 0 922 0502 2204181740 200</t>
  </si>
  <si>
    <t>22 0 922 0200</t>
  </si>
  <si>
    <t>22 0 922 0203</t>
  </si>
  <si>
    <t>22 0 922 0203 2201200000</t>
  </si>
  <si>
    <t>22 0 922 0203 2201251000</t>
  </si>
  <si>
    <t>22 0 922 0203 2201251180</t>
  </si>
  <si>
    <t>22 0 922 0203 2201251180 500</t>
  </si>
  <si>
    <t>22 0 922 0203 2201251180 530</t>
  </si>
  <si>
    <t>70 0 930 0103 7000080000</t>
  </si>
  <si>
    <t>70 0 930 0103 7000080040</t>
  </si>
  <si>
    <t>70 0 930 0103 7000080040 100</t>
  </si>
  <si>
    <t>70 0 930 0103 7000080040 200</t>
  </si>
  <si>
    <t>70 0 930 0103 7000080040 800</t>
  </si>
  <si>
    <t>70 0 930 0103 7000080070</t>
  </si>
  <si>
    <t>70 0 930 0103 7000080070 200</t>
  </si>
  <si>
    <t>70 0 930 0102 7000080000</t>
  </si>
  <si>
    <t>70 0 930 0102 7000080010</t>
  </si>
  <si>
    <t>70 0 930 0102 7000080010 100</t>
  </si>
  <si>
    <t>70 0 940 0106 7000080000</t>
  </si>
  <si>
    <t>70 0 940 0106 7000080040</t>
  </si>
  <si>
    <t>70 0 940 0106 7000080040 100</t>
  </si>
  <si>
    <t>70 0 940 0106 7000080040 200</t>
  </si>
  <si>
    <t>70 0 940 0106 7000080050</t>
  </si>
  <si>
    <t>70 0 940 0106 7000080050 100</t>
  </si>
  <si>
    <t>1401180730</t>
  </si>
  <si>
    <t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t>
  </si>
  <si>
    <t>1401480700</t>
  </si>
  <si>
    <t>Единые дежурно-диспетчерские службы</t>
  </si>
  <si>
    <t>2201180020</t>
  </si>
  <si>
    <t>2201180040</t>
  </si>
  <si>
    <t>2201180070</t>
  </si>
  <si>
    <t>Информационное обеспечение деятельности органов местного самоуправления</t>
  </si>
  <si>
    <t>2201181400</t>
  </si>
  <si>
    <t>2201181410</t>
  </si>
  <si>
    <t>Членские взносы некоммерческим организациям</t>
  </si>
  <si>
    <t>2201281830</t>
  </si>
  <si>
    <t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t>
  </si>
  <si>
    <t>2201481630</t>
  </si>
  <si>
    <t>2201483340</t>
  </si>
  <si>
    <t>Мероприятия в сфере организации торговли</t>
  </si>
  <si>
    <t>2201883300</t>
  </si>
  <si>
    <t>Содержание, текущий и капитальный ремонт и обеспечение безопасности гидротехнических сооружений</t>
  </si>
  <si>
    <t>2202081610</t>
  </si>
  <si>
    <t>22020L4970</t>
  </si>
  <si>
    <t>2202181120</t>
  </si>
  <si>
    <t>Мероприятия подпрограммы «Обеспечение жильем молодых семей» федеральной целевой программы «Жилище» на 2015-2020 годы</t>
  </si>
  <si>
    <t>2202181610</t>
  </si>
  <si>
    <t>2202182360</t>
  </si>
  <si>
    <t>Мероприятия по работе с семьей, детьми и молодежью</t>
  </si>
  <si>
    <t>Обеспечение сохранности автомобильных дорог местного значения и условий безопасности движения по ним</t>
  </si>
  <si>
    <t>2202280720</t>
  </si>
  <si>
    <t>Учреждения, обеспечивающие деятельность органов местного самоуправления и муниципальных учреждений (за чет средств бюджета города Трубчевска)</t>
  </si>
  <si>
    <t>2202380720</t>
  </si>
  <si>
    <t>2202382470</t>
  </si>
  <si>
    <t>Мероприятия в сере социальной и демографической политики</t>
  </si>
  <si>
    <t>2203280710</t>
  </si>
  <si>
    <t>Многофункциональные центры предоставления государственных и муниципальных услуг</t>
  </si>
  <si>
    <t>2203282460</t>
  </si>
  <si>
    <t>2203382450</t>
  </si>
  <si>
    <t>Выплата муниципальных пенсий (доплат к государственным пенсиям)</t>
  </si>
  <si>
    <t>2203283310</t>
  </si>
  <si>
    <t>Мероприятия в сфере архитектуры и градостроительства</t>
  </si>
  <si>
    <t>2204181740</t>
  </si>
  <si>
    <t>Мероприятия в сфере коммунального хозяйства</t>
  </si>
  <si>
    <t>2207380900</t>
  </si>
  <si>
    <t>Оценка имущества, признание прав и регулирование отношений муниципальной собственности</t>
  </si>
  <si>
    <t>Софинансирование объектов капитальных вложений муниципальной собственности по объектам газификации</t>
  </si>
  <si>
    <t>Софинансирование объектов капитальных вложений муниципальной собственности по объектам водоснабжения</t>
  </si>
  <si>
    <t>2301280600</t>
  </si>
  <si>
    <t>2301282300</t>
  </si>
  <si>
    <t>Мероприятия по развитию физической культуры и спорта</t>
  </si>
  <si>
    <t>2400184260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</si>
  <si>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</si>
  <si>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2400184270</t>
  </si>
  <si>
    <t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t>
  </si>
  <si>
    <t>2400284260</t>
  </si>
  <si>
    <t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</si>
  <si>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2400384260</t>
  </si>
  <si>
    <t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</si>
  <si>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2400484260</t>
  </si>
  <si>
    <t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</si>
  <si>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2400584260</t>
  </si>
  <si>
    <t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</si>
  <si>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2400684260</t>
  </si>
  <si>
    <t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</si>
  <si>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2400784260</t>
  </si>
  <si>
    <t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t>
  </si>
  <si>
    <t>2401180320</t>
  </si>
  <si>
    <t>2401180450</t>
  </si>
  <si>
    <t>2401180460</t>
  </si>
  <si>
    <t>Музеи и постоянные выставки</t>
  </si>
  <si>
    <t>2401180480</t>
  </si>
  <si>
    <t>Дворцы и дома культуры, клубы, выставочные залы</t>
  </si>
  <si>
    <t>2401182530</t>
  </si>
  <si>
    <t>Организация и проведение праздничных мероприятий</t>
  </si>
  <si>
    <t>24011L0270</t>
  </si>
  <si>
    <t>7000080010</t>
  </si>
  <si>
    <t>Обеспечение деятельности главы муниципального образования</t>
  </si>
  <si>
    <t>7000080040</t>
  </si>
  <si>
    <t>7000080050</t>
  </si>
  <si>
    <t>Обеспечение деятельности руководителя контрольно-счетного органа муниципального образования и его заместителей</t>
  </si>
  <si>
    <t>7000080070</t>
  </si>
  <si>
    <t>7000081400</t>
  </si>
  <si>
    <t>7000083030</t>
  </si>
  <si>
    <t>Резервный фонд местной администрации</t>
  </si>
  <si>
    <t>7000084200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</si>
  <si>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t>
  </si>
  <si>
    <t>2205312510</t>
  </si>
  <si>
    <t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t>
  </si>
  <si>
    <t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t>
  </si>
  <si>
    <t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t>
  </si>
  <si>
    <t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</si>
  <si>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</si>
  <si>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t>
  </si>
  <si>
    <t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t>
  </si>
  <si>
    <t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</si>
  <si>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</si>
  <si>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Обеспечение сохранности жилых помещений, закрепленных за детьми-сиротами и детьми, оставшимися без попечения родителей</t>
  </si>
  <si>
    <t>Выплата единовременного пособия при всех формах устройства детей, лишенных родительского попечения, в семью</t>
  </si>
  <si>
    <t>22081L5670</t>
  </si>
  <si>
    <t>Устойчивое развитие сельских территорий</t>
  </si>
  <si>
    <t>0201483770</t>
  </si>
  <si>
    <t xml:space="preserve">Реализация переданных полномочий по решению отдельных вопросов местного значения муниципальных районов в соответствии с заключенными соглашениями в части обработки, утилизации, обезвреживанию и захоронению твердых коммунальных отходов </t>
  </si>
  <si>
    <t>0113 2202200000</t>
  </si>
  <si>
    <t>0113 2202280000</t>
  </si>
  <si>
    <t>0113 2202280720</t>
  </si>
  <si>
    <t>0113 2202280720 600</t>
  </si>
  <si>
    <t>0310 1401100000</t>
  </si>
  <si>
    <t>0310 1401180000</t>
  </si>
  <si>
    <t>0310 1401180730</t>
  </si>
  <si>
    <t>0310 1401180730 100</t>
  </si>
  <si>
    <t>0310 1401180730 200</t>
  </si>
  <si>
    <t>0310 1401180730 800</t>
  </si>
  <si>
    <t>0801 2400100000</t>
  </si>
  <si>
    <t>0801 2400184000</t>
  </si>
  <si>
    <t>0801 2400184260</t>
  </si>
  <si>
    <t>0801 2400184260 600</t>
  </si>
  <si>
    <t>0801 2400184270</t>
  </si>
  <si>
    <t>0801 2400184270 600</t>
  </si>
  <si>
    <t>0801 2400200000</t>
  </si>
  <si>
    <t>0801 2400284000</t>
  </si>
  <si>
    <t>0801 2400284260</t>
  </si>
  <si>
    <t>0801 2400284260 600</t>
  </si>
  <si>
    <t>0801 2400300000</t>
  </si>
  <si>
    <t>0801 2400384000</t>
  </si>
  <si>
    <t>0801 2400384260</t>
  </si>
  <si>
    <t>0801 2400384260 600</t>
  </si>
  <si>
    <t>0801 2400400000</t>
  </si>
  <si>
    <t>0801 2400484000</t>
  </si>
  <si>
    <t>0801 2400484260</t>
  </si>
  <si>
    <t>0801 2400484260 600</t>
  </si>
  <si>
    <t>0801 2400500000</t>
  </si>
  <si>
    <t>0801 2400584000</t>
  </si>
  <si>
    <t>0801 2400584260</t>
  </si>
  <si>
    <t>0801 2400584260 600</t>
  </si>
  <si>
    <t>0801 2400600000</t>
  </si>
  <si>
    <t>0801 2400684000</t>
  </si>
  <si>
    <t>0801 2400684260</t>
  </si>
  <si>
    <t>0801 2400684260 600</t>
  </si>
  <si>
    <t>0801 2400700000</t>
  </si>
  <si>
    <t>0801 2400784000</t>
  </si>
  <si>
    <t>0801 2400784260</t>
  </si>
  <si>
    <t>0801 2400784260 600</t>
  </si>
  <si>
    <t>922 0113 2202200000</t>
  </si>
  <si>
    <t>922 0113 2202280000</t>
  </si>
  <si>
    <t>922 0113 2202280720</t>
  </si>
  <si>
    <t>922 0113 2202280720 600</t>
  </si>
  <si>
    <t>922 0310</t>
  </si>
  <si>
    <t>922 0310 1401100000</t>
  </si>
  <si>
    <t>922 0310 1401180000</t>
  </si>
  <si>
    <t>922 0310 1401180730</t>
  </si>
  <si>
    <t>922 0310 1401180730 100</t>
  </si>
  <si>
    <t>922 0310 1401180730 200</t>
  </si>
  <si>
    <t>922 0310 1401180730 800</t>
  </si>
  <si>
    <t>922 0801 2400100000</t>
  </si>
  <si>
    <t>922 0801 2400184000</t>
  </si>
  <si>
    <t>922 0801 2400184260</t>
  </si>
  <si>
    <t>922 0801 2400184260 600</t>
  </si>
  <si>
    <t>922 0801 2400184270</t>
  </si>
  <si>
    <t>922 0801 2400184270 600</t>
  </si>
  <si>
    <t>922 0801 2400200000</t>
  </si>
  <si>
    <t>922 0801 2400284000</t>
  </si>
  <si>
    <t>922 0801 2400284260</t>
  </si>
  <si>
    <t>922 0801 2400284260 600</t>
  </si>
  <si>
    <t>922 0801 2400300000</t>
  </si>
  <si>
    <t>922 0801 2400384000</t>
  </si>
  <si>
    <t>922 0801 2400384260</t>
  </si>
  <si>
    <t>922 0801 2400384260 600</t>
  </si>
  <si>
    <t>922 0801 2400400000</t>
  </si>
  <si>
    <t>922 0801 2400484000</t>
  </si>
  <si>
    <t>922 0801 2400484260</t>
  </si>
  <si>
    <t>922 0801 2400484260 600</t>
  </si>
  <si>
    <t>922 0801 2400500000</t>
  </si>
  <si>
    <t>922 0801 2400584000</t>
  </si>
  <si>
    <t>922 0801 2400584260</t>
  </si>
  <si>
    <t>922 0801 2400584260 600</t>
  </si>
  <si>
    <t>922 0801 2400600000</t>
  </si>
  <si>
    <t>922 0801 2400684000</t>
  </si>
  <si>
    <t>922 0801 2400684260</t>
  </si>
  <si>
    <t>922 0801 2400684260 600</t>
  </si>
  <si>
    <t>922 0801 2400700000</t>
  </si>
  <si>
    <t>922 0801 2400784000</t>
  </si>
  <si>
    <t>922 0801 2400784260</t>
  </si>
  <si>
    <t>922 0801 2400784260 600</t>
  </si>
  <si>
    <t>22 0 922 0113 2202200000</t>
  </si>
  <si>
    <t>22 0 922 0113 2202280000</t>
  </si>
  <si>
    <t>22 0 922 0113 2202280720</t>
  </si>
  <si>
    <t>22 0 922 0113 2202280720 600</t>
  </si>
  <si>
    <t>Осуществление первичного воинского учета на территориях, где отсутствуют военные комиссариаты</t>
  </si>
  <si>
    <t>922 0405 2205300000</t>
  </si>
  <si>
    <t>922 0405 2205312000</t>
  </si>
  <si>
    <t>922 0405 2205312510</t>
  </si>
  <si>
    <t>922 0405 2205312510 200</t>
  </si>
  <si>
    <t>22 0 922 0405 2205300000</t>
  </si>
  <si>
    <t>22 0 922 0405 2205312000</t>
  </si>
  <si>
    <t>22 0 922 0405 2205312510</t>
  </si>
  <si>
    <t>22 0 922 0405 2205312510 200</t>
  </si>
  <si>
    <t>2201251180</t>
  </si>
  <si>
    <t>Обеспечение деятельности главы местной администрации (исполнительно-распорядительного органа муниципального образования)</t>
  </si>
  <si>
    <t>940 0106 7000084000</t>
  </si>
  <si>
    <t>940 0106 7000084200</t>
  </si>
  <si>
    <t>940 0106 7000084200 200</t>
  </si>
  <si>
    <t>70 0 940 0106 7000084000</t>
  </si>
  <si>
    <t>70 0 940 0106 7000084200</t>
  </si>
  <si>
    <t>70 0 940 0106 7000084200 200</t>
  </si>
  <si>
    <t>"Управление муниципальными финансами Трубчевского муниципального района на 2018-2022 годы"</t>
  </si>
  <si>
    <t>"Реализация полномочий администрации Трубчевского муниципального района на 2018-2022 годы"</t>
  </si>
  <si>
    <t>"Развитие культуры Трубчевского муниципального района на 2018-2022 годы"</t>
  </si>
  <si>
    <t>"Развитие образования Трубчевского муниципального района на 2018-2022 годы"</t>
  </si>
  <si>
    <t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t>
  </si>
  <si>
    <t>"Развитие физической культуры и спорта в Трубчевском муниципальном районе на 2018-2022 годы"</t>
  </si>
  <si>
    <t>0106 7000084000</t>
  </si>
  <si>
    <t>0106 7000084200</t>
  </si>
  <si>
    <t>0106 7000084200 200</t>
  </si>
  <si>
    <t>0405 2205300000</t>
  </si>
  <si>
    <t>0405 2205312000</t>
  </si>
  <si>
    <t>0405 2205312510</t>
  </si>
  <si>
    <t>0405 2205312510 200</t>
  </si>
  <si>
    <t>2203116721</t>
  </si>
  <si>
    <t>2203116722</t>
  </si>
  <si>
    <t>2203116723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</si>
  <si>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</si>
  <si>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t>
  </si>
  <si>
    <t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t>
  </si>
  <si>
    <t>002 1300</t>
  </si>
  <si>
    <t>002 1301</t>
  </si>
  <si>
    <t>002 1301 0201100000</t>
  </si>
  <si>
    <t>002 1301 0201183000</t>
  </si>
  <si>
    <t>002 1301 0201183000 700</t>
  </si>
  <si>
    <t>002 1301 0201183000 730</t>
  </si>
  <si>
    <t>922 1004 2203116723</t>
  </si>
  <si>
    <t>922 1004 2203116723 300</t>
  </si>
  <si>
    <t>922 1006 2203116721</t>
  </si>
  <si>
    <t>922 1006 2203116721 100</t>
  </si>
  <si>
    <t>922 1006 2203116722</t>
  </si>
  <si>
    <t>922 1006 2203116722 200</t>
  </si>
  <si>
    <t>02 0 002 1300</t>
  </si>
  <si>
    <t>02 0 002 1301</t>
  </si>
  <si>
    <t>02 0 002 1301 0201100000</t>
  </si>
  <si>
    <t>02 0 002 1301 0201183000</t>
  </si>
  <si>
    <t>02 0 002 1301 0201183000 700</t>
  </si>
  <si>
    <t>02 0 002 1301 0201183000 730</t>
  </si>
  <si>
    <t>22 0 922 1004 2203116723</t>
  </si>
  <si>
    <t>22 0 922 1004 2203116723 300</t>
  </si>
  <si>
    <t>22 0 922 1006 2203116721</t>
  </si>
  <si>
    <t>22 0 922 1006 2203116721 100</t>
  </si>
  <si>
    <t>22 0 922 1006 2203116722</t>
  </si>
  <si>
    <t>22 0 922 1006 2203116722 200</t>
  </si>
  <si>
    <t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t>
  </si>
  <si>
    <t>1004 2203116723</t>
  </si>
  <si>
    <t>1004 2203116723 300</t>
  </si>
  <si>
    <t>1006 2203116721</t>
  </si>
  <si>
    <t>1006 2203116721 100</t>
  </si>
  <si>
    <t>1006 2203116722</t>
  </si>
  <si>
    <t>1006 2203116722 200</t>
  </si>
  <si>
    <t>1301 0201100000</t>
  </si>
  <si>
    <t>1301 0201183000</t>
  </si>
  <si>
    <t>1301 0201183000 700</t>
  </si>
  <si>
    <t>1301 0201183000 730</t>
  </si>
  <si>
    <t>811</t>
  </si>
  <si>
    <t>Дополнительное образование детей</t>
  </si>
  <si>
    <t>0409 2201500000</t>
  </si>
  <si>
    <t>0409 2201584000</t>
  </si>
  <si>
    <t>0409 2201584240</t>
  </si>
  <si>
    <t>0409 2201584240 200</t>
  </si>
  <si>
    <t>0409 2201584240 800</t>
  </si>
  <si>
    <t>0409 2201600000</t>
  </si>
  <si>
    <t>0409 2201684000</t>
  </si>
  <si>
    <t>0409 2201684240</t>
  </si>
  <si>
    <t>0409 2201684240 800</t>
  </si>
  <si>
    <t>0502 2201500000</t>
  </si>
  <si>
    <t>0502 2201584000</t>
  </si>
  <si>
    <t>0502 2201584360</t>
  </si>
  <si>
    <t>0503 2201500000</t>
  </si>
  <si>
    <t>0503 2201584000</t>
  </si>
  <si>
    <t>0503 2201584320</t>
  </si>
  <si>
    <t>0503 2201584320 800</t>
  </si>
  <si>
    <t>0503 2201584330</t>
  </si>
  <si>
    <t>0503 2201584330 800</t>
  </si>
  <si>
    <t>0503 2201584380</t>
  </si>
  <si>
    <t>0503 2201584380 800</t>
  </si>
  <si>
    <t>0503 2201600000</t>
  </si>
  <si>
    <t>0503 2201684000</t>
  </si>
  <si>
    <t>0503 2201684330</t>
  </si>
  <si>
    <t>0503 2201684330 800</t>
  </si>
  <si>
    <t>0503 2201684380</t>
  </si>
  <si>
    <t>0503 2201684380 800</t>
  </si>
  <si>
    <t>0503 2202500000</t>
  </si>
  <si>
    <t>0503 2202584000</t>
  </si>
  <si>
    <t>0503 2202584330</t>
  </si>
  <si>
    <t>0503 2202584330 800</t>
  </si>
  <si>
    <t>0503 2202600000</t>
  </si>
  <si>
    <t>0503 2202684000</t>
  </si>
  <si>
    <t>0503 2202684330</t>
  </si>
  <si>
    <t>0503 2202684330 800</t>
  </si>
  <si>
    <t>0503 2203500000</t>
  </si>
  <si>
    <t>0503 2203584000</t>
  </si>
  <si>
    <t>0503 2203584330</t>
  </si>
  <si>
    <t>0503 2203584330 800</t>
  </si>
  <si>
    <t>0703 2401200000</t>
  </si>
  <si>
    <t>0703 2401280000</t>
  </si>
  <si>
    <t>0703 2401280320</t>
  </si>
  <si>
    <t>0703 2401280320 600</t>
  </si>
  <si>
    <t>0709 0801500000</t>
  </si>
  <si>
    <t>0709 0801514000</t>
  </si>
  <si>
    <t>0801 2402100000</t>
  </si>
  <si>
    <t>Процент исполнения</t>
  </si>
  <si>
    <t>008 0709 0801500000</t>
  </si>
  <si>
    <t>008 0709 0801514000</t>
  </si>
  <si>
    <t>922 0409 2201500000</t>
  </si>
  <si>
    <t>922 0409 2201584000</t>
  </si>
  <si>
    <t>922 0409 2201584240</t>
  </si>
  <si>
    <t>922 0409 2201584240 200</t>
  </si>
  <si>
    <t>922 0409 2201584240 800</t>
  </si>
  <si>
    <t>922 0409 2201600000</t>
  </si>
  <si>
    <t>922 0409 2201684000</t>
  </si>
  <si>
    <t>922 0409 2201684240</t>
  </si>
  <si>
    <t>922 0409 2201684240 800</t>
  </si>
  <si>
    <t>922 0502 2201500000</t>
  </si>
  <si>
    <t>922 0502 2201584000</t>
  </si>
  <si>
    <t>922 0502 2201584360</t>
  </si>
  <si>
    <t>922 0503</t>
  </si>
  <si>
    <t>922 0503 2201500000</t>
  </si>
  <si>
    <t>922 0503 2201584000</t>
  </si>
  <si>
    <t>922 0503 2201584320</t>
  </si>
  <si>
    <t>922 0503 2201584320 800</t>
  </si>
  <si>
    <t>922 0503 2201584330</t>
  </si>
  <si>
    <t>922 0503 2201584330 800</t>
  </si>
  <si>
    <t>922 0503 2201584380</t>
  </si>
  <si>
    <t>922 0503 2201584380 800</t>
  </si>
  <si>
    <t>922 0503 2201600000</t>
  </si>
  <si>
    <t>922 0503 2201684000</t>
  </si>
  <si>
    <t>922 0503 2201684330</t>
  </si>
  <si>
    <t>922 0503 2201684330 800</t>
  </si>
  <si>
    <t>922 0503 2201684380</t>
  </si>
  <si>
    <t>922 0503 2201684380 800</t>
  </si>
  <si>
    <t>922 0503 2202500000</t>
  </si>
  <si>
    <t>922 0503 2202584000</t>
  </si>
  <si>
    <t>922 0503 2202584330</t>
  </si>
  <si>
    <t>922 0503 2202584330 800</t>
  </si>
  <si>
    <t>922 0503 2202600000</t>
  </si>
  <si>
    <t>922 0503 2202684000</t>
  </si>
  <si>
    <t>922 0503 2202684330</t>
  </si>
  <si>
    <t>922 0503 2202684330 800</t>
  </si>
  <si>
    <t>922 0503 2203500000</t>
  </si>
  <si>
    <t>922 0503 2203584000</t>
  </si>
  <si>
    <t>922 0503 2203584330</t>
  </si>
  <si>
    <t>922 0503 2203584330 800</t>
  </si>
  <si>
    <t>922 0703 2401200000</t>
  </si>
  <si>
    <t>922 0703 2401280000</t>
  </si>
  <si>
    <t>922 0703 2401280320</t>
  </si>
  <si>
    <t>922 0703 2401280320 600</t>
  </si>
  <si>
    <t>922 0801 2402100000</t>
  </si>
  <si>
    <t>08 0 008 0709 0801500000</t>
  </si>
  <si>
    <t>08 0 008 0709 0801514000</t>
  </si>
  <si>
    <t>22 0 922 0409 2201500000</t>
  </si>
  <si>
    <t>22 0 922 0409 2201584000</t>
  </si>
  <si>
    <t>22 0 922 0409 2201584240</t>
  </si>
  <si>
    <t>22 0 922 0409 2201584240 200</t>
  </si>
  <si>
    <t>22 0 922 0409 2201584240 800</t>
  </si>
  <si>
    <t>22 0 922 0409 2201600000</t>
  </si>
  <si>
    <t>22 0 922 0409 2201684000</t>
  </si>
  <si>
    <t>22 0 922 0409 2201684240</t>
  </si>
  <si>
    <t>22 0 922 0409 2201684240 800</t>
  </si>
  <si>
    <t>22 0 922 0502 2201500000</t>
  </si>
  <si>
    <t>22 0 922 0502 2201584000</t>
  </si>
  <si>
    <t>22 0 922 0502 2201584360</t>
  </si>
  <si>
    <t>22 0 922 0503</t>
  </si>
  <si>
    <t>22 0 922 0503 2201500000</t>
  </si>
  <si>
    <t>22 0 922 0503 2201584000</t>
  </si>
  <si>
    <t>22 0 922 0503 2201584320</t>
  </si>
  <si>
    <t>22 0 922 0503 2201584320 800</t>
  </si>
  <si>
    <t>22 0 922 0503 2201584330</t>
  </si>
  <si>
    <t>22 0 922 0503 2201584330 800</t>
  </si>
  <si>
    <t>22 0 922 0503 2201584380</t>
  </si>
  <si>
    <t>22 0 922 0503 2201584380 800</t>
  </si>
  <si>
    <t>22 0 922 0503 2201600000</t>
  </si>
  <si>
    <t>22 0 922 0503 2201684000</t>
  </si>
  <si>
    <t>22 0 922 0503 2201684330</t>
  </si>
  <si>
    <t>22 0 922 0503 2201684330 800</t>
  </si>
  <si>
    <t>22 0 922 0503 2201684380</t>
  </si>
  <si>
    <t>22 0 922 0503 2201684380 800</t>
  </si>
  <si>
    <t>22 0 922 0503 2202500000</t>
  </si>
  <si>
    <t>22 0 922 0503 2202584000</t>
  </si>
  <si>
    <t>22 0 922 0503 2202584330</t>
  </si>
  <si>
    <t>22 0 922 0503 2202584330 800</t>
  </si>
  <si>
    <t>22 0 922 0503 2202600000</t>
  </si>
  <si>
    <t>22 0 922 0503 2202684000</t>
  </si>
  <si>
    <t>22 0 922 0503 2202684330</t>
  </si>
  <si>
    <t>22 0 922 0503 2202684330 800</t>
  </si>
  <si>
    <t>22 0 922 0503 2203500000</t>
  </si>
  <si>
    <t>22 0 922 0503 2203584000</t>
  </si>
  <si>
    <t>22 0 922 0503 2203584330</t>
  </si>
  <si>
    <t>22 0 922 0503 2203584330 800</t>
  </si>
  <si>
    <t>2203218640</t>
  </si>
  <si>
    <t>Повышение качества и доступности предоставления государственных и муниципальных услуг в Брянской области</t>
  </si>
  <si>
    <t>2201584240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</si>
  <si>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t>
  </si>
  <si>
    <t>22015S6170</t>
  </si>
  <si>
    <t>Обеспечение сохранности автомольных дорог местного значения и условий безопасности движения по ним за счет средств местного бюджета</t>
  </si>
  <si>
    <t>22016S6170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</si>
  <si>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</si>
  <si>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>Уплата иных платежей</t>
  </si>
  <si>
    <t>2201584360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</si>
  <si>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t>
  </si>
  <si>
    <t>70 0 002</t>
  </si>
  <si>
    <t>0113 2201100000</t>
  </si>
  <si>
    <t>0113 2201180000</t>
  </si>
  <si>
    <t>0702 08012S4000</t>
  </si>
  <si>
    <t>0702 08012S4790</t>
  </si>
  <si>
    <t>0702 08012S4790 600</t>
  </si>
  <si>
    <t>0801 24021L4000</t>
  </si>
  <si>
    <t>0801 24021L4670</t>
  </si>
  <si>
    <t>0801 24021L4670 600</t>
  </si>
  <si>
    <t>008 0702 08012S4000</t>
  </si>
  <si>
    <t>008 0702 08012S4790</t>
  </si>
  <si>
    <t>008 0702 08012S4790 600</t>
  </si>
  <si>
    <t>922 0113 2201100000</t>
  </si>
  <si>
    <t>922 0113 2201180000</t>
  </si>
  <si>
    <t>922 0801 24021L4000</t>
  </si>
  <si>
    <t>922 0801 24021L4670</t>
  </si>
  <si>
    <t>922 0801 24021L4670 600</t>
  </si>
  <si>
    <t>08 0 008 0702 08012S4000</t>
  </si>
  <si>
    <t>08 0 008 0702 08012S4790</t>
  </si>
  <si>
    <t>08 0 008 0702 08012S4790 600</t>
  </si>
  <si>
    <t>22 0 922 0113 2201100000</t>
  </si>
  <si>
    <t>22 0 922 0113 2201180000</t>
  </si>
  <si>
    <t>24</t>
  </si>
  <si>
    <t>23</t>
  </si>
  <si>
    <t>23 0 922</t>
  </si>
  <si>
    <t>23 0 922 1100</t>
  </si>
  <si>
    <t>23 0 922 1101</t>
  </si>
  <si>
    <t>23 0 922 1101 2301200000</t>
  </si>
  <si>
    <t>23 0 922 1101 2301282000</t>
  </si>
  <si>
    <t>23 0 922 1101 2301282300</t>
  </si>
  <si>
    <t>23 0 922 1101 2301282300 200</t>
  </si>
  <si>
    <t>23 0 922 1101 2301280000</t>
  </si>
  <si>
    <t>23 0 922 1101 2301280600</t>
  </si>
  <si>
    <t>23 0 922 1101 2301280600 600</t>
  </si>
  <si>
    <t>24 0 922</t>
  </si>
  <si>
    <t>24 0 922 0700</t>
  </si>
  <si>
    <t>24 0 922 0703</t>
  </si>
  <si>
    <t>24 0 922 0703 2401100000</t>
  </si>
  <si>
    <t>24 0 922 0703 2401180000</t>
  </si>
  <si>
    <t>24 0 922 0703 2401180320</t>
  </si>
  <si>
    <t>24 0 922 0703 2401180320 600</t>
  </si>
  <si>
    <t>24 0 922 0703 2401500000</t>
  </si>
  <si>
    <t>24 0 922 0703 2401514000</t>
  </si>
  <si>
    <t>24 0 922 0703 2401200000</t>
  </si>
  <si>
    <t>24 0 922 0703 2401280000</t>
  </si>
  <si>
    <t>24 0 922 0703 2401280320</t>
  </si>
  <si>
    <t>24 0 922 0703 2401280320 600</t>
  </si>
  <si>
    <t>24 0 922 0800</t>
  </si>
  <si>
    <t>24 0 922 0801</t>
  </si>
  <si>
    <t>24 0 922 0801 2401100000</t>
  </si>
  <si>
    <t>24 0 922 0801 2401180000</t>
  </si>
  <si>
    <t>24 0 922 0801 2401180480</t>
  </si>
  <si>
    <t>24 0 922 0801 2401180480 600</t>
  </si>
  <si>
    <t>24 0 922 0801 2401180460</t>
  </si>
  <si>
    <t>24 0 922 0801 2401180460 600</t>
  </si>
  <si>
    <t>24 0 922 0801 2401180450</t>
  </si>
  <si>
    <t>24 0 922 0801 2401180450 600</t>
  </si>
  <si>
    <t>24 0 922 0801 2401182000</t>
  </si>
  <si>
    <t>24 0 922 0801 2401182530</t>
  </si>
  <si>
    <t>24 0 922 0801 2401182530 600</t>
  </si>
  <si>
    <t>24 0 922 0801 2402100000</t>
  </si>
  <si>
    <t>24 0 922 0801 24021L4000</t>
  </si>
  <si>
    <t>24 0 922 0801 24021L4670</t>
  </si>
  <si>
    <t>24 0 922 0801 24021L4670 600</t>
  </si>
  <si>
    <t>24 0 922 0801 2400100000</t>
  </si>
  <si>
    <t>24 0 922 0801 2400184000</t>
  </si>
  <si>
    <t>24 0 922 0801 2400184270</t>
  </si>
  <si>
    <t>24 0 922 0801 2400184270 600</t>
  </si>
  <si>
    <t>24 0 922 0801 2400184260</t>
  </si>
  <si>
    <t>24 0 922 0801 2400184260 600</t>
  </si>
  <si>
    <t>24 0 922 0801 2400200000</t>
  </si>
  <si>
    <t>24 0 922 0801 2400284000</t>
  </si>
  <si>
    <t>24 0 922 0801 2400284260</t>
  </si>
  <si>
    <t>24 0 922 0801 2400284260 600</t>
  </si>
  <si>
    <t>24 0 922 0801 2400300000</t>
  </si>
  <si>
    <t>24 0 922 0801 2400384000</t>
  </si>
  <si>
    <t>24 0 922 0801 2400384260</t>
  </si>
  <si>
    <t>24 0 922 0801 2400384260 600</t>
  </si>
  <si>
    <t>24 0 922 0801 2400400000</t>
  </si>
  <si>
    <t>24 0 922 0801 2400484000</t>
  </si>
  <si>
    <t>24 0 922 0801 2400484260</t>
  </si>
  <si>
    <t>24 0 922 0801 2400484260 600</t>
  </si>
  <si>
    <t>24 0 922 0801 2400500000</t>
  </si>
  <si>
    <t>24 0 922 0801 2400584000</t>
  </si>
  <si>
    <t>24 0 922 0801 2400584260</t>
  </si>
  <si>
    <t>24 0 922 0801 2400584260 600</t>
  </si>
  <si>
    <t>24 0 922 0801 2400600000</t>
  </si>
  <si>
    <t>24 0 922 0801 2400684000</t>
  </si>
  <si>
    <t>24 0 922 0801 2400684260</t>
  </si>
  <si>
    <t>24 0 922 0801 2400684260 600</t>
  </si>
  <si>
    <t>24 0 922 0801 2400700000</t>
  </si>
  <si>
    <t>24 0 922 0801 2400784000</t>
  </si>
  <si>
    <t>24 0 922 0801 2400784260</t>
  </si>
  <si>
    <t>24 0 922 0801 2400784260 600</t>
  </si>
  <si>
    <t>Иные выплаты персоналу учреждений, за исключением фонда оплаты труда</t>
  </si>
  <si>
    <t>2201684240</t>
  </si>
  <si>
    <t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t>
  </si>
  <si>
    <t>2201684370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</si>
  <si>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обеспечения жителей поселения услугаит связи, общественного питания, торговли и бытового обслуживания</t>
  </si>
  <si>
    <t>2202684330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</si>
  <si>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t>
  </si>
  <si>
    <t>2201481720</t>
  </si>
  <si>
    <t>Организация и содержание мест захоронения твердых бытовых отходов</t>
  </si>
  <si>
    <t>2201684380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</si>
  <si>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t>
  </si>
  <si>
    <t>2201684390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</si>
  <si>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участию в организации деятельности по сбору (в том числе раздельному сбору) и транспортированию твердых коммунальных отходов</t>
  </si>
  <si>
    <t>24011S4240</t>
  </si>
  <si>
    <t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t>
  </si>
  <si>
    <t>24021L4670</t>
  </si>
  <si>
    <t>Обеспечение развития и укрепления материально-технической базы домов культуры в населенных пунктах с числом жителей до 50 тысяч человек</t>
  </si>
  <si>
    <t>24021l5190</t>
  </si>
  <si>
    <t>Субсидии на поддержку отрасли культуры</t>
  </si>
  <si>
    <t>22081l4970</t>
  </si>
  <si>
    <t>Мероприятия по обеспечению жильем молодых семей</t>
  </si>
  <si>
    <t>2201584390</t>
  </si>
  <si>
    <t>2201584330</t>
  </si>
  <si>
    <t>22015l5600</t>
  </si>
  <si>
    <t>Поддержка обустройства мест массового отдыха населения (городских парков)</t>
  </si>
  <si>
    <t>2201183390</t>
  </si>
  <si>
    <t>Разработка (актуализация) документов стратегического планирования и прогнозирования</t>
  </si>
  <si>
    <t>7000083270</t>
  </si>
  <si>
    <t>Исполнение исковых требований на основании вступивших в законную силу судебных актов, обязательств бюджета</t>
  </si>
  <si>
    <t>2201684330</t>
  </si>
  <si>
    <t>Целевая
статья</t>
  </si>
  <si>
    <t>2203584330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</si>
  <si>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t>
  </si>
  <si>
    <t>2401280320</t>
  </si>
  <si>
    <t>Организации дополнительного образования (ДШИ им.А.Вяльцевой)</t>
  </si>
  <si>
    <t>1006 2203116721 200</t>
  </si>
  <si>
    <t>1101 2301282300 100</t>
  </si>
  <si>
    <t>922 1006 2203116721 200</t>
  </si>
  <si>
    <t>922 1101 2301282300 100</t>
  </si>
  <si>
    <t>22 0 922 1006 2203116721 200</t>
  </si>
  <si>
    <t>23 0 922 1101 2301282300 100</t>
  </si>
  <si>
    <t>0104 2201184000</t>
  </si>
  <si>
    <t>0104 2201184400</t>
  </si>
  <si>
    <t>0104 2201184400 200</t>
  </si>
  <si>
    <t>922 0104 2201184000</t>
  </si>
  <si>
    <t>922 0104 2201184400</t>
  </si>
  <si>
    <t>922 0104 2201184400 200</t>
  </si>
  <si>
    <t>22 0 922 0104 2201184000</t>
  </si>
  <si>
    <t>22 0 922 0104 2201184400</t>
  </si>
  <si>
    <t>22 0 922 0104 2201184400 200</t>
  </si>
  <si>
    <t>0106 7000084200 100</t>
  </si>
  <si>
    <t>940 0106 7000084200 100</t>
  </si>
  <si>
    <t>70 0 940 0106 7000084200 100</t>
  </si>
  <si>
    <t>Кассовое исполение за 2018 год</t>
  </si>
  <si>
    <t>2201184400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</si>
  <si>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t>
  </si>
  <si>
    <t>2201281750</t>
  </si>
  <si>
    <t>Мероприятия в сфере жилищного хозяйства</t>
  </si>
  <si>
    <t>22016S1270</t>
  </si>
  <si>
    <t>Софинансирование объектов капитальных вложений муниципальной собственности за счет средств местного бюджета</t>
  </si>
  <si>
    <t>2201584320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</si>
  <si>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t>
  </si>
  <si>
    <t>2202584330</t>
  </si>
  <si>
    <t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t>
  </si>
  <si>
    <t>22031L0820</t>
  </si>
  <si>
    <t xml:space="preserve">Обеспечение предоставления жилых помещений детям-сиротам и детям, оставшимся без попечения родителей, лицам из их числа по договорам найма специализированных жилых помещений в рамках подпрограммы </t>
  </si>
  <si>
    <t>70 0 002 0100</t>
  </si>
  <si>
    <t>Г_ВИД_0</t>
  </si>
  <si>
    <t>002 0106 0201180040 120</t>
  </si>
  <si>
    <t>002 0106 0201180040 240</t>
  </si>
  <si>
    <t>002 0106 0201180040 850</t>
  </si>
  <si>
    <t>002 0106 0201181400 240</t>
  </si>
  <si>
    <t>002 1401 0201315840 510</t>
  </si>
  <si>
    <t>008 0701 0801280300 610</t>
  </si>
  <si>
    <t>008 0701 0801282350 610</t>
  </si>
  <si>
    <t>008 0702 0801280310 610</t>
  </si>
  <si>
    <t>008 0702 0801282350 610</t>
  </si>
  <si>
    <t>008 0702 08012S4790 610</t>
  </si>
  <si>
    <t>008 0703 0801280320 610</t>
  </si>
  <si>
    <t>008 0703 0801280320 620</t>
  </si>
  <si>
    <t>008 0709 0801180040 120</t>
  </si>
  <si>
    <t>008 0709 0801280340 610</t>
  </si>
  <si>
    <t>008 0709 0801280720 110</t>
  </si>
  <si>
    <t>008 0709 0801280720 240</t>
  </si>
  <si>
    <t>008 0709 0801280720 850</t>
  </si>
  <si>
    <t>008 1004 0801214780 310</t>
  </si>
  <si>
    <t>922 0104 2201180020 120</t>
  </si>
  <si>
    <t>922 0104 2201180040 120</t>
  </si>
  <si>
    <t>922 0104 2201180040 240</t>
  </si>
  <si>
    <t>922 0104 2201180040 850</t>
  </si>
  <si>
    <t>922 0104 2201184400 240</t>
  </si>
  <si>
    <t>922 0105 2201251200 240</t>
  </si>
  <si>
    <t>922 0113 2202280720 610</t>
  </si>
  <si>
    <t>922 0113 2202380720 610</t>
  </si>
  <si>
    <t>922 0113 2203280710 610</t>
  </si>
  <si>
    <t>922 0113 2207380900 240</t>
  </si>
  <si>
    <t>922 0309 1401480700 110</t>
  </si>
  <si>
    <t>922 0309 1401480700 240</t>
  </si>
  <si>
    <t>922 0309 1401480700 850</t>
  </si>
  <si>
    <t>922 0310 1401180730 110</t>
  </si>
  <si>
    <t>922 0310 1401180730 240</t>
  </si>
  <si>
    <t>922 0310 1401180730 850</t>
  </si>
  <si>
    <t>922 0405 2205312510 240</t>
  </si>
  <si>
    <t>922 0406 2201883300 240</t>
  </si>
  <si>
    <t>922 0408 2201481630 810</t>
  </si>
  <si>
    <t>922 0409 2201584240 240</t>
  </si>
  <si>
    <t>922 0409 2201584240 810</t>
  </si>
  <si>
    <t>922 0409 2201684240 810</t>
  </si>
  <si>
    <t>922 0409 2202081610 240</t>
  </si>
  <si>
    <t>922 0409 2202181610 240</t>
  </si>
  <si>
    <t>922 0409 22021S6170 240</t>
  </si>
  <si>
    <t>922 0501 2201281830 240</t>
  </si>
  <si>
    <t>922 0502 2204181740 240</t>
  </si>
  <si>
    <t>922 0502 22091S1270 410</t>
  </si>
  <si>
    <t>922 0503 2201584320 810</t>
  </si>
  <si>
    <t>922 0503 2201584330 810</t>
  </si>
  <si>
    <t>922 0503 2201584380 810</t>
  </si>
  <si>
    <t>922 0503 2201684330 810</t>
  </si>
  <si>
    <t>922 0503 2201684380 810</t>
  </si>
  <si>
    <t>922 0503 2202584330 810</t>
  </si>
  <si>
    <t>922 0503 2202684330 810</t>
  </si>
  <si>
    <t>922 0503 2203584330 810</t>
  </si>
  <si>
    <t>922 0703 2401180320 610</t>
  </si>
  <si>
    <t>922 0703 2401280320 610</t>
  </si>
  <si>
    <t>922 0801 2400184260 610</t>
  </si>
  <si>
    <t>922 0801 2400184270 610</t>
  </si>
  <si>
    <t>922 0801 2400284260 610</t>
  </si>
  <si>
    <t>922 0801 2400384260 610</t>
  </si>
  <si>
    <t>922 0801 2400484260 610</t>
  </si>
  <si>
    <t>922 0801 2400584260 610</t>
  </si>
  <si>
    <t>922 0801 2400684260 610</t>
  </si>
  <si>
    <t>922 0801 2400784260 610</t>
  </si>
  <si>
    <t>922 0801 2401180450 610</t>
  </si>
  <si>
    <t>922 0801 2401180460 610</t>
  </si>
  <si>
    <t>922 0801 2401180480 610</t>
  </si>
  <si>
    <t>922 0801 2401182530 610</t>
  </si>
  <si>
    <t>922 0801 24021L4670 610</t>
  </si>
  <si>
    <t>922 1003 2203116710 320</t>
  </si>
  <si>
    <t>922 1004 2203116723 310</t>
  </si>
  <si>
    <t>922 1004 2203116723 320</t>
  </si>
  <si>
    <t>922 1006 2203116721 120</t>
  </si>
  <si>
    <t>922 1006 2203116721 240</t>
  </si>
  <si>
    <t>922 1006 2203116722 240</t>
  </si>
  <si>
    <t>922 1101 2301280600 620</t>
  </si>
  <si>
    <t>922 1101 2301282300 110</t>
  </si>
  <si>
    <t>922 1101 2301282300 240</t>
  </si>
  <si>
    <t>930 0102 7000080010 120</t>
  </si>
  <si>
    <t>930 0103 7000080040 120</t>
  </si>
  <si>
    <t>930 0103 7000080040 240</t>
  </si>
  <si>
    <t>930 0103 7000080040 850</t>
  </si>
  <si>
    <t>930 0103 7000080070 240</t>
  </si>
  <si>
    <t>940 0106 7000080040 120</t>
  </si>
  <si>
    <t>940 0106 7000080040 240</t>
  </si>
  <si>
    <t>940 0106 7000080050 120</t>
  </si>
  <si>
    <t>940 0106 7000084200 120</t>
  </si>
  <si>
    <t>940 0106 7000084200 240</t>
  </si>
  <si>
    <t>70 0 940 0106 7000080040 120</t>
  </si>
  <si>
    <t>ППМП_Г_ВИД_0</t>
  </si>
  <si>
    <t>ВИД_0</t>
  </si>
  <si>
    <t>02 0 002 0106 0201180040 120</t>
  </si>
  <si>
    <t>02 0 002 0106 0201180040 240</t>
  </si>
  <si>
    <t>02 0 002 0106 0201180040 850</t>
  </si>
  <si>
    <t>02 0 002 0106 0201181400 240</t>
  </si>
  <si>
    <t>02 0 002 1401 0201315840 510</t>
  </si>
  <si>
    <t>08 0 008 0701 0801280300 610</t>
  </si>
  <si>
    <t>08 0 008 0701 0801282350 610</t>
  </si>
  <si>
    <t>08 0 008 0702 0801280310 610</t>
  </si>
  <si>
    <t>08 0 008 0702 0801282350 610</t>
  </si>
  <si>
    <t>08 0 008 0702 08012S4790 610</t>
  </si>
  <si>
    <t>08 0 008 0709 0801180040 120</t>
  </si>
  <si>
    <t>08 0 008 0709 0801280720 110</t>
  </si>
  <si>
    <t>08 0 008 0709 0801280720 240</t>
  </si>
  <si>
    <t>08 0 008 0709 0801280720 850</t>
  </si>
  <si>
    <t>08 0 008 0709 0801280340 610</t>
  </si>
  <si>
    <t>08 0 008 0703 0801280320 610</t>
  </si>
  <si>
    <t>08 0 008 0703 0801280320 620</t>
  </si>
  <si>
    <t>08 0 008 1004 0801214780 310</t>
  </si>
  <si>
    <t>22 0 922 0104 2201180040 120</t>
  </si>
  <si>
    <t>22 0 922 0104 2201180040 240</t>
  </si>
  <si>
    <t>22 0 922 0104 2201180040 850</t>
  </si>
  <si>
    <t>22 0 922 0104 2201180020 120</t>
  </si>
  <si>
    <t>22 0 922 0104 2201184400 240</t>
  </si>
  <si>
    <t>22 0 922 0113 2203280710 610</t>
  </si>
  <si>
    <t>22 0 922 0113 2207380900 240</t>
  </si>
  <si>
    <t>22 0 922 0113 2202380720 610</t>
  </si>
  <si>
    <t>22 0 922 0113 2202280720 610</t>
  </si>
  <si>
    <t>22 0 922 0105 2201251200 240</t>
  </si>
  <si>
    <t>22 0 922 0408 2201481630 810</t>
  </si>
  <si>
    <t>22 0 922 0409 22021S6170 240</t>
  </si>
  <si>
    <t>22 0 922 0409 2202181610 240</t>
  </si>
  <si>
    <t>22 0 922 0409 2202081610 240</t>
  </si>
  <si>
    <t>22 0 922 0409 2201584240 240</t>
  </si>
  <si>
    <t>22 0 922 0409 2201584240 810</t>
  </si>
  <si>
    <t>22 0 922 0409 2201684240 810</t>
  </si>
  <si>
    <t>22 0 922 0406 2201883300 240</t>
  </si>
  <si>
    <t>22 0 922 0405 2205312510 240</t>
  </si>
  <si>
    <t>22 0 922 1003 2203116710 320</t>
  </si>
  <si>
    <t>22 0 922 1004 2203116723 310</t>
  </si>
  <si>
    <t>22 0 922 1004 2203116723 320</t>
  </si>
  <si>
    <t>22 0 922 1006 2203116721 120</t>
  </si>
  <si>
    <t>22 0 922 1006 2203116721 240</t>
  </si>
  <si>
    <t>22 0 922 1006 2203116722 240</t>
  </si>
  <si>
    <t>22 0 922 0501 2201281830 240</t>
  </si>
  <si>
    <t>22 0 922 0502 2204181740 240</t>
  </si>
  <si>
    <t>22 0 922 0502 22091S1270 410</t>
  </si>
  <si>
    <t>22 0 922 0503 2201584320 810</t>
  </si>
  <si>
    <t>22 0 922 0503 2201584330 810</t>
  </si>
  <si>
    <t>22 0 922 0503 2201584380 810</t>
  </si>
  <si>
    <t>22 0 922 0503 2201684330 810</t>
  </si>
  <si>
    <t>22 0 922 0503 2201684380 810</t>
  </si>
  <si>
    <t>22 0 922 0503 2202584330 810</t>
  </si>
  <si>
    <t>22 0 922 0503 2202684330 810</t>
  </si>
  <si>
    <t>22 0 922 0503 2203584330 810</t>
  </si>
  <si>
    <t>23 0 922 1101 2301282300 240</t>
  </si>
  <si>
    <t>23 0 922 1101 2301282300 110</t>
  </si>
  <si>
    <t>23 0 922 1101 2301280600 620</t>
  </si>
  <si>
    <t>24 0 922 0703 2401180320 610</t>
  </si>
  <si>
    <t>24 0 922 0703 2401280320 610</t>
  </si>
  <si>
    <t>24 0 922 0801 2401180480 610</t>
  </si>
  <si>
    <t>24 0 922 0801 2401180460 610</t>
  </si>
  <si>
    <t>24 0 922 0801 2401180450 610</t>
  </si>
  <si>
    <t>24 0 922 0801 2401182530 610</t>
  </si>
  <si>
    <t>24 0 922 0801 24021L4670 610</t>
  </si>
  <si>
    <t>24 0 922 0801 2400184270 610</t>
  </si>
  <si>
    <t>24 0 922 0801 2400184260 610</t>
  </si>
  <si>
    <t>24 0 922 0801 2400284260 610</t>
  </si>
  <si>
    <t>24 0 922 0801 2400384260 610</t>
  </si>
  <si>
    <t>24 0 922 0801 2400484260 610</t>
  </si>
  <si>
    <t>24 0 922 0801 2400584260 610</t>
  </si>
  <si>
    <t>24 0 922 0801 2400684260 610</t>
  </si>
  <si>
    <t>24 0 922 0801 2400784260 610</t>
  </si>
  <si>
    <t>70 0 930 0103 7000080040 120</t>
  </si>
  <si>
    <t>70 0 930 0103 7000080040 240</t>
  </si>
  <si>
    <t>70 0 930 0103 7000080040 850</t>
  </si>
  <si>
    <t>70 0 930 0103 7000080070 240</t>
  </si>
  <si>
    <t>70 0 930 0102 7000080010 120</t>
  </si>
  <si>
    <t>70 0 940 0106 7000080040 240</t>
  </si>
  <si>
    <t>70 0 940 0106 7000080050 120</t>
  </si>
  <si>
    <t>70 0 940 0106 7000084200 240</t>
  </si>
  <si>
    <t>70 0 940 0106 7000084200 120</t>
  </si>
  <si>
    <t>14</t>
  </si>
  <si>
    <t>14 0 922</t>
  </si>
  <si>
    <t>14 0 922 0300</t>
  </si>
  <si>
    <t>14 0 922 0309</t>
  </si>
  <si>
    <t>14 0 922 0309 1401400000</t>
  </si>
  <si>
    <t>14 0 922 0309 1401480000</t>
  </si>
  <si>
    <t>14 0 922 0309 1401480700</t>
  </si>
  <si>
    <t>14 0 922 0309 1401480700 100</t>
  </si>
  <si>
    <t>14 0 922 0309 1401480700 110</t>
  </si>
  <si>
    <t>14 0 922 0309 1401480700 200</t>
  </si>
  <si>
    <t>14 0 922 0309 1401480700 240</t>
  </si>
  <si>
    <t>14 0 922 0309 1401480700 800</t>
  </si>
  <si>
    <t>14 0 922 0309 1401480700 850</t>
  </si>
  <si>
    <t>14 0 922 0310</t>
  </si>
  <si>
    <t>14 0 922 0310 1401100000</t>
  </si>
  <si>
    <t>14 0 922 0310 1401180000</t>
  </si>
  <si>
    <t>14 0 922 0310 1401180730</t>
  </si>
  <si>
    <t>14 0 922 0310 1401180730 100</t>
  </si>
  <si>
    <t>14 0 922 0310 1401180730 110</t>
  </si>
  <si>
    <t>14 0 922 0310 1401180730 200</t>
  </si>
  <si>
    <t>14 0 922 0310 1401180730 240</t>
  </si>
  <si>
    <t>14 0 922 0310 1401180730 800</t>
  </si>
  <si>
    <t>14 0 922 0310 1401180730 850</t>
  </si>
  <si>
    <t>Кассовое исполнение</t>
  </si>
  <si>
    <t>0106 7000084200 800</t>
  </si>
  <si>
    <t>0111 7000000000</t>
  </si>
  <si>
    <t>0111 7000083000</t>
  </si>
  <si>
    <t>0111 7000083030</t>
  </si>
  <si>
    <t>0111 7000083030 800</t>
  </si>
  <si>
    <t>0111 7000083030 870</t>
  </si>
  <si>
    <t>0113 2201300000</t>
  </si>
  <si>
    <t>0113 2201312000</t>
  </si>
  <si>
    <t>0113 2201312020</t>
  </si>
  <si>
    <t>0113 2201312020 100</t>
  </si>
  <si>
    <t>0113 2201312020 200</t>
  </si>
  <si>
    <t>0113 2201312020 500</t>
  </si>
  <si>
    <t>0113 2201312020 530</t>
  </si>
  <si>
    <t>0309 1401481000</t>
  </si>
  <si>
    <t>0309 1401481200</t>
  </si>
  <si>
    <t>0309 1401481200 200</t>
  </si>
  <si>
    <t>0412 2201900000</t>
  </si>
  <si>
    <t>0412 2201917000</t>
  </si>
  <si>
    <t>0412 2201917900</t>
  </si>
  <si>
    <t>0412 2201917900 100</t>
  </si>
  <si>
    <t>0502 2201584360 400</t>
  </si>
  <si>
    <t>0707 2201300000</t>
  </si>
  <si>
    <t>0707 2201382000</t>
  </si>
  <si>
    <t>0707 2201382360</t>
  </si>
  <si>
    <t>0707 2201382360 200</t>
  </si>
  <si>
    <t>0801 2401114000</t>
  </si>
  <si>
    <t>0801 2401114210</t>
  </si>
  <si>
    <t>0801 2401114210 600</t>
  </si>
  <si>
    <t>1003 2201700000</t>
  </si>
  <si>
    <t>1003 2201782000</t>
  </si>
  <si>
    <t>1003 2201782470</t>
  </si>
  <si>
    <t>1003 2201782470 300</t>
  </si>
  <si>
    <t>1004 2203152000</t>
  </si>
  <si>
    <t>1004 2203152600</t>
  </si>
  <si>
    <t>1004 2203152600 300</t>
  </si>
  <si>
    <t>1004 2208000000</t>
  </si>
  <si>
    <t>1004 22080L4000</t>
  </si>
  <si>
    <t>1004 22080L4970</t>
  </si>
  <si>
    <t>1004 22080L4970 300</t>
  </si>
  <si>
    <t>1006 2201300000</t>
  </si>
  <si>
    <t>1006 2201312000</t>
  </si>
  <si>
    <t>1006 2201312020</t>
  </si>
  <si>
    <t>1006 2201312020 100</t>
  </si>
  <si>
    <t>1402 0201300000</t>
  </si>
  <si>
    <t>1402 0201383000</t>
  </si>
  <si>
    <t>1402 0201383020</t>
  </si>
  <si>
    <t>1402 0201383020 500</t>
  </si>
  <si>
    <t>002 0111</t>
  </si>
  <si>
    <t>002 0111 7000000000</t>
  </si>
  <si>
    <t>002 0111 7000083000</t>
  </si>
  <si>
    <t>002 0111 7000083030</t>
  </si>
  <si>
    <t>002 0111 7000083030 800</t>
  </si>
  <si>
    <t>002 0111 7000083030 870</t>
  </si>
  <si>
    <t>002 1402</t>
  </si>
  <si>
    <t>002 1402 0201300000</t>
  </si>
  <si>
    <t>002 1402 0201383000</t>
  </si>
  <si>
    <t>002 1402 0201383020</t>
  </si>
  <si>
    <t>002 1402 0201383020 500</t>
  </si>
  <si>
    <t>002 1402 0201383020 510</t>
  </si>
  <si>
    <t>922 0113 2201300000</t>
  </si>
  <si>
    <t>922 0113 2201312000</t>
  </si>
  <si>
    <t>922 0113 2201312020</t>
  </si>
  <si>
    <t>922 0113 2201312020 100</t>
  </si>
  <si>
    <t>922 0113 2201312020 120</t>
  </si>
  <si>
    <t>922 0113 2201312020 200</t>
  </si>
  <si>
    <t>922 0113 2201312020 240</t>
  </si>
  <si>
    <t>922 0113 2201312020 500</t>
  </si>
  <si>
    <t>922 0113 2201312020 530</t>
  </si>
  <si>
    <t>922 0309 1401481000</t>
  </si>
  <si>
    <t>922 0309 1401481200</t>
  </si>
  <si>
    <t>922 0309 1401481200 200</t>
  </si>
  <si>
    <t>922 0309 1401481200 240</t>
  </si>
  <si>
    <t>922 0412 2201900000</t>
  </si>
  <si>
    <t>922 0412 2201917000</t>
  </si>
  <si>
    <t>922 0412 2201917900</t>
  </si>
  <si>
    <t>922 0412 2201917900 100</t>
  </si>
  <si>
    <t>922 0412 2201917900 120</t>
  </si>
  <si>
    <t>922 0502 2201584360 400</t>
  </si>
  <si>
    <t>922 0502 2201584360 410</t>
  </si>
  <si>
    <t>922 0707 2201300000</t>
  </si>
  <si>
    <t>922 0707 2201382000</t>
  </si>
  <si>
    <t>922 0707 2201382360</t>
  </si>
  <si>
    <t>922 0707 2201382360 200</t>
  </si>
  <si>
    <t>922 0707 2201382360 240</t>
  </si>
  <si>
    <t>922 0801 2401114000</t>
  </si>
  <si>
    <t>922 0801 2401114210</t>
  </si>
  <si>
    <t>922 0801 2401114210 600</t>
  </si>
  <si>
    <t>922 0801 2401114210 610</t>
  </si>
  <si>
    <t>922 1001 2203382450 310</t>
  </si>
  <si>
    <t>922 1003 2201700000</t>
  </si>
  <si>
    <t>922 1003 2201782000</t>
  </si>
  <si>
    <t>922 1003 2201782470</t>
  </si>
  <si>
    <t>922 1003 2201782470 300</t>
  </si>
  <si>
    <t>922 1003 2201782470 310</t>
  </si>
  <si>
    <t>922 1004 2203152000</t>
  </si>
  <si>
    <t>922 1004 2203152600</t>
  </si>
  <si>
    <t>922 1004 2203152600 300</t>
  </si>
  <si>
    <t>922 1004 2203152600 310</t>
  </si>
  <si>
    <t>922 1004 2208000000</t>
  </si>
  <si>
    <t>922 1004 22080L4000</t>
  </si>
  <si>
    <t>922 1004 22080L4970</t>
  </si>
  <si>
    <t>922 1004 22080L4970 300</t>
  </si>
  <si>
    <t>922 1004 22080L4970 320</t>
  </si>
  <si>
    <t>922 1006 2201300000</t>
  </si>
  <si>
    <t>922 1006 2201312000</t>
  </si>
  <si>
    <t>922 1006 2201312020</t>
  </si>
  <si>
    <t>922 1006 2201312020 100</t>
  </si>
  <si>
    <t>922 1006 2201312020 120</t>
  </si>
  <si>
    <t>940 0106 7000084200 800</t>
  </si>
  <si>
    <t>940 0106 7000084200 850</t>
  </si>
  <si>
    <t>02 0 002 1402</t>
  </si>
  <si>
    <t>02 0 002 1402 0201300000</t>
  </si>
  <si>
    <t>02 0 002 1402 0201383000</t>
  </si>
  <si>
    <t>02 0 002 1402 0201383020</t>
  </si>
  <si>
    <t>02 0 002 1402 0201383020 500</t>
  </si>
  <si>
    <t>02 0 002 1402 0201383020 510</t>
  </si>
  <si>
    <t>14 0 922 0309 1401481000</t>
  </si>
  <si>
    <t>14 0 922 0309 1401481200</t>
  </si>
  <si>
    <t>14 0 922 0309 1401481200 200</t>
  </si>
  <si>
    <t>14 0 922 0309 1401481200 240</t>
  </si>
  <si>
    <t>22 0 922 0113 2201300000</t>
  </si>
  <si>
    <t>22 0 922 0113 2201312000</t>
  </si>
  <si>
    <t>22 0 922 0113 2201312020</t>
  </si>
  <si>
    <t>22 0 922 0113 2201312020 100</t>
  </si>
  <si>
    <t>22 0 922 0113 2201312020 120</t>
  </si>
  <si>
    <t>22 0 922 0113 2201312020 200</t>
  </si>
  <si>
    <t>22 0 922 0113 2201312020 240</t>
  </si>
  <si>
    <t>22 0 922 0113 2201312020 500</t>
  </si>
  <si>
    <t>22 0 922 0113 2201312020 530</t>
  </si>
  <si>
    <t>22 0 922 0412 2201900000</t>
  </si>
  <si>
    <t>22 0 922 0412 2201917000</t>
  </si>
  <si>
    <t>22 0 922 0412 2201917900</t>
  </si>
  <si>
    <t>22 0 922 0412 2201917900 100</t>
  </si>
  <si>
    <t>22 0 922 0412 2201917900 120</t>
  </si>
  <si>
    <t>22 0 922 1001 2203382450 310</t>
  </si>
  <si>
    <t>22 0 922 1003 2201700000</t>
  </si>
  <si>
    <t>22 0 922 1003 2201782000</t>
  </si>
  <si>
    <t>22 0 922 1003 2201782470</t>
  </si>
  <si>
    <t>22 0 922 1003 2201782470 300</t>
  </si>
  <si>
    <t>22 0 922 1003 2201782470 310</t>
  </si>
  <si>
    <t>22 0 922 1004 2203152000</t>
  </si>
  <si>
    <t>22 0 922 1004 2203152600</t>
  </si>
  <si>
    <t>22 0 922 1004 2203152600 300</t>
  </si>
  <si>
    <t>22 0 922 1004 2203152600 310</t>
  </si>
  <si>
    <t>22 0 922 1004 2208000000</t>
  </si>
  <si>
    <t>22 0 922 1004 22080L4000</t>
  </si>
  <si>
    <t>22 0 922 1004 22080L4970</t>
  </si>
  <si>
    <t>22 0 922 1004 22080L4970 300</t>
  </si>
  <si>
    <t>22 0 922 1004 22080L4970 320</t>
  </si>
  <si>
    <t>22 0 922 1006 2201300000</t>
  </si>
  <si>
    <t>22 0 922 1006 2201312000</t>
  </si>
  <si>
    <t>22 0 922 1006 2201312020</t>
  </si>
  <si>
    <t>22 0 922 1006 2201312020 100</t>
  </si>
  <si>
    <t>22 0 922 1006 2201312020 120</t>
  </si>
  <si>
    <t>22 0 922 0502 2201584360 400</t>
  </si>
  <si>
    <t>22 0 922 0502 2201584360 410</t>
  </si>
  <si>
    <t>22 0 922 0707 2201300000</t>
  </si>
  <si>
    <t>22 0 922 0707 2201382000</t>
  </si>
  <si>
    <t>22 0 922 0707 2201382360</t>
  </si>
  <si>
    <t>22 0 922 0707 2201382360 200</t>
  </si>
  <si>
    <t>22 0 922 0707 2201382360 240</t>
  </si>
  <si>
    <t>24 0 922 0801 2401114000</t>
  </si>
  <si>
    <t>24 0 922 0801 2401114210</t>
  </si>
  <si>
    <t>24 0 922 0801 2401114210 600</t>
  </si>
  <si>
    <t>24 0 922 0801 2401114210 610</t>
  </si>
  <si>
    <t>70 0 940 0106 7000084200 800</t>
  </si>
  <si>
    <t>70 0 940 0106 7000084200 850</t>
  </si>
  <si>
    <t>70 0 002 0111</t>
  </si>
  <si>
    <t>70 0 002 0111 7000000000</t>
  </si>
  <si>
    <t>70 0 002 0111 7000083000</t>
  </si>
  <si>
    <t>70 0 002 0111 7000083030</t>
  </si>
  <si>
    <t>70 0 002 0111 7000083030 800</t>
  </si>
  <si>
    <t>70 0 002 0111 7000083030 870</t>
  </si>
  <si>
    <t>2201782470</t>
  </si>
  <si>
    <t>Мероприятия в сфере социальной и демографической политики</t>
  </si>
  <si>
    <t>22080L4970</t>
  </si>
  <si>
    <t>Реализация мероприятий по обеспечению жильем молодых семей</t>
  </si>
  <si>
    <t>2401114210</t>
  </si>
  <si>
    <t>2201312020</t>
  </si>
  <si>
    <t>2201381120</t>
  </si>
  <si>
    <t>2201180060</t>
  </si>
  <si>
    <t>Организация и проведение выборов и референдумов</t>
  </si>
  <si>
    <t>2201917900</t>
  </si>
  <si>
    <t>220G552430</t>
  </si>
  <si>
    <t>Строительство и реконструкция (модернизация) объектов питьевого водоснабжения</t>
  </si>
  <si>
    <t>2203684330</t>
  </si>
  <si>
    <t>2201382360</t>
  </si>
  <si>
    <t>922 0113 2201181000</t>
  </si>
  <si>
    <t>922 0113 2201181410</t>
  </si>
  <si>
    <t>922 0113 2201181410 800</t>
  </si>
  <si>
    <t>922 0113 2201181410 850</t>
  </si>
  <si>
    <t>22 0 922 0113 2201181000</t>
  </si>
  <si>
    <t>22 0 922 0113 2201181410</t>
  </si>
  <si>
    <t>22 0 922 0113 2201181410 800</t>
  </si>
  <si>
    <t>22 0 922 0113 2201181410 850</t>
  </si>
  <si>
    <t>0113 2201181000</t>
  </si>
  <si>
    <t>0113 2201181410</t>
  </si>
  <si>
    <t>0113 2201181410 800</t>
  </si>
  <si>
    <t>0502 22091S3000</t>
  </si>
  <si>
    <t>0502 22091S3450</t>
  </si>
  <si>
    <t>0502 22091S3450 200</t>
  </si>
  <si>
    <t>0702 08012S4850</t>
  </si>
  <si>
    <t>0702 08012S4850 600</t>
  </si>
  <si>
    <t>0707 2201382360 300</t>
  </si>
  <si>
    <t>0707 2201382360 350</t>
  </si>
  <si>
    <t>0801 24011S4000</t>
  </si>
  <si>
    <t>0801 24011S4240</t>
  </si>
  <si>
    <t>0801 24011S4240 600</t>
  </si>
  <si>
    <t>0801 24021L5000</t>
  </si>
  <si>
    <t>0801 24021L5190</t>
  </si>
  <si>
    <t>0801 24021L5190 600</t>
  </si>
  <si>
    <t>008 0702 08012S4850</t>
  </si>
  <si>
    <t>008 0702 08012S4850 600</t>
  </si>
  <si>
    <t>008 0702 08012S4850 610</t>
  </si>
  <si>
    <t>922 0502 22091S3000</t>
  </si>
  <si>
    <t>922 0502 22091S3450</t>
  </si>
  <si>
    <t>922 0502 22091S3450 200</t>
  </si>
  <si>
    <t>922 0502 22091S3450 240</t>
  </si>
  <si>
    <t>922 0707 2201382360 300</t>
  </si>
  <si>
    <t>922 0707 2201382360 350</t>
  </si>
  <si>
    <t>922 0801 24011S4000</t>
  </si>
  <si>
    <t>922 0801 24011S4240</t>
  </si>
  <si>
    <t>922 0801 24011S4240 600</t>
  </si>
  <si>
    <t>922 0801 24011S4240 610</t>
  </si>
  <si>
    <t>922 0801 24021L5000</t>
  </si>
  <si>
    <t>922 0801 24021L5190</t>
  </si>
  <si>
    <t>922 0801 24021L5190 600</t>
  </si>
  <si>
    <t>922 0801 24021L5190 610</t>
  </si>
  <si>
    <t>08 0 008 0702 08012S4850</t>
  </si>
  <si>
    <t>08 0 008 0702 08012S4850 600</t>
  </si>
  <si>
    <t>08 0 008 0702 08012S4850 610</t>
  </si>
  <si>
    <t>22 0 922 0502 22091S3000</t>
  </si>
  <si>
    <t>22 0 922 0502 22091S3450</t>
  </si>
  <si>
    <t>22 0 922 0502 22091S3450 200</t>
  </si>
  <si>
    <t>22 0 922 0502 22091S3450 240</t>
  </si>
  <si>
    <t>22 0 922 0707 2201382360 300</t>
  </si>
  <si>
    <t>22 0 922 0707 2201382360 350</t>
  </si>
  <si>
    <t>24 0 922 0801 24011S4000</t>
  </si>
  <si>
    <t>24 0 922 0801 24011S4240</t>
  </si>
  <si>
    <t>24 0 922 0801 24011S4240 600</t>
  </si>
  <si>
    <t>24 0 922 0801 24011S4240 610</t>
  </si>
  <si>
    <t>24 0 922 0801 24021L5000</t>
  </si>
  <si>
    <t>24 0 922 0801 24021L5190</t>
  </si>
  <si>
    <t>24 0 922 0801 24021L5190 600</t>
  </si>
  <si>
    <t>24 0 922 0801 24021L5190 610</t>
  </si>
  <si>
    <t>240А354530</t>
  </si>
  <si>
    <t>Создание виртуальных концертных залов</t>
  </si>
  <si>
    <t>080E250970</t>
  </si>
  <si>
    <t>Создание в общеобразовательных организациях, расположенных в сельской местности, условий для занятий физической культурой и спортом</t>
  </si>
  <si>
    <t>02011</t>
  </si>
  <si>
    <t>70000</t>
  </si>
  <si>
    <t>02013</t>
  </si>
  <si>
    <t>12510</t>
  </si>
  <si>
    <t>08012</t>
  </si>
  <si>
    <t>08015</t>
  </si>
  <si>
    <t>S4790</t>
  </si>
  <si>
    <t>S4850</t>
  </si>
  <si>
    <t>08011</t>
  </si>
  <si>
    <t>22011</t>
  </si>
  <si>
    <t>22012</t>
  </si>
  <si>
    <t>22013</t>
  </si>
  <si>
    <t>22022</t>
  </si>
  <si>
    <t>22023</t>
  </si>
  <si>
    <t>22032</t>
  </si>
  <si>
    <t>22073</t>
  </si>
  <si>
    <t>14014</t>
  </si>
  <si>
    <t>14011</t>
  </si>
  <si>
    <t>22053</t>
  </si>
  <si>
    <t>22018</t>
  </si>
  <si>
    <t>22014</t>
  </si>
  <si>
    <t>22015</t>
  </si>
  <si>
    <t>22016</t>
  </si>
  <si>
    <t>22020</t>
  </si>
  <si>
    <t>22021</t>
  </si>
  <si>
    <t>S6170</t>
  </si>
  <si>
    <t>22019</t>
  </si>
  <si>
    <t>22041</t>
  </si>
  <si>
    <t>22091</t>
  </si>
  <si>
    <t>S1270</t>
  </si>
  <si>
    <t>S3450</t>
  </si>
  <si>
    <t>22025</t>
  </si>
  <si>
    <t>22026</t>
  </si>
  <si>
    <t>22035</t>
  </si>
  <si>
    <t>24011</t>
  </si>
  <si>
    <t>24012</t>
  </si>
  <si>
    <t>24015</t>
  </si>
  <si>
    <t>24001</t>
  </si>
  <si>
    <t>24002</t>
  </si>
  <si>
    <t>24003</t>
  </si>
  <si>
    <t>24004</t>
  </si>
  <si>
    <t>24005</t>
  </si>
  <si>
    <t>24006</t>
  </si>
  <si>
    <t>24007</t>
  </si>
  <si>
    <t>S4240</t>
  </si>
  <si>
    <t>24021</t>
  </si>
  <si>
    <t>L4670</t>
  </si>
  <si>
    <t>L5190</t>
  </si>
  <si>
    <t>22033</t>
  </si>
  <si>
    <t>22017</t>
  </si>
  <si>
    <t>22031</t>
  </si>
  <si>
    <t>412</t>
  </si>
  <si>
    <t>22080</t>
  </si>
  <si>
    <t>L4970</t>
  </si>
  <si>
    <t>23012</t>
  </si>
  <si>
    <t>80040</t>
  </si>
  <si>
    <t>81400</t>
  </si>
  <si>
    <t>83000</t>
  </si>
  <si>
    <t>15840</t>
  </si>
  <si>
    <t>83020</t>
  </si>
  <si>
    <t>80300</t>
  </si>
  <si>
    <t>82350</t>
  </si>
  <si>
    <t>80310</t>
  </si>
  <si>
    <t>80320</t>
  </si>
  <si>
    <t>80340</t>
  </si>
  <si>
    <t>80720</t>
  </si>
  <si>
    <t>14780</t>
  </si>
  <si>
    <t>80020</t>
  </si>
  <si>
    <t>80070</t>
  </si>
  <si>
    <t>81410</t>
  </si>
  <si>
    <t>12020</t>
  </si>
  <si>
    <t>80710</t>
  </si>
  <si>
    <t>80900</t>
  </si>
  <si>
    <t>51180</t>
  </si>
  <si>
    <t>80700</t>
  </si>
  <si>
    <t>81200</t>
  </si>
  <si>
    <t>80730</t>
  </si>
  <si>
    <t>83300</t>
  </si>
  <si>
    <t>81630</t>
  </si>
  <si>
    <t>84240</t>
  </si>
  <si>
    <t>81610</t>
  </si>
  <si>
    <t>17900</t>
  </si>
  <si>
    <t>81830</t>
  </si>
  <si>
    <t>81740</t>
  </si>
  <si>
    <t>84330</t>
  </si>
  <si>
    <t>84380</t>
  </si>
  <si>
    <t>84260</t>
  </si>
  <si>
    <t>14210</t>
  </si>
  <si>
    <t>80450</t>
  </si>
  <si>
    <t>80460</t>
  </si>
  <si>
    <t>80480</t>
  </si>
  <si>
    <t>82530</t>
  </si>
  <si>
    <t>82450</t>
  </si>
  <si>
    <t>82470</t>
  </si>
  <si>
    <t>16710</t>
  </si>
  <si>
    <t>16723</t>
  </si>
  <si>
    <t>16721</t>
  </si>
  <si>
    <t>80600</t>
  </si>
  <si>
    <t>82300</t>
  </si>
  <si>
    <t>80010</t>
  </si>
  <si>
    <t>80050</t>
  </si>
  <si>
    <t>0709 0801280720 300</t>
  </si>
  <si>
    <t>0709 0801280720 350</t>
  </si>
  <si>
    <t>008 0709 0801280720 300</t>
  </si>
  <si>
    <t>008 0709 0801280720 350</t>
  </si>
  <si>
    <t>Закупка товаров, работ, услуг в целях капитального ремонта государственного (муниципального) имущества</t>
  </si>
  <si>
    <t>08 0 008 0709 0801280720 300</t>
  </si>
  <si>
    <t>08 0 008 0709 0801280720 350</t>
  </si>
  <si>
    <r>
      <t xml:space="preserve"> </t>
    </r>
    <r>
      <rPr>
        <b/>
        <sz val="9"/>
        <color indexed="8"/>
        <rFont val="Times New Roman"/>
        <family val="1"/>
        <charset val="204"/>
      </rPr>
      <t xml:space="preserve">Процент исполнения </t>
    </r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</si>
  <si>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</si>
  <si>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</si>
  <si>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S4860</t>
  </si>
  <si>
    <t>S4900</t>
  </si>
  <si>
    <t>S4910</t>
  </si>
  <si>
    <t>22010</t>
  </si>
  <si>
    <t>L3060</t>
  </si>
  <si>
    <t>R0820</t>
  </si>
  <si>
    <t>14722</t>
  </si>
  <si>
    <t>14720</t>
  </si>
  <si>
    <t>14721</t>
  </si>
  <si>
    <t>0113 2201000000</t>
  </si>
  <si>
    <t>0113 2201054000</t>
  </si>
  <si>
    <t>0113 2201054690</t>
  </si>
  <si>
    <t>0113 2201054690 200</t>
  </si>
  <si>
    <t>0113 2201180070</t>
  </si>
  <si>
    <t>0113 2201180070 200</t>
  </si>
  <si>
    <t>0113 2201181400</t>
  </si>
  <si>
    <t>0113 2201181400 200</t>
  </si>
  <si>
    <t>0113 2207380900 800</t>
  </si>
  <si>
    <t>0409 2201584240 400</t>
  </si>
  <si>
    <t>0412 2201917900 200</t>
  </si>
  <si>
    <t>0502 22015S1000</t>
  </si>
  <si>
    <t>0502 22015S1270</t>
  </si>
  <si>
    <t>0502 22015S1270 400</t>
  </si>
  <si>
    <t>0502 2204181680</t>
  </si>
  <si>
    <t>0502 2204181680 400</t>
  </si>
  <si>
    <t>0701 0801214722</t>
  </si>
  <si>
    <t>0701 0801214722 600</t>
  </si>
  <si>
    <t>0701 08012S4000</t>
  </si>
  <si>
    <t>0701 08012S4850</t>
  </si>
  <si>
    <t>0701 08012S4850 600</t>
  </si>
  <si>
    <t>0701 0801514720</t>
  </si>
  <si>
    <t>0701 0801514720 600</t>
  </si>
  <si>
    <t>0702 0801214721</t>
  </si>
  <si>
    <t>0702 0801214721 600</t>
  </si>
  <si>
    <t>0702 08012S4860</t>
  </si>
  <si>
    <t>0702 08012S4860 600</t>
  </si>
  <si>
    <t>0702 08012S4900</t>
  </si>
  <si>
    <t>0702 08012S4900 600</t>
  </si>
  <si>
    <t>0702 08012S4910</t>
  </si>
  <si>
    <t>0702 08012S4910 600</t>
  </si>
  <si>
    <t>0702 0801514720</t>
  </si>
  <si>
    <t>0702 0801514720 600</t>
  </si>
  <si>
    <t>0703 0801514720</t>
  </si>
  <si>
    <t>0703 0801514720 600</t>
  </si>
  <si>
    <t>0703 2401514720</t>
  </si>
  <si>
    <t>0703 2401514720 600</t>
  </si>
  <si>
    <t>0709 0801514720</t>
  </si>
  <si>
    <t>0709 0801514720 300</t>
  </si>
  <si>
    <t>1004 22031R0000</t>
  </si>
  <si>
    <t>1004 22031R0820</t>
  </si>
  <si>
    <t>1004 22031R0820 400</t>
  </si>
  <si>
    <t>1006 2201312020 200</t>
  </si>
  <si>
    <t>008 0701 0801214722</t>
  </si>
  <si>
    <t>008 0701 0801214722 600</t>
  </si>
  <si>
    <t>008 0701 0801214722 610</t>
  </si>
  <si>
    <t>008 0701 08012S4000</t>
  </si>
  <si>
    <t>008 0701 08012S4850</t>
  </si>
  <si>
    <t>008 0701 08012S4850 600</t>
  </si>
  <si>
    <t>008 0701 08012S4850 610</t>
  </si>
  <si>
    <t>008 0701 0801514720</t>
  </si>
  <si>
    <t>008 0701 0801514720 600</t>
  </si>
  <si>
    <t>008 0701 0801514720 610</t>
  </si>
  <si>
    <t>008 0702 0801214721</t>
  </si>
  <si>
    <t>008 0702 0801214721 600</t>
  </si>
  <si>
    <t>008 0702 0801214721 610</t>
  </si>
  <si>
    <t>008 0702 08012S4860</t>
  </si>
  <si>
    <t>008 0702 08012S4860 600</t>
  </si>
  <si>
    <t>008 0702 08012S4860 610</t>
  </si>
  <si>
    <t>008 0702 08012S4900</t>
  </si>
  <si>
    <t>008 0702 08012S4900 600</t>
  </si>
  <si>
    <t>008 0702 08012S4900 610</t>
  </si>
  <si>
    <t>008 0702 08012S4910</t>
  </si>
  <si>
    <t>008 0702 08012S4910 600</t>
  </si>
  <si>
    <t>008 0702 08012S4910 610</t>
  </si>
  <si>
    <t>008 0702 0801514720</t>
  </si>
  <si>
    <t>008 0702 0801514720 600</t>
  </si>
  <si>
    <t>008 0702 0801514720 610</t>
  </si>
  <si>
    <t>008 0703 0801514720</t>
  </si>
  <si>
    <t>008 0703 0801514720 600</t>
  </si>
  <si>
    <t>008 0703 0801514720 610</t>
  </si>
  <si>
    <t>008 0709 0801514720</t>
  </si>
  <si>
    <t>008 0709 0801514720 300</t>
  </si>
  <si>
    <t>008 0709 0801514720 320</t>
  </si>
  <si>
    <t>922 0113 2201000000</t>
  </si>
  <si>
    <t>922 0113 2201054000</t>
  </si>
  <si>
    <t>922 0113 2201054690</t>
  </si>
  <si>
    <t>922 0113 2201054690 200</t>
  </si>
  <si>
    <t>922 0113 2201054690 240</t>
  </si>
  <si>
    <t>922 0113 2201180070</t>
  </si>
  <si>
    <t>922 0113 2201180070 200</t>
  </si>
  <si>
    <t>922 0113 2201180070 240</t>
  </si>
  <si>
    <t>922 0113 2201181400</t>
  </si>
  <si>
    <t>922 0113 2201181400 200</t>
  </si>
  <si>
    <t>922 0113 2201181400 240</t>
  </si>
  <si>
    <t>922 0113 2207380900 800</t>
  </si>
  <si>
    <t>922 0113 2207380900 850</t>
  </si>
  <si>
    <t>922 0409 2201584240 400</t>
  </si>
  <si>
    <t>922 0409 2201584240 410</t>
  </si>
  <si>
    <t>922 0412 2201917900 200</t>
  </si>
  <si>
    <t>922 0412 2201917900 240</t>
  </si>
  <si>
    <t>922 0502 22015S1000</t>
  </si>
  <si>
    <t>922 0502 22015S1270</t>
  </si>
  <si>
    <t>922 0502 22015S1270 400</t>
  </si>
  <si>
    <t>922 0502 22015S1270 410</t>
  </si>
  <si>
    <t>922 0502 2204181680</t>
  </si>
  <si>
    <t>922 0502 2204181680 400</t>
  </si>
  <si>
    <t>922 0502 2204181680 410</t>
  </si>
  <si>
    <t>922 0703 2401514720</t>
  </si>
  <si>
    <t>922 0703 2401514720 600</t>
  </si>
  <si>
    <t>922 0703 2401514720 610</t>
  </si>
  <si>
    <t>922 1004 22031R0000</t>
  </si>
  <si>
    <t>922 1004 22031R0820</t>
  </si>
  <si>
    <t>922 1004 22031R0820 400</t>
  </si>
  <si>
    <t>922 1004 22031R0820 410</t>
  </si>
  <si>
    <t>922 1006 2201312020 200</t>
  </si>
  <si>
    <t>922 1006 2201312020 240</t>
  </si>
  <si>
    <t xml:space="preserve"> 0</t>
  </si>
  <si>
    <t>08 0 008 0701 0801214722</t>
  </si>
  <si>
    <t>08 0 008 0701 0801214722 600</t>
  </si>
  <si>
    <t>08 0 008 0701 0801214722 610</t>
  </si>
  <si>
    <t>08 0 008 0701 08012S4000</t>
  </si>
  <si>
    <t>08 0 008 0701 08012S4850</t>
  </si>
  <si>
    <t>08 0 008 0701 08012S4850 600</t>
  </si>
  <si>
    <t>08 0 008 0701 08012S4850 610</t>
  </si>
  <si>
    <t>08 0 008 0701 0801514720</t>
  </si>
  <si>
    <t>08 0 008 0701 0801514720 600</t>
  </si>
  <si>
    <t>08 0 008 0701 0801514720 610</t>
  </si>
  <si>
    <t>08 0 008 0702 0801214721</t>
  </si>
  <si>
    <t>08 0 008 0702 0801214721 600</t>
  </si>
  <si>
    <t>08 0 008 0702 0801214721 610</t>
  </si>
  <si>
    <t>08 0 008 0702 08012S4860</t>
  </si>
  <si>
    <t>08 0 008 0702 08012S4860 600</t>
  </si>
  <si>
    <t>08 0 008 0702 08012S4860 610</t>
  </si>
  <si>
    <t>08 0 008 0702 08012S4900</t>
  </si>
  <si>
    <t>08 0 008 0702 08012S4900 600</t>
  </si>
  <si>
    <t>08 0 008 0702 08012S4900 610</t>
  </si>
  <si>
    <t>08 0 008 0702 08012S4910</t>
  </si>
  <si>
    <t>08 0 008 0702 08012S4910 600</t>
  </si>
  <si>
    <t>08 0 008 0702 08012S4910 610</t>
  </si>
  <si>
    <t>08 0 008 0702 0801514720</t>
  </si>
  <si>
    <t>08 0 008 0702 0801514720 600</t>
  </si>
  <si>
    <t>08 0 008 0702 0801514720 610</t>
  </si>
  <si>
    <t>08 0 008 0709 0801514720</t>
  </si>
  <si>
    <t>08 0 008 0709 0801514720 300</t>
  </si>
  <si>
    <t>08 0 008 0709 0801514720 320</t>
  </si>
  <si>
    <t>08 0 008 0703 0801514720</t>
  </si>
  <si>
    <t>08 0 008 0703 0801514720 600</t>
  </si>
  <si>
    <t>08 0 008 0703 0801514720 610</t>
  </si>
  <si>
    <t>22 0 922 0113 2201180070</t>
  </si>
  <si>
    <t>22 0 922 0113 2201180070 200</t>
  </si>
  <si>
    <t>22 0 922 0113 2201180070 240</t>
  </si>
  <si>
    <t>22 0 922 0113 2201181400</t>
  </si>
  <si>
    <t>22 0 922 0113 2201181400 200</t>
  </si>
  <si>
    <t>22 0 922 0113 2201181400 240</t>
  </si>
  <si>
    <t>22 0 922 0113 2207380900 800</t>
  </si>
  <si>
    <t>22 0 922 0113 2207380900 850</t>
  </si>
  <si>
    <t>22 0 922 0113 2201000000</t>
  </si>
  <si>
    <t>22 0 922 0113 2201054000</t>
  </si>
  <si>
    <t>22 0 922 0113 2201054690</t>
  </si>
  <si>
    <t>22 0 922 0113 2201054690 200</t>
  </si>
  <si>
    <t>22 0 922 0113 2201054690 240</t>
  </si>
  <si>
    <t>22 0 922 0409 2201584240 400</t>
  </si>
  <si>
    <t>22 0 922 0409 2201584240 410</t>
  </si>
  <si>
    <t>22 0 922 0412 2201917900 200</t>
  </si>
  <si>
    <t>22 0 922 0412 2201917900 240</t>
  </si>
  <si>
    <t>22 0 922 1004 22031R0000</t>
  </si>
  <si>
    <t>22 0 922 1004 22031R0820</t>
  </si>
  <si>
    <t>22 0 922 1004 22031R0820 400</t>
  </si>
  <si>
    <t>22 0 922 1004 22031R0820 410</t>
  </si>
  <si>
    <t>22 0 922 1006 2201312020 200</t>
  </si>
  <si>
    <t>22 0 922 1006 2201312020 240</t>
  </si>
  <si>
    <t>22 0 922 0502 2204181680</t>
  </si>
  <si>
    <t>22 0 922 0502 2204181680 400</t>
  </si>
  <si>
    <t>22 0 922 0502 2204181680 410</t>
  </si>
  <si>
    <t>22 0 922 0502 22015S1000</t>
  </si>
  <si>
    <t>22 0 922 0502 22015S1270</t>
  </si>
  <si>
    <t>22 0 922 0502 22015S1270 400</t>
  </si>
  <si>
    <t>22 0 922 0502 22015S1270 410</t>
  </si>
  <si>
    <t>24 0 922 0703 2401514720</t>
  </si>
  <si>
    <t>24 0 922 0703 2401514720 600</t>
  </si>
  <si>
    <t>24 0 922 0703 2401514720 610</t>
  </si>
  <si>
    <t>Уточненная бюджетная роспись на 2020 год</t>
  </si>
  <si>
    <t>Приложение № 2
к постановлению администрации
Трубчевского муниципального района
от ______ 2020 г. № ____</t>
  </si>
  <si>
    <t>0801214722</t>
  </si>
  <si>
    <t>Создание цифровой образовательной среды в общеобразовательных организациях и профессиональных образовательных организациях Брянской области</t>
  </si>
  <si>
    <t>08012S4910</t>
  </si>
  <si>
    <t>08012S4900</t>
  </si>
  <si>
    <t>Приведение в соответствии с брендбуком "Точки роста" помещений муниципальных общеобразовательных организаций</t>
  </si>
  <si>
    <t>0801514720</t>
  </si>
  <si>
    <t>Проведение Всероссийской переписи населения 2020 года</t>
  </si>
  <si>
    <t>2201054690</t>
  </si>
  <si>
    <t>2204181680</t>
  </si>
  <si>
    <t>Бюджетные инвестиции в объекты капитального строительства муниципальной собственности</t>
  </si>
  <si>
    <t>2401514720</t>
  </si>
  <si>
    <t>0801214721</t>
  </si>
  <si>
    <t>08012S4850</t>
  </si>
  <si>
    <t>Капитальный ремонт кровель муниципальных образовательных организаций Брянской области</t>
  </si>
  <si>
    <t>08012S4860</t>
  </si>
  <si>
    <t>Замена оконных блоков в муниципальных образовательных организаций Брянской области</t>
  </si>
  <si>
    <t>83030</t>
  </si>
  <si>
    <t>84400</t>
  </si>
  <si>
    <t>51200</t>
  </si>
  <si>
    <t>54690</t>
  </si>
  <si>
    <t>83270</t>
  </si>
  <si>
    <t>700W0</t>
  </si>
  <si>
    <t>58530</t>
  </si>
  <si>
    <t>84360</t>
  </si>
  <si>
    <t>81680</t>
  </si>
  <si>
    <t>84320</t>
  </si>
  <si>
    <t>82360</t>
  </si>
  <si>
    <t>84270</t>
  </si>
  <si>
    <t>52600</t>
  </si>
  <si>
    <t>16722</t>
  </si>
  <si>
    <t>84200</t>
  </si>
  <si>
    <t>0102 7000080010 120</t>
  </si>
  <si>
    <t>0103 7000080040 120</t>
  </si>
  <si>
    <t>0103 7000080040 240</t>
  </si>
  <si>
    <t>0103 7000080040 850</t>
  </si>
  <si>
    <t>0103 7000080070 240</t>
  </si>
  <si>
    <t>0104 2201180020 120</t>
  </si>
  <si>
    <t>0104 2201180040 120</t>
  </si>
  <si>
    <t>0104 2201180040 240</t>
  </si>
  <si>
    <t>0104 2201180040 850</t>
  </si>
  <si>
    <t>0104 2201184400 240</t>
  </si>
  <si>
    <t>0105 2201251200 240</t>
  </si>
  <si>
    <t>0106 0201180040 120</t>
  </si>
  <si>
    <t>0106 0201180040 240</t>
  </si>
  <si>
    <t>0106 0201180040 850</t>
  </si>
  <si>
    <t>0106 0201181400 240</t>
  </si>
  <si>
    <t>0106 7000080040 120</t>
  </si>
  <si>
    <t>0106 7000080040 240</t>
  </si>
  <si>
    <t>0106 7000080050 120</t>
  </si>
  <si>
    <t>0106 7000084200 240</t>
  </si>
  <si>
    <t>0106 7000084200 120</t>
  </si>
  <si>
    <t>0106 7000084200 850</t>
  </si>
  <si>
    <t>0113 2201054690 240</t>
  </si>
  <si>
    <t>0113 2201180070 240</t>
  </si>
  <si>
    <t>0113 2201181400 240</t>
  </si>
  <si>
    <t>0113 2201181410 850</t>
  </si>
  <si>
    <t>0113 2201312020 120</t>
  </si>
  <si>
    <t>0113 2201312020 240</t>
  </si>
  <si>
    <t>0113 2202280720 610</t>
  </si>
  <si>
    <t>0113 2202380720 610</t>
  </si>
  <si>
    <t>0113 2203280710 610</t>
  </si>
  <si>
    <t>0113 2207380900 240</t>
  </si>
  <si>
    <t>0113 2207380900 850</t>
  </si>
  <si>
    <t>0309 1401480700 110</t>
  </si>
  <si>
    <t>0309 1401480700 240</t>
  </si>
  <si>
    <t>0309 1401480700 850</t>
  </si>
  <si>
    <t>0309 1401481200 240</t>
  </si>
  <si>
    <t>0310 1401180730 110</t>
  </si>
  <si>
    <t>0310 1401180730 240</t>
  </si>
  <si>
    <t>0310 1401180730 850</t>
  </si>
  <si>
    <t>0405 2205312510 240</t>
  </si>
  <si>
    <t>0406 2201883300 240</t>
  </si>
  <si>
    <t>0408 2201481630 810</t>
  </si>
  <si>
    <t>0409 2201584240 240</t>
  </si>
  <si>
    <t>0409 2201584240 810</t>
  </si>
  <si>
    <t>0409 2201584240 410</t>
  </si>
  <si>
    <t>0409 2201684240 810</t>
  </si>
  <si>
    <t>0409 2202081610 240</t>
  </si>
  <si>
    <t>0409 2202181610 240</t>
  </si>
  <si>
    <t>0409 22021S6170 240</t>
  </si>
  <si>
    <t>0412 2201917900 120</t>
  </si>
  <si>
    <t>0412 2201917900 240</t>
  </si>
  <si>
    <t>0501 2201281830 240</t>
  </si>
  <si>
    <t>0502 2201584360 410</t>
  </si>
  <si>
    <t>0502 22015S1270 410</t>
  </si>
  <si>
    <t>0502 2204181680 410</t>
  </si>
  <si>
    <t>0502 2204181740 240</t>
  </si>
  <si>
    <t>0502 22091S1270 410</t>
  </si>
  <si>
    <t>0502 22091S3450 240</t>
  </si>
  <si>
    <t>0503 2201584320 810</t>
  </si>
  <si>
    <t>0503 2201584330 810</t>
  </si>
  <si>
    <t>0503 2201584380 810</t>
  </si>
  <si>
    <t>0503 2201684330 810</t>
  </si>
  <si>
    <t>0503 2201684380 810</t>
  </si>
  <si>
    <t>0503 2202584330 810</t>
  </si>
  <si>
    <t>0503 2202684330 810</t>
  </si>
  <si>
    <t>0503 2203584330 810</t>
  </si>
  <si>
    <t>0701 0801214722 610</t>
  </si>
  <si>
    <t>0701 0801280300 610</t>
  </si>
  <si>
    <t>0701 0801282350 610</t>
  </si>
  <si>
    <t>0701 08012S4850 610</t>
  </si>
  <si>
    <t>0701 0801514720 610</t>
  </si>
  <si>
    <t>0702 0801214721 610</t>
  </si>
  <si>
    <t>0702 0801280310 610</t>
  </si>
  <si>
    <t>0702 0801282350 610</t>
  </si>
  <si>
    <t>0702 08012S4790 610</t>
  </si>
  <si>
    <t>0702 08012S4850 610</t>
  </si>
  <si>
    <t>0702 08012S4860 610</t>
  </si>
  <si>
    <t>0702 08012S4900 610</t>
  </si>
  <si>
    <t>0702 08012S4910 610</t>
  </si>
  <si>
    <t>0702 0801514720 610</t>
  </si>
  <si>
    <t>0703 0801280320 610</t>
  </si>
  <si>
    <t>0703 0801280320 620</t>
  </si>
  <si>
    <t>0703 0801514720 610</t>
  </si>
  <si>
    <t>0703 2401180320 610</t>
  </si>
  <si>
    <t>0703 2401280320 610</t>
  </si>
  <si>
    <t>0703 2401514720 610</t>
  </si>
  <si>
    <t>0707 2201382360 240</t>
  </si>
  <si>
    <t>0709 0801180040 120</t>
  </si>
  <si>
    <t>0709 0801280340 610</t>
  </si>
  <si>
    <t>0709 0801280720 110</t>
  </si>
  <si>
    <t>0709 0801280720 240</t>
  </si>
  <si>
    <t>0709 0801280720 850</t>
  </si>
  <si>
    <t>0709 0801514720 320</t>
  </si>
  <si>
    <t>0801 2400184260 610</t>
  </si>
  <si>
    <t>0801 2400184270 610</t>
  </si>
  <si>
    <t>0801 2400284260 610</t>
  </si>
  <si>
    <t>0801 2400384260 610</t>
  </si>
  <si>
    <t>0801 2400484260 610</t>
  </si>
  <si>
    <t>0801 2400584260 610</t>
  </si>
  <si>
    <t>0801 2400684260 610</t>
  </si>
  <si>
    <t>0801 2400784260 610</t>
  </si>
  <si>
    <t>0801 2401114210 610</t>
  </si>
  <si>
    <t>0801 2401180450 610</t>
  </si>
  <si>
    <t>0801 2401180460 610</t>
  </si>
  <si>
    <t>0801 2401180480 610</t>
  </si>
  <si>
    <t>0801 2401182530 610</t>
  </si>
  <si>
    <t>0801 24011S4240 610</t>
  </si>
  <si>
    <t>0801 24021L4670 610</t>
  </si>
  <si>
    <t>0801 24021L5190 610</t>
  </si>
  <si>
    <t>1001 2203382450 310</t>
  </si>
  <si>
    <t>1003 2201782470 310</t>
  </si>
  <si>
    <t>1003 2203116710 320</t>
  </si>
  <si>
    <t>1004 0801214780 310</t>
  </si>
  <si>
    <t>1004 2203116723 310</t>
  </si>
  <si>
    <t>1004 2203116723 320</t>
  </si>
  <si>
    <t>1004 2203152600 310</t>
  </si>
  <si>
    <t>1004 22031R0820 410</t>
  </si>
  <si>
    <t>1004 22080L4970 320</t>
  </si>
  <si>
    <t>1006 2201312020 120</t>
  </si>
  <si>
    <t>1006 2201312020 240</t>
  </si>
  <si>
    <t>1006 2203116721 120</t>
  </si>
  <si>
    <t>1006 2203116721 240</t>
  </si>
  <si>
    <t>1006 2203116722 240</t>
  </si>
  <si>
    <t>1101 2301280600 620</t>
  </si>
  <si>
    <t>1101 2301282300 240</t>
  </si>
  <si>
    <t>1101 2301282300 110</t>
  </si>
  <si>
    <t>1401 0201315840 510</t>
  </si>
  <si>
    <t>1402 0201383020 510</t>
  </si>
  <si>
    <t>0113 7000000000</t>
  </si>
  <si>
    <t>0113 7000083000</t>
  </si>
  <si>
    <t>0113 7000083270</t>
  </si>
  <si>
    <t>0113 7000083270 800</t>
  </si>
  <si>
    <t>0113 7000083270 850</t>
  </si>
  <si>
    <t>0113 700W000000</t>
  </si>
  <si>
    <t>0113 700W058000</t>
  </si>
  <si>
    <t>0113 700W058530</t>
  </si>
  <si>
    <t>0113 700W058530 200</t>
  </si>
  <si>
    <t>0113 700W058530 240</t>
  </si>
  <si>
    <t>0502 7000000000</t>
  </si>
  <si>
    <t>0502 7000080000</t>
  </si>
  <si>
    <t>0502 7000080040</t>
  </si>
  <si>
    <t>0502 7000080040 800</t>
  </si>
  <si>
    <t>0502 7000080040 850</t>
  </si>
  <si>
    <t>0703 08012L3000</t>
  </si>
  <si>
    <t>0703 08012L3060</t>
  </si>
  <si>
    <t>0703 08012L3060 600</t>
  </si>
  <si>
    <t>0703 08012L3060 610</t>
  </si>
  <si>
    <t>Кассовое исполение за 1 полугодие 2020 год</t>
  </si>
  <si>
    <t>700W058530</t>
  </si>
  <si>
    <t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t>
  </si>
  <si>
    <t>922 0113 7000000000</t>
  </si>
  <si>
    <t>922 0113 7000083000</t>
  </si>
  <si>
    <t>922 0113 7000083270</t>
  </si>
  <si>
    <t>922 0113 7000083270 800</t>
  </si>
  <si>
    <t>922 0113 7000083270 850</t>
  </si>
  <si>
    <t>922 0113 700W000000</t>
  </si>
  <si>
    <t>922 0113 700W058000</t>
  </si>
  <si>
    <t>922 0113 700W058530</t>
  </si>
  <si>
    <t>922 0113 700W058530 200</t>
  </si>
  <si>
    <t>922 0113 700W058530 240</t>
  </si>
  <si>
    <t>922 0502 7000000000</t>
  </si>
  <si>
    <t>922 0502 7000080000</t>
  </si>
  <si>
    <t>922 0502 7000080040</t>
  </si>
  <si>
    <t>922 0502 7000080040 800</t>
  </si>
  <si>
    <t>922 0502 7000080040 850</t>
  </si>
  <si>
    <t>922 0703 0801200000</t>
  </si>
  <si>
    <t>922 0703 0801280000</t>
  </si>
  <si>
    <t>922 0703 0801280320</t>
  </si>
  <si>
    <t>922 0703 0801280320 600</t>
  </si>
  <si>
    <t>922 0703 0801280320 610</t>
  </si>
  <si>
    <t>922 0703 08012L3000</t>
  </si>
  <si>
    <t>922 0703 08012L3060</t>
  </si>
  <si>
    <t>922 0703 08012L3060 600</t>
  </si>
  <si>
    <t>922 0703 08012L3060 610</t>
  </si>
  <si>
    <t/>
  </si>
  <si>
    <t xml:space="preserve">  00</t>
  </si>
  <si>
    <t xml:space="preserve">  0</t>
  </si>
  <si>
    <t xml:space="preserve">  0 00000</t>
  </si>
  <si>
    <t xml:space="preserve">   000</t>
  </si>
  <si>
    <t xml:space="preserve">   </t>
  </si>
  <si>
    <t xml:space="preserve">    00</t>
  </si>
  <si>
    <t xml:space="preserve">    0</t>
  </si>
  <si>
    <t xml:space="preserve"> 0 </t>
  </si>
  <si>
    <t xml:space="preserve"> 0  00</t>
  </si>
  <si>
    <t xml:space="preserve"> 0  0</t>
  </si>
  <si>
    <t xml:space="preserve"> 0  0 00000</t>
  </si>
  <si>
    <t xml:space="preserve"> 0   000</t>
  </si>
  <si>
    <t xml:space="preserve"> 0   </t>
  </si>
  <si>
    <t xml:space="preserve"> 0    00</t>
  </si>
  <si>
    <t xml:space="preserve"> 0    0</t>
  </si>
  <si>
    <t>08 0 922</t>
  </si>
  <si>
    <t>08 0 922 0700</t>
  </si>
  <si>
    <t>08 0 922 0703</t>
  </si>
  <si>
    <t>08 0 922 0703 0801200000</t>
  </si>
  <si>
    <t>08 0 922 0703 0801280000</t>
  </si>
  <si>
    <t>08 0 922 0703 0801280320</t>
  </si>
  <si>
    <t>08 0 922 0703 0801280320 600</t>
  </si>
  <si>
    <t>08 0 922 0703 0801280320 610</t>
  </si>
  <si>
    <t>08 0 922 0703 08012L3000</t>
  </si>
  <si>
    <t>08 0 922 0703 08012L3060</t>
  </si>
  <si>
    <t>08 0 922 0703 08012L3060 600</t>
  </si>
  <si>
    <t>08 0 922 0703 08012L3060 610</t>
  </si>
  <si>
    <t>70 0 922</t>
  </si>
  <si>
    <t>70 0 922 0100</t>
  </si>
  <si>
    <t>70 0 922 0113</t>
  </si>
  <si>
    <t>70 0 922 0113 7000000000</t>
  </si>
  <si>
    <t>70 0 922 0113 7000083000</t>
  </si>
  <si>
    <t>70 0 922 0113 7000083270</t>
  </si>
  <si>
    <t>70 0 922 0113 7000083270 800</t>
  </si>
  <si>
    <t>70 0 922 0113 7000083270 850</t>
  </si>
  <si>
    <t>70 0 922 0113 700W000000</t>
  </si>
  <si>
    <t>70 0 922 0113 700W058000</t>
  </si>
  <si>
    <t>70 0 922 0113 700W058530</t>
  </si>
  <si>
    <t>70 0 922 0113 700W058530 200</t>
  </si>
  <si>
    <t>70 0 922 0113 700W058530 240</t>
  </si>
  <si>
    <t>70 0 922 0500</t>
  </si>
  <si>
    <t>70 0 922 0502</t>
  </si>
  <si>
    <t>70 0 922 0502 7000000000</t>
  </si>
  <si>
    <t>70 0 922 0502 7000080000</t>
  </si>
  <si>
    <t>70 0 922 0502 7000080040</t>
  </si>
  <si>
    <t>70 0 922 0502 7000080040 800</t>
  </si>
  <si>
    <t>70 0 922 0502 7000080040 850</t>
  </si>
  <si>
    <t xml:space="preserve">Расходы по ведомственной структуре расходов бюджета района за 1 полугодие 2020 года </t>
  </si>
  <si>
    <t>Кассовое исполение за 1 полугодие 2020 года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</si>
  <si>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</si>
  <si>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Распределение бюджетных ассигнований по разделам, подразделам, целевым статьям (муниципальным программам и непрогрпмным направлениям деятельности), группам и подгруппам видов расходов бюджета района за 1 полугодие  2020 года
</t>
  </si>
  <si>
    <t>Трубчевского муниципального района  от ___2020г. №____</t>
  </si>
  <si>
    <t xml:space="preserve">Приложение №3 к постановлению администрации </t>
  </si>
  <si>
    <t xml:space="preserve">Кассовое исполнение за 1 полугодие 2019 года </t>
  </si>
  <si>
    <t>Темп роста 2020 к соответствующему периоду 2019, %</t>
  </si>
  <si>
    <t xml:space="preserve"> Расходы бюджета Трубчевского муниципального района Брянской области  по целевым статьям  (муниципальным программам и непрограммным направлениям деятельности), группам  и подгруппам видов расходов за 1 полугодие 2020 года в сравнении с соответстветствующим периодом 2019 года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</si>
</sst>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_ ;\-#,##0.00\ "/>
  </numFmts>
  <fonts count="56" x14ac:knownFonts="1">
    <font>
      <sz val="10"/>
      <name val="Arial Cyr"/>
      <charset val="204"/>
    </font>
    <font>
      <sz val="10"/>
      <name val="Arial Cyr"/>
      <charset val="204"/>
    </font>
    <font>
      <sz val="9"/>
      <name val="Arial Cyr"/>
      <family val="2"/>
      <charset val="204"/>
    </font>
    <font>
      <b/>
      <sz val="8"/>
      <name val="Arial Cyr"/>
      <family val="2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b/>
      <sz val="7"/>
      <name val="Arial Cyr"/>
      <family val="2"/>
      <charset val="204"/>
    </font>
    <font>
      <b/>
      <sz val="10"/>
      <name val="Arial Cyr"/>
      <family val="2"/>
      <charset val="204"/>
    </font>
    <font>
      <i/>
      <sz val="10"/>
      <name val="Arial Cyr"/>
      <family val="2"/>
      <charset val="204"/>
    </font>
    <font>
      <b/>
      <sz val="10"/>
      <name val="Arial Cyr"/>
      <charset val="204"/>
    </font>
    <font>
      <sz val="10"/>
      <name val="Arial Cyr"/>
      <charset val="204"/>
    </font>
    <font>
      <b/>
      <sz val="14"/>
      <name val="Arial Cyr"/>
      <charset val="204"/>
    </font>
    <font>
      <b/>
      <sz val="8"/>
      <name val="Arial Cyr"/>
      <charset val="204"/>
    </font>
    <font>
      <b/>
      <sz val="12"/>
      <name val="Arial Cyr"/>
      <charset val="204"/>
    </font>
    <font>
      <i/>
      <sz val="10"/>
      <name val="Arial Cyr"/>
      <charset val="204"/>
    </font>
    <font>
      <b/>
      <sz val="14"/>
      <name val="Arial Cyr"/>
      <family val="2"/>
      <charset val="204"/>
    </font>
    <font>
      <b/>
      <i/>
      <sz val="10"/>
      <name val="Arial Cyr"/>
      <charset val="204"/>
    </font>
    <font>
      <sz val="12"/>
      <name val="Times New Roman"/>
      <family val="1"/>
      <charset val="204"/>
    </font>
    <font>
      <b/>
      <sz val="10"/>
      <name val="Arial"/>
      <family val="2"/>
      <charset val="204"/>
    </font>
    <font>
      <b/>
      <sz val="9"/>
      <name val="Arial Cyr"/>
      <charset val="204"/>
    </font>
    <font>
      <i/>
      <sz val="10"/>
      <name val="Times New Roman"/>
      <family val="1"/>
      <charset val="204"/>
    </font>
    <font>
      <i/>
      <sz val="9"/>
      <name val="Times New Roman"/>
      <family val="1"/>
      <charset val="204"/>
    </font>
    <font>
      <sz val="9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Arial Cyr"/>
      <charset val="204"/>
    </font>
    <font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color theme="0"/>
      <name val="Calibri"/>
      <family val="2"/>
      <charset val="204"/>
      <scheme val="minor"/>
    </font>
    <font>
      <sz val="10"/>
      <color rgb="FF3F3F76"/>
      <name val="Calibri"/>
      <family val="2"/>
      <charset val="204"/>
      <scheme val="minor"/>
    </font>
    <font>
      <b/>
      <sz val="10"/>
      <color rgb="FF3F3F3F"/>
      <name val="Calibri"/>
      <family val="2"/>
      <charset val="204"/>
      <scheme val="minor"/>
    </font>
    <font>
      <b/>
      <sz val="10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b/>
      <sz val="10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0"/>
      <color rgb="FF9C6500"/>
      <name val="Calibri"/>
      <family val="2"/>
      <charset val="204"/>
      <scheme val="minor"/>
    </font>
    <font>
      <sz val="10"/>
      <color rgb="FF9C0006"/>
      <name val="Calibri"/>
      <family val="2"/>
      <charset val="204"/>
      <scheme val="minor"/>
    </font>
    <font>
      <i/>
      <sz val="10"/>
      <color rgb="FF7F7F7F"/>
      <name val="Calibri"/>
      <family val="2"/>
      <charset val="204"/>
      <scheme val="minor"/>
    </font>
    <font>
      <sz val="10"/>
      <color rgb="FFFA7D00"/>
      <name val="Calibri"/>
      <family val="2"/>
      <charset val="204"/>
      <scheme val="minor"/>
    </font>
    <font>
      <sz val="10"/>
      <color rgb="FFFF0000"/>
      <name val="Calibri"/>
      <family val="2"/>
      <charset val="204"/>
      <scheme val="minor"/>
    </font>
    <font>
      <sz val="10"/>
      <color rgb="FF006100"/>
      <name val="Calibri"/>
      <family val="2"/>
      <charset val="204"/>
      <scheme val="minor"/>
    </font>
    <font>
      <sz val="10"/>
      <color rgb="FF000000"/>
      <name val="Arial"/>
      <family val="2"/>
      <charset val="204"/>
    </font>
    <font>
      <sz val="10"/>
      <color rgb="FF7030A0"/>
      <name val="Arial"/>
      <family val="2"/>
      <charset val="204"/>
    </font>
    <font>
      <sz val="10"/>
      <color rgb="FF7030A0"/>
      <name val="Arial Cyr"/>
      <charset val="204"/>
    </font>
    <font>
      <i/>
      <sz val="10"/>
      <color rgb="FFFF0000"/>
      <name val="Arial Cyr"/>
      <charset val="204"/>
    </font>
    <font>
      <sz val="10"/>
      <color rgb="FFFF0000"/>
      <name val="Arial"/>
      <family val="2"/>
      <charset val="204"/>
    </font>
    <font>
      <sz val="10"/>
      <color rgb="FFFF0000"/>
      <name val="Arial Cyr"/>
      <charset val="204"/>
    </font>
    <font>
      <i/>
      <sz val="10"/>
      <color rgb="FFFF0000"/>
      <name val="Arial Cyr"/>
      <family val="2"/>
      <charset val="204"/>
    </font>
    <font>
      <i/>
      <sz val="10"/>
      <color theme="5"/>
      <name val="Arial Cyr"/>
      <family val="2"/>
      <charset val="204"/>
    </font>
    <font>
      <sz val="10"/>
      <color theme="5"/>
      <name val="Arial"/>
      <family val="2"/>
      <charset val="204"/>
    </font>
    <font>
      <b/>
      <sz val="9"/>
      <name val="Arial Cyr"/>
      <family val="2"/>
      <charset val="204"/>
    </font>
    <font>
      <b/>
      <sz val="9"/>
      <color rgb="FF000000"/>
      <name val="Times New Roman"/>
      <family val="1"/>
      <charset val="204"/>
    </font>
    <font>
      <b/>
      <sz val="9"/>
      <color indexed="8"/>
      <name val="Times New Roman"/>
      <family val="1"/>
      <charset val="204"/>
    </font>
  </fonts>
  <fills count="37">
    <fill>
      <patternFill patternType="none"/>
    </fill>
    <fill>
      <patternFill patternType="gray125"/>
    </fill>
    <fill>
      <patternFill patternType="solid">
        <fgColor indexed="2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ck">
        <color indexed="64"/>
      </bottom>
      <diagonal/>
    </border>
    <border>
      <left style="thin">
        <color indexed="8"/>
      </left>
      <right/>
      <top style="thin">
        <color indexed="65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5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8"/>
      </right>
      <top style="thin">
        <color indexed="65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3">
    <xf numFmtId="0" fontId="0" fillId="0" borderId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8" fillId="16" borderId="0" applyNumberFormat="0" applyBorder="0" applyAlignment="0" applyProtection="0"/>
    <xf numFmtId="0" fontId="28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28" applyNumberFormat="0" applyAlignment="0" applyProtection="0"/>
    <xf numFmtId="0" fontId="30" fillId="29" borderId="29" applyNumberFormat="0" applyAlignment="0" applyProtection="0"/>
    <xf numFmtId="0" fontId="31" fillId="29" borderId="28" applyNumberFormat="0" applyAlignment="0" applyProtection="0"/>
    <xf numFmtId="0" fontId="32" fillId="0" borderId="30" applyNumberFormat="0" applyFill="0" applyAlignment="0" applyProtection="0"/>
    <xf numFmtId="0" fontId="33" fillId="0" borderId="31" applyNumberFormat="0" applyFill="0" applyAlignment="0" applyProtection="0"/>
    <xf numFmtId="0" fontId="34" fillId="0" borderId="32" applyNumberFormat="0" applyFill="0" applyAlignment="0" applyProtection="0"/>
    <xf numFmtId="0" fontId="34" fillId="0" borderId="0" applyNumberFormat="0" applyFill="0" applyBorder="0" applyAlignment="0" applyProtection="0"/>
    <xf numFmtId="0" fontId="35" fillId="0" borderId="33" applyNumberFormat="0" applyFill="0" applyAlignment="0" applyProtection="0"/>
    <xf numFmtId="0" fontId="36" fillId="30" borderId="34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27" fillId="0" borderId="0"/>
    <xf numFmtId="0" fontId="39" fillId="32" borderId="0" applyNumberFormat="0" applyBorder="0" applyAlignment="0" applyProtection="0"/>
    <xf numFmtId="0" fontId="40" fillId="0" borderId="0" applyNumberFormat="0" applyFill="0" applyBorder="0" applyAlignment="0" applyProtection="0"/>
    <xf numFmtId="0" fontId="27" fillId="33" borderId="35" applyNumberFormat="0" applyFont="0" applyAlignment="0" applyProtection="0"/>
    <xf numFmtId="0" fontId="41" fillId="0" borderId="36" applyNumberFormat="0" applyFill="0" applyAlignment="0" applyProtection="0"/>
    <xf numFmtId="0" fontId="42" fillId="0" borderId="0" applyNumberFormat="0" applyFill="0" applyBorder="0" applyAlignment="0" applyProtection="0"/>
    <xf numFmtId="0" fontId="43" fillId="34" borderId="0" applyNumberFormat="0" applyBorder="0" applyAlignment="0" applyProtection="0"/>
  </cellStyleXfs>
  <cellXfs count="294">
    <xf numFmtId="0" fontId="0" fillId="0" borderId="0" xfId="0"/>
    <xf numFmtId="0" fontId="0" fillId="0" borderId="0" xfId="0" applyProtection="1"/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49" fontId="0" fillId="0" borderId="0" xfId="0" applyNumberFormat="1" applyProtection="1"/>
    <xf numFmtId="0" fontId="2" fillId="0" borderId="0" xfId="0" applyFont="1" applyAlignment="1" applyProtection="1">
      <protection locked="0"/>
    </xf>
    <xf numFmtId="0" fontId="0" fillId="0" borderId="1" xfId="0" applyBorder="1"/>
    <xf numFmtId="0" fontId="0" fillId="0" borderId="0" xfId="0" applyAlignment="1" applyProtection="1"/>
    <xf numFmtId="0" fontId="0" fillId="0" borderId="0" xfId="0" applyAlignment="1" applyProtection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locked="0"/>
    </xf>
    <xf numFmtId="0" fontId="0" fillId="0" borderId="0" xfId="0" applyAlignment="1">
      <alignment horizontal="right"/>
    </xf>
    <xf numFmtId="49" fontId="0" fillId="0" borderId="0" xfId="0" applyNumberFormat="1" applyProtection="1">
      <protection locked="0"/>
    </xf>
    <xf numFmtId="0" fontId="7" fillId="0" borderId="0" xfId="0" applyFont="1" applyAlignment="1" applyProtection="1">
      <alignment vertical="center" wrapText="1"/>
      <protection locked="0"/>
    </xf>
    <xf numFmtId="0" fontId="6" fillId="0" borderId="3" xfId="0" applyFont="1" applyBorder="1" applyAlignment="1" applyProtection="1">
      <alignment horizontal="center" vertical="center" wrapText="1"/>
    </xf>
    <xf numFmtId="0" fontId="3" fillId="0" borderId="3" xfId="0" applyFont="1" applyFill="1" applyBorder="1" applyAlignment="1" applyProtection="1">
      <alignment horizontal="center" vertical="center" wrapText="1"/>
    </xf>
    <xf numFmtId="0" fontId="8" fillId="0" borderId="2" xfId="0" applyNumberFormat="1" applyFont="1" applyBorder="1" applyAlignment="1" applyProtection="1">
      <alignment vertical="center" wrapText="1" shrinkToFit="1" readingOrder="1"/>
    </xf>
    <xf numFmtId="0" fontId="0" fillId="0" borderId="0" xfId="0" applyAlignment="1"/>
    <xf numFmtId="0" fontId="0" fillId="0" borderId="0" xfId="0" applyNumberFormat="1" applyProtection="1"/>
    <xf numFmtId="0" fontId="9" fillId="0" borderId="4" xfId="0" applyFont="1" applyBorder="1" applyAlignment="1">
      <alignment horizontal="right"/>
    </xf>
    <xf numFmtId="0" fontId="9" fillId="2" borderId="5" xfId="0" applyFont="1" applyFill="1" applyBorder="1" applyAlignment="1">
      <alignment horizontal="right"/>
    </xf>
    <xf numFmtId="0" fontId="9" fillId="0" borderId="6" xfId="0" applyFont="1" applyBorder="1" applyAlignment="1">
      <alignment horizontal="right"/>
    </xf>
    <xf numFmtId="0" fontId="9" fillId="0" borderId="7" xfId="0" applyFont="1" applyBorder="1" applyAlignment="1">
      <alignment horizontal="right"/>
    </xf>
    <xf numFmtId="0" fontId="9" fillId="2" borderId="8" xfId="0" applyFont="1" applyFill="1" applyBorder="1" applyAlignment="1">
      <alignment horizontal="right"/>
    </xf>
    <xf numFmtId="0" fontId="4" fillId="0" borderId="2" xfId="0" applyNumberFormat="1" applyFont="1" applyBorder="1" applyAlignment="1" applyProtection="1">
      <alignment horizontal="right" vertical="center"/>
      <protection hidden="1"/>
    </xf>
    <xf numFmtId="1" fontId="4" fillId="0" borderId="2" xfId="0" applyNumberFormat="1" applyFont="1" applyBorder="1" applyAlignment="1" applyProtection="1">
      <alignment horizontal="right" vertical="center"/>
      <protection hidden="1"/>
    </xf>
    <xf numFmtId="0" fontId="0" fillId="0" borderId="9" xfId="0" applyBorder="1"/>
    <xf numFmtId="0" fontId="9" fillId="2" borderId="10" xfId="0" applyFont="1" applyFill="1" applyBorder="1"/>
    <xf numFmtId="0" fontId="9" fillId="0" borderId="11" xfId="0" applyFont="1" applyBorder="1"/>
    <xf numFmtId="0" fontId="0" fillId="0" borderId="11" xfId="0" applyBorder="1"/>
    <xf numFmtId="4" fontId="7" fillId="0" borderId="12" xfId="0" applyNumberFormat="1" applyFont="1" applyFill="1" applyBorder="1" applyAlignment="1" applyProtection="1">
      <alignment horizontal="right" vertical="center" wrapText="1"/>
    </xf>
    <xf numFmtId="0" fontId="4" fillId="0" borderId="2" xfId="0" applyNumberFormat="1" applyFont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horizontal="center"/>
    </xf>
    <xf numFmtId="0" fontId="0" fillId="0" borderId="13" xfId="0" applyBorder="1"/>
    <xf numFmtId="0" fontId="0" fillId="0" borderId="0" xfId="0" applyAlignment="1" applyProtection="1">
      <alignment horizontal="right"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hidden="1"/>
    </xf>
    <xf numFmtId="0" fontId="0" fillId="0" borderId="0" xfId="0" applyAlignment="1">
      <alignment horizontal="left"/>
    </xf>
    <xf numFmtId="0" fontId="0" fillId="0" borderId="0" xfId="0" applyAlignment="1" applyProtection="1">
      <alignment horizontal="left"/>
    </xf>
    <xf numFmtId="0" fontId="7" fillId="0" borderId="0" xfId="0" applyFont="1" applyAlignment="1" applyProtection="1">
      <alignment vertical="center"/>
      <protection locked="0"/>
    </xf>
    <xf numFmtId="0" fontId="3" fillId="0" borderId="0" xfId="0" applyFont="1" applyFill="1" applyBorder="1" applyAlignment="1" applyProtection="1">
      <alignment horizontal="center" vertical="center"/>
    </xf>
    <xf numFmtId="0" fontId="7" fillId="0" borderId="0" xfId="0" applyFont="1" applyBorder="1" applyAlignment="1" applyProtection="1">
      <alignment horizontal="center" vertical="center" wrapText="1"/>
      <protection locked="0"/>
    </xf>
    <xf numFmtId="0" fontId="6" fillId="0" borderId="12" xfId="0" applyFont="1" applyBorder="1" applyAlignment="1" applyProtection="1">
      <alignment horizontal="center" vertical="center" wrapText="1"/>
    </xf>
    <xf numFmtId="164" fontId="4" fillId="0" borderId="0" xfId="0" applyNumberFormat="1" applyFont="1" applyBorder="1" applyAlignment="1" applyProtection="1">
      <alignment horizontal="right" vertical="center" wrapText="1" shrinkToFit="1"/>
      <protection hidden="1"/>
    </xf>
    <xf numFmtId="0" fontId="7" fillId="0" borderId="0" xfId="0" applyFont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Protection="1"/>
    <xf numFmtId="49" fontId="4" fillId="0" borderId="2" xfId="0" applyNumberFormat="1" applyFont="1" applyFill="1" applyBorder="1" applyAlignment="1" applyProtection="1">
      <alignment horizontal="right" vertical="center"/>
      <protection locked="0"/>
    </xf>
    <xf numFmtId="16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10" fillId="0" borderId="0" xfId="0" applyFont="1" applyProtection="1"/>
    <xf numFmtId="0" fontId="7" fillId="0" borderId="14" xfId="0" applyFont="1" applyBorder="1" applyAlignment="1" applyProtection="1">
      <alignment horizontal="center" vertical="center" wrapText="1"/>
      <protection locked="0"/>
    </xf>
    <xf numFmtId="0" fontId="7" fillId="0" borderId="10" xfId="0" applyFont="1" applyBorder="1" applyAlignment="1">
      <alignment horizontal="center"/>
    </xf>
    <xf numFmtId="0" fontId="9" fillId="0" borderId="0" xfId="0" applyFont="1" applyAlignment="1" applyProtection="1">
      <alignment vertical="center" wrapText="1"/>
      <protection locked="0"/>
    </xf>
    <xf numFmtId="0" fontId="1" fillId="0" borderId="14" xfId="0" applyFont="1" applyBorder="1" applyAlignment="1" applyProtection="1">
      <alignment horizontal="center" vertical="center" wrapText="1"/>
      <protection locked="0"/>
    </xf>
    <xf numFmtId="0" fontId="4" fillId="0" borderId="2" xfId="0" applyNumberFormat="1" applyFont="1" applyFill="1" applyBorder="1" applyAlignment="1" applyProtection="1">
      <alignment horizontal="right" vertical="center"/>
      <protection locked="0"/>
    </xf>
    <xf numFmtId="0" fontId="9" fillId="0" borderId="15" xfId="0" applyFont="1" applyBorder="1" applyAlignment="1">
      <alignment horizontal="right"/>
    </xf>
    <xf numFmtId="0" fontId="9" fillId="2" borderId="16" xfId="0" applyNumberFormat="1" applyFont="1" applyFill="1" applyBorder="1" applyAlignment="1">
      <alignment horizontal="right"/>
    </xf>
    <xf numFmtId="0" fontId="0" fillId="0" borderId="4" xfId="0" applyNumberFormat="1" applyBorder="1" applyAlignment="1">
      <alignment horizontal="right"/>
    </xf>
    <xf numFmtId="0" fontId="0" fillId="0" borderId="6" xfId="0" applyNumberFormat="1" applyBorder="1" applyAlignment="1">
      <alignment horizontal="right"/>
    </xf>
    <xf numFmtId="0" fontId="0" fillId="0" borderId="9" xfId="0" applyNumberFormat="1" applyBorder="1" applyAlignment="1">
      <alignment horizontal="right"/>
    </xf>
    <xf numFmtId="0" fontId="0" fillId="0" borderId="17" xfId="0" applyNumberFormat="1" applyBorder="1" applyAlignment="1">
      <alignment horizontal="right"/>
    </xf>
    <xf numFmtId="0" fontId="9" fillId="2" borderId="5" xfId="0" applyNumberFormat="1" applyFont="1" applyFill="1" applyBorder="1" applyAlignment="1">
      <alignment horizontal="right"/>
    </xf>
    <xf numFmtId="0" fontId="0" fillId="0" borderId="15" xfId="0" applyNumberFormat="1" applyBorder="1" applyAlignment="1">
      <alignment horizontal="right"/>
    </xf>
    <xf numFmtId="0" fontId="0" fillId="0" borderId="11" xfId="0" applyNumberFormat="1" applyBorder="1" applyAlignment="1">
      <alignment horizontal="right"/>
    </xf>
    <xf numFmtId="0" fontId="0" fillId="0" borderId="18" xfId="0" pivotButton="1" applyBorder="1" applyAlignment="1">
      <alignment horizontal="right"/>
    </xf>
    <xf numFmtId="0" fontId="0" fillId="0" borderId="18" xfId="0" applyBorder="1"/>
    <xf numFmtId="164" fontId="4" fillId="0" borderId="2" xfId="0" applyNumberFormat="1" applyFont="1" applyFill="1" applyBorder="1" applyAlignment="1" applyProtection="1">
      <alignment horizontal="right" vertical="center" wrapText="1" shrinkToFit="1"/>
    </xf>
    <xf numFmtId="49" fontId="0" fillId="0" borderId="0" xfId="0" applyNumberFormat="1" applyAlignment="1" applyProtection="1">
      <protection locked="0"/>
    </xf>
    <xf numFmtId="49" fontId="0" fillId="3" borderId="0" xfId="0" applyNumberFormat="1" applyFill="1" applyAlignment="1" applyProtection="1">
      <protection locked="0"/>
    </xf>
    <xf numFmtId="49" fontId="0" fillId="0" borderId="0" xfId="0" applyNumberFormat="1" applyFill="1" applyAlignment="1" applyProtection="1">
      <protection locked="0"/>
    </xf>
    <xf numFmtId="49" fontId="1" fillId="0" borderId="0" xfId="0" applyNumberFormat="1" applyFont="1" applyFill="1" applyAlignment="1" applyProtection="1">
      <protection locked="0"/>
    </xf>
    <xf numFmtId="0" fontId="14" fillId="0" borderId="2" xfId="0" applyNumberFormat="1" applyFont="1" applyFill="1" applyBorder="1" applyAlignment="1" applyProtection="1">
      <alignment vertical="center" wrapText="1" shrinkToFit="1" readingOrder="1"/>
    </xf>
    <xf numFmtId="0" fontId="6" fillId="0" borderId="3" xfId="0" applyFont="1" applyFill="1" applyBorder="1" applyAlignment="1" applyProtection="1">
      <alignment horizontal="center" vertical="center" wrapText="1"/>
      <protection locked="0"/>
    </xf>
    <xf numFmtId="0" fontId="0" fillId="0" borderId="0" xfId="0" applyFill="1" applyProtection="1">
      <protection locked="0"/>
    </xf>
    <xf numFmtId="0" fontId="8" fillId="0" borderId="2" xfId="0" applyNumberFormat="1" applyFont="1" applyFill="1" applyBorder="1" applyAlignment="1" applyProtection="1">
      <alignment vertical="center" wrapText="1" shrinkToFit="1" readingOrder="1"/>
    </xf>
    <xf numFmtId="0" fontId="8" fillId="0" borderId="19" xfId="0" applyNumberFormat="1" applyFont="1" applyBorder="1" applyAlignment="1" applyProtection="1">
      <alignment vertical="center" wrapText="1" shrinkToFit="1" readingOrder="1"/>
    </xf>
    <xf numFmtId="0" fontId="4" fillId="0" borderId="19" xfId="0" applyNumberFormat="1" applyFont="1" applyBorder="1" applyAlignment="1" applyProtection="1">
      <alignment horizontal="center" vertical="center"/>
      <protection hidden="1"/>
    </xf>
    <xf numFmtId="164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>
      <alignment vertical="top"/>
    </xf>
    <xf numFmtId="49" fontId="0" fillId="0" borderId="0" xfId="0" applyNumberFormat="1" applyAlignment="1"/>
    <xf numFmtId="49" fontId="0" fillId="0" borderId="1" xfId="0" applyNumberFormat="1" applyBorder="1" applyAlignment="1"/>
    <xf numFmtId="49" fontId="0" fillId="0" borderId="1" xfId="0" applyNumberFormat="1" applyBorder="1" applyAlignment="1" applyProtection="1">
      <protection locked="0"/>
    </xf>
    <xf numFmtId="49" fontId="1" fillId="0" borderId="0" xfId="0" applyNumberFormat="1" applyFont="1" applyFill="1" applyAlignment="1"/>
    <xf numFmtId="49" fontId="7" fillId="0" borderId="10" xfId="0" applyNumberFormat="1" applyFont="1" applyBorder="1" applyAlignment="1">
      <alignment horizontal="left"/>
    </xf>
    <xf numFmtId="49" fontId="7" fillId="0" borderId="20" xfId="0" applyNumberFormat="1" applyFont="1" applyBorder="1" applyAlignment="1">
      <alignment horizontal="left"/>
    </xf>
    <xf numFmtId="49" fontId="7" fillId="0" borderId="21" xfId="0" applyNumberFormat="1" applyFont="1" applyBorder="1" applyAlignment="1">
      <alignment horizontal="left"/>
    </xf>
    <xf numFmtId="49" fontId="4" fillId="0" borderId="2" xfId="0" applyNumberFormat="1" applyFont="1" applyFill="1" applyBorder="1" applyAlignment="1" applyProtection="1">
      <alignment horizontal="left" vertical="center"/>
      <protection locked="0"/>
    </xf>
    <xf numFmtId="49" fontId="0" fillId="0" borderId="0" xfId="0" applyNumberFormat="1" applyBorder="1" applyAlignment="1"/>
    <xf numFmtId="49" fontId="0" fillId="0" borderId="0" xfId="0" applyNumberFormat="1" applyBorder="1" applyAlignment="1" applyProtection="1">
      <protection locked="0"/>
    </xf>
    <xf numFmtId="164" fontId="4" fillId="0" borderId="0" xfId="0" applyNumberFormat="1" applyFont="1" applyFill="1" applyAlignment="1" applyProtection="1">
      <alignment horizontal="right" vertical="center" wrapText="1" shrinkToFit="1"/>
      <protection locked="0"/>
    </xf>
    <xf numFmtId="0" fontId="8" fillId="0" borderId="0" xfId="0" applyNumberFormat="1" applyFont="1" applyFill="1" applyAlignment="1" applyProtection="1">
      <alignment vertical="center" wrapText="1" shrinkToFit="1" readingOrder="1"/>
    </xf>
    <xf numFmtId="49" fontId="4" fillId="0" borderId="0" xfId="0" applyNumberFormat="1" applyFont="1" applyFill="1" applyAlignment="1" applyProtection="1">
      <alignment horizontal="right" vertical="center"/>
      <protection locked="0"/>
    </xf>
    <xf numFmtId="0" fontId="4" fillId="0" borderId="0" xfId="0" applyNumberFormat="1" applyFont="1" applyFill="1" applyAlignment="1" applyProtection="1">
      <alignment horizontal="right" vertical="center"/>
      <protection locked="0"/>
    </xf>
    <xf numFmtId="49" fontId="4" fillId="0" borderId="0" xfId="0" applyNumberFormat="1" applyFont="1" applyFill="1" applyAlignment="1" applyProtection="1">
      <alignment horizontal="left" vertical="center"/>
      <protection locked="0"/>
    </xf>
    <xf numFmtId="0" fontId="0" fillId="0" borderId="18" xfId="0" applyBorder="1" applyAlignment="1"/>
    <xf numFmtId="0" fontId="0" fillId="0" borderId="0" xfId="0" applyAlignment="1" applyProtection="1">
      <alignment vertical="top" wrapText="1"/>
    </xf>
    <xf numFmtId="49" fontId="7" fillId="0" borderId="3" xfId="0" applyNumberFormat="1" applyFont="1" applyBorder="1" applyAlignment="1" applyProtection="1">
      <alignment horizontal="center" vertical="center" wrapText="1"/>
    </xf>
    <xf numFmtId="49" fontId="14" fillId="0" borderId="2" xfId="0" applyNumberFormat="1" applyFont="1" applyBorder="1" applyAlignment="1" applyProtection="1">
      <alignment vertical="center" wrapText="1" shrinkToFit="1" readingOrder="1"/>
    </xf>
    <xf numFmtId="0" fontId="0" fillId="0" borderId="18" xfId="0" pivotButton="1" applyBorder="1" applyAlignment="1">
      <alignment horizontal="left"/>
    </xf>
    <xf numFmtId="0" fontId="9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center" wrapText="1"/>
      <protection locked="0"/>
    </xf>
    <xf numFmtId="0" fontId="9" fillId="0" borderId="7" xfId="0" applyFont="1" applyBorder="1" applyAlignment="1">
      <alignment horizontal="left"/>
    </xf>
    <xf numFmtId="0" fontId="8" fillId="0" borderId="0" xfId="0" applyNumberFormat="1" applyFont="1" applyFill="1" applyBorder="1" applyAlignment="1" applyProtection="1">
      <alignment vertical="center" wrapText="1" shrinkToFit="1" readingOrder="1"/>
    </xf>
    <xf numFmtId="49" fontId="4" fillId="0" borderId="0" xfId="0" applyNumberFormat="1" applyFont="1" applyFill="1" applyBorder="1" applyAlignment="1" applyProtection="1">
      <alignment horizontal="right" vertical="center"/>
      <protection locked="0"/>
    </xf>
    <xf numFmtId="0" fontId="4" fillId="0" borderId="0" xfId="0" applyNumberFormat="1" applyFont="1" applyFill="1" applyBorder="1" applyAlignment="1" applyProtection="1">
      <alignment horizontal="right" vertical="center"/>
      <protection locked="0"/>
    </xf>
    <xf numFmtId="49" fontId="4" fillId="0" borderId="0" xfId="0" applyNumberFormat="1" applyFont="1" applyFill="1" applyBorder="1" applyAlignment="1" applyProtection="1">
      <alignment horizontal="left" vertical="center"/>
      <protection locked="0"/>
    </xf>
    <xf numFmtId="164" fontId="4" fillId="0" borderId="0" xfId="0" applyNumberFormat="1" applyFont="1" applyFill="1" applyBorder="1" applyAlignment="1" applyProtection="1">
      <alignment horizontal="right" vertical="center" wrapText="1" shrinkToFit="1"/>
    </xf>
    <xf numFmtId="49" fontId="12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center" vertical="center" wrapText="1"/>
    </xf>
    <xf numFmtId="49" fontId="6" fillId="0" borderId="3" xfId="0" applyNumberFormat="1" applyFont="1" applyFill="1" applyBorder="1" applyAlignment="1" applyProtection="1">
      <alignment horizontal="left" vertical="center" wrapText="1"/>
    </xf>
    <xf numFmtId="49" fontId="9" fillId="0" borderId="0" xfId="0" applyNumberFormat="1" applyFont="1" applyFill="1" applyProtection="1"/>
    <xf numFmtId="49" fontId="0" fillId="0" borderId="2" xfId="0" applyNumberFormat="1" applyFont="1" applyFill="1" applyBorder="1" applyAlignment="1" applyProtection="1">
      <alignment horizontal="right" vertical="center"/>
    </xf>
    <xf numFmtId="49" fontId="0" fillId="0" borderId="0" xfId="0" applyNumberFormat="1" applyFont="1" applyFill="1" applyAlignment="1" applyProtection="1">
      <alignment horizontal="left"/>
    </xf>
    <xf numFmtId="49" fontId="0" fillId="0" borderId="0" xfId="0" applyNumberFormat="1" applyFont="1" applyFill="1" applyProtection="1"/>
    <xf numFmtId="49" fontId="4" fillId="0" borderId="0" xfId="0" applyNumberFormat="1" applyFont="1" applyFill="1" applyBorder="1" applyAlignment="1" applyProtection="1">
      <alignment horizontal="right" vertical="center" wrapText="1" shrinkToFit="1"/>
    </xf>
    <xf numFmtId="0" fontId="9" fillId="0" borderId="7" xfId="0" applyFont="1" applyBorder="1"/>
    <xf numFmtId="4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" fontId="0" fillId="0" borderId="4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9" fillId="2" borderId="5" xfId="0" applyNumberFormat="1" applyFont="1" applyFill="1" applyBorder="1" applyAlignment="1">
      <alignment horizontal="right"/>
    </xf>
    <xf numFmtId="4" fontId="0" fillId="0" borderId="15" xfId="0" applyNumberFormat="1" applyBorder="1" applyAlignment="1">
      <alignment horizontal="right"/>
    </xf>
    <xf numFmtId="4" fontId="0" fillId="0" borderId="11" xfId="0" applyNumberFormat="1" applyBorder="1" applyAlignment="1">
      <alignment horizontal="right"/>
    </xf>
    <xf numFmtId="4" fontId="13" fillId="0" borderId="0" xfId="0" applyNumberFormat="1" applyFont="1" applyAlignment="1" applyProtection="1">
      <alignment horizontal="center" vertical="center" wrapText="1"/>
    </xf>
    <xf numFmtId="4" fontId="16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center" vertical="center" wrapText="1"/>
      <protection locked="0"/>
    </xf>
    <xf numFmtId="4" fontId="7" fillId="0" borderId="14" xfId="0" applyNumberFormat="1" applyFont="1" applyBorder="1" applyAlignment="1" applyProtection="1">
      <alignment horizontal="right" vertical="center" wrapText="1"/>
      <protection locked="0"/>
    </xf>
    <xf numFmtId="4" fontId="6" fillId="0" borderId="3" xfId="0" applyNumberFormat="1" applyFont="1" applyBorder="1" applyAlignment="1" applyProtection="1">
      <alignment horizontal="center" vertical="center" wrapText="1"/>
    </xf>
    <xf numFmtId="4" fontId="0" fillId="0" borderId="0" xfId="0" applyNumberFormat="1" applyProtection="1"/>
    <xf numFmtId="49" fontId="6" fillId="0" borderId="3" xfId="0" applyNumberFormat="1" applyFont="1" applyBorder="1" applyAlignment="1" applyProtection="1">
      <alignment horizontal="center" vertical="center" wrapText="1"/>
    </xf>
    <xf numFmtId="49" fontId="3" fillId="0" borderId="3" xfId="0" applyNumberFormat="1" applyFont="1" applyBorder="1" applyAlignment="1" applyProtection="1">
      <alignment horizontal="center" vertical="center" wrapText="1"/>
    </xf>
    <xf numFmtId="0" fontId="3" fillId="0" borderId="0" xfId="0" applyFont="1" applyFill="1" applyBorder="1" applyAlignment="1" applyProtection="1">
      <alignment horizontal="left" vertical="center"/>
    </xf>
    <xf numFmtId="165" fontId="4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Font="1"/>
    <xf numFmtId="49" fontId="7" fillId="0" borderId="0" xfId="0" applyNumberFormat="1" applyFont="1" applyBorder="1" applyAlignment="1">
      <alignment horizontal="left"/>
    </xf>
    <xf numFmtId="49" fontId="0" fillId="0" borderId="0" xfId="0" applyNumberFormat="1" applyFont="1" applyBorder="1" applyAlignment="1">
      <alignment horizontal="left"/>
    </xf>
    <xf numFmtId="49" fontId="0" fillId="0" borderId="2" xfId="0" applyNumberFormat="1" applyFont="1" applyBorder="1" applyAlignment="1" applyProtection="1">
      <alignment vertical="center" wrapText="1" shrinkToFit="1" readingOrder="1"/>
    </xf>
    <xf numFmtId="49" fontId="0" fillId="0" borderId="0" xfId="0" applyNumberFormat="1" applyFont="1" applyFill="1" applyAlignment="1" applyProtection="1">
      <alignment horizontal="center" vertical="center"/>
    </xf>
    <xf numFmtId="49" fontId="0" fillId="0" borderId="0" xfId="0" applyNumberFormat="1"/>
    <xf numFmtId="0" fontId="44" fillId="0" borderId="0" xfId="0" applyFont="1"/>
    <xf numFmtId="49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2" xfId="0" applyNumberFormat="1" applyBorder="1" applyAlignment="1" applyProtection="1">
      <alignment horizontal="right"/>
    </xf>
    <xf numFmtId="49" fontId="0" fillId="0" borderId="2" xfId="0" applyNumberFormat="1" applyFont="1" applyFill="1" applyBorder="1" applyAlignment="1" applyProtection="1">
      <alignment vertical="center" wrapText="1" shrinkToFit="1" readingOrder="1"/>
    </xf>
    <xf numFmtId="0" fontId="0" fillId="0" borderId="2" xfId="0" applyFont="1" applyBorder="1" applyProtection="1"/>
    <xf numFmtId="0" fontId="0" fillId="0" borderId="2" xfId="0" applyFont="1" applyBorder="1" applyProtection="1">
      <protection locked="0"/>
    </xf>
    <xf numFmtId="49" fontId="4" fillId="0" borderId="0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Border="1" applyAlignment="1" applyProtection="1">
      <alignment horizontal="right"/>
    </xf>
    <xf numFmtId="166" fontId="4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Alignment="1" applyProtection="1">
      <alignment horizontal="right"/>
    </xf>
    <xf numFmtId="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46" fillId="0" borderId="0" xfId="0" applyNumberFormat="1" applyFont="1" applyProtection="1"/>
    <xf numFmtId="164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0" xfId="0" applyNumberFormat="1" applyFont="1" applyProtection="1"/>
    <xf numFmtId="0" fontId="46" fillId="0" borderId="0" xfId="0" applyFont="1" applyProtection="1"/>
    <xf numFmtId="49" fontId="45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6" fillId="0" borderId="2" xfId="0" applyFont="1" applyBorder="1" applyProtection="1"/>
    <xf numFmtId="49" fontId="46" fillId="0" borderId="2" xfId="0" applyNumberFormat="1" applyFont="1" applyBorder="1" applyAlignment="1" applyProtection="1">
      <alignment horizontal="right"/>
    </xf>
    <xf numFmtId="164" fontId="45" fillId="0" borderId="2" xfId="0" applyNumberFormat="1" applyFont="1" applyFill="1" applyBorder="1" applyAlignment="1" applyProtection="1">
      <alignment horizontal="right" vertical="center" wrapText="1" shrinkToFit="1"/>
    </xf>
    <xf numFmtId="49" fontId="46" fillId="0" borderId="2" xfId="0" applyNumberFormat="1" applyFont="1" applyFill="1" applyBorder="1" applyAlignment="1" applyProtection="1">
      <alignment horizontal="right"/>
    </xf>
    <xf numFmtId="0" fontId="46" fillId="0" borderId="0" xfId="0" applyFont="1" applyFill="1" applyProtection="1"/>
    <xf numFmtId="49" fontId="0" fillId="0" borderId="0" xfId="0" applyNumberFormat="1" applyAlignment="1">
      <alignment horizontal="center" vertical="center"/>
    </xf>
    <xf numFmtId="49" fontId="0" fillId="0" borderId="0" xfId="0" applyNumberFormat="1" applyAlignment="1" applyProtection="1">
      <alignment horizontal="center" vertical="center"/>
      <protection locked="0"/>
    </xf>
    <xf numFmtId="49" fontId="0" fillId="0" borderId="0" xfId="0" applyNumberFormat="1" applyFont="1" applyFill="1" applyAlignment="1" applyProtection="1">
      <alignment horizontal="right"/>
    </xf>
    <xf numFmtId="4" fontId="0" fillId="0" borderId="0" xfId="0" applyNumberFormat="1" applyFont="1" applyFill="1" applyProtection="1">
      <protection locked="0"/>
    </xf>
    <xf numFmtId="49" fontId="0" fillId="0" borderId="2" xfId="0" applyNumberFormat="1" applyFont="1" applyFill="1" applyBorder="1" applyAlignment="1" applyProtection="1">
      <alignment horizontal="left"/>
    </xf>
    <xf numFmtId="0" fontId="17" fillId="0" borderId="0" xfId="0" applyFont="1"/>
    <xf numFmtId="4" fontId="4" fillId="35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0" fillId="0" borderId="15" xfId="0" applyBorder="1"/>
    <xf numFmtId="0" fontId="9" fillId="0" borderId="15" xfId="0" applyFont="1" applyBorder="1"/>
    <xf numFmtId="0" fontId="0" fillId="0" borderId="22" xfId="0" applyBorder="1"/>
    <xf numFmtId="4" fontId="0" fillId="0" borderId="23" xfId="0" applyNumberFormat="1" applyBorder="1" applyAlignment="1">
      <alignment horizontal="right"/>
    </xf>
    <xf numFmtId="4" fontId="0" fillId="0" borderId="22" xfId="0" applyNumberFormat="1" applyBorder="1" applyAlignment="1">
      <alignment horizontal="right"/>
    </xf>
    <xf numFmtId="0" fontId="0" fillId="0" borderId="24" xfId="0" applyNumberFormat="1" applyBorder="1" applyAlignment="1">
      <alignment horizontal="right"/>
    </xf>
    <xf numFmtId="4" fontId="0" fillId="0" borderId="25" xfId="0" applyNumberFormat="1" applyBorder="1" applyAlignment="1">
      <alignment horizontal="right"/>
    </xf>
    <xf numFmtId="4" fontId="0" fillId="0" borderId="26" xfId="0" applyNumberFormat="1" applyBorder="1" applyAlignment="1">
      <alignment horizontal="right"/>
    </xf>
    <xf numFmtId="0" fontId="0" fillId="0" borderId="27" xfId="0" applyNumberFormat="1" applyBorder="1" applyAlignment="1">
      <alignment horizontal="right"/>
    </xf>
    <xf numFmtId="0" fontId="9" fillId="0" borderId="26" xfId="0" applyFont="1" applyBorder="1"/>
    <xf numFmtId="0" fontId="9" fillId="0" borderId="25" xfId="0" applyNumberFormat="1" applyFont="1" applyBorder="1" applyAlignment="1">
      <alignment horizontal="right"/>
    </xf>
    <xf numFmtId="0" fontId="9" fillId="0" borderId="26" xfId="0" applyNumberFormat="1" applyFont="1" applyBorder="1" applyAlignment="1">
      <alignment horizontal="right"/>
    </xf>
    <xf numFmtId="0" fontId="9" fillId="0" borderId="27" xfId="0" applyNumberFormat="1" applyFont="1" applyBorder="1" applyAlignment="1">
      <alignment horizontal="right"/>
    </xf>
    <xf numFmtId="165" fontId="18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0" fillId="0" borderId="2" xfId="0" applyNumberFormat="1" applyFont="1" applyBorder="1" applyAlignment="1" applyProtection="1">
      <alignment vertical="center" wrapText="1" shrinkToFit="1" readingOrder="1"/>
    </xf>
    <xf numFmtId="0" fontId="21" fillId="0" borderId="2" xfId="0" applyNumberFormat="1" applyFont="1" applyBorder="1" applyAlignment="1" applyProtection="1">
      <alignment vertical="center" wrapText="1" shrinkToFit="1" readingOrder="1"/>
    </xf>
    <xf numFmtId="0" fontId="22" fillId="0" borderId="2" xfId="0" applyNumberFormat="1" applyFont="1" applyBorder="1" applyAlignment="1" applyProtection="1">
      <alignment horizontal="center" vertical="center"/>
      <protection hidden="1"/>
    </xf>
    <xf numFmtId="165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10" fontId="22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3" fillId="0" borderId="2" xfId="0" applyNumberFormat="1" applyFont="1" applyBorder="1" applyAlignment="1" applyProtection="1">
      <alignment horizontal="center" vertical="center"/>
      <protection hidden="1"/>
    </xf>
    <xf numFmtId="165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25" fillId="0" borderId="2" xfId="0" applyNumberFormat="1" applyFont="1" applyBorder="1" applyAlignment="1" applyProtection="1">
      <alignment horizontal="center" vertical="center"/>
      <protection hidden="1"/>
    </xf>
    <xf numFmtId="165" fontId="25" fillId="0" borderId="2" xfId="0" applyNumberFormat="1" applyFont="1" applyBorder="1" applyAlignment="1" applyProtection="1">
      <alignment horizontal="right" vertical="center" wrapText="1" shrinkToFit="1"/>
      <protection hidden="1"/>
    </xf>
    <xf numFmtId="165" fontId="26" fillId="0" borderId="2" xfId="0" applyNumberFormat="1" applyFont="1" applyBorder="1" applyAlignment="1" applyProtection="1">
      <alignment horizontal="right" vertical="center" wrapText="1" shrinkToFit="1"/>
      <protection hidden="1"/>
    </xf>
    <xf numFmtId="49" fontId="47" fillId="0" borderId="2" xfId="0" applyNumberFormat="1" applyFont="1" applyBorder="1" applyAlignment="1" applyProtection="1">
      <alignment vertical="center" wrapText="1" shrinkToFit="1" readingOrder="1"/>
    </xf>
    <xf numFmtId="164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49" fillId="0" borderId="0" xfId="0" applyNumberFormat="1" applyFont="1" applyProtection="1"/>
    <xf numFmtId="49" fontId="49" fillId="0" borderId="0" xfId="0" applyNumberFormat="1" applyFont="1" applyProtection="1"/>
    <xf numFmtId="0" fontId="49" fillId="0" borderId="0" xfId="0" applyFont="1" applyProtection="1"/>
    <xf numFmtId="0" fontId="50" fillId="0" borderId="2" xfId="0" applyNumberFormat="1" applyFont="1" applyBorder="1" applyAlignment="1" applyProtection="1">
      <alignment vertical="center" wrapText="1" shrinkToFit="1" readingOrder="1"/>
    </xf>
    <xf numFmtId="0" fontId="49" fillId="0" borderId="0" xfId="0" applyFont="1" applyFill="1" applyProtection="1"/>
    <xf numFmtId="49" fontId="49" fillId="0" borderId="2" xfId="0" applyNumberFormat="1" applyFont="1" applyBorder="1" applyAlignment="1" applyProtection="1">
      <alignment vertical="center" wrapText="1" shrinkToFit="1" readingOrder="1"/>
    </xf>
    <xf numFmtId="49" fontId="48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0" fontId="22" fillId="0" borderId="2" xfId="0" applyNumberFormat="1" applyFont="1" applyBorder="1" applyAlignment="1" applyProtection="1">
      <alignment vertical="center" wrapText="1" shrinkToFit="1" readingOrder="1"/>
    </xf>
    <xf numFmtId="10" fontId="23" fillId="0" borderId="2" xfId="0" applyNumberFormat="1" applyFont="1" applyBorder="1" applyAlignment="1" applyProtection="1">
      <alignment horizontal="right" vertical="center" wrapText="1" shrinkToFit="1"/>
      <protection hidden="1"/>
    </xf>
    <xf numFmtId="0" fontId="0" fillId="0" borderId="0" xfId="0" applyNumberFormat="1" applyFont="1" applyProtection="1"/>
    <xf numFmtId="49" fontId="0" fillId="0" borderId="0" xfId="0" applyNumberFormat="1" applyFont="1" applyProtection="1"/>
    <xf numFmtId="0" fontId="0" fillId="0" borderId="0" xfId="0" applyFont="1" applyProtection="1"/>
    <xf numFmtId="0" fontId="0" fillId="0" borderId="0" xfId="0" applyFont="1" applyAlignment="1" applyProtection="1">
      <alignment horizontal="right"/>
    </xf>
    <xf numFmtId="0" fontId="0" fillId="0" borderId="0" xfId="0" applyFont="1" applyFill="1" applyAlignment="1" applyProtection="1">
      <alignment horizontal="right"/>
    </xf>
    <xf numFmtId="0" fontId="51" fillId="0" borderId="2" xfId="0" applyNumberFormat="1" applyFont="1" applyBorder="1" applyAlignment="1" applyProtection="1">
      <alignment vertical="center" wrapText="1" shrinkToFit="1" readingOrder="1"/>
    </xf>
    <xf numFmtId="164" fontId="52" fillId="0" borderId="2" xfId="0" applyNumberFormat="1" applyFont="1" applyFill="1" applyBorder="1" applyAlignment="1" applyProtection="1">
      <alignment horizontal="right" vertical="center" wrapText="1" shrinkToFit="1"/>
      <protection locked="0"/>
    </xf>
    <xf numFmtId="49" fontId="0" fillId="0" borderId="0" xfId="0" applyNumberFormat="1" applyFont="1" applyFill="1" applyAlignment="1" applyProtection="1">
      <alignment horizontal="right" vertical="center"/>
    </xf>
    <xf numFmtId="0" fontId="22" fillId="0" borderId="19" xfId="0" applyNumberFormat="1" applyFont="1" applyBorder="1" applyAlignment="1" applyProtection="1">
      <alignment horizontal="center" vertical="center"/>
      <protection hidden="1"/>
    </xf>
    <xf numFmtId="0" fontId="21" fillId="0" borderId="19" xfId="0" applyNumberFormat="1" applyFont="1" applyBorder="1" applyAlignment="1" applyProtection="1">
      <alignment vertical="center" wrapText="1" shrinkToFit="1" readingOrder="1"/>
    </xf>
    <xf numFmtId="1" fontId="25" fillId="0" borderId="2" xfId="0" applyNumberFormat="1" applyFont="1" applyBorder="1" applyAlignment="1" applyProtection="1">
      <alignment horizontal="right" vertical="center"/>
      <protection hidden="1"/>
    </xf>
    <xf numFmtId="0" fontId="22" fillId="0" borderId="2" xfId="0" applyNumberFormat="1" applyFont="1" applyBorder="1" applyAlignment="1" applyProtection="1">
      <alignment horizontal="right" vertical="center"/>
      <protection hidden="1"/>
    </xf>
    <xf numFmtId="1" fontId="22" fillId="0" borderId="2" xfId="0" applyNumberFormat="1" applyFont="1" applyBorder="1" applyAlignment="1" applyProtection="1">
      <alignment horizontal="right" vertical="center"/>
      <protection hidden="1"/>
    </xf>
    <xf numFmtId="0" fontId="25" fillId="0" borderId="2" xfId="0" applyNumberFormat="1" applyFont="1" applyBorder="1" applyAlignment="1" applyProtection="1">
      <alignment vertical="center" wrapText="1" shrinkToFit="1" readingOrder="1"/>
    </xf>
    <xf numFmtId="0" fontId="11" fillId="0" borderId="0" xfId="0" applyFont="1" applyAlignment="1" applyProtection="1">
      <alignment horizontal="center" wrapText="1"/>
      <protection locked="0"/>
    </xf>
    <xf numFmtId="0" fontId="53" fillId="0" borderId="3" xfId="0" applyFont="1" applyBorder="1" applyAlignment="1" applyProtection="1">
      <alignment horizontal="center" vertical="center" wrapText="1"/>
    </xf>
    <xf numFmtId="49" fontId="53" fillId="0" borderId="3" xfId="0" applyNumberFormat="1" applyFont="1" applyBorder="1" applyAlignment="1" applyProtection="1">
      <alignment horizontal="center" vertical="center" wrapText="1"/>
    </xf>
    <xf numFmtId="0" fontId="6" fillId="0" borderId="0" xfId="0" applyFont="1" applyBorder="1" applyAlignment="1" applyProtection="1">
      <alignment horizontal="center" vertical="center" wrapText="1"/>
    </xf>
    <xf numFmtId="0" fontId="1" fillId="0" borderId="0" xfId="0" applyFont="1" applyBorder="1" applyAlignment="1" applyProtection="1">
      <alignment horizontal="center" vertical="center" wrapText="1"/>
      <protection locked="0"/>
    </xf>
    <xf numFmtId="0" fontId="3" fillId="0" borderId="10" xfId="0" applyFont="1" applyBorder="1" applyAlignment="1" applyProtection="1">
      <alignment horizontal="center" vertical="center" wrapText="1"/>
    </xf>
    <xf numFmtId="0" fontId="24" fillId="0" borderId="0" xfId="0" applyFont="1" applyProtection="1"/>
    <xf numFmtId="0" fontId="24" fillId="0" borderId="0" xfId="0" applyFont="1" applyAlignment="1" applyProtection="1">
      <alignment horizontal="center"/>
    </xf>
    <xf numFmtId="0" fontId="19" fillId="0" borderId="0" xfId="0" applyFont="1" applyAlignment="1" applyProtection="1">
      <alignment horizontal="center" wrapText="1"/>
      <protection locked="0"/>
    </xf>
    <xf numFmtId="4" fontId="19" fillId="0" borderId="0" xfId="0" applyNumberFormat="1" applyFont="1" applyAlignment="1" applyProtection="1">
      <alignment horizontal="center" wrapText="1"/>
      <protection locked="0"/>
    </xf>
    <xf numFmtId="0" fontId="53" fillId="0" borderId="0" xfId="0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center" vertical="center" wrapText="1"/>
      <protection locked="0"/>
    </xf>
    <xf numFmtId="4" fontId="53" fillId="0" borderId="0" xfId="0" applyNumberFormat="1" applyFont="1" applyBorder="1" applyAlignment="1" applyProtection="1">
      <alignment horizontal="right" vertical="center" wrapText="1"/>
      <protection locked="0"/>
    </xf>
    <xf numFmtId="0" fontId="23" fillId="0" borderId="10" xfId="0" applyFont="1" applyBorder="1" applyAlignment="1" applyProtection="1">
      <alignment horizontal="center" vertical="center" wrapText="1"/>
    </xf>
    <xf numFmtId="0" fontId="19" fillId="0" borderId="10" xfId="0" applyFont="1" applyBorder="1" applyAlignment="1" applyProtection="1">
      <alignment horizontal="center" vertical="center" wrapText="1"/>
    </xf>
    <xf numFmtId="0" fontId="54" fillId="0" borderId="10" xfId="0" applyFont="1" applyBorder="1" applyAlignment="1">
      <alignment horizontal="center" vertical="center" wrapText="1"/>
    </xf>
    <xf numFmtId="0" fontId="23" fillId="0" borderId="10" xfId="0" applyFont="1" applyBorder="1" applyAlignment="1">
      <alignment horizontal="center" vertical="center" wrapText="1"/>
    </xf>
    <xf numFmtId="1" fontId="23" fillId="0" borderId="2" xfId="0" applyNumberFormat="1" applyFont="1" applyBorder="1" applyAlignment="1" applyProtection="1">
      <alignment horizontal="right" vertical="center"/>
      <protection hidden="1"/>
    </xf>
    <xf numFmtId="0" fontId="0" fillId="0" borderId="23" xfId="0" applyNumberFormat="1" applyBorder="1" applyAlignment="1">
      <alignment horizontal="right"/>
    </xf>
    <xf numFmtId="0" fontId="0" fillId="0" borderId="22" xfId="0" applyNumberFormat="1" applyBorder="1" applyAlignment="1">
      <alignment horizontal="right"/>
    </xf>
    <xf numFmtId="0" fontId="25" fillId="0" borderId="0" xfId="0" applyFont="1"/>
    <xf numFmtId="4" fontId="0" fillId="0" borderId="0" xfId="0" applyNumberFormat="1" applyFill="1" applyProtection="1">
      <protection locked="0"/>
    </xf>
    <xf numFmtId="4" fontId="10" fillId="0" borderId="0" xfId="0" applyNumberFormat="1" applyFont="1" applyProtection="1"/>
    <xf numFmtId="4" fontId="0" fillId="0" borderId="0" xfId="0" applyNumberFormat="1" applyFont="1" applyProtection="1"/>
    <xf numFmtId="4" fontId="0" fillId="0" borderId="0" xfId="0" applyNumberFormat="1" applyFill="1" applyProtection="1"/>
    <xf numFmtId="0" fontId="14" fillId="0" borderId="2" xfId="0" applyNumberFormat="1" applyFont="1" applyBorder="1" applyAlignment="1" applyProtection="1">
      <alignment vertical="center" wrapText="1" shrinkToFit="1" readingOrder="1"/>
    </xf>
    <xf numFmtId="0" fontId="0" fillId="36" borderId="9" xfId="0" applyFill="1" applyBorder="1"/>
    <xf numFmtId="0" fontId="0" fillId="36" borderId="13" xfId="0" applyFill="1" applyBorder="1"/>
    <xf numFmtId="0" fontId="0" fillId="36" borderId="37" xfId="0" applyFill="1" applyBorder="1"/>
    <xf numFmtId="4" fontId="0" fillId="36" borderId="4" xfId="0" applyNumberFormat="1" applyFill="1" applyBorder="1" applyAlignment="1">
      <alignment horizontal="right"/>
    </xf>
    <xf numFmtId="4" fontId="0" fillId="36" borderId="15" xfId="0" applyNumberFormat="1" applyFill="1" applyBorder="1" applyAlignment="1">
      <alignment horizontal="right"/>
    </xf>
    <xf numFmtId="0" fontId="0" fillId="36" borderId="6" xfId="0" applyNumberFormat="1" applyFill="1" applyBorder="1" applyAlignment="1">
      <alignment horizontal="right"/>
    </xf>
    <xf numFmtId="0" fontId="22" fillId="0" borderId="19" xfId="0" applyNumberFormat="1" applyFont="1" applyBorder="1" applyAlignment="1" applyProtection="1">
      <alignment vertical="center" wrapText="1" shrinkToFit="1" readingOrder="1"/>
    </xf>
    <xf numFmtId="0" fontId="22" fillId="0" borderId="0" xfId="0" applyFont="1" applyAlignment="1" applyProtection="1">
      <alignment horizontal="right"/>
    </xf>
    <xf numFmtId="0" fontId="22" fillId="0" borderId="10" xfId="0" applyFont="1" applyBorder="1" applyAlignment="1">
      <alignment horizontal="center" vertical="center" wrapText="1"/>
    </xf>
    <xf numFmtId="43" fontId="22" fillId="0" borderId="10" xfId="0" applyNumberFormat="1" applyFont="1" applyBorder="1" applyAlignment="1">
      <alignment horizontal="center" vertical="center"/>
    </xf>
    <xf numFmtId="0" fontId="22" fillId="0" borderId="0" xfId="0" applyNumberFormat="1" applyFont="1" applyBorder="1" applyAlignment="1" applyProtection="1">
      <alignment vertical="center" wrapText="1" shrinkToFit="1" readingOrder="1"/>
    </xf>
    <xf numFmtId="0" fontId="22" fillId="0" borderId="0" xfId="0" applyNumberFormat="1" applyFont="1" applyBorder="1" applyAlignment="1" applyProtection="1">
      <alignment horizontal="center" vertical="center"/>
      <protection hidden="1"/>
    </xf>
    <xf numFmtId="1" fontId="22" fillId="0" borderId="0" xfId="0" applyNumberFormat="1" applyFont="1" applyBorder="1" applyAlignment="1" applyProtection="1">
      <alignment horizontal="right" vertical="center"/>
      <protection hidden="1"/>
    </xf>
    <xf numFmtId="165" fontId="23" fillId="0" borderId="0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0" xfId="0" applyNumberFormat="1" applyFont="1" applyBorder="1" applyAlignment="1" applyProtection="1">
      <alignment horizontal="right" vertical="center" wrapText="1" shrinkToFit="1"/>
      <protection hidden="1"/>
    </xf>
    <xf numFmtId="165" fontId="22" fillId="0" borderId="0" xfId="0" applyNumberFormat="1" applyFont="1" applyBorder="1" applyAlignment="1" applyProtection="1">
      <alignment horizontal="right" vertical="center" wrapText="1" shrinkToFit="1"/>
      <protection hidden="1"/>
    </xf>
    <xf numFmtId="4" fontId="22" fillId="0" borderId="0" xfId="0" applyNumberFormat="1" applyFont="1" applyBorder="1" applyAlignment="1" applyProtection="1">
      <alignment horizontal="center" vertical="center"/>
      <protection hidden="1"/>
    </xf>
    <xf numFmtId="0" fontId="0" fillId="0" borderId="38" xfId="0" applyBorder="1"/>
    <xf numFmtId="1" fontId="23" fillId="0" borderId="0" xfId="0" applyNumberFormat="1" applyFont="1" applyBorder="1" applyAlignment="1" applyProtection="1">
      <alignment horizontal="right" vertical="center"/>
      <protection hidden="1"/>
    </xf>
    <xf numFmtId="0" fontId="22" fillId="0" borderId="10" xfId="0" applyNumberFormat="1" applyFont="1" applyBorder="1" applyAlignment="1" applyProtection="1">
      <alignment vertical="center" wrapText="1" shrinkToFit="1" readingOrder="1"/>
    </xf>
    <xf numFmtId="0" fontId="22" fillId="0" borderId="10" xfId="0" applyNumberFormat="1" applyFont="1" applyBorder="1" applyAlignment="1" applyProtection="1">
      <alignment horizontal="center" vertical="center"/>
      <protection hidden="1"/>
    </xf>
    <xf numFmtId="4" fontId="22" fillId="0" borderId="10" xfId="0" applyNumberFormat="1" applyFont="1" applyBorder="1" applyAlignment="1" applyProtection="1">
      <alignment horizontal="center" vertical="center"/>
      <protection hidden="1"/>
    </xf>
    <xf numFmtId="165" fontId="23" fillId="0" borderId="10" xfId="0" applyNumberFormat="1" applyFont="1" applyBorder="1" applyAlignment="1" applyProtection="1">
      <alignment horizontal="right" vertical="center" wrapText="1" shrinkToFit="1"/>
      <protection hidden="1"/>
    </xf>
    <xf numFmtId="165" fontId="22" fillId="0" borderId="10" xfId="0" applyNumberFormat="1" applyFont="1" applyBorder="1" applyAlignment="1" applyProtection="1">
      <alignment horizontal="right" vertical="center" wrapText="1" shrinkToFit="1"/>
      <protection hidden="1"/>
    </xf>
    <xf numFmtId="10" fontId="23" fillId="0" borderId="10" xfId="0" applyNumberFormat="1" applyFont="1" applyBorder="1" applyAlignment="1" applyProtection="1">
      <alignment horizontal="right" vertical="center" wrapText="1" shrinkToFit="1"/>
      <protection hidden="1"/>
    </xf>
    <xf numFmtId="4" fontId="22" fillId="0" borderId="10" xfId="0" applyNumberFormat="1" applyFont="1" applyBorder="1" applyAlignment="1" applyProtection="1">
      <alignment horizontal="right" vertical="center"/>
      <protection hidden="1"/>
    </xf>
    <xf numFmtId="0" fontId="23" fillId="0" borderId="10" xfId="0" applyNumberFormat="1" applyFont="1" applyBorder="1" applyAlignment="1" applyProtection="1">
      <alignment horizontal="center" vertical="center"/>
      <protection hidden="1"/>
    </xf>
    <xf numFmtId="10" fontId="22" fillId="0" borderId="10" xfId="0" applyNumberFormat="1" applyFont="1" applyBorder="1" applyAlignment="1" applyProtection="1">
      <alignment horizontal="right" vertical="center" wrapText="1" shrinkToFit="1"/>
      <protection hidden="1"/>
    </xf>
    <xf numFmtId="4" fontId="23" fillId="0" borderId="10" xfId="0" applyNumberFormat="1" applyFont="1" applyBorder="1" applyAlignment="1" applyProtection="1">
      <alignment horizontal="right" vertical="center"/>
      <protection hidden="1"/>
    </xf>
    <xf numFmtId="1" fontId="22" fillId="0" borderId="10" xfId="0" applyNumberFormat="1" applyFont="1" applyBorder="1" applyAlignment="1" applyProtection="1">
      <alignment horizontal="right" vertical="center"/>
      <protection hidden="1"/>
    </xf>
    <xf numFmtId="4" fontId="22" fillId="0" borderId="20" xfId="0" applyNumberFormat="1" applyFont="1" applyBorder="1" applyAlignment="1" applyProtection="1">
      <alignment horizontal="right" vertical="center"/>
      <protection hidden="1"/>
    </xf>
    <xf numFmtId="43" fontId="0" fillId="0" borderId="10" xfId="0" applyNumberFormat="1" applyBorder="1" applyAlignment="1">
      <alignment horizontal="center" vertical="center"/>
    </xf>
    <xf numFmtId="4" fontId="23" fillId="0" borderId="10" xfId="0" applyNumberFormat="1" applyFont="1" applyBorder="1" applyAlignment="1" applyProtection="1">
      <alignment horizontal="center" vertical="center"/>
      <protection hidden="1"/>
    </xf>
    <xf numFmtId="43" fontId="23" fillId="0" borderId="10" xfId="0" applyNumberFormat="1" applyFont="1" applyBorder="1" applyAlignment="1">
      <alignment horizontal="center" vertical="center"/>
    </xf>
    <xf numFmtId="0" fontId="15" fillId="0" borderId="0" xfId="0" applyFont="1" applyBorder="1" applyAlignment="1" applyProtection="1">
      <alignment horizontal="center" vertical="center" wrapText="1"/>
      <protection locked="0"/>
    </xf>
    <xf numFmtId="4" fontId="15" fillId="0" borderId="0" xfId="0" applyNumberFormat="1" applyFont="1" applyBorder="1" applyAlignment="1" applyProtection="1">
      <alignment horizontal="center" vertical="center" wrapText="1"/>
      <protection locked="0"/>
    </xf>
    <xf numFmtId="0" fontId="19" fillId="0" borderId="0" xfId="0" applyFont="1" applyAlignment="1" applyProtection="1">
      <alignment horizontal="center" vertical="center" wrapText="1"/>
    </xf>
    <xf numFmtId="4" fontId="19" fillId="0" borderId="0" xfId="0" applyNumberFormat="1" applyFont="1" applyAlignment="1" applyProtection="1">
      <alignment horizontal="center" vertical="center" wrapText="1"/>
    </xf>
    <xf numFmtId="0" fontId="22" fillId="0" borderId="0" xfId="0" applyFont="1" applyAlignment="1" applyProtection="1">
      <alignment horizontal="right"/>
    </xf>
    <xf numFmtId="0" fontId="11" fillId="0" borderId="0" xfId="0" applyFont="1" applyAlignment="1" applyProtection="1">
      <alignment horizontal="center" vertical="center" wrapText="1"/>
      <protection locked="0"/>
    </xf>
    <xf numFmtId="4" fontId="11" fillId="0" borderId="0" xfId="0" applyNumberFormat="1" applyFont="1" applyAlignment="1" applyProtection="1">
      <alignment horizontal="center" vertical="center" wrapText="1"/>
      <protection locked="0"/>
    </xf>
    <xf numFmtId="0" fontId="11" fillId="0" borderId="0" xfId="0" applyFont="1" applyAlignment="1" applyProtection="1">
      <alignment horizontal="center" wrapText="1"/>
      <protection locked="0"/>
    </xf>
    <xf numFmtId="4" fontId="11" fillId="0" borderId="0" xfId="0" applyNumberFormat="1" applyFont="1" applyAlignment="1" applyProtection="1">
      <alignment horizontal="center" wrapText="1"/>
      <protection locked="0"/>
    </xf>
    <xf numFmtId="0" fontId="0" fillId="0" borderId="0" xfId="0" applyAlignment="1" applyProtection="1">
      <alignment horizontal="right" vertical="top" wrapText="1"/>
    </xf>
    <xf numFmtId="4" fontId="0" fillId="0" borderId="0" xfId="0" applyNumberFormat="1" applyAlignment="1" applyProtection="1">
      <alignment horizontal="right" vertical="top" wrapText="1"/>
    </xf>
    <xf numFmtId="0" fontId="24" fillId="0" borderId="0" xfId="0" applyFont="1" applyAlignment="1" applyProtection="1">
      <alignment horizontal="right" vertical="top" wrapText="1"/>
    </xf>
    <xf numFmtId="4" fontId="24" fillId="0" borderId="0" xfId="0" applyNumberFormat="1" applyFont="1" applyAlignment="1" applyProtection="1">
      <alignment horizontal="right" vertical="top" wrapText="1"/>
    </xf>
    <xf numFmtId="4" fontId="22" fillId="0" borderId="0" xfId="0" applyNumberFormat="1" applyFont="1" applyAlignment="1" applyProtection="1">
      <alignment wrapText="1"/>
    </xf>
    <xf numFmtId="0" fontId="22" fillId="0" borderId="0" xfId="0" applyFont="1" applyAlignment="1">
      <alignment wrapText="1"/>
    </xf>
    <xf numFmtId="0" fontId="23" fillId="0" borderId="0" xfId="0" applyFont="1" applyAlignment="1" applyProtection="1">
      <alignment horizontal="center" vertical="top" wrapText="1"/>
      <protection locked="0"/>
    </xf>
    <xf numFmtId="0" fontId="7" fillId="0" borderId="10" xfId="0" applyFont="1" applyBorder="1" applyAlignment="1">
      <alignment horizontal="center"/>
    </xf>
    <xf numFmtId="49" fontId="0" fillId="0" borderId="0" xfId="0" applyNumberFormat="1" applyAlignment="1">
      <alignment horizontal="left" vertical="center" wrapText="1"/>
    </xf>
    <xf numFmtId="49" fontId="0" fillId="0" borderId="0" xfId="0" applyNumberFormat="1" applyAlignment="1" applyProtection="1">
      <alignment horizontal="left" vertical="center" wrapText="1"/>
      <protection locked="0"/>
    </xf>
    <xf numFmtId="0" fontId="23" fillId="0" borderId="10" xfId="0" applyNumberFormat="1" applyFont="1" applyBorder="1" applyAlignment="1" applyProtection="1">
      <alignment vertical="center" wrapText="1" shrinkToFit="1" readingOrder="1"/>
    </xf>
  </cellXfs>
  <cellStyles count="43">
    <cellStyle name="20% - Акцент1 2" xfId="1"/>
    <cellStyle name="20% - Акцент2 2" xfId="2"/>
    <cellStyle name="20% - Акцент3 2" xfId="3"/>
    <cellStyle name="20% - Акцент4 2" xfId="4"/>
    <cellStyle name="20% - Акцент5 2" xfId="5"/>
    <cellStyle name="20% - Акцент6 2" xfId="6"/>
    <cellStyle name="40% - Акцент1 2" xfId="7"/>
    <cellStyle name="40% - Акцент2 2" xfId="8"/>
    <cellStyle name="40% - Акцент3 2" xfId="9"/>
    <cellStyle name="40% - Акцент4 2" xfId="10"/>
    <cellStyle name="40% - Акцент5 2" xfId="11"/>
    <cellStyle name="40% - Акцент6 2" xfId="12"/>
    <cellStyle name="60% - Акцент1 2" xfId="13"/>
    <cellStyle name="60% - Акцент2 2" xfId="14"/>
    <cellStyle name="60% - Акцент3 2" xfId="15"/>
    <cellStyle name="60% - Акцент4 2" xfId="16"/>
    <cellStyle name="60% - Акцент5 2" xfId="17"/>
    <cellStyle name="60% - Акцент6 2" xfId="18"/>
    <cellStyle name="Акцент1 2" xfId="19"/>
    <cellStyle name="Акцент2 2" xfId="20"/>
    <cellStyle name="Акцент3 2" xfId="21"/>
    <cellStyle name="Акцент4 2" xfId="22"/>
    <cellStyle name="Акцент5 2" xfId="23"/>
    <cellStyle name="Акцент6 2" xfId="24"/>
    <cellStyle name="Ввод  2" xfId="25"/>
    <cellStyle name="Вывод 2" xfId="26"/>
    <cellStyle name="Вычисление 2" xfId="27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 2" xfId="32"/>
    <cellStyle name="Контрольная ячейка 2" xfId="33"/>
    <cellStyle name="Название" xfId="34" builtinId="15" customBuiltin="1"/>
    <cellStyle name="Нейтральный 2" xfId="35"/>
    <cellStyle name="Обычный" xfId="0" builtinId="0"/>
    <cellStyle name="Обычный 2" xfId="36"/>
    <cellStyle name="Плохой 2" xfId="37"/>
    <cellStyle name="Пояснение 2" xfId="38"/>
    <cellStyle name="Примечание 2" xfId="39"/>
    <cellStyle name="Связанная ячейка 2" xfId="40"/>
    <cellStyle name="Текст предупреждения 2" xfId="41"/>
    <cellStyle name="Хороший 2" xfId="42"/>
  </cellStyles>
  <dxfs count="100"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alignment horizontal="general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b/>
        <i val="0"/>
        <condense val="0"/>
        <extend val="0"/>
        <u val="none"/>
      </font>
    </dxf>
    <dxf>
      <numFmt numFmtId="4" formatCode="#,##0.00"/>
    </dxf>
    <dxf>
      <numFmt numFmtId="4" formatCode="#,##0.00"/>
    </dxf>
    <dxf>
      <numFmt numFmtId="4" formatCode="#,##0.0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alignment horizontal="right" readingOrder="0"/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color indexed="9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  <u val="none"/>
      </font>
    </dxf>
    <dxf>
      <font>
        <b val="0"/>
        <i val="0"/>
        <condense val="0"/>
        <extend val="0"/>
        <u val="none"/>
      </font>
    </dxf>
    <dxf>
      <font>
        <b val="0"/>
        <i val="0"/>
        <condense val="0"/>
        <extend val="0"/>
        <u/>
      </font>
    </dxf>
    <dxf>
      <font>
        <b/>
        <i val="0"/>
        <condense val="0"/>
        <extend val="0"/>
        <u val="none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  <color auto="1"/>
      </font>
    </dxf>
    <dxf>
      <font>
        <b val="0"/>
        <i val="0"/>
        <condense val="0"/>
        <extend val="0"/>
        <u val="none"/>
        <color indexed="9"/>
      </font>
    </dxf>
    <dxf>
      <font>
        <b/>
        <i val="0"/>
        <condense val="0"/>
        <extend val="0"/>
        <u val="none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Бунакова" refreshedDate="44028.702763194444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/>
    </cacheField>
    <cacheField name="ППМП" numFmtId="49">
      <sharedItems containsBlank="1"/>
    </cacheField>
    <cacheField name="Глав" numFmtId="49">
      <sharedItems containsBlank="1"/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/>
    </cacheField>
    <cacheField name="ППМП_ГЛ" numFmtId="0">
      <sharedItems containsBlank="1"/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/>
    </cacheField>
    <cacheField name="ППМП_Г_Р" numFmtId="0">
      <sharedItems containsBlank="1"/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/>
    </cacheField>
    <cacheField name="ППМП_Г_ПР" numFmtId="0">
      <sharedItems containsBlank="1"/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0" u="1"/>
        <n v="20000" u="1"/>
        <n v="250" u="1"/>
        <n v="6000" u="1"/>
      </sharedItems>
    </cacheField>
    <cacheField name="Г_ЦЕЛ" numFmtId="0">
      <sharedItems containsBlank="1"/>
    </cacheField>
    <cacheField name="ППМП_Г_ЦЕЛ" numFmtId="0">
      <sharedItems containsBlank="1"/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0" u="1"/>
        <n v="20000" u="1"/>
        <n v="250" u="1"/>
        <n v="6000" u="1"/>
      </sharedItems>
    </cacheField>
    <cacheField name="Г_ПРОГ" numFmtId="0">
      <sharedItems containsBlank="1"/>
    </cacheField>
    <cacheField name="ППМП_Г_ПРОГ" numFmtId="0">
      <sharedItems containsBlank="1"/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0" u="1"/>
        <n v="20000" u="1"/>
        <n v="250" u="1"/>
        <n v="6000" u="1"/>
      </sharedItems>
    </cacheField>
    <cacheField name="Г_ППРОГ" numFmtId="0">
      <sharedItems containsBlank="1"/>
    </cacheField>
    <cacheField name="ППМП_Г_ППРОГ" numFmtId="0">
      <sharedItems containsBlank="1"/>
    </cacheField>
    <cacheField name="ВИД_00" numFmtId="0">
      <sharedItems containsBlank="1" count="792">
        <s v="0106 0201180040 100"/>
        <s v="0106 0201180040 200"/>
        <s v="0106 0201180040 800"/>
        <s v="0106 0201181400 200"/>
        <s v="0111 7000083030 800"/>
        <s v="1301 0201183000 700"/>
        <s v="1401 0201315840 500"/>
        <s v="1402 0201383020 500"/>
        <s v="0701 0801214722 600"/>
        <s v="0701 0801280300 600"/>
        <s v="0701 0801282350 600"/>
        <s v="0701 08012S4850 600"/>
        <s v="0701 0801514720 600"/>
        <s v="0702 0801214721 600"/>
        <s v="0702 0801280310 600"/>
        <s v="0702 0801282350 600"/>
        <s v="0702 08012S4790 600"/>
        <s v="0702 08012S4850 600"/>
        <s v="0702 08012S4860 600"/>
        <s v="0702 08012S4900 600"/>
        <s v="0702 08012S4910 600"/>
        <s v="0702 0801514720 600"/>
        <s v="0703 0801280320 600"/>
        <s v="0703 0801514720 600"/>
        <s v="0709 0801180040 100"/>
        <s v="0709 0801280340 600"/>
        <s v="0709 0801280720 100"/>
        <s v="0709 0801280720 200"/>
        <s v="0709 0801280720 300"/>
        <s v="0709 0801280720 800"/>
        <s v="0709 0801514720 300"/>
        <s v="1004 0801214780 300"/>
        <s v="0104 2201180020 100"/>
        <s v="0104 2201180040 100"/>
        <s v="0104 2201180040 200"/>
        <s v="0104 2201180040 800"/>
        <s v="0104 2201184400 200"/>
        <s v="0105 2201251200 200"/>
        <s v="0113 2201054690 200"/>
        <s v="0113 2201180070 200"/>
        <s v="0113 2201181400 200"/>
        <s v="0113 2201181410 800"/>
        <s v="0113 2201312020 100"/>
        <s v="0113 2201312020 200"/>
        <s v="0113 2201312020 500"/>
        <s v="0113 2202280720 600"/>
        <s v="0113 2202380720 600"/>
        <s v="0113 2203280710 600"/>
        <s v="0113 2207380900 200"/>
        <s v="0113 2207380900 800"/>
        <s v="0113 7000083270 800"/>
        <s v="0113 700W058530 200"/>
        <s v="0203 2201251180 500"/>
        <s v="0309 1401480700 100"/>
        <s v="0309 1401480700 200"/>
        <s v="0309 1401480700 800"/>
        <s v="0309 1401481200 200"/>
        <s v="0310 1401180730 100"/>
        <s v="0310 1401180730 200"/>
        <s v="0310 1401180730 800"/>
        <s v="0405 2205312510 200"/>
        <s v="0406 2201883300 200"/>
        <s v="0408 2201481630 800"/>
        <s v="0409 2201584240 200"/>
        <s v="0409 2201584240 400"/>
        <s v="0409 2201584240 800"/>
        <s v="0409 2201684240 800"/>
        <s v="0409 2202081610 200"/>
        <s v="0409 2202181610 200"/>
        <s v="0409 22021S6170 200"/>
        <s v="0412 2201917900 100"/>
        <s v="0412 2201917900 200"/>
        <s v="0501 2201281830 200"/>
        <s v="0502 2201584360 400"/>
        <s v="0502 22015S1270 400"/>
        <s v="0502 2204181680 400"/>
        <s v="0502 2204181740 200"/>
        <s v="0502 22091S1270 400"/>
        <s v="0502 22091S3450 200"/>
        <s v="0502 7000080040 800"/>
        <s v="0503 2201584320 800"/>
        <s v="0503 2201584330 800"/>
        <s v="0503 2201584380 800"/>
        <s v="0503 2201684330 800"/>
        <s v="0503 2201684380 800"/>
        <s v="0503 2202584330 800"/>
        <s v="0503 2202684330 800"/>
        <s v="0503 2203584330 800"/>
        <s v="0703 08012L3060 600"/>
        <s v="0703 2401180320 600"/>
        <s v="0703 2401280320 600"/>
        <s v="0703 2401514720 600"/>
        <s v="0707 2201382360 200"/>
        <s v="0707 2201382360 300"/>
        <s v="0801 2400184260 600"/>
        <s v="0801 2400184270 600"/>
        <s v="0801 2400284260 600"/>
        <s v="0801 2400384260 600"/>
        <s v="0801 2400484260 600"/>
        <s v="0801 2400584260 600"/>
        <s v="0801 2400684260 600"/>
        <s v="0801 2400784260 600"/>
        <s v="0801 2401114210 600"/>
        <s v="0801 2401180450 600"/>
        <s v="0801 2401180460 600"/>
        <s v="0801 2401180480 600"/>
        <s v="0801 2401182530 600"/>
        <s v="0801 24011S4240 600"/>
        <s v="0801 24021L4670 600"/>
        <s v="0801 24021L5190 600"/>
        <s v="1001 2203382450 300"/>
        <s v="1003 2201782470 300"/>
        <s v="1003 2203116710 300"/>
        <s v="1004 2203116723 300"/>
        <s v="1004 2203152600 300"/>
        <s v="1004 22031R0820 400"/>
        <s v="1004 22080L4970 300"/>
        <s v="1006 2201312020 100"/>
        <s v="1006 2201312020 200"/>
        <s v="1006 2203116721 100"/>
        <s v="1006 2203116721 200"/>
        <s v="1006 2203116722 200"/>
        <s v="1101 2301280600 600"/>
        <s v="1101 2301282300 100"/>
        <s v="1101 2301282300 200"/>
        <s v="0102 7000080010 100"/>
        <s v="0103 7000080040 100"/>
        <s v="0103 7000080040 200"/>
        <s v="0103 7000080040 800"/>
        <s v="0103 7000080070 200"/>
        <s v="0106 7000080040 100"/>
        <s v="0106 7000080040 200"/>
        <s v="0106 7000080050 100"/>
        <s v="0106 7000084200 100"/>
        <s v="0106 7000084200 200"/>
        <s v="0106 7000084200 800"/>
        <s v="  00"/>
        <m/>
        <s v="0412 521 0222 100" u="1"/>
        <s v="0412 2201479740 800" u="1"/>
        <s v="0701 08.0.12.14710 600" u="1"/>
        <s v="0707 2202179550 200" u="1"/>
        <s v="0502 700 7104 200" u="1"/>
        <s v="0409 2202111280 200" u="1"/>
        <s v="0412 521 0222 200" u="1"/>
        <s v="0113 2205153910 200" u="1"/>
        <s v="1003 2202379600 300" u="1"/>
        <e v="#REF!" u="1"/>
        <s v="1101 230 1098 600" u="1"/>
        <s v="0104 002 0400 800" u="1"/>
        <s v="1003 22.0.20.S1620 300" u="1"/>
        <s v="0503 700 7003 800" u="1"/>
        <s v="1004 2201180040 800" u="1"/>
        <s v="0103 700 1010 100" u="1"/>
        <s v="0106 002 0400 100" u="1"/>
        <s v="0502 2201179690 800" u="1"/>
        <s v="0406 2201817530 200" u="1"/>
        <s v="0106 02.0.11.10100 800" u="1"/>
        <s v="0113 220 1202 100" u="1"/>
        <s v="0103 700 1010 200" u="1"/>
        <s v="0106 002 0400 200" u="1"/>
        <s v="0701 08081S1270 400" u="1"/>
        <s v="0113 220 1202 200" u="1"/>
        <s v="0409 315 0190 800" u="1"/>
        <s v="0709 08.0.11.10100 100" u="1"/>
        <s v="0406 22031R0160 200" u="1"/>
        <s v="1403 0201383020 500" u="1"/>
        <s v="0107 2201180060 200" u="1"/>
        <s v="0104 220 1010 100" u="1"/>
        <s v="0503 0201483770 500" u="1"/>
        <s v="0408 317 0111 800" u="1"/>
        <s v="0709 08.0.12.10740 100" u="1"/>
        <s v="0409 22.0.21.11280 200" u="1"/>
        <s v="1006 22.0.31.16720 200" u="1"/>
        <s v="0709 0801210740 200" u="1"/>
        <s v="0113 020 1202 500" u="1"/>
        <s v="0409 7000083270 800" u="1"/>
        <s v="0104 220 1010 200" u="1"/>
        <s v="0104 2201110100 100" u="1"/>
        <s v="0103 70.0.00. 10040 100" u="1"/>
        <s v="0103 70.0.00. 10050 100" u="1"/>
        <s v="1003 505 8300 300" u="1"/>
        <s v="0409 2202111300 800" u="1"/>
        <s v="0501 700 1012 200" u="1"/>
        <s v="0502 0201406030 500" u="1"/>
        <s v="0103 700 1010 800" u="1"/>
        <s v="0106 002 0400 800" u="1"/>
        <s v="0105 22.0.12.51200 200" u="1"/>
        <s v="0106 70.0.00.10070 100" u="1"/>
        <s v="0801 24.0.11.10540 600" u="1"/>
        <s v="0409 2202150180 400" u="1"/>
        <s v="0502 7000083270 800" u="1"/>
        <s v="0801 24.0.11.79630 600" u="1"/>
        <s v="0707 2202182360 300" u="1"/>
        <s v="0113 700 1011 200" u="1"/>
        <s v="0113 220 7968 200" u="1"/>
        <s v="0113 2201120200 100" u="1"/>
        <s v="0409 700 7006 200" u="1"/>
        <s v="0310 140 1129 100" u="1"/>
        <s v="0408 22.0.14.S8450 800" u="1"/>
        <s v="0104 220 1010 800" u="1"/>
        <s v="0310 140 1129 200" u="1"/>
        <s v="0111 70.0.00.10120 800" u="1"/>
        <s v="0502 700 7105 800" u="1"/>
        <s v="0103 0201183000 700" u="1"/>
        <s v="0106 020 1010 100" u="1"/>
        <s v="0106 700 1010 100" u="1"/>
        <s v="0113 0201183000 700" u="1"/>
        <s v="0412 2203117900 100" u="1"/>
        <s v="0702 08.0.12.10640 600" u="1"/>
        <s v="0701 08012L0270 600" u="1"/>
        <s v="0106 020 1010 200" u="1"/>
        <s v="0106 700 1010 200" u="1"/>
        <s v="0106 0201110100 100" u="1"/>
        <s v="0502 700 7106 200" u="1"/>
        <s v="1001 491 0100 300" u="1"/>
        <s v="0113 22.0.21.79690 200" u="1"/>
        <s v="0111 700 1012 800" u="1"/>
        <s v="0103 700 1004 100" u="1"/>
        <s v="0310 14.0.11.11290 100" u="1"/>
        <s v="0503 700 7005 800" u="1"/>
        <s v="1003 220 1671 300" u="1"/>
        <s v="0801 24021R4670 600" u="1"/>
        <s v="1004 2203252600 300" u="1"/>
        <s v="1003 505 3300 300" u="1"/>
        <s v="0113 700 1012 200" u="1"/>
        <s v="0111 700 0012 800" u="1"/>
        <s v="0702 0801217640 600" u="1"/>
        <s v="0104 002 0411 200" u="1"/>
        <s v="0113 220 7969 200" u="1"/>
        <s v="0406 22.0.18.17530 200" u="1"/>
        <s v="0703 08012S4850 600" u="1"/>
        <s v="0105 220 5120 200" u="1"/>
        <s v="0310 140 1129 800" u="1"/>
        <s v="0113 2202112020 100" u="1"/>
        <s v="1004 2201180040 100" u="1"/>
        <s v="0701 080 7954 600" u="1"/>
        <s v="0113 521 0204 100" u="1"/>
        <s v="1004 2201184400 200" u="1"/>
        <s v="0107 020 0002 200" u="1"/>
        <s v="1003 22020S1620 300" u="1"/>
        <s v="0412 22.0.31.17900 100" u="1"/>
        <s v="0106 020 1010 800" u="1"/>
        <s v="0106 700 1010 800" u="1"/>
        <s v="0113 521 0204 200" u="1"/>
        <s v="1301 02.0.11.15800 700" u="1"/>
        <s v="1402 02.0.13.15860 500" u="1"/>
        <s v="0310 1401111290 800" u="1"/>
        <s v="0709 0801214820 600" u="1"/>
        <s v="1004 2201180070 200" u="1"/>
        <s v="0104 2201110100 200" u="1"/>
        <s v="1102 2301279650 400" u="1"/>
        <s v="0409 521 0205 500" u="1"/>
        <s v="0501 2203179590 200" u="1"/>
        <s v="0701 08012S4820 600" u="1"/>
        <s v="1004 22031R0820 300" u="1"/>
        <s v="1401 521 0201 500" u="1"/>
        <s v="0406 2203179720 800" u="1"/>
        <s v="0501 22.0.12.79620 200" u="1"/>
        <s v="0702 080 7954 600" u="1"/>
        <s v="1101 230 1761 200" u="1"/>
        <s v="1003 795 0300 300" u="1"/>
        <s v="1006 220 7956 200" u="1"/>
        <s v="0702 0801210660 600" u="1"/>
        <s v="0702 2401110660 600" u="1"/>
        <s v="0103 700 1005 100" u="1"/>
        <s v="0801 24.0.11.10550 600" u="1"/>
        <s v="1004 520 1000 300" u="1"/>
        <s v="1004 520 1300 200" u="1"/>
        <s v="1003 070 0500 300" u="1"/>
        <s v="0801 24.0.11.79640 600" u="1"/>
        <s v="0103 700 1005 200" u="1"/>
        <s v="0106 0201183000 700" u="1"/>
        <s v="0605 600 0000 200" u="1"/>
        <s v="1004 520 1300 300" u="1"/>
        <s v="0107 700 1011 200" u="1"/>
        <s v="0104 22.0.11. 10100 100" u="1"/>
        <s v="0701 08.0.15.14770 300" u="1"/>
        <s v="0409 2202111290 400" u="1"/>
        <s v="1004 08.0.12.14780 300" u="1"/>
        <s v="0702 08012S4820 600" u="1"/>
        <s v="0203 001 3601 500" u="1"/>
        <s v="0408 2201479730 800" u="1"/>
        <s v="1004 2201180020 100" u="1"/>
        <s v="0113 2207317400 200" u="1"/>
        <s v="1101 230 1761 600" u="1"/>
        <s v="0104 2201181410 800" u="1"/>
        <s v="1004 220 1672 200" u="1"/>
        <s v="0703 0801210660 600" u="1"/>
        <s v="0703 2401110660 600" u="1"/>
        <s v="0701 0801210640 600" u="1"/>
        <s v="0605 220 1280 400" u="1"/>
        <s v="0106 7000083030 800" u="1"/>
        <s v="0310 202 6700 100" u="1"/>
        <s v="1004 220 1672 300" u="1"/>
        <s v="0503 2201584390 800" u="1"/>
        <s v="0503 2201684390 800" u="1"/>
        <s v="0412 2203117900 200" u="1"/>
        <s v="1101 512 9700 200" u="1"/>
        <s v="0113 2201381120 200" u="1"/>
        <s v="0113 2202181120 200" u="1"/>
        <s v="0103 70.0.00.10050 200" u="1"/>
        <s v="0310 202 6700 200" u="1"/>
        <s v="0106 0201110100 200" u="1"/>
        <s v="0103 002 0421 200" u="1"/>
        <s v="0702 08.0.15.14770 300" u="1"/>
        <s v="0701 420 9900 600" u="1"/>
        <s v="0409 22021S6130 400" u="1"/>
        <s v="1101 2301217610 600" u="1"/>
        <s v="0103 700 1005 800" u="1"/>
        <s v="0503 700 7007 800" u="1"/>
        <s v="0702 0801210640 600" u="1"/>
        <s v="0701 0801210630 600" u="1"/>
        <s v="0310 202 6700 500" u="1"/>
        <s v="1403 0201379710 500" u="1"/>
        <s v="0502 2201584370 800" u="1"/>
        <s v="0502 2201684370 800" u="1"/>
        <s v="1101 512 9700 600" u="1"/>
        <s v="1004 220 5082 300" u="1"/>
        <s v="0104 22.0.11.10010 100" u="1"/>
        <s v="0104 002 0413 200" u="1"/>
        <s v="0104 002 0421 200" u="1"/>
        <s v="0113 0202112020 200" u="1"/>
        <s v="0113 2202112020 200" u="1"/>
        <s v="0702 080 1470 600" u="1"/>
        <s v="0702 421 9900 600" u="1"/>
        <s v="0702 423 9900 600" u="1"/>
        <s v="1004 2201180040 200" u="1"/>
        <s v="1006 220 1672 100" u="1"/>
        <s v="1402 521 0202 500" u="1"/>
        <s v="0103 70.0.00.10050 800" u="1"/>
        <s v="0801 240 7960 600" u="1"/>
        <s v="0707 2202179700 200" u="1"/>
        <s v="0701 080 1063 600" u="1"/>
        <s v="1004 22031L0820 400" u="1"/>
        <s v="0310 202 6700 800" u="1"/>
        <s v="1006 220 1672 200" u="1"/>
        <s v="0502 22081L5670 400" u="1"/>
        <s v="0502 22091L5670 400" u="1"/>
        <s v="0106 521 0220 500" u="1"/>
        <s v="1006 795 0600 200" u="1"/>
        <s v="0409 22021L0180 400" u="1"/>
        <s v="0113 2203279580 200" u="1"/>
        <s v="0701 7000083030 600" u="1"/>
        <s v="0502 2208111270 400" u="1"/>
        <s v="0502 2209111270 400" u="1"/>
        <s v="0701 080 1471 600" u="1"/>
        <s v="0103 70.0.00. 10050 200" u="1"/>
        <s v="0701 420 9901 600" u="1"/>
        <s v="0503 22015L5600 200" u="1"/>
        <s v="1004 505 2102 300" u="1"/>
        <s v="1403 0201483770 500" u="1"/>
        <s v="0502 2208179680 200" u="1"/>
        <s v="1101 2301210980 600" u="1"/>
        <s v="0309 11.0.14.11000 200" u="1"/>
        <s v="0309 14.0.14.11000 200" u="1"/>
        <s v="0310 1401111290 100" u="1"/>
        <s v="0502 22081R5670 400" u="1"/>
        <s v="0409 22021R0180 400" u="1"/>
        <s v="9900 7000010140 900" u="1"/>
        <s v="0801 24.0.11.10560 600" u="1"/>
        <s v="0409 22021S0180 400" u="1"/>
        <s v="0801 24.0.11.79650 600" u="1"/>
        <s v="0503 2201481720 800" u="1"/>
        <s v="0113 2202179690 200" u="1"/>
        <s v="0503 110 1323 200" u="1"/>
        <s v="0701 0801514770 300" u="1"/>
        <s v="0702 7000083030 600" u="1"/>
        <s v="0104 002 0414 200" u="1"/>
        <s v="0106 002 0413 200" u="1"/>
        <s v="0702 080 1471 600" u="1"/>
        <s v="0702 421 9901 600" u="1"/>
        <s v="0702 423 9901 600" u="1"/>
        <s v="0106 002 0421 200" u="1"/>
        <s v="0113 2203218640 200" u="1"/>
        <s v="1003 22.0.31.16710 300" u="1"/>
        <s v="0503 110 1323 400" u="1"/>
        <s v="0801 2401110560 600" u="1"/>
        <s v="0605 102 0102 400" u="1"/>
        <s v="0106 700 1006 100" u="1"/>
        <s v="0412 2203283310 200" u="1"/>
        <s v="0502 22081S0181 400" u="1"/>
        <s v="1004 505 0502 300" u="1"/>
        <s v="0702 08.0.12.10660 600" u="1"/>
        <s v="0702 24.0.11.10660 600" u="1"/>
        <s v="0113 521 0223 200" u="1"/>
        <s v="0502 22091S0182 400" u="1"/>
        <s v="0702 0801514770 300" u="1"/>
        <s v="0702 080E250970 600" u="1"/>
        <s v="0702 2401514770 300" u="1"/>
        <s v="0703 7000083030 600" u="1"/>
        <s v="0801 24011L0270 600" u="1"/>
        <s v="1101 23.0.12.10980 600" u="1"/>
        <s v="0409 22.0.21.11300 800" u="1"/>
        <s v="0701 795 0400 600" u="1"/>
        <s v="1006 220 1202 100" u="1"/>
        <s v="0409 22022S0187 400" u="1"/>
        <s v="0707 220 7955 200" u="1"/>
        <s v="0113 22.0.21.12020 100" u="1"/>
        <s v="0702 080 1064 600" u="1"/>
        <s v="0801 2401110550 600" u="1"/>
        <s v="1401 020 1584 500" u="1"/>
        <s v="0113 521 0223 500" u="1"/>
        <s v="0709 0801210670 600" u="1"/>
        <s v="1006 220 1202 200" u="1"/>
        <s v="0113 2201183390 200" u="1"/>
        <s v="0703 0801514770 300" u="1"/>
        <s v="0703 2401514770 300" u="1"/>
        <s v="0103 7000083030 200" u="1"/>
        <s v="0405 220 1251 200" u="1"/>
        <s v="0104 22.0.11.10100 100" u="1"/>
        <s v="0702 795 0400 600" u="1"/>
        <s v="0801 240 7954 600" u="1"/>
        <s v="0409 193 1617 200" u="1"/>
        <s v="9900 999 0000 900" u="1"/>
        <s v="0113 02.0.21.12020 500" u="1"/>
        <s v="1101 23012S7640 600" u="1"/>
        <s v="0801 2401110540 600" u="1"/>
        <s v="0106 700 1007 100" u="1"/>
        <s v="0405 220A312510 200" u="1"/>
        <s v="0405 220А312510 200" u="1"/>
        <s v="0106 700 1007 200" u="1"/>
        <s v="0702 520 0900 600" u="1"/>
        <s v="0702 795 0900 600" u="1"/>
        <s v="0104 2202179550 200" u="1"/>
        <s v="0501 2201281750 200" u="1"/>
        <s v="0310 202 6711 200" u="1"/>
        <s v="0801 2402151460 600" u="1"/>
        <s v="0113   00" u="1"/>
        <s v="0503 2203684330 800" u="1"/>
        <s v="1004 505 2104 300" u="1"/>
        <s v="0113 220 1740 200" u="1"/>
        <s v="0701 420 9911 600" u="1"/>
        <s v="0310 1401111290 200" u="1"/>
        <s v="0703 08012S7640 600" u="1"/>
        <s v="1001 2203316510 300" u="1"/>
        <s v="1006 2203116720 100" u="1"/>
        <s v="0801 24.0.11.79660 600" u="1"/>
        <s v="0406 2203179720 200" u="1"/>
        <s v="0102 70.0.00.10030 100" u="1"/>
        <s v="1006 521 0203 100" u="1"/>
        <s v="0409 220 7951 200" u="1"/>
        <s v="0104 22.0.11. 10100 200" u="1"/>
        <s v="1006 521 0203 200" u="1"/>
        <s v="0503 2201684320 800" u="1"/>
        <s v="0702 421 9911 600" u="1"/>
        <s v="0702 423 9911 600" u="1"/>
        <s v="0106 02.0.11.10100 100" u="1"/>
        <s v="0801 240 1054 600" u="1"/>
        <s v="0709 452 9900 200" u="1"/>
        <s v="0801 02.0.13.14210 500" u="1"/>
        <s v="0106 700 1007 800" u="1"/>
        <s v="0502 2201799990 200" u="1"/>
        <s v="0703 24012L3060 600" u="1"/>
        <s v="0501 2201279620 200" u="1"/>
        <s v="0801 2401179570 600" u="1"/>
        <s v="041212 2201917900 100" u="1"/>
        <s v="0801 440 9900 500" u="1"/>
        <s v="0103 70.0.00.10030 100" u="1"/>
        <s v="1004 2201181410 800" u="1"/>
        <s v="0103 7000081400 200" u="1"/>
        <s v="0801 440 9900 600" u="1"/>
        <s v="0801 441 9900 600" u="1"/>
        <s v="0801 442 9900 600" u="1"/>
        <s v="0701 420 9912 600" u="1"/>
        <s v="1004 22.0.31.16720 300" u="1"/>
        <s v="0702 080 7959 600" u="1"/>
        <s v="0701 420 9920 600" u="1"/>
        <s v="0709 452 9900 600" u="1"/>
        <s v="0702 08012S1479 600" u="1"/>
        <s v="0502 2201613450 200" u="1"/>
        <s v="0702 080 1066 600" u="1"/>
        <s v="0702 240 1066 600" u="1"/>
        <s v="1004 2203116720 200" u="1"/>
        <s v="0203 02.0.12.51180 500" u="1"/>
        <s v="1006 2202112020 100" u="1"/>
        <s v="0801 2401179680 600" u="1"/>
        <s v="0801 2401179560 600" u="1"/>
        <s v="0709 452 9900 800" u="1"/>
        <s v="0309 202 6700 100" u="1"/>
        <s v="0104 2201181400 200" u="1"/>
        <s v="0709 452 9901 100" u="1"/>
        <s v="0501 2201281840 200" u="1"/>
        <s v="1006 521 0220 100" u="1"/>
        <s v="0702 421 9912 600" u="1"/>
        <s v="0801 240 1055 600" u="1"/>
        <s v="0702 421 9920 600" u="1"/>
        <s v="1006 521 0220 200" u="1"/>
        <s v="0707 795 0500 200" u="1"/>
        <s v="0408 220 7952 800" u="1"/>
        <s v="9900 700 1410 900" u="1"/>
        <s v="1003 22020L4970 300" u="1"/>
        <s v="1003 22080L4970 300" u="1"/>
        <s v="1003 22081L4970 300" u="1"/>
        <s v="1402 020 1586 500" u="1"/>
        <s v="0409 2201684240 200" u="1"/>
        <s v="1006 22.0.31.16720 100" u="1"/>
        <s v="0801 2401179550 600" u="1"/>
        <s v="0801 7000083030 600" u="1"/>
        <s v="0502 02.0.14.06030 500" u="1"/>
        <s v="0801 440 9901 600" u="1"/>
        <s v="0801 441 9901 600" u="1"/>
        <s v="0801 442 9901 600" u="1"/>
        <s v="0310 202 6721 200" u="1"/>
        <s v="0701 420 9913 600" u="1"/>
        <s v="0502 2208179680 400" u="1"/>
        <s v="0709 08.0.12.10740 200" u="1"/>
        <s v="0709 452 9901 600" u="1"/>
        <s v="0502 2201584360 200" u="1"/>
        <s v="0406 2201812830 200" u="1"/>
        <s v="0502 22016S1270 400" u="1"/>
        <s v="0502 22081S1270 400" u="1"/>
        <s v="0502 2204179720 200" u="1"/>
        <s v="1006 2203116720 200" u="1"/>
        <s v="1004 22.0.31.50820 300" u="1"/>
        <s v="0801 24.0.11.79670 600" u="1"/>
        <s v="0409 220 1128 200" u="1"/>
        <s v="0309 140 1100 100" u="1"/>
        <s v="0801 2401179660 600" u="1"/>
        <s v="0406 220 1753 200" u="1"/>
        <s v="0409 700 1619 800" u="1"/>
        <s v="0102 70.0.00.10040 100" u="1"/>
        <s v="0801 2401179540 600" u="1"/>
        <s v="0106 70.0.00.10070 200" u="1"/>
        <s v="0106 7000081400 200" u="1"/>
        <s v="0309 140 1100 200" u="1"/>
        <s v="0709 0801514770 300" u="1"/>
        <s v="0709 002 0400 100" u="1"/>
        <s v="0702 421 9913 600" u="1"/>
        <s v="0702 423 9913 600" u="1"/>
        <s v="0801 240 1056 600" u="1"/>
        <s v="0702 421 9921 600" u="1"/>
        <s v="0702 423 9921 600" u="1"/>
        <s v="1004 080 1478 300" u="1"/>
        <s v="1102 2301251270 200" u="1"/>
        <s v="1402 0201315860 500" u="1"/>
        <s v="0502 220 1343 800" u="1"/>
        <s v="0309 1401111290 100" u="1"/>
        <s v="0502 2204179710 200" u="1"/>
        <s v="0709 08.0.12.10740 800" u="1"/>
        <s v="0801 2401179650 600" u="1"/>
        <s v="0103 70.0.00.10040 100" u="1"/>
        <s v="0409 2202116170 200" u="1"/>
        <s v="0801 2401179530 600" u="1"/>
        <s v="0310 202 6714 200" u="1"/>
        <s v="1003 22020S6200 300" u="1"/>
        <s v="0701 420 9914 600" u="1"/>
        <s v="0801 795 0400 600" u="1"/>
        <s v="0106 70.0.00.10070 800" u="1"/>
        <s v="0709 795 0400 600" u="1"/>
        <s v="1011   00" u="1"/>
        <s v="1004 2203116720 300" u="1"/>
        <s v="1006 2202112020 200" u="1"/>
        <s v="1006 22080L4970 300" u="1"/>
        <s v="1101 2301217610 100" u="1"/>
        <s v="0801 795 0900 600" u="1"/>
        <s v="0501 220 7962 200" u="1"/>
        <s v="0801 2401179640 600" u="1"/>
        <s v="0310 202 6722 500" u="1"/>
        <s v="0203 0201251180 500" u="1"/>
        <s v="0310 14.0.11.11290 200" u="1"/>
        <s v="0801 2401179520 600" u="1"/>
        <s v="0113 0202112020 500" u="1"/>
        <s v="0113 2202112020 500" u="1"/>
        <s v="0702 421 9914 600" u="1"/>
        <s v="0702 423 9914 600" u="1"/>
        <s v="0701 080 1477 300" u="1"/>
        <s v="0113 2202179710 200" u="1"/>
        <s v="0701 521 0213 300" u="1"/>
        <s v="0709 452 9911 200" u="1"/>
        <s v="0701 080 1677 300" u="1"/>
        <s v="0103 7000010050 800" u="1"/>
        <s v="0702 0801214790 600" u="1"/>
        <s v="0203 1401480700 100" u="1"/>
        <s v="0412 22.0.31.17900 200" u="1"/>
        <s v="0801 2401179630 600" u="1"/>
        <s v="0701 080 1477 600" u="1"/>
        <s v="0801 2401179510 600" u="1"/>
        <s v="0801 440 9911 600" u="1"/>
        <s v="0801 441 9911 600" u="1"/>
        <s v="0801 442 9911 600" u="1"/>
        <s v="0310 1401480700 800" u="1"/>
        <s v="0709 080 1010 100" u="1"/>
        <s v="0702 080 1477 300" u="1"/>
        <s v="0702 521 0213 300" u="1"/>
        <s v="0709 452 9911 600" u="1"/>
        <s v="0709 080 1074 100" u="1"/>
        <s v="0502 02091S1270 500" u="1"/>
        <s v="0310 14.0.11.11290 800" u="1"/>
        <s v="0106 7000010070 800" u="1"/>
        <s v="0702 080 1677 300" u="1"/>
        <s v="0709 0801110100 100" u="1"/>
        <s v="0203 001 5118 100" u="1"/>
        <s v="0203 020 5118 100" u="1"/>
        <s v="1006 2203116720 300" u="1"/>
        <s v="0801 24.0.11.79680 600" u="1"/>
        <s v="0113 22.0.73.17400 200" u="1"/>
        <s v="0709 080 1074 200" u="1"/>
        <s v="0701 0801514770 600" u="1"/>
        <s v="0203 001 5118 200" u="1"/>
        <s v="0502 220G552430 400" u="1"/>
        <s v="0709 08.0.12.10670 600" u="1"/>
        <s v="0702 080 1477 600" u="1"/>
        <s v="0113 2201183410 200" u="1"/>
        <s v="0801 2401179500 600" u="1"/>
        <s v="0801 0201314210 500" u="1"/>
        <s v="0801 240 7959 600" u="1"/>
        <s v="0701 521 0214 300" u="1"/>
        <s v="0113 2201180040 800" u="1"/>
        <s v="0203 020 5118 500" u="1"/>
        <s v="0405 22.0.51.53910 200" u="1"/>
        <s v="1004 2203116720 00" u="1"/>
        <s v="0409 700 7100 200" u="1"/>
        <s v="0702 0801514770 600" u="1"/>
        <s v="0702 2401514770 600" u="1"/>
        <s v="0103 70.0.00.10050 100" u="1"/>
        <s v="0409 700 7200 200" u="1"/>
        <s v="1006 22.0.21.12020 100" u="1"/>
        <s v="0801 2401114240 600" u="1"/>
        <s v="0701 08.0.15.14770 600" u="1"/>
        <s v="0502 2204181740 400" u="1"/>
        <s v="0409 2202111280 800" u="1"/>
        <s v="0801 440 9912 600" u="1"/>
        <s v="0801 442 9912 600" u="1"/>
        <s v="0709 080 1074 800" u="1"/>
        <s v="0702 521 0214 300" u="1"/>
        <s v="   00" u="1"/>
        <s v="0113 22.0.22.79580 200" u="1"/>
        <s v="0502 700 9900 200" u="1"/>
        <s v="1101 2301217610 200" u="1"/>
        <s v="0111 7000010120 800" u="1"/>
        <s v="0405 992 0000 800" u="1"/>
        <s v="0703 0801514770 600" u="1"/>
        <s v="0703 2401514770 600" u="1"/>
        <s v="0502 22016S3450 200" u="1"/>
        <s v="1301 0201115800 700" u="1"/>
        <s v="0406 280 0100 400" u="1"/>
        <s v="0412 220 1790 100" u="1"/>
        <s v="0702 08.0.15.14770 600" u="1"/>
        <s v="0702 24.0.15.14770 600" u="1"/>
        <s v="1003 2202382470 300" u="1"/>
        <s v="1001 22.0.33.16510 300" u="1"/>
        <s v="1101 23.0.12.17610 200" u="1"/>
        <s v="0309 1401411000 100" u="1"/>
        <s v="0412 220 1790 200" u="1"/>
        <s v="0503 2201584380 400" u="1"/>
        <s v="0709 452 9913 200" u="1"/>
        <s v="0501 700 9801 200" u="1"/>
        <s v="1004 2201181400 200" u="1"/>
        <s v="1003 7000083030 300" u="1"/>
        <s v="0103 70.0.00. 10050 800" u="1"/>
        <s v="0409 700 7200 800" u="1"/>
        <s v="0709 452 9921 200" u="1"/>
        <s v="0107 2201180060 800" u="1"/>
        <s v="0113 22.0.32.79580 600" u="1"/>
        <s v="0709 080 1067 600" u="1"/>
        <s v="0703 240A354530 600" u="1"/>
        <s v="0709 0801210740 800" u="1"/>
        <s v="0113 2203279580 600" u="1"/>
        <s v="1003 22.0.23.79600 300" u="1"/>
        <s v="0505 220G552430 400" u="1"/>
        <s v="0501 700 7101 400" u="1"/>
        <s v="0103 7000010050 100" u="1"/>
        <s v="1101 23.0.12.17610 600" u="1"/>
        <s v="0801 440 9913 600" u="1"/>
        <s v="0801 441 9913 600" u="1"/>
        <s v="0801 442 9913 600" u="1"/>
        <s v="0501 700 9601 600" u="1"/>
        <s v="0405 2205153910 200" u="1"/>
        <s v="0801 440 9921 600" u="1"/>
        <s v="0801 442 9921 600" u="1"/>
        <s v="0309 14.0.14.11000 100" u="1"/>
        <s v="0502 22.0.81.S1270 400" u="1"/>
        <s v="1101 23012R1270 200" u="1"/>
        <s v="0709 452 9913 600" u="1"/>
        <s v="0709 452 9921 600" u="1"/>
        <s v="0106 7000080040 800" u="1"/>
        <s v="0408 2201418450 800" u="1"/>
        <s v="07 2201382360 200" u="1"/>
        <s v="0409 22.0.31.79510 200" u="1"/>
        <s v="1001 220 1651 300" u="1"/>
        <s v="1001 700 1651 300" u="1"/>
        <s v="07 2201382360 300" u="1"/>
        <s v="0702 08.0.12.S1479 600" u="1"/>
        <s v="1102 2201411270 400" u="1"/>
        <s v="0106 7000010070 100" u="1"/>
        <s v="0502 700 7101 400" u="1"/>
        <s v="0113 2203218640 600" u="1"/>
        <s v="0405 22.0.A3.12510 200" u="1"/>
        <s v="1004 22.0.32.52600 300" u="1"/>
        <s v="0102 7000010030 100" u="1"/>
        <s v="0801 24.0.11.79610 600" u="1"/>
        <s v="0801 2401314210 600" u="1"/>
        <s v="0709 452 9914 200" u="1"/>
        <s v="0503 700 7001 200" u="1"/>
        <s v="0501 120 9502 400" u="1"/>
        <s v="0409 795 0100 200" u="1"/>
        <s v="0501 360 0300 200" u="1"/>
        <s v="0502 2204179710 400" u="1"/>
        <s v="0501 120 9602 400" u="1"/>
        <s v="0501 360 0400 200" u="1"/>
        <s v="0801 521 0212 500" u="1"/>
        <s v="0702 0801214730 600" u="1"/>
        <s v="0106 7000010060 100" u="1"/>
        <s v="0801 440 9914 600" u="1"/>
        <s v="0801 441 9914 600" u="1"/>
        <s v="0801 442 9914 600" u="1"/>
        <s v="1003 220 7960 300" u="1"/>
        <s v="0502 700 9702 200" u="1"/>
        <s v="0409 22015S6170 200" u="1"/>
        <s v="0409 22016S6170 200" u="1"/>
        <s v="0709 452 9914 600" u="1"/>
        <s v="1006 7000083030 300" u="1"/>
        <s v="0501 700 9702 800" u="1"/>
        <s v="0502 371 0500 200" u="1"/>
        <s v="0102 002 0300 100" u="1"/>
        <s v="0113 22.0.21.12020 200" u="1"/>
        <s v="0503 700 7001 800" u="1"/>
        <s v="1401 02.0.13.15840 500" u="1"/>
        <s v="0103 002 1100 100" u="1"/>
        <s v="0501 360 0300 800" u="1"/>
        <s v="0309 1401411000 200" u="1"/>
        <s v="0701 0801214710 600" u="1"/>
        <s v="0801 24021R5190 600" u="1"/>
        <s v="0113 220 7957 200" u="1"/>
        <s v="0503 600 0100 200" u="1"/>
        <s v="1004 220 5260 300" u="1"/>
        <s v="0501 360 0201 200" u="1"/>
        <s v="1003 22.0.20.79530 300" u="1"/>
        <s v="0702 08.0.12.14700 600" u="1"/>
        <s v="1301 020 1580 700" u="1"/>
        <s v="1301 065 0500 700" u="1"/>
        <s v="0801 020 1421 500" u="1"/>
        <s v="0801 440 1421 500" u="1"/>
        <s v="0104 22.0.11.10100 200" u="1"/>
        <s v="0503 600 0400 200" u="1"/>
        <s v="0113 991 0000 200" u="1"/>
        <s v="0503 600 0500 200" u="1"/>
        <s v="0104 2201180070 200" u="1"/>
        <s v="0801 240 1421 600" u="1"/>
        <s v="0104 2201110100 800" u="1"/>
        <s v="0111 070 0500 800" u="1"/>
        <s v="0103 002 0400 100" u="1"/>
        <s v="0113 220  00" u="1"/>
        <s v="0113 090 0200 200" u="1"/>
        <s v="1003 220 7953 300" u="1"/>
        <s v="0103 7000010050 200" u="1"/>
        <s v="0701 0801214820 600" u="1"/>
        <s v="0502 700 7102 800" u="1"/>
        <s v="0103 002 0400 200" u="1"/>
        <s v="0709 0801210740 100" u="1"/>
        <s v="0502 371 0500 800" u="1"/>
        <s v="0104 22.0.11. 10100 800" u="1"/>
        <s v="0503 2201584330 400" u="1"/>
        <s v="0502 700 7103 200" u="1"/>
        <s v="1003 22.0.20.S9530 300" u="1"/>
        <s v="0503 600 0100 800" u="1"/>
        <s v="0106 70.0.00.10060 100" u="1"/>
        <s v="0702 521 0209 600" u="1"/>
        <s v="0501 360 0201 800" u="1"/>
        <s v="0104 002 0400 100" u="1"/>
        <s v="0503 700 7002 800" u="1"/>
        <s v="0106 7000010070 200" u="1"/>
        <s v="0702 08.0.12.S0640 600" u="1"/>
        <s v="0104 22.0.11.10100 800" u="1"/>
        <s v="0503 600 0300 800" u="1"/>
        <s v="0702 0801214820 600" u="1"/>
        <s v="0801 24.0.11.79620 600" u="1"/>
        <s v="0707 2202182360 200" u="1"/>
        <s v="0701 08.0.12.10630 600" u="1"/>
        <s v="0702 0801214700 600" u="1"/>
        <s v="0104 002 0400 200" u="1"/>
        <s v="0113 220 7958 200" u="1"/>
        <s v="0104 2201110010 100" u="1"/>
        <s v="0503 600 0500 800" u="1"/>
        <s v="0104 002 0800 100" u="1"/>
        <s v="0409 2202111290 200" u="1"/>
        <s v="0412 2203279590 200" u="1"/>
        <s v="0106 02.0.11.10100 200" u="1"/>
        <s v="0502 22.0.81.79680 400" u="1"/>
        <s v="0801 24.0.13.14210 600" u="1"/>
        <s v="0501 102 0102 400" u="1"/>
        <s v="0103 002 0400 800" u="1"/>
        <s v="0106 0201110100 800" u="1"/>
        <s v="0104 220 1001 100" u="1"/>
        <s v="0113 2201180040 200" u="1"/>
        <s v="0409 2202116130 400" u="1"/>
        <s v="0707 22.0.21.79550 200" u="1"/>
        <s v="0502 700 7103 800" u="1"/>
        <s v="0106 002 2500 100" u="1"/>
        <s v="1004 22.0.31.16720 200" u="1"/>
        <s v="0412 2201483340 800" u="1"/>
      </sharedItems>
    </cacheField>
    <cacheField name="ВИД_0" numFmtId="0">
      <sharedItems containsBlank="1" count="141">
        <s v="0106 0201180040 120"/>
        <s v="0106 0201180040 240"/>
        <s v="0106 0201180040 850"/>
        <s v="0106 0201181400 240"/>
        <s v="0111 7000083030 870"/>
        <s v="1301 0201183000 730"/>
        <s v="1401 0201315840 510"/>
        <s v="1402 0201383020 510"/>
        <s v="0701 0801214722 610"/>
        <s v="0701 0801280300 610"/>
        <s v="0701 0801282350 610"/>
        <s v="0701 08012S4850 610"/>
        <s v="0701 0801514720 610"/>
        <s v="0702 0801214721 610"/>
        <s v="0702 0801280310 610"/>
        <s v="0702 0801282350 610"/>
        <s v="0702 08012S4790 610"/>
        <s v="0702 08012S4850 610"/>
        <s v="0702 08012S4860 610"/>
        <s v="0702 08012S4900 610"/>
        <s v="0702 08012S4910 610"/>
        <s v="0702 0801514720 610"/>
        <s v="0703 0801280320 610"/>
        <s v="0703 0801280320 620"/>
        <s v="0703 0801514720 610"/>
        <s v="0709 0801180040 120"/>
        <s v="0709 0801280340 610"/>
        <s v="0709 0801280720 110"/>
        <s v="0709 0801280720 240"/>
        <s v="0709 0801280720 350"/>
        <s v="0709 0801280720 850"/>
        <s v="0709 0801514720 320"/>
        <s v="1004 0801214780 310"/>
        <s v="0104 2201180020 120"/>
        <s v="0104 2201180040 120"/>
        <s v="0104 2201180040 240"/>
        <s v="0104 2201180040 850"/>
        <s v="0104 2201184400 240"/>
        <s v="0105 2201251200 240"/>
        <s v="0113 2201054690 240"/>
        <s v="0113 2201180070 240"/>
        <s v="0113 2201181400 240"/>
        <s v="0113 2201181410 850"/>
        <s v="0113 2201312020 120"/>
        <s v="0113 2201312020 240"/>
        <s v="0113 2201312020 530"/>
        <s v="0113 2202280720 610"/>
        <s v="0113 2202380720 610"/>
        <s v="0113 2203280710 610"/>
        <s v="0113 2207380900 240"/>
        <s v="0113 2207380900 850"/>
        <s v="0113 7000083270 850"/>
        <s v="0113 700W058530 240"/>
        <s v="0203 2201251180 530"/>
        <s v="0309 1401480700 110"/>
        <s v="0309 1401480700 240"/>
        <s v="0309 1401480700 850"/>
        <s v="0309 1401481200 240"/>
        <s v="0310 1401180730 110"/>
        <s v="0310 1401180730 240"/>
        <s v="0310 1401180730 850"/>
        <s v="0405 2205312510 240"/>
        <s v="0406 2201883300 240"/>
        <s v="0408 2201481630 810"/>
        <s v="0409 2201584240 240"/>
        <s v="0409 2201584240 410"/>
        <s v="0409 2201584240 810"/>
        <s v="0409 2201684240 810"/>
        <s v="0409 2202081610 240"/>
        <s v="0409 2202181610 240"/>
        <s v="0409 22021S6170 240"/>
        <s v="0412 2201917900 120"/>
        <s v="0412 2201917900 240"/>
        <s v="0501 2201281830 240"/>
        <s v="0502 2201584360 410"/>
        <s v="0502 22015S1270 410"/>
        <s v="0502 2204181680 410"/>
        <s v="0502 2204181740 240"/>
        <s v="0502 22091S1270 410"/>
        <s v="0502 22091S3450 240"/>
        <s v="0502 7000080040 850"/>
        <s v="0503 2201584320 810"/>
        <s v="0503 2201584330 810"/>
        <s v="0503 2201584380 810"/>
        <s v="0503 2201684330 810"/>
        <s v="0503 2201684380 810"/>
        <s v="0503 2202584330 810"/>
        <s v="0503 2202684330 810"/>
        <s v="0503 2203584330 810"/>
        <s v="0703 08012L3060 610"/>
        <s v="0703 2401180320 610"/>
        <s v="0703 2401280320 610"/>
        <s v="0703 2401514720 610"/>
        <s v="0707 2201382360 240"/>
        <s v="0707 2201382360 350"/>
        <s v="0801 2400184260 610"/>
        <s v="0801 2400184270 610"/>
        <s v="0801 2400284260 610"/>
        <s v="0801 2400384260 610"/>
        <s v="0801 2400484260 610"/>
        <s v="0801 2400584260 610"/>
        <s v="0801 2400684260 610"/>
        <s v="0801 2400784260 610"/>
        <s v="0801 2401114210 610"/>
        <s v="0801 2401180450 610"/>
        <s v="0801 2401180460 610"/>
        <s v="0801 2401180480 610"/>
        <s v="0801 2401182530 610"/>
        <s v="0801 24011S4240 610"/>
        <s v="0801 24021L4670 610"/>
        <s v="0801 24021L5190 610"/>
        <s v="1001 2203382450 310"/>
        <s v="1003 2201782470 310"/>
        <s v="1003 2203116710 320"/>
        <s v="1004 2203116723 310"/>
        <s v="1004 2203116723 320"/>
        <s v="1004 2203152600 310"/>
        <s v="1004 22031R0820 410"/>
        <s v="1004 22080L4970 320"/>
        <s v="1006 2201312020 120"/>
        <s v="1006 2201312020 240"/>
        <s v="1006 2203116721 120"/>
        <s v="1006 2203116721 240"/>
        <s v="1006 2203116722 240"/>
        <s v="1101 2301280600 620"/>
        <s v="1101 2301282300 110"/>
        <s v="1101 2301282300 240"/>
        <s v="0102 7000080010 120"/>
        <s v="0103 7000080040 120"/>
        <s v="0103 7000080040 240"/>
        <s v="0103 7000080040 850"/>
        <s v="0103 7000080070 240"/>
        <s v="0106 7000080040 120"/>
        <s v="0106 7000080040 240"/>
        <s v="0106 7000080050 120"/>
        <s v="0106 7000084200 120"/>
        <s v="0106 7000084200 240"/>
        <s v="0106 7000084200 850"/>
        <s v="  0"/>
        <m/>
        <s v="0703 24012L3060 610" u="1"/>
      </sharedItems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0" u="1"/>
        <n v="20000" u="1"/>
        <n v="250" u="1"/>
        <n v="6000" u="1"/>
      </sharedItems>
    </cacheField>
    <cacheField name="Г_ВИД_0" numFmtId="0">
      <sharedItems containsBlank="1"/>
    </cacheField>
    <cacheField name="Г_ВИД_00" numFmtId="0">
      <sharedItems containsBlank="1"/>
    </cacheField>
    <cacheField name="Г_ВИД" numFmtId="0">
      <sharedItems containsBlank="1"/>
    </cacheField>
    <cacheField name="ППМП_Г_ВИД_00" numFmtId="0">
      <sharedItems containsBlank="1"/>
    </cacheField>
    <cacheField name="ППМП_Г_ВИД_0" numFmtId="0">
      <sharedItems containsBlank="1"/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5000" u="1"/>
        <n v="2500" u="1"/>
        <n v="20000" u="1"/>
        <n v="250" u="1"/>
        <n v="60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Бунакова" refreshedDate="44047.62285" createdVersion="4" refreshedVersion="4" recordCount="1304">
  <cacheSource type="worksheet">
    <worksheetSource ref="A1:AQ65536" sheet="ДАННЫЕ"/>
  </cacheSource>
  <cacheFields count="43">
    <cacheField name="Поселение" numFmtId="0">
      <sharedItems containsNonDate="0" containsString="0" containsBlank="1" containsNumber="1" containsInteger="1" minValue="922" maxValue="922" count="2">
        <m/>
        <n v="922" u="1"/>
      </sharedItems>
    </cacheField>
    <cacheField name="МП" numFmtId="0">
      <sharedItems containsBlank="1" containsMixedTypes="1" containsNumber="1" containsInteger="1" minValue="23" maxValue="23" count="10">
        <s v="02"/>
        <s v="70"/>
        <s v="08"/>
        <s v="22"/>
        <s v="14"/>
        <s v="24"/>
        <s v="23"/>
        <s v=""/>
        <m/>
        <n v="23" u="1"/>
      </sharedItems>
    </cacheField>
    <cacheField name="ППМП" numFmtId="49">
      <sharedItems containsBlank="1"/>
    </cacheField>
    <cacheField name="Глав" numFmtId="49">
      <sharedItems containsBlank="1" count="24">
        <s v="002"/>
        <s v="008"/>
        <s v="922"/>
        <s v="930"/>
        <s v="940"/>
        <m/>
        <s v="601" u="1"/>
        <s v="014" u="1"/>
        <s v="401" u="1"/>
        <s v="999" u="1"/>
        <s v="201" u="1"/>
        <s v="130" u="1"/>
        <s v="701" u="1"/>
        <s v="851" u="1"/>
        <s v="003" u="1"/>
        <s v="004" u="1"/>
        <s v="005" u="1"/>
        <s v="501" u="1"/>
        <s v="006" u="1"/>
        <s v="080" u="1"/>
        <s v="007" u="1"/>
        <s v="411" u="1"/>
        <s v="009" u="1"/>
        <s v="301" u="1"/>
      </sharedItems>
    </cacheField>
    <cacheField name="Разд._x000a_подр." numFmtId="49">
      <sharedItems containsBlank="1"/>
    </cacheField>
    <cacheField name="цел.ст." numFmtId="49">
      <sharedItems containsBlank="1"/>
    </cacheField>
    <cacheField name="Пр._x000a_ппр." numFmtId="49">
      <sharedItems containsBlank="1"/>
    </cacheField>
    <cacheField name="Вид.расх" numFmtId="49">
      <sharedItems containsBlank="1"/>
    </cacheField>
    <cacheField name="ЭК." numFmtId="0">
      <sharedItems containsNonDate="0" containsString="0" containsBlank="1"/>
    </cacheField>
    <cacheField name="Доп. кл." numFmtId="49">
      <sharedItems containsNonDate="0" containsString="0" containsBlank="1"/>
    </cacheField>
    <cacheField name="Рег.кл." numFmtId="49">
      <sharedItems containsNonDate="0" containsString="0" containsBlank="1"/>
    </cacheField>
    <cacheField name="1кв" numFmtId="0">
      <sharedItems containsString="0" containsBlank="1" containsNumber="1" minValue="400" maxValue="110942226"/>
    </cacheField>
    <cacheField name="2кв" numFmtId="0">
      <sharedItems containsString="0" containsBlank="1" containsNumber="1" minValue="0" maxValue="69918640"/>
    </cacheField>
    <cacheField name="3кв" numFmtId="0">
      <sharedItems containsNonDate="0" containsString="0" containsBlank="1"/>
    </cacheField>
    <cacheField name="4кв" numFmtId="0">
      <sharedItems containsBlank="1"/>
    </cacheField>
    <cacheField name="ПП_МП" numFmtId="0">
      <sharedItems containsBlank="1" containsMixedTypes="1" containsNumber="1" minValue="1" maxValue="109428036" count="390">
        <s v="02 0"/>
        <s v="70 0"/>
        <s v="08 0"/>
        <s v="22 0"/>
        <s v="14 0"/>
        <s v="24 0"/>
        <s v="23 0"/>
        <s v=" 0"/>
        <s v=""/>
        <m/>
        <n v="17258" u="1"/>
        <n v="91000" u="1"/>
        <n v="800000" u="1"/>
        <n v="20000" u="1"/>
        <n v="39000" u="1"/>
        <n v="2400" u="1"/>
        <n v="450" u="1"/>
        <n v="679000" u="1"/>
        <n v="109428036" u="1"/>
        <n v="1044080" u="1"/>
        <n v="221119" u="1"/>
        <n v="602643.85" u="1"/>
        <n v="3342029.99" u="1"/>
        <n v="8000" u="1"/>
        <n v="3536000" u="1"/>
        <n v="4100" u="1"/>
        <n v="90097.46" u="1"/>
        <n v="1414.5" u="1"/>
        <n v="20600" u="1"/>
        <n v="650" u="1"/>
        <n v="120000" u="1"/>
        <n v="26210" u="1"/>
        <n v="12000" u="1"/>
        <n v="2100000" u="1"/>
        <n v="28700" u="1"/>
        <n v="7154000" u="1"/>
        <n v="146500" u="1"/>
        <n v="90000" u="1"/>
        <n v="106010" u="1"/>
        <n v="12599" u="1"/>
        <n v="335262.40000000002" u="1"/>
        <n v="235000" u="1"/>
        <n v="146000" u="1"/>
        <n v="5000000" u="1"/>
        <n v="13714091" u="1"/>
        <n v="228698" u="1"/>
        <n v="21610" u="1"/>
        <n v="1571538.6" u="1"/>
        <n v="205000" u="1"/>
        <n v="7025172" u="1"/>
        <n v="402000" u="1"/>
        <n v="1" u="1"/>
        <n v="3616960" u="1"/>
        <n v="283000" u="1"/>
        <n v="1186724.24" u="1"/>
        <n v="7000" u="1"/>
        <n v="1683180" u="1"/>
        <n v="169707" u="1"/>
        <n v="777849.87" u="1"/>
        <n v="30163.43" u="1"/>
        <n v="30782" u="1"/>
        <n v="17640" u="1"/>
        <n v="104000" u="1"/>
        <n v="10000" u="1"/>
        <n v="24700" u="1"/>
        <n v="902000" u="1"/>
        <n v="1200" u="1"/>
        <n v="74000" u="1"/>
        <n v="144000" u="1"/>
        <n v="2169189" u="1"/>
        <n v="3113030.5" u="1"/>
        <n v="40900" u="1"/>
        <n v="400515" u="1"/>
        <n v="2633" u="1"/>
        <n v="900000" u="1"/>
        <n v="4000" u="1"/>
        <n v="2700" u="1"/>
        <n v="53192" u="1"/>
        <n v="12900" u="1"/>
        <n v="44743.74" u="1"/>
        <n v="60000" u="1"/>
        <n v="385400" u="1"/>
        <n v="3816.7" u="1"/>
        <n v="7300" u="1"/>
        <n v="6000" u="1"/>
        <n v="27187.16" u="1"/>
        <n v="79174" u="1"/>
        <n v="17800" u="1"/>
        <n v="45000" u="1"/>
        <n v="23202.560000000001" u="1"/>
        <n v="1661184" u="1"/>
        <n v="189145" u="1"/>
        <n v="145276" u="1"/>
        <n v="1223527" u="1"/>
        <n v="3054713.69" u="1"/>
        <n v="13247.5" u="1"/>
        <n v="23435.200000000001" u="1"/>
        <n v="29875.59" u="1"/>
        <n v="335000" u="1"/>
        <n v="3495.76" u="1"/>
        <n v="46200" u="1"/>
        <n v="99350" u="1"/>
        <n v="2200" u="1"/>
        <n v="117000" u="1"/>
        <n v="65075.199999999997" u="1"/>
        <n v="230000" u="1"/>
        <n v="511000" u="1"/>
        <n v="67683.3" u="1"/>
        <n v="61140" u="1"/>
        <n v="650000" u="1"/>
        <n v="5000" u="1"/>
        <n v="3625700" u="1"/>
        <n v="164200" u="1"/>
        <n v="87000" u="1"/>
        <n v="19000" u="1"/>
        <n v="600" u="1"/>
        <n v="336897.48" u="1"/>
        <n v="72000" u="1"/>
        <n v="140000" u="1"/>
        <n v="450000" u="1"/>
        <n v="77800" u="1"/>
        <n v="2000" u="1"/>
        <n v="129147.54" u="1"/>
        <n v="1237137.6000000001" u="1"/>
        <n v="391008" u="1"/>
        <n v="76415" u="1"/>
        <n v="86500" u="1"/>
        <n v="132430.71" u="1"/>
        <n v="30000" u="1"/>
        <n v="1139000" u="1"/>
        <n v="116000" u="1"/>
        <n v="257162.2" u="1"/>
        <n v="3000" u="1"/>
        <n v="108058.5" u="1"/>
        <n v="1614" u="1"/>
        <n v="1502090" u="1"/>
        <n v="7422093.4800000004" u="1"/>
        <n v="54400" u="1"/>
        <n v="83100" u="1"/>
        <n v="86000" u="1"/>
        <n v="25469.8" u="1"/>
        <n v="36275.699999999997" u="1"/>
        <n v="36500" u="1"/>
        <n v="38076" u="1"/>
        <n v="71000" u="1"/>
        <n v="63100" u="1"/>
        <n v="14400" u="1"/>
        <n v="71884" u="1"/>
        <n v="181861.46" u="1"/>
        <n v="130000" u="1"/>
        <n v="390.08" u="1"/>
        <n v="149100" u="1"/>
        <n v="6650.41" u="1"/>
        <n v="31200" u="1"/>
        <n v="268405.2" u="1"/>
        <n v="26000" u="1"/>
        <n v="17900.5" u="1"/>
        <n v="3800" u="1"/>
        <n v="100000" u="1"/>
        <n v="325000" u="1"/>
        <n v="2500" u="1"/>
        <n v="164832.44" u="1"/>
        <n v="11042144.189999999" u="1"/>
        <n v="1829000" u="1"/>
        <n v="265000" u="1"/>
        <n v="25213" u="1"/>
        <n v="70000" u="1"/>
        <n v="55082.14" u="1"/>
        <n v="95667.17" u="1"/>
        <n v="225000" u="1"/>
        <n v="1000" u="1"/>
        <n v="6863068.6399999997" u="1"/>
        <n v="3926544.92" u="1"/>
        <n v="5737000" u="1"/>
        <n v="65500" u="1"/>
        <n v="14300000" u="1"/>
        <n v="15000" u="1"/>
        <n v="44700" u="1"/>
        <n v="3622380" u="1"/>
        <n v="4212750" u="1"/>
        <n v="93200" u="1"/>
        <n v="260306" u="1"/>
        <n v="113662.04" u="1"/>
        <n v="32400" u="1"/>
        <n v="807189.8" u="1"/>
        <n v="31221.48" u="1"/>
        <n v="1460971.34" u="1"/>
        <n v="4640000" u="1"/>
        <n v="1084850" u="1"/>
        <n v="56362.5" u="1"/>
        <n v="626000" u="1"/>
        <n v="2973000" u="1"/>
        <n v="3300" u="1"/>
        <n v="594738.31000000006" u="1"/>
        <n v="12700" u="1"/>
        <n v="400" u="1"/>
        <n v="2122947.15" u="1"/>
        <n v="1163456.68" u="1"/>
        <n v="24900" u="1"/>
        <n v="151899.5" u="1"/>
        <n v="980000" u="1"/>
        <n v="744" u="1"/>
        <n v="244716.22" u="1"/>
        <n v="130926.45" u="1"/>
        <n v="723554.27" u="1"/>
        <n v="193000" u="1"/>
        <n v="679482" u="1"/>
        <n v="78555.3" u="1"/>
        <n v="82323.850000000006" u="1"/>
        <n v="163000" u="1"/>
        <n v="490452" u="1"/>
        <n v="13000" u="1"/>
        <n v="620000" u="1"/>
        <n v="58501909" u="1"/>
        <n v="15348" u="1"/>
        <n v="1682000" u="1"/>
        <n v="102790" u="1"/>
        <n v="358850" u="1"/>
        <n v="162500" u="1"/>
        <n v="18000" u="1"/>
        <n v="3710" u="1"/>
        <n v="35000" u="1"/>
        <n v="628357.06999999995" u="1"/>
        <n v="15032491.859999999" u="1"/>
        <n v="71404.75" u="1"/>
        <n v="3584" u="1"/>
        <n v="1334235.22" u="1"/>
        <n v="6200" u="1"/>
        <n v="82500" u="1"/>
        <n v="1167770" u="1"/>
        <n v="250000" u="1"/>
        <n v="215459.5" u="1"/>
        <n v="492000" u="1"/>
        <n v="3915" u="1"/>
        <n v="9960" u="1"/>
        <n v="4648.26" u="1"/>
        <n v="18569" u="1"/>
        <n v="5698000" u="1"/>
        <n v="230340" u="1"/>
        <n v="4818399" u="1"/>
        <n v="2977600" u="1"/>
        <n v="22950" u="1"/>
        <n v="249000" u="1"/>
        <n v="1317100" u="1"/>
        <n v="2699906.64" u="1"/>
        <n v="88612.9" u="1"/>
        <n v="4014384" u="1"/>
        <n v="3186721.73" u="1"/>
        <n v="429500" u="1"/>
        <n v="26197" u="1"/>
        <n v="64000" u="1"/>
        <n v="641300" u="1"/>
        <n v="248000" u="1"/>
        <n v="30200" u="1"/>
        <n v="53034" u="1"/>
        <n v="2142780" u="1"/>
        <n v="5400000" u="1"/>
        <n v="2053073.3" u="1"/>
        <n v="113019" u="1"/>
        <n v="9000" u="1"/>
        <n v="642344.5" u="1"/>
        <n v="5150000" u="1"/>
        <n v="114003.46" u="1"/>
        <n v="37809.949999999997" u="1"/>
        <n v="34000" u="1"/>
        <n v="66000" u="1"/>
        <n v="600000" u="1"/>
        <n v="307000" u="1"/>
        <n v="98400" u="1"/>
        <n v="3100" u="1"/>
        <n v="94394681" u="1"/>
        <n v="125000" u="1"/>
        <n v="11900" u="1"/>
        <n v="100886.12" u="1"/>
        <n v="107478" u="1"/>
        <n v="56000" u="1"/>
        <n v="4160000" u="1"/>
        <n v="110504" u="1"/>
        <n v="37123.29" u="1"/>
        <n v="216000" u="1"/>
        <n v="4200" u="1"/>
        <n v="1149925" u="1"/>
        <n v="697872" u="1"/>
        <n v="41000" u="1"/>
        <n v="1652.86" u="1"/>
        <n v="3200000" u="1"/>
        <n v="80000" u="1"/>
        <n v="3727475.21" u="1"/>
        <n v="31180" u="1"/>
        <n v="33500" u="1"/>
        <n v="23900" u="1"/>
        <n v="1800" u="1"/>
        <n v="18700" u="1"/>
        <n v="1150000" u="1"/>
        <n v="185000" u="1"/>
        <n v="56973.36" u="1"/>
        <n v="300094.8" u="1"/>
        <n v="118076" u="1"/>
        <n v="7134035.3300000001" u="1"/>
        <n v="24500" u="1"/>
        <n v="825000" u="1"/>
        <n v="50017" u="1"/>
        <n v="420000" u="1"/>
        <n v="1883122.71" u="1"/>
        <n v="16093" u="1"/>
        <n v="184000" u="1"/>
        <n v="4500" u="1"/>
        <n v="165343.5" u="1"/>
        <n v="11150.13" u="1"/>
        <n v="2099000" u="1"/>
        <n v="133073" u="1"/>
        <n v="87995.56" u="1"/>
        <n v="154000" u="1"/>
        <n v="3025662.46" u="1"/>
        <n v="33000" u="1"/>
        <n v="300000" u="1"/>
        <n v="74502.539999999994" u="1"/>
        <n v="359000" u="1"/>
        <n v="188544" u="1"/>
        <n v="1372000" u="1"/>
        <n v="405900" u="1"/>
        <n v="1079548" u="1"/>
        <n v="58466" u="1"/>
        <n v="1963000" u="1"/>
        <n v="28000" u="1"/>
        <n v="4393000" u="1"/>
        <n v="3400" u="1"/>
        <n v="313.88" u="1"/>
        <n v="2750" u="1"/>
        <n v="2100" u="1"/>
        <n v="47500" u="1"/>
        <n v="4760.9799999999996" u="1"/>
        <n v="9450000" u="1"/>
        <n v="40000" u="1"/>
        <n v="381213" u="1"/>
        <n v="110706.4" u="1"/>
        <n v="53300" u="1"/>
        <n v="7077" u="1"/>
        <n v="31776.74" u="1"/>
        <n v="539689.5" u="1"/>
        <n v="14851.94" u="1"/>
        <n v="3023100" u="1"/>
        <n v="111660" u="1"/>
        <n v="5660000" u="1"/>
        <n v="7080000" u="1"/>
        <n v="382524.79" u="1"/>
        <n v="4345000" u="1"/>
        <n v="3282" u="1"/>
        <n v="31500" u="1"/>
        <n v="3119980" u="1"/>
        <n v="7219" u="1"/>
        <n v="21100" u="1"/>
        <n v="1365" u="1"/>
        <n v="2127660" u="1"/>
        <n v="240000" u="1"/>
        <n v="17831.72" u="1"/>
        <n v="4466092.37" u="1"/>
        <n v="35928.28" u="1"/>
        <n v="24000" u="1"/>
        <n v="210000" u="1"/>
        <n v="109900" u="1"/>
        <n v="4200000" u="1"/>
        <n v="19840" u="1"/>
        <n v="454356" u="1"/>
        <n v="690000" u="1"/>
        <n v="161594.5" u="1"/>
        <n v="1108000" u="1"/>
        <n v="72840" u="1"/>
        <n v="380465.1" u="1"/>
        <n v="69834.52" u="1"/>
        <n v="150000" u="1"/>
        <n v="5621.7" u="1"/>
        <n v="19400" u="1"/>
        <n v="1332060.19" u="1"/>
        <n v="57781" u="1"/>
        <n v="84315" u="1"/>
        <n v="141377.60000000001" u="1"/>
        <n v="197658" u="1"/>
        <n v="350000" u="1"/>
        <n v="14000" u="1"/>
        <n v="1100000" u="1"/>
        <n v="4384.95" u="1"/>
        <n v="38116" u="1"/>
        <n v="54000" u="1"/>
        <n v="290000" u="1"/>
        <n v="305811.74" u="1"/>
        <n v="78140" u="1"/>
        <n v="106000" u="1"/>
        <n v="279413" u="1"/>
        <n v="27739.19" u="1"/>
      </sharedItems>
    </cacheField>
    <cacheField name="ППМП_ГЛ" numFmtId="0">
      <sharedItems containsBlank="1" count="512">
        <s v="02 0 002"/>
        <s v="70 0 002"/>
        <s v="08 0 008"/>
        <s v="22 0 922"/>
        <s v="70 0 922"/>
        <s v="14 0 922"/>
        <s v="08 0 922"/>
        <s v="24 0 922"/>
        <s v="23 0 922"/>
        <s v="70 0 930"/>
        <s v="70 0 940"/>
        <s v=" 0 "/>
        <s v=" "/>
        <m/>
        <s v="1571538,6 922" u="1"/>
        <s v="00 0 501" u="1"/>
        <s v="1200 008" u="1"/>
        <s v="2699906,64 008" u="1"/>
        <e v="#REF!" u="1"/>
        <s v="1150000 930" u="1"/>
        <s v="4818399 922" u="1"/>
        <s v="00 0 301" u="1"/>
        <s v="0800 922" u="1"/>
        <s v="185000 922" u="1"/>
        <s v="1100000 922" u="1"/>
        <s v="4466092,37 922" u="1"/>
        <s v="1661184 008" u="1"/>
        <s v="55082,14 922" u="1"/>
        <s v="140000 922" u="1"/>
        <s v="1365 002" u="1"/>
        <s v="1829000 922" u="1"/>
        <s v="00 0 922" u="1"/>
        <s v="146000 922" u="1"/>
        <s v="12599 008" u="1"/>
        <s v="53034 008" u="1"/>
        <s v="18000 922" u="1"/>
        <s v="3113030,5 008" u="1"/>
        <s v="100000 922" u="1"/>
        <s v="70 0 999" u="1"/>
        <s v="5660000 002" u="1"/>
        <s v="24 0 009" u="1"/>
        <s v="2400 922" u="1"/>
        <s v="0000 922" u="1"/>
        <s v="225000 922" u="1"/>
        <s v="106000 922" u="1"/>
        <s v="492000 008" u="1"/>
        <s v="1460971,34 008" u="1"/>
        <s v="1108000 008" u="1"/>
        <s v="26000 922" u="1"/>
        <s v="14000 922" u="1"/>
        <s v="5150000 922" u="1"/>
        <s v="300000 922" u="1"/>
        <s v="2400 009" u="1"/>
        <s v="14400 922" u="1"/>
        <s v="2000 922" u="1"/>
        <s v="22 0 " u="1"/>
        <s v="106010 922" u="1"/>
        <s v="210000 008" u="1"/>
        <s v="149100 922" u="1"/>
        <s v="78555,3 922" u="1"/>
        <s v="90097,46 922" u="1"/>
        <s v="216000 008" u="1"/>
        <s v="980000 922" u="1"/>
        <s v="34000 922" u="1"/>
        <s v="260306 922" u="1"/>
        <s v="10000 922" u="1"/>
        <s v="620000 922" u="1"/>
        <s v="46200 922" u="1"/>
        <s v="10000 930" u="1"/>
        <s v="31776,74 922" u="1"/>
        <s v="184000 930" u="1"/>
        <s v="4000 922" u="1"/>
        <s v="17258 922" u="1"/>
        <s v="35928,28 008" u="1"/>
        <s v="626000 922" u="1"/>
        <s v="18000 008" u="1"/>
        <s v="650000 008" u="1"/>
        <s v="31221,48 922" u="1"/>
        <s v="1683180 008" u="1"/>
        <s v="18700 008" u="1"/>
        <s v="66000 922" u="1"/>
        <s v="54000 922" u="1"/>
        <s v="30000 922" u="1"/>
        <s v="628357,07 922" u="1"/>
        <s v="1963000 922" u="1"/>
        <s v="30000 930" u="1"/>
        <s v="30200 922" u="1"/>
        <s v="1332060,19 008" u="1"/>
        <s v="3495,76 002" u="1"/>
        <s v="230 922" u="1"/>
        <s v="54400 922" u="1"/>
        <s v="26210 930" u="1"/>
        <s v="14 0 002" u="1"/>
        <s v="244716,22 922" u="1"/>
        <s v="6000 922" u="1"/>
        <s v="265000 930" u="1"/>
        <s v="26000 008" u="1"/>
        <s v="57781 922" u="1"/>
        <s v="18000 940" u="1"/>
        <s v="902000 922" u="1"/>
        <s v="17831,72 008" u="1"/>
        <s v="0200 002" u="1"/>
        <s v="8000 922" u="1"/>
        <s v="58501909 008" u="1"/>
        <s v="13714091 922" u="1"/>
        <s v="10000 008" u="1"/>
        <s v="70000 922" u="1"/>
        <s v="2053073,3 922" u="1"/>
        <s v="82500 922" u="1"/>
        <s v="2200 002" u="1"/>
        <s v="405900 008" u="1"/>
        <s v="1079548 922" u="1"/>
        <s v="30000 008" u="1"/>
        <s v="3282 922" u="1"/>
        <s v="90000 922" u="1"/>
        <s v="86000 008" u="1"/>
        <s v="74000 008" u="1"/>
        <s v="161594,5 008" u="1"/>
        <s v="6863068,64 008" u="1"/>
        <s v="98400 008" u="1"/>
        <s v="697872 922" u="1"/>
        <s v="642344,5 922" u="1"/>
        <s v="145276 922" u="1"/>
        <s v="30000 940" u="1"/>
        <s v="385400 922" u="1"/>
        <s v="1614 922" u="1"/>
        <s v="53192 922" u="1"/>
        <s v="3025662,46 922" u="1"/>
        <s v="382524,79 008" u="1"/>
        <s v="257162,2 922" u="1"/>
        <s v="279413 008" u="1"/>
        <s v="3119980 008" u="1"/>
        <s v="14300000 922" u="1"/>
        <s v="44743,74 922" u="1"/>
        <s v="38116 922" u="1"/>
        <s v="3300 940" u="1"/>
        <s v="080 003" u="1"/>
        <s v="080 004" u="1"/>
        <s v="1186724,24 002" u="1"/>
        <s v="080 005" u="1"/>
        <s v="146500 922" u="1"/>
        <s v="080 006" u="1"/>
        <s v="169707 922" u="1"/>
        <s v="88612,9 008" u="1"/>
        <s v="080 008" u="1"/>
        <s v="141377,6 922" u="1"/>
        <s v="4345000 922" u="1"/>
        <s v="7154000 922" u="1"/>
        <s v="27187,16 922" u="1"/>
        <s v=" 701" u="1"/>
        <s v="140 014" u="1"/>
        <s v="188544 922" u="1"/>
        <s v="391008 922" u="1"/>
        <s v="3536000 922" u="1"/>
        <s v="78140 922" u="1"/>
        <s v=" 301" u="1"/>
        <s v="83100 002" u="1"/>
        <s v="14 0 014" u="1"/>
        <s v="429500 922" u="1"/>
        <s v="240 009" u="1"/>
        <s v="23435,2 922" u="1"/>
        <s v="1400 014" u="1"/>
        <s v="22950 922" u="1"/>
        <s v="2500 008" u="1"/>
        <s v="3710 008" u="1"/>
        <s v="50017 922" u="1"/>
        <s v="2202 003" u="1"/>
        <s v="87995,56 922" u="1"/>
        <s v="95667,17 922" u="1"/>
        <s v="27739,19 922" u="1"/>
        <s v="150000 922" u="1"/>
        <s v="600 008" u="1"/>
        <s v="154000 922" u="1"/>
        <s v="69834,52 922" u="1"/>
        <s v="3200000 922" u="1"/>
        <s v="19000 922" u="1"/>
        <s v="350000 922" u="1"/>
        <s v="230000 922" u="1"/>
        <s v="7300 008" u="1"/>
        <s v="19400 922" u="1"/>
        <s v="235000 922" u="1"/>
        <s v="117000 922" u="1"/>
        <s v="56973,36 008" u="1"/>
        <s v="22 0 005" u="1"/>
        <s v="144000 008" u="1"/>
        <s v="39000 922" u="1"/>
        <s v="15000 922" u="1"/>
        <s v="080 922" u="1"/>
        <s v="723554,27 922" u="1"/>
        <s v="4500 922" u="1"/>
        <s v="2100 922" u="1"/>
        <s v="2100000 008" u="1"/>
        <s v="1139000 922" u="1"/>
        <s v="679000 922" u="1"/>
        <s v="3622380 922" u="1"/>
        <s v="228698 922" u="1"/>
        <s v="2202 004" u="1"/>
        <s v="104000 008" u="1"/>
        <s v="35000 922" u="1"/>
        <s v="511000 922" u="1"/>
        <s v="1682000 922" u="1"/>
        <s v="4100 922" u="1"/>
        <s v="3616960 008" u="1"/>
        <s v="420000 008" u="1"/>
        <s v="23900 922" u="1"/>
        <s v="56362,5 008" u="1"/>
        <s v="313,88 940" u="1"/>
        <s v="307000 008" u="1"/>
        <s v="335262,4 922" u="1"/>
        <s v="31200 922" u="1"/>
        <s v="240 922" u="1"/>
        <s v="109900 922" u="1"/>
        <s v="1372000 002" u="1"/>
        <s v="31500 930" u="1"/>
        <s v="700 999" u="1"/>
        <s v="63100 922" u="1"/>
        <s v="193000 940" u="1"/>
        <s v="2099000 008" u="1"/>
        <s v="164832,44 922" u="1"/>
        <s v="47500 008" u="1"/>
        <s v="825000 008" u="1"/>
        <s v="99350 002" u="1"/>
        <s v="71000 922" u="1"/>
        <s v="3926544,92 002" u="1"/>
        <s v="23900 008" u="1"/>
        <s v="11900 008" u="1"/>
        <s v="400 922" u="1"/>
        <s v="38076 922" u="1"/>
        <s v="900000 008" u="1"/>
        <s v="18569 922" u="1"/>
        <s v="2202 005" u="1"/>
        <s v="2973000 008" u="1"/>
        <s v="7219 922" u="1"/>
        <s v="67683,3 922" u="1"/>
        <s v="700 930" u="1"/>
        <s v="30782 922" u="1"/>
        <s v="91000 922" u="1"/>
        <s v="1237137,6 922" u="1"/>
        <s v="114003,46 922" u="1"/>
        <s v="1163456,68 008" u="1"/>
        <s v="87000 008" u="1"/>
        <s v="336897,48 008" u="1"/>
        <s v="58466 008" u="1"/>
        <s v="4760,98 922" u="1"/>
        <s v="110504 922" u="1"/>
        <s v="4014384 922" u="1"/>
        <s v="2142780 008" u="1"/>
        <s v="19840 922" u="1"/>
        <s v="4212750 922" u="1"/>
        <s v="108058,5 008" u="1"/>
        <s v="12700 002" u="1"/>
        <s v="56000 002" u="1"/>
        <s v="1223527 922" u="1"/>
        <s v="2202 006" u="1"/>
        <s v="1149925 922" u="1"/>
        <s v="37809,95 922" u="1"/>
        <s v="7025172 922" u="1"/>
        <s v="230340 922" u="1"/>
        <s v="3000 930" u="1"/>
        <s v="390,08 002" u="1"/>
        <s v="26197 922" u="1"/>
        <s v="151899,5 008" u="1"/>
        <s v=" 851" u="1"/>
        <s v="08 0 080" u="1"/>
        <s v="777849,87 922" u="1"/>
        <s v="5000 940" u="1"/>
        <s v=" 401" u="1"/>
        <s v="197658 922" u="1"/>
        <s v="181861,46 922" u="1"/>
        <s v=" 411" u="1"/>
        <s v="400515 008" u="1"/>
        <s v="7000 930" u="1"/>
        <s v="00 0 851" u="1"/>
        <s v=" 0 008" u="1"/>
        <s v="3800 008" u="1"/>
        <s v="107478 008" u="1"/>
        <s v="00 0 601" u="1"/>
        <s v="22 0 008" u="1"/>
        <s v="650 002" u="1"/>
        <s v="1084850 922" u="1"/>
        <s v="1502090 922" u="1"/>
        <s v="2200 008" u="1"/>
        <s v="0000 999" u="1"/>
        <s v="00 0 411" u="1"/>
        <s v=" 002" u="1"/>
        <s v="1 008" u="1"/>
        <s v="165343,5 008" u="1"/>
        <s v="221119 922" u="1"/>
        <s v="4200 008" u="1"/>
        <s v="283000 922" u="1"/>
        <s v="00 0 201" u="1"/>
        <s v="163000 922" u="1"/>
        <s v="1800 922" u="1"/>
        <s v="02 0 922" u="1"/>
        <s v="70 0 130" u="1"/>
        <s v=" 0 002" u="1"/>
        <s v="240000 922" u="1"/>
        <s v="3625700 922" u="1"/>
        <s v="120000 922" u="1"/>
        <s v="70 0 008" u="1"/>
        <s v="5000 008" u="1"/>
        <s v="3800 922" u="1"/>
        <s v="150000 008" u="1"/>
        <s v="5698000 922" u="1"/>
        <s v="679482 922" u="1"/>
        <s v="4384,95 922" u="1"/>
        <s v="28000 922" u="1"/>
        <s v="17900,5 922" u="1"/>
        <s v="4160000 922" u="1"/>
        <s v="1414,5 922" u="1"/>
        <s v="3400 922" u="1"/>
        <s v="2200 922" u="1"/>
        <s v="74502,54 922" u="1"/>
        <s v="1000 922" u="1"/>
        <s v="28700 922" u="1"/>
        <s v="15348 922" u="1"/>
        <s v="205000 922" u="1"/>
        <s v="116000 008" u="1"/>
        <s v="12000 922" u="1"/>
        <s v="359000 008" u="1"/>
        <s v="08 0 002" u="1"/>
        <s v="2202 008" u="1"/>
        <s v="36500 922" u="1"/>
        <s v="305811,74 922" u="1"/>
        <s v="3000 922" u="1"/>
        <s v="24700 922" u="1"/>
        <s v="189145 922" u="1"/>
        <s v="111660 922" u="1"/>
        <s v="24900 922" u="1"/>
        <s v="12900 922" u="1"/>
        <s v="56000 922" u="1"/>
        <s v="20000 922" u="1"/>
        <s v="381213 922" u="1"/>
        <s v="600000 922" u="1"/>
        <s v="20000 930" u="1"/>
        <s v="32400 922" u="1"/>
        <s v="6200 922" u="1"/>
        <s v="5000 922" u="1"/>
        <s v="164200 922" u="1"/>
        <s v="5000000 008" u="1"/>
        <s v="2201 922" u="1"/>
        <s v="20600 922" u="1"/>
        <s v="44700 922" u="1"/>
        <s v="28000 008" u="1"/>
        <s v="64000 922" u="1"/>
        <s v="40000 922" u="1"/>
        <s v="800000 922" u="1"/>
        <s v="3816,7 922" u="1"/>
        <s v="450 922" u="1"/>
        <s v="24 0 002" u="1"/>
        <s v="7000 922" u="1"/>
        <s v="125000 930" u="1"/>
        <s v="24000 008" u="1"/>
        <s v="12000 008" u="1"/>
        <s v="9450000 008" u="1"/>
        <s v="40900 930" u="1"/>
        <s v="132430,71 922" u="1"/>
        <s v="24500 008" u="1"/>
        <s v="72000 922" u="1"/>
        <s v="60000 922" u="1"/>
        <s v="36275,7 922" u="1"/>
        <s v="9000 922" u="1"/>
        <s v="79174 922" u="1"/>
        <s v="2202 922" u="1"/>
        <s v="94394681 922" u="1"/>
        <s v="20000 008" u="1"/>
        <s v="1044080 008" u="1"/>
        <s v="118076 008" u="1"/>
        <s v="358850 922" u="1"/>
        <s v="31180 008" u="1"/>
        <s v="08 0 003" u="1"/>
        <s v="2202 009" u="1"/>
        <s v="3186721,73 922" u="1"/>
        <s v="130926,45 922" u="1"/>
        <s v="40000 008" u="1"/>
        <s v="133073 008" u="1"/>
        <s v="2633 922" u="1"/>
        <s v="0800 003" u="1"/>
        <s v="14851,94 922" u="1"/>
        <s v="2750 930" u="1"/>
        <s v=" 930" u="1"/>
        <s v=" 940" u="1"/>
        <s v="80000 008" u="1"/>
        <s v="102790 008" u="1"/>
        <s v="30163,43 922" u="1"/>
        <s v="162500 922" u="1"/>
        <s v="11042144,19 922" u="1"/>
        <s v="71884 922" u="1"/>
        <s v="08 0 004" u="1"/>
        <s v="129147,54 922" u="1"/>
        <s v="6650,41 922" u="1"/>
        <s v=" 008" u="1"/>
        <s v="3054713,69 922" u="1"/>
        <s v="7077 930" u="1"/>
        <s v="76415 922" u="1"/>
        <s v="020 002" u="1"/>
        <s v=" 501" u="1"/>
        <s v="0800 004" u="1"/>
        <s v="82323,85 922" u="1"/>
        <s v="84315 922" u="1"/>
        <s v="1883122,71 008" u="1"/>
        <s v=" 922" u="1"/>
        <s v="220 005" u="1"/>
        <s v="113019 922" u="1"/>
        <s v="220 008" u="1"/>
        <s v="72840 922" u="1"/>
        <s v="1317100 922" u="1"/>
        <s v="5737000 922" u="1"/>
        <s v="641300 940" u="1"/>
        <s v="08 0 005" u="1"/>
        <s v="290000 922" u="1"/>
        <s v="744 008" u="1"/>
        <s v="0800 005" u="1"/>
        <s v="4640000 922" u="1"/>
        <s v="250000 922" u="1"/>
        <s v="130000 922" u="1"/>
        <s v="109428036 008" u="1"/>
        <s v="2700 922" u="1"/>
        <s v="37123,29 002" u="1"/>
        <s v="2169189 922" u="1"/>
        <s v="5400000 922" u="1"/>
        <s v="4200000 922" u="1"/>
        <s v="215459,5 008" u="1"/>
        <s v="13247,5 922" u="1"/>
        <s v="450000 922" u="1"/>
        <s v="2127660 922" u="1"/>
        <s v="1167770 922" u="1"/>
        <s v="2300 922" u="1"/>
        <s v="2122947,15 922" u="1"/>
        <s v="17800 922" u="1"/>
        <s v="100886,12 940" u="1"/>
        <s v="15032491,86 922" u="1"/>
        <s v="380465,1 008" u="1"/>
        <s v="13000 922" u="1"/>
        <s v="248000 008" u="1"/>
        <s v="249000 008" u="1"/>
        <s v="300094,8 922" u="1"/>
        <s v="3100 922" u="1"/>
        <s v="2977600 922" u="1"/>
        <s v="08 0 006" u="1"/>
        <s v="11150,13 922" u="1"/>
        <s v="325000 008" u="1"/>
        <s v="45000 922" u="1"/>
        <s v="33000 922" u="1"/>
        <s v="21100 922" u="1"/>
        <s v="45000 930" u="1"/>
        <s v="7080000 922" u="1"/>
        <s v="33500 922" u="1"/>
        <s v="29875,59 922" u="1"/>
        <s v="807189,8 922" u="1"/>
        <s v="9960 922" u="1"/>
        <s v="402000 008" u="1"/>
        <s v="0800 006" u="1"/>
        <s v="41000 922" u="1"/>
        <s v="53300 922" u="1"/>
        <s v="220 922" u="1"/>
        <s v="65500 922" u="1"/>
        <s v="77800 922" u="1"/>
        <s v=" 0 922" u="1"/>
        <s v="13000 008" u="1"/>
        <s v="25469,8 940" u="1"/>
        <s v="110706,4 922" u="1"/>
        <s v="690000 930" u="1"/>
        <s v="113662,04 922" u="1"/>
        <s v="602643,85 002" u="1"/>
        <s v="7134035,33 922" u="1"/>
        <s v="21610 922" u="1"/>
        <s v="1334235,22 008" u="1"/>
        <s v="3342029,99 922" u="1"/>
        <s v="700 940" u="1"/>
        <s v="600 930" u="1"/>
        <s v="93200 922" u="1"/>
        <s v="65075,2 922" u="1"/>
        <s v="16093 922" u="1"/>
        <s v=" 0 930" u="1"/>
        <s v="268405,2 922" u="1"/>
        <s v="700 922" u="1"/>
        <s v="25213 930" u="1"/>
        <s v="594738,31 922" u="1"/>
        <s v="23202,56 922" u="1"/>
        <s v="335000 940" u="1"/>
        <s v=" 0 940" u="1"/>
        <s v="0800 007" u="1"/>
        <s v="3023100 922" u="1"/>
        <s v="00 0 930" u="1"/>
        <s v="00 0 940" u="1"/>
        <s v="71404,75 922" u="1"/>
        <s v="4393000 008" u="1"/>
        <s v="539689,5 008" u="1"/>
        <s v="0000 930" u="1"/>
        <s v="454356 922" u="1"/>
        <s v="1200 940" u="1"/>
        <s v="0000 940" u="1"/>
        <s v="3584 922" u="1"/>
        <s v="2000 940" u="1"/>
        <s v="3915 922" u="1"/>
        <s v="30000 002" u="1"/>
        <s v="4000 930" u="1"/>
        <s v=" 601" u="1"/>
        <s v=" 999" u="1"/>
        <s v="1652,86 002" u="1"/>
        <s v="86500 002" u="1"/>
        <s v="5621,7 922" u="1"/>
        <s v="0800 008" u="1"/>
        <s v="4648,26 922" u="1"/>
        <s v="490452 922" u="1"/>
        <s v="17640 008" u="1"/>
        <s v="7422093,48 008" u="1"/>
        <s v="3727475,21 008" u="1"/>
        <s v=" 201" u="1"/>
        <s v="00 0 701" u="1"/>
        <s v="61140 922" u="1"/>
      </sharedItems>
    </cacheField>
    <cacheField name="Р" numFmtId="0">
      <sharedItems containsBlank="1" containsMixedTypes="1" containsNumber="1" containsInteger="1" minValue="250" maxValue="20000" count="18">
        <s v="0100"/>
        <s v="1300"/>
        <s v="1400"/>
        <s v="0700"/>
        <s v="1000"/>
        <s v="0200"/>
        <s v="0300"/>
        <s v="0400"/>
        <s v="0500"/>
        <s v="0800"/>
        <s v="1100"/>
        <s v="00"/>
        <m/>
        <n v="5000" u="1"/>
        <n v="2500" u="1"/>
        <n v="20000" u="1"/>
        <n v="250" u="1"/>
        <n v="6000" u="1"/>
      </sharedItems>
    </cacheField>
    <cacheField name="Г_Р" numFmtId="0">
      <sharedItems containsBlank="1" count="175">
        <s v="002 0100"/>
        <s v="002 1300"/>
        <s v="002 1400"/>
        <s v="008 0700"/>
        <s v="008 1000"/>
        <s v="922 0100"/>
        <s v="922 0200"/>
        <s v="922 0300"/>
        <s v="922 0400"/>
        <s v="922 0500"/>
        <s v="922 0700"/>
        <s v="922 0800"/>
        <s v="922 1000"/>
        <s v="922 1100"/>
        <s v="930 0100"/>
        <s v="940 0100"/>
        <s v=" 00"/>
        <m/>
        <s v="201 1100" u="1"/>
        <s v="401 0100" u="1"/>
        <s v=" 922 0100" u="1"/>
        <s v="0405 922 1000" u="1"/>
        <s v="0800 005 0700" u="1"/>
        <s v="080 0700" u="1"/>
        <s v="001 0100" u="1"/>
        <s v="851 1000" u="1"/>
        <s v="0405 922 1100" u="1"/>
        <s v="701 1000" u="1"/>
        <s v="851 0500" u="1"/>
        <s v="922 0900" u="1"/>
        <s v=" 922 0400" u="1"/>
        <s v="0800 008 0700" u="1"/>
        <s v="701 0500" u="1"/>
        <s v="002 9900" u="1"/>
        <e v="#REF!" u="1"/>
        <s v=" 922 0500" u="1"/>
        <s v="0405 014 0300" u="1"/>
        <s v="301 1000" u="1"/>
        <s v="301 0500" u="1"/>
        <s v=" 922 0600" u="1"/>
        <s v="008 0100" u="1"/>
        <s v=" 008 1000" u="1"/>
        <s v="922 00" u="1"/>
        <s v=" 922 0700" u="1"/>
        <s v="012 0700" u="1"/>
        <s v=" 006 0700" u="1"/>
        <s v="130 1000" u="1"/>
        <s v="130 0500" u="1"/>
        <s v="001 0400" u="1"/>
        <s v="0405 004 0700" u="1"/>
        <s v="002 0400" u="1"/>
        <s v="851 0800" u="1"/>
        <s v="701 0800" u="1"/>
        <s v="501 0300" u="1"/>
        <s v="2200 922 00" u="1"/>
        <s v="0405 007 0700" u="1"/>
        <s v="301 0800" u="1"/>
        <s v="008 0400" u="1"/>
        <s v="601 0200" u="1"/>
        <s v="201 0200" u="1"/>
        <s v="0200 002 1400" u="1"/>
        <s v="001 0700" u="1"/>
        <s v="002 0700" u="1"/>
        <s v="003 0700" u="1"/>
        <s v="851 0100" u="1"/>
        <s v="004 0700" u="1"/>
        <s v="701 0100" u="1"/>
        <s v="2200 002 0100" u="1"/>
        <s v="005 0700" u="1"/>
        <s v="0102 002 0100" u="1"/>
        <s v="006 0700" u="1"/>
        <s v="007 0700" u="1"/>
        <s v="411 0300" u="1"/>
        <s v="301 0100" u="1"/>
        <s v="009 0700" u="1"/>
        <s v="0102 002 0200" u="1"/>
        <s v="0405  00" u="1"/>
        <s v="601 1000" u="1"/>
        <s v="0800 008 1000" u="1"/>
        <s v="014 0300" u="1"/>
        <s v="601 0500" u="1"/>
        <s v="0800 922 0700" u="1"/>
        <s v="201 1000" u="1"/>
        <s v="130 0100" u="1"/>
        <s v="201 0500" u="1"/>
        <s v="0800 003 0700" u="1"/>
        <s v="0800 006 0700" u="1"/>
        <s v="0000 922 0100" u="1"/>
        <s v="0405 002 0400" u="1"/>
        <s v="2400 922 0700" u="1"/>
        <s v="601 0800" u="1"/>
        <s v="0102 002 0800" u="1"/>
        <s v="2400 922 0800" u="1"/>
        <s v="130 0400" u="1"/>
        <s v="201 0800" u="1"/>
        <s v="001 0300" u="1"/>
        <s v="999 9900" u="1"/>
        <s v=" 008 0700" u="1"/>
        <s v="501 0200" u="1"/>
        <s v="0405 005 0700" u="1"/>
        <s v="2400 009 0700" u="1"/>
        <s v="012 0900" u="1"/>
        <s v="601 0100" u="1"/>
        <s v="0405 008 0700" u="1"/>
        <s v="201 0100" u="1"/>
        <s v="002 1100" u="1"/>
        <s v="001 0600" u="1"/>
        <s v="501 1000" u="1"/>
        <s v="501 0500" u="1"/>
        <s v="411 0200" u="1"/>
        <s v="2200 922 0100" u="1"/>
        <s v=" 003 0700" u="1"/>
        <s v="201 0400" u="1"/>
        <s v="001 0900" u="1"/>
        <s v="2200 922 0400" u="1"/>
        <s v="002 0900" u="1"/>
        <s v=" 999 9900" u="1"/>
        <s v="0405 922 0100" u="1"/>
        <s v="851 0300" u="1"/>
        <s v="701 0300" u="1"/>
        <s v="2200 922 0500" u="1"/>
        <s v="501 0800" u="1"/>
        <s v="411 0500" u="1"/>
        <s v="301 0300" u="1"/>
        <s v="0800 004 0700" u="1"/>
        <s v=" 930 0100" u="1"/>
        <s v="2200 922 0600" u="1"/>
        <s v="0405 922 0300" u="1"/>
        <s v=" 940 0100" u="1"/>
        <s v="0405 922 0400" u="1"/>
        <s v=" 922 1000" u="1"/>
        <s v="0000 930 0100" u="1"/>
        <s v="0800 007 0700" u="1"/>
        <s v="0000 940 0100" u="1"/>
        <s v="0102 002 1400" u="1"/>
        <s v="0405 922 0500" u="1"/>
        <s v="0102 003 0700" u="1"/>
        <s v="002 0200" u="1"/>
        <s v="0405 922 0600" u="1"/>
        <s v="0203 003 0700" u="1"/>
        <s v="701 0600" u="1"/>
        <s v="0405 008 1000" u="1"/>
        <s v="0 00" u="1"/>
        <s v="501 0100" u="1"/>
        <s v="0200 002 0100" u="1"/>
        <s v="411 0800" u="1"/>
        <s v=" 004 0700" u="1"/>
        <s v="0405 922 0700" u="1"/>
        <s v="0304 003 0700" u="1"/>
        <s v="0200 002 0200" u="1"/>
        <s v="0405 922 0800" u="1"/>
        <s v="0405 003 0700" u="1"/>
        <s v=" 922 00" u="1"/>
        <s v="0405 006 0700" u="1"/>
        <s v="2300 922 1100" u="1"/>
        <s v="001 1000" u="1"/>
        <s v="0200 002 0400" u="1"/>
        <s v="002 1000" u="1"/>
        <s v="  00" u="1"/>
        <s v="001 0500" u="1"/>
        <s v="002 0500" u="1"/>
        <s v="0405 009 0700" u="1"/>
        <s v="411 0100" u="1"/>
        <s v="0405 999 9900" u="1"/>
        <s v="601 0300" u="1"/>
        <s v="0200 002 0800" u="1"/>
        <s v="001 0800" u="1"/>
        <s v=" 005 0700" u="1"/>
        <s v="002 0800" u="1"/>
        <s v="851 0200" u="1"/>
        <s v="922 0600" u="1"/>
        <s v="1400 014 0300" u="1"/>
        <s v="2200 922 1000" u="1"/>
        <s v="701 0200" u="1"/>
        <s v="301 0200" u="1"/>
      </sharedItems>
    </cacheField>
    <cacheField name="ППМП_Г_Р" numFmtId="0">
      <sharedItems containsBlank="1" count="701">
        <s v="02 0 002 0100"/>
        <s v="70 0 002 0100"/>
        <s v="02 0 002 1300"/>
        <s v="02 0 002 1400"/>
        <s v="08 0 008 0700"/>
        <s v="08 0 008 1000"/>
        <s v="22 0 922 0100"/>
        <s v="70 0 922 0100"/>
        <s v="22 0 922 0200"/>
        <s v="14 0 922 0300"/>
        <s v="22 0 922 0400"/>
        <s v="22 0 922 0500"/>
        <s v="70 0 922 0500"/>
        <s v="08 0 922 0700"/>
        <s v="24 0 922 0700"/>
        <s v="22 0 922 0700"/>
        <s v="24 0 922 0800"/>
        <s v="22 0 922 1000"/>
        <s v="23 0 922 1100"/>
        <s v="70 0 930 0100"/>
        <s v="70 0 940 0100"/>
        <s v=" 0  00"/>
        <s v="  00"/>
        <m/>
        <s v="39000 922 1100" u="1"/>
        <s v="4014384 922 1000" u="1"/>
        <s v="71404,75 922 0400" u="1"/>
        <s v="181861,46 922 0800" u="1"/>
        <s v="56000 002 1000" u="1"/>
        <s v="228698 922 0100" u="1"/>
        <s v="2127660 922 0800" u="1"/>
        <s v=" 0 002 1300" u="1"/>
        <s v="31221,48 922 0100" u="1"/>
        <s v="020 002 1400" u="1"/>
        <e v="#REF!" u="1"/>
        <s v="020 002 0200" u="1"/>
        <s v="3300 940 0100" u="1"/>
        <s v=" 0 008 0700" u="1"/>
        <s v="10000 922 0300" u="1"/>
        <s v="23900 922 0100" u="1"/>
        <s v="313,88 940 0100" u="1"/>
        <s v="5621,7 922 0700" u="1"/>
        <s v="020 002 1300" u="1"/>
        <s v="020 002 0100" u="1"/>
        <s v="31200 922 0100" u="1"/>
        <s v="4160000 922 0100" u="1"/>
        <s v="26197 922 0800" u="1"/>
        <s v="33500 922 0500" u="1"/>
        <s v="31500 930 0100" u="1"/>
        <s v="20000 922 0700" u="1"/>
        <s v=" 0 002 1400" u="1"/>
        <s v="777849,87 922 1100" u="1"/>
        <s v="20600 922 0700" u="1"/>
        <s v="28000 008 0700" u="1"/>
        <s v="41000 922 0500" u="1"/>
        <s v="129147,54 922 0300" u="1"/>
        <s v="193000 940 0100" u="1"/>
        <s v="6650,41 922 0800" u="1"/>
        <s v="63100 922 1100" u="1"/>
        <s v="94394681 922 0500" u="1"/>
        <s v="220 922 0800" u="1"/>
        <s v="117000 922 1000" u="1"/>
        <s v="305811,74 922 0800" u="1"/>
        <s v="11150,13 922 1100" u="1"/>
        <s v="99350 002 0100" u="1"/>
        <s v="71000 922 0100" u="1"/>
        <s v="24000 008 0700" u="1"/>
        <s v="12000 008 0700" u="1"/>
        <s v="14 0 014 0300" u="1"/>
        <s v="38076 922 0100" u="1"/>
        <s v="24500 008 0700" u="1"/>
        <s v="679000 922 1000" u="1"/>
        <s v="27739,19 922 0800" u="1"/>
        <s v="30782 922 0100" u="1"/>
        <s v="20000 008 0700" u="1"/>
        <s v="1400 014 0300" u="1"/>
        <s v="188544 922 0400" u="1"/>
        <s v="7080000 922 0800" u="1"/>
        <s v="220 922 0600" u="1"/>
        <s v="31180 008 0700" u="1"/>
        <s v="6863068,64 008 0700" u="1"/>
        <s v="90097,46 922 0800" u="1"/>
        <s v="5698000 922 1100" u="1"/>
        <s v=" 930 0100" u="1"/>
        <s v=" 940 0100" u="1"/>
        <s v="40000 008 0700" u="1"/>
        <s v="4818399 922 1000" u="1"/>
        <s v="2500 008 0700" u="1"/>
        <s v="3710 008 0700" u="1"/>
        <s v="220 922 0500" u="1"/>
        <s v="110504 922 0100" u="1"/>
        <s v="2202 003 0700" u="1"/>
        <s v="492000 008 0700" u="1"/>
        <s v=" 701 1000" u="1"/>
        <s v="151899,5 008 0700" u="1"/>
        <s v="220 922 0400" u="1"/>
        <s v="110706,4 922 1100" u="1"/>
        <s v="19840 922 1100" u="1"/>
        <s v="12700 002 0100" u="1"/>
        <s v="80000 008 0700" u="1"/>
        <s v="22 0  00" u="1"/>
        <s v="210000 008 0700" u="1"/>
        <s v="38116 922 0300" u="1"/>
        <s v="28000 922 0800" u="1"/>
        <s v=" 301 1000" u="1"/>
        <s v="216000 008 0700" u="1"/>
        <s v="980000 922 0700" u="1"/>
        <s v=" 501 0100" u="1"/>
        <s v="27187,16 922 1100" u="1"/>
        <s v=" 501 0200" u="1"/>
        <s v="511000 922 0300" u="1"/>
        <s v="2053073,3 922 0700" u="1"/>
        <s v=" 501 0300" u="1"/>
        <s v="230340 922 0100" u="1"/>
        <s v=" 008 0700" u="1"/>
        <s v="28700 922 0800" u="1"/>
        <s v="15348 922 0800" u="1"/>
        <s v="628357,07 922 0100" u="1"/>
        <s v="390,08 002 0100" u="1"/>
        <s v="4500 922 0100" u="1"/>
        <s v="5400000 922 0500" u="1"/>
        <s v=" 501 0500" u="1"/>
        <s v="650000 008 0700" u="1"/>
        <s v="391008 922 0500" u="1"/>
        <s v="7300 008 0700" u="1"/>
        <s v=" 501 0800" u="1"/>
        <s v="10000 922 0400" u="1"/>
        <s v="25469,8 940 0100" u="1"/>
        <s v="140000 922 0800" u="1"/>
        <s v="150000 922 0400" u="1"/>
        <s v=" 922 0100" u="1"/>
        <s v="36500 922 0800" u="1"/>
        <s v=" 922 0200" u="1"/>
        <s v="1317100 922 0300" u="1"/>
        <s v="154000 922 0400" u="1"/>
        <s v="3186721,73 922 0500" u="1"/>
        <s v=" 922 0300" u="1"/>
        <s v="22 0 005 0700" u="1"/>
        <s v=" 922 0400" u="1"/>
        <s v=" 922 0500" u="1"/>
        <s v="56000 922 0800" u="1"/>
        <s v=" 922 0700" u="1"/>
        <s v="78140 922 0300" u="1"/>
        <s v="20000 922 0800" u="1"/>
        <s v="429500 922 0500" u="1"/>
        <s v=" 922 0800" u="1"/>
        <s v="220 922 0100" u="1"/>
        <s v="32400 922 0800" u="1"/>
        <s v="2100 922 0800" u="1"/>
        <s v="44700 922 0800" u="1"/>
        <s v="2202 004 0700" u="1"/>
        <s v="106000 922 0800" u="1"/>
        <s v="4200000 922 0400" u="1"/>
        <s v="3495,76 002 0100" u="1"/>
        <s v="300000 922 0800" u="1"/>
        <s v="4100 922 0800" u="1"/>
        <s v="405900 008 0700" u="1"/>
        <s v="79174 922 1000" u="1"/>
        <s v="700 940 0100" u="1"/>
        <s v="600 930 0100" u="1"/>
        <s v="72000 922 0800" u="1"/>
        <s v="60000 922 0800" u="1"/>
        <s v="4640000 922 0300" u="1"/>
        <s v="620000 922 0800" u="1"/>
        <s v=" 0 922 0100" u="1"/>
        <s v="72840 922 0700" u="1"/>
        <s v="4393000 008 0700" u="1"/>
        <s v="165343,5 008 0700" u="1"/>
        <s v="150000 922 0500" u="1"/>
        <s v="700 922 0100" u="1"/>
        <s v="283000 922 0100" u="1"/>
        <s v="220 922 1000" u="1"/>
        <s v="95667,17 922 0700" u="1"/>
        <s v="31776,74 922 0700" u="1"/>
        <s v="0000 999 9900" u="1"/>
        <s v="230000 922 0500" u="1"/>
        <s v="240000 922 0100" u="1"/>
        <s v="723554,27 922 0700" u="1"/>
        <s v="7219 922 0500" u="1"/>
        <s v="279413 008 0700" u="1"/>
        <s v="902000 922 0800" u="1"/>
        <s v=" 0 922 0200" u="1"/>
        <s v=" 0 930 0100" u="1"/>
        <s v=" 0 922 1000" u="1"/>
        <s v="2202 005 0700" u="1"/>
        <s v="679482 922 0100" u="1"/>
        <s v="3023100 922 0500" u="1"/>
        <s v="1 008 0700" u="1"/>
        <s v=" 0 940 0100" u="1"/>
        <s v="55082,14 922 0800" u="1"/>
        <s v="12000 922 0100" u="1"/>
        <s v=" 0 922 0300" u="1"/>
        <s v=" 0 922 1100" u="1"/>
        <s v="24700 922 0100" u="1"/>
        <s v="13000 922 0700" u="1"/>
        <s v="161594,5 008 0700" u="1"/>
        <s v="4466092,37 922 0400" u="1"/>
        <s v="20000 922 0100" u="1"/>
        <s v="145276 922 0800" u="1"/>
        <s v="20000 930 0100" u="1"/>
        <s v="164200 922 0100" u="1"/>
        <s v="3000 930 0100" u="1"/>
        <s v="4760,98 922 0800" u="1"/>
        <s v="1571538,6 922 1100" u="1"/>
        <s v="1332060,19 008 0700" u="1"/>
        <s v="64000 922 0100" u="1"/>
        <s v="76415 922 0800" u="1"/>
        <s v="30000 922 0500" u="1"/>
        <s v="40000 922 0100" u="1"/>
        <s v="64000 922 1100" u="1"/>
        <s v=" 0 922 0400" u="1"/>
        <s v="00 0 851 1000" u="1"/>
        <s v="125000 930 0100" u="1"/>
        <s v="5000 940 0100" u="1"/>
        <s v="2202 006 0700" u="1"/>
        <s v="807189,8 922 0400" u="1"/>
        <s v="87995,56 922 0700" u="1"/>
        <s v="00 0 601 1000" u="1"/>
        <s v="40900 930 0100" u="1"/>
        <s v="2169189 922 0100" u="1"/>
        <s v="642344,5 922 0100" u="1"/>
        <s v="57781 922 0500" u="1"/>
        <s v="60000 922 0100" u="1"/>
        <s v="13000 008 0700" u="1"/>
        <s v="65075,2 922 1100" u="1"/>
        <s v="7000 930 0100" u="1"/>
        <s v="205000 922 1000" u="1"/>
        <s v="08 0 080 0700" u="1"/>
        <s v="169707 922 0800" u="1"/>
        <s v="00 0 851 0100" u="1"/>
        <s v="4648,26 922 0700" u="1"/>
        <s v="358850 922 0100" u="1"/>
        <s v="00 0 851 0200" u="1"/>
        <s v="21610 922 0700" u="1"/>
        <s v="00 0 601 0100" u="1"/>
        <s v="18569 922 0300" u="1"/>
        <s v="00 0 851 0300" u="1"/>
        <s v=" 0 922 0500" u="1"/>
        <s v="00 0 601 0200" u="1"/>
        <s v="5737000 922 1000" u="1"/>
        <s v="189145 922 1000" u="1"/>
        <s v="00 0 601 0300" u="1"/>
        <s v="00 0 851 0500" u="1"/>
        <s v="00 0 201 1000" u="1"/>
        <s v="16093 922 0700" u="1"/>
        <s v="78555,3 922 0400" u="1"/>
        <s v="4212750 922 0100" u="1"/>
        <s v="00 0 601 0500" u="1"/>
        <s v="00 0 201 1100" u="1"/>
        <s v="70 0 130 1000" u="1"/>
        <s v="00 0 411 0100" u="1"/>
        <s v="1108000 008 0700" u="1"/>
        <s v="00 0 851 0800" u="1"/>
        <s v="00 0 411 0200" u="1"/>
        <s v="3800 008 0700" u="1"/>
        <s v="1334235,22 008 0700" u="1"/>
        <s v="22 0 008 0700" u="1"/>
        <s v="00 0 411 0300" u="1"/>
        <s v="00 0 601 0800" u="1"/>
        <s v="00 0 201 0100" u="1"/>
        <s v="1800 922 0100" u="1"/>
        <s v="22 0 922 1100" u="1"/>
        <s v="00 0 411 0500" u="1"/>
        <s v="3926544,92 002 0100" u="1"/>
        <s v="00 0 201 0200" u="1"/>
        <s v="70 0 130 0100" u="1"/>
        <s v="14 0 922 0200" u="1"/>
        <s v="02 0 922 0200" u="1"/>
        <s v="144000 008 0700" u="1"/>
        <s v="2200 008 0700" u="1"/>
        <s v="02 0 922 0300" u="1"/>
        <s v=" 851 1000" u="1"/>
        <s v="00 0 201 0400" u="1"/>
        <s v="2200 922 1000" u="1"/>
        <s v="00 0 411 0800" u="1"/>
        <s v="2200 922 00" u="1"/>
        <s v="56973,36 008 0700" u="1"/>
        <s v="00 0 201 0500" u="1"/>
        <s v="3800 922 0100" u="1"/>
        <s v="70 0 130 0400" u="1"/>
        <s v="162500 922 0100" u="1"/>
        <s v="70 0 130 0500" u="1"/>
        <s v="1963000 922 0700" u="1"/>
        <s v="4200 008 0700" u="1"/>
        <s v="104000 008 0700" u="1"/>
        <s v=" 601 0100" u="1"/>
        <s v="22 0 922 0300" u="1"/>
        <s v="44743,74 922 0800" u="1"/>
        <s v="1186724,24 002 0100" u="1"/>
        <s v=" 601 0200" u="1"/>
        <s v="00 0 201 0800" u="1"/>
        <s v=" 601 0300" u="1"/>
        <s v=" 0 922 0700" u="1"/>
        <s v=" 601 0500" u="1"/>
        <s v="2200 922 0100" u="1"/>
        <s v="420000 008 0700" u="1"/>
        <s v="3119980 008 0700" u="1"/>
        <s v="100886,12 940 0100" u="1"/>
        <s v="3342029,99 922 0400" u="1"/>
        <s v="22 0 922 0600" u="1"/>
        <s v="1084850 922 0100" u="1"/>
        <s v="70 0 008 0700" u="1"/>
        <s v=" 601 0800" u="1"/>
        <s v="5000 008 0700" u="1"/>
        <s v="150000 922 0800" u="1"/>
        <s v=" 201 0100" u="1"/>
        <s v="307000 008 0700" u="1"/>
        <s v="1000 922 0300" u="1"/>
        <s v=" 201 0200" u="1"/>
        <s v="70 0 922 1000" u="1"/>
        <s v="2201 922 1000" u="1"/>
        <s v="22 0 922 0800" u="1"/>
        <s v="2200 922 0400" u="1"/>
        <s v="88612,9 008 0700" u="1"/>
        <s v=" 201 0400" u="1"/>
        <s v=" 201 0500" u="1"/>
        <s v="2200 922 0500" u="1"/>
        <s v="3000 922 0100" u="1"/>
        <s v="23435,2 922 0700" u="1"/>
        <s v="2200 922 0600" u="1"/>
        <s v="080 003 0700" u="1"/>
        <s v="45000 922 0800" u="1"/>
        <s v=" 201 0800" u="1"/>
        <s v="080 004 0700" u="1"/>
        <s v="21100 922 0800" u="1"/>
        <s v="3400 922 0700" u="1"/>
        <s v="2200 922 0700" u="1"/>
        <s v="080 005 0700" u="1"/>
        <s v="1829000 922 0400" u="1"/>
        <s v="080 006 0700" u="1"/>
        <s v=" 0 922 0800" u="1"/>
        <s v="080 008 0700" u="1"/>
        <s v="5000 922 0100" u="1"/>
        <s v="2201 922 0100" u="1"/>
        <s v="1502090 922 0500" u="1"/>
        <s v="1683180 008 0700" u="1"/>
        <s v="84315 922 1100" u="1"/>
        <s v="17640 008 0700" u="1"/>
        <s v="825000 008 0700" u="1"/>
        <s v="4384,95 922 0800" u="1"/>
        <s v=" 002 1000" u="1"/>
        <s v="08 0 002 0700" u="1"/>
        <s v="2202 008 0700" u="1"/>
        <s v="53300 922 0800" u="1"/>
        <s v="65500 922 0800" u="1"/>
        <s v="70 0 922 0400" u="1"/>
        <s v="2202 922 1000" u="1"/>
        <s v=" 002 1300" u="1"/>
        <s v="2201 922 0400" u="1"/>
        <s v="77800 922 0800" u="1"/>
        <s v=" 002 1400" u="1"/>
        <s v="900000 008 0700" u="1"/>
        <s v="2201 922 0500" u="1"/>
        <s v="3727475,21 008 0700" u="1"/>
        <s v="2201 922 0600" u="1"/>
        <s v="5150000 922 0400" u="1"/>
        <s v="6200 922 0700" u="1"/>
        <s v="230 922 1100" u="1"/>
        <s v="6200 922 0800" u="1"/>
        <s v="70 0 922 0800" u="1"/>
        <s v="641300 940 0100" u="1"/>
        <s v="2202 922 0100" u="1"/>
        <s v="4345000 922 0800" u="1"/>
        <s v="240 009 0700" u="1"/>
        <s v="37809,95 922 0400" u="1"/>
        <s v="113662,04 922 1100" u="1"/>
        <s v="290000 922 0100" u="1"/>
        <s v="17831,72 008 0700" u="1"/>
        <s v="24 0 002 0700" u="1"/>
        <s v="9000 922 0300" u="1"/>
        <s v="381213 922 0400" u="1"/>
        <s v="163000 922 0500" u="1"/>
        <s v="109900 922 0800" u="1"/>
        <s v="13714091 922 0100" u="1"/>
        <s v="7000 922 0800" u="1"/>
        <s v="2202 922 0400" u="1"/>
        <s v="2202 922 0500" u="1"/>
        <s v="1460971,34 008 0700" u="1"/>
        <s v="2202 922 0600" u="1"/>
        <s v="130000 922 0100" u="1"/>
        <s v="2202 922 0700" u="1"/>
        <s v="244716,22 922 1000" u="1"/>
        <s v="2202 922 0800" u="1"/>
        <s v="257162,2 922 0400" u="1"/>
        <s v="1237137,6 922 0400" u="1"/>
        <s v="1150000 930 0100" u="1"/>
        <s v="7154000 922 0700" u="1"/>
        <s v="08 0 003 0700" u="1"/>
        <s v="2202 009 0700" u="1"/>
        <s v="5660000 002 1400" u="1"/>
        <s v="12599 008 0700" u="1"/>
        <s v="140 014 0300" u="1"/>
        <s v="53034 008 0700" u="1"/>
        <s v="28000 922 0300" u="1"/>
        <s v="17800 922 0100" u="1"/>
        <s v="600 008 0700" u="1"/>
        <s v="2633 922 0800" u="1"/>
        <s v="2750 930 0100" u="1"/>
        <s v="1100000 922 0100" u="1"/>
        <s v="0800 003 0700" u="1"/>
        <s v="3025662,46 922 1000" u="1"/>
        <s v="14000 922 0700" u="1"/>
        <s v="215459,5 008 0700" u="1"/>
        <s v="33000 922 0100" u="1"/>
        <s v="24900 922 0300" u="1"/>
        <s v="45000 930 0100" u="1"/>
        <s v="3616960 008 0700" u="1"/>
        <s v="080 922 0700" u="1"/>
        <s v="20000 922 0300" u="1"/>
        <s v="400515 008 0700" u="1"/>
        <s v="18000 008 0700" u="1"/>
        <s v="7077 930 0100" u="1"/>
        <s v="69834,52 922 0100" u="1"/>
        <s v="56362,5 008 0700" u="1"/>
        <s v="18700 008 0700" u="1"/>
        <s v="66000 922 0700" u="1"/>
        <s v="240 922 0800" u="1"/>
        <s v="40000 922 0300" u="1"/>
        <s v="67683,3 922 0800" u="1"/>
        <s v="1883122,71 008 0700" u="1"/>
        <s v="107478 008 0700" u="1"/>
        <s v="1079548 922 0100" u="1"/>
        <s v="690000 930 0100" u="1"/>
        <s v="26000 008 0700" u="1"/>
        <s v="08 0 004 0700" u="1"/>
        <s v="1652,86 002 0100" u="1"/>
        <s v="7025172 922 1000" u="1"/>
        <s v="240 922 0700" u="1"/>
        <s v="335262,4 922 0800" u="1"/>
        <s v="080 008 1000" u="1"/>
        <s v="3536000 922 0500" u="1"/>
        <s v="0800 004 0700" u="1"/>
        <s v="10000 008 0700" u="1"/>
        <s v="93200 922 0100" u="1"/>
        <s v="7422093,48 008 0700" u="1"/>
        <s v="400 922 0800" u="1"/>
        <s v="290000 922 0300" u="1"/>
        <s v="30000 008 0700" u="1"/>
        <s v="25213 930 0100" u="1"/>
        <s v="197658 922 0800" u="1"/>
        <s v="335000 940 0100" u="1"/>
        <s v="2100000 008 0700" u="1"/>
        <s v="86000 008 0700" u="1"/>
        <s v="74000 008 0700" u="1"/>
        <s v="539689,5 008 0700" u="1"/>
        <s v="1167770 922 0500" u="1"/>
        <s v="98400 008 0700" u="1"/>
        <s v="150000 008 0700" u="1"/>
        <s v="1414,5 922 0700" u="1"/>
        <s v=" 008 1000" u="1"/>
        <s v="08 0 005 0700" u="1"/>
        <s v="2300 922 1100" u="1"/>
        <s v="336897,48 008 0700" u="1"/>
        <s v=" 501 1000" u="1"/>
        <s v="18000 922 0800" u="1"/>
        <s v="37123,29 002 0100" u="1"/>
        <s v=" 701 0100" u="1"/>
        <s v="116000 008 0700" u="1"/>
        <s v=" 701 0200" u="1"/>
        <s v="359000 008 0700" u="1"/>
        <s v=" 701 0300" u="1"/>
        <s v="0800 005 0700" u="1"/>
        <s v="14400 922 1000" u="1"/>
        <s v=" 701 0500" u="1"/>
        <s v=" 701 0600" u="1"/>
        <s v="58501909 008 0700" u="1"/>
        <s v="71884 922 0300" u="1"/>
        <s v="30000 002 0100" u="1"/>
        <s v=" 701 0800" u="1"/>
        <s v="26000 922 0800" u="1"/>
        <s v="14000 922 0800" u="1"/>
        <s v="221119 922 0800" u="1"/>
        <s v="12000 922 0400" u="1"/>
        <s v="108058,5 008 0700" u="1"/>
        <s v=" 922 1000" u="1"/>
        <s v=" 301 0100" u="1"/>
        <s v=" 922 1100" u="1"/>
        <s v="2099000 008 0700" u="1"/>
        <s v=" 301 0200" u="1"/>
        <s v="1661184 008 1000" u="1"/>
        <s v="2700 922 0800" u="1"/>
        <s v=" 301 0300" u="1"/>
        <s v="132430,71 922 0800" u="1"/>
        <s v=" 301 0500" u="1"/>
        <s v="56000 922 0400" u="1"/>
        <s v=" 301 0800" u="1"/>
        <s v="10000 922 0800" u="1"/>
        <s v="86500 002 0100" u="1"/>
        <s v="240000 922 0800" u="1"/>
        <s v="250000 922 0400" u="1"/>
        <s v="120000 922 0800" u="1"/>
        <s v="490452 922 0100" u="1"/>
        <s v="2142780 008 0700" u="1"/>
        <s v="2973000 008 0700" u="1"/>
        <s v="9960 922 0100" u="1"/>
        <s v="54000 922 0800" u="1"/>
        <s v="14300000 922 0100" u="1"/>
        <s v="30200 922 0800" u="1"/>
        <s v="3100 922 0800" u="1"/>
        <s v="08 0 006 0700" u="1"/>
        <s v="118076 008 0700" u="1"/>
        <s v="400 922 0100" u="1"/>
        <s v="29875,59 922 0800" u="1"/>
        <s v="0800 006 0700" u="1"/>
        <s v="111660 922 0800" u="1"/>
        <s v="133073 008 0700" u="1"/>
        <s v="700 930 0100" u="1"/>
        <s v="70000 922 0800" u="1"/>
        <s v="600000 922 0800" u="1"/>
        <s v="82500 922 0800" u="1"/>
        <s v="185000 922 0100" u="1"/>
        <s v="800000 922 0800" u="1"/>
        <s v="3816,7 922 0800" u="1"/>
        <s v="450000 922 0500" u="1"/>
        <s v="100000 922 0100" u="1"/>
        <s v="102790 008 0700" u="1"/>
        <s v="164832,44 922 0100" u="1"/>
        <s v="1682000 922 0300" u="1"/>
        <s v="00 0 930 0100" u="1"/>
        <s v="225000 922 0100" u="1"/>
        <s v="00 0 940 0100" u="1"/>
        <s v="53192 922 0800" u="1"/>
        <s v="380465,1 008 0700" u="1"/>
        <s v="109428036 008 0700" u="1"/>
        <s v="382524,79 008 0700" u="1"/>
        <s v="300094,8 922 0800" u="1"/>
        <s v="0000 930 0100" u="1"/>
        <s v="2699906,64 008 0700" u="1"/>
        <s v="1200 940 0100" u="1"/>
        <s v="0000 940 0100" u="1"/>
        <s v="0800 007 0700" u="1"/>
        <s v="149100 922 0100" u="1"/>
        <s v="1149925 922 0200" u="1"/>
        <s v="70 0 999 9900" u="1"/>
        <s v="114003,46 922 0300" u="1"/>
        <s v="141377,6 922 0100" u="1"/>
        <s v="260306 922 0100" u="1"/>
        <s v="34000 922 0100" u="1"/>
        <s v="10000 922 0100" u="1"/>
        <s v="46200 922 0100" u="1"/>
        <s v="10000 930 0100" u="1"/>
        <s v="184000 930 0100" u="1"/>
        <s v="17258 922 0100" u="1"/>
        <s v="2000 940 0100" u="1"/>
        <s v="74502,54 922 0800" u="1"/>
        <s v="12900 922 0500" u="1"/>
        <s v="36275,7 922 0700" u="1"/>
        <s v="3915 922 0100" u="1"/>
        <s v="0800 008 1000" u="1"/>
        <s v="30000 922 0100" u="1"/>
        <s v="30000 930 0100" u="1"/>
        <s v="1372000 002 1400" u="1"/>
        <s v="54400 922 0100" u="1"/>
        <s v="4000 930 0100" u="1"/>
        <s v="26210 930 0100" u="1"/>
        <s v="265000 930 0100" u="1"/>
        <s v="17900,5 922 0700" u="1"/>
        <s v="1139000 922 0100" u="1"/>
        <s v="00 0 701 1000" u="1"/>
        <s v="3584 922 0800" u="1"/>
        <s v="40000 922 0500" u="1"/>
        <s v="454356 922 0400" u="1"/>
        <s v="18000 940 0100" u="1"/>
        <s v="268405,2 922 0100" u="1"/>
        <s v="130926,45 922 0800" u="1"/>
        <s v="00 0 501 1000" u="1"/>
        <s v="650 002 0100" u="1"/>
        <s v="00 0 701 0100" u="1"/>
        <s v="70000 922 0100" u="1"/>
        <s v="3622380 922 0100" u="1"/>
        <s v="700 999 9900" u="1"/>
        <s v="00 0 701 0200" u="1"/>
        <s v="47500 008 0700" u="1"/>
        <s v="450 922 0700" u="1"/>
        <s v="00 0 701 0300" u="1"/>
        <s v=" 999 9900" u="1"/>
        <s v="0800 008 0700" u="1"/>
        <s v="23900 008 0700" u="1"/>
        <s v="11900 008 0700" u="1"/>
        <s v="1163456,68 008 0700" u="1"/>
        <s v="00 0 301 1000" u="1"/>
        <s v="50017 922 0800" u="1"/>
        <s v="3200000 922 1100" u="1"/>
        <s v="90000 922 0100" u="1"/>
        <s v="00 0 701 0500" u="1"/>
        <s v="00 0 501 0100" u="1"/>
        <s v="00 0 701 0600" u="1"/>
        <s v="00 0 501 0200" u="1"/>
        <s v="626000 922 1000" u="1"/>
        <s v="00 0 501 0300" u="1"/>
        <s v="3054713,69 922 0500" u="1"/>
        <s v="00 0 701 0800" u="1"/>
        <s v="82323,85 922 0700" u="1"/>
        <s v="87000 008 0700" u="1"/>
        <s v="00 0 501 0500" u="1"/>
        <s v="00 0 301 0100" u="1"/>
        <s v="30000 940 0100" u="1"/>
        <s v="385400 922 0100" u="1"/>
        <s v="00 0 301 0200" u="1"/>
        <s v="146000 922 1100" u="1"/>
        <s v="58466 008 0700" u="1"/>
        <s v="00 0 301 0300" u="1"/>
        <s v="1200 008 0700" u="1"/>
        <s v="113019 922 0800" u="1"/>
        <s v="00 0 501 0800" u="1"/>
        <s v="1365 002 0100" u="1"/>
        <s v="00 0 301 0500" u="1"/>
        <s v="00 0 922 0100" u="1"/>
        <s v=" 601 1000" u="1"/>
        <s v=" 0 008 1000" u="1"/>
        <s v="19000 922 0800" u="1"/>
        <s v="15032491,86 922 0800" u="1"/>
        <s v="0800 922 0700" u="1"/>
        <s v="5000000 008 0700" u="1"/>
        <s v="248000 008 0700" u="1"/>
        <s v="249000 008 0700" u="1"/>
        <s v="00 0 301 0800" u="1"/>
        <s v="15000 922 1000" u="1"/>
        <s v=" 851 0100" u="1"/>
        <s v="00 0 922 0400" u="1"/>
        <s v=" 851 0200" u="1"/>
        <s v=" 851 0300" u="1"/>
        <s v="0000 922 0100" u="1"/>
        <s v="14851,94 922 0700" u="1"/>
        <s v="2122947,15 922 0800" u="1"/>
        <s v="146500 922 0100" u="1"/>
        <s v=" 851 0500" u="1"/>
        <s v="39000 922 0800" u="1"/>
        <s v=" 201 1000" u="1"/>
        <s v=" 0 002 0100" u="1"/>
        <s v="15000 922 0800" u="1"/>
        <s v="325000 008 0700" u="1"/>
        <s v=" 201 1100" u="1"/>
        <s v=" 401 0100" u="1"/>
        <s v="2400 922 0300" u="1"/>
        <s v=" 411 0100" u="1"/>
        <s v="35000 922 1000" u="1"/>
        <s v=" 851 0800" u="1"/>
        <s v=" 411 0200" u="1"/>
        <s v="9450000 008 0700" u="1"/>
        <s v=" 411 0300" u="1"/>
        <s v="4000 922 1100" u="1"/>
        <s v="2000 922 0100" u="1"/>
        <s v=" 411 0500" u="1"/>
        <s v="402000 008 0700" u="1"/>
        <s v="35000 922 0800" u="1"/>
        <s v="24 0 009 0700" u="1"/>
        <s v=" 411 0800" u="1"/>
        <s v="2400 922 0700" u="1"/>
        <s v="02 0 002 1000" u="1"/>
        <s v="2400 922 0800" u="1"/>
        <s v="020 002 0800" u="1"/>
        <s v="83100 002 0100" u="1"/>
        <s v="11042144,19 922 0400" u="1"/>
        <s v="2400 009 0700" u="1"/>
        <s v="14 0 002 1400" u="1"/>
        <s v="2000 922 0800" u="1"/>
        <s v="13247,5 922 0700" u="1"/>
        <s v="02 0 002 0200" u="1"/>
        <s v="23202,56 922 0100" u="1"/>
        <s v="61140 922 0300" u="1"/>
        <s v="6000 922 0300" u="1"/>
        <s v="22950 922 0100" u="1"/>
        <s v="4000 922 0700" u="1"/>
        <s v=" 002 0100" u="1"/>
        <s v="0200 002 1400" u="1"/>
        <s v="1223527 922 1000" u="1"/>
        <s v="106010 922 0400" u="1"/>
        <s v="02 0 002 0500" u="1"/>
        <s v="0200 002 0100" u="1"/>
        <s v="8000 922 0100" u="1"/>
        <s v="0200 002 0200" u="1"/>
        <s v="30163,43 922 0800" u="1"/>
        <s v="35928,28 008 0700" u="1"/>
        <s v="02 0 002 0700" u="1"/>
        <s v="6000 922 0700" u="1"/>
        <s v="220 005 0700" u="1"/>
        <s v="02 0 002 0800" u="1"/>
        <s v="0200 002 0400" u="1"/>
        <s v="2200 002 0100" u="1"/>
        <s v="220 008 0700" u="1"/>
        <s v="697872 922 0300" u="1"/>
        <s v="602643,85 002 1300" u="1"/>
        <s v="91000 922 0800" u="1"/>
        <s v="3113030,5 008 0700" u="1"/>
        <s v="70 0 002 1000" u="1"/>
        <s v="0200 002 0800" u="1"/>
        <s v="8000 922 0800" u="1"/>
        <s v="3625700 922 1100" u="1"/>
        <s v="1044080 008 0700" u="1"/>
        <s v="2977600 922 0800" u="1"/>
        <s v="020 002 0400" u="1"/>
        <s v="350000 922 0100" u="1"/>
        <s v="19400 922 0100" u="1"/>
        <s v="235000 922 0100" u="1"/>
        <s v="1614 922 0100" u="1"/>
        <s v="744 008 0700" u="1"/>
        <s v="7134035,33 922 0400" u="1"/>
        <s v="3282 922 0800" u="1"/>
        <s v="15000 922 0100" u="1"/>
        <s v="594738,31 922 0700" u="1"/>
      </sharedItems>
    </cacheField>
    <cacheField name="ПР" numFmtId="0">
      <sharedItems containsBlank="1" containsMixedTypes="1" containsNumber="1" containsInteger="1" minValue="0" maxValue="20000" count="40">
        <s v="0106"/>
        <s v="0111"/>
        <s v="1301"/>
        <s v="1401"/>
        <s v="1402"/>
        <s v="0701"/>
        <s v="0702"/>
        <s v="0703"/>
        <s v="0709"/>
        <s v="1004"/>
        <s v="0104"/>
        <s v="0105"/>
        <s v="0113"/>
        <s v="0203"/>
        <s v="0309"/>
        <s v="0310"/>
        <s v="0405"/>
        <s v="0406"/>
        <s v="0408"/>
        <s v="0409"/>
        <s v="0412"/>
        <s v="0501"/>
        <s v="0502"/>
        <s v="0503"/>
        <s v="0707"/>
        <s v="0801"/>
        <s v="1001"/>
        <s v="1003"/>
        <s v="1006"/>
        <s v="1101"/>
        <s v="0102"/>
        <s v="0103"/>
        <n v="0"/>
        <m/>
        <n v="9999" u="1"/>
        <n v="5000" u="1"/>
        <n v="2500" u="1"/>
        <n v="20000" u="1"/>
        <n v="250" u="1"/>
        <n v="6000" u="1"/>
      </sharedItems>
    </cacheField>
    <cacheField name="Г_ПР" numFmtId="0">
      <sharedItems containsBlank="1" count="296">
        <s v="002 0106"/>
        <s v="002 0111"/>
        <s v="002 1301"/>
        <s v="002 1401"/>
        <s v="002 1402"/>
        <s v="008 0701"/>
        <s v="008 0702"/>
        <s v="008 0703"/>
        <s v="008 0709"/>
        <s v="008 1004"/>
        <s v="922 0104"/>
        <s v="922 0105"/>
        <s v="922 0113"/>
        <s v="922 0203"/>
        <s v="922 0309"/>
        <s v="922 0310"/>
        <s v="922 0405"/>
        <s v="922 0406"/>
        <s v="922 0408"/>
        <s v="922 0409"/>
        <s v="922 0412"/>
        <s v="922 0501"/>
        <s v="922 0502"/>
        <s v="922 0503"/>
        <s v="922 0703"/>
        <s v="922 0707"/>
        <s v="922 0801"/>
        <s v="922 1001"/>
        <s v="922 1003"/>
        <s v="922 1004"/>
        <s v="922 1006"/>
        <s v="922 1101"/>
        <s v="930 0102"/>
        <s v="930 0103"/>
        <s v="940 0106"/>
        <s v=" 0"/>
        <m/>
        <s v="002 0705" u="1"/>
        <s v="201 0104" u="1"/>
        <s v="008 0705" u="1"/>
        <s v="130 0501" u="1"/>
        <s v="851 0310" u="1"/>
        <e v="#REF!" u="1"/>
        <s v="  0" u="1"/>
        <s v="130 0409" u="1"/>
        <s v="0800 008 1004" u="1"/>
        <s v="2400 922 0702" u="1"/>
        <s v="0200 002 0801" u="1"/>
        <s v="601 0104" u="1"/>
        <s v="411 0501" u="1"/>
        <s v="012 0902" u="1"/>
        <s v="2400 009 0702" u="1"/>
        <s v=" 003 0702" u="1"/>
        <s v="130 0111" u="1"/>
        <s v="922 0114" u="1"/>
        <s v="851 0501" u="1"/>
        <s v="0405 007 0702" u="1"/>
        <s v="0405 008 0701" u="1"/>
        <s v="0200 002 1402" u="1"/>
        <s v="701 0605" u="1"/>
        <s v="0405 922 1001" u="1"/>
        <s v="0405 922 1101" u="1"/>
        <s v="0000 922 0111" u="1"/>
        <s v="130 0502" u="1"/>
        <s v="0102 002 0113" u="1"/>
        <s v=" 004 0702" u="1"/>
        <s v="411 0111" u="1"/>
        <s v="922 0505" u="1"/>
        <s v="851 0111" u="1"/>
        <s v=" 005 0702" u="1"/>
        <s v="0405 922 0801" u="1"/>
        <s v="0405 008 0702" u="1"/>
        <s v="0000 940 0106" u="1"/>
        <s v="001 0707" u="1"/>
        <s v="201 0106" u="1"/>
        <s v="0102 002 0106" u="1"/>
        <s v="0200 002 0203" u="1"/>
        <s v="130 0503" u="1"/>
        <s v="411 0102" u="1"/>
        <s v=" 006 0702" u="1"/>
        <s v="0 0" u="1"/>
        <s v="851 0102" u="1"/>
        <s v="0405 922 0302" u="1"/>
        <s v="0405 002 0409" u="1"/>
        <s v="601 0106" u="1"/>
        <s v="0405 922 0502" u="1"/>
        <s v="411 0503" u="1"/>
        <s v="130 0103" u="1"/>
        <s v="012 0904" u="1"/>
        <s v="130 0113" u="1"/>
        <s v=" 008 0701" u="1"/>
        <s v="0405 922 0702" u="1"/>
        <s v="001 0908" u="1"/>
        <s v="922 0106" u="1"/>
        <s v="001 0107" u="1"/>
        <s v="851 0503" u="1"/>
        <s v=" 930 0103" u="1"/>
        <s v="0405 009 0702" u="1"/>
        <s v="0405 922 1003" u="1"/>
        <s v=" 922 0501" u="1"/>
        <s v="0405 008 1004" u="1"/>
        <s v=" 008 0702" u="1"/>
        <s v="0405 922 0103" u="1"/>
        <s v="0405 922 0111" u="1"/>
        <s v="080 0709" u="1"/>
        <s v=" 922 0702" u="1"/>
        <s v="001 0801" u="1"/>
        <s v="922 0107" u="1"/>
        <s v="002 0801" u="1"/>
        <s v="301 0310" u="1"/>
        <s v=" 922 0111" u="1"/>
        <s v="012 0705" u="1"/>
        <s v="0203 003 0702" u="1"/>
        <s v="0405 922 1004" u="1"/>
        <s v="201 0801" u="1"/>
        <s v="501 0310" u="1"/>
        <s v="411 0104" u="1"/>
        <s v="0405 922 0104" u="1"/>
        <s v="2200 002 0113" u="1"/>
        <s v="701 0310" u="1"/>
        <s v=" 940 0106" u="1"/>
        <s v="851 0104" u="1"/>
        <s v="008 0401" u="1"/>
        <s v="0405 014 0309" u="1"/>
        <s v="601 0801" u="1"/>
        <s v="0405 922 0412" u="1"/>
        <s v="0800 922 0707" u="1"/>
        <s v="2200 922 0" u="1"/>
        <s v="0200 002 0106" u="1"/>
        <s v=" 922 0605" u="1"/>
        <s v="001 1001" u="1"/>
        <s v="301 0111" u="1"/>
        <s v="0405 922 0105" u="1"/>
        <s v="201 1001" u="1"/>
        <s v="0405 922 0113" u="1"/>
        <s v="501 0111" u="1"/>
        <s v="001 0412" u="1"/>
        <s v=" 922 0406" u="1"/>
        <s v="301 0502" u="1"/>
        <s v="940 0111" u="1"/>
        <s v="0405 922 0605" u="1"/>
        <s v="701 0111" u="1"/>
        <s v="601 1001" u="1"/>
        <s v="0405 999 9900" u="1"/>
        <s v="0405 922 1006" u="1"/>
        <s v="0800 008 0709" u="1"/>
        <s v="701 0502" u="1"/>
        <s v="301 0102" u="1"/>
        <s v="922 0" u="1"/>
        <s v="411 0106" u="1"/>
        <s v="0405 922 0106" u="1"/>
        <s v="002 9999" u="1"/>
        <s v="501 0102" u="1"/>
        <s v="851 0106" u="1"/>
        <s v="301 0503" u="1"/>
        <s v="701 0102" u="1"/>
        <s v="002 1403" u="1"/>
        <s v="002 0203" u="1"/>
        <s v="012 0908" u="1"/>
        <s v="501 0503" u="1"/>
        <s v="2200 922 1001" u="1"/>
        <s v="201 0203" u="1"/>
        <s v="701 0503" u="1"/>
        <s v="001 1003" u="1"/>
        <s v="002 1003" u="1"/>
        <s v="008 1003" u="1"/>
        <s v="601 0203" u="1"/>
        <s v="201 1003" u="1"/>
        <s v="2200 922 0501" u="1"/>
        <s v="851 0107" u="1"/>
        <s v="0405 922 0707" u="1"/>
        <s v="0200 002 0409" u="1"/>
        <s v="001 0605" u="1"/>
        <s v="301 0104" u="1"/>
        <s v="001 1004" u="1"/>
        <s v="411 0801" u="1"/>
        <s v="501 0104" u="1"/>
        <s v="001 0405" u="1"/>
        <s v="0304 003 0702" u="1"/>
        <s v="0405 922 0408" u="1"/>
        <s v="851 0801" u="1"/>
        <s v="014 0309" u="1"/>
        <s v="701 0104" u="1"/>
        <s v="0405 008 0709" u="1"/>
        <s v="2200 922 1003" u="1"/>
        <s v="001 0806" u="1"/>
        <s v="130 1001" u="1"/>
        <s v="922 0605" u="1"/>
        <s v="001 0406" u="1"/>
        <s v="999 9900" u="1"/>
        <s v=" 922 0" u="1"/>
        <s v="851 1001" u="1"/>
        <s v="2200 922 1004" u="1"/>
        <s v="922 041212" u="1"/>
        <s v="0800 003 0702" u="1"/>
        <s v="1400 014 0309" u="1"/>
        <s v="2200 922 0104" u="1"/>
        <s v="002 1006" u="1"/>
        <s v="2200 922 0412" u="1"/>
        <s v="501 0106" u="1"/>
        <s v="701 0106" u="1"/>
        <s v="001 0910" u="1"/>
        <s v="002 0910" u="1"/>
        <s v="2300 922 1101" u="1"/>
        <s v="411 0203" u="1"/>
        <s v="0800 004 0702" u="1"/>
        <s v="922 07" u="1"/>
        <s v="2200 922 0113" u="1"/>
        <s v="851 0203" u="1"/>
        <s v="001 0408" u="1"/>
        <s v="2200 922 0605" u="1"/>
        <s v="701 0107" u="1"/>
        <s v="002 0901" u="1"/>
        <s v=" 922 1003" u="1"/>
        <s v="2200 922 1006" u="1"/>
        <s v="851 1003" u="1"/>
        <s v=" 008 1004" u="1"/>
        <s v="0800 005 0702" u="1"/>
        <s v="0405  0" u="1"/>
        <s v="301 0801" u="1"/>
        <s v="601 0310" u="1"/>
        <s v=" 922 1004" u="1"/>
        <s v="2200 922 0406" u="1"/>
        <s v="080 0702" u="1"/>
        <s v="501 0801" u="1"/>
        <s v="201 0501" u="1"/>
        <s v="002 0409" u="1"/>
        <s v="701 0801" u="1"/>
        <s v="922 0901" u="1"/>
        <s v="201 0409" u="1"/>
        <s v="002 0902" u="1"/>
        <s v="0405 003 0702" u="1"/>
        <s v="001 0702" u="1"/>
        <s v="002 0702" u="1"/>
        <s v="002 1101" u="1"/>
        <s v="003 0702" u="1"/>
        <s v="004 0702" u="1"/>
        <s v="005 0702" u="1"/>
        <s v="006 0702" u="1"/>
        <s v="007 0702" u="1"/>
        <s v="0102 002 1401" u="1"/>
        <s v="009 0702" u="1"/>
        <s v="0800 006 0702" u="1"/>
        <s v=" 999 9900" u="1"/>
        <s v="001 0502" u="1"/>
        <s v="201 1101" u="1"/>
        <s v="002 0502" u="1"/>
        <s v="401 0111" u="1"/>
        <s v="201 0502" u="1"/>
        <s v="301 1001" u="1"/>
        <s v="001 0302" u="1"/>
        <s v="601 0111" u="1"/>
        <s v="0102 002 0801" u="1"/>
        <s v="0405 014 0310" u="1"/>
        <s v="922 0111" u="1"/>
        <s v="001 0112" u="1"/>
        <s v="0405 004 0702" u="1"/>
        <s v="922 0702" u="1"/>
        <s v="701 1001" u="1"/>
        <s v="002 1102" u="1"/>
        <s v="0102 002 1402" u="1"/>
        <s v="0800 007 0702" u="1"/>
        <s v="0800 008 0701" u="1"/>
        <s v="002 0503" u="1"/>
        <s v="2200 922 0408" u="1"/>
        <s v="922 0302" u="1"/>
        <s v="201 0503" u="1"/>
        <s v="601 0102" u="1"/>
        <s v="012 0910" u="1"/>
        <s v="002 0904" u="1"/>
        <s v="001 0103" u="1"/>
        <s v="002 0113" u="1"/>
        <s v="0405 005 0702" u="1"/>
        <s v="601 0503" u="1"/>
        <s v="922 1102" u="1"/>
        <s v="301 0203" u="1"/>
        <s v="002 1103" u="1"/>
        <s v="201 0113" u="1"/>
        <s v="0000 930 0103" u="1"/>
        <s v="0800 008 0702" u="1"/>
        <s v="0102 002 0203" u="1"/>
        <s v="501 0203" u="1"/>
        <s v="2200 922 0409" u="1"/>
        <s v="014 0310" u="1"/>
        <s v="701 0203" u="1"/>
        <s v="2400 922 0801" u="1"/>
        <s v="0102 003 0702" u="1"/>
        <s v="012 0901" u="1"/>
        <s v="501 1003" u="1"/>
        <s v="922 0103" u="1"/>
        <s v="001 0104" u="1"/>
        <s v="002 0104" u="1"/>
        <s v="008 0104" u="1"/>
        <s v="0405 006 0702" u="1"/>
        <s v="411 0310" u="1"/>
        <s v="0200 002 1401" u="1"/>
      </sharedItems>
    </cacheField>
    <cacheField name="ППМП_Г_ПР" numFmtId="0">
      <sharedItems containsBlank="1" count="907">
        <s v="02 0 002 0106"/>
        <s v="70 0 002 0111"/>
        <s v="02 0 002 1301"/>
        <s v="02 0 002 1401"/>
        <s v="02 0 002 1402"/>
        <s v="08 0 008 0701"/>
        <s v="08 0 008 0702"/>
        <s v="08 0 008 0703"/>
        <s v="08 0 008 0709"/>
        <s v="08 0 008 1004"/>
        <s v="22 0 922 0104"/>
        <s v="22 0 922 0105"/>
        <s v="22 0 922 0113"/>
        <s v="70 0 922 0113"/>
        <s v="22 0 922 0203"/>
        <s v="14 0 922 0309"/>
        <s v="14 0 922 0310"/>
        <s v="22 0 922 0405"/>
        <s v="22 0 922 0406"/>
        <s v="22 0 922 0408"/>
        <s v="22 0 922 0409"/>
        <s v="22 0 922 0412"/>
        <s v="22 0 922 0501"/>
        <s v="22 0 922 0502"/>
        <s v="70 0 922 0502"/>
        <s v="22 0 922 0503"/>
        <s v="08 0 922 0703"/>
        <s v="24 0 922 0703"/>
        <s v="22 0 922 0707"/>
        <s v="24 0 922 0801"/>
        <s v="22 0 922 1001"/>
        <s v="22 0 922 1003"/>
        <s v="22 0 922 1004"/>
        <s v="22 0 922 1006"/>
        <s v="23 0 922 1101"/>
        <s v="70 0 930 0102"/>
        <s v="70 0 930 0103"/>
        <s v="70 0 940 0106"/>
        <s v=" 0  0"/>
        <s v="  0"/>
        <m/>
        <s v="594738,31 922 0703" u="1"/>
        <s v="26197 922 0801" u="1"/>
        <s v="00 0 701 0111" u="1"/>
        <s v="00 0 701 0203" u="1"/>
        <s v="181861,46 922 0801" u="1"/>
        <s v="1414,5 922 07" u="1"/>
        <s v="108058,5 008 0703" u="1"/>
        <s v="24 0 922 0702" u="1"/>
        <e v="#REF!" u="1"/>
        <s v=" 411 0104" u="1"/>
        <s v="41000 922 0501" u="1"/>
        <s v="13000 008 0709" u="1"/>
        <s v="350000 922 0104" u="1"/>
        <s v="106010 922 0409" u="1"/>
        <s v="00 0 701 0503" u="1"/>
        <s v=" 0 002 1301" u="1"/>
        <s v="02 0 002 0801" u="1"/>
        <s v="63100 922 1101" u="1"/>
        <s v="2202 922 0409" u="1"/>
        <s v="4014384 922 1004" u="1"/>
        <s v="00 0 501 0111" u="1"/>
        <s v="00 0 501 0203" u="1"/>
        <s v="3915 922 0104" u="1"/>
        <s v="71000 922 0113" u="1"/>
        <s v="1682000 922 0309" u="1"/>
        <s v="0800 008 1004" u="1"/>
        <s v="24 0 009 0702" u="1"/>
        <s v=" 0 008 0701" u="1"/>
        <s v="2400 922 0702" u="1"/>
        <s v="18569 922 0309" u="1"/>
        <s v=" 0 008 0702" u="1"/>
        <s v=" 002 0111" u="1"/>
        <s v="00 0 501 0503" u="1"/>
        <s v="0200 002 0801" u="1"/>
        <s v="8000 922 0801" u="1"/>
        <s v=" 0 008 0703" u="1"/>
        <s v="697872 922 0309" u="1"/>
        <s v="00 0 301 0111" u="1"/>
        <s v="00 0 301 0203" u="1"/>
        <s v="13247,5 922 07" u="1"/>
        <s v="30782 922 0113" u="1"/>
        <s v="228698 922 0104" u="1"/>
        <s v="1372000 002 1401" u="1"/>
        <s v="2400 009 0702" u="1"/>
        <s v="020 002 0801" u="1"/>
        <s v="777849,87 922 1101" u="1"/>
        <s v="14 0 002 1402" u="1"/>
        <s v=" 0 002 1401" u="1"/>
        <s v="00 0 301 0503" u="1"/>
        <s v="5621,7 922 0703" u="1"/>
        <s v="129147,54 922 0309" u="1"/>
        <s v="31180 008 0701" u="1"/>
        <s v=" 0 002 1403" u="1"/>
        <s v="00 0 922 0111" u="1"/>
        <s v="3282 922 0801" u="1"/>
        <s v="35928,28 008 0709" u="1"/>
        <s v=" 0 008 0709" u="1"/>
        <s v="305811,74 922 0801" u="1"/>
        <s v="00 0 701 0104" u="1"/>
        <s v="56000 922 041212" u="1"/>
        <s v=" 851 0106" u="1"/>
        <s v="0200 002 1402" u="1"/>
        <s v="02 0 002 0502" u="1"/>
        <s v="0000 922 0111" u="1"/>
        <s v="30163,43 922 0801" u="1"/>
        <s v="080 008 1004" u="1"/>
        <s v="313,88 940 0106" u="1"/>
        <s v="2169189 922 0113" u="1"/>
        <s v=" 411 0106" u="1"/>
        <s v="02 0 002 0702" u="1"/>
        <s v="400 922 0113" u="1"/>
        <s v=" 922 041212" u="1"/>
        <s v="00 0 501 0104" u="1"/>
        <s v="117000 922 1003" u="1"/>
        <s v="4648,26 922 0703" u="1"/>
        <s v="3200000 922 1101" u="1"/>
        <s v="1652,86 002 0106" u="1"/>
        <s v="700 930 0103" u="1"/>
        <s v="13714091 922 0113" u="1"/>
        <s v="220 008 0701" u="1"/>
        <s v="19840 922 1101" u="1"/>
        <s v="02 0 002 1003" u="1"/>
        <s v=" 851 0107" u="1"/>
        <s v="00 0 301 0104" u="1"/>
        <s v="193000 940 0106" u="1"/>
        <s v="28000 922 0801" u="1"/>
        <s v="110504 922 0113" u="1"/>
        <s v="1 008 0709" u="1"/>
        <s v="1108000 008 0703" u="1"/>
        <s v="72840 922 0703" u="1"/>
        <s v="28700 922 0801" u="1"/>
        <s v="15348 922 0801" u="1"/>
        <s v="02 0 002 1403" u="1"/>
        <s v="22 0  0" u="1"/>
        <s v="16093 922 0707" u="1"/>
        <s v="71404,75 922 0409" u="1"/>
        <s v="00 0 940 0106" u="1"/>
        <s v="4818399 922 1004" u="1"/>
        <s v="02 0 002 0111" u="1"/>
        <s v="02 0 002 0203" u="1"/>
        <s v="679000 922 1006" u="1"/>
        <s v="36500 922 0801" u="1"/>
        <s v="4000 922 0703" u="1"/>
        <s v="492000 008 0701" u="1"/>
        <s v=" 002 0106" u="1"/>
        <s v="020 002 0409" u="1"/>
        <s v="5000000 008 0701" u="1"/>
        <s v="1200 940 0106" u="1"/>
        <s v="0000 940 0106" u="1"/>
        <s v="02 0 002 0503" u="1"/>
        <s v="12000 922 0104" u="1"/>
        <s v="230340 922 0113" u="1"/>
        <s v="56000 922 0801" u="1"/>
        <s v="0200 002 0203" u="1"/>
        <s v="20000 922 0801" u="1"/>
        <s v="220 922 0408" u="1"/>
        <s v="32400 922 0801" u="1"/>
        <s v="744 008 0709" u="1"/>
        <s v="210000 008 0701" u="1"/>
        <s v="7134035,33 922 0409" u="1"/>
        <s v="44700 922 0801" u="1"/>
        <s v="1963000 922 0703" u="1"/>
        <s v="2053073,3 922 0703" u="1"/>
        <s v="020 002 1401" u="1"/>
        <s v="628357,07 922 0104" u="1"/>
        <s v="00 0 701 0605" u="1"/>
        <s v="2000 940 0106" u="1"/>
        <s v="10000 922 0412" u="1"/>
        <s v=" 701 1001" u="1"/>
        <s v="650000 008 0701" u="1"/>
        <s v=" 930 0102" u="1"/>
        <s v="70 0 002 1003" u="1"/>
        <s v="020 002 1301" u="1"/>
        <s v="980000 922 0703" u="1"/>
        <s v="140000 922 0801" u="1"/>
        <s v="64000 922 0104" u="1"/>
        <s v="1317100 922 0310" u="1"/>
        <s v="72000 922 0801" u="1"/>
        <s v="391008 922 0502" u="1"/>
        <s v="69834,52 922 0113" u="1"/>
        <s v="60000 922 0801" u="1"/>
        <s v="1084850 922 0113" u="1"/>
        <s v=" 301 1001" u="1"/>
        <s v="14300000 922 0104" u="1"/>
        <s v="23435,2 922 0703" u="1"/>
        <s v=" 008 0701" u="1"/>
        <s v="13000 922 0703" u="1"/>
        <s v="2142780 008 0702" u="1"/>
        <s v="00 0 922 0113" u="1"/>
        <s v=" 501 0801" u="1"/>
        <s v="220 922 0801" u="1"/>
        <s v="20000 930 0103" u="1"/>
        <s v="106000 922 0801" u="1"/>
        <s v="11150,13 922 1101" u="1"/>
        <s v=" 930 0103" u="1"/>
        <s v="00 0 701 0106" u="1"/>
        <s v="3186721,73 922 0502" u="1"/>
        <s v="390,08 002 0106" u="1"/>
        <s v="429500 922 0503" u="1"/>
        <s v="300000 922 0801" u="1"/>
        <s v=" 922 0501" u="1"/>
        <s v="14 0 014 0310" u="1"/>
        <s v="38116 922 0310" u="1"/>
        <s v="30000 922 0503" u="1"/>
        <s v="27739,19 922 0801" u="1"/>
        <s v=" 501 0102" u="1"/>
        <s v="12599 008 0709" u="1"/>
        <s v="405900 008 0701" u="1"/>
        <s v=" 922 0801" u="1"/>
        <s v=" 0 922 0113" u="1"/>
        <s v="00 0 501 0106" u="1"/>
        <s v=" 008 0702" u="1"/>
        <s v=" 501 0310" u="1"/>
        <s v="154000 922 0406" u="1"/>
        <s v="450 922 0703" u="1"/>
        <s v="4640000 922 0310" u="1"/>
        <s v="40900 930 0103" u="1"/>
        <s v="620000 922 0801" u="1"/>
        <s v="216000 008 0709" u="1"/>
        <s v="4200000 922 0408" u="1"/>
        <s v="1400 014 0310" u="1"/>
        <s v="220 005 0702" u="1"/>
        <s v="2000 922 0113" u="1"/>
        <s v="511000 922 0309" u="1"/>
        <s v="90097,46 922 0801" u="1"/>
        <s v="220 008 0702" u="1"/>
        <s v="82323,85 922 0703" u="1"/>
        <s v="650000 008 0709" u="1"/>
        <s v=" 0 922 0104" u="1"/>
        <s v="240000 922 0113" u="1"/>
        <s v=" 922 0310" u="1"/>
        <s v=" 922 0502" u="1"/>
        <s v="150000 922 0409" u="1"/>
        <s v="22 0 922 041212" u="1"/>
        <s v=" 0 922 0105" u="1"/>
        <s v="21610 922 0703" u="1"/>
        <s v="0000 999 9900" u="1"/>
        <s v="3710 008 0702" u="1"/>
        <s v="3625700 922 1101" u="1"/>
        <s v="150000 922 0502" u="1"/>
        <s v=" 501 0111" u="1"/>
        <s v=" 501 0203" u="1"/>
        <s v="6863068,64 008 0709" u="1"/>
        <s v="220 922 0501" u="1"/>
        <s v="679482 922 0113" u="1"/>
        <s v="1365 002 0106" u="1"/>
        <s v="24700 922 0113" u="1"/>
        <s v="723554,27 922 0703" u="1"/>
        <s v=" 008 0703" u="1"/>
        <s v="2100 922 0801" u="1"/>
        <s v="2202 003 0702" u="1"/>
        <s v="2977600 922 0801" u="1"/>
        <s v=" 501 0503" u="1"/>
        <s v="902000 922 0801" u="1"/>
        <s v="02 0 002 0113" u="1"/>
        <s v="57781 922 0502" u="1"/>
        <s v=" 0 922 1001" u="1"/>
        <s v="20000 922 0113" u="1"/>
        <s v=" 0 930 0102" u="1"/>
        <s v="110706,4 922 1101" u="1"/>
        <s v="00 0 701 0107" u="1"/>
        <s v=" 0 922 0203" u="1"/>
        <s v=" 922 0203" u="1"/>
        <s v="283000 922 0104" u="1"/>
        <s v=" 0 930 0103" u="1"/>
        <s v=" 0 922 1003" u="1"/>
        <s v="4100 922 0801" u="1"/>
        <s v="7154000 922 0703" u="1"/>
        <s v=" 0 922 0310" u="1"/>
        <s v=" 0 922 1004" u="1"/>
        <s v="230000 922 0503" u="1"/>
        <s v="14851,94 922 0703" u="1"/>
        <s v=" 922 0503" u="1"/>
        <s v="279413 008 0703" u="1"/>
        <s v="0200 002 0113" u="1"/>
        <s v="8000 922 0113" u="1"/>
        <s v="40000 922 0113" u="1"/>
        <s v=" 922 0703" u="1"/>
        <s v="141377,6 922 0104" u="1"/>
        <s v=" 501 0104" u="1"/>
        <s v="26000 008 0709" u="1"/>
        <s v="76415 922 0801" u="1"/>
        <s v="27187,16 922 1101" u="1"/>
        <s v=" 0 922 1006" u="1"/>
        <s v="220 922 0409" u="1"/>
        <s v="2127660 922 0801" u="1"/>
        <s v="64000 922 1101" u="1"/>
        <s v="020 002 1402" u="1"/>
        <s v="2200 002 0113" u="1"/>
        <s v=" 0 922 1101" u="1"/>
        <s v="60000 922 0113" u="1"/>
        <s v="164200 922 0113" u="1"/>
        <s v=" 0 940 0106" u="1"/>
        <s v=" 922 0104" u="1"/>
        <s v=" 940 0106" u="1"/>
        <s v="10000 008 0709" u="1"/>
        <s v="02 0 002 1006" u="1"/>
        <s v="22 0 005 0702" u="1"/>
        <s v=" 922 0412" u="1"/>
        <s v="1571538,6 922 1101" u="1"/>
        <s v="2500 008 0703" u="1"/>
        <s v="145276 922 0801" u="1"/>
        <s v="3616960 008 0703" u="1"/>
        <s v=" 0 922 0412" u="1"/>
        <s v="08 0 922 0707" u="1"/>
        <s v="268405,2 922 0104" u="1"/>
        <s v="2202 004 0702" u="1"/>
        <s v="94394681 922 0502" u="1"/>
        <s v=" 0 922 0309" u="1"/>
        <s v="6650,41 922 0801" u="1"/>
        <s v="0800 922 0707" u="1"/>
        <s v="56362,5 008 0703" u="1"/>
        <s v="1614 922 0113" u="1"/>
        <s v=" 922 0105" u="1"/>
        <s v="2200 922 0" u="1"/>
        <s v=" 922 0113" u="1"/>
        <s v="98400 008 0709" u="1"/>
        <s v="358850 922 0113" u="1"/>
        <s v=" 922 0405" u="1"/>
        <s v="0200 002 0106" u="1"/>
        <s v=" 922 0505" u="1"/>
        <s v=" 0 922 0405" u="1"/>
        <s v="1332060,19 008 0702" u="1"/>
        <s v=" 501 0106" u="1"/>
        <s v=" 0 922 0406" u="1"/>
        <s v="24 0 922 0707" u="1"/>
        <s v="125000 930 0103" u="1"/>
        <s v="1079548 922 0113" u="1"/>
        <s v="169707 922 0801" u="1"/>
        <s v="17640 008 0703" u="1"/>
        <s v=" 0 922 0408" u="1"/>
        <s v=" 0 922 0501" u="1"/>
        <s v=" 0 922 0409" u="1"/>
        <s v=" 0 922 0502" u="1"/>
        <s v="7080000 922 0801" u="1"/>
        <s v="70 0 002 1006" u="1"/>
        <s v="220 922 1001" u="1"/>
        <s v=" 922 0406" u="1"/>
        <s v="5698000 922 1101" u="1"/>
        <s v="700 922 0111" u="1"/>
        <s v="12000 922 0409" u="1"/>
        <s v="7219 922 0502" u="1"/>
        <s v="4212750 922 0104" u="1"/>
        <s v="00 0 851 1001" u="1"/>
        <s v="70 0 002 0106" u="1"/>
        <s v="2202 005 0702" u="1"/>
        <s v="205000 922 1006" u="1"/>
        <s v="1167770 922 0503" u="1"/>
        <s v="37123,29 002 0106" u="1"/>
        <s v="00 0 601 1001" u="1"/>
        <s v=" 922 0107" u="1"/>
        <s v="220 922 0412" u="1"/>
        <s v="0800 008 0709" u="1"/>
        <s v="45000 922 0801" u="1"/>
        <s v="55082,14 922 0801" u="1"/>
        <s v="189145 922 1006" u="1"/>
        <s v="15032491,86 922 0801" u="1"/>
        <s v=" 922 0707" u="1"/>
        <s v="21100 922 0801" u="1"/>
        <s v="6000 922 0707" u="1"/>
        <s v="144000 008 0703" u="1"/>
        <s v="3300 940 0106" u="1"/>
        <s v="84315 922 1101" u="1"/>
        <s v="00 0 851 0501" u="1"/>
        <s v="100886,12 940 0106" u="1"/>
        <s v="1334235,22 008 0703" u="1"/>
        <s v="020 002 0203" u="1"/>
        <s v="53300 922 0801" u="1"/>
        <s v="00 0 201 1001" u="1"/>
        <s v="53034 008 0703" u="1"/>
        <s v="65500 922 0801" u="1"/>
        <s v="420000 008 0701" u="1"/>
        <s v=" 851 1001" u="1"/>
        <s v=" 0 922 0703" u="1"/>
        <s v="77800 922 0801" u="1"/>
        <s v="9450000 008 0702" u="1"/>
        <s v="00 0 201 1101" u="1"/>
        <s v="70 0 130 1001" u="1"/>
        <s v="104000 008 0703" u="1"/>
        <s v=" 922 0408" u="1"/>
        <s v="150000 922 0801" u="1"/>
        <s v="162500 922 0104" u="1"/>
        <s v="00 0 851 0801" u="1"/>
        <s v="807189,8 922 0409" u="1"/>
        <s v="1200 008 0709" u="1"/>
        <s v="22 0 008 0701" u="1"/>
        <s v="00 0 601 0801" u="1"/>
        <s v=" 0 922 0707" u="1"/>
        <s v="020 002 0113" u="1"/>
        <s v=" 008 0709" u="1"/>
        <s v="14000 922 0703" u="1"/>
        <s v="4466092,37 922 0409" u="1"/>
        <s v="080 922 0707" u="1"/>
        <s v="22 0 922 1101" u="1"/>
        <s v="00 0 411 0501" u="1"/>
        <s v=" 0 922 0801" u="1"/>
        <s v="2202 006 0702" u="1"/>
        <s v=" 601 0801" u="1"/>
        <s v="45000 930 0103" u="1"/>
        <s v="2200 922 1001" u="1"/>
        <s v="00 0 411 0801" u="1"/>
        <s v="00 0 922 0409" u="1"/>
        <s v=" 922 0309" u="1"/>
        <s v="00 0 201 0501" u="1"/>
        <s v=" 922 0409" u="1"/>
        <s v=" 201 0501" u="1"/>
        <s v="70 0 130 0501" u="1"/>
        <s v="08 0 080 0702" u="1"/>
        <s v="18000 008 0703" u="1"/>
        <s v="00 0 851 0102" u="1"/>
        <s v=" 201 0801" u="1"/>
        <s v=" 601 0102" u="1"/>
        <s v="2400 922 0309" u="1"/>
        <s v="30000 002 0106" u="1"/>
        <s v="00 0 201 0801" u="1"/>
        <s v="00 0 601 0102" u="1"/>
        <s v="18700 008 0703" u="1"/>
        <s v="66000 922 0703" u="1"/>
        <s v=" 601 0310" u="1"/>
        <s v="290000 922 0113" u="1"/>
        <s v="00 0 851 0310" u="1"/>
        <s v="4500 922 0113" u="1"/>
        <s v="113662,04 922 1101" u="1"/>
        <s v="3926544,92 002 0106" u="1"/>
        <s v="70 0 008 0701" u="1"/>
        <s v="00 0 601 0310" u="1"/>
        <s v=" 851 1003" u="1"/>
        <s v="70 0 922 1001" u="1"/>
        <s v="17800 922 0113" u="1"/>
        <s v="2201 922 1001" u="1"/>
        <s v="86500 002 0106" u="1"/>
        <s v="22 0 922 0801" u="1"/>
        <s v=" 002 1301" u="1"/>
        <s v="00 0 411 0102" u="1"/>
        <s v="3000 930 0103" u="1"/>
        <s v=" 002 1401" u="1"/>
        <s v=" 201 0502" u="1"/>
        <s v="2200 922 0501" u="1"/>
        <s v="307000 008 0709" u="1"/>
        <s v="109900 922 0801" u="1"/>
        <s v="22 0 008 0702" u="1"/>
        <s v="3727475,21 008 0702" u="1"/>
        <s v=" 601 0111" u="1"/>
        <s v=" 601 0203" u="1"/>
        <s v="00 0 411 0310" u="1"/>
        <s v="56973,36 008 0709" u="1"/>
        <s v="1186724,24 002 0106" u="1"/>
        <s v="22 0 922 1102" u="1"/>
        <s v="244716,22 922 1004" u="1"/>
        <s v=" 601 0503" u="1"/>
        <s v="00 0 851 1003" u="1"/>
        <s v="1044080 008 0702" u="1"/>
        <s v="163000 922 0503" u="1"/>
        <s v="70 0 940 0111" u="1"/>
        <s v="33000 922 0113" u="1"/>
        <s v="11042144,19 922 0409" u="1"/>
        <s v="151899,5 008 0703" u="1"/>
        <s v="2202 008 0701" u="1"/>
        <s v="6000 922 0309" u="1"/>
        <s v="1237137,6 922 0409" u="1"/>
        <s v="25213 930 0103" u="1"/>
        <s v=" 201 0203" u="1"/>
        <s v="2202 922 1001" u="1"/>
        <s v="00 0 201 0502" u="1"/>
        <s v="7000 930 0103" u="1"/>
        <s v=" 002 1402" u="1"/>
        <s v="641300 940 0106" u="1"/>
        <s v="825000 008 0709" u="1"/>
        <s v=" 201 0503" u="1"/>
        <s v="140 014 0310" u="1"/>
        <s v="2201 922 0501" u="1"/>
        <s v="70 0 130 0502" u="1"/>
        <s v="1460971,34 008 0702" u="1"/>
        <s v="4200 008 0702" u="1"/>
        <s v="74000 008 0703" u="1"/>
        <s v=" 601 0104" u="1"/>
        <s v="44743,74 922 0801" u="1"/>
        <s v="00 0 851 0111" u="1"/>
        <s v="00 0 851 0203" u="1"/>
        <s v="130000 922 0104" u="1"/>
        <s v="900000 008 0709" u="1"/>
        <s v="22 0 922 0310" u="1"/>
        <s v="0200 002 0409" u="1"/>
        <s v="6200 922 0801" u="1"/>
        <s v="70 0 922 0801" u="1"/>
        <s v="00 0 601 0111" u="1"/>
        <s v="00 0 601 0203" u="1"/>
        <s v="00 0 851 0503" u="1"/>
        <s v="70 0 008 0702" u="1"/>
        <s v=" 002 1003" u="1"/>
        <s v=" 201 0104" u="1"/>
        <s v="00 0 201 1003" u="1"/>
        <s v="30000 008 0702" u="1"/>
        <s v="1100000 922 0104" u="1"/>
        <s v="1149925 922 0203" u="1"/>
        <s v="00 0 601 0503" u="1"/>
        <s v="1000 922 0310" u="1"/>
        <s v="7000 922 0801" u="1"/>
        <s v=" 002 1403" u="1"/>
        <s v="00 0 411 0111" u="1"/>
        <s v="00 0 411 0203" u="1"/>
        <s v="2202 922 0501" u="1"/>
        <s v="381213 922 0409" u="1"/>
        <s v="3800 008 0703" u="1"/>
        <s v="93200 922 0113" u="1"/>
        <s v="4760,98 922 0801" u="1"/>
        <s v="14400 922 1003" u="1"/>
        <s v="3342029,99 922 0409" u="1"/>
        <s v="2200 922 0702" u="1"/>
        <s v="36275,7 922 0703" u="1"/>
        <s v="00 0 411 0503" u="1"/>
        <s v="2202 922 0801" u="1"/>
        <s v="00 0 201 0203" u="1"/>
        <s v="70 0 130 0103" u="1"/>
        <s v="14 0 922 0203" u="1"/>
        <s v="02 0 922 0203" u="1"/>
        <s v="080 008 0701" u="1"/>
        <s v="400515 008 0702" u="1"/>
        <s v="290000 922 0310" u="1"/>
        <s v="70 0 130 0111" u="1"/>
        <s v="08 0 002 0702" u="1"/>
        <s v="2202 008 0702" u="1"/>
        <s v=" 201 0113" u="1"/>
        <s v="220 922 0113" u="1"/>
        <s v="30000 008 0701" u="1"/>
        <s v="2200 922 1003" u="1"/>
        <s v="23202,56 922 0113" u="1"/>
        <s v="00 0 201 0503" u="1"/>
        <s v="28000 922 0310" u="1"/>
        <s v="2633 922 0801" u="1"/>
        <s v="37809,95 922 0409" u="1"/>
        <s v="70 0 130 0503" u="1"/>
        <s v="080 008 0709" u="1"/>
        <s v="00 0 851 0104" u="1"/>
        <s v="65075,2 922 1101" u="1"/>
        <s v="17831,72 008 0709" u="1"/>
        <s v=" 601 0106" u="1"/>
        <s v="86000 008 0701" u="1"/>
        <s v="00 0 601 0104" u="1"/>
        <s v="17900,5 922 0707" u="1"/>
        <s v="230 922 1101" u="1"/>
        <s v="7025172 922 1004" u="1"/>
        <s v="600 930 0103" u="1"/>
        <s v="690000 930 0103" u="1"/>
        <s v="650 002 0106" u="1"/>
        <s v="165343,5 008 0703" u="1"/>
        <s v="70 0 008 0703" u="1"/>
        <s v="5000 008 0703" u="1"/>
        <s v=" 201 0106" u="1"/>
        <s v="22 0 922 0703" u="1"/>
        <s v="24 0 002 0702" u="1"/>
        <s v="1883122,71 008 0702" u="1"/>
        <s v="5737000 922 1001" u="1"/>
        <s v="24900 922 0310" u="1"/>
        <s v="3622380 922 0113" u="1"/>
        <s v="2201 922 1003" u="1"/>
        <s v="9000 922 0310" u="1"/>
        <s v="00 0 411 0104" u="1"/>
        <s v="95667,17 922 0703" u="1"/>
        <s v="257162,2 922 0409" u="1"/>
        <s v="18000 922 0801" u="1"/>
        <s v="20000 922 0310" u="1"/>
        <s v="31776,74 922 0703" u="1"/>
        <s v="220 922 1003" u="1"/>
        <s v="3400 922 0703" u="1"/>
        <s v="197658 922 0801" u="1"/>
        <s v="700 922 0113" u="1"/>
        <s v="2202 922 0702" u="1"/>
        <s v="00 0 201 0104" u="1"/>
        <s v="1800 922 0104" u="1"/>
        <s v="18000 940 0106" u="1"/>
        <s v="3025662,46 922 1006" u="1"/>
        <s v="7422093,48 008 0702" u="1"/>
        <s v="78555,3 922 0405" u="1"/>
        <s v="40000 922 0310" u="1"/>
        <s v="26000 922 0801" u="1"/>
        <s v="70 0 922 0111" u="1"/>
        <s v="14000 922 0801" u="1"/>
        <s v=" 002 1006" u="1"/>
        <s v="08 0 003 0702" u="1"/>
        <s v="2202 009 0702" u="1"/>
        <s v="2200 922 1004" u="1"/>
        <s v="2202 922 1003" u="1"/>
        <s v="14 0 014 0309" u="1"/>
        <s v="107478 008 0709" u="1"/>
        <s v="336897,48 008 0702" u="1"/>
        <s v="10000 922 0801" u="1"/>
        <s v="6200 922 0703" u="1"/>
        <s v="0800 003 0702" u="1"/>
        <s v="1400 014 0309" u="1"/>
        <s v="116000 008 0701" u="1"/>
        <s v="31221,48 922 0113" u="1"/>
        <s v="2200 922 0104" u="1"/>
        <s v="140 014 0309" u="1"/>
        <s v="335000 940 0106" u="1"/>
        <s v="161594,5 008 0703" u="1"/>
        <s v="10000 922 0104" u="1"/>
        <s v="54000 922 0801" u="1"/>
        <s v="61140 922 0309" u="1"/>
        <s v="30200 922 0801" u="1"/>
        <s v="359000 008 0702" u="1"/>
        <s v="2201 922 1004" u="1"/>
        <s v="221119 922 0801" u="1"/>
        <s v="132430,71 922 0801" u="1"/>
        <s v="2200 922 0412" u="1"/>
        <s v="30000 922 0104" u="1"/>
        <s v="30000 940 0106" u="1"/>
        <s v="1661184 008 1004" u="1"/>
        <s v="080 003 0702" u="1"/>
        <s v="080 004 0702" u="1"/>
        <s v="5000 940 0106" u="1"/>
        <s v="240000 922 0801" u="1"/>
        <s v="2201 922 0104" u="1"/>
        <s v="120000 922 0801" u="1"/>
        <s v="00 0 201 0113" u="1"/>
        <s v="080 005 0702" u="1"/>
        <s v="080 006 0702" u="1"/>
        <s v="1414,5 922 0707" u="1"/>
        <s v="70000 922 0801" u="1"/>
        <s v=" 701 0801" u="1"/>
        <s v="87995,56 922 0703" u="1"/>
        <s v="70 0 130 0113" u="1"/>
        <s v="240 922 0801" u="1"/>
        <s v=" 922 1001" u="1"/>
        <s v="10000 930 0103" u="1"/>
        <s v="25469,8 940 0106" u="1"/>
        <s v="080 008 0702" u="1"/>
        <s v=" 922 1101" u="1"/>
        <s v="82500 922 0801" u="1"/>
        <s v="220 922 0104" u="1"/>
        <s v="150000 008 0709" u="1"/>
        <s v="08 0 004 0702" u="1"/>
        <s v="2202 922 1004" u="1"/>
        <s v="15000 922 1006" u="1"/>
        <s v="4384,95 922 0801" u="1"/>
        <s v=" 201 0409" u="1"/>
        <s v="2300 922 1101" u="1"/>
        <s v="2201 922 0412" u="1"/>
        <s v="2750 930 0103" u="1"/>
        <s v="3800 922 0113" u="1"/>
        <s v="335262,4 922 0801" u="1"/>
        <s v="00 0 851 0106" u="1"/>
        <s v="88612,9 008 0709" u="1"/>
        <s v=" 301 0801" u="1"/>
        <s v=" 701 0102" u="1"/>
        <s v="26210 930 0103" u="1"/>
        <s v="00 0 601 0106" u="1"/>
        <s v="0800 004 0702" u="1"/>
        <s v=" 701 0310" u="1"/>
        <s v="35000 922 1006" u="1"/>
        <s v=" 701 0502" u="1"/>
        <s v="22 0 922 0505" u="1"/>
        <s v="2202 922 0104" u="1"/>
        <s v="71884 922 0310" u="1"/>
        <s v="1829000 922 0409" u="1"/>
        <s v="22 0 922 0605" u="1"/>
        <s v="2200 922 0113" u="1"/>
        <s v="7300 008 0709" u="1"/>
        <s v="40000 922 0503" u="1"/>
        <s v="118076 008 0702" u="1"/>
        <s v="400 922 0801" u="1"/>
        <s v=" 301 0102" u="1"/>
        <s v="111660 922 0801" u="1"/>
        <s v="3495,76 002 0106" u="1"/>
        <s v="1683180 008 0709" u="1"/>
        <s v="13247,5 922 0707" u="1"/>
        <s v="4345000 922 0801" u="1"/>
        <s v="240 009 0702" u="1"/>
        <s v="2700 922 0801" u="1"/>
        <s v="2200 922 0405" u="1"/>
        <s v=" 301 0310" u="1"/>
        <s v="00 0 411 0106" u="1"/>
        <s v="53192 922 0801" u="1"/>
        <s v="12900 922 0502" u="1"/>
        <s v=" 301 0502" u="1"/>
        <s v="600000 922 0801" u="1"/>
        <s v="2202 922 0412" u="1"/>
        <s v="490452 922 0107" u="1"/>
        <s v="2200 922 0605" u="1"/>
        <s v="3000 922 0113" u="1"/>
        <s v=" 501 1003" u="1"/>
        <s v=" 701 0111" u="1"/>
        <s v=" 701 0203" u="1"/>
        <s v="220 922 0605" u="1"/>
        <s v="30000 930 0102" u="1"/>
        <s v="47500 008 0703" u="1"/>
        <s v="133073 008 0703" u="1"/>
        <s v="220 922 1004" u="1"/>
        <s v="7077 930 0103" u="1"/>
        <s v="539689,5 008 0701" u="1"/>
        <s v="00 0 201 0106" u="1"/>
        <s v="23 0 922 1102" u="1"/>
        <s v="23900 008 0703" u="1"/>
        <s v=" 701 0503" u="1"/>
        <s v="5150000 922 0409" u="1"/>
        <s v="100000 922 0113" u="1"/>
        <s v="10000 922 0309" u="1"/>
        <s v="800000 922 0801" u="1"/>
        <s v="250000 922 0409" u="1"/>
        <s v="3816,7 922 0801" u="1"/>
        <s v="34000 922 0113" u="1"/>
        <s v="5000 922 0113" u="1"/>
        <s v="2201 922 0113" u="1"/>
        <s v="10000 922 0113" u="1"/>
        <s v="225000 922 0113" u="1"/>
        <s v="46200 922 0113" u="1"/>
        <s v=" 922 1003" u="1"/>
        <s v="40000 922 0502" u="1"/>
        <s v=" 301 0111" u="1"/>
        <s v=" 301 0203" u="1"/>
        <s v="17258 922 0113" u="1"/>
        <s v="2200 922 1006" u="1"/>
        <s v=" 008 1004" u="1"/>
        <s v="08 0 005 0702" u="1"/>
        <s v="2201 922 0405" u="1"/>
        <s v="3100 922 0801" u="1"/>
        <s v="185000 922 0104" u="1"/>
        <s v=" 301 0503" u="1"/>
        <s v="109428036 008 0702" u="1"/>
        <s v="00 0 851 0107" u="1"/>
        <s v="2201 922 0605" u="1"/>
        <s v="3023100 922 0502" u="1"/>
        <s v=" 701 0104" u="1"/>
        <s v="28000 008 0709" u="1"/>
        <s v="54400 922 0113" u="1"/>
        <s v="149100 922 0113" u="1"/>
        <s v="102790 008 0702" u="1"/>
        <s v="382524,79 008 0702" u="1"/>
        <s v="220 922 0405" u="1"/>
        <s v="0800 005 0702" u="1"/>
        <s v="58466 008 0703" u="1"/>
        <s v="260306 922 0113" u="1"/>
        <s v="450000 922 0503" u="1"/>
        <s v="58501909 008 0701" u="1"/>
        <s v="70 0 999 9900" u="1"/>
        <s v="2202 922 0113" u="1"/>
        <s v=" 922 1004" u="1"/>
        <s v=" 301 0104" u="1"/>
        <s v="12000 008 0709" u="1"/>
        <s v="100000 922 0104" u="1"/>
        <s v="114003,46 922 0309" u="1"/>
        <s v="2201 922 1006" u="1"/>
        <s v="2200 922 0406" u="1"/>
        <s v="2202 922 0405" u="1"/>
        <s v="70000 922 0113" u="1"/>
        <s v="2202 922 0605" u="1"/>
        <s v="87000 008 0702" u="1"/>
        <s v="2699906,64 008 0702" u="1"/>
        <s v=" 701 0605" u="1"/>
        <s v="020 002 0106" u="1"/>
        <s v="11900 008 0701" u="1"/>
        <s v="90000 922 0113" u="1"/>
        <s v="50017 922 0801" u="1"/>
        <s v="184000 930 0103" u="1"/>
        <s v="642344,5 922 0104" u="1"/>
        <s v="2202 922 1006" u="1"/>
        <s v="2201 922 0406" u="1"/>
        <s v="4160000 922 0113" u="1"/>
        <s v="67683,3 922 0801" u="1"/>
        <s v="08 0 006 0702" u="1"/>
        <s v="22 0 922 0107" u="1"/>
        <s v="265000 930 0102" u="1"/>
        <s v="22950 922 0104" u="1"/>
        <s v="130926,45 922 0801" u="1"/>
        <s v="1139000 922 0104" u="1"/>
        <s v=" 701 0106" u="1"/>
        <s v="56000 002 1006" u="1"/>
        <s v="29875,59 922 0801" u="1"/>
        <s v="240 922 0702" u="1"/>
        <s v="700 999 9900" u="1"/>
        <s v="0800 006 0702" u="1"/>
        <s v=" 999 9900" u="1"/>
        <s v=" 922 1006" u="1"/>
        <s v="80000 008 0709" u="1"/>
        <s v="2202 922 0406" u="1"/>
        <s v="3536000 922 0505" u="1"/>
        <s v="19000 922 0801" u="1"/>
        <s v=" 701 0107" u="1"/>
        <s v="2100000 008 0701" u="1"/>
        <s v="380465,1 008 0709" u="1"/>
        <s v="70 0 922 0107" u="1"/>
        <s v="39000 922 0801" u="1"/>
        <s v="15000 922 0801" u="1"/>
        <s v="19400 922 0104" u="1"/>
        <s v="00 0 701 1001" u="1"/>
        <s v="1163456,68 008 0702" u="1"/>
        <s v="3584 922 0801" u="1"/>
        <s v="146000 922 1101" u="1"/>
        <s v="99350 002 0106" u="1"/>
        <s v="164832,44 922 0113" u="1"/>
        <s v="113019 922 0801" u="1"/>
        <s v="188544 922 041212" u="1"/>
        <s v="15000 922 0104" u="1"/>
        <s v="08 0 080 0709" u="1"/>
        <s v="35000 922 0801" u="1"/>
        <s v="78140 922 0309" u="1"/>
        <s v="454356 922 0409" u="1"/>
        <s v=" 0 002 0111" u="1"/>
        <s v="146500 922 0113" u="1"/>
        <s v="16093 922 07" u="1"/>
        <s v="300094,8 922 0801" u="1"/>
        <s v="600 008 0703" u="1"/>
        <s v="220 922 0406" u="1"/>
        <s v="0800 007 0702" u="1"/>
        <s v="385400 922 0104" u="1"/>
        <s v="0800 008 0701" u="1"/>
        <s v="626000 922 1006" u="1"/>
        <s v=" 0 008 1004" u="1"/>
        <s v="215459,5 008 0703" u="1"/>
        <s v="00 0 301 1001" u="1"/>
        <s v="3054713,69 922 0503" u="1"/>
        <s v="2200 922 0408" u="1"/>
        <s v="248000 008 0703" u="1"/>
        <s v="3119980 008 0702" u="1"/>
        <s v="74502,54 922 0801" u="1"/>
        <s v="2122947,15 922 0801" u="1"/>
        <s v="22 0 008 0709" u="1"/>
        <s v=" 601 1001" u="1"/>
        <s v="5400000 922 0503" u="1"/>
        <s v="00 0 701 0801" u="1"/>
        <s v=" 0 002 0106" u="1"/>
        <s v="325000 008 0703" u="1"/>
        <s v="402000 008 0702" u="1"/>
        <s v=" 851 0501" u="1"/>
        <s v="2200 008 0709" u="1"/>
        <s v=" 201 1001" u="1"/>
        <s v="02 0 922 0309" u="1"/>
        <s v=" 201 1101" u="1"/>
        <s v="00 0 501 0801" u="1"/>
        <s v="00 0 201 0409" u="1"/>
        <s v=" 851 0801" u="1"/>
        <s v="2201 922 0408" u="1"/>
        <s v="00 0 930 0103" u="1"/>
        <s v="70 0 130 0409" u="1"/>
        <s v="12700 002 0106" u="1"/>
        <s v=" 411 0501" u="1"/>
        <s v="1502090 922 0502" u="1"/>
        <s v="2099000 008 0709" u="1"/>
        <s v="91000 922 0801" u="1"/>
        <s v=" 411 0801" u="1"/>
        <s v="22 0 922 0309" u="1"/>
        <s v="38076 922 0104" u="1"/>
        <s v="6000 922 07" u="1"/>
        <s v="33500 922 0503" u="1"/>
        <s v="00 0 301 0801" u="1"/>
        <s v="00 0 701 0102" u="1"/>
        <s v=" 851 0102" u="1"/>
        <s v="31500 930 0103" u="1"/>
        <s v="20000 922 0703" u="1"/>
        <s v="0000 930 0103" u="1"/>
        <s v=" 851 0310" u="1"/>
        <s v="83100 002 0111" u="1"/>
        <s v="20600 922 0703" u="1"/>
        <s v="0800 008 0702" u="1"/>
        <s v="249000 008 0709" u="1"/>
        <s v="5000 008 0709" u="1"/>
        <s v="00 0 701 0310" u="1"/>
        <s v="2973000 008 0709" u="1"/>
        <s v=" 411 0102" u="1"/>
        <s v="00 0 701 0502" u="1"/>
        <s v="00 0 501 0102" u="1"/>
        <s v="2200 922 0409" u="1"/>
        <s v="700 940 0106" u="1"/>
        <s v="2202 922 0408" u="1"/>
        <s v=" 411 0310" u="1"/>
        <s v="1223527 922 1004" u="1"/>
        <s v="4000 922 1101" u="1"/>
        <s v="24000 008 0703" u="1"/>
        <s v="12000 008 0703" u="1"/>
        <s v="602643,85 002 1301" u="1"/>
        <s v="00 0 501 0310" u="1"/>
        <s v="3113030,5 008 0701" u="1"/>
        <s v="24500 008 0703" u="1"/>
        <s v="39000 922 1101" u="1"/>
        <s v="4393000 008 0703" u="1"/>
        <s v="2400 922 0801" u="1"/>
        <s v="00 0 301 0102" u="1"/>
        <s v=" 851 0111" u="1"/>
        <s v=" 851 0203" u="1"/>
        <s v="4000 930 0103" u="1"/>
        <s v="220 922 1006" u="1"/>
        <s v=" 851 0503" u="1"/>
        <s v="9960 922 0105" u="1"/>
        <s v="235000 922 0113" u="1"/>
        <s v=" 201 1003" u="1"/>
        <s v="20000 008 0703" u="1"/>
        <s v="2202 008 0709" u="1"/>
        <s v="00 0 301 0310" u="1"/>
        <s v=" 401 0111" u="1"/>
        <s v=" 411 0111" u="1"/>
        <s v=" 411 0203" u="1"/>
        <s v="14 0 002 1401" u="1"/>
        <s v="70 0 922 0409" u="1"/>
        <s v="2201 922 0409" u="1"/>
        <s v="00 0 301 0502" u="1"/>
        <s v="2000 922 0801" u="1"/>
        <s v="23900 922 0113" u="1"/>
        <s v=" 411 0503" u="1"/>
        <s v="1150000 930 0102" u="1"/>
        <s v="79174 922 1006" u="1"/>
        <s v="40000 008 0703" u="1"/>
        <s v="00 0 501 1003" u="1"/>
        <s v="31200 922 0113" u="1"/>
        <s v="5660000 002 1402" u="1"/>
        <s v=" 851 0104" u="1"/>
        <s v="0200 002 1401" u="1"/>
      </sharedItems>
    </cacheField>
    <cacheField name="ЦЕЛ" numFmtId="0">
      <sharedItems containsBlank="1" containsMixedTypes="1" containsNumber="1" containsInteger="1" minValue="250" maxValue="20000" count="78">
        <s v="0106 0201100000"/>
        <s v="0111 7000000000"/>
        <s v="1301 0201100000"/>
        <s v="1401 0201300000"/>
        <s v="1402 0201300000"/>
        <s v="0701 0801200000"/>
        <s v="0701 0801500000"/>
        <s v="0702 0801200000"/>
        <s v="0702 0801500000"/>
        <s v="0703 0801200000"/>
        <s v="0703 0801500000"/>
        <s v="0709 0801100000"/>
        <s v="0709 0801200000"/>
        <s v="0709 0801500000"/>
        <s v="1004 0801200000"/>
        <s v="0104 2201100000"/>
        <s v="0105 2201200000"/>
        <s v="0113 2201000000"/>
        <s v="0113 2201100000"/>
        <s v="0113 2201300000"/>
        <s v="0113 2202200000"/>
        <s v="0113 2202300000"/>
        <s v="0113 2203200000"/>
        <s v="0113 2207300000"/>
        <s v="0113 7000000000"/>
        <s v="0113 700W000000"/>
        <s v="0203 2201200000"/>
        <s v="0309 1401400000"/>
        <s v="0310 1401100000"/>
        <s v="0405 2205300000"/>
        <s v="0406 2201800000"/>
        <s v="0408 2201400000"/>
        <s v="0409 2201500000"/>
        <s v="0409 2201600000"/>
        <s v="0409 2202000000"/>
        <s v="0409 2202100000"/>
        <s v="0412 2201900000"/>
        <s v="0501 2201200000"/>
        <s v="0502 2201500000"/>
        <s v="0502 2204100000"/>
        <s v="0502 2209100000"/>
        <s v="0502 7000000000"/>
        <s v="0503 2201500000"/>
        <s v="0503 2201600000"/>
        <s v="0503 2202500000"/>
        <s v="0503 2202600000"/>
        <s v="0503 2203500000"/>
        <s v="0703 2401100000"/>
        <s v="0703 2401200000"/>
        <s v="0703 2401500000"/>
        <s v="0707 2201300000"/>
        <s v="0801 2400100000"/>
        <s v="0801 2400200000"/>
        <s v="0801 2400300000"/>
        <s v="0801 2400400000"/>
        <s v="0801 2400500000"/>
        <s v="0801 2400600000"/>
        <s v="0801 2400700000"/>
        <s v="0801 2401100000"/>
        <s v="0801 2402100000"/>
        <s v="1001 2203300000"/>
        <s v="1003 2201700000"/>
        <s v="1003 2203100000"/>
        <s v="1004 2203100000"/>
        <s v="1004 2208000000"/>
        <s v="1006 2201300000"/>
        <s v="1006 2203100000"/>
        <s v="1101 2301200000"/>
        <s v="0102 7000000000"/>
        <s v="0103 7000000000"/>
        <s v="0106 7000000000"/>
        <s v="0 00000"/>
        <m/>
        <n v="5000" u="1"/>
        <n v="250" u="1"/>
        <n v="6000" u="1"/>
        <n v="20000" u="1"/>
        <n v="2500" u="1"/>
      </sharedItems>
    </cacheField>
    <cacheField name="Г_ЦЕЛ" numFmtId="0">
      <sharedItems containsBlank="1" count="698">
        <s v="002 0106 0201100000"/>
        <s v="002 0111 7000000000"/>
        <s v="002 1301 0201100000"/>
        <s v="002 1401 0201300000"/>
        <s v="002 1402 0201300000"/>
        <s v="008 0701 0801200000"/>
        <s v="008 0701 0801500000"/>
        <s v="008 0702 0801200000"/>
        <s v="008 0702 0801500000"/>
        <s v="008 0703 0801200000"/>
        <s v="008 0703 0801500000"/>
        <s v="008 0709 0801100000"/>
        <s v="008 0709 0801200000"/>
        <s v="008 0709 0801500000"/>
        <s v="008 1004 0801200000"/>
        <s v="922 0104 2201100000"/>
        <s v="922 0105 2201200000"/>
        <s v="922 0113 2201000000"/>
        <s v="922 0113 2201100000"/>
        <s v="922 0113 2201300000"/>
        <s v="922 0113 2202200000"/>
        <s v="922 0113 2202300000"/>
        <s v="922 0113 2203200000"/>
        <s v="922 0113 2207300000"/>
        <s v="922 0113 7000000000"/>
        <s v="922 0113 700W000000"/>
        <s v="922 0203 2201200000"/>
        <s v="922 0309 1401400000"/>
        <s v="922 0310 1401100000"/>
        <s v="922 0405 2205300000"/>
        <s v="922 0406 2201800000"/>
        <s v="922 0408 2201400000"/>
        <s v="922 0409 2201500000"/>
        <s v="922 0409 2201600000"/>
        <s v="922 0409 2202000000"/>
        <s v="922 0409 2202100000"/>
        <s v="922 0412 2201900000"/>
        <s v="922 0501 2201200000"/>
        <s v="922 0502 2201500000"/>
        <s v="922 0502 2204100000"/>
        <s v="922 0502 2209100000"/>
        <s v="922 0502 7000000000"/>
        <s v="922 0503 2201500000"/>
        <s v="922 0503 2201600000"/>
        <s v="922 0503 2202500000"/>
        <s v="922 0503 2202600000"/>
        <s v="922 0503 2203500000"/>
        <s v="922 0703 0801200000"/>
        <s v="922 0703 2401100000"/>
        <s v="922 0703 2401200000"/>
        <s v="922 0703 2401500000"/>
        <s v="922 0707 2201300000"/>
        <s v="922 0801 2400100000"/>
        <s v="922 0801 2400200000"/>
        <s v="922 0801 2400300000"/>
        <s v="922 0801 2400400000"/>
        <s v="922 0801 2400500000"/>
        <s v="922 0801 2400600000"/>
        <s v="922 0801 2400700000"/>
        <s v="922 0801 2401100000"/>
        <s v="922 0801 2402100000"/>
        <s v="922 1001 2203300000"/>
        <s v="922 1003 2201700000"/>
        <s v="922 1003 2203100000"/>
        <s v="922 1004 2203100000"/>
        <s v="922 1004 2208000000"/>
        <s v="922 1006 2201300000"/>
        <s v="922 1006 2203100000"/>
        <s v="922 1101 2301200000"/>
        <s v="930 0102 7000000000"/>
        <s v="930 0103 7000000000"/>
        <s v="940 0106 7000000000"/>
        <s v=" 0 00000"/>
        <m/>
        <s v="002 0705 434 0000" u="1"/>
        <s v="701 0503 600 0000" u="1"/>
        <s v="701 0605 600 0000" u="1"/>
        <s v="008 0705 434 0000" u="1"/>
        <s v=" 922 0406 280 0000" u="1"/>
        <e v="#REF!" u="1"/>
        <s v="014 0309 202 0000" u="1"/>
        <s v="014 0310 202 0000" u="1"/>
        <s v="301 0801 440 0000" u="1"/>
        <s v="2200 922 1001 491 0000" u="1"/>
        <s v="002 0801 0201300000" u="1"/>
        <s v="002 1403 0201300000" u="1"/>
        <s v="2400 009 0702 795 0000" u="1"/>
        <s v="2400 922 0702 795 0000" u="1"/>
        <s v="2400 922 0801 795 0000" u="1"/>
        <s v="922 0702 2401500000" u="1"/>
        <s v="501 0801 440 0000" u="1"/>
        <s v="922 0405 220A300000" u="1"/>
        <s v="411 0310 202 0000" u="1"/>
        <s v="0102 003 0702 421 0000" u="1"/>
        <s v=" 930 0103 002 0000" u="1"/>
        <s v="922 0703 240A300000" u="1"/>
        <s v=" 940 0106 002 0000" u="1"/>
        <s v="080 0702 0801200000" u="1"/>
        <s v="080 0709 0801200000" u="1"/>
        <s v="701 0801 440 0000" u="1"/>
        <s v="0102 002 0113 521 0000" u="1"/>
        <s v="0102 002 0801 521 0000" u="1"/>
        <s v="0102 002 1401 521 0000" u="1"/>
        <s v="0102 002 1402 521 0000" u="1"/>
        <s v="922 0412 2201400000" u="1"/>
        <s v="922 0503 2201400000" u="1"/>
        <s v="922 1102 2201400000" u="1"/>
        <s v="002 0106 7000000000" u="1"/>
        <s v="002 1003 7000000000" u="1"/>
        <s v="002 1006 7000000000" u="1"/>
        <s v="851 0310 202 0000" u="1"/>
        <s v="002 0203 0201200000" u="1"/>
        <s v="008 0701 7000000000" u="1"/>
        <s v="008 0702 7000000000" u="1"/>
        <s v="008 0703 7000000000" u="1"/>
        <s v="922 0203 1401400000" u="1"/>
        <s v="922 0310 1401400000" u="1"/>
        <s v=" 003 0702 520 0000" u="1"/>
        <s v="411 0102 002 0000" u="1"/>
        <s v="411 0104 002 0000" u="1"/>
        <s v="922 0405 22.0.A3.00000" u="1"/>
        <s v="851 0102 002 0000" u="1"/>
        <s v="851 0104 002 0000" u="1"/>
        <s v="002 0113 0201100000" u="1"/>
        <s v="922 0801 2401300000" u="1"/>
        <s v="301 0111 070 0000" u="1"/>
        <s v="001 1003 505 0000" u="1"/>
        <s v="001 1004 505 0000" u="1"/>
        <s v=" 0  0000" u="1"/>
        <s v="002 0702 2401100000" u="1"/>
        <s v="001 0302 795 0000" u="1"/>
        <s v="001 0707 795 0000" u="1"/>
        <s v="001 0801 795 0000" u="1"/>
        <s v="001 0806 795 0000" u="1"/>
        <s v="001 1003 795 0000" u="1"/>
        <s v="002 0702 795 0000" u="1"/>
        <s v="002 0901 795 0000" u="1"/>
        <s v="002 0910 795 0000" u="1"/>
        <s v="003 0702 795 0000" u="1"/>
        <s v="004 0702 795 0000" u="1"/>
        <s v="005 0702 795 0000" u="1"/>
        <s v="930 0103 002 0000" u="1"/>
        <s v="006 0702 795 0000" u="1"/>
        <s v="007 0702 795 0000" u="1"/>
        <s v="701 0107 020 0000" u="1"/>
        <s v=" 004 0702 520 0000" u="1"/>
        <s v="008 0401 795 0000" u="1"/>
        <s v="008 0701 795 0000" u="1"/>
        <s v="008 0702 795 0000" u="1"/>
        <s v="008 0709 795 0000" u="1"/>
        <s v="009 0702 795 0000" u="1"/>
        <s v="501 0111 070 0000" u="1"/>
        <s v="501 1003 070 0000" u="1"/>
        <s v="922 0503 2203600000" u="1"/>
        <s v=" 922 0501 102 0000" u="1"/>
        <s v=" 922 0605 102 0000" u="1"/>
        <s v="922 0111 7000000000" u="1"/>
        <s v="922 0409 7000000000" u="1"/>
        <s v="922 0801 7000000000" u="1"/>
        <s v="2400 922 0801 440 0000" u="1"/>
        <s v="002 0702 415 0000" u="1"/>
        <s v="003 0702 415 0000" u="1"/>
        <s v="004 0702 415 0000" u="1"/>
        <s v="005 0702 415 0000" u="1"/>
        <s v="006 0702 415 0000" u="1"/>
        <s v="922 1102 2301200000" u="1"/>
        <s v="0405 008 0702 423 0000" u="1"/>
        <s v="0405 009 0702 423 0000" u="1"/>
        <s v="0405 922 0702 423 0000" u="1"/>
        <s v="007 0702 415 0000" u="1"/>
        <s v="008 0701 415 0000" u="1"/>
        <s v="008 0702 415 0000" u="1"/>
        <s v="008 0709 415 0000" u="1"/>
        <s v="009 0702 415 0000" u="1"/>
        <s v="701 0111 070 0000" u="1"/>
        <s v="2200 922 1004 520 0000" u="1"/>
        <s v="002 0106 02.0.11.00000" u="1"/>
        <s v="002 0702 24.0.11.00000" u="1"/>
        <s v="002 1301 02.0.11.00000" u="1"/>
        <s v="501 0106 521 0000" u="1"/>
        <s v=" 005 0702 520 0000" u="1"/>
        <s v="008 0709 08.0.11.00000" u="1"/>
        <s v="002 0113 02.0.21.00000" u="1"/>
        <s v="014 0309 11.0.14.00000" u="1"/>
        <s v="014 0309 14.0.14.00000" u="1"/>
        <s v="922 1003 2202300000" u="1"/>
        <s v="201 0409 315 0000" u="1"/>
        <s v="701 0106 521 0000" u="1"/>
        <s v="922 0107 2201100000" u="1"/>
        <s v="922 0502 2201100000" u="1"/>
        <s v="922 1004 2201100000" u="1"/>
        <s v="002 0113 0202100000" u="1"/>
        <s v="008 0701 08.0.15.00000" u="1"/>
        <s v="008 0702 08.0.15.00000" u="1"/>
        <s v="922 1003 505 0000" u="1"/>
        <s v="922 1004 505 0000" u="1"/>
        <s v="922 0702 2401100000" u="1"/>
        <s v="922 0104 795 0000" u="1"/>
        <s v="922 0114 795 0000" u="1"/>
        <s v="922 0302 795 0000" u="1"/>
        <s v="922 0409 795 0000" u="1"/>
        <s v="922 0702 795 0000" u="1"/>
        <s v="922 0707 795 0000" u="1"/>
        <s v="922 0801 795 0000" u="1"/>
        <s v="922 0901 795 0000" u="1"/>
        <s v="922 1003 795 0000" u="1"/>
        <s v="922 1006 795 0000" u="1"/>
        <s v="301 1001 491 0000" u="1"/>
        <s v="930 0103 70.0.00. 0000" u="1"/>
        <s v="0405 003 0702 795 0000" u="1"/>
        <s v="0405 004 0702 795 0000" u="1"/>
        <s v="0405 005 0702 795 0000" u="1"/>
        <s v="0405 006 0702 795 0000" u="1"/>
        <s v="0405 007 0702 795 0000" u="1"/>
        <s v="0405 008 0701 795 0000" u="1"/>
        <s v="0405 008 0702 795 0000" u="1"/>
        <s v="0405 008 0709 795 0000" u="1"/>
        <s v="0405 922 0302 795 0000" u="1"/>
        <s v="0405 922 0702 795 0000" u="1"/>
        <s v="0405 922 0707 795 0000" u="1"/>
        <s v="0405 922 0801 795 0000" u="1"/>
        <s v="0405 922 1003 795 0000" u="1"/>
        <s v="0405 922 1006 795 0000" u="1"/>
        <s v=" 006 0702 520 0000" u="1"/>
        <s v="301 0502 371 0000" u="1"/>
        <s v="930 0102 70.0.00.00000" u="1"/>
        <s v="930 0103 70.0.00.00000" u="1"/>
        <s v="922 0702 415 0000" u="1"/>
        <s v="922 0801 415 0000" u="1"/>
        <s v="922 0409 2202200000" u="1"/>
        <s v="922 0104 22.0.11. 0000" u="1"/>
        <s v="130 0409 193 0000" u="1"/>
        <s v="922 0104 22.0.11.00000" u="1"/>
        <s v="922 0702 24.0.11.00000" u="1"/>
        <s v="922 0801 24.0.11.00000" u="1"/>
        <s v="301 0203 001 0000" u="1"/>
        <s v="701 1001 491 0000" u="1"/>
        <s v="922 0113 22.0.21.00000" u="1"/>
        <s v="922 0409 22.0.21.00000" u="1"/>
        <s v="922 0707 22.0.21.00000" u="1"/>
        <s v="922 1006 22.0.21.00000" u="1"/>
        <s v="701 0502 371 0000" u="1"/>
        <s v="922 0702 24.0.15.00000" u="1"/>
        <s v="922 0409 22.0.31.00000" u="1"/>
        <s v="922 0412 22.0.31.00000" u="1"/>
        <s v="922 1003 22.0.31.00000" u="1"/>
        <s v="922 1004 22.0.31.00000" u="1"/>
        <s v="922 1006 22.0.31.00000" u="1"/>
        <s v="501 0203 001 0000" u="1"/>
        <s v="922 0104 2202100000" u="1"/>
        <s v="922 0113 0202100000" u="1"/>
        <s v="922 0113 2202100000" u="1"/>
        <s v="922 0707 2202100000" u="1"/>
        <s v="922 1006 2202100000" u="1"/>
        <s v="999 9900 700 0000" u="1"/>
        <s v="922 0405 22.0.51.00000" u="1"/>
        <s v="701 0203 001 0000" u="1"/>
        <s v=" 006 0702 521 0000" u="1"/>
        <s v=" 008 0702 520 0000" u="1"/>
        <s v=" 008 1004 520 0000" u="1"/>
        <s v="2200 922 1003 505 0000" u="1"/>
        <s v="2200 922 1004 505 0000" u="1"/>
        <s v="0200 002 0409 521 0000" u="1"/>
        <s v="0200 002 0801 521 0000" u="1"/>
        <s v="0200 002 1401 521 0000" u="1"/>
        <s v="0200 002 1402 521 0000" u="1"/>
        <s v="2400 922 0801 441 0000" u="1"/>
        <s v="922 0412 2203200000" u="1"/>
        <s v="922 1004 2203200000" u="1"/>
        <s v="012 0705 434 0000" u="1"/>
        <s v="922 1003 2202000000" u="1"/>
        <s v="014 0309 1401400000" u="1"/>
        <s v="922 0502 22.0.81.00000" u="1"/>
        <s v="2200 002 0113 521 0000" u="1"/>
        <s v="2200 922 0113 521 0000" u="1"/>
        <s v="2200 922 0412 521 0000" u="1"/>
        <s v="2200 922 1006 521 0000" u="1"/>
        <s v="0405 922 0801 440 0000" u="1"/>
        <s v="922 0406 2203100000" u="1"/>
        <s v="922 0412 2203100000" u="1"/>
        <s v="922 0501 2203100000" u="1"/>
        <s v="008 0702 080E200000" u="1"/>
        <s v="0800 008 0709 002 0000" u="1"/>
        <s v="301 0310 202 0000" u="1"/>
        <s v=" 008 0701 521 0000" u="1"/>
        <s v=" 008 0702 521 0000" u="1"/>
        <s v="501 0310 202 0000" u="1"/>
        <s v=" 922 1003 505 0000" u="1"/>
        <s v=" 922 1004 505 0000" u="1"/>
        <s v="0000 930 0103 002 0000" u="1"/>
        <s v="0000 940 0106 002 0000" u="1"/>
        <s v="701 0310 202 0000" u="1"/>
        <s v=" 922 0702 521 0000" u="1"/>
        <s v="301 0102 002 0000" u="1"/>
        <s v="301 0104 002 0000" u="1"/>
        <s v="0203 003 0702 421 0000" u="1"/>
        <s v="501 0102 002 0000" u="1"/>
        <s v="501 0104 002 0000" u="1"/>
        <s v="0405 922 0105 001 0000" u="1"/>
        <s v="922 0502 220G500000" u="1"/>
        <s v="922 0505 220G500000" u="1"/>
        <s v="014 0309 1401100000" u="1"/>
        <s v="014 0310 1401100000" u="1"/>
        <s v="012 0901 795 0000" u="1"/>
        <s v="012 0908 795 0000" u="1"/>
        <s v="012 0910 795 0000" u="1"/>
        <s v="940 0106 002 0000" u="1"/>
        <s v="701 0102 002 0000" u="1"/>
        <s v="701 0104 002 0000" u="1"/>
        <s v="0405 922 0408 317 0000" u="1"/>
        <s v="2400 922 0801 442 0000" u="1"/>
        <s v="2300 922 1101 512 0000" u="1"/>
        <s v="999 9900 999 0000" u="1"/>
        <s v="014 0310 14.0.11.00000" u="1"/>
        <s v="0405 922 0801 441 0000" u="1"/>
        <s v="002 0203 02.0.12.00000" u="1"/>
        <s v="001 0408 317 0000" u="1"/>
        <s v="008 0701 08.0.12.00000" u="1"/>
        <s v="008 0702 08.0.12.00000" u="1"/>
        <s v="008 0709 08.0.12.00000" u="1"/>
        <s v="008 1004 08.0.12.00000" u="1"/>
        <s v="922 0113 2205100000" u="1"/>
        <s v="922 0405 2205100000" u="1"/>
        <s v="940 0106 70.0.00.00000" u="1"/>
        <s v="  0  0000" u="1"/>
        <s v="922 0105 22.0.12.00000" u="1"/>
        <s v="922 0501 22.0.12.00000" u="1"/>
        <s v="922 1101 23.0.12.00000" u="1"/>
        <s v="002 0503 600 0000" u="1"/>
        <s v="922 0408 317 0000" u="1"/>
        <s v="922 0113 22.0.22.00000" u="1"/>
        <s v="0405 008 0709 002 0000" u="1"/>
        <s v="0405 922 0103 002 0000" u="1"/>
        <s v="0405 922 0104 002 0000" u="1"/>
        <s v="0405 922 0106 002 0000" u="1"/>
        <s v="201 0503 600 0000" u="1"/>
        <s v="922 0113 22.0.32.00000" u="1"/>
        <s v="922 1004 22.0.32.00000" u="1"/>
        <s v="0405 922 0502 102 0000" u="1"/>
        <s v="0405 922 0605 102 0000" u="1"/>
        <s v="0405 922 1101 102 0000" u="1"/>
        <s v="001 1004 520 0000" u="1"/>
        <s v="002 0702 520 0000" u="1"/>
        <s v="002 0902 520 0000" u="1"/>
        <s v="002 0904 520 0000" u="1"/>
        <s v="002 1102 520 0000" u="1"/>
        <s v="003 0702 520 0000" u="1"/>
        <s v="004 0702 520 0000" u="1"/>
        <s v="005 0702 520 0000" u="1"/>
        <s v="006 0702 520 0000" u="1"/>
        <s v="0405 014 0309 202 0000" u="1"/>
        <s v="0405 014 0310 202 0000" u="1"/>
        <s v="007 0702 520 0000" u="1"/>
        <s v="008 0702 520 0000" u="1"/>
        <s v="008 1003 520 0000" u="1"/>
        <s v="008 1004 520 0000" u="1"/>
        <s v="922 0107 700 0000" u="1"/>
        <s v="922 0111 700 0000" u="1"/>
        <s v="922 0113 700 0000" u="1"/>
        <s v="601 0503 600 0000" u="1"/>
        <s v="008 0701 420 0000" u="1"/>
        <s v="922 041212 2201900000" u="1"/>
        <s v="001 0801 440 0000" u="1"/>
        <s v="922 0113 990 0000" u="1"/>
        <s v="0405 922 0113 090 0000" u="1"/>
        <s v="0102 002 0203 001 0000" u="1"/>
        <s v="0405 922 0801 442 0000" u="1"/>
        <s v="002 0901 470 0000" u="1"/>
        <s v="922 0503 600 0000" u="1"/>
        <s v="201 0801 440 0000" u="1"/>
        <s v="001 0412 338 0000" u="1"/>
        <s v="922 07 2201300000" u="1"/>
        <s v="002 0702 240 0000" u="1"/>
        <s v="922 1004 520 0000" u="1"/>
        <s v="2200 922 0409 795 0000" u="1"/>
        <s v="2200 922 1003 795 0000" u="1"/>
        <s v="2200 922 1006 795 0000" u="1"/>
        <s v="201 0501 360 0000" u="1"/>
        <s v="001 0405 260 0000" u="1"/>
        <s v="601 0801 440 0000" u="1"/>
        <s v="0 0  0000" u="1"/>
        <s v="008 0701 0808100000" u="1"/>
        <s v="201 0501 120 0000" u="1"/>
        <s v="001 0107 020 0000" u="1"/>
        <s v="002 0106 020 0000" u="1"/>
        <s v="002 0113 020 0000" u="1"/>
        <s v="002 0203 020 0000" u="1"/>
        <s v="002 0801 020 0000" u="1"/>
        <s v="002 1301 020 0000" u="1"/>
        <s v="002 1401 020 0000" u="1"/>
        <s v="002 1402 020 0000" u="1"/>
        <s v="922 0801 440 0000" u="1"/>
        <s v="001 0112 070 0000" u="1"/>
        <s v="0405  0  0000" u="1"/>
        <s v="002 9999 999 0000" u="1"/>
        <s v="002 0702 080 0000" u="1"/>
        <s v="003 0702 080 0000" u="1"/>
        <s v="0800 008 0701 420 0000" u="1"/>
        <s v="004 0702 080 0000" u="1"/>
        <s v="005 0702 080 0000" u="1"/>
        <s v="006 0702 080 0000" u="1"/>
        <s v="922 0104 220 0000" u="1"/>
        <s v="922 0105 220 0000" u="1"/>
        <s v="922 0113 220 0000" u="1"/>
        <s v="922 0405 220 0000" u="1"/>
        <s v="922 0406 220 0000" u="1"/>
        <s v="922 0408 220 0000" u="1"/>
        <s v="922 0409 220 0000" u="1"/>
        <s v="922 0412 220 0000" u="1"/>
        <s v="922 0501 220 0000" u="1"/>
        <s v="922 0502 220 0000" u="1"/>
        <s v="922 0605 220 0000" u="1"/>
        <s v="922 0707 220 0000" u="1"/>
        <s v="922 1001 220 0000" u="1"/>
        <s v="922 1003 220 0000" u="1"/>
        <s v="922 1004 220 0000" u="1"/>
        <s v="922 1006 220 0000" u="1"/>
        <s v="922 0502 2208100000" u="1"/>
        <s v="922 1003 2208100000" u="1"/>
        <s v="002 0502 0209100000" u="1"/>
        <s v="008 0701 080 0000" u="1"/>
        <s v="008 0702 080 0000" u="1"/>
        <s v="008 0709 080 0000" u="1"/>
        <s v="008 1004 080 0000" u="1"/>
        <s v="009 0702 080 0000" u="1"/>
        <s v="922 0412 338 0000" u="1"/>
        <s v="922 1101 230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01 1003 070 0000" u="1"/>
        <s v="922 0702 240 0000" u="1"/>
        <s v="922 0801 240 0000" u="1"/>
        <s v="001 1004 511 0000" u="1"/>
        <s v="201 0113 090 0000" u="1"/>
        <s v="002 0113 521 0000" u="1"/>
        <s v="002 0409 521 0000" u="1"/>
        <s v="002 0702 521 0000" u="1"/>
        <s v="002 0801 521 0000" u="1"/>
        <s v="002 1401 521 0000" u="1"/>
        <s v="002 1402 521 0000" u="1"/>
        <s v="0304 003 0702 421 0000" u="1"/>
        <s v="003 0702 521 0000" u="1"/>
        <s v="004 0702 521 0000" u="1"/>
        <s v="001 0104 531 0000" u="1"/>
        <s v="001 0702 531 0000" u="1"/>
        <s v="001 0801 531 0000" u="1"/>
        <s v="005 0702 521 0000" u="1"/>
        <s v="002 0104 531 0000" u="1"/>
        <s v="002 0106 531 0000" u="1"/>
        <s v="002 0702 531 0000" u="1"/>
        <s v="002 0801 531 0000" u="1"/>
        <s v="002 0901 531 0000" u="1"/>
        <s v="002 1101 531 0000" u="1"/>
        <s v="002 1102 531 0000" u="1"/>
        <s v="002 1103 531 0000" u="1"/>
        <s v="002 1401 531 0000" u="1"/>
        <s v="002 1402 531 0000" u="1"/>
        <s v="006 0702 521 0000" u="1"/>
        <s v="401 0111 070 0000" u="1"/>
        <s v="003 0702 531 0000" u="1"/>
        <s v="007 0702 521 0000" u="1"/>
        <s v="004 0702 531 0000" u="1"/>
        <s v="008 0701 521 0000" u="1"/>
        <s v="008 0702 521 0000" u="1"/>
        <s v="940 0111 7000000000" u="1"/>
        <s v="005 0702 531 0000" u="1"/>
        <s v="922 0406 280 0000" u="1"/>
        <s v="006 0702 531 0000" u="1"/>
        <s v="007 0702 531 0000" u="1"/>
        <s v="008 0701 531 0000" u="1"/>
        <s v="008 0702 531 0000" u="1"/>
        <s v="008 0709 531 0000" u="1"/>
        <s v="009 0702 531 0000" u="1"/>
        <s v="201 0106 521 0000" u="1"/>
        <s v="201 0113 521 0000" u="1"/>
        <s v="922 1003 2208000000" u="1"/>
        <s v="922 1006 2208000000" u="1"/>
        <s v="002 0702 421 0000" u="1"/>
        <s v="003 0702 421 0000" u="1"/>
        <s v="004 0702 421 0000" u="1"/>
        <s v="005 0702 421 0000" u="1"/>
        <s v="601 0111 070 0000" u="1"/>
        <s v="006 0702 421 0000" u="1"/>
        <s v="007 0702 421 0000" u="1"/>
        <s v="008 0702 421 0000" u="1"/>
        <s v="001 0801 441 0000" u="1"/>
        <s v="922 0113 991 0000" u="1"/>
        <s v="2200 922 0  0000" u="1"/>
        <s v="2200 922 0406 280 0000" u="1"/>
        <s v="0102 002 0106 002 0000" u="1"/>
        <s v="922 0111 070 0000" u="1"/>
        <s v="922 0702 080 0000" u="1"/>
        <s v="002 0801 02.0.13.00000" u="1"/>
        <s v="002 1401 02.0.13.00000" u="1"/>
        <s v="002 1402 02.0.13.00000" u="1"/>
        <s v="001 1001 491 0000" u="1"/>
        <s v="001 0502 351 0000" u="1"/>
        <s v="922 0113 090 0000" u="1"/>
        <s v="002 0502 351 0000" u="1"/>
        <s v="601 0106 521 0000" u="1"/>
        <s v="0405 922 1001 491 0000" u="1"/>
        <s v="201 1001 491 0000" u="1"/>
        <s v="922 0104 521 0000" u="1"/>
        <s v="922 0113 521 0000" u="1"/>
        <s v="922 0409 521 0000" u="1"/>
        <s v="922 0412 521 0000" u="1"/>
        <s v="922 0702 521 0000" u="1"/>
        <s v="922 1006 521 0000" u="1"/>
        <s v="002 0702 922 0000" u="1"/>
        <s v="922 0104 531 0000" u="1"/>
        <s v="922 0702 531 0000" u="1"/>
        <s v="922 0801 531 0000" u="1"/>
        <s v="201 0502 371 0000" u="1"/>
        <s v="008 0702 922 0000" u="1"/>
        <s v="001 0107 001 0000" u="1"/>
        <s v="002 0203 001 0000" u="1"/>
        <s v="002 1103 001 0000" u="1"/>
        <s v="130 0103 700 0000" u="1"/>
        <s v="130 0111 700 0000" u="1"/>
        <s v="130 0113 700 0000" u="1"/>
        <s v="130 0409 700 0000" u="1"/>
        <s v="130 0501 700 0000" u="1"/>
        <s v="130 0502 700 0000" u="1"/>
        <s v="130 0503 700 0000" u="1"/>
        <s v="130 1001 700 0000" u="1"/>
        <s v="001 0406 822 0000" u="1"/>
        <s v="002 0702 822 0000" u="1"/>
        <s v="0405 999 9900 999 0000" u="1"/>
        <s v="003 0702 822 0000" u="1"/>
        <s v="004 0702 822 0000" u="1"/>
        <s v="005 0702 822 0000" u="1"/>
        <s v="006 0702 822 0000" u="1"/>
        <s v="007 0702 822 0000" u="1"/>
        <s v="008 0702 822 0000" u="1"/>
        <s v="922 0801 441 0000" u="1"/>
        <s v="201 0203 001 0000" u="1"/>
        <s v="0200 002 0203 001 0000" u="1"/>
        <s v="601 1001 491 0000" u="1"/>
        <s v="922 0  0000" u="1"/>
        <s v="922 0801 24.0.13.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922 1001 491 0000" u="1"/>
        <s v="922 1003 22.0.23.00000" u="1"/>
        <s v="0800 006 0702 521 0000" u="1"/>
        <s v="0800 008 0701 521 0000" u="1"/>
        <s v="0800 008 0702 521 0000" u="1"/>
        <s v="922 1001 22.0.33.00000" u="1"/>
        <s v="012 0901 520 0000" u="1"/>
        <s v="012 0902 520 0000" u="1"/>
        <s v="012 0904 520 0000" u="1"/>
        <s v="601 0203 001 0000" u="1"/>
        <s v="2200 922 0408 317 0000" u="1"/>
        <s v="001 0908 512 0000" u="1"/>
        <s v="411 0503 600 0000" u="1"/>
        <s v="001 0502 522 0000" u="1"/>
        <s v="001 0605 522 0000" u="1"/>
        <s v="001 0910 522 0000" u="1"/>
        <s v="002 0702 522 0000" u="1"/>
        <s v="003 0702 522 0000" u="1"/>
        <s v="004 0702 522 0000" u="1"/>
        <s v="005 0702 522 0000" u="1"/>
        <s v="006 0702 522 0000" u="1"/>
        <s v="007 0702 522 0000" u="1"/>
        <s v="008 0702 522 0000" u="1"/>
        <s v="922 0105 001 0000" u="1"/>
        <s v="201 1101 512 0000" u="1"/>
        <s v="930 0103 700 0000" u="1"/>
        <s v="851 0503 600 0000" u="1"/>
        <s v="2400 922 0702 521 0000" u="1"/>
        <s v="922 0113 22.0.73.00000" u="1"/>
        <s v="001 0801 442 0000" u="1"/>
        <s v="922 0405 992 0000" u="1"/>
        <s v="008 0709 432 0000" u="1"/>
        <s v="012 0901 470 0000" u="1"/>
        <s v="0405 008 0701 420 0000" u="1"/>
        <s v="0405 922 1101 512 0000" u="1"/>
        <s v="008 0709 452 0000" u="1"/>
        <s v="0405 008 0709 452 0000" u="1"/>
        <s v="0405 003 0702 520 0000" u="1"/>
        <s v="0405 004 0702 520 0000" u="1"/>
        <s v="0405 005 0702 520 0000" u="1"/>
        <s v="0405 006 0702 520 0000" u="1"/>
        <s v="0405 007 0702 520 0000" u="1"/>
        <s v="0405 008 0702 520 0000" u="1"/>
        <s v="0405 008 1004 520 0000" u="1"/>
        <s v="0405 922 1004 520 0000" u="1"/>
        <s v="411 0801 440 0000" u="1"/>
        <s v="130 0503 110 0000" u="1"/>
        <s v="001 0406 102 0000" u="1"/>
        <s v="922 1101 512 0000" u="1"/>
        <s v="851 0801 440 0000" u="1"/>
        <s v="014 0309 140 0000" u="1"/>
        <s v="014 0310 140 0000" u="1"/>
        <s v="411 0501 360 0000" u="1"/>
        <s v="001 0103 002 0000" u="1"/>
        <s v="001 0104 002 0000" u="1"/>
        <s v="002 0104 002 0000" u="1"/>
        <s v="002 0106 002 0000" u="1"/>
        <s v="008 0104 002 0000" u="1"/>
        <s v="008 0709 002 0000" u="1"/>
        <s v="0200 002 0106 002 0000" u="1"/>
        <s v="851 0501 360 0000" u="1"/>
        <s v="922 0801 442 0000" u="1"/>
        <s v="601 0310 202 0000" u="1"/>
        <s v="201 0104 002 0000" u="1"/>
        <s v="1400 014 0309 202 0000" u="1"/>
        <s v="2200 922 0104 002 0000" u="1"/>
        <s v="411 0203 020 0000" u="1"/>
        <s v="2200 922 0501 102 0000" u="1"/>
        <s v="2200 922 0605 102 0000" u="1"/>
        <s v="999 9900 7000000000" u="1"/>
        <s v="851 0107 020 0000" u="1"/>
        <s v="922 0501 102 0000" u="1"/>
        <s v="922 0502 102 0000" u="1"/>
        <s v="922 0605 102 0000" u="1"/>
        <s v="922 1101 102 0000" u="1"/>
        <s v="601 0102 002 0000" u="1"/>
        <s v="601 0104 002 0000" u="1"/>
        <s v="012 0901 531 0000" u="1"/>
        <s v="012 0902 531 0000" u="1"/>
        <s v="411 0111 070 0000" u="1"/>
        <s v="0000 922 0111 070 0000" u="1"/>
        <s v="922 0103 002 0000" u="1"/>
        <s v="922 0104 002 0000" u="1"/>
        <s v="922 0106 002 0000" u="1"/>
        <s v="851 0111 070 0000" u="1"/>
        <s v="851 1003 070 0000" u="1"/>
        <s v="2200 922 0113 090 0000" u="1"/>
        <s v="001 0702 423 0000" u="1"/>
        <s v="002 0702 423 0000" u="1"/>
        <s v="0405 922 1003 505 0000" u="1"/>
        <s v="0405 922 1004 505 0000" u="1"/>
        <s v=" 922 0111 070 0000" u="1"/>
        <s v="411 0106 521 0000" u="1"/>
        <s v="008 0702 423 0000" u="1"/>
        <s v="009 0702 423 0000" u="1"/>
        <s v="0405 003 0702 421 0000" u="1"/>
        <s v="0405 004 0702 421 0000" u="1"/>
        <s v="0405 005 0702 421 0000" u="1"/>
        <s v="0405 006 0702 421 0000" u="1"/>
        <s v="0405 007 0702 421 0000" u="1"/>
        <s v="0405 008 0702 421 0000" u="1"/>
        <s v="0405 002 0409 521 0000" u="1"/>
        <s v="0405 003 0702 521 0000" u="1"/>
        <s v="0405 004 0702 521 0000" u="1"/>
        <s v="0405 005 0702 521 0000" u="1"/>
        <s v="0405 006 0702 521 0000" u="1"/>
        <s v="0405 007 0702 521 0000" u="1"/>
        <s v="0405 008 0701 521 0000" u="1"/>
        <s v="0405 008 0702 521 0000" u="1"/>
        <s v="0405 922 0113 521 0000" u="1"/>
        <s v="0405 922 0412 521 0000" u="1"/>
        <s v="0405 922 0702 521 0000" u="1"/>
        <s v="0405 922 1006 521 0000" u="1"/>
        <s v="851 0106 521 0000" u="1"/>
        <s v="002 0502 02.0.14.00000" u="1"/>
        <s v="012 0901 822 0000" u="1"/>
        <s v="922 0702 423 0000" u="1"/>
        <s v="922 0111 70.0.00.00000" u="1"/>
        <s v="851 1001 491 0000" u="1"/>
        <s v=" 922 0  0000" u="1"/>
        <s v=" 999 9900 999 0000" u="1"/>
        <s v="922 1003 22.0.20.00000" u="1"/>
        <s v="0800 008 0702 423 0000" u="1"/>
        <s v="922 0408 22.0.14.00000" u="1"/>
        <s v="922 0502 02.0.14.00000" u="1"/>
        <s v="922 0502 2201700000" u="1"/>
        <s v="851 0203 001 0000" u="1"/>
        <s v="301 0503 600 0000" u="1"/>
        <s v="922 0406 22.0.18.00000" u="1"/>
        <s v="922 0405 220А300000" u="1"/>
        <s v="2400 009 0702 423 0000" u="1"/>
        <s v="2400 922 0702 423 0000" u="1"/>
        <s v="940 0106 700 0000" u="1"/>
        <s v="501 0503 600 0000" u="1"/>
        <s v="922 0502 2201600000" u="1"/>
        <s v="0405 922 0111 070 0000" u="1"/>
        <s v="002 0502 0201400000" u="1"/>
        <s v="002 0503 0201400000" u="1"/>
        <s v="002 1403 02014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</sharedItems>
    </cacheField>
    <cacheField name="ППМП_Г_ЦЕЛ" numFmtId="0">
      <sharedItems containsBlank="1" count="1309">
        <s v="02 0 002 0106 0201100000"/>
        <s v="70 0 002 0111 7000000000"/>
        <s v="02 0 002 1301 0201100000"/>
        <s v="02 0 002 1401 0201300000"/>
        <s v="02 0 002 1402 0201300000"/>
        <s v="08 0 008 0701 0801200000"/>
        <s v="08 0 008 0701 0801500000"/>
        <s v="08 0 008 0702 0801200000"/>
        <s v="08 0 008 0702 0801500000"/>
        <s v="08 0 008 0703 0801200000"/>
        <s v="08 0 008 0703 0801500000"/>
        <s v="08 0 008 0709 0801100000"/>
        <s v="08 0 008 0709 0801200000"/>
        <s v="08 0 008 0709 0801500000"/>
        <s v="08 0 008 1004 0801200000"/>
        <s v="22 0 922 0104 2201100000"/>
        <s v="22 0 922 0105 2201200000"/>
        <s v="22 0 922 0113 2201000000"/>
        <s v="22 0 922 0113 2201100000"/>
        <s v="22 0 922 0113 2201300000"/>
        <s v="22 0 922 0113 2202200000"/>
        <s v="22 0 922 0113 2202300000"/>
        <s v="22 0 922 0113 2203200000"/>
        <s v="22 0 922 0113 2207300000"/>
        <s v="70 0 922 0113 7000000000"/>
        <s v="70 0 922 0113 700W000000"/>
        <s v="22 0 922 0203 2201200000"/>
        <s v="14 0 922 0309 1401400000"/>
        <s v="14 0 922 0310 1401100000"/>
        <s v="22 0 922 0405 2205300000"/>
        <s v="22 0 922 0406 2201800000"/>
        <s v="22 0 922 0408 2201400000"/>
        <s v="22 0 922 0409 2201500000"/>
        <s v="22 0 922 0409 2201600000"/>
        <s v="22 0 922 0409 2202000000"/>
        <s v="22 0 922 0409 2202100000"/>
        <s v="22 0 922 0412 2201900000"/>
        <s v="22 0 922 0501 2201200000"/>
        <s v="22 0 922 0502 2201500000"/>
        <s v="22 0 922 0502 2204100000"/>
        <s v="22 0 922 0502 2209100000"/>
        <s v="70 0 922 0502 7000000000"/>
        <s v="22 0 922 0503 2201500000"/>
        <s v="22 0 922 0503 2201600000"/>
        <s v="22 0 922 0503 2202500000"/>
        <s v="22 0 922 0503 2202600000"/>
        <s v="22 0 922 0503 2203500000"/>
        <s v="08 0 922 0703 0801200000"/>
        <s v="24 0 922 0703 2401100000"/>
        <s v="24 0 922 0703 2401200000"/>
        <s v="24 0 922 0703 2401500000"/>
        <s v="22 0 922 0707 2201300000"/>
        <s v="24 0 922 0801 2400100000"/>
        <s v="24 0 922 0801 2400200000"/>
        <s v="24 0 922 0801 2400300000"/>
        <s v="24 0 922 0801 2400400000"/>
        <s v="24 0 922 0801 2400500000"/>
        <s v="24 0 922 0801 2400600000"/>
        <s v="24 0 922 0801 2400700000"/>
        <s v="24 0 922 0801 2401100000"/>
        <s v="24 0 922 0801 2402100000"/>
        <s v="22 0 922 1001 2203300000"/>
        <s v="22 0 922 1003 2201700000"/>
        <s v="22 0 922 1003 2203100000"/>
        <s v="22 0 922 1004 2203100000"/>
        <s v="22 0 922 1004 2208000000"/>
        <s v="22 0 922 1006 2201300000"/>
        <s v="22 0 922 1006 2203100000"/>
        <s v="23 0 922 1101 2301200000"/>
        <s v="70 0 930 0102 7000000000"/>
        <s v="70 0 930 0103 7000000000"/>
        <s v="70 0 940 0106 7000000000"/>
        <s v=" 0  0 00000"/>
        <s v="  0 00000"/>
        <m/>
        <s v="16093 922 07 2201300000" u="1"/>
        <s v="38076 922 0104 2201100000" u="1"/>
        <s v=" 301 0801 440 0000" u="1"/>
        <s v="140 014 0309 202 0000" u="1"/>
        <s v="140 014 0310 202 0000" u="1"/>
        <s v="87995,56 922 0703 2401200000" u="1"/>
        <s v="110504 922 0113 2202200000" u="1"/>
        <s v="642344,5 922 0104 2201100000" u="1"/>
        <s v=" 201 0501 360 0000" u="1"/>
        <s v="1084850 922 0113 2203200000" u="1"/>
        <s v=" 922 0503 2202500000" u="1"/>
        <s v=" 922 0104 2201100000" u="1"/>
        <s v=" 922 0107 2201100000" u="1"/>
        <s v=" 922 0113 2201100000" u="1"/>
        <s v=" 922 1004 2201100000" u="1"/>
        <s v="130926,45 922 0801 2401100000" u="1"/>
        <s v="18000 008 0703 0801200000" u="1"/>
        <s v="18000 922 0801 2401100000" u="1"/>
        <s v="26000 922 0801 2400100000" u="1"/>
        <s v="14000 922 0801 2400100000" u="1"/>
        <s v=" 922 041212 2201900000" u="1"/>
        <e v="#REF!" u="1"/>
        <s v="19400 922 0104 2201100000" u="1"/>
        <s v="3926544,92 002 0106 0201100000" u="1"/>
        <s v=" 922 0503 2202600000" u="1"/>
        <s v=" 922 0105 2201200000" u="1"/>
        <s v=" 922 0203 2201200000" u="1"/>
        <s v=" 922 0501 2201200000" u="1"/>
        <s v="18700 008 0703 0801200000" u="1"/>
        <s v=" 0 922 0104 2201100000" u="1"/>
        <s v="2500 008 0703 0801200000" u="1"/>
        <s v="3710 008 0702 0801200000" u="1"/>
        <s v="3816,7 922 0801 2401100000" u="1"/>
        <s v="2200 922 1001 491 0000" u="1"/>
        <s v="3119980 008 0702 0801200000" u="1"/>
        <s v="1571538,6 922 1101 2301200000" u="1"/>
        <s v=" 922 0113 2201300000" u="1"/>
        <s v=" 922 0707 2201300000" u="1"/>
        <s v=" 922 1006 2201300000" u="1"/>
        <s v="26000 008 0709 0801200000" u="1"/>
        <s v="14000 922 0703 2401100000" u="1"/>
        <s v="15000 922 0104 2201100000" u="1"/>
        <s v="10000 930 0103 7000000000" u="1"/>
        <s v=" 0 008 0701 0801500000" u="1"/>
        <s v=" 0 008 0702 0801500000" u="1"/>
        <s v=" 0 008 0703 0801500000" u="1"/>
        <s v="2400 009 0702 795 0000" u="1"/>
        <s v="2400 922 0702 795 0000" u="1"/>
        <s v="2400 922 0801 795 0000" u="1"/>
        <s v="7134035,33 922 0409 2202100000" u="1"/>
        <s v=" 922 0408 2201400000" u="1"/>
        <s v=" 922 0412 2201400000" u="1"/>
        <s v=" 922 0503 2201400000" u="1"/>
        <s v="25469,8 940 0106 7000000000" u="1"/>
        <s v=" 501 0203 001 0000" u="1"/>
        <s v="88612,9 008 0709 0801200000" u="1"/>
        <s v="240 922 0801 240 0000" u="1"/>
        <s v="02 0 002 0203 02.0.12.00000" u="1"/>
        <s v="1186724,24 002 0106 0201100000" u="1"/>
        <s v="11042144,19 922 0409 2201500000" u="1"/>
        <s v=" 922 0409 2201500000" u="1"/>
        <s v=" 922 0502 2201500000" u="1"/>
        <s v=" 922 0503 2201500000" u="1"/>
        <s v="9960 922 0105 2201200000" u="1"/>
        <s v="165343,5 008 0703 0801200000" u="1"/>
        <s v="54000 922 0801 2400100000" u="1"/>
        <s v="10000 008 0709 0801200000" u="1"/>
        <s v="10000 922 0801 2401100000" u="1"/>
        <s v="30000 930 0102 7000000000" u="1"/>
        <s v="30000 940 0106 7000000000" u="1"/>
        <s v="44743,74 922 0801 2401100000" u="1"/>
        <s v="26210 930 0103 7000000000" u="1"/>
        <s v="228698 922 0104 2201100000" u="1"/>
        <s v="15032491,86 922 0801 2401100000" u="1"/>
        <s v="150000 922 0801 2400700000" u="1"/>
        <s v="28700 922 0801 2400600000" u="1"/>
        <s v="3625700 922 1101 2301200000" u="1"/>
        <s v=" 922 0409 2201600000" u="1"/>
        <s v=" 922 0502 2201600000" u="1"/>
        <s v=" 922 0503 2201600000" u="1"/>
        <s v="44700 922 0801 2400200000" u="1"/>
        <s v=" 851 0106 521 0000" u="1"/>
        <s v=" 0 922 0502 2209100000" u="1"/>
        <s v="22 0 922 0105 22.0.12.00000" u="1"/>
        <s v="22 0 922 0501 22.0.12.00000" u="1"/>
        <s v=" 008 0702 080E200000" u="1"/>
        <s v="220 922 0501 102 0000" u="1"/>
        <s v="220 922 0605 102 0000" u="1"/>
        <s v="3727475,21 008 0702 0801200000" u="1"/>
        <s v="2201 922 1001 491 0000" u="1"/>
        <s v=" 922 1003 2201700000" u="1"/>
        <s v="1683180 008 0709 0801500000" u="1"/>
        <s v="30000 008 0701 0801200000" u="1"/>
        <s v="30000 008 0702 0801200000" u="1"/>
        <s v="08 0 002 0702 080 0000" u="1"/>
        <s v="08 0 003 0702 080 0000" u="1"/>
        <s v="08 0 004 0702 080 0000" u="1"/>
        <s v="08 0 005 0702 080 0000" u="1"/>
        <s v="08 0 006 0702 080 0000" u="1"/>
        <s v="08 0 008 0701 080 0000" u="1"/>
        <s v="08 0 008 0702 080 0000" u="1"/>
        <s v="08 0 008 0709 080 0000" u="1"/>
        <s v="08 0 008 1004 080 0000" u="1"/>
        <s v="15000 922 1006 2203100000" u="1"/>
        <s v="20000 922 0703 2401200000" u="1"/>
        <s v="38116 922 0310 1401100000" u="1"/>
        <s v="02 0 002 0106 020 0000" u="1"/>
        <s v="02 0 002 0113 020 0000" u="1"/>
        <s v="02 0 002 0203 020 0000" u="1"/>
        <s v="02 0 002 0801 020 0000" u="1"/>
        <s v="02 0 002 1301 020 0000" u="1"/>
        <s v="02 0 002 1401 020 0000" u="1"/>
        <s v="02 0 002 1402 020 0000" u="1"/>
        <s v="150000 922 0502 2201500000" u="1"/>
        <s v=" 411 0106 521 0000" u="1"/>
        <s v="2200 922 0113 991 0000" u="1"/>
        <s v="169707 922 0801 2402100000" u="1"/>
        <s v=" 922 0406 2201800000" u="1"/>
        <s v="184000 930 0103 7000000000" u="1"/>
        <s v="22 0 922 0113 22.0.32.00000" u="1"/>
        <s v="22 0 922 1004 22.0.32.00000" u="1"/>
        <s v="17800 922 0113 2203200000" u="1"/>
        <s v="22 0 922 1003 22.0.20.00000" u="1"/>
        <s v="7300 008 0709 0801200000" u="1"/>
        <s v="2100 922 0801 2400500000" u="1"/>
        <s v=" 0 922 0801 2400400000" u="1"/>
        <s v="020 002 0106 002 0000" u="1"/>
        <s v=" 922 0412 2201900000" u="1"/>
        <s v="86000 008 0701 0801200000" u="1"/>
        <s v="74000 008 0703 0801200000" u="1"/>
        <s v="33000 922 0113 2202200000" u="1"/>
        <s v="35000 922 1006 2203100000" u="1"/>
        <s v="41000 922 0501 2201200000" u="1"/>
        <s v="0800 008 0702 080 0000" u="1"/>
        <s v="98400 008 0709 0801200000" u="1"/>
        <s v=" 0 922 0703 2401200000" u="1"/>
        <s v="230000 922 0503 2201500000" u="1"/>
        <s v="7025172 922 1004 2203100000" u="1"/>
        <s v="265000 930 0102 7000000000" u="1"/>
        <s v="1460971,34 008 0702 0801200000" u="1"/>
        <s v="146000 922 1101 2301200000" u="1"/>
        <s v="2100 922 0801 2400600000" u="1"/>
        <s v="220 922 0104 002 0000" u="1"/>
        <s v="106000 922 0801 2400400000" u="1"/>
        <s v="2202 922 1001 491 0000" u="1"/>
        <s v="70000 922 0801 2401100000" u="1"/>
        <s v="24 0 009 0702 080 0000" u="1"/>
        <s v="24 0 922 0702 080 0000" u="1"/>
        <s v="24 0 002 0702 240 0000" u="1"/>
        <s v="24 0 922 0702 240 0000" u="1"/>
        <s v="24 0 922 0801 240 0000" u="1"/>
        <s v="22 0 922 0104 220 0000" u="1"/>
        <s v="22 0 922 0105 220 0000" u="1"/>
        <s v="22 0 922 0113 220 0000" u="1"/>
        <s v="22 0 922 0405 220 0000" u="1"/>
        <s v="22 0 922 0406 220 0000" u="1"/>
        <s v="22 0 922 0408 220 0000" u="1"/>
        <s v="22 0 922 0409 220 0000" u="1"/>
        <s v="22 0 922 0412 220 0000" u="1"/>
        <s v="22 0 922 0501 220 0000" u="1"/>
        <s v="22 0 922 0502 220 0000" u="1"/>
        <s v="22 0 922 0605 220 0000" u="1"/>
        <s v="22 0 922 0707 220 0000" u="1"/>
        <s v="22 0 922 1001 220 0000" u="1"/>
        <s v="22 0 922 1003 220 0000" u="1"/>
        <s v="22 0 922 1004 220 0000" u="1"/>
        <s v="22 0 922 1006 220 0000" u="1"/>
        <s v="450000 922 0503 2202500000" u="1"/>
        <s v="31200 922 0113 2202300000" u="1"/>
        <s v="250000 922 0409 2202100000" u="1"/>
        <s v="350000 922 0104 2201100000" u="1"/>
        <s v="82500 922 0801 2400300000" u="1"/>
        <s v="33500 922 0503 2201600000" u="1"/>
        <s v=" 501 0102 002 0000" u="1"/>
        <s v=" 501 0104 002 0000" u="1"/>
        <s v="2201 922 0113 991 0000" u="1"/>
        <s v="70 0 922 0111 70.0.00.00000" u="1"/>
        <s v="70 0 930 0102 70.0.00.00000" u="1"/>
        <s v="70 0 930 0103 70.0.00.00000" u="1"/>
        <s v="70 0 940 0106 70.0.00.00000" u="1"/>
        <s v="080 003 0702 080 0000" u="1"/>
        <s v="080 004 0702 080 0000" u="1"/>
        <s v="080 005 0702 080 0000" u="1"/>
        <s v="080 006 0702 080 0000" u="1"/>
        <s v="080 008 0701 080 0000" u="1"/>
        <s v="080 008 0702 080 0000" u="1"/>
        <s v="080 008 0709 080 0000" u="1"/>
        <s v="080 008 1004 080 0000" u="1"/>
        <s v="104000 008 0703 0801200000" u="1"/>
        <s v="161594,5 008 0703 0801200000" u="1"/>
        <s v="3536000 922 0505 220G500000" u="1"/>
        <s v=" 501 0310 202 0000" u="1"/>
        <s v=" 0 002 1403 0201400000" u="1"/>
        <s v="71000 922 0113 2201300000" u="1"/>
        <s v=" 601 0111 070 0000" u="1"/>
        <s v="50017 922 0801 2401100000" u="1"/>
        <s v="00 0 201 0801 440 0000" u="1"/>
        <s v="00 0 301 0801 440 0000" u="1"/>
        <s v="00 0 411 0801 440 0000" u="1"/>
        <s v="00 0 501 0801 440 0000" u="1"/>
        <s v="00 0 601 0801 440 0000" u="1"/>
        <s v="00 0 701 0801 440 0000" u="1"/>
        <s v="00 0 851 0801 440 0000" u="1"/>
        <s v="358850 922 0113 2202200000" u="1"/>
        <s v="00 0 201 0503 600 0000" u="1"/>
        <s v="00 0 301 0503 600 0000" u="1"/>
        <s v="00 0 411 0503 600 0000" u="1"/>
        <s v="00 0 501 0503 600 0000" u="1"/>
        <s v="00 0 601 0503 600 0000" u="1"/>
        <s v="00 0 701 0503 600 0000" u="1"/>
        <s v="00 0 701 0605 600 0000" u="1"/>
        <s v="00 0 851 0503 600 0000" u="1"/>
        <s v="1 008 0709 0801200000" u="1"/>
        <s v=" 0 922 1101 2301200000" u="1"/>
        <s v="420000 008 0701 0801200000" u="1"/>
        <s v="17900,5 922 0707 2201300000" u="1"/>
        <s v="53192 922 0801 2402100000" u="1"/>
        <s v="4100 922 0801 2400700000" u="1"/>
        <s v="117000 922 1003 2203100000" u="1"/>
        <s v="00 0 922 0111 700 0000" u="1"/>
        <s v="00 0 930 0103 700 0000" u="1"/>
        <s v="00 0 940 0106 700 0000" u="1"/>
        <s v="307000 008 0709 0801200000" u="1"/>
        <s v="109428036 008 0702 0801200000" u="1"/>
        <s v=" 201 1003 070 0000" u="1"/>
        <s v="2400 922 0801 440 0000" u="1"/>
        <s v="2202 922 0113 991 0000" u="1"/>
        <s v="36275,7 922 0703 2401100000" u="1"/>
        <s v="109900 922 0801 2400300000" u="1"/>
        <s v="382524,79 008 0702 0801200000" u="1"/>
        <s v="700 930 0103 002 0000" u="1"/>
        <s v="700 940 0106 002 0000" u="1"/>
        <s v="2200 922 1004 520 0000" u="1"/>
        <s v="600 930 0103 7000000000" u="1"/>
        <s v="679000 922 1006 2203100000" u="1"/>
        <s v="240 009 0702 080 0000" u="1"/>
        <s v="240 922 0702 080 0000" u="1"/>
        <s v="3915 922 0104 2201100000" u="1"/>
        <s v="93200 922 0113 2203200000" u="1"/>
        <s v="391008 922 0502 2209100000" u="1"/>
        <s v="807189,8 922 0409 2201600000" u="1"/>
        <s v="2201 922 0113 220 0000" u="1"/>
        <s v="2201 922 0412 220 0000" u="1"/>
        <s v="2201 922 1006 220 0000" u="1"/>
        <s v=" 0 922 0105 2201200000" u="1"/>
        <s v=" 0 922 0203 2201200000" u="1"/>
        <s v=" 0 922 0501 2201200000" u="1"/>
        <s v="080 003 0702 521 0000" u="1"/>
        <s v="080 004 0702 521 0000" u="1"/>
        <s v="080 005 0702 521 0000" u="1"/>
        <s v="080 006 0702 521 0000" u="1"/>
        <s v="080 008 0701 521 0000" u="1"/>
        <s v="080 008 0702 521 0000" u="1"/>
        <s v=" 922 1101 2301200000" u="1"/>
        <s v="080 003 0702 795 0000" u="1"/>
        <s v="080 004 0702 795 0000" u="1"/>
        <s v="080 005 0702 795 0000" u="1"/>
        <s v="080 006 0702 795 0000" u="1"/>
        <s v="080 008 0702 795 0000" u="1"/>
        <s v="080 922 0707 795 0000" u="1"/>
        <s v="1079548 922 0113 2207300000" u="1"/>
        <s v=" 0 922 0409 2202000000" u="1"/>
        <s v=" 0 922 1003 2202000000" u="1"/>
        <s v="900000 008 0709 0801200000" u="1"/>
        <s v="3616960 008 0703 0801200000" u="1"/>
        <s v="1883122,71 008 0702 0801200000" u="1"/>
        <s v="2201 922 1004 520 0000" u="1"/>
        <s v="6000 922 07 2201300000" u="1"/>
        <s v="5698000 922 1101 2301200000" u="1"/>
        <s v="2699906,64 008 0702 080E200000" u="1"/>
        <s v="240 922 0702 521 0000" u="1"/>
        <s v="56362,5 008 0703 0801200000" u="1"/>
        <s v="080 003 0702 421 0000" u="1"/>
        <s v="080 004 0702 421 0000" u="1"/>
        <s v="080 005 0702 421 0000" u="1"/>
        <s v="080 006 0702 421 0000" u="1"/>
        <s v="080 008 0702 421 0000" u="1"/>
        <s v="3186721,73 922 0502 2209100000" u="1"/>
        <s v="240 922 0702 795 0000" u="1"/>
        <s v="240 922 0801 795 0000" u="1"/>
        <s v="00 0 201 0203 001 0000" u="1"/>
        <s v="00 0 301 0203 001 0000" u="1"/>
        <s v="00 0 501 0203 001 0000" u="1"/>
        <s v="00 0 601 0203 001 0000" u="1"/>
        <s v="00 0 701 0203 001 0000" u="1"/>
        <s v="00 0 851 0203 001 0000" u="1"/>
        <s v="2200 922 0405 992 0000" u="1"/>
        <s v="7422093,48 008 0702 0801200000" u="1"/>
        <s v="260306 922 0113 2203200000" u="1"/>
        <s v="02 0 002 0106 7000000000" u="1"/>
        <s v="02 0 002 0111 7000000000" u="1"/>
        <s v="02 0 002 1003 7000000000" u="1"/>
        <s v="02 0 002 1006 7000000000" u="1"/>
        <s v="37123,29 002 0106 0201100000" u="1"/>
        <s v="1372000 002 1401 0201300000" u="1"/>
        <s v=" 0 922 0801 2400500000" u="1"/>
        <s v="2202 922 1004 520 0000" u="1"/>
        <s v="113662,04 922 1101 2301200000" u="1"/>
        <s v=" 201 0502 371 0000" u="1"/>
        <s v=" 0 922 0801 2401300000" u="1"/>
        <s v="56973,36 008 0709 0801200000" u="1"/>
        <s v="22 0 922 0409 7000000000" u="1"/>
        <s v="22 0 922 0502 7000000000" u="1"/>
        <s v="181861,46 922 0801 2401100000" u="1"/>
        <s v="100886,12 940 0106 7000000000" u="1"/>
        <s v="2201 922 0405 992 0000" u="1"/>
        <s v="14 0 014 0309 1401100000" u="1"/>
        <s v="14 0 014 0310 1401100000" u="1"/>
        <s v="02 0 002 0702 2401100000" u="1"/>
        <s v="24 0 922 0707 2202100000" u="1"/>
        <s v="240 922 0801 441 0000" u="1"/>
        <s v="335262,4 922 0801 2401100000" u="1"/>
        <s v="602643,85 002 1301 0201100000" u="1"/>
        <s v="13714091 922 0113 2202300000" u="1"/>
        <s v="2100000 008 0701 0801200000" u="1"/>
        <s v=" 922 0801 2402100000" u="1"/>
        <s v="107478 008 0709 0801200000" u="1"/>
        <s v="313,88 940 0106 7000000000" u="1"/>
        <s v="99350 002 0106 0201100000" u="1"/>
        <s v="22 0 922 0801 2400100000" u="1"/>
        <s v="22 0 922 0310 1401100000" u="1"/>
        <s v="22 0 922 0703 2401100000" u="1"/>
        <s v="22 0 922 0801 2401100000" u="1"/>
        <s v="3000 930 0103 7000000000" u="1"/>
        <s v="58466 008 0703 0801200000" u="1"/>
        <s v="22 0 922 0801 2402100000" u="1"/>
        <s v=" 851 0801 440 0000" u="1"/>
        <s v="2200 922 1003 505 0000" u="1"/>
        <s v="2200 922 1004 505 0000" u="1"/>
        <s v="0200 002 0113 521 0000" u="1"/>
        <s v="0200 002 0409 521 0000" u="1"/>
        <s v="0200 002 0801 521 0000" u="1"/>
        <s v="0200 002 1401 521 0000" u="1"/>
        <s v="0200 002 1402 521 0000" u="1"/>
        <s v="19000 922 0801 2400100000" u="1"/>
        <s v=" 601 0503 600 0000" u="1"/>
        <s v="1237137,6 922 0409 2202100000" u="1"/>
        <s v="23 0 922 1102 2301200000" u="1"/>
        <s v="2400 922 0801 441 0000" u="1"/>
        <s v="08 0 008 0701 08.0.15.00000" u="1"/>
        <s v="08 0 008 0702 08.0.15.00000" u="1"/>
        <s v="13247,5 922 0707 2201300000" u="1"/>
        <s v="2202 922 0405 992 0000" u="1"/>
        <s v=" 411 0801 440 0000" u="1"/>
        <s v="70 0 002 0106 7000000000" u="1"/>
        <s v="70 0 002 1003 7000000000" u="1"/>
        <s v="70 0 002 1006 7000000000" u="1"/>
        <s v="70 0 008 0701 7000000000" u="1"/>
        <s v="70 0 008 0702 7000000000" u="1"/>
        <s v="70 0 008 0703 7000000000" u="1"/>
        <s v="70 0 922 0111 7000000000" u="1"/>
        <s v="70 0 922 0409 7000000000" u="1"/>
        <s v="70 0 922 0801 7000000000" u="1"/>
        <s v="70 0 940 0111 7000000000" u="1"/>
        <s v="70 0 999 9900 7000000000" u="1"/>
        <s v="22 0 922 0801 2400200000" u="1"/>
        <s v="3400 922 0703 2401100000" u="1"/>
        <s v="5000 940 0106 7000000000" u="1"/>
        <s v="22 0 922 0703 2401200000" u="1"/>
        <s v="1000 922 0310 1401100000" u="1"/>
        <s v="2200 002 0113 521 0000" u="1"/>
        <s v="2200 922 0113 521 0000" u="1"/>
        <s v="2200 922 0412 521 0000" u="1"/>
        <s v="2200 922 1006 521 0000" u="1"/>
        <s v="400 922 0113 2201300000" u="1"/>
        <s v="146500 922 0113 2203200000" u="1"/>
        <s v=" 201 0503 600 0000" u="1"/>
        <s v="197658 922 0801 2401100000" u="1"/>
        <s v="37809,95 922 0409 2201500000" u="1"/>
        <s v="305811,74 922 0801 2401100000" u="1"/>
        <s v=" 922 0310 1401100000" u="1"/>
        <s v=" 922 0703 2401100000" u="1"/>
        <s v=" 922 0801 2401100000" u="1"/>
        <s v="220 922 0408 317 0000" u="1"/>
        <s v="08 0 008 0709 08.0.11.00000" u="1"/>
        <s v="3800 008 0703 0801200000" u="1"/>
        <s v="7000 930 0103 7000000000" u="1"/>
        <s v="22 0 008 0709 0801200000" u="1"/>
        <s v="22 0 922 0405 220А300000" u="1"/>
        <s v="22 0 922 0801 2400300000" u="1"/>
        <s v="14 0 014 0309 1401400000" u="1"/>
        <s v="14 0 922 0203 1401400000" u="1"/>
        <s v="14 0 922 0310 1401400000" u="1"/>
        <s v="22 0 922 0801 2401300000" u="1"/>
        <s v="02 0 922 0203 1401400000" u="1"/>
        <s v="02 0 922 0309 1401400000" u="1"/>
        <s v="2201 922 1003 505 0000" u="1"/>
        <s v="2201 922 1004 505 0000" u="1"/>
        <s v=" 922 0703 2401200000" u="1"/>
        <s v="400 922 0801 2401100000" u="1"/>
        <s v="39000 922 0801 2401100000" u="1"/>
        <s v=" 0 922 0113 2202100000" u="1"/>
        <s v=" 0 922 0409 2202100000" u="1"/>
        <s v=" 0 922 0707 2202100000" u="1"/>
        <s v=" 0 922 1006 2202100000" u="1"/>
        <s v="15000 922 0801 2401100000" u="1"/>
        <s v=" 922 0505 220G500000" u="1"/>
        <s v="164832,44 922 0113 2202200000" u="1"/>
        <s v="429500 922 0503 2203600000" u="1"/>
        <s v="244716,22 922 1004 2203100000" u="1"/>
        <s v="70 0 130 0409 193 0000" u="1"/>
        <s v="2099000 008 0709 0801200000" u="1"/>
        <s v=" 922 0801 2401300000" u="1"/>
        <s v=" 601 0203 001 0000" u="1"/>
        <s v="24 0 922 0702 24.0.15.00000" u="1"/>
        <s v=" 0 922 0405 2205300000" u="1"/>
        <s v="02 0 002 0801 02.0.13.00000" u="1"/>
        <s v="02 0 002 1401 02.0.13.00000" u="1"/>
        <s v="02 0 002 1402 02.0.13.00000" u="1"/>
        <s v="114003,46 922 0309 1401400000" u="1"/>
        <s v="22 0 922 0801 2400400000" u="1"/>
        <s v="2200 008 0709 0801200000" u="1"/>
        <s v="22 0 922 0309 1401400000" u="1"/>
        <s v="2000 922 0113 2201300000" u="1"/>
        <s v="2201 922 0113 521 0000" u="1"/>
        <s v="2201 922 0412 521 0000" u="1"/>
        <s v="2201 922 1006 521 0000" u="1"/>
        <s v="111660 922 0801 2401100000" u="1"/>
        <s v=" 922 0203 1401400000" u="1"/>
        <s v=" 922 0309 1401400000" u="1"/>
        <s v="12000 922 0104 2201100000" u="1"/>
        <s v="0800 008 0709 002 0000" u="1"/>
        <s v="17831,72 008 0709 0801200000" u="1"/>
        <s v="257162,2 922 0409 2201500000" u="1"/>
        <s v="47500 008 0703 0801200000" u="1"/>
        <s v=" 922 0703 2401500000" u="1"/>
        <s v="31500 930 0103 7000000000" u="1"/>
        <s v=" 201 0203 001 0000" u="1"/>
        <s v=" 922 0801 2400100000" u="1"/>
        <s v="12700 002 0106 0201100000" u="1"/>
        <s v="23 0 922 1101 23.0.12.00000" u="1"/>
        <s v="24 0 002 0702 24.0.11.00000" u="1"/>
        <s v="24 0 922 0702 24.0.11.00000" u="1"/>
        <s v="24 0 922 0801 24.0.11.00000" u="1"/>
        <s v="02 0 002 0113 02.0.21.00000" u="1"/>
        <s v="22 0 922 0104 22.0.11. 0000" u="1"/>
        <s v="7000 922 0801 2400100000" u="1"/>
        <s v="23900 008 0703 0801200000" u="1"/>
        <s v="4200 008 0702 0801200000" u="1"/>
        <s v="6200 922 0703 2401200000" u="1"/>
        <s v="11900 008 0701 0801200000" u="1"/>
        <s v="22 0 922 0801 2400500000" u="1"/>
        <s v="22 0 922 0703 2401500000" u="1"/>
        <s v="2973000 008 0709 0801200000" u="1"/>
        <s v="2142780 008 0702 0801500000" u="1"/>
        <s v="2202 922 1003 505 0000" u="1"/>
        <s v="2202 922 1004 505 0000" u="1"/>
        <s v=" 922 0801 2400200000" u="1"/>
        <s v="35000 922 0801 2400500000" u="1"/>
        <s v=" 501 0106 521 0000" u="1"/>
        <s v="00 0 201 0104 002 0000" u="1"/>
        <s v="00 0 301 0102 002 0000" u="1"/>
        <s v="00 0 301 0104 002 0000" u="1"/>
        <s v="00 0 411 0102 002 0000" u="1"/>
        <s v="00 0 411 0104 002 0000" u="1"/>
        <s v="00 0 501 0102 002 0000" u="1"/>
        <s v="00 0 501 0104 002 0000" u="1"/>
        <s v="00 0 601 0102 002 0000" u="1"/>
        <s v="00 0 601 0104 002 0000" u="1"/>
        <s v="00 0 701 0102 002 0000" u="1"/>
        <s v="00 0 701 0104 002 0000" u="1"/>
        <s v="00 0 851 0102 002 0000" u="1"/>
        <s v="00 0 851 0104 002 0000" u="1"/>
        <s v="150000 922 0502 2201600000" u="1"/>
        <s v="69834,52 922 0113 2202300000" u="1"/>
        <s v="240000 922 0801 2400700000" u="1"/>
        <s v="193000 940 0106 7000000000" u="1"/>
        <s v="163000 922 0503 2201500000" u="1"/>
        <s v=" 922 0801 2400300000" u="1"/>
        <s v="79174 922 1006 2203100000" u="1"/>
        <s v="22 0 922 1001 22.0.33.00000" u="1"/>
        <s v="22 0 922 0113 22.0.21.00000" u="1"/>
        <s v="22 0 922 0409 22.0.21.00000" u="1"/>
        <s v="22 0 922 0707 22.0.21.00000" u="1"/>
        <s v="22 0 922 1006 22.0.21.00000" u="1"/>
        <s v="4466092,37 922 0409 2202100000" u="1"/>
        <s v="9000 922 0310 1401100000" u="1"/>
        <s v="5000 008 0703 0801200000" u="1"/>
        <s v="5000 008 0709 0801200000" u="1"/>
        <s v="22 0 922 0801 2400600000" u="1"/>
        <s v="6000 922 0707 2201300000" u="1"/>
        <s v=" 0 922 0801 2400600000" u="1"/>
        <s v="2202 922 0113 521 0000" u="1"/>
        <s v="2202 922 0412 521 0000" u="1"/>
        <s v="2202 922 1006 521 0000" u="1"/>
        <s v="87000 008 0702 0801200000" u="1"/>
        <s v="600 008 0703 0801200000" u="1"/>
        <s v=" 922 0801 2400400000" u="1"/>
        <s v="64000 922 0104 2201100000" u="1"/>
        <s v="12000 922 0409 2201500000" u="1"/>
        <s v="34000 922 0113 2202200000" u="1"/>
        <s v="10000 922 0412 2201400000" u="1"/>
        <s v="21100 922 0801 2400600000" u="1"/>
        <s v="83100 002 0111 7000000000" u="1"/>
        <s v="102790 008 0702 0801200000" u="1"/>
        <s v=" 0 922 0309 1401400000" u="1"/>
        <s v="00 0 301 0310 202 0000" u="1"/>
        <s v="00 0 411 0310 202 0000" u="1"/>
        <s v="00 0 501 0310 202 0000" u="1"/>
        <s v="00 0 601 0310 202 0000" u="1"/>
        <s v="00 0 701 0310 202 0000" u="1"/>
        <s v="00 0 851 0310 202 0000" u="1"/>
        <s v="0000 930 0103 002 0000" u="1"/>
        <s v="0000 940 0106 002 0000" u="1"/>
        <s v="150000 922 0409 7000000000" u="1"/>
        <s v="283000 922 0104 2201100000" u="1"/>
        <s v="150000 008 0709 0801200000" u="1"/>
        <s v=" 922 0801 2400500000" u="1"/>
        <s v="113019 922 0801 2400400000" u="1"/>
        <s v="6200 922 0801 2400400000" u="1"/>
        <s v="12900 922 0502 2201500000" u="1"/>
        <s v="8000 922 0113 2201300000" u="1"/>
        <s v="22 0 922 0801 2400700000" u="1"/>
        <s v="11150,13 922 1101 2301200000" u="1"/>
        <s v="2633 922 0801 2401100000" u="1"/>
        <s v=" 922 0801 2400600000" u="1"/>
        <s v="65500 922 0801 2400600000" u="1"/>
        <s v=" 601 0102 002 0000" u="1"/>
        <s v=" 601 0104 002 0000" u="1"/>
        <s v="120000 922 0801 2401100000" u="1"/>
        <s v="21610 922 0703 2401200000" u="1"/>
        <s v="22 0 922 0113 22.0.73.00000" u="1"/>
        <s v="3113030,5 008 0701 0801200000" u="1"/>
        <s v=" 922 0801 2400700000" u="1"/>
        <s v="26197 922 0801 2400700000" u="1"/>
        <s v="00 0 201 0113 090 0000" u="1"/>
        <s v="189145 922 1006 2201300000" u="1"/>
        <s v=" 601 0310 202 0000" u="1"/>
        <s v="116000 008 0701 0801200000" u="1"/>
        <s v="118076 008 0702 0801200000" u="1"/>
        <s v="359000 008 0702 0801200000" u="1"/>
        <s v="91000 922 0801 2401100000" u="1"/>
        <s v="249000 008 0709 0801100000" u="1"/>
        <s v="215459,5 008 0703 0801200000" u="1"/>
        <s v="40000 922 0502 2201500000" u="1"/>
        <s v=" 701 0111 070 0000" u="1"/>
        <s v="1150000 930 0102 7000000000" u="1"/>
        <s v="29875,59 922 0801 2401100000" u="1"/>
        <s v=" 201 0104 002 0000" u="1"/>
        <s v="22 0 922 0502 22.0.81.00000" u="1"/>
        <s v="106010 922 0409 2202100000" u="1"/>
        <s v="2977600 922 0801 2401100000" u="1"/>
        <s v="1614 922 0113 2203200000" u="1"/>
        <s v="30000 922 0503 2202600000" u="1"/>
        <s v=" 301 0111 070 0000" u="1"/>
        <s v="2400 922 0801 442 0000" u="1"/>
        <s v="2300 922 1101 512 0000" u="1"/>
        <s v="620000 922 0801 2400100000" u="1"/>
        <s v="1317100 922 0310 1401100000" u="1"/>
        <s v="14300000 922 0104 2201100000" u="1"/>
        <s v="205000 922 1006 2203100000" u="1"/>
        <s v="626000 922 1006 2201300000" u="1"/>
        <s v=" 201 0113 090 0000" u="1"/>
        <s v="3342029,99 922 0409 2201500000" u="1"/>
        <s v=" 0 922 0703 240A300000" u="1"/>
        <s v="3025662,46 922 1006 2208000000" u="1"/>
        <s v="65075,2 922 1101 2301200000" u="1"/>
        <s v="600000 922 0801 2401100000" u="1"/>
        <s v=" 0 922 0408 2201400000" u="1"/>
        <s v=" 0 922 0412 2201400000" u="1"/>
        <s v="164200 922 0113 2202300000" u="1"/>
        <s v="700 922 0111 700 0000" u="1"/>
        <s v="700 922 0113 700 0000" u="1"/>
        <s v="700 930 0103 700 0000" u="1"/>
        <s v="700 940 0106 700 0000" u="1"/>
        <s v="110706,4 922 1101 2301200000" u="1"/>
        <s v=" 0 922 0113 2202200000" u="1"/>
        <s v="4200000 922 0408 2201400000" u="1"/>
        <s v="5400000 922 0503 2201500000" u="1"/>
        <s v="90000 922 0113 2203200000" u="1"/>
        <s v="381213 922 0409 2202100000" u="1"/>
        <s v="800000 922 0801 2401100000" u="1"/>
        <s v="4160000 922 0113 2202300000" u="1"/>
        <s v="15348 922 0801 2401100000" u="1"/>
        <s v="145276 922 0801 2402100000" u="1"/>
        <s v="1502090 922 0502 2204100000" u="1"/>
        <s v="27187,16 922 1101 2301200000" u="1"/>
        <s v="4640000 922 0310 1401100000" u="1"/>
        <s v="2122947,15 922 0801 2401100000" u="1"/>
        <s v="300094,8 922 0801 2401100000" u="1"/>
        <s v=" 0 002 0111 7000000000" u="1"/>
        <s v=" 701 0502 371 0000" u="1"/>
        <s v="3622380 922 0113 2203200000" u="1"/>
        <s v="220 922 1004 520 0000" u="1"/>
        <s v="  0  0000" u="1"/>
        <s v="6650,41 922 0801 2401100000" u="1"/>
        <s v="539689,5 008 0701 0801200000" u="1"/>
        <s v=" 601 1001 491 0000" u="1"/>
        <s v=" 0 922 0801 2400700000" u="1"/>
        <s v="74502,54 922 0801 2401100000" u="1"/>
        <s v="1163456,68 008 0702 0801200000" u="1"/>
        <s v=" 301 0502 371 0000" u="1"/>
        <s v=" 0 922 0703 2401500000" u="1"/>
        <s v="1414,5 922 0707 2201300000" u="1"/>
        <s v=" 201 1001 491 0000" u="1"/>
        <s v="080 008 0709 452 0000" u="1"/>
        <s v="2750 930 0103 7000000000" u="1"/>
        <s v="594738,31 922 0703 2401100000" u="1"/>
        <s v="4212750 922 0104 2201100000" u="1"/>
        <s v="1223527 922 1004 2203100000" u="1"/>
        <s v="279413 008 0703 0801200000" u="1"/>
        <s v="7080000 922 0801 2401100000" u="1"/>
        <s v="141377,6 922 0104 2201100000" u="1"/>
        <s v="58501909 008 0701 0801200000" u="1"/>
        <s v="108058,5 008 0703 0801200000" u="1"/>
        <s v="240 922 0801 442 0000" u="1"/>
        <s v="61140 922 0309 1401400000" u="1"/>
        <s v="2700 922 0801 2401100000" u="1"/>
        <s v="162500 922 0104 2201100000" u="1"/>
        <s v=" 701 0503 600 0000" u="1"/>
        <s v=" 701 0605 600 0000" u="1"/>
        <s v=" 851 0501 360 0000" u="1"/>
        <s v=" 201 0501 120 0000" u="1"/>
        <s v=" 501 0801 440 0000" u="1"/>
        <s v="7077 930 0103 7000000000" u="1"/>
        <s v="3023100 922 0502 2201500000" u="1"/>
        <s v=" 0  0  0000" u="1"/>
        <s v=" 411 0501 360 0000" u="1"/>
        <s v="00 0 201 1001 491 0000" u="1"/>
        <s v="00 0 301 1001 491 0000" u="1"/>
        <s v="00 0 601 1001 491 0000" u="1"/>
        <s v="00 0 701 1001 491 0000" u="1"/>
        <s v="00 0 851 1001 491 0000" u="1"/>
        <s v="650 002 0106 0201100000" u="1"/>
        <s v="450 922 0703 2401200000" u="1"/>
        <s v=" 201 1101 512 0000" u="1"/>
        <s v=" 301 0503 600 0000" u="1"/>
        <s v="268405,2 922 0104 2201100000" u="1"/>
        <s v="5000000 008 0701 0801200000" u="1"/>
        <s v="08 0 008 0701 08.0.12.00000" u="1"/>
        <s v="08 0 008 0702 08.0.12.00000" u="1"/>
        <s v="08 0 008 0709 08.0.12.00000" u="1"/>
        <s v="08 0 008 1004 08.0.12.00000" u="1"/>
        <s v="82323,85 922 0703 2401100000" u="1"/>
        <s v="28000 008 0709 0801200000" u="1"/>
        <s v="28000 922 0310 1401100000" u="1"/>
        <s v="28000 922 0801 2401100000" u="1"/>
        <s v=" 0 922 0113 2202300000" u="1"/>
        <s v=" 0 922 1003 2202300000" u="1"/>
        <s v="4014384 922 1004 2203100000" u="1"/>
        <s v=" 701 0203 001 0000" u="1"/>
        <s v="22 0 922 0406 22.0.18.00000" u="1"/>
        <s v="9450000 008 0702 0801200000" u="1"/>
        <s v="14 0 014 0309 11.0.14.00000" u="1"/>
        <s v="14 0 014 0309 14.0.14.00000" u="1"/>
        <s v=" 0 922 0412 2203100000" u="1"/>
        <s v=" 0 922 1003 2203100000" u="1"/>
        <s v=" 0 922 1004 2203100000" u="1"/>
        <s v=" 0 922 1006 2203100000" u="1"/>
        <s v="02 0 002 0502 02.0.14.00000" u="1"/>
        <s v="220 922 0104 220 0000" u="1"/>
        <s v="220 922 0113 220 0000" u="1"/>
        <s v="220 922 0408 220 0000" u="1"/>
        <s v="220 922 0409 220 0000" u="1"/>
        <s v="220 922 0412 220 0000" u="1"/>
        <s v="220 922 0605 220 0000" u="1"/>
        <s v="220 922 1001 220 0000" u="1"/>
        <s v="220 922 1003 220 0000" u="1"/>
        <s v="220 922 1004 220 0000" u="1"/>
        <s v="220 922 1006 220 0000" u="1"/>
        <s v="4500 922 0113 2202300000" u="1"/>
        <s v="24000 008 0703 0801200000" u="1"/>
        <s v="56000 002 1006 7000000000" u="1"/>
        <s v="12000 008 0703 0801200000" u="1"/>
        <s v="12000 008 0709 0801200000" u="1"/>
        <s v="10000 922 0801 2400200000" u="1"/>
        <s v="20000 922 0801 7000000000" u="1"/>
        <s v="20000 930 0103 7000000000" u="1"/>
        <s v="4000 922 1101 2301200000" u="1"/>
        <s v=" 0 008 0709 0801100000" u="1"/>
        <s v="2200 922 0409 795 0000" u="1"/>
        <s v="2200 922 0702 795 0000" u="1"/>
        <s v="2200 922 1003 795 0000" u="1"/>
        <s v="2200 922 1006 795 0000" u="1"/>
        <s v="0000 999 9900 999 0000" u="1"/>
        <s v="24500 008 0703 0801200000" u="1"/>
        <s v="36500 922 0801 2401100000" u="1"/>
        <s v=" 301 0203 001 0000" u="1"/>
        <s v="22 0 922 0408 22.0.14.00000" u="1"/>
        <s v="22 0 922 0502 02.0.14.00000" u="1"/>
        <s v="78555,3 922 0405 2205300000" u="1"/>
        <s v="220 922 0801 240 0000" u="1"/>
        <s v="24900 922 0310 1401100000" u="1"/>
        <s v="3100 922 0801 2400300000" u="1"/>
        <s v="080 008 0709 002 0000" u="1"/>
        <s v="3495,76 002 0106 0201100000" u="1"/>
        <s v="56000 922 0801 2401100000" u="1"/>
        <s v="10000 922 0801 2400400000" u="1"/>
        <s v="20000 008 0703 0801200000" u="1"/>
        <s v="20000 922 0310 1401100000" u="1"/>
        <s v="08 0 922 0707 220 0000" u="1"/>
        <s v=" 601 0106 521 0000" u="1"/>
        <s v="14851,94 922 0703 2401100000" u="1"/>
        <s v="32400 922 0801 2400300000" u="1"/>
        <s v="20600 922 0703 2401100000" u="1"/>
        <s v="22 0 922 0113 22.0.22.00000" u="1"/>
        <s v="31180 008 0701 0801200000" u="1"/>
        <s v="140 014 0309 140 0000" u="1"/>
        <s v="140 014 0310 140 0000" u="1"/>
        <s v="40900 930 0103 7000000000" u="1"/>
        <s v=" 002 0106 7000000000" u="1"/>
        <s v=" 002 0111 7000000000" u="1"/>
        <s v=" 002 1003 7000000000" u="1"/>
        <s v=" 002 1006 7000000000" u="1"/>
        <s v="129147,54 922 0309 1401400000" u="1"/>
        <s v="66000 922 0703 2401200000" u="1"/>
        <s v="40000 008 0703 0801200000" u="1"/>
        <s v="10000 922 0309 1401400000" u="1"/>
        <s v="40000 922 0310 1401100000" u="1"/>
        <s v="290000 922 0113 2202300000" u="1"/>
        <s v="00 0 411 0203 020 0000" u="1"/>
        <s v="00 0 701 0107 020 0000" u="1"/>
        <s v="00 0 851 0107 020 0000" u="1"/>
        <s v=" 201 0106 521 0000" u="1"/>
        <s v=" 201 0113 521 0000" u="1"/>
        <s v="290000 922 0310 1401100000" u="1"/>
        <s v="7219 922 0502 2204100000" u="1"/>
        <s v="2201 922 0409 795 0000" u="1"/>
        <s v="2201 922 1003 795 0000" u="1"/>
        <s v="2201 922 1006 795 0000" u="1"/>
        <s v="492000 008 0701 0801500000" u="1"/>
        <s v="16093 922 0707 2201300000" u="1"/>
        <s v="220 922 0406 280 0000" u="1"/>
        <s v="380465,1 008 0709 0801200000" u="1"/>
        <s v="14 0 014 0309 140 0000" u="1"/>
        <s v="14 0 014 0310 140 0000" u="1"/>
        <s v="23900 922 0113 2202200000" u="1"/>
        <s v="00 0 201 0501 120 0000" u="1"/>
        <s v="020 002 0106 020 0000" u="1"/>
        <s v="020 002 0113 020 0000" u="1"/>
        <s v="020 002 0203 020 0000" u="1"/>
        <s v="020 002 0801 020 0000" u="1"/>
        <s v="020 002 1301 020 0000" u="1"/>
        <s v="020 002 1401 020 0000" u="1"/>
        <s v="020 002 1402 020 0000" u="1"/>
        <s v="72000 922 0801 2401100000" u="1"/>
        <s v="60000 922 0801 2401100000" u="1"/>
        <s v="0800 008 0701 420 0000" u="1"/>
        <s v="30200 922 0801 2400600000" u="1"/>
        <s v="00 0 922 0113 220 0000" u="1"/>
        <s v="00 0 922 0409 220 0000" u="1"/>
        <s v="130000 922 0104 2201100000" u="1"/>
        <s v=" 701 0102 002 0000" u="1"/>
        <s v=" 701 0104 002 0000" u="1"/>
        <s v="125000 930 0103 7000000000" u="1"/>
        <s v="235000 922 0113 2201300000" u="1"/>
        <s v="70 0 930 0103 70.0.00. 0000" u="1"/>
        <s v="0800 008 0709 452 0000" u="1"/>
        <s v="0800 003 0702 520 0000" u="1"/>
        <s v="0800 004 0702 520 0000" u="1"/>
        <s v="0800 005 0702 520 0000" u="1"/>
        <s v="0800 006 0702 520 0000" u="1"/>
        <s v="0800 008 0702 520 0000" u="1"/>
        <s v="0800 008 1004 520 0000" u="1"/>
        <s v="23 0 922 1101 230 0000" u="1"/>
        <s v=" 701 0310 202 0000" u="1"/>
        <s v="248000 008 0703 0801200000" u="1"/>
        <s v="80000 008 0709 0801200000" u="1"/>
        <s v="71884 922 0310 1401100000" u="1"/>
        <s v="22 0 005 0702 080 0000" u="1"/>
        <s v="22 0 008 0701 080 0000" u="1"/>
        <s v="22 0 008 0702 080 0000" u="1"/>
        <s v="697872 922 0309 1401400000" u="1"/>
        <s v="22 0 922 0801 240 0000" u="1"/>
        <s v="00 0 201 1101 512 0000" u="1"/>
        <s v="240000 922 0113 2203200000" u="1"/>
        <s v="76415 922 0801 2401100000" u="1"/>
        <s v="2202 003 0702 795 0000" u="1"/>
        <s v="2202 004 0702 795 0000" u="1"/>
        <s v="2202 005 0702 795 0000" u="1"/>
        <s v="2202 006 0702 795 0000" u="1"/>
        <s v="2202 008 0701 795 0000" u="1"/>
        <s v="2202 008 0702 795 0000" u="1"/>
        <s v="2202 008 0709 795 0000" u="1"/>
        <s v="2202 009 0702 795 0000" u="1"/>
        <s v="2202 922 0409 795 0000" u="1"/>
        <s v="2202 922 0702 795 0000" u="1"/>
        <s v="2202 922 0801 795 0000" u="1"/>
        <s v="2202 922 1003 795 0000" u="1"/>
        <s v="2202 922 1006 795 0000" u="1"/>
        <s v=" 301 0102 002 0000" u="1"/>
        <s v=" 301 0104 002 0000" u="1"/>
        <s v=" 851 0111 070 0000" u="1"/>
        <s v=" 851 1003 070 0000" u="1"/>
        <s v="1044080 008 0702 0801200000" u="1"/>
        <s v="2300 922 1101 230 0000" u="1"/>
        <s v="220 922 0113 991 0000" u="1"/>
        <s v="00 0 201 0501 360 0000" u="1"/>
        <s v="00 0 411 0501 360 0000" u="1"/>
        <s v="00 0 851 0501 360 0000" u="1"/>
        <s v="325000 008 0703 0801200000" u="1"/>
        <s v="2053073,3 922 0703 2401200000" u="1"/>
        <s v="30163,43 922 0801 2401100000" u="1"/>
        <s v=" 301 0310 202 0000" u="1"/>
        <s v="30782 922 0113 2203200000" u="1"/>
        <s v=" 401 0111 070 0000" u="1"/>
        <s v=" 411 0111 070 0000" u="1"/>
        <s v="4818399 922 1004 2203100000" u="1"/>
        <s v="402000 008 0702 0801200000" u="1"/>
        <s v="1100000 922 0104 2201100000" u="1"/>
        <s v="2200 922 0  0000" u="1"/>
        <s v="628357,07 922 0104 2201100000" u="1"/>
        <s v="2200 922 0406 280 0000" u="1"/>
        <s v="5621,7 922 0703 2401200000" u="1"/>
        <s v="2127660 922 0801 2402100000" u="1"/>
        <s v="220 005 0702 080 0000" u="1"/>
        <s v="220 008 0701 080 0000" u="1"/>
        <s v="220 008 0702 080 0000" u="1"/>
        <s v="1365 002 0106 0201100000" u="1"/>
        <s v="220 922 0113 090 0000" u="1"/>
        <s v=" 0 922 0113 2203200000" u="1"/>
        <s v=" 0 922 0412 2203200000" u="1"/>
        <s v=" 0 922 1004 2203200000" u="1"/>
        <s v="39000 922 1101 2301200000" u="1"/>
        <s v=" 0 008 0701 0801200000" u="1"/>
        <s v=" 0 008 0702 0801200000" u="1"/>
        <s v=" 0 008 0703 0801200000" u="1"/>
        <s v=" 0 008 0709 0801200000" u="1"/>
        <s v=" 0 008 1004 0801200000" u="1"/>
        <s v="4760,98 922 0801 2401100000" u="1"/>
        <s v="2201 922 0406 280 0000" u="1"/>
        <s v="08 0 008 0701 7000000000" u="1"/>
        <s v="08 0 008 0702 7000000000" u="1"/>
        <s v="22 0 922 0405 22.0.A3.00000" u="1"/>
        <s v="5150000 922 0409 2201500000" u="1"/>
        <s v="020 002 0113 521 0000" u="1"/>
        <s v="020 002 0409 521 0000" u="1"/>
        <s v="020 002 0801 521 0000" u="1"/>
        <s v="020 002 1401 521 0000" u="1"/>
        <s v="020 002 1402 521 0000" u="1"/>
        <s v="4648,26 922 0703 2401100000" u="1"/>
        <s v="23202,56 922 0113 2202200000" u="1"/>
        <s v="70 0 130 0103 700 0000" u="1"/>
        <s v="70 0 130 0111 700 0000" u="1"/>
        <s v="70 0 130 0113 700 0000" u="1"/>
        <s v="70 0 130 0409 700 0000" u="1"/>
        <s v="70 0 130 0501 700 0000" u="1"/>
        <s v="70 0 130 0502 700 0000" u="1"/>
        <s v="70 0 130 0503 700 0000" u="1"/>
        <s v="70 0 130 1001 700 0000" u="1"/>
        <s v="70 0 922 0107 700 0000" u="1"/>
        <s v="70 0 922 0111 700 0000" u="1"/>
        <s v="70 0 922 0113 700 0000" u="1"/>
        <s v="70 0 930 0103 700 0000" u="1"/>
        <s v="70 0 940 0106 700 0000" u="1"/>
        <s v="70 0 999 9900 700 0000" u="1"/>
        <s v="2169189 922 0113 2202200000" u="1"/>
        <s v="2202 005 0702 080 0000" u="1"/>
        <s v="2202 008 0701 080 0000" u="1"/>
        <s v="2202 008 0702 080 0000" u="1"/>
        <s v="2202 922 0801 240 0000" u="1"/>
        <s v="3584 922 0801 2400400000" u="1"/>
        <s v="700 922 0111 070 0000" u="1"/>
        <s v="13247,5 922 07 2201300000" u="1"/>
        <s v=" 201 0409 315 0000" u="1"/>
        <s v="220 922 1003 505 0000" u="1"/>
        <s v="220 922 1004 505 0000" u="1"/>
        <s v=" 701 1001 491 0000" u="1"/>
        <s v="220 922 0113 521 0000" u="1"/>
        <s v="220 922 0412 521 0000" u="1"/>
        <s v="220 922 1006 521 0000" u="1"/>
        <s v="454356 922 0409 2201500000" u="1"/>
        <s v="080 008 0702 423 0000" u="1"/>
        <s v="71404,75 922 0409 2202100000" u="1"/>
        <s v="700 999 9900 999 0000" u="1"/>
        <s v="220 922 0409 795 0000" u="1"/>
        <s v="220 922 1003 795 0000" u="1"/>
        <s v="220 922 1006 795 0000" u="1"/>
        <s v="0200 002 0203 001 0000" u="1"/>
        <s v="2202 922 0406 280 0000" u="1"/>
        <s v="17258 922 0113 2201300000" u="1"/>
        <s v="6863068,64 008 0709 0801200000" u="1"/>
        <s v=" 301 1001 491 0000" u="1"/>
        <s v=" 0 922 0801 2400100000" u="1"/>
        <s v="723554,27 922 0703 2401200000" u="1"/>
        <s v="63100 922 1101 2301200000" u="1"/>
        <s v="0800 003 0702 421 0000" u="1"/>
        <s v="0800 004 0702 421 0000" u="1"/>
        <s v="0800 005 0702 421 0000" u="1"/>
        <s v="0800 006 0702 421 0000" u="1"/>
        <s v="0800 007 0702 421 0000" u="1"/>
        <s v="0800 008 0702 421 0000" u="1"/>
        <s v=" 922 0703 240A300000" u="1"/>
        <s v=" 0 930 0102 7000000000" u="1"/>
        <s v=" 0 930 0103 7000000000" u="1"/>
        <s v=" 0 940 0106 7000000000" u="1"/>
        <s v="78140 922 0309 1401400000" u="1"/>
        <s v="490452 922 0107 2201100000" u="1"/>
        <s v="1800 922 0104 2201100000" u="1"/>
        <s v="641300 940 0106 7000000000" u="1"/>
        <s v="1200 940 0106 7000000000" u="1"/>
        <s v="02 0 002 0113 0201100000" u="1"/>
        <s v="22 0 922 1003 2202000000" u="1"/>
        <s v="02 0 002 0113 0202100000" u="1"/>
        <s v="0800 003 0702 521 0000" u="1"/>
        <s v="0800 004 0702 521 0000" u="1"/>
        <s v="0800 005 0702 521 0000" u="1"/>
        <s v="0800 006 0702 521 0000" u="1"/>
        <s v="0800 008 0701 521 0000" u="1"/>
        <s v="0800 008 0702 521 0000" u="1"/>
        <s v="08 0 008 0701 0808100000" u="1"/>
        <s v="240 009 0702 423 0000" u="1"/>
        <s v="240 922 0702 423 0000" u="1"/>
        <s v="22 0 922 1003 2208000000" u="1"/>
        <s v="22 0 922 1006 2208000000" u="1"/>
        <s v="02 0 002 0502 0209100000" u="1"/>
        <s v=" 701 0107 020 0000" u="1"/>
        <s v=" 930 0102 7000000000" u="1"/>
        <s v=" 930 0103 7000000000" u="1"/>
        <s v=" 940 0106 7000000000" u="1"/>
        <s v="2200 922 0408 317 0000" u="1"/>
        <s v="1963000 922 0703 2401100000" u="1"/>
        <s v="3584 922 0801 2400700000" u="1"/>
        <s v="08 0 080 0702 0801200000" u="1"/>
        <s v="08 0 080 0709 0801200000" u="1"/>
        <s v="24 0 002 0702 2401100000" u="1"/>
        <s v="24 0 922 0702 2401100000" u="1"/>
        <s v="2000 940 0106 7000000000" u="1"/>
        <s v="22 0 922 0107 2201100000" u="1"/>
        <s v="22 0 922 0502 2201100000" u="1"/>
        <s v="22 0 922 1004 2201100000" u="1"/>
        <s v="02 0 002 0203 0201200000" u="1"/>
        <s v="02 0 922 0203 2201200000" u="1"/>
        <s v="22 0 922 0104 2202100000" u="1"/>
        <s v="22 0 922 0113 0202100000" u="1"/>
        <s v="22 0 922 0113 2202100000" u="1"/>
        <s v="22 0 922 0707 2202100000" u="1"/>
        <s v="22 0 922 1006 2202100000" u="1"/>
        <s v="22 0 922 0406 2203100000" u="1"/>
        <s v="22 0 922 0412 2203100000" u="1"/>
        <s v="22 0 922 0501 2203100000" u="1"/>
        <s v="18569 922 0309 1401400000" u="1"/>
        <s v="94394681 922 0502 2209100000" u="1"/>
        <s v="22 0 922 0113 2205100000" u="1"/>
        <s v="22 0 922 0405 2205100000" u="1"/>
        <s v="00 0 201 0106 521 0000" u="1"/>
        <s v="00 0 201 0113 521 0000" u="1"/>
        <s v="00 0 411 0106 521 0000" u="1"/>
        <s v="00 0 501 0106 521 0000" u="1"/>
        <s v="00 0 601 0106 521 0000" u="1"/>
        <s v="00 0 701 0106 521 0000" u="1"/>
        <s v="00 0 851 0106 521 0000" u="1"/>
        <s v="22 0 922 0502 2208100000" u="1"/>
        <s v="22 0 922 1003 2208100000" u="1"/>
        <s v=" 0 002 0106 0201100000" u="1"/>
        <s v=" 0 002 1301 0201100000" u="1"/>
        <s v="27739,19 922 0801 2401100000" u="1"/>
        <s v=" 851 0503 600 0000" u="1"/>
        <s v="980000 922 0703 240A300000" u="1"/>
        <s v="3054713,69 922 0503 2203500000" u="1"/>
        <s v=" 601 0801 440 0000" u="1"/>
        <s v="4000 930 0103 7000000000" u="1"/>
        <s v="14 0 002 1401 0201300000" u="1"/>
        <s v="14 0 002 1402 0201300000" u="1"/>
        <s v="02 0 002 0801 0201300000" u="1"/>
        <s v="02 0 002 1403 0201300000" u="1"/>
        <s v="22 0 922 0409 2202200000" u="1"/>
        <s v="22 0 922 0412 2203200000" u="1"/>
        <s v="22 0 922 1004 2203200000" u="1"/>
        <s v=" 008 0709 0801100000" u="1"/>
        <s v="2400 922 0702 521 0000" u="1"/>
        <s v=" 922 0502 2209100000" u="1"/>
        <s v="72840 922 0703 2401500000" u="1"/>
        <s v="90097,46 922 0801 2401100000" u="1"/>
        <s v=" 411 0503 600 0000" u="1"/>
        <s v="08 0 008 0702 080E200000" u="1"/>
        <s v=" 008 0701 0801200000" u="1"/>
        <s v=" 008 0702 0801200000" u="1"/>
        <s v=" 008 0703 0801200000" u="1"/>
        <s v=" 008 0709 0801200000" u="1"/>
        <s v=" 008 1004 0801200000" u="1"/>
        <s v="2201 922 0408 317 0000" u="1"/>
        <s v=" 008 0701 7000000000" u="1"/>
        <s v=" 008 0702 7000000000" u="1"/>
        <s v=" 008 0703 7000000000" u="1"/>
        <s v="23435,2 922 0703 2401100000" u="1"/>
        <s v=" 201 0801 440 0000" u="1"/>
        <s v="2000 922 0801 2400100000" u="1"/>
        <s v="24 0 922 0801 2401300000" u="1"/>
        <s v="3800 922 0113 2202300000" u="1"/>
        <s v="02 0 002 0502 0201400000" u="1"/>
        <s v="02 0 002 0503 0201400000" u="1"/>
        <s v="02 0 002 1403 0201400000" u="1"/>
        <s v="22 0 922 1003 2202300000" u="1"/>
        <s v="220 922 1001 491 0000" u="1"/>
        <s v=" 922 1004 2208000000" u="1"/>
        <s v=" 922 1006 2208000000" u="1"/>
        <s v=" 0 922 1001 2203300000" u="1"/>
        <s v="1200 008 0709 0801200000" u="1"/>
        <s v="5000 922 0113 2201100000" u="1"/>
        <s v="22 0 922 0412 2201400000" u="1"/>
        <s v="22 0 922 0503 2201400000" u="1"/>
        <s v="22 0 922 1102 2201400000" u="1"/>
        <s v="188544 922 041212 2201900000" u="1"/>
        <s v=" 851 0203 001 0000" u="1"/>
        <s v="3000 922 0113 2202200000" u="1"/>
        <s v="19840 922 1101 2301200000" u="1"/>
        <s v=" 008 0701 0801500000" u="1"/>
        <s v=" 008 0702 0801500000" u="1"/>
        <s v=" 008 0703 0801500000" u="1"/>
        <s v=" 008 0709 0801500000" u="1"/>
        <s v="400515 008 0702 0801200000" u="1"/>
        <s v="31221,48 922 0113 2202300000" u="1"/>
        <s v=" 922 0409 7000000000" u="1"/>
        <s v=" 922 0502 2208100000" u="1"/>
        <s v=" 922 0502 7000000000" u="1"/>
        <s v=" 922 0801 7000000000" u="1"/>
        <s v=" 922 1003 2208100000" u="1"/>
        <s v=" 0 922 0502 2204100000" u="1"/>
        <s v="13000 008 0709 0801200000" u="1"/>
        <s v="45000 930 0103 7000000000" u="1"/>
        <s v="230 922 1101 230 0000" u="1"/>
        <s v="13000 922 0703 2401100000" u="1"/>
        <s v="24 0 922 0703 240A300000" u="1"/>
        <s v="35928,28 008 0709 0801200000" u="1"/>
        <s v="22 0 922 0405 220A300000" u="1"/>
        <s v="777849,87 922 1101 2301200000" u="1"/>
        <s v="2202 922 0408 317 0000" u="1"/>
        <s v=" 0 922 0113 2207300000" u="1"/>
        <s v="24 0 922 0801 24.0.13.00000" u="1"/>
        <s v="14 0 014 0310 14.0.11.00000" u="1"/>
        <s v="02 0 002 0106 02.0.11.00000" u="1"/>
        <s v="02 0 002 1301 02.0.11.00000" u="1"/>
        <s v="24 0 922 0702 2401500000" u="1"/>
        <s v="2400 922 0309 1401400000" u="1"/>
        <s v="4000 922 0703 2401200000" u="1"/>
        <s v="3000 922 0113 2201300000" u="1"/>
        <s v="5000 922 0113 2203200000" u="1"/>
        <s v=" 002 0106 0201100000" u="1"/>
        <s v=" 002 1301 0201100000" u="1"/>
        <s v=" 0 922 0502 2208100000" u="1"/>
        <s v="45000 922 0801 2401100000" u="1"/>
        <s v="10000 922 0104 2201100000" u="1"/>
        <s v=" 701 0106 521 0000" u="1"/>
        <s v="22 0 922 041212 2201900000" u="1"/>
        <s v="25213 930 0103 7000000000" u="1"/>
        <s v="154000 922 0406 2201800000" u="1"/>
        <s v="22 0 922 1003 22.0.23.00000" u="1"/>
        <s v="22 0 922 0104 22.0.11.00000" u="1"/>
        <s v="8000 922 0801 2400100000" u="1"/>
        <s v="22 0 922 0502 2201600000" u="1"/>
        <s v="70 0 922 1001 2203300000" u="1"/>
        <s v="4384,95 922 0801 2401100000" u="1"/>
        <s v="22 0 922 0503 2203600000" u="1"/>
        <s v=" 002 1401 0201300000" u="1"/>
        <s v=" 002 1402 0201300000" u="1"/>
        <s v=" 002 1403 0201300000" u="1"/>
        <s v="10000 922 0113 2201300000" u="1"/>
        <s v="30000 002 0106 0201100000" u="1"/>
        <s v="30000 922 0104 2201100000" u="1"/>
        <s v="744 008 0709 0801200000" u="1"/>
        <s v="0200 002 0106 002 0000" u="1"/>
        <s v="020 002 0203 001 0000" u="1"/>
        <s v=" 002 1403 0201400000" u="1"/>
        <s v="22 0 922 0502 220G500000" u="1"/>
        <s v="22 0 922 0505 220G500000" u="1"/>
        <s v="77800 922 0801 2400300000" u="1"/>
        <s v="24700 922 0113 2202200000" u="1"/>
        <s v="185000 922 0104 2201100000" u="1"/>
        <s v="22 0 922 0409 22.0.31.00000" u="1"/>
        <s v="22 0 922 0412 22.0.31.00000" u="1"/>
        <s v="22 0 922 1003 22.0.31.00000" u="1"/>
        <s v="22 0 922 1004 22.0.31.00000" u="1"/>
        <s v="22 0 922 1006 22.0.31.00000" u="1"/>
        <s v="26197 922 0801 2400400000" u="1"/>
        <s v="144000 008 0703 0801500000" u="1"/>
        <s v=" 0 922 0801 2400200000" u="1"/>
        <s v="22 0 922 0502 2201700000" u="1"/>
        <s v="12599 008 0709 0801200000" u="1"/>
        <s v=" 922 0113 2207300000" u="1"/>
        <s v="20000 922 0113 2202200000" u="1"/>
        <s v="46200 922 0113 2202300000" u="1"/>
        <s v="1400 014 0309 202 0000" u="1"/>
        <s v="1400 014 0310 202 0000" u="1"/>
        <s v="2200 922 0104 002 0000" u="1"/>
        <s v="53300 922 0801 2400500000" u="1"/>
        <s v="3282 922 0801 2401100000" u="1"/>
        <s v="14400 922 1003 2201700000" u="1"/>
        <s v="86500 002 0106 0201100000" u="1"/>
        <s v="140000 922 0801 2401100000" u="1"/>
        <s v="4345000 922 0801 2401100000" u="1"/>
        <s v="22 0 922 0405 22.0.51.00000" u="1"/>
        <s v="7154000 922 0703 2401200000" u="1"/>
        <s v=" 851 0102 002 0000" u="1"/>
        <s v=" 851 0104 002 0000" u="1"/>
        <s v="133073 008 0703 0801200000" u="1"/>
        <s v="00 0 201 1003 070 0000" u="1"/>
        <s v="00 0 301 0111 070 0000" u="1"/>
        <s v="00 0 411 0111 070 0000" u="1"/>
        <s v="00 0 501 0111 070 0000" u="1"/>
        <s v="00 0 501 1003 070 0000" u="1"/>
        <s v="00 0 601 0111 070 0000" u="1"/>
        <s v="00 0 701 0111 070 0000" u="1"/>
        <s v="00 0 851 0111 070 0000" u="1"/>
        <s v="00 0 851 1003 070 0000" u="1"/>
        <s v="2200 922 0501 102 0000" u="1"/>
        <s v="2200 922 0605 102 0000" u="1"/>
        <s v="6000 922 0309 1401400000" u="1"/>
        <s v="4393000 008 0703 0801200000" u="1"/>
        <s v="70000 922 0113 2201100000" u="1"/>
        <s v="40000 922 0113 2202200000" u="1"/>
        <s v="690000 930 0103 7000000000" u="1"/>
        <s v=" 851 0310 202 0000" u="1"/>
        <s v="54400 922 0113 2202300000" u="1"/>
        <s v="100000 922 0104 2201100000" u="1"/>
        <s v="100000 922 0113 2201100000" u="1"/>
        <s v="221119 922 0801 2400700000" u="1"/>
        <s v=" 411 0102 002 0000" u="1"/>
        <s v=" 411 0104 002 0000" u="1"/>
        <s v="210000 008 0701 0801200000" u="1"/>
        <s v="5737000 922 1001 2203300000" u="1"/>
        <s v="335000 940 0106 7000000000" u="1"/>
        <s v="225000 922 0113 2202300000" u="1"/>
        <s v="132430,71 922 0801 2401100000" u="1"/>
        <s v="0000 922 0111 070 0000" u="1"/>
        <s v="216000 008 0709 0801200000" u="1"/>
        <s v=" 411 0310 202 0000" u="1"/>
        <s v="57781 922 0502 2204100000" u="1"/>
        <s v="1167770 922 0503 2201600000" u="1"/>
        <s v="40000 922 0503 2201600000" u="1"/>
        <s v=" 501 0111 070 0000" u="1"/>
        <s v=" 501 1003 070 0000" u="1"/>
        <s v="220 922 0405 992 0000" u="1"/>
        <s v="2201 922 0104 002 0000" u="1"/>
        <s v="300000 922 0801 2401100000" u="1"/>
        <s v="511000 922 0309 1401400000" u="1"/>
        <s v="650000 008 0701 0801200000" u="1"/>
        <s v="650000 008 0709 0801200000" u="1"/>
        <s v="2200 922 0113 090 0000" u="1"/>
        <s v="2201 922 0501 102 0000" u="1"/>
        <s v="2201 922 0605 102 0000" u="1"/>
        <s v="149100 922 0113 2201100000" u="1"/>
        <s v="60000 922 0113 2203200000" u="1"/>
        <s v="70 0 130 0503 110 0000" u="1"/>
        <s v="1829000 922 0409 2202000000" u="1"/>
        <s v=" 0 922 0406 2201800000" u="1"/>
        <s v="1414,5 922 07 2201300000" u="1"/>
        <s v="080 003 0702 520 0000" u="1"/>
        <s v="080 004 0702 520 0000" u="1"/>
        <s v="080 005 0702 520 0000" u="1"/>
        <s v="080 006 0702 520 0000" u="1"/>
        <s v="080 008 0702 520 0000" u="1"/>
        <s v="080 008 1004 520 0000" u="1"/>
        <s v="2202 922 0104 002 0000" u="1"/>
        <s v="31776,74 922 0703 2401100000" u="1"/>
        <s v=" 922 0405 2205300000" u="1"/>
        <s v="56000 922 041212 2201900000" u="1"/>
        <s v="5660000 002 1402 0201300000" u="1"/>
        <s v="1332060,19 008 0702 0801200000" u="1"/>
        <s v="17640 008 0703 0801200000" u="1"/>
        <s v="2201 922 0113 090 0000" u="1"/>
        <s v="2202 922 0501 102 0000" u="1"/>
        <s v="2202 922 0605 102 0000" u="1"/>
        <s v="825000 008 0709 0801100000" u="1"/>
        <s v="3200000 922 1101 2301200000" u="1"/>
        <s v="53034 008 0703 0801200000" u="1"/>
        <s v="405900 008 0701 0801200000" u="1"/>
        <s v=" 922 0502 2204100000" u="1"/>
        <s v="902000 922 0801 2401100000" u="1"/>
        <s v="1139000 922 0104 2201100000" u="1"/>
        <s v="1149925 922 0203 2201200000" u="1"/>
        <s v="55082,14 922 0801 2401100000" u="1"/>
        <s v="080 008 0701 420 0000" u="1"/>
        <s v="95667,17 922 0703 2401200000" u="1"/>
        <s v="1652,86 002 0106 0201100000" u="1"/>
        <s v="22 0  0  0000" u="1"/>
        <s v="67683,3 922 0801 2401100000" u="1"/>
        <s v="2202 922 0113 090 0000" u="1"/>
        <s v=" 851 1001 491 0000" u="1"/>
        <s v="2200 922 0113 990 0000" u="1"/>
        <s v="230340 922 0113 2202200000" u="1"/>
        <s v=" 922 0412 2203100000" u="1"/>
        <s v=" 922 1003 2203100000" u="1"/>
        <s v=" 922 1004 2203100000" u="1"/>
        <s v=" 922 1006 2203100000" u="1"/>
        <s v=" 0 922 0801 2400300000" u="1"/>
        <s v=" 999 9900 999 0000" u="1"/>
        <s v="390,08 002 0106 0201100000" u="1"/>
        <s v="151899,5 008 0703 0801200000" u="1"/>
        <s v="64000 922 1101 2301200000" u="1"/>
        <s v=" 922 0113 2203200000" u="1"/>
        <s v=" 922 0412 2203200000" u="1"/>
        <s v=" 922 1004 2203200000" u="1"/>
        <s v="0800 008 0702 423 0000" u="1"/>
        <s v="00 0 201 0409 315 0000" u="1"/>
        <s v=" 0 922 0310 1401100000" u="1"/>
        <s v=" 0 922 0703 2401100000" u="1"/>
        <s v=" 0 922 0801 2401100000" u="1"/>
        <s v=" 922 1001 2203300000" u="1"/>
        <s v="1334235,22 008 0703 0801200000" u="1"/>
        <s v="1682000 922 0309 1401400000" u="1"/>
        <s v="385400 922 0104 2201100000" u="1"/>
        <s v="22950 922 0104 2201100000" u="1"/>
        <s v=" 851 0107 020 0000" u="1"/>
        <s v=" 922 0409 2202000000" u="1"/>
        <s v=" 922 1003 2202000000" u="1"/>
        <s v="240 922 0801 440 0000" u="1"/>
        <s v="3300 940 0106 7000000000" u="1"/>
        <s v=" 922 0503 2203500000" u="1"/>
        <s v="1108000 008 0703 0801200000" u="1"/>
        <s v=" 922 0113 2202100000" u="1"/>
        <s v=" 922 0409 2202100000" u="1"/>
        <s v=" 922 0707 2202100000" u="1"/>
        <s v=" 922 1006 2202100000" u="1"/>
        <s v=" 0 002 1401 0201300000" u="1"/>
        <s v=" 0 002 1403 0201300000" u="1"/>
        <s v=" 411 0203 020 0000" u="1"/>
        <s v=" 922 0503 2203600000" u="1"/>
        <s v=" 922 0113 2202200000" u="1"/>
        <s v="2400 009 0702 423 0000" u="1"/>
        <s v="2400 922 0702 423 0000" u="1"/>
        <s v="00 0 201 0502 371 0000" u="1"/>
        <s v="00 0 301 0502 371 0000" u="1"/>
        <s v="00 0 701 0502 371 0000" u="1"/>
        <s v=" 701 0801 440 0000" u="1"/>
        <s v="080 922 0707 220 0000" u="1"/>
        <s v="1661184 008 1004 0801200000" u="1"/>
        <s v=" 922 0113 2202300000" u="1"/>
        <s v=" 922 1003 2202300000" u="1"/>
        <s v=" 501 0503 600 0000" u="1"/>
        <s v="18000 940 0106 7000000000" u="1"/>
        <s v="679482 922 0113 2202200000" u="1"/>
        <s v="22 0 922 1101 2301200000" u="1"/>
        <s v="336897,48 008 0702 0801200000" u="1"/>
        <s v="0800 003 0702 795 0000" u="1"/>
        <s v="0800 004 0702 795 0000" u="1"/>
        <s v="0800 005 0702 795 0000" u="1"/>
        <s v="0800 006 0702 795 0000" u="1"/>
        <s v="0800 008 0701 795 0000" u="1"/>
        <s v="0800 008 0702 795 0000" u="1"/>
        <s v="0800 008 0709 795 0000" u="1"/>
        <s v="0800 922 0707 795 0000" u="1"/>
        <s v="84315 922 1101 2301200000" u="1"/>
        <s v=" 922 0113 2201000000" u="1"/>
      </sharedItems>
    </cacheField>
    <cacheField name="ПРОГ" numFmtId="0">
      <sharedItems containsBlank="1" containsMixedTypes="1" containsNumber="1" containsInteger="1" minValue="250" maxValue="20000" count="100">
        <s v="0106 0201180000"/>
        <s v="0106 0201181000"/>
        <s v="0111 7000083000"/>
        <s v="1301 0201183000"/>
        <s v="1401 0201315000"/>
        <s v="1402 0201383000"/>
        <s v="0701 0801214000"/>
        <s v="0701 0801280000"/>
        <s v="0701 0801282000"/>
        <s v="0701 08012S4000"/>
        <s v="0701 0801514000"/>
        <s v="0702 0801214000"/>
        <s v="0702 0801280000"/>
        <s v="0702 0801282000"/>
        <s v="0702 08012S4000"/>
        <s v="0702 0801514000"/>
        <s v="0703 0801280000"/>
        <s v="0703 0801514000"/>
        <s v="0709 0801180000"/>
        <s v="0709 0801280000"/>
        <s v="0709 0801514000"/>
        <s v="1004 0801214000"/>
        <s v="0104 2201180000"/>
        <s v="0104 2201184000"/>
        <s v="0105 2201251000"/>
        <s v="0113 2201054000"/>
        <s v="0113 2201180000"/>
        <s v="0113 2201181000"/>
        <s v="0113 2201312000"/>
        <s v="0113 2202280000"/>
        <s v="0113 2202380000"/>
        <s v="0113 2203280000"/>
        <s v="0113 2207380000"/>
        <s v="0113 7000083000"/>
        <s v="0113 700W058000"/>
        <s v="0203 2201251000"/>
        <s v="0309 1401480000"/>
        <s v="0309 1401481000"/>
        <s v="0310 1401180000"/>
        <s v="0405 2205312000"/>
        <s v="0406 2201883000"/>
        <s v="0408 2201481000"/>
        <s v="0409 2201584000"/>
        <s v="0409 2201684000"/>
        <s v="0409 2202081000"/>
        <s v="0409 2202181000"/>
        <s v="0409 22021S6000"/>
        <s v="0412 2201917000"/>
        <s v="0501 2201281000"/>
        <s v="0502 2201584000"/>
        <s v="0502 22015S1000"/>
        <s v="0502 2204181000"/>
        <s v="0502 22091S1000"/>
        <s v="0502 22091S3000"/>
        <s v="0502 7000080000"/>
        <s v="0503 2201584000"/>
        <s v="0503 2201684000"/>
        <s v="0503 2202584000"/>
        <s v="0503 2202684000"/>
        <s v="0503 2203584000"/>
        <s v="0703 08012L3000"/>
        <s v="0703 2401180000"/>
        <s v="0703 2401280000"/>
        <s v="0703 2401514000"/>
        <s v="0707 2201382000"/>
        <s v="0801 2400184000"/>
        <s v="0801 2400284000"/>
        <s v="0801 2400384000"/>
        <s v="0801 2400484000"/>
        <s v="0801 2400584000"/>
        <s v="0801 2400684000"/>
        <s v="0801 2400784000"/>
        <s v="0801 2401114000"/>
        <s v="0801 2401180000"/>
        <s v="0801 2401182000"/>
        <s v="0801 24011S4000"/>
        <s v="0801 24021L4000"/>
        <s v="0801 24021L5000"/>
        <s v="1001 2203382000"/>
        <s v="1003 2201782000"/>
        <s v="1003 2203116000"/>
        <s v="1004 2203116000"/>
        <s v="1004 2203152000"/>
        <s v="1004 22031R0000"/>
        <s v="1004 22080L4000"/>
        <s v="1006 2201312000"/>
        <s v="1006 2203116000"/>
        <s v="1101 2301280000"/>
        <s v="1101 2301282000"/>
        <s v="0102 7000080000"/>
        <s v="0103 7000080000"/>
        <s v="0106 7000080000"/>
        <s v="0106 7000084000"/>
        <s v=" 000"/>
        <m/>
        <n v="5000" u="1"/>
        <n v="250" u="1"/>
        <n v="6000" u="1"/>
        <n v="20000" u="1"/>
        <n v="2500" u="1"/>
      </sharedItems>
    </cacheField>
    <cacheField name="Г_ПРОГ" numFmtId="0">
      <sharedItems containsBlank="1" count="939">
        <s v="002 0106 0201180000"/>
        <s v="002 0106 0201181000"/>
        <s v="002 0111 7000083000"/>
        <s v="002 1301 0201183000"/>
        <s v="002 1401 0201315000"/>
        <s v="002 1402 0201383000"/>
        <s v="008 0701 0801214000"/>
        <s v="008 0701 0801280000"/>
        <s v="008 0701 0801282000"/>
        <s v="008 0701 08012S4000"/>
        <s v="008 0701 0801514000"/>
        <s v="008 0702 0801214000"/>
        <s v="008 0702 0801280000"/>
        <s v="008 0702 0801282000"/>
        <s v="008 0702 08012S4000"/>
        <s v="008 0702 0801514000"/>
        <s v="008 0703 0801280000"/>
        <s v="008 0703 0801514000"/>
        <s v="008 0709 0801180000"/>
        <s v="008 0709 0801280000"/>
        <s v="008 0709 0801514000"/>
        <s v="008 1004 0801214000"/>
        <s v="922 0104 2201180000"/>
        <s v="922 0104 2201184000"/>
        <s v="922 0105 2201251000"/>
        <s v="922 0113 2201054000"/>
        <s v="922 0113 2201180000"/>
        <s v="922 0113 2201181000"/>
        <s v="922 0113 2201312000"/>
        <s v="922 0113 2202280000"/>
        <s v="922 0113 2202380000"/>
        <s v="922 0113 2203280000"/>
        <s v="922 0113 2207380000"/>
        <s v="922 0113 7000083000"/>
        <s v="922 0113 700W058000"/>
        <s v="922 0203 2201251000"/>
        <s v="922 0309 1401480000"/>
        <s v="922 0309 1401481000"/>
        <s v="922 0310 1401180000"/>
        <s v="922 0405 2205312000"/>
        <s v="922 0406 2201883000"/>
        <s v="922 0408 2201481000"/>
        <s v="922 0409 2201584000"/>
        <s v="922 0409 2201684000"/>
        <s v="922 0409 2202081000"/>
        <s v="922 0409 2202181000"/>
        <s v="922 0409 22021S6000"/>
        <s v="922 0412 2201917000"/>
        <s v="922 0501 2201281000"/>
        <s v="922 0502 2201584000"/>
        <s v="922 0502 22015S1000"/>
        <s v="922 0502 2204181000"/>
        <s v="922 0502 22091S1000"/>
        <s v="922 0502 22091S3000"/>
        <s v="922 0502 7000080000"/>
        <s v="922 0503 2201584000"/>
        <s v="922 0503 2201684000"/>
        <s v="922 0503 2202584000"/>
        <s v="922 0503 2202684000"/>
        <s v="922 0503 2203584000"/>
        <s v="922 0703 0801280000"/>
        <s v="922 0703 08012L3000"/>
        <s v="922 0703 2401180000"/>
        <s v="922 0703 2401280000"/>
        <s v="922 0703 2401514000"/>
        <s v="922 0707 2201382000"/>
        <s v="922 0801 2400184000"/>
        <s v="922 0801 2400284000"/>
        <s v="922 0801 2400384000"/>
        <s v="922 0801 2400484000"/>
        <s v="922 0801 2400584000"/>
        <s v="922 0801 2400684000"/>
        <s v="922 0801 2400784000"/>
        <s v="922 0801 2401114000"/>
        <s v="922 0801 2401180000"/>
        <s v="922 0801 2401182000"/>
        <s v="922 0801 24011S4000"/>
        <s v="922 0801 24021L4000"/>
        <s v="922 0801 24021L5000"/>
        <s v="922 1001 2203382000"/>
        <s v="922 1003 2201782000"/>
        <s v="922 1003 2203116000"/>
        <s v="922 1004 2203116000"/>
        <s v="922 1004 2203152000"/>
        <s v="922 1004 22031R0000"/>
        <s v="922 1004 22080L4000"/>
        <s v="922 1006 2201312000"/>
        <s v="922 1006 2203116000"/>
        <s v="922 1101 2301280000"/>
        <s v="922 1101 2301282000"/>
        <s v="930 0102 7000080000"/>
        <s v="930 0103 7000080000"/>
        <s v="940 0106 7000080000"/>
        <s v="940 0106 7000084000"/>
        <s v="  000"/>
        <m/>
        <s v="002 0705 434 0000" u="1"/>
        <s v="701 0605 600 0000" u="1"/>
        <s v="301 0503 600 0400" u="1"/>
        <s v="008 0705 434 0000" u="1"/>
        <s v="701 0503 600 0100" u="1"/>
        <e v="#REF!" u="1"/>
        <s v="301 0503 600 0500" u="1"/>
        <s v="922 0801 24021R5000" u="1"/>
        <s v="501 0503 600 0400" u="1"/>
        <s v="001 1003 505 3300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922 1003 22020S1000" u="1"/>
        <s v="701 0503 600 0400" u="1"/>
        <s v="501 0801 440 1400" u="1"/>
        <s v="0203 003 0702 421 9900" u="1"/>
        <s v="301 0203 001 5100" u="1"/>
        <s v="701 0503 600 0500" u="1"/>
        <s v="2200 922 0409 795 0100" u="1"/>
        <s v="922 0409 22016S6000" u="1"/>
        <s v="002 0801 0201314000" u="1"/>
        <s v="922 0502 02.0.14.06000" u="1"/>
        <s v="922 0702 2401514000" u="1"/>
        <s v="501 0203 001 5100" u="1"/>
        <s v="080 0702 0801210000" u="1"/>
        <s v="080 0709 0801210000" u="1"/>
        <s v="2400 009 0702 795 0400" u="1"/>
        <s v="2400 922 0702 795 0400" u="1"/>
        <s v="2400 922 0801 795 0400" u="1"/>
        <s v="2200 922 1003 795 0300" u="1"/>
        <s v="922 0412 2203117000" u="1"/>
        <s v=" 930 0103 002 0400" u="1"/>
        <s v=" 940 0106 002 0400" u="1"/>
        <s v="2300 922 1101 512 9700" u="1"/>
        <s v="922 0412 2203283000" u="1"/>
        <s v="922 0502 2201684000" u="1"/>
        <s v="0102 002 0113 521 0200" u="1"/>
        <s v="0102 002 0801 521 0200" u="1"/>
        <s v="0102 002 1401 521 0200" u="1"/>
        <s v="0102 002 1402 521 0200" u="1"/>
        <s v="701 0203 001 5100" u="1"/>
        <s v="922 1003 22081L4000" u="1"/>
        <s v="922 0409 22015S6000" u="1"/>
        <s v="2400 922 0801 442 9900" u="1"/>
        <s v="930 0103 002 1100" u="1"/>
        <s v="922 0406 22.0.18.17000" u="1"/>
        <s v="922 1003 505 3300" u="1"/>
        <s v="922 0408 2201418000" u="1"/>
        <s v="922 1003 22.0.20.79000" u="1"/>
        <s v="008 0701 0801210000" u="1"/>
        <s v="008 0702 0801210000" u="1"/>
        <s v="008 0703 0801210000" u="1"/>
        <s v="008 0709 0801210000" u="1"/>
        <s v="0405 922 0801 441 9900" u="1"/>
        <s v="002 0106 0201110000" u="1"/>
        <s v="411 0102 002 0300" u="1"/>
        <s v="922 0703 240A354000" u="1"/>
        <s v="922 1004 505 2100" u="1"/>
        <s v="922 1003 22080L4000" u="1"/>
        <s v="922 1006 22080L4000" u="1"/>
        <s v="701 0107 020 0000" u="1"/>
        <s v="002 0702 2401110000" u="1"/>
        <s v="411 0104 002 0400" u="1"/>
        <s v="001 0302 795 0100" u="1"/>
        <s v="922 1003 505 3600" u="1"/>
        <s v="008 0709 0801214000" u="1"/>
        <s v="851 0102 002 0300" u="1"/>
        <s v="922 0502 22081S0000" u="1"/>
        <s v="922 0405 22.0.A3.12000" u="1"/>
        <s v="922 0408 22.0.14.S8000" u="1"/>
        <s v="    00" u="1"/>
        <s v="001 0302 795 0200" u="1"/>
        <s v="002 0106 7000080000" u="1"/>
        <s v="922 0801 2401314000" u="1"/>
        <s v="851 0104 002 0400" u="1"/>
        <s v="922 0111 7000010000" u="1"/>
        <s v="001 1003 795 0300" u="1"/>
        <s v="922 0203 1401480000" u="1"/>
        <s v="922 0310 1401480000" u="1"/>
        <s v="0405 014 0309 202 6700" u="1"/>
        <s v="0405 014 0310 202 6700" u="1"/>
        <s v="002 0702 415 0100" u="1"/>
        <s v="003 0702 415 0100" u="1"/>
        <s v="008 0709 0801110000" u="1"/>
        <s v="004 0702 415 0100" u="1"/>
        <s v="005 0702 415 0100" u="1"/>
        <s v="006 0702 415 0100" u="1"/>
        <s v="922 1101 2301210000" u="1"/>
        <s v="007 0702 415 0100" u="1"/>
        <s v="001 0801 795 0400" u="1"/>
        <s v="001 0806 795 0400" u="1"/>
        <s v="008 0701 415 0100" u="1"/>
        <s v="008 0702 415 0100" u="1"/>
        <s v="008 0709 415 0100" u="1"/>
        <s v="002 0106 02.0.11.10000" u="1"/>
        <s v="002 0702 24.0.11.10000" u="1"/>
        <s v="002 0702 795 0400" u="1"/>
        <s v="009 0702 415 0100" u="1"/>
        <s v="2200 922 0406 280 0100" u="1"/>
        <s v="003 0702 795 0400" u="1"/>
        <s v="004 0702 795 0400" u="1"/>
        <s v="301 0111 070 0500" u="1"/>
        <s v="005 0702 795 0400" u="1"/>
        <s v="930 0103 002 0400" u="1"/>
        <s v=" 922 1003 505 8300" u="1"/>
        <s v="001 1004 505 0500" u="1"/>
        <s v="006 0702 795 0400" u="1"/>
        <s v="008 0709 08.0.11.10000" u="1"/>
        <s v="008 0701 795 0400" u="1"/>
        <s v="008 0702 795 0400" u="1"/>
        <s v="008 0709 795 0400" u="1"/>
        <s v="001 0707 795 0500" u="1"/>
        <s v="009 0702 795 0400" u="1"/>
        <s v=" 922 0111 070 0500" u="1"/>
        <s v="301 0310 202 6700" u="1"/>
        <s v="002 0910 795 0600" u="1"/>
        <s v="501 0111 070 0500" u="1"/>
        <s v="501 1003 070 0500" u="1"/>
        <s v="501 0106 521 020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201 0409 315 0100" u="1"/>
        <s v="014 0309 11.0.14.11000" u="1"/>
        <s v="014 0309 14.0.14.11000" u="1"/>
        <s v="922 0104 2201110000" u="1"/>
        <s v="0405 922 1001 491 0100" u="1"/>
        <s v="008 0701 795 0700" u="1"/>
        <s v="008 0702 795 0700" u="1"/>
        <s v="501 0310 202 6700" u="1"/>
        <s v="701 0111 070 0500" u="1"/>
        <s v="701 0106 521 0200" u="1"/>
        <s v="922 0113 2201120000" u="1"/>
        <s v="922 0702 2401110000" u="1"/>
        <s v="922 0703 2401110000" u="1"/>
        <s v="922 0801 2401110000" u="1"/>
        <s v="922 0302 795 0100" u="1"/>
        <s v="922 0409 795 0100" u="1"/>
        <s v="008 0401 795 0800" u="1"/>
        <s v="001 0801 795 0900" u="1"/>
        <s v="002 0113 02.0.21.12000" u="1"/>
        <s v="002 0702 795 0900" u="1"/>
        <s v="002 0901 795 0900" u="1"/>
        <s v="301 1001 491 0100" u="1"/>
        <s v="003 0702 795 0900" u="1"/>
        <s v="004 0702 795 0900" u="1"/>
        <s v="922 0502 22091S0000" u="1"/>
        <s v="005 0702 795 0900" u="1"/>
        <s v="930 0102 70.0.00.10000" u="1"/>
        <s v="930 0103 70.0.00.1000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930 0103 70.0.00. 1000" u="1"/>
        <s v="930 0103 7000083000" u="1"/>
        <s v="922   00" u="1"/>
        <s v="922 1003 795 0300" u="1"/>
        <s v="922 0702 415 0100" u="1"/>
        <s v="922 0801 415 0100" u="1"/>
        <s v="922 0503 2203684000" u="1"/>
        <s v="922 0104 22.0.11.10000" u="1"/>
        <s v="922 0702 24.0.11.10000" u="1"/>
        <s v="922 0801 24.0.11.10000" u="1"/>
        <s v="922 0104 795 0400" u="1"/>
        <s v="922 0114 795 0400" u="1"/>
        <s v="922 0702 795 0400" u="1"/>
        <s v="922 0801 795 0400" u="1"/>
        <s v="922 0113 2205153000" u="1"/>
        <s v="922 0405 2205153000" u="1"/>
        <s v="922 1004 505 0500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922 0104 22.0.11. 1000" u="1"/>
        <s v="922 0707 795 0500" u="1"/>
        <s v="701 1001 491 0100" u="1"/>
        <s v="130 0409 193 1600" u="1"/>
        <s v="922 1006 795 0600" u="1"/>
        <s v="922 1004 22.0.31.50000" u="1"/>
        <s v="002 1301 02.0.11.15000" u="1"/>
        <s v="301 0502 371 0500" u="1"/>
        <s v="922 0107 2201180000" u="1"/>
        <s v="922 1004 2201180000" u="1"/>
        <s v="0405 922 1006 795 0600" u="1"/>
        <s v="008 0701 08.0.15.14000" u="1"/>
        <s v="008 0702 08.0.15.14000" u="1"/>
        <s v="922 0409 22.0.21.11000" u="1"/>
        <s v="922 0901 795 0700" u="1"/>
        <s v="999 9900 700 1400" u="1"/>
        <s v="0405 922 0801 442 9900" u="1"/>
        <s v="2200 922 0408 317 0100" u="1"/>
        <s v="922 1004 2201184000" u="1"/>
        <s v="922 0113 22.0.21.12000" u="1"/>
        <s v="922 1006 22.0.21.12000" u="1"/>
        <s v="922 0702 795 0900" u="1"/>
        <s v="922 0801 795 0900" u="1"/>
        <s v="0   00" u="1"/>
        <s v="922 0113 2207317000" u="1"/>
        <s v=" 008 1004 520 1000" u="1"/>
        <s v="701 0502 371 0500" u="1"/>
        <s v=" 922   00" u="1"/>
        <s v="012 0705 434 0000" u="1"/>
        <s v="0200 002 0409 521 0200" u="1"/>
        <s v="0200 002 0801 521 0200" u="1"/>
        <s v="0200 002 1401 521 0200" u="1"/>
        <s v="0200 002 1402 521 0200" u="1"/>
        <s v="922 0409 2202150000" u="1"/>
        <s v=" 922 0406 280 0100" u="1"/>
        <s v="2200 002 0113 521 0200" u="1"/>
        <s v="2200 922 0113 521 0200" u="1"/>
        <s v="2200 922 0412 521 0200" u="1"/>
        <s v="2200 922 1006 521 0200" u="1"/>
        <s v="008 0701 420 9900" u="1"/>
        <s v="001 0801 440 9900" u="1"/>
        <s v="922 0702 24.0.15.14000" u="1"/>
        <s v="922 0405 22.0.51.53000" u="1"/>
        <s v="922 0113 2203218000" u="1"/>
        <s v="922 0502 22016S3000" u="1"/>
        <s v="002 0901 470 9900" u="1"/>
        <s v="201 0801 440 9900" u="1"/>
        <s v="0800 008 0701 420 9900" u="1"/>
        <s v="201 0501 120 9500" u="1"/>
        <s v="922 0502 22.0.81.S1000" u="1"/>
        <s v="0800 008 0709 452 9900" u="1"/>
        <s v="922 1003 22020S6000" u="1"/>
        <s v="0405 922 1004 520 1300" u="1"/>
        <s v="002 1402 0201315000" u="1"/>
        <s v="201 0501 120 9600" u="1"/>
        <s v="922 1003 22.0.31.16000" u="1"/>
        <s v="922 1004 22.0.31.16000" u="1"/>
        <s v="922 1006 22.0.31.16000" u="1"/>
        <s v=" 930 0103 002 1100" u="1"/>
        <s v="922 0502 2201799000" u="1"/>
        <s v="0304 003 0702 421 9900" u="1"/>
        <s v="922 1102 2201411000" u="1"/>
        <s v="0800 008 0709 002 0400" u="1"/>
        <s v="601 0801 440 9900" u="1"/>
        <s v="922 0412 22.0.31.17000" u="1"/>
        <s v="922 0309 1401411000" u="1"/>
        <s v="008 0702 080E250000" u="1"/>
        <s v="940 0106 002 2500" u="1"/>
        <s v="922 0502 22081L5000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00" u="1"/>
        <s v="008 0701 08081S1000" u="1"/>
        <s v="922 0801 24.0.11.79000" u="1"/>
        <s v="2200 922 0501 102 0100" u="1"/>
        <s v="2200 922 0605 102 0100" u="1"/>
        <s v="301 0102 002 0300" u="1"/>
        <s v="922 0113 22.0.21.79000" u="1"/>
        <s v="922 0707 22.0.21.79000" u="1"/>
        <s v="0000 930 0103 002 0400" u="1"/>
        <s v="0000 940 0106 002 0400" u="1"/>
        <s v="002 0203 0201251000" u="1"/>
        <s v="301 0104 002 0400" u="1"/>
        <s v="922 0409 22.0.31.79000" u="1"/>
        <s v=" 003 0702 520 0900" u="1"/>
        <s v="501 0102 002 0300" u="1"/>
        <s v="922 0703 24012L3000" u="1"/>
        <s v=" 922 0501 102 0100" u="1"/>
        <s v=" 922 0605 102 0100" u="1"/>
        <s v="002 1403 0201379000" u="1"/>
        <s v="999 9900 999 0000" u="1"/>
        <s v="930 0102 7000010000" u="1"/>
        <s v="930 0103 7000010000" u="1"/>
        <s v="922 0502 22081S1000" u="1"/>
        <s v="002 0502 02091S1000" u="1"/>
        <s v="002 1301 0201115000" u="1"/>
        <s v="501 0104 002 0400" u="1"/>
        <s v="922 0503 2201481000" u="1"/>
        <s v="922 0502 22081R5000" u="1"/>
        <s v="701 0102 002 0300" u="1"/>
        <s v="012 0908 795 0400" u="1"/>
        <s v="940 0106 002 0400" u="1"/>
        <s v="701 0104 002 0400" u="1"/>
        <s v="0000 922 0111 070 0500" u="1"/>
        <s v="922 0502 22091L5000" u="1"/>
        <s v=" 004 0702 520 0900" u="1"/>
        <s v="002 0702 421 9900" u="1"/>
        <s v="008 0701 08.0.12.10000" u="1"/>
        <s v="008 0702 08.0.12.10000" u="1"/>
        <s v="008 0709 08.0.12.10000" u="1"/>
        <s v="003 0702 421 9900" u="1"/>
        <s v="922 0408 2201479000" u="1"/>
        <s v="922 0412 2201479000" u="1"/>
        <s v="004 0702 421 9900" u="1"/>
        <s v="005 0702 421 9900" u="1"/>
        <s v="012 0910 795 0600" u="1"/>
        <s v="922 0502 22.0.81.79000" u="1"/>
        <s v="001 0408 317 0100" u="1"/>
        <s v="006 0702 421 9900" u="1"/>
        <s v="008 0703 08012S7000" u="1"/>
        <s v="014 0310 14.0.11.11000" u="1"/>
        <s v="007 0702 421 9900" u="1"/>
        <s v="002 0203 020 5100" u="1"/>
        <s v="008 0702 421 9900" u="1"/>
        <s v="001 0801 441 9900" u="1"/>
        <s v="0405 922 0105 001 4000" u="1"/>
        <s v="012 0910 795 0700" u="1"/>
        <s v="922 0113 2201381000" u="1"/>
        <s v="002 0203 02.0.12.51000" u="1"/>
        <s v="002 1102 520 2000" u="1"/>
        <s v="0405 922 1004 505 05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922 1102 2301251000" u="1"/>
        <s v="922 1004 220 5000" u="1"/>
        <s v="012 0901 795 0900" u="1"/>
        <s v="012 0910 795 0900" u="1"/>
        <s v="922 0310 1401111000" u="1"/>
        <s v="940 0106 70.0.00.10000" u="1"/>
        <s v="005 0702 080 7900" u="1"/>
        <s v=" 005 0702 520 0900" u="1"/>
        <s v="922 0113 220 7900" u="1"/>
        <s v="922 0408 220 7900" u="1"/>
        <s v="922 0409 220 7900" u="1"/>
        <s v="922 0501 220 7900" u="1"/>
        <s v="922 0707 220 7900" u="1"/>
        <s v="922 1003 220 7900" u="1"/>
        <s v="922 1006 220 7900" u="1"/>
        <s v="008 0702 08.0.12.S0000" u="1"/>
        <s v="008 0701 080 7900" u="1"/>
        <s v="008 0702 080 7900" u="1"/>
        <s v="922 0105 220 5100" u="1"/>
        <s v="130 0501 700 9600" u="1"/>
        <s v="922 1101 23012S7000" u="1"/>
        <s v="922 0801 240 7900" u="1"/>
        <s v="922 1004 220 5200" u="1"/>
        <s v="130 0501 700 9700" u="1"/>
        <s v="130 0502 700 9700" u="1"/>
        <s v="922 0406 2201812000" u="1"/>
        <s v="008 0702 08.0.12.S1000" u="1"/>
        <s v="130 0501 700 9800" u="1"/>
        <s v="008 1003 520 1000" u="1"/>
        <s v="008 1004 520 1000" u="1"/>
        <s v="130 0409 700 7000" u="1"/>
        <s v="130 0503 700 7000" u="1"/>
        <s v="922 1101 23.0.12.10000" u="1"/>
        <s v="0405 922 1101 512 9700" u="1"/>
        <s v="130 0502 700 9900" u="1"/>
        <s v="001 0405 260 3200" u="1"/>
        <s v="130 0409 700 7100" u="1"/>
        <s v="130 0501 700 7100" u="1"/>
        <s v="130 0502 700 7100" u="1"/>
        <s v=" 006 0702 520 0900" u="1"/>
        <s v="008 0701 08.0.12.14000" u="1"/>
        <s v="008 0702 08.0.12.14000" u="1"/>
        <s v="008 1004 08.0.12.14000" u="1"/>
        <s v="922 0408 317 0100" u="1"/>
        <s v="922 0501 2201279000" u="1"/>
        <s v="922 0107 700 1000" u="1"/>
        <s v="922 0111 700 1000" u="1"/>
        <s v="922 0113 700 1000" u="1"/>
        <s v="922 0801 441 9900" u="1"/>
        <s v="130 0409 700 7200" u="1"/>
        <s v="001 1004 520 1300" u="1"/>
        <s v="922 1102 2301279000" u="1"/>
        <s v="922 0105 22.0.12.51000" u="1"/>
        <s v="0405 008 0701 420 9900" u="1"/>
        <s v="922 0104 2201181000" u="1"/>
        <s v="922 1004 2201181000" u="1"/>
        <s v="201 0503 600 0100" u="1"/>
        <s v="002 0503 600 0300" u="1"/>
        <s v="0405 008 0709 452 9900" u="1"/>
        <s v="1400 014 0309 202 6700" u="1"/>
        <s v="922 0409 2202111000" u="1"/>
        <s v="002 0503 600 0400" u="1"/>
        <s v="001 0908 512 9700" u="1"/>
        <s v="201 0503 600 0300" u="1"/>
        <s v="002 0503 600 0500" u="1"/>
        <s v="922 1003 2202379000" u="1"/>
        <s v="0405 008 0709 002 0400" u="1"/>
        <s v="0405 922 0103 002 0400" u="1"/>
        <s v="0405 922 0104 002 0400" u="1"/>
        <s v="0405 922 0106 002 0400" u="1"/>
        <s v="922 0502 2201179000" u="1"/>
        <s v="922 0405 220А312000" u="1"/>
        <s v="002 0702 240 1000" u="1"/>
        <s v="201 1101 512 9700" u="1"/>
        <s v="922 1004 22.0.32.52000" u="1"/>
        <s v="922 0801 2401179000" u="1"/>
        <s v="601 0503 600 0100" u="1"/>
        <s v="201 0503 600 0500" u="1"/>
        <s v="002 0902 520 1800" u="1"/>
        <s v="002 0904 520 1800" u="1"/>
        <s v="922 0113 990 0100" u="1"/>
        <s v="201 0801 440 1400" u="1"/>
        <s v="014 0309 1401411000" u="1"/>
        <s v="922 0801 2402151000" u="1"/>
        <s v="0405 922 0113 090 0200" u="1"/>
        <s v="002 0502 0201406000" u="1"/>
        <s v=" 008 0702 520 0900" u="1"/>
        <s v="0405 922 1003 505 8300" u="1"/>
        <s v="002 0106 020 1000" u="1"/>
        <s v="0405 922 0104 002 0800" u="1"/>
        <s v="001 0412 338 0000" u="1"/>
        <s v="922 1004 520 1300" u="1"/>
        <s v="601 0503 600 0400" u="1"/>
        <s v="001 0801 442 9900" u="1"/>
        <s v="2200 922 1001 491 0100" u="1"/>
        <s v="0405 922 0111 070 0500" u="1"/>
        <s v="922 0113 2202181000" u="1"/>
        <s v="012 0901 470 9900" u="1"/>
        <s v="201 0203 001 5100" u="1"/>
        <s v="601 0503 600 0500" u="1"/>
        <s v="0800 922 0707 795 0500" u="1"/>
        <s v="002 0113 020 1200" u="1"/>
        <s v="008 0709 452 9900" u="1"/>
        <s v="601 0801 440 1400" u="1"/>
        <s v="002 0702 520 0900" u="1"/>
        <s v="922 1101 512 9700" u="1"/>
        <s v="003 0702 520 0900" u="1"/>
        <s v="002 0702 080 1000" u="1"/>
        <s v="004 0702 520 0900" u="1"/>
        <s v="003 0702 080 1000" u="1"/>
        <s v="005 0702 520 0900" u="1"/>
        <s v="004 0702 080 1000" u="1"/>
        <s v="006 0702 520 0900" u="1"/>
        <s v="005 0702 080 1000" u="1"/>
        <s v="007 0702 520 0900" u="1"/>
        <s v="922 0503 600 0500" u="1"/>
        <s v="006 0702 080 1000" u="1"/>
        <s v="411 0801 440 9900" u="1"/>
        <s v="008 0702 520 0900" u="1"/>
        <s v="922 0104 220 1000" u="1"/>
        <s v="008 0701 080 1000" u="1"/>
        <s v="008 0702 080 1000" u="1"/>
        <s v="008 0709 080 1000" u="1"/>
        <s v="201 0501 360 0200" u="1"/>
        <s v="009 0702 080 1000" u="1"/>
        <s v="001 0107 020 0000" u="1"/>
        <s v="002 0801 020 1400" u="1"/>
        <s v="922 0405 220A312000" u="1"/>
        <s v="922 1101 230 1000" u="1"/>
        <s v="922 0104 2202179000" u="1"/>
        <s v="922 0113 2202179000" u="1"/>
        <s v="922 0707 2202179000" u="1"/>
        <s v="922 0409 220 1100" u="1"/>
        <s v="922 0702 240 1000" u="1"/>
        <s v="922 0801 240 1000" u="1"/>
        <s v="201 0501 360 0300" u="1"/>
        <s v="922 1101 23.0.12.17000" u="1"/>
        <s v="002 1301 020 1500" u="1"/>
        <s v="002 1401 020 1500" u="1"/>
        <s v="002 1402 020 1500" u="1"/>
        <s v="601 0203 001 5100" u="1"/>
        <s v="851 0801 440 9900" u="1"/>
        <s v="008 0701 08012L0000" u="1"/>
        <s v="0800 003 0702 795 0900" u="1"/>
        <s v="0800 004 0702 795 0900" u="1"/>
        <s v="0800 005 0702 795 0900" u="1"/>
        <s v="0800 006 0702 795 0900" u="1"/>
        <s v="0800 008 0702 795 0900" u="1"/>
        <s v="001 0107 001 4300" u="1"/>
        <s v="922 0113 220 1200" u="1"/>
        <s v="922 0405 220 1200" u="1"/>
        <s v="922 0605 220 1200" u="1"/>
        <s v="922 1006 220 1200" u="1"/>
        <s v="922 0502 220 1300" u="1"/>
        <s v="002 9999 999 0000" u="1"/>
        <s v="003 0702 080 1400" u="1"/>
        <s v="004 0702 080 1400" u="1"/>
        <s v="005 0702 080 1400" u="1"/>
        <s v="2200 922   00" u="1"/>
        <s v="006 0702 080 1400" u="1"/>
        <s v="2200 922 1006 795 0600" u="1"/>
        <s v=" 922 1004 505 0500" u="1"/>
        <s v=" 922 1004 505 2100" u="1"/>
        <s v="922 0113 2203279000" u="1"/>
        <s v="922 0412 2203279000" u="1"/>
        <s v="008 0701 080 1400" u="1"/>
        <s v="008 0702 080 1400" u="1"/>
        <s v="008 1004 080 1400" u="1"/>
        <s v="922 0412 338 0000" u="1"/>
        <s v="922 0801 442 9900" u="1"/>
        <s v="922 0801 240 14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922 0501 22.0.12.79000" u="1"/>
        <s v="2400 922 0801 795 0900" u="1"/>
        <s v="922 1001 220 1600" u="1"/>
        <s v="922 1003 220 1600" u="1"/>
        <s v="922 1004 220 1600" u="1"/>
        <s v="922 1006 220 1600" u="1"/>
        <s v="0102 002 0203 001 3600" u="1"/>
        <s v="922 0113 22.0.22.79000" u="1"/>
        <s v="922 0105 001 4000" u="1"/>
        <s v="0800 008 1004 520 1000" u="1"/>
        <s v="922 0113 220 1700" u="1"/>
        <s v="922 0406 220 1700" u="1"/>
        <s v="922 0412 220 1700" u="1"/>
        <s v="922 0702 080 1000" u="1"/>
        <s v="014 0309 1401111000" u="1"/>
        <s v="014 0310 1401111000" u="1"/>
        <s v="922 1101 230 1700" u="1"/>
        <s v="922 0113 22.0.32.79000" u="1"/>
        <s v="001 0702 531 0100" u="1"/>
        <s v="001 0801 531 0100" u="1"/>
        <s v="002 0104 531 0100" u="1"/>
        <s v="002 0106 531 0100" u="1"/>
        <s v="002 0702 531 0100" u="1"/>
        <s v="002 0901 531 0100" u="1"/>
        <s v="003 0702 531 0100" u="1"/>
        <s v="201 0113 090 0200" u="1"/>
        <s v="001 0112 070 0500" u="1"/>
        <s v="004 0702 531 0100" u="1"/>
        <s v="940 0106 7000010000" u="1"/>
        <s v="005 0702 531 0100" u="1"/>
        <s v="922 0406 280 0100" u="1"/>
        <s v="002 0113 521 0200" u="1"/>
        <s v="002 0409 521 0200" u="1"/>
        <s v="002 0702 521 0200" u="1"/>
        <s v="002 0801 521 0200" u="1"/>
        <s v="002 1401 521 0200" u="1"/>
        <s v="002 1402 521 0200" u="1"/>
        <s v="006 0702 531 0100" u="1"/>
        <s v="922 0406 2203179000" u="1"/>
        <s v="922 0501 2203179000" u="1"/>
        <s v="003 0702 521 0200" u="1"/>
        <s v="007 0702 531 0100" u="1"/>
        <s v="004 0702 521 0200" u="1"/>
        <s v="008 0701 531 0100" u="1"/>
        <s v="008 0702 531 0100" u="1"/>
        <s v="008 0709 531 0100" u="1"/>
        <s v="001 0104 531 0200" u="1"/>
        <s v="001 0702 531 0200" u="1"/>
        <s v="001 0801 531 0200" u="1"/>
        <s v="001 1004 511 0300" u="1"/>
        <s v="005 0702 521 0200" u="1"/>
        <s v="009 0702 531 0100" u="1"/>
        <s v="002 0702 822 3500" u="1"/>
        <s v="002 0702 531 0200" u="1"/>
        <s v="002 0801 531 0200" u="1"/>
        <s v="002 0901 531 0200" u="1"/>
        <s v="002 1101 531 0200" u="1"/>
        <s v="002 1102 531 0200" u="1"/>
        <s v="002 1103 531 0200" u="1"/>
        <s v="002 1401 531 0200" u="1"/>
        <s v="002 1402 531 0200" u="1"/>
        <s v="006 0702 521 0200" u="1"/>
        <s v="003 0702 822 3500" u="1"/>
        <s v="003 0702 531 0200" u="1"/>
        <s v="007 0702 521 0200" u="1"/>
        <s v="004 0702 822 3500" u="1"/>
        <s v="004 0702 531 0200" u="1"/>
        <s v="008 0701 521 0200" u="1"/>
        <s v="008 0702 521 0200" u="1"/>
        <s v="005 0702 822 3500" u="1"/>
        <s v="922 041212 2201917000" u="1"/>
        <s v="005 0702 531 0200" u="1"/>
        <s v="002 0203 001 3600" u="1"/>
        <s v="002 1103 001 3600" u="1"/>
        <s v="006 0702 822 3500" u="1"/>
        <s v="922 0113 991 0000" u="1"/>
        <s v="006 0702 531 0200" u="1"/>
        <s v="007 0702 822 3500" u="1"/>
        <s v="007 0702 531 0200" u="1"/>
        <s v="008 0702 822 3500" u="1"/>
        <s v="008 0701 531 0200" u="1"/>
        <s v="008 0702 531 0200" u="1"/>
        <s v="201 1003 070 0500" u="1"/>
        <s v="201 0106 521 0200" u="1"/>
        <s v="201 0113 521 0200" u="1"/>
        <s v="008 0703 08012S4000" u="1"/>
        <s v="922 0801 24011L0000" u="1"/>
        <s v="922 0702 080 1400" u="1"/>
        <s v="130 0103 700 1000" u="1"/>
        <s v="130 0113 700 1000" u="1"/>
        <s v="130 0501 700 1000" u="1"/>
        <s v="401 0111 070 0500" u="1"/>
        <s v="002 0702 922 1200" u="1"/>
        <s v="001 0702 423 9900" u="1"/>
        <s v="002 0702 423 9900" u="1"/>
        <s v="008 0702 922 1200" u="1"/>
        <s v="001 1001 491 0100" u="1"/>
        <s v="008 0702 423 9900" u="1"/>
        <s v="009 0702 423 9900" u="1"/>
        <s v="601 0111 070 0500" u="1"/>
        <s v="922 0113 090 0200" u="1"/>
        <s v="0102 002 0106 002 0400" u="1"/>
        <s v="001 0910 522 2000" u="1"/>
        <s v="002 0502 351 0200" u="1"/>
        <s v="601 0106 521 0200" u="1"/>
        <s v="0800 008 0702 423 9900" u="1"/>
        <s v="201 1001 491 0100" u="1"/>
        <s v="2200 922 1004 520 1300" u="1"/>
        <s v="002 0702 522 3500" u="1"/>
        <s v="002 0113 0202112000" u="1"/>
        <s v="003 0702 522 3500" u="1"/>
        <s v="940 0111 7000080000" u="1"/>
        <s v="004 0702 522 3500" u="1"/>
        <s v="005 0702 522 3500" u="1"/>
        <s v="006 0702 522 3500" u="1"/>
        <s v="601 0310 202 6700" u="1"/>
        <s v="922 0702 531 0100" u="1"/>
        <s v="922 0801 531 0100" u="1"/>
        <s v="007 0702 522 3500" u="1"/>
        <s v="008 0702 522 3500" u="1"/>
        <s v="411 0203 020 5100" u="1"/>
        <s v="922 0111 070 0500" u="1"/>
        <s v="130 0111 700 0000" u="1"/>
        <s v="922 0104 521 0200" u="1"/>
        <s v="922 0113 521 0200" u="1"/>
        <s v="922 0409 521 0200" u="1"/>
        <s v="922 0412 521 0200" u="1"/>
        <s v="922 0702 521 0200" u="1"/>
        <s v="922 1006 521 0200" u="1"/>
        <s v="922 0502 2204179000" u="1"/>
        <s v="930 0103 7000081000" u="1"/>
        <s v="0405 922 0302 795 0100" u="1"/>
        <s v="0405 999 9900 999 0000" u="1"/>
        <s v="922 0104 531 0200" u="1"/>
        <s v="922 0702 531 0200" u="1"/>
        <s v="001 0502 351 0500" u="1"/>
        <s v="002 0502 351 0500" u="1"/>
        <s v="922 0409 22021L0000" u="1"/>
        <s v="130 0409 700 1600" u="1"/>
        <s v="130 1001 700 1600" u="1"/>
        <s v="001 0406 822 0200" u="1"/>
        <s v="2400 009 0702 423 9900" u="1"/>
        <s v="2400 922 0702 423 9900" u="1"/>
        <s v="0405 922 1003 795 0300" u="1"/>
        <s v="601 1001 491 0100" u="1"/>
        <s v="930 0103 700 1000" u="1"/>
        <s v="002 0801 02.0.13.14000" u="1"/>
        <s v="201 0502 371 0500" u="1"/>
        <s v="922 0702 423 9900" u="1"/>
        <s v="922 0406 2201817000" u="1"/>
        <s v="0405 922 0707 795 0500" u="1"/>
        <s v="922 1001 491 0100" u="1"/>
        <s v="922 0409 22022S0000" u="1"/>
        <s v="002 0702 522 1300" u="1"/>
        <s v="003 0702 522 1300" u="1"/>
        <s v="004 0702 522 1300" u="1"/>
        <s v="922 1003 2202382000" u="1"/>
        <s v="005 0702 522 1300" u="1"/>
        <s v="002 1401 02.0.13.15000" u="1"/>
        <s v="002 1402 02.0.13.15000" u="1"/>
        <s v="006 0702 522 1300" u="1"/>
        <s v="007 0702 522 1300" u="1"/>
        <s v="008 0702 522 1300" u="1"/>
        <s v="0800 006 0702 521 0200" u="1"/>
        <s v="0800 008 0701 521 0200" u="1"/>
        <s v="0800 008 0702 521 0200" u="1"/>
        <s v="922 0113 0202112000" u="1"/>
        <s v="922 0113 2202112000" u="1"/>
        <s v="922 1006 2202112000" u="1"/>
        <s v="411 0503 600 0100" u="1"/>
        <s v="922 0409 22021R0000" u="1"/>
        <s v="922 1003 22020L4000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 006 0702 521 0200" u="1"/>
        <s v="922 1001 2203316000" u="1"/>
        <s v="922 0409 2202116000" u="1"/>
        <s v="922 0409 22021S0000" u="1"/>
        <s v="851 0503 600 0100" u="1"/>
        <s v="012 0901 520 1800" u="1"/>
        <s v="012 0902 520 1800" u="1"/>
        <s v="012 0904 520 1800" u="1"/>
        <s v="922 0405 992 0000" u="1"/>
        <s v="922 1004 22031L0000" u="1"/>
        <s v="   00" u="1"/>
        <s v="411 0503 600 0400" u="1"/>
        <s v="0102 003 0702 421 9900" u="1"/>
        <s v="2400 922 0702 521 0200" u="1"/>
        <s v="922 0502 2201613000" u="1"/>
        <s v="922 0801 24021R4000" u="1"/>
        <s v="411 0503 600 0500" u="1"/>
        <s v="922 0801 24.0.13.14000" u="1"/>
        <s v="922 0503 22015L5000" u="1"/>
        <s v="008 0709 432 0200" u="1"/>
        <s v="130 0503 110 1300" u="1"/>
        <s v="014 0309 140 1100" u="1"/>
        <s v="014 0310 140 1100" u="1"/>
        <s v="851 0503 600 0400" u="1"/>
        <s v="411 0801 440 1400" u="1"/>
        <s v="001 0605 522 0600" u="1"/>
        <s v="2200 922 1004 505 0500" u="1"/>
        <s v="922 0502 22016S1000" u="1"/>
        <s v="2200 922 1004 505 2100" u="1"/>
        <s v="001 0103 002 1100" u="1"/>
        <s v="851 0503 600 0500" u="1"/>
        <s v="0405 008 1004 520 1000" u="1"/>
        <s v="001 0502 522 0700" u="1"/>
        <s v="0200 002 0203 001 3600" u="1"/>
        <s v="922 0707 2202182000" u="1"/>
        <s v="851 0801 440 1400" u="1"/>
        <s v="922 1004 2203252000" u="1"/>
        <s v="301 0801 440 9900" u="1"/>
        <s v="001 0406 102 0200" u="1"/>
        <s v="922 0406 22031R0000" u="1"/>
        <s v=" 008 0701 521 0200" u="1"/>
        <s v=" 008 0702 521 0200" u="1"/>
        <s v="2200 922 1003 505 3300" u="1"/>
        <s v="851 0203 001 5100" u="1"/>
        <s v="501 0801 440 9900" u="1"/>
        <s v="922 1001 22.0.33.16000" u="1"/>
        <s v="002 0503 0201483000" u="1"/>
        <s v="002 1403 0201483000" u="1"/>
        <s v="701 0801 440 9900" u="1"/>
        <s v=" 922 0702 521 0200" u="1"/>
        <s v="411 0501 360 0400" u="1"/>
        <s v="001 0103 002 0400" u="1"/>
        <s v="001 0104 002 0400" u="1"/>
        <s v="2400 922 0801 440 9900" u="1"/>
        <s v="002 0104 002 0400" u="1"/>
        <s v="002 0106 002 0400" u="1"/>
        <s v="0405 008 0702 423 9900" u="1"/>
        <s v="0405 009 0702 423 9900" u="1"/>
        <s v="0405 922 0702 423 9900" u="1"/>
        <s v="922 0103 002 1100" u="1"/>
        <s v="008 0104 002 0400" u="1"/>
        <s v="008 0709 002 0400" u="1"/>
        <s v="0200 002 0106 002 0400" u="1"/>
        <s v="0000 930 0103 002 1100" u="1"/>
        <s v="851 0501 360 0400" u="1"/>
        <s v="851 0107 020 0000" u="1"/>
        <s v="922 0502 2208111000" u="1"/>
        <s v="201 0104 002 0400" u="1"/>
        <s v="012 0901 822 4700" u="1"/>
        <s v="002 1403 0201383000" u="1"/>
        <s v="999 9900 7000010000" u="1"/>
        <s v="922 0501 102 0100" u="1"/>
        <s v="922 0502 102 0100" u="1"/>
        <s v="922 0605 102 0100" u="1"/>
        <s v="922 1101 102 0100" u="1"/>
        <s v="922 1003 22.0.23.79000" u="1"/>
        <s v="2200 922 0104 002 0400" u="1"/>
        <s v="012 0901 531 0100" u="1"/>
        <s v="012 0902 531 0100" u="1"/>
        <s v="922 0113 22.0.73.17000" u="1"/>
        <s v="0405 922 0408 317 0100" u="1"/>
        <s v="001 0104 002 0800" u="1"/>
        <s v="012 0901 531 0200" u="1"/>
        <s v="601 0102 002 0300" u="1"/>
        <s v="008 0702 0801217000" u="1"/>
        <s v="008 0702 08012S1000" u="1"/>
        <s v="014 0309 202 6700" u="1"/>
        <s v="014 0310 202 6700" u="1"/>
        <s v="601 0104 002 0400" u="1"/>
        <s v="201 0104 002 0800" u="1"/>
        <s v="922 0412 2201483000" u="1"/>
        <s v="002 0106 7000083000" u="1"/>
        <s v="002 1003 7000083000" u="1"/>
        <s v="002 1006 7000083000" u="1"/>
        <s v="2200 922 0113 090 0200" u="1"/>
        <s v="2200 922 1003 505 8300" u="1"/>
        <s v="008 0701 7000083000" u="1"/>
        <s v="008 0702 7000083000" u="1"/>
        <s v="008 0703 7000083000" u="1"/>
        <s v="2200 922 0104 002 0800" u="1"/>
        <s v="922 0502 220G552000" u="1"/>
        <s v="922 0505 220G552000" u="1"/>
        <s v="411 0111 070 0500" u="1"/>
        <s v="411 0106 521 0200" u="1"/>
        <s v="922 0103 002 0400" u="1"/>
        <s v="922 0104 002 0400" u="1"/>
        <s v="922 0106 002 0400" u="1"/>
        <s v="922 1101 23012R1000" u="1"/>
        <s v="0405 002 0409 521 0200" u="1"/>
        <s v="0405 003 0702 521 0200" u="1"/>
        <s v="0405 004 0702 521 0200" u="1"/>
        <s v="0405 005 0702 521 0200" u="1"/>
        <s v="0405 006 0702 521 0200" u="1"/>
        <s v="0405 007 0702 521 0200" u="1"/>
        <s v="0405 008 0701 521 0200" u="1"/>
        <s v="0405 008 0702 521 0200" u="1"/>
        <s v="0405 922 0113 521 0200" u="1"/>
        <s v="0405 922 0412 521 0200" u="1"/>
        <s v="0405 922 0702 521 0200" u="1"/>
        <s v="0405 922 1006 521 0200" u="1"/>
        <s v="411 0310 202 6700" u="1"/>
        <s v="851 0111 070 0500" u="1"/>
        <s v="851 1003 070 0500" u="1"/>
        <s v="851 0106 521 0200" u="1"/>
        <s v="922 0502 2209111000" u="1"/>
        <s v="922 1101 2301217000" u="1"/>
        <s v="002 0106 0201183000" u="1"/>
        <s v="002 0113 0201183000" u="1"/>
        <s v="851 0310 202 6700" u="1"/>
        <s v="922 1003 505 8300" u="1"/>
        <s v="922 0502 2208179000" u="1"/>
        <s v="940 0106 7000081000" u="1"/>
        <s v="922 0104 002 0800" u="1"/>
        <s v="922 0111 70.0.00.10000" u="1"/>
        <s v="922 0111 7000083000" u="1"/>
        <s v="922 0409 7000083000" u="1"/>
        <s v="922 0502 7000083000" u="1"/>
        <s v="922 0801 7000083000" u="1"/>
        <s v="851 1001 491 0100" u="1"/>
        <s v=" 999 9900 999 0000" u="1"/>
        <s v="940 0106 700 1000" u="1"/>
        <s v="2400 922 0801 441 9900" u="1"/>
        <s v="922 07 2201382000" u="1"/>
        <s v="0405    00" u="1"/>
        <s v="0405 922 1003 505 3600" u="1"/>
        <s v="0405 922 0801 440 9900" u="1"/>
        <s v="0405 922 0502 102 0100" u="1"/>
        <s v="0405 922 0605 102 0100" u="1"/>
        <s v="0405 922 1101 102 0100" u="1"/>
        <s v="922 0113 2201183000" u="1"/>
        <s v="301 0503 600 0100" u="1"/>
        <s v="0405 922 0103 002 1100" u="1"/>
        <s v="002 0502 02.0.14.06000" u="1"/>
        <s v="501 0503 600 0100" u="1"/>
        <s v="922 1003 22.0.20.S1000" u="1"/>
      </sharedItems>
    </cacheField>
    <cacheField name="ППМП_Г_ПРОГ" numFmtId="0">
      <sharedItems containsBlank="1" count="1607">
        <s v="02 0 002 0106 0201180000"/>
        <s v="02 0 002 0106 0201181000"/>
        <s v="70 0 002 0111 7000083000"/>
        <s v="02 0 002 1301 0201183000"/>
        <s v="02 0 002 1401 0201315000"/>
        <s v="02 0 002 1402 0201383000"/>
        <s v="08 0 008 0701 0801214000"/>
        <s v="08 0 008 0701 0801280000"/>
        <s v="08 0 008 0701 0801282000"/>
        <s v="08 0 008 0701 08012S4000"/>
        <s v="08 0 008 0701 0801514000"/>
        <s v="08 0 008 0702 0801214000"/>
        <s v="08 0 008 0702 0801280000"/>
        <s v="08 0 008 0702 0801282000"/>
        <s v="08 0 008 0702 08012S4000"/>
        <s v="08 0 008 0702 0801514000"/>
        <s v="08 0 008 0703 0801280000"/>
        <s v="08 0 008 0703 0801514000"/>
        <s v="08 0 008 0709 0801180000"/>
        <s v="08 0 008 0709 0801280000"/>
        <s v="08 0 008 0709 0801514000"/>
        <s v="08 0 008 1004 0801214000"/>
        <s v="22 0 922 0104 2201180000"/>
        <s v="22 0 922 0104 2201184000"/>
        <s v="22 0 922 0105 2201251000"/>
        <s v="22 0 922 0113 2201054000"/>
        <s v="22 0 922 0113 2201180000"/>
        <s v="22 0 922 0113 2201181000"/>
        <s v="22 0 922 0113 2201312000"/>
        <s v="22 0 922 0113 2202280000"/>
        <s v="22 0 922 0113 2202380000"/>
        <s v="22 0 922 0113 2203280000"/>
        <s v="22 0 922 0113 2207380000"/>
        <s v="70 0 922 0113 7000083000"/>
        <s v="70 0 922 0113 700W058000"/>
        <s v="22 0 922 0203 2201251000"/>
        <s v="14 0 922 0309 1401480000"/>
        <s v="14 0 922 0309 1401481000"/>
        <s v="14 0 922 0310 1401180000"/>
        <s v="22 0 922 0405 2205312000"/>
        <s v="22 0 922 0406 2201883000"/>
        <s v="22 0 922 0408 2201481000"/>
        <s v="22 0 922 0409 2201584000"/>
        <s v="22 0 922 0409 2201684000"/>
        <s v="22 0 922 0409 2202081000"/>
        <s v="22 0 922 0409 2202181000"/>
        <s v="22 0 922 0409 22021S6000"/>
        <s v="22 0 922 0412 2201917000"/>
        <s v="22 0 922 0501 2201281000"/>
        <s v="22 0 922 0502 2201584000"/>
        <s v="22 0 922 0502 22015S1000"/>
        <s v="22 0 922 0502 2204181000"/>
        <s v="22 0 922 0502 22091S1000"/>
        <s v="22 0 922 0502 22091S3000"/>
        <s v="70 0 922 0502 7000080000"/>
        <s v="22 0 922 0503 2201584000"/>
        <s v="22 0 922 0503 2201684000"/>
        <s v="22 0 922 0503 2202584000"/>
        <s v="22 0 922 0503 2202684000"/>
        <s v="22 0 922 0503 2203584000"/>
        <s v="08 0 922 0703 0801280000"/>
        <s v="08 0 922 0703 08012L3000"/>
        <s v="24 0 922 0703 2401180000"/>
        <s v="24 0 922 0703 2401280000"/>
        <s v="24 0 922 0703 2401514000"/>
        <s v="22 0 922 0707 2201382000"/>
        <s v="24 0 922 0801 2400184000"/>
        <s v="24 0 922 0801 2400284000"/>
        <s v="24 0 922 0801 2400384000"/>
        <s v="24 0 922 0801 2400484000"/>
        <s v="24 0 922 0801 2400584000"/>
        <s v="24 0 922 0801 2400684000"/>
        <s v="24 0 922 0801 2400784000"/>
        <s v="24 0 922 0801 2401114000"/>
        <s v="24 0 922 0801 2401180000"/>
        <s v="24 0 922 0801 2401182000"/>
        <s v="24 0 922 0801 24011S4000"/>
        <s v="24 0 922 0801 24021L4000"/>
        <s v="24 0 922 0801 24021L5000"/>
        <s v="22 0 922 1001 2203382000"/>
        <s v="22 0 922 1003 2201782000"/>
        <s v="22 0 922 1003 2203116000"/>
        <s v="22 0 922 1004 2203116000"/>
        <s v="22 0 922 1004 2203152000"/>
        <s v="22 0 922 1004 22031R0000"/>
        <s v="22 0 922 1004 22080L4000"/>
        <s v="22 0 922 1006 2201312000"/>
        <s v="22 0 922 1006 2203116000"/>
        <s v="23 0 922 1101 2301280000"/>
        <s v="23 0 922 1101 2301282000"/>
        <s v="70 0 930 0102 7000080000"/>
        <s v="70 0 930 0103 7000080000"/>
        <s v="70 0 940 0106 7000080000"/>
        <s v="70 0 940 0106 7000084000"/>
        <s v=" 0   000"/>
        <s v="   000"/>
        <m/>
        <s v="22 0 922 0409 7000083000" u="1"/>
        <s v="22 0 922 0502 7000083000" u="1"/>
        <s v=" 411 0503 600 0100" u="1"/>
        <s v="679482 922 0113 2202280000" u="1"/>
        <s v="22 0 922 0113 2205153000" u="1"/>
        <s v="22 0 922 0405 2205153000" u="1"/>
        <s v=" 851 0503 600 0500" u="1"/>
        <s v="00 0 201 1001 491 0100" u="1"/>
        <s v="00 0 301 1001 491 0100" u="1"/>
        <s v="00 0 601 1001 491 0100" u="1"/>
        <s v="00 0 701 1001 491 0100" u="1"/>
        <s v="00 0 851 1001 491 0100" u="1"/>
        <s v=" 922 0801 2401114000" u="1"/>
        <s v="3054713,69 922 0503 2203584000" u="1"/>
        <s v="23435,2 922 0703 2401180000" u="1"/>
        <s v="23 0 922 1102 2301279000" u="1"/>
        <s v="10000 008 0709 0801280000" u="1"/>
        <s v=" 501 0503 600 0400" u="1"/>
        <s v="10000 922 0801 2401180000" u="1"/>
        <s v="30000 930 0102 7000080000" u="1"/>
        <s v=" 922 1101 23012S7000" u="1"/>
        <s v="26210 930 0103 7000080000" u="1"/>
        <s v=" 0 922 0801 2400384000" u="1"/>
        <s v="54000 922 0801 2400184000" u="1"/>
        <e v="#REF!" u="1"/>
        <s v="110504 922 0113 2202280000" u="1"/>
        <s v=" 922 0113 2202280000" u="1"/>
        <s v="30000 940 0106 7000084000" u="1"/>
        <s v="31776,74 922 0703 2401180000" u="1"/>
        <s v="3300 940 0106 7000084000" u="1"/>
        <s v=" 201 0503 600 0300" u="1"/>
        <s v="3710 008 0702 08012S4000" u="1"/>
        <s v="28700 922 0801 2400684000" u="1"/>
        <s v=" 411 0503 600 0500" u="1"/>
        <s v="44700 922 0801 2400284000" u="1"/>
        <s v="14 0 014 0309 1401411000" u="1"/>
        <s v="14 0 922 0309 1401411000" u="1"/>
        <s v="22 0 922 041212 2201917000" u="1"/>
        <s v=" 922 0113 2202380000" u="1"/>
        <s v=" 0 922 0104 2201180000" u="1"/>
        <s v=" 922 0801 2401314000" u="1"/>
        <s v="30000 008 0701 0801280000" u="1"/>
        <s v="30000 008 0702 0801280000" u="1"/>
        <s v="20000 922 0703 2401280000" u="1"/>
        <s v="38116 922 0310 1401180000" u="1"/>
        <s v="23 0 922 1102 23012510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 008 0701 0801282000" u="1"/>
        <s v=" 008 0702 0801282000" u="1"/>
        <s v="3816,7 922 0801 2401180000" u="1"/>
        <s v="3926544,92 002 0106 0201180000" u="1"/>
        <s v=" 0 002 1403 0201383000" u="1"/>
        <s v="080 003 0702 520 0900" u="1"/>
        <s v="080 004 0702 520 0900" u="1"/>
        <s v="080 005 0702 520 0900" u="1"/>
        <s v="080 006 0702 520 0900" u="1"/>
        <s v="080 008 0702 520 0900" u="1"/>
        <s v="56000 922 041212 2201917000" u="1"/>
        <s v="17800 922 0113 2203280000" u="1"/>
        <s v="2700 922 0801 2401182000" u="1"/>
        <s v="22 0 922 0104 2201181000" u="1"/>
        <s v="22 0 922 1004 2201181000" u="1"/>
        <s v="240 922 0801 240 1000" u="1"/>
        <s v="22 0 922 0113 2202181000" u="1"/>
        <s v=" 0 922 0104 2201181000" u="1"/>
        <s v=" 922 0104 2201180000" u="1"/>
        <s v=" 922 0107 2201180000" u="1"/>
        <s v=" 922 0113 2201180000" u="1"/>
        <s v=" 922 1004 2201180000" u="1"/>
        <s v="86000 008 0701 0801280000" u="1"/>
        <s v=" 922 0703 2401514000" u="1"/>
        <s v="74000 008 0703 0801280000" u="1"/>
        <s v="22 0 922 0405 22.0.51.53000" u="1"/>
        <s v="55082,14 922 0801 2401180000" u="1"/>
        <s v="33000 922 0113 2202280000" u="1"/>
        <s v="41000 922 0501 2201281000" u="1"/>
        <s v="98400 008 0709 0801280000" u="1"/>
        <s v="95667,17 922 0703 2401280000" u="1"/>
        <s v="2200 922 0409 795 0100" u="1"/>
        <s v="70 0 002 0106 7000083000" u="1"/>
        <s v="70 0 002 1003 7000083000" u="1"/>
        <s v="70 0 002 1006 7000083000" u="1"/>
        <s v="70 0 008 0701 7000083000" u="1"/>
        <s v="70 0 008 0702 7000083000" u="1"/>
        <s v="70 0 008 0703 7000083000" u="1"/>
        <s v="70 0 922 0111 7000083000" u="1"/>
        <s v="70 0 922 0409 7000083000" u="1"/>
        <s v="70 0 922 0502 7000083000" u="1"/>
        <s v="70 0 922 0801 7000083000" u="1"/>
        <s v="70 0 930 0103 7000083000" u="1"/>
        <s v="22 0 922 0502 2201613000" u="1"/>
        <s v="228698 922 0104 2201180000" u="1"/>
        <s v="1186724,24 002 0106 0201180000" u="1"/>
        <s v="70000 922 0801 2401180000" u="1"/>
        <s v=" 922 0412 2203117000" u="1"/>
        <s v="22 0 922 1101 2301280000" u="1"/>
        <s v=" 0 002 1401 0201315000" u="1"/>
        <s v="31200 922 0113 2202380000" u="1"/>
        <s v=" 601 0106 521 0200" u="1"/>
        <s v="2400 009 0702 795 0400" u="1"/>
        <s v="2400 922 0702 795 0400" u="1"/>
        <s v="2400 922 0801 795 0400" u="1"/>
        <s v="2200 922 1003 795 0300" u="1"/>
        <s v="2200 922 0113 991 0000" u="1"/>
        <s v="382524,79 008 0702 0801280000" u="1"/>
        <s v=" 922 0502 2204181000" u="1"/>
        <s v="82500 922 0801 2400384000" u="1"/>
        <s v="33500 922 0503 2201684000" u="1"/>
        <s v="2300 922 1101 512 9700" u="1"/>
        <s v="22 0 922 0113 2201381000" u="1"/>
        <s v="220 922 0501 102 0100" u="1"/>
        <s v="220 922 0605 102 0100" u="1"/>
        <s v="22 0 922 0406 2201817000" u="1"/>
        <s v="22 0 922 0502 22016S1000" u="1"/>
        <s v="3727475,21 008 0702 0801280000" u="1"/>
        <s v=" 851 0203 001 5100" u="1"/>
        <s v="080 008 0701 420 9900" u="1"/>
        <s v="184000 930 0103 7000080000" u="1"/>
        <s v="151899,5 008 0703 0801280000" u="1"/>
        <s v="08 0 002 0702 080 1000" u="1"/>
        <s v="08 0 003 0702 080 1000" u="1"/>
        <s v="08 0 004 0702 080 1000" u="1"/>
        <s v="08 0 005 0702 080 1000" u="1"/>
        <s v="08 0 006 0702 080 1000" u="1"/>
        <s v="08 0 008 0701 080 1000" u="1"/>
        <s v="08 0 008 0702 080 1000" u="1"/>
        <s v="08 0 008 0709 080 1000" u="1"/>
        <s v=" 922 0801 24021L5000" u="1"/>
        <s v="02 0 002 0106 020 1000" u="1"/>
        <s v=" 201 0106 521 0200" u="1"/>
        <s v=" 201 0113 521 0200" u="1"/>
        <s v="2201 922 0409 795 0100" u="1"/>
        <s v=" 0 922 0703 2401280000" u="1"/>
        <s v="2400 922 0801 442 9900" u="1"/>
        <s v="1661184 008 1004 0801214000" u="1"/>
        <s v="22 0 922 0503 2201481000" u="1"/>
        <s v=" 201 0501 120 9600" u="1"/>
        <s v="4345000 922 0801 2401180000" u="1"/>
        <s v="265000 930 0102 7000080000" u="1"/>
        <s v="4000 922 1101 2301282000" u="1"/>
        <s v="1149925 922 0203 2201251000" u="1"/>
        <s v="7154000 922 0703 2401280000" u="1"/>
        <s v="0800 008 0702 080 1000" u="1"/>
        <s v="02 0 002 0113 020 1200" u="1"/>
        <s v="4384,95 922 0801 2401182000" u="1"/>
        <s v="1 008 0709 0801280000" u="1"/>
        <s v=" 0 008 0701 0801514000" u="1"/>
        <s v=" 0 008 0702 0801514000" u="1"/>
        <s v=" 0 008 0703 0801514000" u="1"/>
        <s v="2201 922 1003 795 0300" u="1"/>
        <s v="2201 922 0113 991 0000" u="1"/>
        <s v="4393000 008 0703 0801280000" u="1"/>
        <s v=" 601 0801 440 9900" u="1"/>
        <s v="1460971,34 008 0702 0801280000" u="1"/>
        <s v=" 0 922 0502 22091S1000" u="1"/>
        <s v="14 0 014 0309 140 1100" u="1"/>
        <s v="14 0 014 0310 140 1100" u="1"/>
        <s v="350000 922 0104 2201180000" u="1"/>
        <s v="080 003 0702 080 1000" u="1"/>
        <s v="080 004 0702 080 1000" u="1"/>
        <s v="080 005 0702 080 1000" u="1"/>
        <s v="080 006 0702 080 1000" u="1"/>
        <s v="080 008 0701 080 1000" u="1"/>
        <s v="080 008 0702 080 1000" u="1"/>
        <s v="080 008 0709 080 1000" u="1"/>
        <s v=" 601 0102 002 0300" u="1"/>
        <s v="08 0 003 0702 080 1400" u="1"/>
        <s v="08 0 004 0702 080 1400" u="1"/>
        <s v="08 0 005 0702 080 1400" u="1"/>
        <s v="08 0 006 0702 080 1400" u="1"/>
        <s v="08 0 008 0701 080 1400" u="1"/>
        <s v="08 0 008 0702 080 1400" u="1"/>
        <s v="08 0 008 1004 080 1400" u="1"/>
        <s v="93200 922 0113 2203280000" u="1"/>
        <s v="24 0 009 0702 080 1000" u="1"/>
        <s v="24 0 922 0702 080 1000" u="1"/>
        <s v="02 0 002 0801 020 1400" u="1"/>
        <s v="24 0 002 0702 240 1000" u="1"/>
        <s v="24 0 922 0702 240 1000" u="1"/>
        <s v="24 0 922 0801 240 1000" u="1"/>
        <s v="22 0 922 0104 220 1000" u="1"/>
        <s v="00 0 922 0409 220 1100" u="1"/>
        <s v="2200 922 0702 795 0900" u="1"/>
        <s v="00 0 701 0605 600 0000" u="1"/>
        <s v="104000 008 0703 0801280000" u="1"/>
        <s v=" 501 0104 002 0400" u="1"/>
        <s v="2202 922 0409 795 0100" u="1"/>
        <s v="7134035,33 922 0409 2202181000" u="1"/>
        <s v=" 201 0801 440 9900" u="1"/>
        <s v=" 0 922 1101 2301280000" u="1"/>
        <s v="2100 922 0801 2400584000" u="1"/>
        <s v="358850 922 0113 2202280000" u="1"/>
        <s v=" 930 0103 7000083000" u="1"/>
        <s v="240 922 0801 440 9900" u="1"/>
        <s v="140 014 0309 202 6700" u="1"/>
        <s v="140 014 0310 202 6700" u="1"/>
        <s v="420000 008 0701 0801280000" u="1"/>
        <s v="    00" u="1"/>
        <s v=" 922 0409 2202081000" u="1"/>
        <s v="22 0 922 0113 220 1200" u="1"/>
        <s v="22 0 922 0405 220 1200" u="1"/>
        <s v="22 0 922 0605 220 1200" u="1"/>
        <s v="22 0 922 1006 220 1200" u="1"/>
        <s v=" 922 0502 22091S3000" u="1"/>
        <s v=" 922 041212 2201917000" u="1"/>
        <s v="2202 922 1003 795 0300" u="1"/>
        <s v="2202 922 0113 991 0000" u="1"/>
        <s v="307000 008 0709 0801280000" u="1"/>
        <s v="87995,56 922 0703 2401280000" u="1"/>
        <s v="7300 008 0709 0801280000" u="1"/>
        <s v=" 501 0111 070 0500" u="1"/>
        <s v=" 501 1003 070 0500" u="1"/>
        <s v="2100 922 0801 2400684000" u="1"/>
        <s v="70 0 922 0111 70.0.00.10000" u="1"/>
        <s v="70 0 930 0102 70.0.00.10000" u="1"/>
        <s v="70 0 930 0103 70.0.00.10000" u="1"/>
        <s v="70 0 940 0106 70.0.00.10000" u="1"/>
        <s v=" 922 0113 2202181000" u="1"/>
        <s v=" 922 0409 2202181000" u="1"/>
        <s v="642344,5 922 0104 2201180000" u="1"/>
        <s v="00 0 201 0501 360 0300" u="1"/>
        <s v="00 0 922 0111 700 1000" u="1"/>
        <s v="00 0 930 0103 700 1000" u="1"/>
        <s v="00 0 940 0106 700 1000" u="1"/>
        <s v="020 002 0106 002 0400" u="1"/>
        <s v="240 009 0702 080 1000" u="1"/>
        <s v="240 922 0702 080 1000" u="1"/>
        <s v="113662,04 922 1101 2301282000" u="1"/>
        <s v="080 922 0707 220 7900" u="1"/>
        <s v="5737000 922 1001 2203382000" u="1"/>
        <s v=" 0 922 0801 2400484000" u="1"/>
        <s v="24 0 922 0702 080 1400" u="1"/>
        <s v="3200000 922 1101 23012S7000" u="1"/>
        <s v="24 0 922 0801 240 1400" u="1"/>
        <s v="2200 922 0406 280 0100" u="1"/>
        <s v="00 0 301 0503 600 0400" u="1"/>
        <s v="00 0 411 0503 600 0400" u="1"/>
        <s v="00 0 501 0503 600 0400" u="1"/>
        <s v="00 0 601 0503 600 0400" u="1"/>
        <s v="00 0 701 0503 600 0400" u="1"/>
        <s v="00 0 851 0503 600 0400" u="1"/>
        <s v="181861,46 922 0801 2401180000" u="1"/>
        <s v="100886,12 940 0106 7000080000" u="1"/>
        <s v="16093 922 07 2201382000" u="1"/>
        <s v=" 0 922 1101 2301282000" u="1"/>
        <s v="700 930 0103 002 1100" u="1"/>
        <s v="220 922 0104 002 0400" u="1"/>
        <s v="1829000 922 0409 2202081000" u="1"/>
        <s v="1683180 008 0709 0801514000" u="1"/>
        <s v="22 0 922 1001 220 1600" u="1"/>
        <s v="22 0 922 1003 220 1600" u="1"/>
        <s v="22 0 922 1004 220 1600" u="1"/>
        <s v="22 0 922 1006 220 1600" u="1"/>
        <s v=" 0 002 1403 0201483000" u="1"/>
        <s v="00 0 922 0113 220 1700" u="1"/>
        <s v=" 008 0701 7000083000" u="1"/>
        <s v=" 008 0702 7000083000" u="1"/>
        <s v=" 008 0703 7000083000" u="1"/>
        <s v="00 0 201 0801 440 1400" u="1"/>
        <s v="00 0 411 0801 440 1400" u="1"/>
        <s v="00 0 501 0801 440 1400" u="1"/>
        <s v="00 0 601 0801 440 1400" u="1"/>
        <s v="00 0 851 0801 440 1400" u="1"/>
        <s v="146000 922 1101 2301282000" u="1"/>
        <s v="00 0 411 0203 020 5100" u="1"/>
        <s v="22 0 922 1003 22020L4000" u="1"/>
        <s v="22 0 922 1003 22080L4000" u="1"/>
        <s v="22 0 922 1006 22080L4000" u="1"/>
        <s v=" 0 922 0105 2201251000" u="1"/>
        <s v=" 0 922 0203 2201251000" u="1"/>
        <s v="0800 003 0702 520 0900" u="1"/>
        <s v="0800 004 0702 520 0900" u="1"/>
        <s v="0800 005 0702 520 0900" u="1"/>
        <s v="0800 006 0702 520 0900" u="1"/>
        <s v="0800 008 0702 520 0900" u="1"/>
        <s v="4100 922 0801 2400784000" u="1"/>
        <s v="23 0 922 1101 230 1700" u="1"/>
        <s v=" 0 922 0501 2201281000" u="1"/>
        <s v=" 922 0104 2201181000" u="1"/>
        <s v=" 922 0113 2201181000" u="1"/>
        <s v=" 922 1004 2201181000" u="1"/>
        <s v="165343,5 008 0703 0801280000" u="1"/>
        <s v="080 003 0702 080 1400" u="1"/>
        <s v="080 004 0702 080 1400" u="1"/>
        <s v="080 005 0702 080 1400" u="1"/>
        <s v="080 006 0702 080 1400" u="1"/>
        <s v="080 008 0701 080 1400" u="1"/>
        <s v="080 008 0702 080 1400" u="1"/>
        <s v="080 008 1004 080 1400" u="1"/>
        <s v="22 0 922 1003 22.0.23.79000" u="1"/>
        <s v="602643,85 002 1301 0201183000" u="1"/>
        <s v="900000 008 0709 0801280000" u="1"/>
        <s v="44743,74 922 0801 2401180000" u="1"/>
        <s v="1139000 922 0104 2201180000" u="1"/>
        <s v=" 0 922 0409 2202081000" u="1"/>
        <s v="2201 922 0406 280 0100" u="1"/>
        <s v=" 922 0501 2201281000" u="1"/>
        <s v="2201 922 0113 220 1200" u="1"/>
        <s v="2201 922 1006 220 1200" u="1"/>
        <s v=" 922 0502 22015S1000" u="1"/>
        <s v="22 0 922 1004 220 5000" u="1"/>
        <s v=" 601 0310 202 6700" u="1"/>
        <s v=" 922 1004 22031L0000" u="1"/>
        <s v="1167770 922 0503 2201684000" u="1"/>
        <s v=" 922 1101 2301280000" u="1"/>
        <s v="080 003 0702 521 0200" u="1"/>
        <s v="080 004 0702 521 0200" u="1"/>
        <s v="080 005 0702 521 0200" u="1"/>
        <s v="080 006 0702 521 0200" u="1"/>
        <s v="080 008 0701 521 0200" u="1"/>
        <s v="080 008 0702 521 0200" u="1"/>
        <s v="22 0 922 1003 22081L4000" u="1"/>
        <s v="2300 922 1101 230 1700" u="1"/>
        <s v="3915 922 0104 2201184000" u="1"/>
        <s v="1652,86 002 0106 0201180000" u="1"/>
        <s v="1883122,71 008 0702 0801280000" u="1"/>
        <s v=" 922 0113 2201381000" u="1"/>
        <s v="2699906,64 008 0702 080E250000" u="1"/>
        <s v=" 922 0502 22016S1000" u="1"/>
        <s v=" 922 0409 7000083000" u="1"/>
        <s v=" 922 0502 7000083000" u="1"/>
        <s v=" 922 0801 7000083000" u="1"/>
        <s v="1237137,6 922 0409 2202181000" u="1"/>
        <s v="22 0 922 0409 22.0.31.79000" u="1"/>
        <s v="150000 922 0801 2400784000" u="1"/>
        <s v="240 922 0801 240 7900" u="1"/>
        <s v="67683,3 922 0801 2401180000" u="1"/>
        <s v="2200 922 0405 992 0000" u="1"/>
        <s v=" 922 0408 2201481000" u="1"/>
        <s v=" 922 0503 2201481000" u="1"/>
        <s v="22 0 922 1004 220 5200" u="1"/>
        <s v=" 922 0412 2201917000" u="1"/>
        <s v=" 851 1001 491 0100" u="1"/>
        <s v="08 0 008 0701 08012L0000" u="1"/>
        <s v="24 0 922 0801 24011L0000" u="1"/>
        <s v=" 922 0113 2203218000" u="1"/>
        <s v="22 0 922 0409 22021L0000" u="1"/>
        <s v="22 0 922 1004 22031L0000" u="1"/>
        <s v=" 002 1301 0201183000" u="1"/>
        <s v="5660000 002 1402 0201383000" u="1"/>
        <s v="700 930 0103 002 0400" u="1"/>
        <s v="700 940 0106 002 0400" u="1"/>
        <s v="305811,74 922 0801 2401180000" u="1"/>
        <s v="260306 922 0113 2203280000" u="1"/>
        <s v="150000 922 0502 2201584000" u="1"/>
        <s v="240 922 0702 080 1400" u="1"/>
        <s v="6000 922 07 2201382000" u="1"/>
        <s v="99350 002 0106 0201180000" u="1"/>
        <s v="2202 922 0406 280 0100" u="1"/>
        <s v="22 0 922 1003 22020S6000" u="1"/>
        <s v="58466 008 0703 0801280000" u="1"/>
        <s v="240 922 0702 521 0200" u="1"/>
        <s v="22 0 922 1003 22.0.20.S1000" u="1"/>
        <s v=" 002 1402 0201383000" u="1"/>
        <s v=" 002 1403 0201383000" u="1"/>
        <s v="02 0 002 0203 02.0.12.51000" u="1"/>
        <s v="164832,44 922 0113 2202280000" u="1"/>
        <s v="220 922 0104 002 0800" u="1"/>
        <s v="700 940 0106 002 2500" u="1"/>
        <s v="230000 922 0503 2201584000" u="1"/>
        <s v="19000 922 0801 2400184000" u="1"/>
        <s v="1682000 922 0309 1401480000" u="1"/>
        <s v="114003,46 922 0309 1401480000" u="1"/>
        <s v=" 002 1403 0201483000" u="1"/>
        <s v="2201 922 0405 992 0000" u="1"/>
        <s v="08 0 008 0709 0801214000" u="1"/>
        <s v="08 0 008 0709 0801110000" u="1"/>
        <s v="22 0 922 0113 2203218000" u="1"/>
        <s v="106000 922 0801 2400484000" u="1"/>
        <s v="02 0 002 0106 0201110000" u="1"/>
        <s v="22 0 922 0105 22.0.12.51000" u="1"/>
        <s v="22 0 922 1101 2301217000" u="1"/>
        <s v="450000 922 0503 2202584000" u="1"/>
        <s v="080 922 0707 795 0500" u="1"/>
        <s v="807189,8 922 0409 2201684000" u="1"/>
        <s v="1108000 008 0703 0801280000" u="1"/>
        <s v="2200 922 0408 317 0100" u="1"/>
        <s v="08 0 922 0707 220 7900" u="1"/>
        <s v="188544 922 041212 2201917000" u="1"/>
        <s v="22 0 922 0801 24011S4000" u="1"/>
        <s v="08 0 008 0701 0801210000" u="1"/>
        <s v="08 0 008 0702 0801210000" u="1"/>
        <s v="08 0 008 0703 0801210000" u="1"/>
        <s v="08 0 008 0709 0801210000" u="1"/>
        <s v="08 0 080 0702 0801210000" u="1"/>
        <s v="08 0 080 0709 0801210000" u="1"/>
        <s v="24 0 002 0702 2401110000" u="1"/>
        <s v="24 0 922 0702 2401110000" u="1"/>
        <s v="24 0 922 0703 2401110000" u="1"/>
        <s v="24 0 922 0801 2401110000" u="1"/>
        <s v="02 0 002 0502 0201406000" u="1"/>
        <s v="02 0 002 0801 0201314000" u="1"/>
        <s v="22 0 922 0104 2201110000" u="1"/>
        <s v="22 0 922 0409 22021R0000" u="1"/>
        <s v=" 922 1001 2203382000" u="1"/>
        <s v="22 0 922 0406 22031R0000" u="1"/>
        <s v="107478 008 0709 0801280000" u="1"/>
        <s v="313,88 940 0106 7000080000" u="1"/>
        <s v="39000 922 0801 2401180000" u="1"/>
        <s v="15000 922 0801 2401180000" u="1"/>
        <s v=" 940 0106 7000084000" u="1"/>
        <s v=" 0 922 1003 22020L4000" u="1"/>
        <s v="080 005 0702 080 7900" u="1"/>
        <s v="080 008 0702 080 7900" u="1"/>
        <s v=" 501 0503 600 0100" u="1"/>
        <s v="2202 922 0405 992 0000" u="1"/>
        <s v="169707 922 0801 24021L4000" u="1"/>
        <s v="22 0 922 0408 2201418000" u="1"/>
        <s v="24 0 922 0801 2401314000" u="1"/>
        <s v="94394681 922 0502 22091S1000" u="1"/>
        <s v=" 008 0701 08012S4000" u="1"/>
        <s v=" 008 0702 08012S4000" u="1"/>
        <s v=" 008 0703 08012S4000" u="1"/>
        <s v=" 922 0707 2202182000" u="1"/>
        <s v="0200 002 0113 521 0200" u="1"/>
        <s v="0200 002 0409 521 0200" u="1"/>
        <s v="0200 002 0801 521 0200" u="1"/>
        <s v="0200 002 1401 521 0200" u="1"/>
        <s v="0200 002 1402 521 0200" u="1"/>
        <s v="22 0 922 1004 22.0.32.52000" u="1"/>
        <s v=" 601 0503 600 0400" u="1"/>
        <s v="12000 922 0104 2201180000" u="1"/>
        <s v="00 0 201 0501 120 9500" u="1"/>
        <s v="600 930 0103 7000080000" u="1"/>
        <s v=" 0 922 0801 2400584000" u="1"/>
        <s v=" 851 0801 440 1400" u="1"/>
        <s v="1084850 922 0113 2203280000" u="1"/>
        <s v="2201 922 0408 317 0100" u="1"/>
        <s v="31500 930 0103 7000080000" u="1"/>
        <s v="109900 922 0801 2400384000" u="1"/>
        <s v=" 0 922 0801 2401314000" u="1"/>
        <s v=" 501 0503 600 0500" u="1"/>
        <s v="12700 002 0106 0201181000" u="1"/>
        <s v="23900 008 0703 0801280000" u="1"/>
        <s v="11900 008 0701 0801280000" u="1"/>
        <s v="146500 922 0113 2203280000" u="1"/>
        <s v="22 0 922 0405 220А312000" u="1"/>
        <s v="22 0 922 0409 2202150000" u="1"/>
        <s v="197658 922 0801 2401180000" u="1"/>
        <s v=" 922 1003 2202382000" u="1"/>
        <s v="2200 002 0113 521 0200" u="1"/>
        <s v="2200 922 0113 521 0200" u="1"/>
        <s v="2200 922 0412 521 0200" u="1"/>
        <s v="2200 922 1006 521 0200" u="1"/>
        <s v=" 411 0801 440 1400" u="1"/>
        <s v=" 411 0203 020 5100" u="1"/>
        <s v="35000 922 0801 2400584000" u="1"/>
        <s v="22 0 005 0702 080 7900" u="1"/>
        <s v="22 0 008 0701 080 7900" u="1"/>
        <s v="22 0 008 0702 080 7900" u="1"/>
        <s v="220 922 0408 317 0100" u="1"/>
        <s v="22 0 922 0801 240 7900" u="1"/>
        <s v="22 0 922 0801 2400184000" u="1"/>
        <s v="3113030,5 008 0701 0801282000" u="1"/>
        <s v="22 0 922 0409 22015S6000" u="1"/>
        <s v="22 0 922 0707 2202182000" u="1"/>
        <s v="24 0 922 0702 2401514000" u="1"/>
        <s v="87000 008 0702 0801280000" u="1"/>
        <s v="64000 922 0104 2201180000" u="1"/>
        <s v="400 922 0113 2201312000" u="1"/>
        <s v="34000 922 0113 2202280000" u="1"/>
        <s v="88612,9 008 0709 0801280000" u="1"/>
        <s v="70 0 130 0409 700 7100" u="1"/>
        <s v="70 0 130 0501 700 7100" u="1"/>
        <s v="70 0 130 0502 700 7100" u="1"/>
        <s v="3536000 922 0505 220G552000" u="1"/>
        <s v="08 0 008 0702 080E250000" u="1"/>
        <s v="10000 922 0412 2201483000" u="1"/>
        <s v="83100 002 0111 7000083000" u="1"/>
        <s v="080 003 0702 795 0900" u="1"/>
        <s v="080 004 0702 795 0900" u="1"/>
        <s v="080 005 0702 795 0900" u="1"/>
        <s v="080 006 0702 795 0900" u="1"/>
        <s v="080 008 0702 795 0900" u="1"/>
        <s v="12000 922 0409 2201584000" u="1"/>
        <s v="21100 922 0801 2400684000" u="1"/>
        <s v=" 0 922 0113 2202181000" u="1"/>
        <s v=" 0 922 0409 2202181000" u="1"/>
        <s v=" 922 0310 1401180000" u="1"/>
        <s v=" 922 0703 2401180000" u="1"/>
        <s v=" 922 0801 2401180000" u="1"/>
        <s v="2202 922 0408 317 0100" u="1"/>
        <s v="111660 922 0801 2401180000" u="1"/>
        <s v="0800 008 0701 420 9900" u="1"/>
        <s v="22 0 922 0801 2400284000" u="1"/>
        <s v="5000 940 0106 7000084000" u="1"/>
        <s v="08 0 008 0709 08.0.11.10000" u="1"/>
        <s v="00 0 201 1101 512 9700" u="1"/>
        <s v="22 0 922 0310 1401180000" u="1"/>
        <s v="22 0 922 0703 2401180000" u="1"/>
        <s v="22 0 922 0801 2401180000" u="1"/>
        <s v="3000 930 0103 7000080000" u="1"/>
        <s v="22 0 922 0409 22016S6000" u="1"/>
        <s v="1372000 002 1401 0201315000" u="1"/>
        <s v="71404,75 922 0409 2202181000" u="1"/>
        <s v="12900 922 0502 2201584000" u="1"/>
        <s v="391008 922 0502 22091S3000" u="1"/>
        <s v=" 922 0703 2401280000" u="1"/>
        <s v=" 922 0707 2201382000" u="1"/>
        <s v="2201 922 0113 521 0200" u="1"/>
        <s v="2201 922 0412 521 0200" u="1"/>
        <s v="2201 922 1006 521 0200" u="1"/>
        <s v="3625700 922 1101 2301280000" u="1"/>
        <s v="0800 008 0709 452 9900" u="1"/>
        <s v="24 0 922 0703 240A354000" u="1"/>
        <s v=" 0 922 0113 2202112000" u="1"/>
        <s v=" 0 922 1006 2202112000" u="1"/>
        <s v=" 701 0106 521 0200" u="1"/>
        <s v="117000 922 1003 2203116000" u="1"/>
        <s v="3119980 008 0702 0801282000" u="1"/>
        <s v=" 0 922 0707 2202182000" u="1"/>
        <s v="22 0    00" u="1"/>
        <s v="21610 922 0703 2401280000" u="1"/>
        <s v="65500 922 0801 2400684000" u="1"/>
        <s v="15000 922 1006 2203116000" u="1"/>
        <s v="22 0 922 0801 2400384000" u="1"/>
        <s v="70 0 002 0106 7000080000" u="1"/>
        <s v="70 0 940 0111 7000080000" u="1"/>
        <s v="37123,29 002 0106 0201180000" u="1"/>
        <s v="3400 922 0703 2401180000" u="1"/>
        <s v="22 0 922 0104 22.0.11. 1000" u="1"/>
        <s v=" 0 922 0405 2205312000" u="1"/>
        <s v="22 0 922 0703 2401280000" u="1"/>
        <s v="1000 922 0310 1401180000" u="1"/>
        <s v="22 0 922 1003 2202382000" u="1"/>
        <s v="26197 922 0801 2400784000" u="1"/>
        <s v=" 922 0203 1401480000" u="1"/>
        <s v=" 922 0309 1401480000" u="1"/>
        <s v="193000 940 0106 7000080000" u="1"/>
        <s v="91000 922 0801 2401180000" u="1"/>
        <s v="0800 008 0709 002 0400" u="1"/>
        <s v=" 008 0702 080E250000" u="1"/>
        <s v="40000 922 0502 2201584000" u="1"/>
        <s v="080 003 0702 421 9900" u="1"/>
        <s v="080 004 0702 421 9900" u="1"/>
        <s v="080 005 0702 421 9900" u="1"/>
        <s v="080 006 0702 421 9900" u="1"/>
        <s v="080 008 0702 421 9900" u="1"/>
        <s v="240 922 0702 795 0900" u="1"/>
        <s v="240 922 0801 795 0900" u="1"/>
        <s v="679000 922 1006 2203116000" u="1"/>
        <s v="56973,36 008 0709 0801280000" u="1"/>
        <s v="35000 922 1006 2203116000" u="1"/>
        <s v=" 501 0203 001 5100" u="1"/>
        <s v=" 0 922 0309 1401480000" u="1"/>
        <s v="3800 008 0703 0801280000" u="1"/>
        <s v="22 0 922 0801 2400484000" u="1"/>
        <s v="7000 930 0103 7000080000" u="1"/>
        <s v="22 0 008 0709 0801280000" u="1"/>
        <s v="23 0 922 1101 23.0.12.10000" u="1"/>
        <s v="24 0 002 0702 24.0.11.10000" u="1"/>
        <s v="24 0 922 0702 24.0.11.10000" u="1"/>
        <s v="24 0 922 0801 24.0.11.10000" u="1"/>
        <s v="14 0 922 0203 1401480000" u="1"/>
        <s v="14 0 922 0310 1401480000" u="1"/>
        <s v="02 0 922 0203 1401480000" u="1"/>
        <s v="02 0 922 0309 1401480000" u="1"/>
        <s v="2633 922 0801 24011S4000" u="1"/>
        <s v=" 922 1003 2201782000" u="1"/>
        <s v="2202 922 0113 521 0200" u="1"/>
        <s v="2202 922 0412 521 0200" u="1"/>
        <s v="2202 922 1006 521 0200" u="1"/>
        <s v="283000 922 0104 2201180000" u="1"/>
        <s v="150000 008 0709 0801280000" u="1"/>
        <s v="00 0 201 0104 002 0400" u="1"/>
        <s v="00 0 301 0104 002 0400" u="1"/>
        <s v="00 0 411 0104 002 0400" u="1"/>
        <s v="00 0 501 0104 002 0400" u="1"/>
        <s v="00 0 601 0104 002 0400" u="1"/>
        <s v="00 0 701 0104 002 0400" u="1"/>
        <s v="00 0 851 0104 002 0400" u="1"/>
        <s v="70 0 130 0409 193 1600" u="1"/>
        <s v="30000 922 0503 2202684000" u="1"/>
        <s v="08 0 008 0701 08.0.15.14000" u="1"/>
        <s v="08 0 008 0702 08.0.15.14000" u="1"/>
        <s v="7000 922 0801 2400184000" u="1"/>
        <s v=" 701 0801 440 9900" u="1"/>
        <s v="22 0 922 0801 2400584000" u="1"/>
        <s v="2200 008 0709 0801280000" u="1"/>
        <s v="22 0 922 0309 1401480000" u="1"/>
        <s v="2200 922 0501 102 0100" u="1"/>
        <s v="2200 922 0605 102 0100" u="1"/>
        <s v="335262,4 922 0801 2401180000" u="1"/>
        <s v=" 701 0102 002 0300" u="1"/>
        <s v="25469,8 940 0106 7000084000" u="1"/>
        <s v="120000 922 0801 2401180000" u="1"/>
        <s v="250000 922 0409 22021S6000" u="1"/>
        <s v="37809,95 922 0409 2201584000" u="1"/>
        <s v=" 922 0412 2203283000" u="1"/>
        <s v="13714091 922 0113 2202380000" u="1"/>
        <s v=" 201 1101 512 9700" u="1"/>
        <s v="71000 922 0113 2201312000" u="1"/>
        <s v="0000 930 0103 002 0400" u="1"/>
        <s v="0000 940 0106 002 0400" u="1"/>
        <s v=" 601 0104 002 0400" u="1"/>
        <s v="116000 008 0701 0801280000" u="1"/>
        <s v="2202 005 0702 080 7900" u="1"/>
        <s v="2202 008 0701 080 7900" u="1"/>
        <s v="2202 008 0702 080 7900" u="1"/>
        <s v="118076 008 0702 0801280000" u="1"/>
        <s v="359000 008 0702 0801280000" u="1"/>
        <s v="2202 922 0801 240 7900" u="1"/>
        <s v="249000 008 0709 0801180000" u="1"/>
        <s v=" 301 0801 440 9900" u="1"/>
        <s v="22 0 922 0801 2400684000" u="1"/>
        <s v="4200 008 0702 0801280000" u="1"/>
        <s v="6200 922 0703 2401280000" u="1"/>
        <s v="02 0 002 0113 02.0.21.12000" u="1"/>
        <s v="22 0 922 0409 22.0.21.11000" u="1"/>
        <s v="00 0 201 0113 090 0200" u="1"/>
        <s v=" 301 0102 002 0300" u="1"/>
        <s v="90000 922 0113 2203280000" u="1"/>
        <s v="70 0 130 0501 700 9700" u="1"/>
        <s v="70 0 130 0502 700 9700" u="1"/>
        <s v="00 0 201 0104 002 0800" u="1"/>
        <s v="15348 922 0801 2401180000" u="1"/>
        <s v="240 922 0801 441 9900" u="1"/>
        <s v=" 201 0104 002 0400" u="1"/>
        <s v="3186721,73 922 0502 22091S1000" u="1"/>
        <s v="24 0 922 0702 24.0.15.14000" u="1"/>
        <s v="6200 922 0801 2400484000" u="1"/>
        <s v="02 0 002 0801 02.0.13.14000" u="1"/>
        <s v="9000 922 0310 1401180000" u="1"/>
        <s v="22 0 922 0113 22.0.21.12000" u="1"/>
        <s v="22 0 922 1006 22.0.21.12000" u="1"/>
        <s v=" 601 0111 070 0500" u="1"/>
        <s v="22 0 922 0801 2400784000" u="1"/>
        <s v="5000 008 0703 0801280000" u="1"/>
        <s v="5000 008 0709 0801280000" u="1"/>
        <s v="00 0 201 1003 070 0500" u="1"/>
        <s v="00 0 301 0111 070 0500" u="1"/>
        <s v="00 0 411 0111 070 0500" u="1"/>
        <s v="00 0 501 0111 070 0500" u="1"/>
        <s v="00 0 501 1003 070 0500" u="1"/>
        <s v="00 0 601 0111 070 0500" u="1"/>
        <s v="00 0 701 0111 070 0500" u="1"/>
        <s v="00 0 851 0111 070 0500" u="1"/>
        <s v="00 0 851 1003 070 0500" u="1"/>
        <s v="2201 922 0501 102 0100" u="1"/>
        <s v="2201 922 0605 102 0100" u="1"/>
        <s v="36275,7 922 0703 2401180000" u="1"/>
        <s v="257162,2 922 0409 2201584000" u="1"/>
        <s v=" 0 922 0801 2400684000" u="1"/>
        <s v="70 0 130 0502 700 9900" u="1"/>
        <s v=" 201 0104 002 0800" u="1"/>
        <s v="02 0 002 1401 02.0.13.15000" u="1"/>
        <s v="02 0 002 1402 02.0.13.15000" u="1"/>
        <s v="594738,31 922 0703 2401180000" u="1"/>
        <s v=" 201 1003 070 0500" u="1"/>
        <s v="0000 922 0111 070 0500" u="1"/>
        <s v="2142780 008 0702 0801514000" u="1"/>
        <s v=" 922 0405 2205312000" u="1"/>
        <s v="700 922 0111 700 1000" u="1"/>
        <s v="700 922 0113 700 1000" u="1"/>
        <s v="700 930 0103 700 1000" u="1"/>
        <s v="700 940 0106 700 1000" u="1"/>
        <s v="600000 922 0801 2401180000" u="1"/>
        <s v="17900,5 922 0707 2201382000" u="1"/>
        <s v="400 922 0801 2401180000" u="1"/>
        <s v="164200 922 0113 2202380000" u="1"/>
        <s v=" 0 922 0113 2202280000" u="1"/>
        <s v="106010 922 0409 2202181000" u="1"/>
        <s v=" 0 922 0409 22021S6000" u="1"/>
        <s v="1079548 922 0113 2207380000" u="1"/>
        <s v=" 0 922 0408 2201481000" u="1"/>
        <s v=" 922 0113 2201183000" u="1"/>
        <s v=" 922 0105 2201251000" u="1"/>
        <s v=" 922 0203 2201251000" u="1"/>
        <s v="2202 922 0501 102 0100" u="1"/>
        <s v="2202 922 0605 102 0100" u="1"/>
        <s v="429500 922 0503 2203684000" u="1"/>
        <s v="800000 922 0801 2401180000" u="1"/>
        <s v="22 0 922 0501 22.0.12.79000" u="1"/>
        <s v="189145 922 1006 2201312000" u="1"/>
        <s v="3616960 008 0703 0801280000" u="1"/>
        <s v="17831,72 008 0709 0801280000" u="1"/>
        <s v="70 0 130 0503 110 1300" u="1"/>
        <s v="0800 003 0702 421 9900" u="1"/>
        <s v="0800 004 0702 421 9900" u="1"/>
        <s v="0800 005 0702 421 9900" u="1"/>
        <s v="0800 006 0702 421 9900" u="1"/>
        <s v="0800 007 0702 421 9900" u="1"/>
        <s v="0800 008 0702 421 9900" u="1"/>
        <s v=" 701 0310 202 6700" u="1"/>
        <s v="5698000 922 1101 2301280000" u="1"/>
        <s v=" 922 1101 2301282000" u="1"/>
        <s v="22 0 922 0502 22081L5000" u="1"/>
        <s v="22 0 922 0502 22091L5000" u="1"/>
        <s v="1614 922 0113 2203280000" u="1"/>
        <s v="150000 922 0409 7000083000" u="1"/>
        <s v="22 0 922 0113 22.0.32.79000" u="1"/>
        <s v="4014384 922 1004 22031L0000" u="1"/>
        <s v="22 0 922 1003 22.0.20.79000" u="1"/>
        <s v="56362,5 008 0703 0801280000" u="1"/>
        <s v="69834,52 922 0113 2202380000" u="1"/>
        <s v="2122947,15 922 0801 2401180000" u="1"/>
        <s v=" 922 0412 2201483000" u="1"/>
        <s v=" 301 0310 202 6700" u="1"/>
        <s v="22 0 922 1001 22.0.33.16000" u="1"/>
        <s v="23 0 922 1101 23.0.12.17000" u="1"/>
        <s v=" 0 922 0412 2201483000" u="1"/>
        <s v=" 922 0309 1401481000" u="1"/>
        <s v="626000 922 1006 2201312000" u="1"/>
        <s v="1414,5 922 07 2201382000" u="1"/>
        <s v="150000 922 0502 2201684000" u="1"/>
        <s v="240000 922 0801 2400784000" u="1"/>
        <s v="163000 922 0503 2201584000" u="1"/>
        <s v="600 008 0703 0801280000" u="1"/>
        <s v="61140 922 0309 1401480000" u="1"/>
        <s v="2200 922 0113 990 0100" u="1"/>
        <s v="02 0 002 1301 0201115000" u="1"/>
        <s v=" 0 922 0703 240A354000" u="1"/>
        <s v="58501909 008 0701 0801214000" u="1"/>
        <s v="1163456,68 008 0702 0801280000" u="1"/>
        <s v="11150,13 922 1101 2301280000" u="1"/>
        <s v=" 922 1004 2203152000" u="1"/>
        <s v="00 0 201 0409 315 0100" u="1"/>
        <s v="113019 922 0801 2400484000" u="1"/>
        <s v="08 0 008 0701 7000083000" u="1"/>
        <s v="08 0 008 0702 7000083000" u="1"/>
        <s v="08 0 008 0703 08012S7000" u="1"/>
        <s v=" 922 0406 2201883000" u="1"/>
        <s v="24 0 922 0801 24021R5000" u="1"/>
        <s v=" 201 0502 371 0500" u="1"/>
        <s v=" 922 1004 2203252000" u="1"/>
        <s v="22 0 922 0502 22081R5000" u="1"/>
        <s v=" 922 0703 240A354000" u="1"/>
        <s v="23 0 922 1101 2301217000" u="1"/>
        <s v=" 0 002 0111 7000083000" u="1"/>
        <s v=" 922 0113 2202112000" u="1"/>
        <s v=" 922 1006 2202112000" u="1"/>
        <s v="29875,59 922 0801 2401180000" u="1"/>
        <s v="220 922 1004 520 1300" u="1"/>
        <s v="1400 014 0309 202 6700" u="1"/>
        <s v="1400 014 0310 202 6700" u="1"/>
        <s v="14 0 002 1401 0201315000" u="1"/>
        <s v="02 0 002 1402 0201315000" u="1"/>
        <s v="22 0 922 0409 2202111000" u="1"/>
        <s v="22 0 922 0503 22015L5000" u="1"/>
        <s v="22 0 922 0113 22.0.73.17000" u="1"/>
        <s v="2100000 008 0701 0801280000" u="1"/>
        <s v="22 0 922 0502 2208111000" u="1"/>
        <s v="22 0 922 0502 2209111000" u="1"/>
        <s v="28000 008 0709 0801280000" u="1"/>
        <s v="28000 922 0310 1401180000" u="1"/>
        <s v="28000 922 0801 2401180000" u="1"/>
        <s v=" 701 0605 600 0000" u="1"/>
        <s v="162500 922 0104 2201180000" u="1"/>
        <s v=" 922 0801 24011L0000" u="1"/>
        <s v=" 922 1004 22080L4000" u="1"/>
        <s v=" 922 1006 22080L4000" u="1"/>
        <s v="24 0 922 0801 2401179000" u="1"/>
        <s v="22 0 922 0502 2201179000" u="1"/>
        <s v=" 601 0503 600 0100" u="1"/>
        <s v="22 0 922 0104 2202179000" u="1"/>
        <s v="22 0 922 0113 2202179000" u="1"/>
        <s v="22 0 922 0707 2202179000" u="1"/>
        <s v="22 0 922 0406 2203179000" u="1"/>
        <s v="22 0 922 0501 2203179000" u="1"/>
        <s v="22 0 922 0502 2204179000" u="1"/>
        <s v="14300000 922 0104 2201180000" u="1"/>
        <s v=" 922 0503 2203584000" u="1"/>
        <s v="22 0 922 0502 2208179000" u="1"/>
        <s v=" 008 0701 0801214000" u="1"/>
        <s v=" 008 0702 0801214000" u="1"/>
        <s v=" 008 1004 0801214000" u="1"/>
        <s v="129147,54 922 0309 1401480000" u="1"/>
        <s v="22 0 922 0502 22.0.81.S1000" u="1"/>
        <s v="24000 008 0703 0801280000" u="1"/>
        <s v=" 922 1003 22081L4000" u="1"/>
        <s v="12000 008 0703 0801280000" u="1"/>
        <s v="12000 008 0709 0801280000" u="1"/>
        <s v=" 701 0503 600 0400" u="1"/>
        <s v=" 851 0501 360 0400" u="1"/>
        <s v="20000 930 0103 7000080000" u="1"/>
        <s v="56000 002 1006 7000083000" u="1"/>
        <s v=" 0 922 0801 2400784000" u="1"/>
        <s v=" 922 0503 2203684000" u="1"/>
        <s v="20000 922 0801 7000083000" u="1"/>
        <s v="620000 922 0801 2400184000" u="1"/>
        <s v="10000 922 0801 2400284000" u="1"/>
        <s v="24500 008 0703 0801280000" u="1"/>
        <s v="36500 922 0801 2401182000" u="1"/>
        <s v=" 0 922 0703 2401514000" u="1"/>
        <s v=" 601 0503 600 0500" u="1"/>
        <s v="22 0 922 0501 2201279000" u="1"/>
        <s v="02 0 002 1403 0201379000" u="1"/>
        <s v="24900 922 0310 1401180000" u="1"/>
        <s v=" 201 0503 600 0100" u="1"/>
        <s v="02 0 002 0106 0201183000" u="1"/>
        <s v="02 0 002 0113 0201183000" u="1"/>
        <s v="22 0 922 0113 2203279000" u="1"/>
        <s v="22 0 922 0412 2203279000" u="1"/>
        <s v="24 0 922 0801 2402151000" u="1"/>
        <s v="02 0 002 0203 0201251000" u="1"/>
        <s v="02 0 922 0203 2201251000" u="1"/>
        <s v="102790 008 0702 08012S4000" u="1"/>
        <s v=" 201 0501 360 0200" u="1"/>
        <s v=" 411 0501 360 0400" u="1"/>
        <s v="2750 930 0103 7000080000" u="1"/>
        <s v="56000 922 0801 2401180000" u="1"/>
        <s v="27187,16 922 1101 2301282000" u="1"/>
        <s v="20000 008 0703 0801280000" u="1"/>
        <s v="110706,4 922 1101 2301280000" u="1"/>
        <s v=" 501 0801 440 1400" u="1"/>
        <s v="20000 922 0310 1401180000" u="1"/>
        <s v=" 301 0503 600 0400" u="1"/>
        <s v="10000 922 0801 2400484000" u="1"/>
        <s v="1414,5 922 0707 2201382000" u="1"/>
        <s v=" 008 0701 0801514000" u="1"/>
        <s v=" 008 0702 0801514000" u="1"/>
        <s v=" 008 0703 0801514000" u="1"/>
        <s v=" 008 0709 0801514000" u="1"/>
        <s v=" 0 922 0113 2202380000" u="1"/>
        <s v="00 0 201 0502 371 0500" u="1"/>
        <s v="00 0 301 0502 371 0500" u="1"/>
        <s v="00 0 701 0502 371 0500" u="1"/>
        <s v=" 922 0113 2201312000" u="1"/>
        <s v=" 922 1006 2201312000" u="1"/>
        <s v="20600 922 0703 2401180000" u="1"/>
        <s v="32400 922 0801 2400384000" u="1"/>
        <s v="31180 008 0701 0801280000" u="1"/>
        <s v=" 201 0503 600 0500" u="1"/>
        <s v="22 0 922 0113 2201183000" u="1"/>
        <s v="22 0 922 1003 2202379000" u="1"/>
        <s v="220 922 0104 220 1000" u="1"/>
        <s v="22 0 922 1102 2201411000" u="1"/>
        <s v="220 922 1004 220 5000" u="1"/>
        <s v=" 922 0503 2202584000" u="1"/>
        <s v="40900 930 0103 7000083000" u="1"/>
        <s v="2200 922 1001 491 0100" u="1"/>
        <s v=" 922 0104 2201184000" u="1"/>
        <s v=" 922 1004 2201184000" u="1"/>
        <s v="2099000 008 0709 0801280000" u="1"/>
        <s v="66000 922 0703 2401280000" u="1"/>
        <s v="13247,5 922 0707 2201382000" u="1"/>
        <s v="40000 008 0703 0801280000" u="1"/>
        <s v="10000 922 0309 1401480000" u="1"/>
        <s v="40000 922 0310 1401180000" u="1"/>
        <s v="0800 922 0707 795 0500" u="1"/>
        <s v=" 922 0503 2202684000" u="1"/>
        <s v=" 922 0801 2401182000" u="1"/>
        <s v="0000 999 9900 999 0000" u="1"/>
        <s v=" 0 008 0709 0801180000" u="1"/>
        <s v="300094,8 922 0801 2401180000" u="1"/>
        <s v="22 0 922 0408 2201479000" u="1"/>
        <s v="22 0 922 0412 2201479000" u="1"/>
        <s v="08 0 008 0701 08.0.12.10000" u="1"/>
        <s v="08 0 008 0702 08.0.12.10000" u="1"/>
        <s v="08 0 008 0709 08.0.12.10000" u="1"/>
        <s v="14 0 002 1402 0201383000" u="1"/>
        <s v="23900 922 0113 2202280000" u="1"/>
        <s v="02 0 002 1403 0201383000" u="1"/>
        <s v="16093 922 0707 2201382000" u="1"/>
        <s v="22 0 922 0412 2203283000" u="1"/>
        <s v="2053073,3 922 0703 2401280000" u="1"/>
        <s v="60000 922 0801 2401180000" u="1"/>
        <s v="22 0 922 1101 2301282000" u="1"/>
        <s v="2973000 008 0709 0801280000" u="1"/>
        <s v="15032491,86 922 0801 2401180000" u="1"/>
        <s v=" 0 922 1003 2202382000" u="1"/>
        <s v="30200 922 0801 2400684000" u="1"/>
        <s v="539689,5 008 0701 0801280000" u="1"/>
        <s v="7077 930 0103 7000080000" u="1"/>
        <s v=" 851 0106 521 0200" u="1"/>
        <s v="70 0 930 0103 7000081000" u="1"/>
        <s v="70 0 940 0106 7000081000" u="1"/>
        <s v="02 0 002 0503 0201483000" u="1"/>
        <s v="02 0 002 1403 0201483000" u="1"/>
        <s v="220 922 0113 220 1200" u="1"/>
        <s v="220 922 0605 220 1200" u="1"/>
        <s v="220 922 1006 220 1200" u="1"/>
        <s v=" 0 922 1004 22031R0000" u="1"/>
        <s v="22 0 922 0502 22016S3000" u="1"/>
        <s v="74502,54 922 0801 2401180000" u="1"/>
        <s v="220 922 1004 220 5200" u="1"/>
        <s v="628357,07 922 0104 2201180000" u="1"/>
        <s v="2201 922 1001 491 0100" u="1"/>
        <s v=" 922 0409 2201584000" u="1"/>
        <s v=" 922 0502 2201584000" u="1"/>
        <s v=" 922 0503 2201584000" u="1"/>
        <s v="79174 922 1006 2203116000" u="1"/>
        <s v="80000 008 0709 0801280000" u="1"/>
        <s v="71884 922 0310 1401180000" u="1"/>
        <s v="205000 922 1006 2203116000" u="1"/>
        <s v="0800 003 0702 795 0900" u="1"/>
        <s v="0800 004 0702 795 0900" u="1"/>
        <s v="0800 005 0702 795 0900" u="1"/>
        <s v="0800 006 0702 795 0900" u="1"/>
        <s v="0800 008 0702 795 0900" u="1"/>
        <s v="00 0 701 0107 020 0000" u="1"/>
        <s v="00 0 851 0107 020 0000" u="1"/>
        <s v=" 411 0106 521 0200" u="1"/>
        <s v="76415 922 0801 2401182000" u="1"/>
        <s v=" 922 0409 2201684000" u="1"/>
        <s v=" 922 0502 2201684000" u="1"/>
        <s v=" 922 0503 2201684000" u="1"/>
        <s v=" 601 0203 001 5100" u="1"/>
        <s v="161594,5 008 0703 08012S7000" u="1"/>
        <s v="14 0 014 0309 11.0.14.11000" u="1"/>
        <s v="14 0 014 0309 14.0.14.11000" u="1"/>
        <s v="7422093,48 008 0702 08012S4000" u="1"/>
        <s v="22 0 922 0412 2201483000" u="1"/>
        <s v="290000 922 0113 2202380000" u="1"/>
        <s v="140 014 0309 140 1100" u="1"/>
        <s v="140 014 0310 140 1100" u="1"/>
        <s v="290000 922 0310 1401180000" u="1"/>
        <s v="020 002 0106 020 1000" u="1"/>
        <s v="30782 922 0113 2203280000" u="1"/>
        <s v="2200 922   00" u="1"/>
        <s v="1223527 922 1004 2203116000" u="1"/>
        <s v="2200 922 1006 795 0600" u="1"/>
        <s v="50017 922 0801 24011S4000" u="1"/>
        <s v=" 201 0203 001 5100" u="1"/>
        <s v="3100 922 0801 2400384000" u="1"/>
        <s v="4500 922 0113 2202380000" u="1"/>
        <s v="141377,6 922 0104 2201180000" u="1"/>
        <s v="220 922 0406 280 0100" u="1"/>
        <s v="2000 922 0113 2201381000" u="1"/>
        <s v="130000 922 0104 2201180000" u="1"/>
        <s v=" 851 0801 440 9900" u="1"/>
        <s v="2202 922 1001 491 0100" u="1"/>
        <s v="020 002 0203 020 5100" u="1"/>
        <s v="108058,5 008 0703 0801280000" u="1"/>
        <s v="125000 930 0103 7000080000" u="1"/>
        <s v=" 851 0102 002 0300" u="1"/>
        <s v="2400 922 0702 795 0900" u="1"/>
        <s v="2400 922 0801 795 0900" u="1"/>
        <s v="2127660 922 0801 24021L4000" u="1"/>
        <s v="080 008 0709 452 9900" u="1"/>
        <s v=" 701 0104 002 0400" u="1"/>
        <s v="248000 008 0703 0801280000" u="1"/>
        <s v="08 0 008 0701 08.0.12.14000" u="1"/>
        <s v="08 0 008 0702 08.0.12.14000" u="1"/>
        <s v="08 0 008 1004 08.0.12.14000" u="1"/>
        <s v="78555,3 922 0405 2205312000" u="1"/>
        <s v="22 0 922 0502 2201799000" u="1"/>
        <s v="70 0 930 0103 70.0.00. 1000" u="1"/>
        <s v="1150000 930 0102 7000080000" u="1"/>
        <s v=" 411 0801 440 9900" u="1"/>
        <s v="697872 922 0309 1401480000" u="1"/>
        <s v="0800 008 1004 520 1000" u="1"/>
        <s v="23 0 922 1101 230 1000" u="1"/>
        <s v="220 922 0113 991 0000" u="1"/>
        <s v="080 008 0709 002 0400" u="1"/>
        <s v="240000 922 0113 2203280000" u="1"/>
        <s v="020 002 0113 020 1200" u="1"/>
        <s v=" 411 0102 002 0300" u="1"/>
        <s v="02 0 002 1301 020 1500" u="1"/>
        <s v="02 0 002 1401 020 1500" u="1"/>
        <s v="02 0 002 1402 020 1500" u="1"/>
        <s v="22 0 922 0409 220 1100" u="1"/>
        <s v="2977600 922 0801 2401180000" u="1"/>
        <s v="00 0 201 0503 600 0100" u="1"/>
        <s v="00 0 301 0503 600 0100" u="1"/>
        <s v="00 0 411 0503 600 0100" u="1"/>
        <s v="00 0 501 0503 600 0100" u="1"/>
        <s v="00 0 601 0503 600 0100" u="1"/>
        <s v="00 0 701 0503 600 0100" u="1"/>
        <s v="00 0 851 0503 600 0100" u="1"/>
        <s v="2201 922 1006 795 0600" u="1"/>
        <s v="325000 008 0703 0801280000" u="1"/>
        <s v=" 301 0104 002 0400" u="1"/>
        <s v="02 0 002 0502 02.0.14.06000" u="1"/>
        <s v="109428036 008 0702 0801214000" u="1"/>
        <s v=" 701 0111 070 0500" u="1"/>
        <s v=" 008 0703 08012S7000" u="1"/>
        <s v=" 0 922 1003 2203116000" u="1"/>
        <s v=" 0 922 1006 2203116000" u="1"/>
        <s v="220 922 1001 220 1600" u="1"/>
        <s v="220 922 1003 220 1600" u="1"/>
        <s v="220 922 1004 220 1600" u="1"/>
        <s v="220 922 1006 220 1600" u="1"/>
        <s v="00 0 201 0501 360 0200" u="1"/>
        <s v="39000 922 1101 2301280000" u="1"/>
        <s v="240 922 0801 442 9900" u="1"/>
        <s v=" 922 0502 22081L5000" u="1"/>
        <s v="1317100 922 0310 1401180000" u="1"/>
        <s v="145276 922 0801 24021L5000" u="1"/>
        <s v="650 002 0106 0201180000" u="1"/>
        <s v="450 922 0703 2401280000" u="1"/>
        <s v="268405,2 922 0104 2201180000" u="1"/>
        <s v="402000 008 0702 0801280000" u="1"/>
        <s v="22 0 922 0502 220 1300" u="1"/>
        <s v="00 0 201 0503 600 0300" u="1"/>
        <s v="2202 003 0702 795 0400" u="1"/>
        <s v="2202 004 0702 795 0400" u="1"/>
        <s v="2202 005 0702 795 0400" u="1"/>
        <s v="2202 006 0702 795 0400" u="1"/>
        <s v="2202 008 0701 795 0400" u="1"/>
        <s v="2202 008 0702 795 0400" u="1"/>
        <s v="2202 008 0709 795 0400" u="1"/>
        <s v="2202 009 0702 795 0400" u="1"/>
        <s v="2202 922 0702 795 0400" u="1"/>
        <s v="2202 922 0801 795 0400" u="1"/>
        <s v="22 0 922 0502 02.0.14.06000" u="1"/>
        <s v="723554,27 922 0703 2401280000" u="1"/>
        <s v="08 0 008 0702 08.0.12.S0000" u="1"/>
        <s v="8000 922 0113 2201381000" u="1"/>
        <s v=" 301 0111 070 0500" u="1"/>
        <s v="82323,85 922 0703 2401180000" u="1"/>
        <s v=" 0 922 0412 2203117000" u="1"/>
        <s v="00 0 411 0501 360 0400" u="1"/>
        <s v="00 0 851 0501 360 0400" u="1"/>
        <s v="220 922 0113 220 1700" u="1"/>
        <s v="220 922 0412 220 1700" u="1"/>
        <s v="020 002 0801 020 1400" u="1"/>
        <s v="5621,7 922 0703 2401280000" u="1"/>
        <s v="00 0 201 0503 600 0500" u="1"/>
        <s v="00 0 301 0503 600 0500" u="1"/>
        <s v="00 0 411 0503 600 0500" u="1"/>
        <s v="00 0 501 0503 600 0500" u="1"/>
        <s v="00 0 601 0503 600 0500" u="1"/>
        <s v="00 0 701 0503 600 0500" u="1"/>
        <s v="00 0 851 0503 600 0500" u="1"/>
        <s v="02 0 002 0203 020 5100" u="1"/>
        <s v="2202 922 1006 795 0600" u="1"/>
        <s v="13247,5 922 07 2201382000" u="1"/>
        <s v="3342029,99 922 0409 2201584000" u="1"/>
        <s v="08 0 008 0702 08.0.12.S1000" u="1"/>
        <s v=" 0 922 0113 2203280000" u="1"/>
        <s v="235000 922 0113 2201312000" u="1"/>
        <s v="279413 008 0703 08012S4000" u="1"/>
        <s v="4160000 922 0113 2202380000" u="1"/>
        <s v="24 0 922 0801 24.0.11.79000" u="1"/>
        <s v="020 002 1301 020 1500" u="1"/>
        <s v="020 002 1401 020 1500" u="1"/>
        <s v="020 002 1402 020 1500" u="1"/>
        <s v="381213 922 0409 22021S6000" u="1"/>
        <s v="22 0 922 0113 220 1700" u="1"/>
        <s v="22 0 922 0406 220 1700" u="1"/>
        <s v="22 0 922 0412 220 1700" u="1"/>
        <s v=" 0 008 0701 0801280000" u="1"/>
        <s v=" 0 008 0702 0801280000" u="1"/>
        <s v=" 0 008 0703 0801280000" u="1"/>
        <s v=" 0 008 0709 0801280000" u="1"/>
        <s v="0800 008 0702 423 9900" u="1"/>
        <s v="22 0 922 0406 22.0.18.17000" u="1"/>
        <s v="4200000 922 0408 2201481000" u="1"/>
        <s v="4640000 922 0310 1401180000" u="1"/>
        <s v="11042144,19 922 0409 2201584000" u="1"/>
        <s v=" 851 0310 202 6700" u="1"/>
        <s v="2200 922 1004 520 1300" u="1"/>
        <s v="70 0 130 0111 700 0000" u="1"/>
        <s v="65075,2 922 1101 2301282000" u="1"/>
        <s v="63100 922 1101 2301280000" u="1"/>
        <s v="22 0 922 0113 22.0.21.79000" u="1"/>
        <s v="22 0 922 0707 22.0.21.79000" u="1"/>
        <s v="220 922 0113 220 7900" u="1"/>
        <s v="220 922 0408 220 7900" u="1"/>
        <s v="220 922 0409 220 7900" u="1"/>
        <s v="220 922 1003 220 7900" u="1"/>
        <s v="220 922 1006 220 7900" u="1"/>
        <s v="78140 922 0309 1401481000" u="1"/>
        <s v="14851,94 922 0703 2401180000" u="1"/>
        <s v=" 002 1401 0201315000" u="1"/>
        <s v="22 0 922 0105 220 5100" u="1"/>
        <s v="1502090 922 0502 2204181000" u="1"/>
        <s v="220 922 0113 090 0200" u="1"/>
        <s v="22 0 922 0801 24021L4000" u="1"/>
        <s v=" 411 0310 202 6700" u="1"/>
        <s v="3622380 922 0113 2203280000" u="1"/>
        <s v=" 0 922 1004 2203252000" u="1"/>
        <s v="6650,41 922 0801 2401180000" u="1"/>
        <s v="700 999 9900 999 0000" u="1"/>
        <s v="70 0 130 0103 700 1000" u="1"/>
        <s v="70 0 130 0113 700 1000" u="1"/>
        <s v="70 0 130 0501 700 1000" u="1"/>
        <s v="70 0 922 0107 700 1000" u="1"/>
        <s v="70 0 922 0111 700 1000" u="1"/>
        <s v="70 0 922 0113 700 1000" u="1"/>
        <s v="70 0 930 0103 700 1000" u="1"/>
        <s v="70 0 940 0106 700 1000" u="1"/>
        <s v="220 922 0801 240 7900" u="1"/>
        <s v=" 0 008 0701 08012L0000" u="1"/>
        <s v=" 922 1003 22020L4000" u="1"/>
        <s v=" 601 1001 491 0100" u="1"/>
        <s v=" 701 0502 371 0500" u="1"/>
        <s v=" 0 008 0701 0801282000" u="1"/>
        <s v=" 0 008 0702 0801282000" u="1"/>
        <s v="2400 009 0702 423 9900" u="1"/>
        <s v="2400 922 0702 423 9900" u="1"/>
        <s v="22 0 922 0801 24011L0000" u="1"/>
        <s v="18569 922 0309 1401480000" u="1"/>
        <s v=" 922 1004 22031R0000" u="1"/>
        <s v="380465,1 008 0709 0801280000" u="1"/>
        <s v="020 002 0113 521 0200" u="1"/>
        <s v="020 002 0409 521 0200" u="1"/>
        <s v="020 002 0801 521 0200" u="1"/>
        <s v="020 002 1401 521 0200" u="1"/>
        <s v="020 002 1402 521 0200" u="1"/>
        <s v="220 922 1004 505 2100" u="1"/>
        <s v="492000 008 0701 0801514000" u="1"/>
        <s v=" 0 922 0412 2203283000" u="1"/>
        <s v="2201 922 1004 520 1300" u="1"/>
        <s v="220 922 0409 795 0100" u="1"/>
        <s v=" 201 1001 491 0100" u="1"/>
        <s v="1365 002 0106 0201180000" u="1"/>
        <s v="2201 922 0412 220 1700" u="1"/>
        <s v=" 301 0502 371 0500" u="1"/>
        <s v="22 0 922 0409 2202116000" u="1"/>
        <s v=" 0 930 0102 7000080000" u="1"/>
        <s v=" 0 930 0103 7000080000" u="1"/>
        <s v=" 0 940 0106 7000080000" u="1"/>
        <s v="02 0 002 0113 0202112000" u="1"/>
        <s v="4212750 922 0104 2201180000" u="1"/>
        <s v="5400000 922 0503 2201584000" u="1"/>
        <s v="6863068,64 008 0709 0801280000" u="1"/>
        <s v="220 922 0113 521 0200" u="1"/>
        <s v="220 922 0412 521 0200" u="1"/>
        <s v="220 922 1006 521 0200" u="1"/>
        <s v="70 0 999 9900 700 1400" u="1"/>
        <s v=" 701 0107 020 0000" u="1"/>
        <s v="777849,87 922 1101 2301280000" u="1"/>
        <s v="490452 922 0107 2201180000" u="1"/>
        <s v="22 0 922 0502 22.0.81.79000" u="1"/>
        <s v="641300 940 0106 7000080000" u="1"/>
        <s v="7080000 922 0801 2401180000" u="1"/>
        <s v=" 922 0409 22021S6000" u="1"/>
        <s v="3584 922 0801 2400484000" u="1"/>
        <s v=" 0 008 0701 0801214000" u="1"/>
        <s v=" 0 008 0702 0801214000" u="1"/>
        <s v=" 0 008 1004 0801214000" u="1"/>
        <s v="08 0 008 0703 08012S4000" u="1"/>
        <s v="22 0 922 0801 24021R4000" u="1"/>
        <s v=" 0 930 0103 7000081000" u="1"/>
        <s v="02 0 002 0702 2401110000" u="1"/>
        <s v="22 0 922 0113 0202112000" u="1"/>
        <s v="22 0 922 0113 2202112000" u="1"/>
        <s v="22 0 922 1006 2202112000" u="1"/>
        <s v="22 0 922 0405 22.0.A3.12000" u="1"/>
        <s v="0800 003 0702 521 0200" u="1"/>
        <s v="0800 004 0702 521 0200" u="1"/>
        <s v="0800 005 0702 521 0200" u="1"/>
        <s v="0800 006 0702 521 0200" u="1"/>
        <s v="0800 008 0701 521 0200" u="1"/>
        <s v="0800 008 0702 521 0200" u="1"/>
        <s v="220 922 1003 505 3300" u="1"/>
        <s v="70 0 130 0409 700 1600" u="1"/>
        <s v="70 0 130 1001 700 1600" u="1"/>
        <s v="30163,43 922 0801 2401180000" u="1"/>
        <s v="2202 922 1004 520 1300" u="1"/>
        <s v="220 922 1003 505 8300" u="1"/>
        <s v="220 922 1003 795 0300" u="1"/>
        <s v=" 0 002 0106 0201180000" u="1"/>
        <s v="244716,22 922 1004 2203152000" u="1"/>
        <s v="08 0 005 0702 080 7900" u="1"/>
        <s v="08 0 008 0701 080 7900" u="1"/>
        <s v="08 0 008 0702 080 7900" u="1"/>
        <s v="4818399 922 1004 2203116000" u="1"/>
        <s v=" 701 0503 600 0100" u="1"/>
        <s v="22 0 922 0113 2201120000" u="1"/>
        <s v="22 0 922 0409 22021S0000" u="1"/>
        <s v="22 0 922 1001 2203316000" u="1"/>
        <s v="19840 922 1101 2301280000" u="1"/>
        <s v="22 0 922 0502 22081S0000" u="1"/>
        <s v="00 0 201 0106 521 0200" u="1"/>
        <s v="00 0 201 0113 521 0200" u="1"/>
        <s v="00 0 411 0106 521 0200" u="1"/>
        <s v="00 0 501 0106 521 0200" u="1"/>
        <s v="00 0 601 0106 521 0200" u="1"/>
        <s v="00 0 701 0106 521 0200" u="1"/>
        <s v="00 0 851 0106 521 0200" u="1"/>
        <s v="22 0 922 0502 22091S0000" u="1"/>
        <s v=" 930 0102 7000080000" u="1"/>
        <s v=" 930 0103 7000080000" u="1"/>
        <s v="13000 008 0709 0801280000" u="1"/>
        <s v="45000 930 0103 7000080000" u="1"/>
        <s v="13000 922 0703 2401180000" u="1"/>
        <s v=" 940 0106 7000080000" u="1"/>
        <s v="23 0 922 1101 2301210000" u="1"/>
        <s v=" 851 0503 600 0400" u="1"/>
        <s v=" 0 002 0106 0201181000" u="1"/>
        <s v=" 701 0503 600 0500" u="1"/>
        <s v="2500 008 0703 08012S7000" u="1"/>
        <s v=" 0 008 0702 08012S4000" u="1"/>
        <s v="1200 940 0106 7000084000" u="1"/>
        <s v=" 301 0503 600 0100" u="1"/>
        <s v="70 0 922 0111 7000010000" u="1"/>
        <s v="70 0 930 0102 7000010000" u="1"/>
        <s v="70 0 930 0103 7000010000" u="1"/>
        <s v="70 0 940 0106 7000010000" u="1"/>
        <s v="70 0 999 9900 7000010000" u="1"/>
        <s v="700 922 0111 070 0500" u="1"/>
        <s v="22 0 922 0801 2401314000" u="1"/>
        <s v="3025662,46 922 1006 22080L4000" u="1"/>
        <s v="22 0 922 0409 22022S0000" u="1"/>
        <s v="5000000 008 0701 0801280000" u="1"/>
        <s v="2400 922 0702 521 0200" u="1"/>
        <s v=" 922 0113 2201054000" u="1"/>
        <s v=" 922 0801 24011S4000" u="1"/>
        <s v="220 922 1004 505 0500" u="1"/>
        <s v="45000 922 0801 2401180000" u="1"/>
        <s v=" 601 0801 440 1400" u="1"/>
        <s v="10000 922 0104 2201180000" u="1"/>
        <s v="00 0 201 0501 120 9600" u="1"/>
        <s v=" 411 0503 600 0400" u="1"/>
        <s v="25213 930 0103 7000080000" u="1"/>
        <s v=" 0 922 0801 2400184000" u="1"/>
        <s v=" 201 0501 360 0300" u="1"/>
        <s v="00 0 201 0203 001 5100" u="1"/>
        <s v="00 0 301 0203 001 5100" u="1"/>
        <s v="00 0 501 0203 001 5100" u="1"/>
        <s v="00 0 601 0203 001 5100" u="1"/>
        <s v="00 0 701 0203 001 5100" u="1"/>
        <s v="00 0 851 0203 001 5100" u="1"/>
        <s v="24 0 922 0801 240 7900" u="1"/>
        <s v="3584 922 0801 2400784000" u="1"/>
        <s v="22 0 922 0113 220 7900" u="1"/>
        <s v="22 0 922 0408 220 7900" u="1"/>
        <s v="22 0 922 0409 220 7900" u="1"/>
        <s v="22 0 922 0501 220 7900" u="1"/>
        <s v="22 0 922 0707 220 7900" u="1"/>
        <s v="22 0 922 1003 220 7900" u="1"/>
        <s v="22 0 922 1006 220 7900" u="1"/>
        <s v=" 301 0503 600 0500" u="1"/>
        <s v="1800 922 0104 2201180000" u="1"/>
        <s v="2000 940 0106 7000084000" u="1"/>
        <s v="22 0 922 1004 2201184000" u="1"/>
        <s v="24 0 922 0707 2202182000" u="1"/>
        <s v="22 0 922 1004 2203252000" u="1"/>
        <s v=" 0 940 0106 7000084000" u="1"/>
        <s v="47500 008 0703 08012S7000" u="1"/>
        <s v=" 008 0709 0801180000" u="1"/>
        <s v="2200 922 1004 505 0500" u="1"/>
        <s v="2200 922 1004 505 2100" u="1"/>
        <s v="9450000 008 0702 0801280000" u="1"/>
        <s v="30000 002 0106 0201180000" u="1"/>
        <s v=" 201 0801 440 1400" u="1"/>
        <s v="70 0 130 0409 700 7000" u="1"/>
        <s v="70 0 130 0503 700 7000" u="1"/>
        <s v="10000 922 0113 2201381000" u="1"/>
        <s v="30000 922 0104 2201181000" u="1"/>
        <s v="22 0 922 0405 220A312000" u="1"/>
        <s v="220 922 1006 795 0600" u="1"/>
        <s v=" 008 0701 0801280000" u="1"/>
        <s v=" 008 0702 0801280000" u="1"/>
        <s v=" 008 0703 0801280000" u="1"/>
        <s v=" 008 0709 0801280000" u="1"/>
        <s v=" 0 002 1301 0201183000" u="1"/>
        <s v="0200 002 0203 001 3600" u="1"/>
        <s v=" 922 0409 22015S6000" u="1"/>
        <s v="400515 008 0702 0801280000" u="1"/>
        <s v="220 005 0702 080 7900" u="1"/>
        <s v="220 008 0701 080 7900" u="1"/>
        <s v="220 008 0702 080 7900" u="1"/>
        <s v="24700 922 0113 2202280000" u="1"/>
        <s v="220 922 1001 491 0100" u="1"/>
        <s v="132430,71 922 0801 2401180000" u="1"/>
        <s v=" 922 0505 220G552000" u="1"/>
        <s v="22 0 922 0801 2401182000" u="1"/>
        <s v="22 0 922 0107 2201180000" u="1"/>
        <s v="22 0 922 1004 2201180000" u="1"/>
        <s v="77800 922 0801 2400384000" u="1"/>
        <s v="22 0 922 0703 2401514000" u="1"/>
        <s v="70 0 922 1001 2203316000" u="1"/>
        <s v="3000 922 0113 2201312000" u="1"/>
        <s v="23202,56 922 0113 2202280000" u="1"/>
        <s v="22 0 922 0408 22.0.14.S8000" u="1"/>
        <s v="26197 922 0801 2400484000" u="1"/>
        <s v=" 0 922 0113 2207380000" u="1"/>
        <s v="12599 008 0709 0801280000" u="1"/>
        <s v=" 922 0409 22016S6000" u="1"/>
        <s v="1044080 008 0702 08012S4000" u="1"/>
        <s v="20000 922 0113 2202280000" u="1"/>
        <s v="70 0 130 0409 700 7200" u="1"/>
        <s v="46200 922 0113 2202380000" u="1"/>
        <s v="86500 002 0106 0201180000" u="1"/>
        <s v="3495,76 002 0106 0201180000" u="1"/>
        <s v=" 0 922 0502 2204181000" u="1"/>
        <s v="14400 922 1003 2201782000" u="1"/>
        <s v="53300 922 0801 2400584000" u="1"/>
        <s v="2000 922 0801 2400184000" u="1"/>
        <s v="4000 930 0103 7000080000" u="1"/>
        <s v=" 0 922 1001 2203382000" u="1"/>
        <s v="2201 922 1004 505 0500" u="1"/>
        <s v="2200 922 1003 505 3300" u="1"/>
        <s v="2201 922 1004 505 2100" u="1"/>
        <s v="40000 922 0113 2202280000" u="1"/>
        <s v="3023100 922 0502 2201584000" u="1"/>
        <s v="70000 922 0113 2201181000" u="1"/>
        <s v=" 501 0106 521 0200" u="1"/>
        <s v="54400 922 0113 2202380000" u="1"/>
        <s v=" 922 0801 2400184000" u="1"/>
        <s v="454356 922 0409 2201584000" u="1"/>
        <s v=" 701 0203 001 5100" u="1"/>
        <s v="00 0 201 0801 440 9900" u="1"/>
        <s v="00 0 301 0801 440 9900" u="1"/>
        <s v="00 0 411 0801 440 9900" u="1"/>
        <s v="00 0 501 0801 440 9900" u="1"/>
        <s v="00 0 601 0801 440 9900" u="1"/>
        <s v="00 0 701 0801 440 9900" u="1"/>
        <s v="00 0 851 0801 440 9900" u="1"/>
        <s v="3800 922 0113 2202380000" u="1"/>
        <s v="02 0 002 0106 02.0.11.10000" u="1"/>
        <s v="215459,5 008 0703 08012S7000" u="1"/>
        <s v=" 002 0106 0201180000" u="1"/>
        <s v="9960 922 0105 2201251000" u="1"/>
        <s v=" 922 0801 2400284000" u="1"/>
        <s v="4466092,37 922 0409 22021S6000" u="1"/>
        <s v="57781 922 0502 2204181000" u="1"/>
        <s v="185000 922 0104 2201180000" u="1"/>
        <s v="00 0 301 0102 002 0300" u="1"/>
        <s v="00 0 411 0102 002 0300" u="1"/>
        <s v="00 0 501 0102 002 0300" u="1"/>
        <s v="00 0 601 0102 002 0300" u="1"/>
        <s v="00 0 701 0102 002 0300" u="1"/>
        <s v="00 0 851 0102 002 0300" u="1"/>
        <s v="40000 922 0503 2201684000" u="1"/>
        <s v="080 008 0702 423 9900" u="1"/>
        <s v="72000 922 0801 2401114000" u="1"/>
        <s v=" 201 0501 120 9500" u="1"/>
        <s v=" 922 0801 2400384000" u="1"/>
        <s v=" 301 0203 001 5100" u="1"/>
        <s v="2400 922 0801 440 9900" u="1"/>
        <s v="14 0 014 0310 14.0.11.11000" u="1"/>
        <s v="1200 008 0709 0801280000" u="1"/>
        <s v="5000 922 0113 2201180000" u="1"/>
        <s v="22 0 922 0104 22.0.11.10000" u="1"/>
        <s v="3000 922 0113 2202280000" u="1"/>
        <s v="22 0 922 0406 2201812000" u="1"/>
        <s v="2202 922 1004 505 0500" u="1"/>
        <s v="140000 922 0801 2401180000" u="1"/>
        <s v="2201 922 1003 505 3300" u="1"/>
        <s v="2202 922 1004 505 2100" u="1"/>
        <s v=" 922 0801 2400484000" u="1"/>
        <s v="60000 922 0113 2203280000" u="1"/>
        <s v="0200 002 0106 002 0400" u="1"/>
        <s v="133073 008 0703 0801280000" u="1"/>
        <s v="0000 930 0103 002 1100" u="1"/>
        <s v="22 0 922 0502 220G552000" u="1"/>
        <s v="22 0 922 0505 220G552000" u="1"/>
        <s v=" 922 0801 2400584000" u="1"/>
        <s v="8000 922 0801 2400184000" u="1"/>
        <s v=" 501 0801 440 9900" u="1"/>
        <s v="22 0 922 0502 2201684000" u="1"/>
        <s v="2400 922 0309 1401480000" u="1"/>
        <s v="4000 922 0703 2401280000" u="1"/>
        <s v=" 851 0104 002 0400" u="1"/>
        <s v="690000 930 0103 7000080000" u="1"/>
        <s v="22 0 922 0503 2203684000" u="1"/>
        <s v="5000 922 0113 2203280000" u="1"/>
        <s v="100000 922 0104 2201180000" u="1"/>
        <s v="100000 922 0113 2201180000" u="1"/>
        <s v=" 501 0102 002 0300" u="1"/>
        <s v="27739,19 922 0801 2401180000" u="1"/>
        <s v=" 922 0801 2400684000" u="1"/>
        <s v="210000 008 0701 0801280000" u="1"/>
        <s v=" 922 0113 2207380000" u="1"/>
        <s v="70 0 130 0501 700 9600" u="1"/>
        <s v="335000 940 0106 7000080000" u="1"/>
        <s v="225000 922 0113 2202380000" u="1"/>
        <s v="2200 922 0104 002 0400" u="1"/>
        <s v="220 922 0405 992 0000" u="1"/>
        <s v="240 009 0702 423 9900" u="1"/>
        <s v="240 922 0702 423 9900" u="1"/>
        <s v="216000 008 0709 0801280000" u="1"/>
        <s v="17640 008 0703 0801280000" u="1"/>
        <s v=" 411 0104 002 0400" u="1"/>
        <s v=" 922 0801 2400784000" u="1"/>
        <s v="6000 922 0707 2201382000" u="1"/>
        <s v=" 922 0703 24012L3000" u="1"/>
        <s v="980000 922 0703 240A354000" u="1"/>
        <s v=" 930 0103 7000081000" u="1"/>
        <s v=" 851 0111 070 0500" u="1"/>
        <s v=" 851 1003 070 0500" u="1"/>
        <s v=" 940 0106 7000081000" u="1"/>
        <s v="300000 922 0801 2401180000" u="1"/>
        <s v="511000 922 0309 1401480000" u="1"/>
        <s v="2202 922 1003 505 3300" u="1"/>
        <s v="650000 008 0701 0801280000" u="1"/>
        <s v="650000 008 0709 0801280000" u="1"/>
        <s v="90097,46 922 0801 2401180000" u="1"/>
        <s v="53034 008 0703 0801280000" u="1"/>
        <s v="53192 922 0801 24021L5000" u="1"/>
        <s v="70 0 130 0501 700 9800" u="1"/>
        <s v=" 922 0502 22091S1000" u="1"/>
        <s v="7219 922 0502 2204181000" u="1"/>
        <s v="1100000 922 0104 2201180000" u="1"/>
        <s v="149100 922 0113 2201180000" u="1"/>
        <s v="24 0 922 0801 24.0.13.14000" u="1"/>
        <s v=" 401 0111 070 0500" u="1"/>
        <s v=" 201 0113 090 0200" u="1"/>
        <s v="2200 922 0113 090 0200" u="1"/>
        <s v=" 411 0111 070 0500" u="1"/>
        <s v=" 922 0503 22015L5000" u="1"/>
        <s v="2200 922 1003 505 8300" u="1"/>
        <s v="080 008 1004 520 1000" u="1"/>
        <s v=" 0 922 0801 2400284000" u="1"/>
        <s v="2200 922 0104 002 0800" u="1"/>
        <s v="3282 922 0801 2401180000" u="1"/>
        <s v="2201 922 0104 002 0400" u="1"/>
        <s v="230 922 1101 230 1700" u="1"/>
        <s v="0000 940 0106 002 2500" u="1"/>
        <s v="02 0 002 1301 02.0.11.15000" u="1"/>
        <s v="6000 922 0309 1401480000" u="1"/>
        <s v="31221,48 922 0113 2202380000" u="1"/>
        <s v=" 0 922 0502 22081L5000" u="1"/>
        <s v="154000 922 0406 2201883000" u="1"/>
        <s v="35928,28 008 0709 0801280000" u="1"/>
        <s v="825000 008 0709 0801180000" u="1"/>
        <s v=" 922 0502 22081S1000" u="1"/>
        <s v="1332060,19 008 0702 0801280000" u="1"/>
        <s v="020 002 0203 001 3600" u="1"/>
        <s v="2201 922 0113 090 0200" u="1"/>
        <s v="4760,98 922 0801 2401180000" u="1"/>
        <s v="64000 922 1101 2301280000" u="1"/>
        <s v="405900 008 0701 0801280000" u="1"/>
        <s v="22 0 922 0113 22.0.22.79000" u="1"/>
        <s v="2201 922 1003 505 8300" u="1"/>
        <s v="902000 922 0801 2401180000" u="1"/>
        <s v="4648,26 922 0703 2401180000" u="1"/>
        <s v="2201 922 0104 002 0800" u="1"/>
        <s v="2202 922 0104 002 0400" u="1"/>
        <s v="2169189 922 0113 2202280000" u="1"/>
        <s v="22 0 922 0801 24021L5000" u="1"/>
        <s v=" 501 0310 202 6700" u="1"/>
        <s v=" 0 922 0406 2201883000" u="1"/>
        <s v="22950 922 0104 2201180000" u="1"/>
        <s v="336897,48 008 0702 0801280000" u="1"/>
        <s v=" 201 0409 315 0100" u="1"/>
        <s v=" 922 1003 2203116000" u="1"/>
        <s v=" 922 1004 2203116000" u="1"/>
        <s v=" 922 1006 2203116000" u="1"/>
        <s v=" 701 1001 491 0100" u="1"/>
        <s v="744 008 0709 0801280000" u="1"/>
        <s v="24 0 922 0703 24012L3000" u="1"/>
        <s v="17258 922 0113 2201312000" u="1"/>
        <s v="22 0 922 1003 22.0.31.16000" u="1"/>
        <s v="22 0 922 1004 22.0.31.16000" u="1"/>
        <s v="22 0 922 1006 22.0.31.16000" u="1"/>
        <s v="130926,45 922 0801 2401180000" u="1"/>
        <s v=" 002 0106 0201181000" u="1"/>
        <s v="2202 922 0113 090 0200" u="1"/>
        <s v=" 999 9900 999 0000" u="1"/>
        <s v="144000 008 0703 0801514000" u="1"/>
        <s v="230340 922 0113 2202280000" u="1"/>
        <s v="2202 922 1003 505 8300" u="1"/>
        <s v=" 922 0801 24021L4000" u="1"/>
        <s v=" 301 1001 491 0100" u="1"/>
        <s v="2202 922 0104 002 0800" u="1"/>
        <s v="08 0 008 0702 0801217000" u="1"/>
        <s v="390,08 002 0106 0201180000" u="1"/>
        <s v=" 0 922 0310 1401180000" u="1"/>
        <s v=" 0 922 0703 2401180000" u="1"/>
        <s v=" 0 922 0801 2401180000" u="1"/>
        <s v="2400 922 0801 441 9900" u="1"/>
        <s v="22 0 922 0412 2203117000" u="1"/>
        <s v="1571538,6 922 1101 2301280000" u="1"/>
        <s v="22 0 922 0412 22.0.31.17000" u="1"/>
        <s v=" 002 0106 7000083000" u="1"/>
        <s v=" 002 0111 7000083000" u="1"/>
        <s v=" 002 1003 7000083000" u="1"/>
        <s v=" 002 1006 7000083000" u="1"/>
        <s v="18000 940 0106 7000084000" u="1"/>
        <s v="84315 922 1101 2301280000" u="1"/>
        <s v=" 851 0107 020 0000" u="1"/>
        <s v="38076 922 0104 2201180000" u="1"/>
        <s v="385400 922 0104 2201180000" u="1"/>
        <s v="00 0 301 0310 202 6700" u="1"/>
        <s v="00 0 411 0310 202 6700" u="1"/>
        <s v="00 0 501 0310 202 6700" u="1"/>
        <s v="00 0 601 0310 202 6700" u="1"/>
        <s v="00 0 701 0310 202 6700" u="1"/>
        <s v="00 0 851 0310 202 6700" u="1"/>
        <s v="22 0 922 0801 24021R5000" u="1"/>
        <s v="14 0 014 0309 1401111000" u="1"/>
        <s v="14 0 014 0310 1401111000" u="1"/>
        <s v="14 0 922 0310 1401111000" u="1"/>
        <s v="22 0 922 1003 22020S1000" u="1"/>
        <s v="08 0 008 0701 08081S1000" u="1"/>
        <s v="1334235,22 008 0703 0801280000" u="1"/>
        <s v="02 0 002 0502 02091S1000" u="1"/>
        <s v="18000 008 0703 0801280000" u="1"/>
        <s v="18000 922 0801 2401180000" u="1"/>
        <s v="22 0 922 1004 22.0.31.50000" u="1"/>
        <s v="23 0 922 1101 23012S7000" u="1"/>
        <s v="1963000 922 0703 2401180000" u="1"/>
        <s v="5150000 922 0409 2201584000" u="1"/>
        <s v=" 922 0113 2203280000" u="1"/>
        <s v="19400 922 0104 2201180000" u="1"/>
        <s v="26000 922 0801 2400184000" u="1"/>
        <s v="7025172 922 1004 22031L0000" u="1"/>
        <s v="14000 922 0801 2400184000" u="1"/>
        <s v=" 0 922 0801 24011L0000" u="1"/>
        <s v="221119 922 0801 2400784000" u="1"/>
        <s v=" 008 0701 08012L0000" u="1"/>
        <s v="18700 008 0703 0801280000" u="1"/>
        <s v=" 0    00" u="1"/>
        <s v="02 0 002 0106 7000083000" u="1"/>
        <s v="02 0 002 0111 7000083000" u="1"/>
        <s v="02 0 002 1003 7000083000" u="1"/>
        <s v="02 0 002 1006 7000083000" u="1"/>
        <s v="08 0 008 0702 08012S1000" u="1"/>
        <s v=" 0 922 0801 2401182000" u="1"/>
        <s v="22 0 922 0113 2207317000" u="1"/>
        <s v=" 851 0503 600 0100" u="1"/>
        <s v="22 0 922 0502 22081S1000" u="1"/>
        <s v="26000 008 0709 0801280000" u="1"/>
        <s v="14000 922 0703 2401180000" u="1"/>
        <s v="15000 922 0104 2201180000" u="1"/>
        <s v="10000 930 0103 7000080000" u="1"/>
        <s v="23 0 922 1101 23012R1000" u="1"/>
        <s v="72840 922 0703 2401514000" u="1"/>
      </sharedItems>
    </cacheField>
    <cacheField name="ППРОГ" numFmtId="0">
      <sharedItems containsBlank="1" containsMixedTypes="1" containsNumber="1" containsInteger="1" minValue="250" maxValue="20000" count="117">
        <s v="0106 0201180040"/>
        <s v="0106 0201181400"/>
        <s v="0111 7000083030"/>
        <s v="1301 0201183000"/>
        <s v="1401 0201315840"/>
        <s v="1402 0201383020"/>
        <s v="0701 0801214722"/>
        <s v="0701 0801280300"/>
        <s v="0701 0801282350"/>
        <s v="0701 08012S4850"/>
        <s v="0701 0801514720"/>
        <s v="0702 0801214721"/>
        <s v="0702 0801280310"/>
        <s v="0702 0801282350"/>
        <s v="0702 08012S4790"/>
        <s v="0702 08012S4850"/>
        <s v="0702 08012S4860"/>
        <s v="0702 08012S4900"/>
        <s v="0702 08012S4910"/>
        <s v="0702 0801514720"/>
        <s v="0703 0801280320"/>
        <s v="0703 0801514720"/>
        <s v="0709 0801180040"/>
        <s v="0709 0801280340"/>
        <s v="0709 0801280720"/>
        <s v="0709 0801514720"/>
        <s v="1004 0801214780"/>
        <s v="0104 2201180020"/>
        <s v="0104 2201180040"/>
        <s v="0104 2201184400"/>
        <s v="0105 2201251200"/>
        <s v="0113 2201054690"/>
        <s v="0113 2201180070"/>
        <s v="0113 2201181400"/>
        <s v="0113 2201181410"/>
        <s v="0113 2201312020"/>
        <s v="0113 2202280720"/>
        <s v="0113 2202380720"/>
        <s v="0113 2203280710"/>
        <s v="0113 2207380900"/>
        <s v="0113 7000083270"/>
        <s v="0113 700W058530"/>
        <s v="0203 2201251180"/>
        <s v="0309 1401480700"/>
        <s v="0309 1401481200"/>
        <s v="0310 1401180730"/>
        <s v="0405 2205312510"/>
        <s v="0406 2201883300"/>
        <s v="0408 2201481630"/>
        <s v="0409 2201584240"/>
        <s v="0409 2201684240"/>
        <s v="0409 2202081610"/>
        <s v="0409 2202181610"/>
        <s v="0409 22021S6170"/>
        <s v="0412 2201917900"/>
        <s v="0501 2201281830"/>
        <s v="0502 2201584360"/>
        <s v="0502 22015S1270"/>
        <s v="0502 2204181680"/>
        <s v="0502 2204181740"/>
        <s v="0502 22091S1270"/>
        <s v="0502 22091S3450"/>
        <s v="0502 7000080040"/>
        <s v="0503 2201584320"/>
        <s v="0503 2201584330"/>
        <s v="0503 2201584380"/>
        <s v="0503 2201684330"/>
        <s v="0503 2201684380"/>
        <s v="0503 2202584330"/>
        <s v="0503 2202684330"/>
        <s v="0503 2203584330"/>
        <s v="0703 08012L3060"/>
        <s v="0703 2401180320"/>
        <s v="0703 2401280320"/>
        <s v="0703 2401514720"/>
        <s v="0707 2201382360"/>
        <s v="0801 2400184260"/>
        <s v="0801 2400184270"/>
        <s v="0801 2400284260"/>
        <s v="0801 2400384260"/>
        <s v="0801 2400484260"/>
        <s v="0801 2400584260"/>
        <s v="0801 2400684260"/>
        <s v="0801 2400784260"/>
        <s v="0801 2401114210"/>
        <s v="0801 2401180450"/>
        <s v="0801 2401180460"/>
        <s v="0801 2401180480"/>
        <s v="0801 2401182530"/>
        <s v="0801 24011S4240"/>
        <s v="0801 24021L4670"/>
        <s v="0801 24021L5190"/>
        <s v="1001 2203382450"/>
        <s v="1003 2201782470"/>
        <s v="1003 2203116710"/>
        <s v="1004 2203116723"/>
        <s v="1004 2203152600"/>
        <s v="1004 22031R0820"/>
        <s v="1004 22080L4970"/>
        <s v="1006 2201312020"/>
        <s v="1006 2203116721"/>
        <s v="1006 2203116722"/>
        <s v="1101 2301280600"/>
        <s v="1101 2301282300"/>
        <s v="0102 7000080010"/>
        <s v="0103 7000080040"/>
        <s v="0103 7000080070"/>
        <s v="0106 7000080040"/>
        <s v="0106 7000080050"/>
        <s v="0106 7000084200"/>
        <s v=" "/>
        <m/>
        <n v="5000" u="1"/>
        <n v="250" u="1"/>
        <n v="6000" u="1"/>
        <n v="20000" u="1"/>
        <n v="2500" u="1"/>
      </sharedItems>
    </cacheField>
    <cacheField name="Г_ППРОГ" numFmtId="0">
      <sharedItems containsBlank="1" count="1516">
        <s v="002 0106 0201180040"/>
        <s v="002 0106 0201181400"/>
        <s v="002 0111 7000083030"/>
        <s v="002 1301 0201183000"/>
        <s v="002 1401 0201315840"/>
        <s v="002 1402 0201383020"/>
        <s v="008 0701 0801214722"/>
        <s v="008 0701 0801280300"/>
        <s v="008 0701 0801282350"/>
        <s v="008 0701 08012S4850"/>
        <s v="008 0701 0801514720"/>
        <s v="008 0702 0801214721"/>
        <s v="008 0702 0801280310"/>
        <s v="008 0702 0801282350"/>
        <s v="008 0702 08012S4790"/>
        <s v="008 0702 08012S4850"/>
        <s v="008 0702 08012S4860"/>
        <s v="008 0702 08012S4900"/>
        <s v="008 0702 08012S4910"/>
        <s v="008 0702 0801514720"/>
        <s v="008 0703 0801280320"/>
        <s v="008 0703 0801514720"/>
        <s v="008 0709 0801180040"/>
        <s v="008 0709 0801280340"/>
        <s v="008 0709 0801280720"/>
        <s v="008 0709 0801514720"/>
        <s v="008 1004 0801214780"/>
        <s v="922 0104 2201180020"/>
        <s v="922 0104 2201180040"/>
        <s v="922 0104 2201184400"/>
        <s v="922 0105 2201251200"/>
        <s v="922 0113 2201054690"/>
        <s v="922 0113 2201180070"/>
        <s v="922 0113 2201181400"/>
        <s v="922 0113 2201181410"/>
        <s v="922 0113 2201312020"/>
        <s v="922 0113 2202280720"/>
        <s v="922 0113 2202380720"/>
        <s v="922 0113 2203280710"/>
        <s v="922 0113 2207380900"/>
        <s v="922 0113 7000083270"/>
        <s v="922 0113 700W058530"/>
        <s v="922 0203 2201251180"/>
        <s v="922 0309 1401480700"/>
        <s v="922 0309 1401481200"/>
        <s v="922 0310 1401180730"/>
        <s v="922 0405 2205312510"/>
        <s v="922 0406 2201883300"/>
        <s v="922 0408 2201481630"/>
        <s v="922 0409 2201584240"/>
        <s v="922 0409 2201684240"/>
        <s v="922 0409 2202081610"/>
        <s v="922 0409 2202181610"/>
        <s v="922 0409 22021S6170"/>
        <s v="922 0412 2201917900"/>
        <s v="922 0501 2201281830"/>
        <s v="922 0502 2201584360"/>
        <s v="922 0502 22015S1270"/>
        <s v="922 0502 2204181680"/>
        <s v="922 0502 2204181740"/>
        <s v="922 0502 22091S1270"/>
        <s v="922 0502 22091S3450"/>
        <s v="922 0502 7000080040"/>
        <s v="922 0503 2201584320"/>
        <s v="922 0503 2201584330"/>
        <s v="922 0503 2201584380"/>
        <s v="922 0503 2201684330"/>
        <s v="922 0503 2201684380"/>
        <s v="922 0503 2202584330"/>
        <s v="922 0503 2202684330"/>
        <s v="922 0503 2203584330"/>
        <s v="922 0703 0801280320"/>
        <s v="922 0703 08012L3060"/>
        <s v="922 0703 2401180320"/>
        <s v="922 0703 2401280320"/>
        <s v="922 0703 2401514720"/>
        <s v="922 0707 2201382360"/>
        <s v="922 0801 2400184260"/>
        <s v="922 0801 2400184270"/>
        <s v="922 0801 2400284260"/>
        <s v="922 0801 2400384260"/>
        <s v="922 0801 2400484260"/>
        <s v="922 0801 2400584260"/>
        <s v="922 0801 2400684260"/>
        <s v="922 0801 2400784260"/>
        <s v="922 0801 2401114210"/>
        <s v="922 0801 2401180450"/>
        <s v="922 0801 2401180460"/>
        <s v="922 0801 2401180480"/>
        <s v="922 0801 2401182530"/>
        <s v="922 0801 24011S4240"/>
        <s v="922 0801 24021L4670"/>
        <s v="922 0801 24021L5190"/>
        <s v="922 1001 2203382450"/>
        <s v="922 1003 2201782470"/>
        <s v="922 1003 2203116710"/>
        <s v="922 1004 2203116723"/>
        <s v="922 1004 2203152600"/>
        <s v="922 1004 22031R0820"/>
        <s v="922 1004 22080L4970"/>
        <s v="922 1006 2201312020"/>
        <s v="922 1006 2203116721"/>
        <s v="922 1006 2203116722"/>
        <s v="922 1101 2301280600"/>
        <s v="922 1101 2301282300"/>
        <s v="930 0102 7000080010"/>
        <s v="930 0103 7000080040"/>
        <s v="930 0103 7000080070"/>
        <s v="940 0106 7000080040"/>
        <s v="940 0106 7000080050"/>
        <s v="940 0106 7000084200"/>
        <s v="  "/>
        <m/>
        <s v="008 0701 521 0211" u="1"/>
        <s v="   " u="1"/>
        <s v="    " u="1"/>
        <s v="006 0702 531 0211" u="1"/>
        <s v="002 0705 434 0000" u="1"/>
        <s v="007 0702 531 0211" u="1"/>
        <s v="701 0605 600 0000" u="1"/>
        <s v="008 0701 531 0211" u="1"/>
        <s v="008 0702 531 0211" u="1"/>
        <s v="301 0503 600 0400" u="1"/>
        <s v="008 0705 434 0000" u="1"/>
        <s v="2400 922 0702 521 0213" u="1"/>
        <s v="701 0503 600 0100" u="1"/>
        <e v="#REF!" u="1"/>
        <s v="301 0503 600 0500" u="1"/>
        <s v="922 0801 2402151460" u="1"/>
        <s v="008 0702 08.0.12.14700" u="1"/>
        <s v="002 0702 423 9927" u="1"/>
        <s v="002 0702 421 9913" u="1"/>
        <s v="922 0104 002 0425" u="1"/>
        <s v="003 0702 421 9913" u="1"/>
        <s v="004 0702 421 9913" u="1"/>
        <s v="008 0701 420 9914" u="1"/>
        <s v="501 0503 600 0400" u="1"/>
        <s v="001 0801 440 9914" u="1"/>
        <s v="005 0702 421 9913" u="1"/>
        <s v="006 0702 421 9913" u="1"/>
        <s v="007 0702 421 9913" u="1"/>
        <s v="008 0702 423 9927" u="1"/>
        <s v="922 0113 2203218640" u="1"/>
        <s v="008 0702 421 9913" u="1"/>
        <s v="009 0702 423 9927" u="1"/>
        <s v="001 0702 423 9911" u="1"/>
        <s v="001 0801 441 9913" u="1"/>
        <s v="002 0702 421 9921" u="1"/>
        <s v="002 0702 423 9911" u="1"/>
        <s v="922 0502 22016S1270" u="1"/>
        <s v="001 1003 505 3300" u="1"/>
        <s v="003 0702 421 9921" u="1"/>
        <s v="004 0702 421 9921" u="1"/>
        <s v="008 0701 420 9922" u="1"/>
        <s v="501 0503 600 0500" u="1"/>
        <s v="0800 003 0702 795 0400" u="1"/>
        <s v="0800 004 0702 795 0400" u="1"/>
        <s v="0800 005 0702 795 0400" u="1"/>
        <s v="0800 006 0702 795 0400" u="1"/>
        <s v="0800 008 0701 795 0400" u="1"/>
        <s v="0800 008 0702 795 0400" u="1"/>
        <s v="0800 008 0709 795 0400" u="1"/>
        <s v="001 0801 440 9922" u="1"/>
        <s v="001 0801 442 9912" u="1"/>
        <s v="005 0702 421 9921" u="1"/>
        <s v="922 0801 24.0.13.14210" u="1"/>
        <s v="006 0702 421 9921" u="1"/>
        <s v="008 0702 421 9921" u="1"/>
        <s v="008 0702 423 9911" u="1"/>
        <s v="009 0702 423 9911" u="1"/>
        <s v="002 0901 470 9914" u="1"/>
        <s v="012 0901 470 9912" u="1"/>
        <s v="701 0503 600 0400" u="1"/>
        <s v="0203 003 0702 421 9900" u="1"/>
        <s v="922 0502 22.0.81.S1270" u="1"/>
        <s v="002 0901 470 9922" u="1"/>
        <s v="012 0901 470 9920" u="1"/>
        <s v="701 0503 600 0500" u="1"/>
        <s v="922 0702 531 0103" u="1"/>
        <s v="922 0801 531 0103" u="1"/>
        <s v="2200 922 0409 795 0100" u="1"/>
        <s v="851 0203 001 5118" u="1"/>
        <s v="922 0104 521 0203" u="1"/>
        <s v="922 1006 521 0203" u="1"/>
        <s v="922 0104 531 0203" u="1"/>
        <s v="922 0409 220 1128" u="1"/>
        <s v="130 0409 700 1619" u="1"/>
        <s v="922 0113 220 7969" u="1"/>
        <s v="2400 009 0702 795 0400" u="1"/>
        <s v="2400 922 0702 795 0400" u="1"/>
        <s v="2400 922 0801 795 0400" u="1"/>
        <s v="2200 922 1003 795 0300" u="1"/>
        <s v="130 0503 700 7005" u="1"/>
        <s v=" 930 0103 002 0400" u="1"/>
        <s v=" 940 0106 002 0400" u="1"/>
        <s v="2300 922 1101 512 9700" u="1"/>
        <s v="922 1003 220 7953" u="1"/>
        <s v="130 0502 700 7105" u="1"/>
        <s v="922 0502 22081L5670" u="1"/>
        <s v="0102 002 1401 521 0201" u="1"/>
        <s v="0102 002 1402 521 0202" u="1"/>
        <s v="922 0702 423 9927" u="1"/>
        <s v="2400 922 0801 442 9900" u="1"/>
        <s v="2400 922 0801 440 9911" u="1"/>
        <s v="2400 922 0801 442 9901" u="1"/>
        <s v="2400 922 0801 440 9912" u="1"/>
        <s v="2400 922 0801 440 9913" u="1"/>
        <s v="922 0801 440 9914" u="1"/>
        <s v="930 0103 002 1100" u="1"/>
        <s v="2400 922 0801 440 9914" u="1"/>
        <s v="0405 003 0702 421 9920" u="1"/>
        <s v="0405 004 0702 421 9920" u="1"/>
        <s v="0405 006 0702 421 9920" u="1"/>
        <s v="0405 007 0702 421 9920" u="1"/>
        <s v="0405 008 0702 421 9920" u="1"/>
        <s v="130 1001 700 1651" u="1"/>
        <s v="0405 003 0702 421 9921" u="1"/>
        <s v="0405 008 0702 421 9921" u="1"/>
        <s v="0405 008 0702 423 9911" u="1"/>
        <s v="0405 009 0702 423 9911" u="1"/>
        <s v="0405 922 0702 423 9911" u="1"/>
        <s v="002 1401 020 1584" u="1"/>
        <s v="922 0702 423 9911" u="1"/>
        <s v="922 0801 441 9913" u="1"/>
        <s v="0405 008 0702 423 9913" u="1"/>
        <s v="0405 009 0702 423 9913" u="1"/>
        <s v="0405 922 0702 423 9913" u="1"/>
        <s v="0405 008 0702 423 9914" u="1"/>
        <s v="0405 009 0702 423 9914" u="1"/>
        <s v="0405 922 0702 423 9914" u="1"/>
        <s v="922 1003 505 3300" u="1"/>
        <s v="922 0801 440 9922" u="1"/>
        <s v="922 0801 442 9912" u="1"/>
        <s v="851 0107 020 0002" u="1"/>
        <s v="0200 002 0106 002 0413" u="1"/>
        <s v="922 0405 22.0.51.53910" u="1"/>
        <s v="922 0502 2208111270" u="1"/>
        <s v="008 0701 0801214820" u="1"/>
        <s v="008 0702 0801214820" u="1"/>
        <s v="008 0709 0801214820" u="1"/>
        <s v="0405 922 0801 441 9900" u="1"/>
        <s v="0405 922 0801 441 9901" u="1"/>
        <s v="922 0501 102 0102" u="1"/>
        <s v="922 0502 102 0102" u="1"/>
        <s v="922 0605 102 0102" u="1"/>
        <s v="922 1101 102 0102" u="1"/>
        <s v="411 0102 002 0300" u="1"/>
        <s v="002 0104 531 0104" u="1"/>
        <s v="002 0106 531 0104" u="1"/>
        <s v="2200 922 0104 002 0411" u="1"/>
        <s v="922 1003 22.0.31.16710" u="1"/>
        <s v="2200 922 0104 002 0413" u="1"/>
        <s v="2200 922 0104 002 0414" u="1"/>
        <s v="411 0104 002 0400" u="1"/>
        <s v="922 0113 22.0.22.79580" u="1"/>
        <s v="922 0801 24.0.11.79670" u="1"/>
        <s v="0405 922 0408 317 0111" u="1"/>
        <s v="001 0302 795 0100" u="1"/>
        <s v="922 0405 220А312510" u="1"/>
        <s v="922 1003 505 3600" u="1"/>
        <s v="001 0104 531 0204" u="1"/>
        <s v="001 0908 512 9721" u="1"/>
        <s v="851 0102 002 0300" u="1"/>
        <s v="002 0801 521 0212" u="1"/>
        <s v="922 0801 2401179500" u="1"/>
        <s v="922 0801 2401179510" u="1"/>
        <s v="922 0113 22.0.32.79580" u="1"/>
        <s v="922 0801 2401179520" u="1"/>
        <s v="922 0707 22.0.21.79550" u="1"/>
        <s v="922 0502 22081R5670" u="1"/>
        <s v="922 0801 2401179530" u="1"/>
        <s v="001 0302 795 0200" u="1"/>
        <s v="922 0801 2401179540" u="1"/>
        <s v="922 0801 2401179550" u="1"/>
        <s v="001 0801 531 0212" u="1"/>
        <s v="922 0801 2401179560" u="1"/>
        <s v="922 0801 2401179570" u="1"/>
        <s v="002 0801 531 0212" u="1"/>
        <s v="002 1103 531 0212" u="1"/>
        <s v="002 0106 7000080040" u="1"/>
        <s v="851 0104 002 0400" u="1"/>
        <s v="0   " u="1"/>
        <s v="922 0801 24.0.11.79630" u="1"/>
        <s v="001 1003 795 0300" u="1"/>
        <s v="001 0104 531 0220" u="1"/>
        <s v="0405 014 0309 202 6700" u="1"/>
        <s v="0405 014 0310 202 6700" u="1"/>
        <s v="922 0502 22091L5670" u="1"/>
        <s v="922 0501 22.0.12.79620" u="1"/>
        <s v="001 0801 795 0400" u="1"/>
        <s v="001 0806 795 0400" u="1"/>
        <s v="002 0702 795 0400" u="1"/>
        <s v="2200 922 0406 280 0100" u="1"/>
        <s v="003 0702 795 0400" u="1"/>
        <s v="004 0702 795 0400" u="1"/>
        <s v="301 0111 070 0500" u="1"/>
        <s v="008 0703 08012S7640" u="1"/>
        <s v="005 0702 795 0400" u="1"/>
        <s v="930 0103 002 0400" u="1"/>
        <s v="922   " u="1"/>
        <s v="201 0106 521 0220" u="1"/>
        <s v=" 922 1003 505 8300" u="1"/>
        <s v="006 0702 795 0400" u="1"/>
        <s v="002 0702 421 9914" u="1"/>
        <s v="003 0702 421 9914" u="1"/>
        <s v="008 0701 795 0400" u="1"/>
        <s v="008 0702 795 0400" u="1"/>
        <s v="008 0709 795 0400" u="1"/>
        <s v="004 0702 421 9914" u="1"/>
        <s v="008 0701 420 9915" u="1"/>
        <s v="922 0409 22.0.31.79510" u="1"/>
        <s v="001 0707 795 0500" u="1"/>
        <s v="009 0702 795 0400" u="1"/>
        <s v="201 0801 440 1421" u="1"/>
        <s v="001 0801 440 9915" u="1"/>
        <s v="005 0702 421 9914" u="1"/>
        <s v="922 0801 24021R5190" u="1"/>
        <s v="006 0702 421 9914" u="1"/>
        <s v="130 0113 700 1012" u="1"/>
        <s v="130 0501 700 1012" u="1"/>
        <s v=" 922 0111 070 0500" u="1"/>
        <s v="007 0702 421 9914" u="1"/>
        <s v="940 0106 70.0.00.10070" u="1"/>
        <s v="008 0702 421 9914" u="1"/>
        <s v="001 0801 441 9914" u="1"/>
        <s v="0405 006 0702 521 0211" u="1"/>
        <s v="0405 008 0701 521 0211" u="1"/>
        <s v="008 0701 420 9923" u="1"/>
        <s v="301 0310 202 6700" u="1"/>
        <s v="001 0801 442 9913" u="1"/>
        <s v="002 0910 795 0600" u="1"/>
        <s v="0405 006 0702 521 0213" u="1"/>
        <s v="0405 007 0702 521 0213" u="1"/>
        <s v="0405 008 0701 521 0213" u="1"/>
        <s v="0405 008 0702 521 0213" u="1"/>
        <s v="0405 922 0702 521 0213" u="1"/>
        <s v="922 1101 23012R1270" u="1"/>
        <s v="501 0111 070 0500" u="1"/>
        <s v="501 1003 070 0500" u="1"/>
        <s v="0102 002 0106 002 0421" u="1"/>
        <s v="008 0702 421 9922" u="1"/>
        <s v="002 0901 470 9915" u="1"/>
        <s v="012 0901 470 9913" u="1"/>
        <s v="930 0103 70.0.00. 10040" u="1"/>
        <s v="922 0502 2209111270" u="1"/>
        <s v="930 0103 70.0.00. 10050" u="1"/>
        <s v="922 0707 2202182360" u="1"/>
        <s v="0800 003 0702 520 0900" u="1"/>
        <s v="0800 004 0702 520 0900" u="1"/>
        <s v="0800 005 0702 520 0900" u="1"/>
        <s v="0800 006 0702 520 0900" u="1"/>
        <s v="0800 008 0702 520 0900" u="1"/>
        <s v="002 0910 795 0700" u="1"/>
        <s v="014 0309 11.0.14.11000" u="1"/>
        <s v="014 0309 14.0.14.11000" u="1"/>
        <s v="008 0709 452 9913" u="1"/>
        <s v="930 0103 70.0.00.10040" u="1"/>
        <s v="922 0104 2201110010" u="1"/>
        <s v="008 0709 08.0.12.10670" u="1"/>
        <s v="002 0901 470 9923" u="1"/>
        <s v="012 0901 470 9921" u="1"/>
        <s v="0405 922 1001 491 0100" u="1"/>
        <s v="008 0701 795 0700" u="1"/>
        <s v="008 0702 795 0700" u="1"/>
        <s v="501 0310 202 6700" u="1"/>
        <s v="701 0111 070 0500" u="1"/>
        <s v="922 0412 2203117900" u="1"/>
        <s v="008 0709 452 9921" u="1"/>
        <s v="601 0106 521 0220" u="1"/>
        <s v="922 0104 521 0204" u="1"/>
        <s v="922 0113 521 0204" u="1"/>
        <s v="922 0405 220A312510" u="1"/>
        <s v="930 0103 7000081400" u="1"/>
        <s v="922 0409 22016S6170" u="1"/>
        <s v="922 0302 795 0100" u="1"/>
        <s v="922 0409 795 0100" u="1"/>
        <s v="922 0104 2202179550" u="1"/>
        <s v="922 0707 2202179550" u="1"/>
        <s v="008 0401 795 0800" u="1"/>
        <s v="601 0801 440 1421" u="1"/>
        <s v="922 1101 23012S7640" u="1"/>
        <s v="922 0104 531 0204" u="1"/>
        <s v="001 0801 795 0900" u="1"/>
        <s v="002 0702 795 0900" u="1"/>
        <s v="002 0901 795 0900" u="1"/>
        <s v="301 1001 491 0100" u="1"/>
        <s v="003 0702 795 0900" u="1"/>
        <s v="130 0111 700 0012" u="1"/>
        <s v="922 1101 512 9721" u="1"/>
        <s v="004 0702 795 0900" u="1"/>
        <s v="005 0702 795 0900" u="1"/>
        <s v="008 0701 08.0.12.10630" u="1"/>
        <s v="006 0702 795 0900" u="1"/>
        <s v="007 0702 795 0900" u="1"/>
        <s v="922 0302 795 0200" u="1"/>
        <s v="008 0701 795 0900" u="1"/>
        <s v="008 0702 795 0900" u="1"/>
        <s v="008 0709 795 0900" u="1"/>
        <s v="701 0310 202 6700" u="1"/>
        <s v="002 0801 020 1421" u="1"/>
        <s v="130 0409 700 7006" u="1"/>
        <s v="922 0104 521 0220" u="1"/>
        <s v="922 1006 521 0220" u="1"/>
        <s v="922 1003 22081L4970" u="1"/>
        <s v="005 0702 080 7954" u="1"/>
        <s v="930 0103 7000083030" u="1"/>
        <s v="922 1003 795 0300" u="1"/>
        <s v="008 0701 080 7954" u="1"/>
        <s v="008 0702 080 7954" u="1"/>
        <s v="922 0104 531 0220" u="1"/>
        <s v="922 0409 7000083270" u="1"/>
        <s v="922 0502 7000083270" u="1"/>
        <s v="130 0502 700 7106" u="1"/>
        <s v="922 0501 220 7962" u="1"/>
        <s v="922 0801 240 7954" u="1"/>
        <s v="922 0104 795 0400" u="1"/>
        <s v="922 0114 795 0400" u="1"/>
        <s v="922 0702 795 0400" u="1"/>
        <s v="922 0801 795 0400" u="1"/>
        <s v="930 0103 700 1004" u="1"/>
        <s v="922 0501 2201279620" u="1"/>
        <s v="001 0104 002 0427" u="1"/>
        <s v="0405 003 0702 795 0400" u="1"/>
        <s v="0405 004 0702 795 0400" u="1"/>
        <s v="0405 005 0702 795 0400" u="1"/>
        <s v="0405 006 0702 795 0400" u="1"/>
        <s v="0405 008 0701 795 0400" u="1"/>
        <s v="0405 008 0702 795 0400" u="1"/>
        <s v="0405 008 0709 795 0400" u="1"/>
        <s v="0405 922 0702 795 0400" u="1"/>
        <s v="2400 922 0801 441 9911" u="1"/>
        <s v="922 0409 22.0.21.11280" u="1"/>
        <s v="922 0113 2203279580" u="1"/>
        <s v="922 0412 2203279590" u="1"/>
        <s v="922 0409 22015S6170" u="1"/>
        <s v="922 0707 795 0500" u="1"/>
        <s v="008 0702 08.0.12.S1479" u="1"/>
        <s v="2400 922 0801 441 9913" u="1"/>
        <s v="922 0801 440 9915" u="1"/>
        <s v="940 0106 700 1010" u="1"/>
        <s v="922 1102 2301279650" u="1"/>
        <s v="2400 922 0801 441 9914" u="1"/>
        <s v="701 1001 491 0100" u="1"/>
        <s v="922 0801 441 9914" u="1"/>
        <s v="001 0104 002 0411" u="1"/>
        <s v="922 0801 24.0.11.10560" u="1"/>
        <s v="922 1006 795 0600" u="1"/>
        <s v="922 0801 440 9923" u="1"/>
        <s v="922 0801 442 9913" u="1"/>
        <s v="301 0502 371 0500" u="1"/>
        <s v="922 1003 2202382470" u="1"/>
        <s v="922 0801 441 9922" u="1"/>
        <s v="0405 922 1006 795 0600" u="1"/>
        <s v="922 1003 22080L4970" u="1"/>
        <s v="922 1004 2201180020" u="1"/>
        <s v="922 1006 22080L4970" u="1"/>
        <s v="922 0113 2201180040" u="1"/>
        <s v="922 1004 2201180040" u="1"/>
        <s v="006 0702 080 1477" u="1"/>
        <s v="922 0901 795 0700" u="1"/>
        <s v="922 0107 2201180060" u="1"/>
        <s v="922 0801 442 9921" u="1"/>
        <s v="922 0104 2201180070" u="1"/>
        <s v="922 1004 2201180070" u="1"/>
        <s v="922 0801 240 1421" u="1"/>
        <s v="0405 922 0801 442 9900" u="1"/>
        <s v="008 0701 080 1477" u="1"/>
        <s v="008 0702 080 1477" u="1"/>
        <s v="0405 922 0801 440 9911" u="1"/>
        <s v="0405 922 0801 442 9901" u="1"/>
        <s v="002 0106 0201110100" u="1"/>
        <s v="0405 922 0801 440 9912" u="1"/>
        <s v="0405 922 0801 440 9913" u="1"/>
        <s v="0405 922 0801 440 9914" u="1"/>
        <s v="012 0901 531 0103" u="1"/>
        <s v="922 1003 2202379600" u="1"/>
        <s v="002 1403 0201379710" u="1"/>
        <s v="002 0409 521 0205" u="1"/>
        <s v="922 0503 2201481720" u="1"/>
        <s v="922 0702 795 0900" u="1"/>
        <s v="922 0801 795 0900" u="1"/>
        <s v="922 0501 2203179590" u="1"/>
        <s v="922 0502 2201179690" u="1"/>
        <s v="002 0702 521 0213" u="1"/>
        <s v="922 0801 2401179630" u="1"/>
        <s v="922 0801 2401179640" u="1"/>
        <s v="922 0801 2401179650" u="1"/>
        <s v="001 0702 531 0213" u="1"/>
        <s v="922 0801 2401179660" u="1"/>
        <s v="002 0702 531 0213" u="1"/>
        <s v="006 0702 521 0213" u="1"/>
        <s v="012 0901 531 0211" u="1"/>
        <s v=" 008 1004 520 1000" u="1"/>
        <s v="922 0801 2401179680" u="1"/>
        <s v="922 1101 2301210980" u="1"/>
        <s v="007 0702 521 0213" u="1"/>
        <s v="922 0406 220 1753" u="1"/>
        <s v="008 0701 521 0213" u="1"/>
        <s v="008 0702 521 0213" u="1"/>
        <s v="701 0502 371 0500" u="1"/>
        <s v="006 0702 531 0213" u="1"/>
        <s v="012 0705 434 0000" u="1"/>
        <s v="007 0702 531 0213" u="1"/>
        <s v="922 0111 7000010120" u="1"/>
        <s v="008 0701 531 0213" u="1"/>
        <s v="008 0702 531 0213" u="1"/>
        <s v="922 0412 2201483340" u="1"/>
        <s v="014 0310 202 6711" u="1"/>
        <s v="0200 002 1401 521 0201" u="1"/>
        <s v="008 0709 0801110100" u="1"/>
        <s v="922 0502 2201613450" u="1"/>
        <s v="0200 002 1402 521 0202" u="1"/>
        <s v="922 1101 230 1761" u="1"/>
        <s v="0200 002 0409 521 0205" u="1"/>
        <s v="922 0408 2201479730" u="1"/>
        <s v="008 0701 08.0.12.14710" u="1"/>
        <s v="922 0412 2201479740" u="1"/>
        <s v="922 0502 22081S0181" u="1"/>
        <s v="130 0103 700 1005" u="1"/>
        <s v="002 1402 02.0.13.15860" u="1"/>
        <s v="002 0702 421 9915" u="1"/>
        <s v="922 0104 002 0427" u="1"/>
        <s v="003 0702 421 9915" u="1"/>
        <s v=" 922 0406 280 0100" u="1"/>
        <s v="004 0702 421 9915" u="1"/>
        <s v="005 0702 421 9915" u="1"/>
        <s v="006 0702 421 9915" u="1"/>
        <s v="007 0702 421 9915" u="1"/>
        <s v="008 0702 421 9915" u="1"/>
        <s v="001 0702 423 9913" u="1"/>
        <s v="001 0801 441 9915" u="1"/>
        <s v="2200 922 1006 521 0203" u="1"/>
        <s v="002 0702 421 9923" u="1"/>
        <s v="002 0702 423 9913" u="1"/>
        <s v="922 0104 002 0411" u="1"/>
        <s v="2200 922 0113 521 0204" u="1"/>
        <s v="004 0702 421 9923" u="1"/>
        <s v="008 0701 420 9924" u="1"/>
        <s v="008 0701 420 9900" u="1"/>
        <s v="001 0801 442 9914" u="1"/>
        <s v="001 0801 440 9900" u="1"/>
        <s v="002 1301 02.0.11.15800" u="1"/>
        <s v="008 0702 421 9923" u="1"/>
        <s v="008 0702 423 9913" u="1"/>
        <s v="922 0702 080 1477" u="1"/>
        <s v="009 0702 423 9913" u="1"/>
        <s v="012 0901 470 9914" u="1"/>
        <s v="301 0203 001 5118" u="1"/>
        <s v="008 0702 423 9921" u="1"/>
        <s v="008 0709 452 9914" u="1"/>
        <s v="922 0104 2201110100" u="1"/>
        <s v="012 0901 470 9922" u="1"/>
        <s v="002 0901 470 9900" u="1"/>
        <s v="201 0801 440 9900" u="1"/>
        <s v="002 1402 0201315860" u="1"/>
        <s v="008 0709 452 9922" u="1"/>
        <s v="922 0409 521 0205" u="1"/>
        <s v="0800 008 0701 420 9900" u="1"/>
        <s v="501 0203 001 5118" u="1"/>
        <s v="0800 008 0701 420 9901" u="1"/>
        <s v="002 0801 0201314210" u="1"/>
        <s v="922 0113 2202179690" u="1"/>
        <s v="922 0702 521 0213" u="1"/>
        <s v="0800 008 0709 452 9900" u="1"/>
        <s v="922 0501 2201281750" u="1"/>
        <s v="0800 008 0709 452 9901" u="1"/>
        <s v="0405 922 1004 520 1301" u="1"/>
        <s v="922 0702 531 0213" u="1"/>
        <s v="0405 922 1004 520 1302" u="1"/>
        <s v="922 0113 2205153910" u="1"/>
        <s v="922 0405 2205153910" u="1"/>
        <s v="130 0503 700 7007" u="1"/>
        <s v=" 930 0103 002 0421" u="1"/>
        <s v=" 930 0103 002 1100" u="1"/>
        <s v="701 0203 001 5118" u="1"/>
        <s v="922 0707 220 7955" u="1"/>
        <s v="0304 003 0702 421 9900" u="1"/>
        <s v="0102 002 0801 521 0212" u="1"/>
        <s v="0800 008 0709 002 0400" u="1"/>
        <s v="601 0801 440 9900" u="1"/>
        <s v="922 0801 240 1054" u="1"/>
        <s v="930 0103 700 1005" u="1"/>
        <s v="130 0409 193 1617" u="1"/>
        <s v="922 0309 1401411000" u="1"/>
        <s v="2400 922 0801 440 9921" u="1"/>
        <s v="2400 922 0801 442 9911" u="1"/>
        <s v="922 0406 2201817530" u="1"/>
        <s v="2400 922 0801 442 9912" u="1"/>
        <s v="940 0106 002 2500" u="1"/>
        <s v="2400 922 0801 442 9913" u="1"/>
        <s v="2400 922 0801 442 9914" u="1"/>
        <s v="0405 008 0702 423 9921" u="1"/>
        <s v="002 1402 020 1586" u="1"/>
        <s v="922 0702 423 9913" u="1"/>
        <s v="922 0801 441 9915" u="1"/>
        <s v="0405 003 0702 520 0900" u="1"/>
        <s v="0405 004 0702 520 0900" u="1"/>
        <s v="0405 005 0702 520 0900" u="1"/>
        <s v="0405 006 0702 520 0900" u="1"/>
        <s v="0405 007 0702 520 0900" u="1"/>
        <s v="0405 008 0702 520 0900" u="1"/>
        <s v="922 0801 440 9924" u="1"/>
        <s v="922 0801 442 9914" u="1"/>
        <s v="922 0502 22091S0182" u="1"/>
        <s v="0200 002 0106 002 0421" u="1"/>
        <s v="922 0801 440 9900" u="1"/>
        <s v="008 1004 080 1478" u="1"/>
        <s v="2200 922 0501 102 0102" u="1"/>
        <s v="2200 922 0605 102 0102" u="1"/>
        <s v="0405 922 0801 441 9911" u="1"/>
        <s v="301 0102 002 0300" u="1"/>
        <s v="0405 922 0801 441 9913" u="1"/>
        <s v="0405 922 0801 441 9914" u="1"/>
        <s v="922 1004 505 2102" u="1"/>
        <s v="0000 930 0103 002 0400" u="1"/>
        <s v="0000 940 0106 002 0400" u="1"/>
        <s v="2200 922 0104 002 0421" u="1"/>
        <s v="922 0113 2201183390" u="1"/>
        <s v="922 1004 22.0.31.16720" u="1"/>
        <s v="922 1006 22.0.31.16720" u="1"/>
        <s v="002 1301 0201115800" u="1"/>
        <s v="002 0409 521 0206" u="1"/>
        <s v="701 0107 020 0002" u="1"/>
        <s v="922 0801 24.0.11.79680" u="1"/>
        <s v="301 0104 002 0400" u="1"/>
        <s v="003 0702 080 1470" u="1"/>
        <s v="004 0702 080 1470" u="1"/>
        <s v="922 1001 2203316510" u="1"/>
        <s v="002 1102 531 0206" u="1"/>
        <s v="005 0702 080 1470" u="1"/>
        <s v="006 0702 080 1470" u="1"/>
        <s v="922 0406 22.0.18.17530" u="1"/>
        <s v="008 0702 080 1470" u="1"/>
        <s v=" 003 0702 520 0900" u="1"/>
        <s v="501 0102 002 0300" u="1"/>
        <s v="922 0801 2401314210" u="1"/>
        <s v="002 1102 531 0214" u="1"/>
        <s v="006 0702 521 0214" u="1"/>
        <s v="999 9900 999 0000" u="1"/>
        <s v="008 0701 521 0214" u="1"/>
        <s v="008 0702 521 0214" u="1"/>
        <s v=" 922 0501 102 0102" u="1"/>
        <s v=" 922 0605 102 0102" u="1"/>
        <s v="922 0703 24012L3060" u="1"/>
        <s v="930 0102 7000010030" u="1"/>
        <s v="501 0104 002 0400" u="1"/>
        <s v="930 0103 7000010050" u="1"/>
        <s v="922 0801 24.0.11.79640" u="1"/>
        <s v="922 1003 22.0.20.79530" u="1"/>
        <s v="001 0104 531 0222" u="1"/>
        <s v="0405 014 0310 202 6711" u="1"/>
        <s v="0405 014 0310 202 6714" u="1"/>
        <s v="922 0408 22.0.14.S8450" u="1"/>
        <s v="701 0102 002 0300" u="1"/>
        <s v="012 0908 795 0400" u="1"/>
        <s v="922 0409 2202150180" u="1"/>
        <s v="922 0502 220G552430" u="1"/>
        <s v="922 0505 220G552430" u="1"/>
        <s v="940 0106 002 0400" u="1"/>
        <s v="014 0310 140 1129" u="1"/>
        <s v="001 1004 505 0502" u="1"/>
        <s v="701 0104 002 0400" u="1"/>
        <s v="0000 922 0111 070 0500" u="1"/>
        <s v="001 0702 423 9914" u="1"/>
        <s v=" 004 0702 520 0900" u="1"/>
        <s v="002 0702 421 9924" u="1"/>
        <s v="002 0702 423 9914" u="1"/>
        <s v="002 0702 421 9900" u="1"/>
        <s v="922 0409 22021S6130" u="1"/>
        <s v="0405 922 1006 521 0220" u="1"/>
        <s v="003 0702 421 9924" u="1"/>
        <s v="003 0702 421 9900" u="1"/>
        <s v="004 0702 421 9924" u="1"/>
        <s v="008 0701 420 9925" u="1"/>
        <s v="004 0702 421 9900" u="1"/>
        <s v="008 0701 420 9901" u="1"/>
        <s v="0405 922 0412 521 0222" u="1"/>
        <s v="001 0801 442 9915" u="1"/>
        <s v="005 0702 421 9924" u="1"/>
        <s v="005 0702 421 9900" u="1"/>
        <s v="012 0910 795 0600" u="1"/>
        <s v="006 0702 421 9924" u="1"/>
        <s v="001 0408 317 0100" u="1"/>
        <s v="006 0702 421 9900" u="1"/>
        <s v="0405 922 0113 521 0224" u="1"/>
        <s v="007 0702 421 9924" u="1"/>
        <s v="007 0702 421 9900" u="1"/>
        <s v="008 0702 421 9924" u="1"/>
        <s v="008 0702 423 9914" u="1"/>
        <s v="008 0702 421 9900" u="1"/>
        <s v="411 0106 521 0220" u="1"/>
        <s v="001 0801 441 9924" u="1"/>
        <s v="009 0702 423 9914" u="1"/>
        <s v="001 0801 441 9900" u="1"/>
        <s v="012 0901 470 9915" u="1"/>
        <s v="0405 922 0105 001 4000" u="1"/>
        <s v="411 0801 440 1421" u="1"/>
        <s v="012 0910 795 0700" u="1"/>
        <s v="008 0709 452 9915" u="1"/>
        <s v="930 0103 70.0.00.10050" u="1"/>
        <s v="002 1102 520 2000" u="1"/>
        <s v="012 0901 470 9923" u="1"/>
        <s v="922 0502 22.0.81.79680" u="1"/>
        <s v="0405 922 1004 505 0502" u="1"/>
        <s v="851 0106 521 0220" u="1"/>
        <s v="922 0409 521 0206" u="1"/>
        <s v="922 0113 2201120200" u="1"/>
        <s v="922 0104 22.0.11. 10100" u="1"/>
        <s v="922 0707 2202179700" u="1"/>
        <s v="940 0106 7000081400" u="1"/>
        <s v="0800 003 0702 421 9900" u="1"/>
        <s v="0800 004 0702 421 9900" u="1"/>
        <s v="0800 005 0702 421 9900" u="1"/>
        <s v="0800 006 0702 421 9900" u="1"/>
        <s v="0800 008 0702 421 9900" u="1"/>
        <s v="0800 003 0702 421 9901" u="1"/>
        <s v="0800 004 0702 421 9901" u="1"/>
        <s v="0800 005 0702 421 9901" u="1"/>
        <s v="0800 006 0702 421 9901" u="1"/>
        <s v="0800 008 0702 421 9901" u="1"/>
        <s v="851 0801 440 1421" u="1"/>
        <s v="012 0901 795 0900" u="1"/>
        <s v="012 0910 795 0900" u="1"/>
        <s v="922 0501 2201281840" u="1"/>
        <s v="922 0502 2201799990" u="1"/>
        <s v="008 0702 08.0.12.10640" u="1"/>
        <s v=" 005 0702 520 0900" u="1"/>
        <s v="922 0406 2201812830" u="1"/>
        <s v="922 0104 521 0222" u="1"/>
        <s v="922 0412 521 0222" u="1"/>
        <s v="922 0801 2401114240" u="1"/>
        <s v="922 1006 220 7956" u="1"/>
        <s v="922 0104 531 0222" u="1"/>
        <s v="008 0702 080E250970" u="1"/>
        <s v="922 0412 2203283310" u="1"/>
        <s v="922 0503 2201684320" u="1"/>
        <s v="922 0502 2201684370" u="1"/>
        <s v="922 0104 22.0.11.10010" u="1"/>
        <s v="922 0503 2201684390" u="1"/>
        <s v="922 0801 240 1055" u="1"/>
        <s v="201 0409 315 0190" u="1"/>
        <s v="008 0701 080 1063" u="1"/>
        <s v="008 1003 520 1000" u="1"/>
        <s v="008 1004 520 1000" u="1"/>
        <s v="922 1004 505 0502" u="1"/>
        <s v="0405 922 1101 512 9700" u="1"/>
        <s v="130 0502 700 9900" u="1"/>
        <s v="922 0702 423 9914" u="1"/>
        <s v="001 0104 002 0413" u="1"/>
        <s v="001 0405 260 3200" u="1"/>
        <s v="130 0409 700 7100" u="1"/>
        <s v="002 0104 002 0413" u="1"/>
        <s v="002 0106 002 0413" u="1"/>
        <s v=" 006 0702 520 0900" u="1"/>
        <s v="008 0702 08.0.12.S0640" u="1"/>
        <s v="922 0801 440 9925" u="1"/>
        <s v="922 0801 442 9915" u="1"/>
        <s v="922 0801 440 9901" u="1"/>
        <s v="922 0801 441 9924" u="1"/>
        <s v="001 0103 002 0421" u="1"/>
        <s v="001 0104 002 0421" u="1"/>
        <s v="922 0801 441 9900" u="1"/>
        <s v="130 0409 700 7200" u="1"/>
        <s v="002 0104 002 0421" u="1"/>
        <s v="002 0106 002 0421" u="1"/>
        <s v="922 0801 442 9923" u="1"/>
        <s v="0405 008 0701 420 9900" u="1"/>
        <s v="0405 922 0801 440 9921" u="1"/>
        <s v="0405 922 0801 442 9911" u="1"/>
        <s v="0405 008 0701 420 9901" u="1"/>
        <s v="0405 922 0801 442 9912" u="1"/>
        <s v="0405 922 0801 442 9913" u="1"/>
        <s v="922 0113 2201183410" u="1"/>
        <s v="0405 922 0801 442 9914" u="1"/>
        <s v="201 0503 600 0100" u="1"/>
        <s v="002 0503 600 0300" u="1"/>
        <s v="922 0502 2201584370" u="1"/>
        <s v="2200 922 0408 317 0111" u="1"/>
        <s v="922 0503 2201584390" u="1"/>
        <s v="999 9900 700 1410" u="1"/>
        <s v="0405 008 0709 452 9900" u="1"/>
        <s v="0405 008 0709 452 9901" u="1"/>
        <s v="1400 014 0309 202 6700" u="1"/>
        <s v="922 0406 2203179720" u="1"/>
        <s v="002 0203 0201251180" u="1"/>
        <s v="002 0503 600 0400" u="1"/>
        <s v="922 0105 22.0.12.51200" u="1"/>
        <s v="001 0908 512 9700" u="1"/>
        <s v="008 0701 080 1471" u="1"/>
        <s v="008 0702 080 1471" u="1"/>
        <s v="201 0503 600 0300" u="1"/>
        <s v="002 0503 600 0500" u="1"/>
        <s v="002 0113 521 0223" u="1"/>
        <s v="0405 008 0709 002 0400" u="1"/>
        <s v="0405 922 0103 002 0400" u="1"/>
        <s v="0405 922 0104 002 0400" u="1"/>
        <s v="0405 922 0106 002 0400" u="1"/>
        <s v="008 0701 08.0.15.14770" u="1"/>
        <s v="008 0702 08.0.15.14770" u="1"/>
        <s v="002 0702 415 0103" u="1"/>
        <s v="003 0702 415 0103" u="1"/>
        <s v="922 1003 220 1671" u="1"/>
        <s v="201 1101 512 9700" u="1"/>
        <s v="004 0702 415 0103" u="1"/>
        <s v="0200 002 0801 521 0212" u="1"/>
        <s v="005 0702 415 0103" u="1"/>
        <s v="006 0702 415 0103" u="1"/>
        <s v="007 0702 415 0103" u="1"/>
        <s v="601 0503 600 0100" u="1"/>
        <s v="922 0801 24021R4670" u="1"/>
        <s v="008 0701 415 0103" u="1"/>
        <s v="008 0702 415 0103" u="1"/>
        <s v="008 0709 415 0103" u="1"/>
        <s v="201 0503 600 0500" u="1"/>
        <s v="922 07 2201382360" u="1"/>
        <s v="002 0902 520 1800" u="1"/>
        <s v="002 0904 520 1800" u="1"/>
        <s v="009 0702 415 0103" u="1"/>
        <s v="922 0113 990 0100" u="1"/>
        <s v="922 0503 22015L5600" u="1"/>
        <s v="014 0310 202 6721" u="1"/>
        <s v="201 0113 521 0223" u="1"/>
        <s v="014 0309 1401411000" u="1"/>
        <s v="008 0702 08012S1479" u="1"/>
        <s v="001 0702 423 9915" u="1"/>
        <s v="002 0702 423 9915" u="1"/>
        <s v="0405 922 0113 090 0200" u="1"/>
        <s v="922 0104 002 0413" u="1"/>
        <s v="003 0702 421 9901" u="1"/>
        <s v="008 0701 420 9926" u="1"/>
        <s v="004 0702 421 9901" u="1"/>
        <s v="002 0502 0201406030" u="1"/>
        <s v="005 0702 421 9901" u="1"/>
        <s v=" 008 0702 520 0900" u="1"/>
        <s v="001 0408 317 0101" u="1"/>
        <s v="006 0702 421 9901" u="1"/>
        <s v="0405 922 1003 505 8300" u="1"/>
        <s v="007 0702 421 9901" u="1"/>
        <s v="008 0702 421 9925" u="1"/>
        <s v="008 0702 423 9915" u="1"/>
        <s v="008 0702 421 9901" u="1"/>
        <s v="009 0702 423 9915" u="1"/>
        <s v="0405 922 0104 002 0800" u="1"/>
        <s v="001 0412 338 0000" u="1"/>
        <s v="922 0103 002 0421" u="1"/>
        <s v="922 0104 002 0421" u="1"/>
        <s v="922 1004 520 1300" u="1"/>
        <s v="601 0503 600 0400" u="1"/>
        <s v="001 0801 442 9900" u="1"/>
        <s v="2200 922 1001 491 0100" u="1"/>
        <s v="922 1004 2203252600" u="1"/>
        <s v="922 0113 2201381120" u="1"/>
        <s v="0405 922 0111 070 0500" u="1"/>
        <s v="002 0901 470 9926" u="1"/>
        <s v="012 0901 470 9900" u="1"/>
        <s v="601 0503 600 0500" u="1"/>
        <s v="0800 922 0707 795 0500" u="1"/>
        <s v="922 1003 22.0.20.S1620" u="1"/>
        <s v="008 0709 452 9924" u="1"/>
        <s v="008 0709 452 9900" u="1"/>
        <s v="922 0502 2204179710" u="1"/>
        <s v="922 0502 2204179720" u="1"/>
        <s v="0800 008 0701 420 9911" u="1"/>
        <s v="0800 008 0701 420 9912" u="1"/>
        <s v="0800 008 0701 420 9913" u="1"/>
        <s v="0800 008 0701 420 9914" u="1"/>
        <s v="201 0501 120 9502" u="1"/>
        <s v="002 0702 520 0900" u="1"/>
        <s v="922 1004 22.0.32.52600" u="1"/>
        <s v="922 1101 512 9700" u="1"/>
        <s v="003 0702 520 0900" u="1"/>
        <s v="004 0702 520 0900" u="1"/>
        <s v="0800 008 0709 452 9911" u="1"/>
        <s v="005 0702 520 0900" u="1"/>
        <s v="922 1003 22020S6200" u="1"/>
        <s v="006 0702 520 0900" u="1"/>
        <s v="0800 008 0709 452 9913" u="1"/>
        <s v="922 0702 24.0.15.14770" u="1"/>
        <s v="007 0702 520 0900" u="1"/>
        <s v="922 0503 600 0500" u="1"/>
        <s v="0800 008 0709 452 9914" u="1"/>
        <s v="411 0801 440 9900" u="1"/>
        <s v="008 0702 520 0900" u="1"/>
        <s v="130 0501 700 9601" u="1"/>
        <s v="201 0501 120 9602" u="1"/>
        <s v="922 0113 220 7957" u="1"/>
        <s v="922 0702 415 0103" u="1"/>
        <s v="922 0801 415 0103" u="1"/>
        <s v="201 0501 360 0300" u="1"/>
        <s v="002 0702 080 1064" u="1"/>
        <s v="922 0503 2203684330" u="1"/>
        <s v="003 0702 080 1064" u="1"/>
        <s v="004 0702 080 1064" u="1"/>
        <s v="005 0702 080 1064" u="1"/>
        <s v="851 0801 440 9900" u="1"/>
        <s v="006 0702 080 1064" u="1"/>
        <s v="0800 003 0702 795 0900" u="1"/>
        <s v="0800 004 0702 795 0900" u="1"/>
        <s v="0800 005 0702 795 0900" u="1"/>
        <s v="0800 006 0702 795 0900" u="1"/>
        <s v="0800 008 0702 795 0900" u="1"/>
        <s v="922 0801 240 1056" u="1"/>
        <s v="0102 002 0113 521 0225" u="1"/>
        <s v="2200 922   " u="1"/>
        <s v="001 0107 001 4300" u="1"/>
        <s v="922 1102 2201411270" u="1"/>
        <s v="008 0702 080 1064" u="1"/>
        <s v="130 0501 700 9801" u="1"/>
        <s v="130 0503 700 7001" u="1"/>
        <s v="2400 922 0801 442 9921" u="1"/>
        <s v="922 0702 423 9915" u="1"/>
        <s v="001 0104 002 0414" u="1"/>
        <s v="002 9999 999 0000" u="1"/>
        <s v="130 0501 700 7101" u="1"/>
        <s v="130 0502 700 7101" u="1"/>
        <s v="2200 922 1006 795 0600" u="1"/>
        <s v=" 922 1004 505 0502" u="1"/>
        <s v=" 922 1004 505 2102" u="1"/>
        <s v="001 0104 002 0422" u="1"/>
        <s v="922 0801 441 9901" u="1"/>
        <s v="001 1004 520 1301" u="1"/>
        <s v="922 0412 338 0000" u="1"/>
        <s v="008 0701 08081S1270" u="1"/>
        <s v="922 0408 2201418450" u="1"/>
        <s v="922 0801 442 9924" u="1"/>
        <s v="922 0801 442 9900" u="1"/>
        <s v="0405 003 0702 421 9900" u="1"/>
        <s v="0405 004 0702 421 9900" u="1"/>
        <s v="0405 005 0702 421 9900" u="1"/>
        <s v="0405 006 0702 421 9900" u="1"/>
        <s v="0405 007 0702 421 9900" u="1"/>
        <s v="0405 008 0702 421 9900" u="1"/>
        <s v="0405 003 0702 421 9901" u="1"/>
        <s v="0405 004 0702 421 9901" u="1"/>
        <s v="0405 005 0702 421 9901" u="1"/>
        <s v="0405 006 0702 421 9901" u="1"/>
        <s v="0405 007 0702 421 9901" u="1"/>
        <s v="0405 008 0702 421 9901" u="1"/>
        <s v="002 1301 020 1580" u="1"/>
        <s v="002 0901 531 0108" u="1"/>
        <s v="2400 922 0801 795 0900" u="1"/>
        <s v="922 0605 220 1280" u="1"/>
        <s v="922 1001 22.0.33.16510" u="1"/>
        <s v="0102 002 0203 001 3601" u="1"/>
        <s v="922 0105 001 4000" u="1"/>
        <s v="0800 008 1004 520 1000" u="1"/>
        <s v="922 0113 22.0.21.79690" u="1"/>
        <s v="201 0113 090 0200" u="1"/>
        <s v="001 0112 070 0500" u="1"/>
        <s v="008 0702 0801217640" u="1"/>
        <s v="922 0406 280 0100" u="1"/>
        <s v="922 0801 24.0.11.79650" u="1"/>
        <s v="940 0106 7000010060" u="1"/>
        <s v="940 0106 7000010070" u="1"/>
        <s v="922 0502 22081S1270" u="1"/>
        <s v="002 0502 02091S1270" u="1"/>
        <s v="001 1004 511 0300" u="1"/>
        <s v="002 0702 822 3500" u="1"/>
        <s v="0405 014 0310 202 6721" u="1"/>
        <s v="003 0702 822 3500" u="1"/>
        <s v="008 0701 08012S4820" u="1"/>
        <s v="008 0702 08012S4820" u="1"/>
        <s v="014 0310 202 6714" u="1"/>
        <s v="922 1004 220 1672" u="1"/>
        <s v="922 1006 220 1672" u="1"/>
        <s v="004 0702 822 3500" u="1"/>
        <s v="922 0113 220 1740" u="1"/>
        <s v="008 0703 08012S4850" u="1"/>
        <s v="005 0702 822 3500" u="1"/>
        <s v="006 0702 822 3500" u="1"/>
        <s v="922 0113 991 0000" u="1"/>
        <s v="007 0702 822 3500" u="1"/>
        <s v="008 0702 822 3500" u="1"/>
        <s v="014 0310 14.0.11.11290" u="1"/>
        <s v="201 1003 070 0500" u="1"/>
        <s v="922 0801 24.0.11.79610" u="1"/>
        <s v="002 0203 020 5118" u="1"/>
        <s v="002 0702 421 9926" u="1"/>
        <s v="922 0104 002 0414" u="1"/>
        <s v="008 0701 420 9927" u="1"/>
        <s v="002 0106 02.0.11.10100" u="1"/>
        <s v="006 0702 421 9926" u="1"/>
        <s v="401 0111 070 0500" u="1"/>
        <s v="002 0702 922 1200" u="1"/>
        <s v="008 0702 421 9926" u="1"/>
        <s v="001 0702 423 9924" u="1"/>
        <s v="130 0503 110 1323" u="1"/>
        <s v="001 0702 423 9900" u="1"/>
        <s v="002 0702 423 9900" u="1"/>
        <s v="922 1101 2301217610" u="1"/>
        <s v="008 0709 08.0.11.10100" u="1"/>
        <s v="922 1004 520 1301" u="1"/>
        <s v="008 0701 420 9911" u="1"/>
        <s v="001 0801 440 9911" u="1"/>
        <s v="008 0702 922 1200" u="1"/>
        <s v="001 1001 491 0100" u="1"/>
        <s v="008 0702 423 9924" u="1"/>
        <s v="008 0702 423 9900" u="1"/>
        <s v="009 0702 423 9900" u="1"/>
        <s v="002 0901 470 9927" u="1"/>
        <s v="922 0113 2202181120" u="1"/>
        <s v="002 0702 24.0.11.10660" u="1"/>
        <s v="601 0111 070 0500" u="1"/>
        <s v="922 0113 090 0200" u="1"/>
        <s v="0102 002 0106 002 0400" u="1"/>
        <s v="001 0910 522 2000" u="1"/>
        <s v="002 0502 351 0200" u="1"/>
        <s v="008 0709 452 9925" u="1"/>
        <s v="008 0709 452 9901" u="1"/>
        <s v="501 0106 521 0220" u="1"/>
        <s v="0800 008 0702 423 9900" u="1"/>
        <s v="0800 003 0702 421 9911" u="1"/>
        <s v="0800 004 0702 421 9911" u="1"/>
        <s v="0800 005 0702 421 9911" u="1"/>
        <s v="0800 006 0702 421 9911" u="1"/>
        <s v="0800 008 0702 421 9911" u="1"/>
        <s v="0800 008 0702 423 9901" u="1"/>
        <s v="002 0901 470 9911" u="1"/>
        <s v="0800 008 0702 421 9912" u="1"/>
        <s v="0800 003 0702 421 9913" u="1"/>
        <s v="0800 004 0702 421 9913" u="1"/>
        <s v="0800 005 0702 421 9913" u="1"/>
        <s v="0800 006 0702 421 9913" u="1"/>
        <s v="0800 008 0702 421 9913" u="1"/>
        <s v="501 0801 440 1421" u="1"/>
        <s v="922 0502 2208179680" u="1"/>
        <s v="0800 003 0702 421 9914" u="1"/>
        <s v="0800 004 0702 421 9914" u="1"/>
        <s v="0800 005 0702 421 9914" u="1"/>
        <s v="0800 006 0702 421 9914" u="1"/>
        <s v="0800 007 0702 421 9914" u="1"/>
        <s v="0800 008 0702 421 9914" u="1"/>
        <s v="002 0113 02.0.21.12020" u="1"/>
        <s v="201 1001 491 0100" u="1"/>
        <s v="922 1102 2301251270" u="1"/>
        <s v="2200 922 1004 520 1300" u="1"/>
        <s v="002 0702 522 3500" u="1"/>
        <s v="922 1004 2203116720" u="1"/>
        <s v="922 1006 2203116720" u="1"/>
        <s v="003 0702 522 3500" u="1"/>
        <s v="002 0113 0202112020" u="1"/>
        <s v="004 0702 522 3500" u="1"/>
        <s v="005 0702 522 3500" u="1"/>
        <s v="940 0111 7000080040" u="1"/>
        <s v="006 0702 522 3500" u="1"/>
        <s v="601 0310 202 6700" u="1"/>
        <s v="922 0310 1401111290" u="1"/>
        <s v="007 0702 522 3500" u="1"/>
        <s v="922 0104 220 1001" u="1"/>
        <s v="008 0702 522 3500" u="1"/>
        <s v="201 0501 360 0201" u="1"/>
        <s v="922 0111 070 0500" u="1"/>
        <s v="701 0106 521 0220" u="1"/>
        <s v="922 0113 521 0224" u="1"/>
        <s v="922 0113 220 7958" u="1"/>
        <s v="0405 922 0302 795 0100" u="1"/>
        <s v="0405 999 9900 999 0000" u="1"/>
        <s v="130 0501 700 9702" u="1"/>
        <s v="130 0502 700 9702" u="1"/>
        <s v="002 0503 0201483770" u="1"/>
        <s v="002 1403 0201483770" u="1"/>
        <s v="001 0502 351 0500" u="1"/>
        <s v="002 0502 351 0500" u="1"/>
        <s v="940 0106 700 1006" u="1"/>
        <s v="001 0406 822 0200" u="1"/>
        <s v="130 0503 700 7002" u="1"/>
        <s v="2400 009 0702 423 9900" u="1"/>
        <s v="2400 922 0702 423 9900" u="1"/>
        <s v="0405 922 1003 795 0300" u="1"/>
        <s v="2400 009 0702 423 9901" u="1"/>
        <s v="2400 922 0702 423 9901" u="1"/>
        <s v="922 1004 220 5082" u="1"/>
        <s v="601 1001 491 0100" u="1"/>
        <s v="001 0103 002 0415" u="1"/>
        <s v="001 0104 002 0415" u="1"/>
        <s v="130 0502 700 7102" u="1"/>
        <s v="002 0104 002 0415" u="1"/>
        <s v="002 0106 002 0415" u="1"/>
        <s v="922 0104 22.0.11.10100" u="1"/>
        <s v="922 0801 440 9927" u="1"/>
        <s v="201 0502 371 0500" u="1"/>
        <s v="922 0702 423 9924" u="1"/>
        <s v="922 0702 423 9900" u="1"/>
        <s v="001 1004 520 1302" u="1"/>
        <s v="0405 922 0707 795 0500" u="1"/>
        <s v="922 0801 440 9911" u="1"/>
        <s v="922 0801 442 9901" u="1"/>
        <s v="922 1001 491 0100" u="1"/>
        <s v="0405 922 0801 442 9921" u="1"/>
        <s v="0405 008 0701 420 9911" u="1"/>
        <s v="0405 008 0701 420 9912" u="1"/>
        <s v="922 1006 2203116723" u="1"/>
        <s v="0405 008 0701 420 9913" u="1"/>
        <s v="922 0702 24.0.11.10660" u="1"/>
        <s v="0405 008 0701 420 9914" u="1"/>
        <s v="922 0801 24.0.11.10540" u="1"/>
        <s v="922 0703 240A354530" u="1"/>
        <s v="002 0702 522 1300" u="1"/>
        <s v="003 0702 522 1300" u="1"/>
        <s v="004 0702 522 1300" u="1"/>
        <s v="005 0702 522 1300" u="1"/>
        <s v="0405 008 0709 452 9911" u="1"/>
        <s v="006 0702 522 1300" u="1"/>
        <s v="002 0702 521 0209" u="1"/>
        <s v="007 0702 522 1300" u="1"/>
        <s v="003 0702 521 0209" u="1"/>
        <s v="922 1004 2201184400" u="1"/>
        <s v="0405 008 0709 452 9913" u="1"/>
        <s v="008 0702 522 1300" u="1"/>
        <s v="004 0702 521 0209" u="1"/>
        <s v="0405 008 0709 452 9914" u="1"/>
        <s v="922 1003 505 3605" u="1"/>
        <s v="005 0702 521 0209" u="1"/>
        <s v="0405    " u="1"/>
        <s v="922 0409 2202111280" u="1"/>
        <s v="002 0702 531 0209" u="1"/>
        <s v="006 0702 521 0209" u="1"/>
        <s v="922 0409 2202111290" u="1"/>
        <s v="922 0113 22.0.21.12020" u="1"/>
        <s v="922 1006 22.0.21.12020" u="1"/>
        <s v="003 0702 531 0209" u="1"/>
        <s v="007 0702 521 0209" u="1"/>
        <s v="002 0502 02.0.14.06030" u="1"/>
        <s v="004 0702 531 0209" u="1"/>
        <s v="008 0702 521 0209" u="1"/>
        <s v="005 0702 531 0209" u="1"/>
        <s v="006 0702 531 0209" u="1"/>
        <s v="922 0113 0202112020" u="1"/>
        <s v="922 0113 2202112020" u="1"/>
        <s v="922 1006 2202112020" u="1"/>
        <s v="007 0702 531 0209" u="1"/>
        <s v="008 0702 531 0209" u="1"/>
        <s v="411 0503 600 0100" u="1"/>
        <s v="922 0113 2207317400" u="1"/>
        <s v="922 1004 22031L0820" u="1"/>
        <s v="002 0113 521 0225" u="1"/>
        <s v=" 922   " u="1"/>
        <s v="002 1401 521 0201" u="1"/>
        <s v="0405 922 0104 002 0411" u="1"/>
        <s v="0405 003 0702 795 0900" u="1"/>
        <s v="0405 004 0702 795 0900" u="1"/>
        <s v="0405 005 0702 795 0900" u="1"/>
        <s v="0405 006 0702 795 0900" u="1"/>
        <s v="0405 007 0702 795 0900" u="1"/>
        <s v="0405 008 0702 795 0900" u="1"/>
        <s v="0405 922 0801 795 0900" u="1"/>
        <s v="0405 922 0104 002 0413" u="1"/>
        <s v="922 0409 22.0.21.11300" u="1"/>
        <s v="0405 922 0104 002 0414" u="1"/>
        <s v="002 1101 531 0201" u="1"/>
        <s v="002 1401 531 0201" u="1"/>
        <s v="014 0310 202 6715" u="1"/>
        <s v="002 0203 001 3601" u="1"/>
        <s v="002 1103 001 3601" u="1"/>
        <s v="851 0503 600 0100" u="1"/>
        <s v="012 0901 520 1800" u="1"/>
        <s v="012 0902 520 1800" u="1"/>
        <s v="012 0904 520 1800" u="1"/>
        <s v="922 0405 992 0000" u="1"/>
        <s v="411 0503 600 0400" u="1"/>
        <s v="0102 003 0702 421 9900" u="1"/>
        <s v="002 0702 240 1066" u="1"/>
        <s v="2200 922 1006 521 0220" u="1"/>
        <s v="2200 922 0412 521 0222" u="1"/>
        <s v="2200 002 0113 521 0223" u="1"/>
        <s v="002 0702 421 9927" u="1"/>
        <s v="922 0103 002 0415" u="1"/>
        <s v="922 0104 002 0415" u="1"/>
        <s v="922 0106 002 0415" u="1"/>
        <s v="003 0702 421 9927" u="1"/>
        <s v="004 0702 421 9927" u="1"/>
        <s v="008 0701 420 9928" u="1"/>
        <s v="411 0503 600 0500" u="1"/>
        <s v="005 0702 421 9927" u="1"/>
        <s v="922 041212 2201917900" u="1"/>
        <s v="006 0702 421 9927" u="1"/>
        <s v="002 1401 02.0.13.15840" u="1"/>
        <s v="922 1004 22.0.31.50820" u="1"/>
        <s v="007 0702 421 9927" u="1"/>
        <s v="008 0702 421 9927" u="1"/>
        <s v="930 0103 002 0421" u="1"/>
        <s v="001 0801 441 9927" u="1"/>
        <s v="008 0709 432 0200" u="1"/>
        <s v="002 0702 423 9925" u="1"/>
        <s v="014 0309 140 1100" u="1"/>
        <s v="002 0702 421 9911" u="1"/>
        <s v="201 0203 001 5118" u="1"/>
        <s v="851 0503 600 0400" u="1"/>
        <s v="003 0702 421 9911" u="1"/>
        <s v="922 1004 520 1302" u="1"/>
        <s v="922 1003 22020S1620" u="1"/>
        <s v="004 0702 421 9911" u="1"/>
        <s v="008 0701 420 9912" u="1"/>
        <s v="001 0801 440 9912" u="1"/>
        <s v="005 0702 421 9911" u="1"/>
        <s v="001 0605 522 0600" u="1"/>
        <s v="001 0408 317 0111" u="1"/>
        <s v="006 0702 421 9911" u="1"/>
        <s v="001 0103 002 1100" u="1"/>
        <s v="007 0702 421 9911" u="1"/>
        <s v="008 0702 423 9925" u="1"/>
        <s v="2200 922 1004 505 0502" u="1"/>
        <s v="002 0106 020 1010" u="1"/>
        <s v="008 0702 421 9911" u="1"/>
        <s v="008 0702 423 9901" u="1"/>
        <s v="009 0702 423 9925" u="1"/>
        <s v="922 0502 22016S3450" u="1"/>
        <s v="2200 922 1004 505 2102" u="1"/>
        <s v="001 0801 441 9911" u="1"/>
        <s v="009 0702 423 9901" u="1"/>
        <s v="012 0901 470 9926" u="1"/>
        <s v="851 0503 600 0500" u="1"/>
        <s v="0405 008 1004 520 1000" u="1"/>
        <s v="008 0701 420 9920" u="1"/>
        <s v="001 0502 522 0700" u="1"/>
        <s v="0200 002 0203 001 3601" u="1"/>
        <s v="008 0709 452 9926" u="1"/>
        <s v="002 0113 020 1202" u="1"/>
        <s v="0800 008 0701 420 9920" u="1"/>
        <s v="922 0801 2401110540" u="1"/>
        <s v="002 0901 470 9912" u="1"/>
        <s v="922 0801 2401110550" u="1"/>
        <s v="922 0801 2401110560" u="1"/>
        <s v="922 0502 02.0.14.06030" u="1"/>
        <s v="0800 008 0709 452 9921" u="1"/>
        <s v="002 0901 470 9920" u="1"/>
        <s v="080 0702 0801210640" u="1"/>
        <s v="301 0801 440 9900" u="1"/>
        <s v="080 0702 0801210660" u="1"/>
        <s v="080 0709 0801210670" u="1"/>
        <s v="001 0406 102 0200" u="1"/>
        <s v="001 0107 020 0002" u="1"/>
        <s v="005 0702 080 7959" u="1"/>
        <s v="601 0203 001 5118" u="1"/>
        <s v="008 0702 080 7959" u="1"/>
        <s v="922 0104 220 1010" u="1"/>
        <s v="008 0709 080 1010" u="1"/>
        <s v="2200 922 1003 505 3300" u="1"/>
        <s v="922 0801 240 7959" u="1"/>
        <s v="940 0106 700 1007" u="1"/>
        <s v="501 0801 440 9900" u="1"/>
        <s v="922 0113 220 1202" u="1"/>
        <s v="922 1006 220 1202" u="1"/>
        <s v="008 0702 080 1066" u="1"/>
        <s v="009 0702 080 1066" u="1"/>
        <s v="008 0701 08012L0270" u="1"/>
        <s v="130 0503 700 7003" u="1"/>
        <s v="922 0409 22021L0180" u="1"/>
        <s v="922 0409 220 7951" u="1"/>
        <s v="922 0702 240 1066" u="1"/>
        <s v="008 0709 080 1074" u="1"/>
        <s v="922 1101 230 1098" u="1"/>
        <s v="130 0502 700 7103" u="1"/>
        <s v="701 0801 440 9900" u="1"/>
        <s v="411 0501 360 0400" u="1"/>
        <s v="922 0702 423 9925" u="1"/>
        <s v="922 0801 441 9927" u="1"/>
        <s v="922 0702 423 9901" u="1"/>
        <s v="001 0103 002 0400" u="1"/>
        <s v="001 0104 002 0400" u="1"/>
        <s v="2400 922 0801 440 9900" u="1"/>
        <s v="001 1004 520 1303" u="1"/>
        <s v="002 0104 002 0400" u="1"/>
        <s v="002 0106 002 0400" u="1"/>
        <s v="2400 922 0801 440 9901" u="1"/>
        <s v="922 0801 440 9912" u="1"/>
        <s v="922 0408 317 0111" u="1"/>
        <s v="008 0701 0801210630" u="1"/>
        <s v="0405 008 0702 423 9900" u="1"/>
        <s v="0405 009 0702 423 9900" u="1"/>
        <s v="0405 922 0702 423 9900" u="1"/>
        <s v="008 0701 0801210640" u="1"/>
        <s v="008 0702 0801210640" u="1"/>
        <s v="922 0103 002 1100" u="1"/>
        <s v="0405 003 0702 421 9911" u="1"/>
        <s v="0405 004 0702 421 9911" u="1"/>
        <s v="0405 005 0702 421 9911" u="1"/>
        <s v="0405 006 0702 421 9911" u="1"/>
        <s v="0405 007 0702 421 9911" u="1"/>
        <s v="0405 008 0702 421 9911" u="1"/>
        <s v="0405 008 0702 423 9901" u="1"/>
        <s v="0405 009 0702 423 9901" u="1"/>
        <s v="0405 922 0702 423 9901" u="1"/>
        <s v="922 0107 700 1011" u="1"/>
        <s v="922 0113 700 1011" u="1"/>
        <s v="008 0702 0801210660" u="1"/>
        <s v="008 0703 0801210660" u="1"/>
        <s v="008 0709 0801210670" u="1"/>
        <s v="0405 008 0702 421 9912" u="1"/>
        <s v="008 0104 002 0400" u="1"/>
        <s v="008 0709 002 0400" u="1"/>
        <s v="922 0801 441 9911" u="1"/>
        <s v="0405 003 0702 421 9913" u="1"/>
        <s v="0405 004 0702 421 9913" u="1"/>
        <s v="0405 005 0702 421 9913" u="1"/>
        <s v="0405 006 0702 421 9913" u="1"/>
        <s v="0405 007 0702 421 9913" u="1"/>
        <s v="0405 008 0702 421 9913" u="1"/>
        <s v="0405 003 0702 421 9914" u="1"/>
        <s v="0405 004 0702 421 9914" u="1"/>
        <s v="0405 005 0702 421 9914" u="1"/>
        <s v="0405 006 0702 421 9914" u="1"/>
        <s v="0405 007 0702 421 9914" u="1"/>
        <s v="0405 008 0702 421 9914" u="1"/>
        <s v="012 0901 531 0108" u="1"/>
        <s v="0200 002 0106 002 0400" u="1"/>
        <s v="0000 930 0103 002 0421" u="1"/>
        <s v="0000 930 0103 002 1100" u="1"/>
        <s v="851 0501 360 0400" u="1"/>
        <s v="922 0409 2202111300" u="1"/>
        <s v="201 0104 002 0400" u="1"/>
        <s v="012 0901 822 4700" u="1"/>
        <s v="002 0702 2401110660" u="1"/>
        <s v="922 1003 22020L4970" u="1"/>
        <s v="922 1101 23.0.12.17610" u="1"/>
        <s v="002 1403 0201383020" u="1"/>
        <s v="2200 922 0104 002 0400" u="1"/>
        <s v="014 0309 1401111290" u="1"/>
        <s v="014 0310 1401111290" u="1"/>
        <s v="002 1402 521 0202" u="1"/>
        <s v="922 0801 24.0.11.79660" u="1"/>
        <s v="001 0104 002 0800" u="1"/>
        <s v=" 006 0702 521 0213" u="1"/>
        <s v="922 0409 22021R0180" u="1"/>
        <s v=" 006 0702 521 0214" u="1"/>
        <s v="002 1101 531 0202" u="1"/>
        <s v="002 1402 531 0202" u="1"/>
        <s v="922 0702 080 1066" u="1"/>
        <s v="601 0102 002 0300" u="1"/>
        <s v="922 0409 2202116130" u="1"/>
        <s v="922 0409 2202116170" u="1"/>
        <s v="001 0801 531 0210" u="1"/>
        <s v="922 0409 22021S0180" u="1"/>
        <s v="002 1102 531 0210" u="1"/>
        <s v="014 0309 202 6700" u="1"/>
        <s v="014 0310 202 6700" u="1"/>
        <s v="601 0104 002 0400" u="1"/>
        <s v="008 0701 0801514770" u="1"/>
        <s v="008 0702 0801514770" u="1"/>
        <s v="008 0703 0801514770" u="1"/>
        <s v="008 0709 0801514770" u="1"/>
        <s v="201 0104 002 0800" u="1"/>
        <s v="922 0801 24.0.11.79620" u="1"/>
        <s v="002 0203 02.0.12.51180" u="1"/>
        <s v="2200 922 0113 090 0200" u="1"/>
        <s v="002 0106 7000083030" u="1"/>
        <s v="002 1003 7000083030" u="1"/>
        <s v="002 1006 7000083030" u="1"/>
        <s v="2200 922 1003 505 8300" u="1"/>
        <s v="922 0801 24011L0270" u="1"/>
        <s v="008 0701 7000083030" u="1"/>
        <s v="008 0702 7000083030" u="1"/>
        <s v="008 0703 7000083030" u="1"/>
        <s v="2200 922 0104 002 0800" u="1"/>
        <s v="411 0111 070 0500" u="1"/>
        <s v="008 0702 421 9928" u="1"/>
        <s v="922 0412 220 1790" u="1"/>
        <s v="922 0412 22.0.31.17900" u="1"/>
        <s v="922 0113 22.0.73.17400" u="1"/>
        <s v="922 0104 002 0424" u="1"/>
        <s v="922 0103 002 0400" u="1"/>
        <s v="922 0104 002 0400" u="1"/>
        <s v="922 0106 002 0400" u="1"/>
        <s v="008 0701 420 9913" u="1"/>
        <s v="001 0801 442 9927" u="1"/>
        <s v="001 0801 440 9913" u="1"/>
        <s v="940 0106 70.0.00.10060" u="1"/>
        <s v="008 0702 421 9912" u="1"/>
        <s v="922 0405 22.0.A3.12510" u="1"/>
        <s v="012 0901 470 9927" u="1"/>
        <s v="002 0702 421 9920" u="1"/>
        <s v="003 0702 421 9920" u="1"/>
        <s v="922 1003 22.0.23.79600" u="1"/>
        <s v="004 0702 421 9920" u="1"/>
        <s v="301 0310 202 6722" u="1"/>
        <s v="411 0310 202 6700" u="1"/>
        <s v="001 0801 440 9921" u="1"/>
        <s v="001 0801 442 9911" u="1"/>
        <s v="005 0702 421 9920" u="1"/>
        <s v="851 0111 070 0500" u="1"/>
        <s v="851 1003 070 0500" u="1"/>
        <s v="0405 922 1006 521 0203" u="1"/>
        <s v="006 0702 421 9920" u="1"/>
        <s v="0405 922 0113 521 0204" u="1"/>
        <s v="007 0702 421 9920" u="1"/>
        <s v="008 0709 452 9927" u="1"/>
        <s v="0405 002 0409 521 0205" u="1"/>
        <s v="008 0702 421 9920" u="1"/>
        <s v="0800 003 0702 421 9920" u="1"/>
        <s v="0800 004 0702 421 9920" u="1"/>
        <s v="0800 006 0702 421 9920" u="1"/>
        <s v="0800 008 0702 421 9920" u="1"/>
        <s v="0405 002 0409 521 0206" u="1"/>
        <s v="0800 003 0702 421 9921" u="1"/>
        <s v="0800 004 0702 421 9921" u="1"/>
        <s v="0800 006 0702 421 9921" u="1"/>
        <s v="0800 008 0702 421 9921" u="1"/>
        <s v="0800 008 0702 423 9911" u="1"/>
        <s v="0102 002 0106 002 0413" u="1"/>
        <s v="002 0901 470 9913" u="1"/>
        <s v="012 0901 470 9911" u="1"/>
        <s v="922 0702 2401110660" u="1"/>
        <s v="922 0703 2401110660" u="1"/>
        <s v="0800 008 0702 423 9913" u="1"/>
        <s v="0405 003 0702 521 0209" u="1"/>
        <s v="0405 004 0702 521 0209" u="1"/>
        <s v="0405 005 0702 521 0209" u="1"/>
        <s v="0405 006 0702 521 0209" u="1"/>
        <s v="0405 007 0702 521 0209" u="1"/>
        <s v="0405 008 0702 521 0209" u="1"/>
        <s v="0800 008 0702 423 9914" u="1"/>
        <s v="411 0203 020 5118" u="1"/>
        <s v="008 0709 452 9911" u="1"/>
        <s v="930 0102 70.0.00.10030" u="1"/>
        <s v="930 0103 70.0.00.10030" u="1"/>
        <s v="008 0702 08.0.12.10660" u="1"/>
        <s v="002 0901 470 9921" u="1"/>
        <s v="002 0106 0201183000" u="1"/>
        <s v="002 0113 0201183000" u="1"/>
        <s v="851 0310 202 6700" u="1"/>
        <s v="922 0702 2401514770" u="1"/>
        <s v="922 0703 2401514770" u="1"/>
        <s v="080 0709 0801210740" u="1"/>
        <s v="922 1003 505 8300" u="1"/>
        <s v="922 0104 002 0800" u="1"/>
        <s v="922 0406 22031R0160" u="1"/>
        <s v=" 008 0701 521 0213" u="1"/>
        <s v=" 008 0702 521 0213" u="1"/>
        <s v=" 008 0702 521 0214" u="1"/>
        <s v="008 0709 08.0.12.10740" u="1"/>
        <s v="922 0113 220 7968" u="1"/>
        <s v="922 0111 70.0.00.10120" u="1"/>
        <s v="922 0105 220 5120" u="1"/>
        <s v="008 0709 080 1067" u="1"/>
        <s v="2400 009 0702 423 9911" u="1"/>
        <s v="2400 922 0702 423 9911" u="1"/>
        <s v="922 0408 220 7952" u="1"/>
        <s v="2400 009 0702 423 9913" u="1"/>
        <s v="2400 922 0702 423 9913" u="1"/>
        <s v="851 1001 491 0100" u="1"/>
        <s v="922 0111 7000083030" u="1"/>
        <s v="922 0801 7000083030" u="1"/>
        <s v="2400 009 0702 423 9914" u="1"/>
        <s v="2400 922 0702 423 9914" u="1"/>
        <s v=" 999 9900 999 0000" u="1"/>
        <s v="130 0502 700 7104" u="1"/>
        <s v="922 1003 220 7960" u="1"/>
        <s v="922 0801 440 9929" u="1"/>
        <s v="922 0409 22022S0187" u="1"/>
        <s v=" 922 0702 521 0213" u="1"/>
        <s v="2400 922 0801 441 9900" u="1"/>
        <s v="2400 922 0801 441 9901" u="1"/>
        <s v="922 0801 240 7960" u="1"/>
        <s v="922 0801 442 9927" u="1"/>
        <s v="922 0801 440 9913" u="1"/>
        <s v="922 0405 220 1251" u="1"/>
        <s v="922 0502 220 1343" u="1"/>
        <s v="922 1004 220 5260" u="1"/>
        <s v="930 0103 700 1010" u="1"/>
        <s v="0405 008 0701 420 9920" u="1"/>
        <s v="008 0709 0801210740" u="1"/>
        <s v="922 0111 700 1012" u="1"/>
        <s v="922 0104 2201181400" u="1"/>
        <s v="922 1004 2201181400" u="1"/>
        <s v="922 0104 2201181410" u="1"/>
        <s v="922 1004 2201181410" u="1"/>
        <s v="922 0801 24.0.11.10550" u="1"/>
        <s v="0405 922 1003 505 3600" u="1"/>
        <s v="012 0902 531 0109" u="1"/>
        <s v="922 0801 440 9921" u="1"/>
        <s v="922 0801 442 9911" u="1"/>
        <s v="002 0801 02.0.13.14210" u="1"/>
        <s v="0405 008 0709 452 9921" u="1"/>
        <s v="008 0702 0801214700" u="1"/>
        <s v="008 0701 0801214710" u="1"/>
        <s v="008 0702 0801214730" u="1"/>
        <s v="0405 922 0801 440 9900" u="1"/>
        <s v="0800 006 0702 521 0213" u="1"/>
        <s v="0800 008 0701 521 0213" u="1"/>
        <s v="0800 008 0702 521 0213" u="1"/>
        <s v="0405 922 0801 440 9901" u="1"/>
        <s v="0800 006 0702 521 0214" u="1"/>
        <s v="0800 008 0702 521 0214" u="1"/>
        <s v="008 0702 0801214790" u="1"/>
        <s v="999 9900 7000010140" u="1"/>
        <s v="008 1004 08.0.12.14780" u="1"/>
        <s v="301 0503 600 0100" u="1"/>
        <s v="0405 922 0502 102 0102" u="1"/>
        <s v="0405 922 0605 102 0102" u="1"/>
        <s v="0405 922 1101 102 0102" u="1"/>
        <s v="001 0702 531 0103" u="1"/>
        <s v="001 0801 531 0103" u="1"/>
        <s v="002 0702 531 0103" u="1"/>
        <s v="002 0901 531 0103" u="1"/>
        <s v="003 0702 531 0103" u="1"/>
        <s v="004 0702 531 0103" u="1"/>
        <s v="005 0702 531 0103" u="1"/>
        <s v="006 0702 531 0103" u="1"/>
        <s v="0405 922 0103 002 0421" u="1"/>
        <s v="0405 922 0103 002 1100" u="1"/>
        <s v="0405 922 0104 002 0421" u="1"/>
        <s v="922 1101 23.0.12.10980" u="1"/>
        <s v="007 0702 531 0103" u="1"/>
        <s v="008 0701 531 0103" u="1"/>
        <s v="008 0702 531 0103" u="1"/>
        <s v="008 0709 531 0103" u="1"/>
        <s v="922 0203 1401480700" u="1"/>
        <s v="922 0310 1401480700" u="1"/>
        <s v="001 0104 531 0203" u="1"/>
        <s v="009 0702 531 0103" u="1"/>
        <s v="922 1001 220 1651" u="1"/>
        <s v="002 0702 521 0211" u="1"/>
        <s v="501 0503 600 0100" u="1"/>
        <s v="002 0702 531 0211" u="1"/>
        <s v="002 0901 531 0211" u="1"/>
        <s v="006 0702 521 0211" u="1"/>
      </sharedItems>
    </cacheField>
    <cacheField name="ППМП_Г_ППРОГ" numFmtId="0">
      <sharedItems containsBlank="1" count="1976">
        <s v="02 0 002 0106 0201180040"/>
        <s v="02 0 002 0106 0201181400"/>
        <s v="70 0 002 0111 7000083030"/>
        <s v="02 0 002 1301 0201183000"/>
        <s v="02 0 002 1401 0201315840"/>
        <s v="02 0 002 1402 0201383020"/>
        <s v="08 0 008 0701 0801214722"/>
        <s v="08 0 008 0701 0801280300"/>
        <s v="08 0 008 0701 0801282350"/>
        <s v="08 0 008 0701 08012S4850"/>
        <s v="08 0 008 0701 0801514720"/>
        <s v="08 0 008 0702 0801214721"/>
        <s v="08 0 008 0702 0801280310"/>
        <s v="08 0 008 0702 0801282350"/>
        <s v="08 0 008 0702 08012S4790"/>
        <s v="08 0 008 0702 08012S4850"/>
        <s v="08 0 008 0702 08012S4860"/>
        <s v="08 0 008 0702 08012S4900"/>
        <s v="08 0 008 0702 08012S4910"/>
        <s v="08 0 008 0702 0801514720"/>
        <s v="08 0 008 0703 0801280320"/>
        <s v="08 0 008 0703 0801514720"/>
        <s v="08 0 008 0709 0801180040"/>
        <s v="08 0 008 0709 0801280340"/>
        <s v="08 0 008 0709 0801280720"/>
        <s v="08 0 008 0709 0801514720"/>
        <s v="08 0 008 1004 0801214780"/>
        <s v="22 0 922 0104 2201180020"/>
        <s v="22 0 922 0104 2201180040"/>
        <s v="22 0 922 0104 2201184400"/>
        <s v="22 0 922 0105 2201251200"/>
        <s v="22 0 922 0113 2201054690"/>
        <s v="22 0 922 0113 2201180070"/>
        <s v="22 0 922 0113 2201181400"/>
        <s v="22 0 922 0113 2201181410"/>
        <s v="22 0 922 0113 2201312020"/>
        <s v="22 0 922 0113 2202280720"/>
        <s v="22 0 922 0113 2202380720"/>
        <s v="22 0 922 0113 2203280710"/>
        <s v="22 0 922 0113 2207380900"/>
        <s v="70 0 922 0113 7000083270"/>
        <s v="70 0 922 0113 700W058530"/>
        <s v="22 0 922 0203 2201251180"/>
        <s v="14 0 922 0309 1401480700"/>
        <s v="14 0 922 0309 1401481200"/>
        <s v="14 0 922 0310 1401180730"/>
        <s v="22 0 922 0405 2205312510"/>
        <s v="22 0 922 0406 2201883300"/>
        <s v="22 0 922 0408 2201481630"/>
        <s v="22 0 922 0409 2201584240"/>
        <s v="22 0 922 0409 2201684240"/>
        <s v="22 0 922 0409 2202081610"/>
        <s v="22 0 922 0409 2202181610"/>
        <s v="22 0 922 0409 22021S6170"/>
        <s v="22 0 922 0412 2201917900"/>
        <s v="22 0 922 0501 2201281830"/>
        <s v="22 0 922 0502 2201584360"/>
        <s v="22 0 922 0502 22015S1270"/>
        <s v="22 0 922 0502 2204181680"/>
        <s v="22 0 922 0502 2204181740"/>
        <s v="22 0 922 0502 22091S1270"/>
        <s v="22 0 922 0502 22091S3450"/>
        <s v="70 0 922 0502 7000080040"/>
        <s v="22 0 922 0503 2201584320"/>
        <s v="22 0 922 0503 2201584330"/>
        <s v="22 0 922 0503 2201584380"/>
        <s v="22 0 922 0503 2201684330"/>
        <s v="22 0 922 0503 2201684380"/>
        <s v="22 0 922 0503 2202584330"/>
        <s v="22 0 922 0503 2202684330"/>
        <s v="22 0 922 0503 2203584330"/>
        <s v="08 0 922 0703 0801280320"/>
        <s v="08 0 922 0703 08012L3060"/>
        <s v="24 0 922 0703 2401180320"/>
        <s v="24 0 922 0703 2401280320"/>
        <s v="24 0 922 0703 2401514720"/>
        <s v="22 0 922 0707 2201382360"/>
        <s v="24 0 922 0801 2400184260"/>
        <s v="24 0 922 0801 2400184270"/>
        <s v="24 0 922 0801 2400284260"/>
        <s v="24 0 922 0801 2400384260"/>
        <s v="24 0 922 0801 2400484260"/>
        <s v="24 0 922 0801 2400584260"/>
        <s v="24 0 922 0801 2400684260"/>
        <s v="24 0 922 0801 2400784260"/>
        <s v="24 0 922 0801 2401114210"/>
        <s v="24 0 922 0801 2401180450"/>
        <s v="24 0 922 0801 2401180460"/>
        <s v="24 0 922 0801 2401180480"/>
        <s v="24 0 922 0801 2401182530"/>
        <s v="24 0 922 0801 24011S4240"/>
        <s v="24 0 922 0801 24021L4670"/>
        <s v="24 0 922 0801 24021L5190"/>
        <s v="22 0 922 1001 2203382450"/>
        <s v="22 0 922 1003 2201782470"/>
        <s v="22 0 922 1003 2203116710"/>
        <s v="22 0 922 1004 2203116723"/>
        <s v="22 0 922 1004 2203152600"/>
        <s v="22 0 922 1004 22031R0820"/>
        <s v="22 0 922 1004 22080L4970"/>
        <s v="22 0 922 1006 2201312020"/>
        <s v="22 0 922 1006 2203116721"/>
        <s v="22 0 922 1006 2203116722"/>
        <s v="23 0 922 1101 2301280600"/>
        <s v="23 0 922 1101 2301282300"/>
        <s v="70 0 930 0102 7000080010"/>
        <s v="70 0 930 0103 7000080040"/>
        <s v="70 0 930 0103 7000080070"/>
        <s v="70 0 940 0106 7000080040"/>
        <s v="70 0 940 0106 7000080050"/>
        <s v="70 0 940 0106 7000084200"/>
        <s v=" 0   "/>
        <s v="   "/>
        <m/>
        <s v="    " u="1"/>
        <s v="2201 922 0501 102 0102" u="1"/>
        <s v="22 0 922 1004 2201180040" u="1"/>
        <e v="#REF!" u="1"/>
        <s v="70 0 922 0111 70.0.00.10120" u="1"/>
        <s v="3100 922 0801 2400384260" u="1"/>
        <s v="0800 003 0702 795 0400" u="1"/>
        <s v="220 922 1001 491 0100" u="1"/>
        <s v="00 0 501 0203 001 5118" u="1"/>
        <s v="1100000 922 0104 2201180040" u="1"/>
        <s v="336897,48 008 0702 0801280310" u="1"/>
        <s v="7300 008 0709 0801280340" u="1"/>
        <s v="36275,7 922 0703 2401180320" u="1"/>
        <s v="2202 922 0501 102 0102" u="1"/>
        <s v="69834,52 922 0113 2202380720" u="1"/>
        <s v=" 0 922 0104 2201180020" u="1"/>
        <s v="22 0 922 0605 220 1280" u="1"/>
        <s v="22 0 922 0113 2205153910" u="1"/>
        <s v="08 0 008 0709 08.0.11.10100" u="1"/>
        <s v="08 0 004 0702 080 1064" u="1"/>
        <s v="107478 008 0709 0801280720" u="1"/>
        <s v=" 008 0703 0801514720" u="1"/>
        <s v=" 0 008 0702 0801214790" u="1"/>
        <s v="0800 008 0701 420 9911" u="1"/>
        <s v="0800 008 0701 420 9912" u="1"/>
        <s v="0800 008 0701 420 9913" u="1"/>
        <s v="0800 008 0701 420 9914" u="1"/>
        <s v=" 922 0801 24011S4240" u="1"/>
        <s v="24000 008 0703 0801280320" u="1"/>
        <s v="0800 004 0702 795 0400" u="1"/>
        <s v="99350 002 0106 0201180040" u="1"/>
        <s v="30782 922 0113 2203280710" u="1"/>
        <s v="24500 008 0703 0801280320" u="1"/>
        <s v="35928,28 008 0709 0801280340" u="1"/>
        <s v="9960 922 0105 2201251200" u="1"/>
        <s v=" 922 0801 24021L5190" u="1"/>
        <s v=" 851 0106 521 0220" u="1"/>
        <s v="22 0 922 0707 2202179700" u="1"/>
        <s v="24 0 922 0702 2401110660" u="1"/>
        <s v=" 0 008 0702 08012S4790" u="1"/>
        <s v="268405,2 922 0104 2201180040" u="1"/>
        <s v="21610 922 0703 2401280320" u="1"/>
        <s v=" 0 002 0111 7000083030" u="1"/>
        <s v=" 922 0113 2201180040" u="1"/>
        <s v="22 0 922 1004 2201180070" u="1"/>
        <s v="129147,54 922 0309 1401480700" u="1"/>
        <s v="240 922 0801 440 9921" u="1"/>
        <s v="240 922 0801 442 9911" u="1"/>
        <s v="08 0 005 0702 080 1064" u="1"/>
        <s v="020 002 0801 521 0212" u="1"/>
        <s v=" 008 0703 0801514770" u="1"/>
        <s v="4818399 922 1004 2203116723" u="1"/>
        <s v="22 0 922 0409 220 1128" u="1"/>
        <s v="3495,76 002 0106 0201180040" u="1"/>
        <s v="00 0 201 0104 002 0800" u="1"/>
        <s v="22 0 922 1003 22020L4970" u="1"/>
        <s v="22 0 922 1003 22080L4970" u="1"/>
        <s v="0800 005 0702 795 0400" u="1"/>
        <s v="22 0 922 0409 2202116130" u="1"/>
        <s v="00 0 301 0102 002 0300" u="1"/>
        <s v="220 922 1004 505 2102" u="1"/>
        <s v=" 922 0113 2201180070" u="1"/>
        <s v=" 0 922 1001 2203382450" u="1"/>
        <s v="22 0 922 1003 22081L4970" u="1"/>
        <s v=" 0 922 0412 2203117900" u="1"/>
        <s v="1334235,22 008 0703 0801280320" u="1"/>
        <s v="20000 922 0703 2401280320" u="1"/>
        <s v="0800 008 0701 420 9900" u="1"/>
        <s v="08 0 006 0702 080 1064" u="1"/>
        <s v="0800 008 0701 420 9901" u="1"/>
        <s v="2400 922 0702 423 9911" u="1"/>
        <s v="2400 922 0702 423 9913" u="1"/>
        <s v="2400 922 0702 423 9914" u="1"/>
        <s v="00 0 201 0503 600 0500" u="1"/>
        <s v="220 922 1006 220 1672" u="1"/>
        <s v=" 701 0106 521 0220" u="1"/>
        <s v="2200 922 0113 090 0200" u="1"/>
        <s v="74502,54 922 0801 2401180450" u="1"/>
        <s v="24 0 922 0703 240A354530" u="1"/>
        <s v="0800 006 0702 795 0400" u="1"/>
        <s v="23900 008 0703 0801280320" u="1"/>
        <s v="220 922 1004 505 0502" u="1"/>
        <s v="140 014 0310 140 1129" u="1"/>
        <s v=" 201 0113 521 0223" u="1"/>
        <s v="00 0 411 0801 440 9900" u="1"/>
        <s v="2201 922 0113 090 0200" u="1"/>
        <s v="080 008 0709 002 0400" u="1"/>
        <s v="080 008 0709 080 1010" u="1"/>
        <s v="22 0 922 0707 2202179550" u="1"/>
        <s v="22 0 922 0104 2201181400" u="1"/>
        <s v="3800 008 0703 0801280320" u="1"/>
        <s v=" 922 0203 1401480700" u="1"/>
        <s v="2202 922 0113 090 0200" u="1"/>
        <s v="10000 922 0801 2400284260" u="1"/>
        <s v="22 0 922 0409 2202116170" u="1"/>
        <s v=" 922 0703 2401180320" u="1"/>
        <s v="22 0 922 0502 22016S3450" u="1"/>
        <s v="140 014 0310 202 6711" u="1"/>
        <s v=" 922 0703 2401280320" u="1"/>
        <s v="22 0 922 0104 2201181410" u="1"/>
        <s v="7080000 922 0801 2401180450" u="1"/>
        <s v="61140 922 0309 1401480700" u="1"/>
        <s v=" 0 002 0106 0201180040" u="1"/>
        <s v="220 922 1003 505 3300" u="1"/>
        <s v="381213 922 0409 22021S6170" u="1"/>
        <s v="220 922 1003 505 8300" u="1"/>
        <s v="2400 922 0702 423 9900" u="1"/>
        <s v="22 0 922 0105 220 5120" u="1"/>
        <s v="2400 922 0702 423 9901" u="1"/>
        <s v="22 0 922 1006 220 1672" u="1"/>
        <s v="08 0 008 0702 080 1064" u="1"/>
        <s v="08 0 008 0702 080 1066" u="1"/>
        <s v="25213 930 0103 7000080040" u="1"/>
        <s v="00 0 301 0502 371 0500" u="1"/>
        <s v="1139000 922 0104 2201180020" u="1"/>
        <s v=" 0 922 0113 2207380900" u="1"/>
        <s v=" 601 0106 521 0220" u="1"/>
        <s v="0800 008 0702 080 1064" u="1"/>
        <s v="080 008 0701 420 9901" u="1"/>
        <s v="0800 008 0702 795 0400" u="1"/>
        <s v="2200 922 1003 505 3300" u="1"/>
        <s v=" 0 922 0113 2202181120" u="1"/>
        <s v="0800 008 0709 452 9921" u="1"/>
        <s v="08 0 008 0703 0801514770" u="1"/>
        <s v=" 008 0701 08012L0270" u="1"/>
        <s v="91000 922 0801 2401180480" u="1"/>
        <s v="220 922 1004 220 5082" u="1"/>
        <s v=" 002 0111 7000083030" u="1"/>
        <s v="2201 922 1003 505 3300" u="1"/>
        <s v="22 0 922 1003 22.0.31.16710" u="1"/>
        <s v="22 0 922 0503 22015L5600" u="1"/>
        <s v="3282 922 0801 2401180450" u="1"/>
        <s v="12900 922 0502 2201584360" u="1"/>
        <s v="02 0 002 1402 02.0.13.15860" u="1"/>
        <s v="2202 922 1003 505 3300" u="1"/>
        <s v="22 0 922 0405 220 1251" u="1"/>
        <s v="240 922 0702 080 1066" u="1"/>
        <s v="2200 922 1003 505 8300" u="1"/>
        <s v="38076 922 0104 2201180040" u="1"/>
        <s v="24 0 002 0702 240 1066" u="1"/>
        <s v="53034 008 0703 0801280320" u="1"/>
        <s v="14 0 922 0310 1401480700" u="1"/>
        <s v=" 501 0106 521 0220" u="1"/>
        <s v=" 851 0104 002 0400" u="1"/>
        <s v="14 0 922 0309 1401411000" u="1"/>
        <s v="2201 922 1003 505 8300" u="1"/>
        <s v="080 005 0702 080 7959" u="1"/>
        <s v="080 008 0701 420 9900" u="1"/>
        <s v="240 922 0702 423 9901" u="1"/>
        <s v="080 008 0702 080 7959" u="1"/>
        <s v="0800 008 0709 452 9911" u="1"/>
        <s v="0800 008 0709 452 9913" u="1"/>
        <s v="0800 008 0709 452 9914" u="1"/>
        <s v=" 851 0503 600 0100" u="1"/>
        <s v=" 008 0703 08012S4850" u="1"/>
        <s v="27187,16 922 1101 2301282300" u="1"/>
        <s v="00 0 301 0801 440 9900" u="1"/>
        <s v="1400 014 0310 202 6721" u="1"/>
        <s v="18000 940 0106 7000084200" u="1"/>
        <s v="2202 922 1003 505 8300" u="1"/>
        <s v="080 008 0701 420 9914" u="1"/>
        <s v="93200 922 0113 2203280710" u="1"/>
        <s v="380465,1 008 0709 0801280720" u="1"/>
        <s v=" 922 0105 2201251200" u="1"/>
        <s v="00 0 301 0203 001 5118" u="1"/>
        <s v=" 008 0701 7000083030" u="1"/>
        <s v="22 0 922 0502 22081S1270" u="1"/>
        <s v="22 0 922 0113 220 1740" u="1"/>
        <s v="78555,3 922 0405 2205312510" u="1"/>
        <s v="3926544,92 002 0106 0201180040" u="1"/>
        <s v="70 0 930 0103 7000010050" u="1"/>
        <s v="22 0 922 0501 22.0.12.79620" u="1"/>
        <s v="00 0 201 0502 371 0500" u="1"/>
        <s v=" 701 0104 002 0400" u="1"/>
        <s v="20000 008 0703 0801280320" u="1"/>
        <s v=" 411 0106 521 0220" u="1"/>
        <s v="3054713,69 922 0503 2203584330" u="1"/>
        <s v="28000 922 0310 1401180730" u="1"/>
        <s v="240 922 0702 423 9900" u="1"/>
        <s v="7219 922 0502 2204181740" u="1"/>
        <s v="216000 008 0709 0801280720" u="1"/>
        <s v="22 0 922 0502 22016S1270" u="1"/>
        <s v="22 0 922 0113 2203279580" u="1"/>
        <s v=" 701 0503 600 0100" u="1"/>
        <s v="0800 008 0709 452 9900" u="1"/>
        <s v=" 0 922 0113 2202280720" u="1"/>
        <s v="0800 008 0709 452 9901" u="1"/>
        <s v="53192 922 0801 24021L5190" u="1"/>
        <s v="4100 922 0801 2400784260" u="1"/>
        <s v="22 0 922 0104 2201180070" u="1"/>
        <s v="1400 014 0310 202 6711" u="1"/>
        <s v="22 0 922 0113 2202179690" u="1"/>
        <s v="1400 014 0310 202 6714" u="1"/>
        <s v="02 0 002 0106 0201110100" u="1"/>
        <s v="080 008 0701 420 9913" u="1"/>
        <s v="240 922 0702 423 9914" u="1"/>
        <s v="22 0 922 1004 22.0.32.52600" u="1"/>
        <s v="2200 922 0406 280 0100" u="1"/>
        <s v="382524,79 008 0702 0801280310" u="1"/>
        <s v="08 0 008 0703 08012S7640" u="1"/>
        <s v="240 922 0801 442 9921" u="1"/>
        <s v="14400 922 1003 2201782470" u="1"/>
        <s v="13247,5 922 07 2201382360" u="1"/>
        <s v="71404,75 922 0409 2202181610" u="1"/>
        <s v="2201 922 0406 280 0100" u="1"/>
        <s v="22 0 922 0409 2202111300" u="1"/>
        <s v="313,88 940 0106 7000080040" u="1"/>
        <s v=" 922 0412 2201483340" u="1"/>
        <s v="14 0 014 0309 14.0.14.11000" u="1"/>
        <s v="18569 922 0309 1401480700" u="1"/>
        <s v=" 922 1003 22081L4970" u="1"/>
        <s v="2122947,15 922 0801 2401180450" u="1"/>
        <s v="220 922 1006 521 0220" u="1"/>
        <s v=" 601 0104 002 0400" u="1"/>
        <s v="2202 922 0406 280 0100" u="1"/>
        <s v=" 930 0103 7000080040" u="1"/>
        <s v="220 922 0409 795 0100" u="1"/>
        <s v="70 0 130 1001 700 1651" u="1"/>
        <s v="2400 922 0801 795 0400" u="1"/>
        <s v="080 003 0702 421 9901" u="1"/>
        <s v="2750 930 0103 7000080040" u="1"/>
        <s v=" 601 0503 600 0100" u="1"/>
        <s v="080 004 0702 421 9901" u="1"/>
        <s v="080 005 0702 421 9901" u="1"/>
        <s v="080 006 0702 421 9901" u="1"/>
        <s v="00 0 501 1003 070 0500" u="1"/>
        <s v="00 0 201 0801 440 9900" u="1"/>
        <s v="080 008 0702 421 9901" u="1"/>
        <s v="1400 014 0310 202 6700" u="1"/>
        <s v="080 008 0701 420 9912" u="1"/>
        <s v="240 922 0702 423 9913" u="1"/>
        <s v="29875,59 922 0801 2401180460" u="1"/>
        <s v="279413 008 0703 08012S4850" u="1"/>
        <s v=" 922 0505 220G552430" u="1"/>
        <s v="19840 922 1101 2301280600" u="1"/>
        <s v=" 0 922 0408 2201481630" u="1"/>
        <s v="00 0 201 0203 001 5118" u="1"/>
        <s v=" 930 0103 7000080070" u="1"/>
        <s v="23 0 922 1101 23012S7640" u="1"/>
        <s v="22 0 922 0405 220A312510" u="1"/>
        <s v="08 0 008 0703 0801210660" u="1"/>
        <s v="70 0 130 0409 193 1617" u="1"/>
        <s v="22 0 922 1003 220 7960" u="1"/>
        <s v="14300000 922 0104 2201180040" u="1"/>
        <s v="70 0 940 0106 700 1006" u="1"/>
        <s v="70 0 940 0106 700 1007" u="1"/>
        <s v="08 0 008 0701 08012L0270" u="1"/>
        <s v="140 014 0310 202 6721" u="1"/>
        <s v=" 501 0104 002 0400" u="1"/>
        <s v="3616960 008 0703 0801280320" u="1"/>
        <s v=" 201 0106 521 0220" u="1"/>
        <s v="95667,17 922 0703 2401280320" u="1"/>
        <s v="080 003 0702 421 9900" u="1"/>
        <s v=" 501 0503 600 0100" u="1"/>
        <s v="080 004 0702 421 9900" u="1"/>
        <s v="080 005 0702 421 9900" u="1"/>
        <s v="080 006 0702 421 9900" u="1"/>
        <s v="902000 922 0801 2401180460" u="1"/>
        <s v="080 008 0702 421 9900" u="1"/>
        <s v="90000 922 0113 2203280710" u="1"/>
        <s v="080 008 0701 420 9911" u="1"/>
        <s v="080 003 0702 421 9914" u="1"/>
        <s v="080 004 0702 421 9914" u="1"/>
        <s v="080 005 0702 421 9914" u="1"/>
        <s v="080 006 0702 421 9914" u="1"/>
        <s v="0200 002 0106 002 0421" u="1"/>
        <s v="240 922 0702 080 1477" u="1"/>
        <s v="080 008 0702 421 9914" u="1"/>
        <s v=" 0 008 0709 0801280720" u="1"/>
        <s v="17258 922 0113 2201312020" u="1"/>
        <s v="24 0 922 0801 2401314210" u="1"/>
        <s v="3200000 922 1101 23012S7640" u="1"/>
        <s v="70 0 008 0703 7000083030" u="1"/>
        <s v="22 0 922 1003 220 7953" u="1"/>
        <s v="02 0 002 1403 0201379710" u="1"/>
        <s v="2142780 008 0702 0801514770" u="1"/>
        <s v="0800 003 0702 421 9920" u="1"/>
        <s v="0800 003 0702 421 9921" u="1"/>
        <s v="22 0 922 0409 2202111280" u="1"/>
        <s v=" 411 0104 002 0400" u="1"/>
        <s v="0000 999 9900 999 0000" u="1"/>
        <s v="4648,26 922 0703 2401180320" u="1"/>
        <s v="22 0 922 0409 22021S6130" u="1"/>
        <s v=" 0 922 0703 2401180320" u="1"/>
        <s v="23 0 922 1101 2301210980" u="1"/>
        <s v="02 0 002 1402 020 1586" u="1"/>
        <s v="22 0 922 0409 2202111290" u="1"/>
        <s v="020 002 1402 020 1586" u="1"/>
        <s v=" 922 1003 22020L4970" u="1"/>
        <s v="24 0 922 0801 24.0.11.79610" u="1"/>
        <s v="24 0 922 0801 24.0.11.79620" u="1"/>
        <s v="24 0 922 0801 2401114240" u="1"/>
        <s v=" 411 0503 600 0100" u="1"/>
        <s v="24 0 922 0801 24.0.11.79630" u="1"/>
        <s v="24 0 922 0801 24.0.11.79640" u="1"/>
        <s v="24 0 922 0801 24.0.11.79650" u="1"/>
        <s v="30000 008 0701 0801280300" u="1"/>
        <s v="24 0 922 0801 24.0.11.79660" u="1"/>
        <s v="24 0 922 0801 24.0.11.79670" u="1"/>
        <s v="24 0 922 0801 24.0.11.79680" u="1"/>
        <s v=" 0 922 0113 2203280710" u="1"/>
        <s v="240 922 0702 423 9911" u="1"/>
        <s v="0800 004 0702 421 9920" u="1"/>
        <s v="0800 004 0702 421 9921" u="1"/>
        <s v="335262,4 922 0801 2401180450" u="1"/>
        <s v="1683180 008 0709 0801514770" u="1"/>
        <s v="080 003 0702 421 9913" u="1"/>
        <s v="1000 922 0310 1401180730" u="1"/>
        <s v="080 004 0702 421 9913" u="1"/>
        <s v="5400000 922 0503 2201584330" u="1"/>
        <s v="080 005 0702 421 9913" u="1"/>
        <s v="080 006 0702 421 9913" u="1"/>
        <s v="0200 002 0106 002 0413" u="1"/>
        <s v="080 008 0702 421 9913" u="1"/>
        <s v=" 0 922 0409 22021S6170" u="1"/>
        <s v="70 0 999 9900 7000010140" u="1"/>
        <s v="220 922 0408 220 7952" u="1"/>
        <s v="2202 922 0801 795 0400" u="1"/>
        <s v="188544 922 041212 2201917900" u="1"/>
        <s v="1414,5 922 07 2201382360" u="1"/>
        <s v="30000 008 0702 0801280310" u="1"/>
        <s v=" 0 008 0701 0801214710" u="1"/>
        <s v="08 0 008 0703 08012S4850" u="1"/>
        <s v="1044080 008 0702 08012S4790" u="1"/>
        <s v="00 0 201 0113 090 0200" u="1"/>
        <s v="0800 003 0702 421 9911" u="1"/>
        <s v="0800 003 0702 421 9913" u="1"/>
        <s v="0800 003 0702 421 9914" u="1"/>
        <s v="15348 922 0801 2401180450" u="1"/>
        <s v="70 0 922 0409 7000083270" u="1"/>
        <s v="24 0 922 0703 24012L3060" u="1"/>
        <s v=" 940 0106 7000084200" u="1"/>
        <s v="140 014 0309 202 6700" u="1"/>
        <s v="08 0 008 0701 080 7954" u="1"/>
        <s v=" 301 0104 002 0400" u="1"/>
        <s v="70 0 130 0502 700 9702" u="1"/>
        <s v="23 0 922 1101 23012R1270" u="1"/>
        <s v="641300 940 0106 7000080050" u="1"/>
        <s v="020 002 1401 020 1584" u="1"/>
        <s v="02 0 002 1301 0201115800" u="1"/>
        <s v="08 0 008 0702 08012S1479" u="1"/>
        <s v="24900 922 0310 1401180730" u="1"/>
        <s v="08 0 008 0702 08.0.15.14770" u="1"/>
        <s v="23 0 922 1101 23.0.12.10980" u="1"/>
        <s v=" 301 0503 600 0100" u="1"/>
        <s v=" 0 922 0310 1401180730" u="1"/>
        <s v="0800 004 0702 421 9911" u="1"/>
        <s v="31180 008 0701 0801280300" u="1"/>
        <s v="146000 922 1101 2301282300" u="1"/>
        <s v="0800 004 0702 421 9913" u="1"/>
        <s v="0800 004 0702 421 9914" u="1"/>
        <s v="0800 006 0702 421 9920" u="1"/>
        <s v="114003,46 922 0309 1401480700" u="1"/>
        <s v="0800 006 0702 421 9921" u="1"/>
        <s v="0200 002 0106 002 0400" u="1"/>
        <s v="080 008 0702 421 9912" u="1"/>
        <s v="1614 922 0113 2203280710" u="1"/>
        <s v="22 0 922 0409 22015S6170" u="1"/>
        <s v=" 922 0409 2201584240" u="1"/>
        <s v="22 0 922 0801 2401314210" u="1"/>
        <s v=" 922 0409 2201684240" u="1"/>
        <s v="22 0 922 0409 22016S6170" u="1"/>
        <s v="24 0 922 0702 24.0.11.10660" u="1"/>
        <s v=" 0 008 0702 0801214700" u="1"/>
        <s v="0800 003 0702 421 9900" u="1"/>
        <s v="113662,04 922 1101 2301282300" u="1"/>
        <s v="0800 003 0702 421 9901" u="1"/>
        <s v="2200 922 0113 521 0204" u="1"/>
        <s v="22 0 922 1004 2203116720" u="1"/>
        <s v=" 0 002 1403 0201383020" u="1"/>
        <s v="0800 005 0702 421 9911" u="1"/>
        <s v=" 922 1101 2301282300" u="1"/>
        <s v="0800 005 0702 421 9913" u="1"/>
        <s v="15000 922 1006 2203116721" u="1"/>
        <s v="22 0 922 0405 22.0.51.53910" u="1"/>
        <s v="0800 005 0702 421 9914" u="1"/>
        <s v="70 0 922 0801 7000083030" u="1"/>
        <s v=" 201 0104 002 0400" u="1"/>
        <s v="777849,87 922 1101 2301280600" u="1"/>
        <s v=" 922 1003 2203116710" u="1"/>
        <s v="2201 922 0113 521 0204" u="1"/>
        <s v="080 008 0702 080 1066" u="1"/>
        <s v="22 0 005 0702 080 7954" u="1"/>
        <s v=" 201 0503 600 0100" u="1"/>
        <s v="24 0 922 0702 080 1477" u="1"/>
        <s v="0800 004 0702 421 9900" u="1"/>
        <s v="0800 004 0702 421 9901" u="1"/>
        <s v="2202 922 0113 521 0204" u="1"/>
        <s v="220 922 0113 220 7957" u="1"/>
        <s v="080 003 0702 421 9911" u="1"/>
        <s v="0800 006 0702 421 9911" u="1"/>
        <s v="5737000 922 1001 2203382450" u="1"/>
        <s v="080 004 0702 421 9911" u="1"/>
        <s v="0800 006 0702 421 9913" u="1"/>
        <s v="0800 006 0702 421 9914" u="1"/>
        <s v="080 005 0702 421 9911" u="1"/>
        <s v="141377,6 922 0104 2201180040" u="1"/>
        <s v="080 006 0702 421 9911" u="1"/>
        <s v="0800 008 0702 421 9920" u="1"/>
        <s v="0800 008 0702 421 9921" u="1"/>
        <s v="0800 008 0702 423 9911" u="1"/>
        <s v="080 008 0702 421 9911" u="1"/>
        <s v="080 008 0702 423 9901" u="1"/>
        <s v="0800 008 0702 423 9913" u="1"/>
        <s v="0800 008 0702 423 9914" u="1"/>
        <s v="22 0 922 0310 1401180730" u="1"/>
        <s v="22 0 922 0405 220А312510" u="1"/>
        <s v=" 851 0503 600 0400" u="1"/>
        <s v="08 0 008 0702 0801217640" u="1"/>
        <s v="22 0 922 0405 22.0.A3.12510" u="1"/>
        <s v="22 0 922 1004 220 5260" u="1"/>
        <s v="22 0 922 0104 220 1010" u="1"/>
        <s v="220 922 0409 220 7951" u="1"/>
        <s v="6000 922 07 2201382360" u="1"/>
        <s v="24 0 922 0801 24021R5190" u="1"/>
        <s v="70 0 922 0111 7000083030" u="1"/>
        <s v=" 201 1101 512 9700" u="1"/>
        <s v="2202 005 0702 080 7954" u="1"/>
        <s v="0800 005 0702 421 9900" u="1"/>
        <s v="140000 922 0801 2401180480" u="1"/>
        <s v="0800 005 0702 421 9901" u="1"/>
        <s v=" 922 1101 2301280600" u="1"/>
        <s v="70 0 002 1006 7000083030" u="1"/>
        <s v="56973,36 008 0709 0801280720" u="1"/>
        <s v="0800 007 0702 421 9914" u="1"/>
        <s v="22 0 922 0707 220 7955" u="1"/>
        <s v="47500 008 0703 08012S7640" u="1"/>
        <s v="10000 922 0801 2400484260" u="1"/>
        <s v="189145 922 1006 2201312020" u="1"/>
        <s v="22 0 922 0409 22021R0180" u="1"/>
        <s v="45000 930 0103 7000080070" u="1"/>
        <s v=" 922 1006 22080L4970" u="1"/>
        <s v=" 0 930 0103 7000081400" u="1"/>
        <s v="22 0 922 1003 2202382470" u="1"/>
        <s v="3023100 922 0502 2201584360" u="1"/>
        <s v="02 0 922 0203 1401480700" u="1"/>
        <s v="220 922 0605 220 1280" u="1"/>
        <s v=" 0 002 1403 0201483770" u="1"/>
        <s v="22 0 922 0412 220 1790" u="1"/>
        <s v="54000 922 0801 2400184260" u="1"/>
        <s v="44700 922 0801 2400284260" u="1"/>
        <s v=" 922 0502 7000083270" u="1"/>
        <s v="0800 006 0702 421 9900" u="1"/>
        <s v="0800 006 0702 421 9901" u="1"/>
        <s v=" 940 0106 7000080040" u="1"/>
        <s v=" 008 0709 0801514720" u="1"/>
        <s v="0800 008 0702 423 9900" u="1"/>
        <s v="0800 008 0702 421 9911" u="1"/>
        <s v="0800 008 0702 423 9901" u="1"/>
        <s v="0800 008 0702 421 9912" u="1"/>
        <s v="080 008 0702 423 9900" u="1"/>
        <s v="0800 008 0702 421 9913" u="1"/>
        <s v="0800 008 0702 421 9914" u="1"/>
        <s v=" 0 922 0502 2204181740" u="1"/>
        <s v="08 0 008 0709 080 1074" u="1"/>
        <s v=" 701 0503 600 0400" u="1"/>
        <s v=" 940 0106 7000080050" u="1"/>
        <s v="7134035,33 922 0409 2202181610" u="1"/>
        <s v="28000 008 0709 0801280340" u="1"/>
        <s v="220 922 0113 090 0200" u="1"/>
        <s v=" 851 1001 491 0100" u="1"/>
        <s v=" 0 940 0106 7000084200" u="1"/>
        <s v="2201 922 0412 220 1790" u="1"/>
        <s v="642344,5 922 0104 2201180040" u="1"/>
        <s v="22 0 922 0104 220 1001" u="1"/>
        <s v="080 008 0702 423 9914" u="1"/>
        <s v="22 0 008 0702 080 7954" u="1"/>
        <s v=" 002 1402 0201383020" u="1"/>
        <s v="24 0 922 0707 2202182360" u="1"/>
        <s v="22 0 922 0113 220 7968" u="1"/>
        <s v="22 0 922 0113 220 7969" u="1"/>
        <s v="00 0 930 0103 700 1004" u="1"/>
        <s v="9450000 008 0702 0801280310" u="1"/>
        <s v="00 0 930 0103 700 1005" u="1"/>
        <s v="22 0 922 1006 2203116723" u="1"/>
        <s v=" 922 0113 2203218640" u="1"/>
        <s v="70 0 130 0103 700 1005" u="1"/>
        <s v="17800 922 0113 2203280710" u="1"/>
        <s v="08 0 008 0702 08.0.12.14700" u="1"/>
        <s v="080 003 0702 080 1064" u="1"/>
        <s v="080 004 0702 080 1064" u="1"/>
        <s v="080 008 0701 080 1063" u="1"/>
        <s v="70 0 130 0113 700 1012" u="1"/>
        <s v="080 005 0702 080 1064" u="1"/>
        <s v="23 0 922 1102 2301251270" u="1"/>
        <s v="23 0 922 1102 2301279650" u="1"/>
        <s v=" 008 0709 0801514770" u="1"/>
        <s v="080 006 0702 080 1064" u="1"/>
        <s v=" 008 0701 0801214710" u="1"/>
        <s v="140 014 0309 140 1100" u="1"/>
        <s v="080 008 0702 080 1064" u="1"/>
        <s v="22 0 922 0408 2201418450" u="1"/>
        <s v=" 0 922 0801 2400784260" u="1"/>
        <s v="22 0 922 1006 22080L4970" u="1"/>
        <s v="24 0 922 0801 2401110540" u="1"/>
        <s v="00 0 201 1003 070 0500" u="1"/>
        <s v="181861,46 922 0801 2401180460" u="1"/>
        <s v="00 0 851 0106 521 0220" u="1"/>
        <s v="6200 922 0801 2400484260" u="1"/>
        <s v="70 0 130 0409 700 1619" u="1"/>
        <s v="13000 008 0709 0801280340" u="1"/>
        <s v="220 922 0412 521 0222" u="1"/>
        <s v="22 0 922 0503 2201684320" u="1"/>
        <s v="14851,94 922 0703 2401180320" u="1"/>
        <s v="2202 008 0702 080 7954" u="1"/>
        <s v=" 008 0701 0801514720" u="1"/>
        <s v="24 0 922 0801 2401110550" u="1"/>
        <s v="0800 008 0702 421 9900" u="1"/>
        <s v="0800 008 0702 421 9901" u="1"/>
        <s v="02 0 002 0702 2401110660" u="1"/>
        <s v="1200 940 0106 7000084200" u="1"/>
        <s v="1079548 922 0113 2207380900" u="1"/>
        <s v="154000 922 0406 2201883300" u="1"/>
        <s v=" 601 0503 600 0400" u="1"/>
        <s v="080 008 0701 420 9920" u="1"/>
        <s v="08 0 008 0709 080 1067" u="1"/>
        <s v=" 701 1001 491 0100" u="1"/>
        <s v=" 0 922 0409 2202081610" u="1"/>
        <s v="08 0 008 0702 0801214700" u="1"/>
        <s v="22 0 922 0503 2203684330" u="1"/>
        <s v="14 0 002 1401 0201315840" u="1"/>
        <s v=" 851 0503 600 0500" u="1"/>
        <s v="24 0 922 0801 2401110560" u="1"/>
        <s v="080 008 0702 423 9913" u="1"/>
        <s v="22 0 922 0801 24021R5190" u="1"/>
        <s v="0800 008 0709 795 0400" u="1"/>
        <s v="66000 922 0703 2401280320" u="1"/>
        <s v="825000 008 0709 0801180040" u="1"/>
        <s v="220 922 0113 220 1740" u="1"/>
        <s v="080 008 0701 080 1477" u="1"/>
        <s v="22 0 922 0113 220 7957" u="1"/>
        <s v="22 0 922 0113 220 7958" u="1"/>
        <s v="02 0 002 0203 0201251180" u="1"/>
        <s v="70 0 130 0503 700 7001" u="1"/>
        <s v="70 0 130 0503 700 7002" u="1"/>
        <s v="70 0 130 0503 700 7003" u="1"/>
        <s v="70 0 130 0503 700 7005" u="1"/>
        <s v="70 0 130 0503 700 7007" u="1"/>
        <s v="70 0 940 0111 7000080040" u="1"/>
        <s v="20000 922 0310 1401180730" u="1"/>
        <s v=" 922 1004 2201184400" u="1"/>
        <s v=" 008 0701 0801514770" u="1"/>
        <s v=" 922 0309 1401480700" u="1"/>
        <s v="104000 008 0703 0801280320" u="1"/>
        <s v=" 0 922 0801 2400584260" u="1"/>
        <s v="22 0 922 0406 2203179720" u="1"/>
        <s v="08 0 008 0702 0801214820" u="1"/>
        <s v="22 0 922 0406 220 1753" u="1"/>
        <s v="22 0 922 0801 24021R4670" u="1"/>
        <s v=" 922 0502 22081L5670" u="1"/>
        <s v="32400 922 0801 2400384260" u="1"/>
        <s v="64000 922 0104 2201180040" u="1"/>
        <s v="149100 922 0113 2201180040" u="1"/>
        <s v="2200 922 1006 521 0220" u="1"/>
        <s v="12000 008 0709 0801280340" u="1"/>
        <s v="22 0 922 0113 2201183410" u="1"/>
        <s v="248000 008 0703 0801280320" u="1"/>
        <s v="08 0 008 0702 0801214730" u="1"/>
        <s v=" 922 0801 2401182530" u="1"/>
        <s v="184000 930 0103 7000080040" u="1"/>
        <s v="14 0 922 0203 1401480700" u="1"/>
        <s v="40000 008 0703 0801280320" u="1"/>
        <s v=" 0 922 0502 22081L5670" u="1"/>
        <s v=" 851 0102 002 0300" u="1"/>
        <s v="08 0 080 0702 0801210640" u="1"/>
        <s v=" 501 0503 600 0400" u="1"/>
        <s v=" 601 1001 491 0100" u="1"/>
        <s v="020 002 0203 020 5118" u="1"/>
        <s v="2633 922 0801 24011S4240" u="1"/>
        <s v="2201 922 1006 521 0220" u="1"/>
        <s v="22 0 922 0502 220G552430" u="1"/>
        <s v=" 701 0503 600 0500" u="1"/>
        <s v="39000 922 1101 2301280600" u="1"/>
        <s v="02 0 002 0502 02091S1270" u="1"/>
        <s v="22 0 922 0707 2202182360" u="1"/>
        <s v="080 006 0702 080 1477" u="1"/>
        <s v="2202 922 1006 521 0220" u="1"/>
        <s v="080 008 0702 080 1477" u="1"/>
        <s v="22 0 922 0502 2204179710" u="1"/>
        <s v="626000 922 1006 2201312020" u="1"/>
        <s v="22 0 922 1006 22.0.31.16720" u="1"/>
        <s v="08 0 080 0702 0801210660" u="1"/>
        <s v="22 0 922 0503 2201584390" u="1"/>
        <s v=" 0 922 0801 2400184270" u="1"/>
        <s v=" 0 922 0801 2400384260" u="1"/>
        <s v="22 0 922 0502 2204179720" u="1"/>
        <s v="00 0 701 0106 521 0220" u="1"/>
        <s v="02 0 002 1003 7000083030" u="1"/>
        <s v="22 0 922 0502 22081S0181" u="1"/>
        <s v="22 0 922 0503 2201684390" u="1"/>
        <s v="22 0 922 0409 22.0.31.79510" u="1"/>
        <s v="150000 922 0409 7000083270" u="1"/>
        <s v="1237137,6 922 0409 2202181610" u="1"/>
        <s v=" 922 0707 2202182360" u="1"/>
        <s v="2699906,64 008 0702 080E250970" u="1"/>
        <s v="080 008 1004 080 1478" u="1"/>
        <s v=" 201 0503 600 0300" u="1"/>
        <s v="2200 922 0405 992 0000" u="1"/>
        <s v=" 701 0102 002 0300" u="1"/>
        <s v="08 0 008 0701 080 1063" u="1"/>
        <s v="6000 922 0309 1401480700" u="1"/>
        <s v="30000 930 0102 7000080010" u="1"/>
        <s v=" 411 0503 600 0400" u="1"/>
        <s v="511000 922 0309 1401480700" u="1"/>
        <s v="00 0 201 0113 521 0223" u="1"/>
        <s v="0800 008 1004 520 1000" u="1"/>
        <s v="080 003 0702 421 9921" u="1"/>
        <s v=" 601 0503 600 0500" u="1"/>
        <s v="080 004 0702 421 9921" u="1"/>
        <s v=" 922 0801 2401180450" u="1"/>
        <s v="080 006 0702 421 9921" u="1"/>
        <s v="02 0 002 0801 0201314210" u="1"/>
        <s v="90097,46 922 0801 2401180450" u="1"/>
        <s v="2201 922 0405 992 0000" u="1"/>
        <s v="080 008 0702 421 9921" u="1"/>
        <s v="080 008 0702 423 9911" u="1"/>
        <s v="0800 008 0701 795 0400" u="1"/>
        <s v="106010 922 0409 2202181610" u="1"/>
        <s v=" 922 0801 2401180460" u="1"/>
        <s v="0000 930 0103 002 1100" u="1"/>
        <s v="600 930 0103 7000080040" u="1"/>
        <s v="08 0 008 0702 0801514770" u="1"/>
        <s v=" 002 0106 0201180040" u="1"/>
        <s v="38116 922 0310 1401180730" u="1"/>
        <s v="450000 922 0503 2202584330" u="1"/>
        <s v="220 922 0113 521 0204" u="1"/>
        <s v="08 0 008 0702 08.0.12.S1479" u="1"/>
        <s v="70 0 002 0106 7000083030" u="1"/>
        <s v=" 851 0203 001 5118" u="1"/>
        <s v="08 0 008 0702 0801214790" u="1"/>
        <s v="594738,31 922 0703 2401180320" u="1"/>
        <s v="2202 922 0405 992 0000" u="1"/>
        <s v="7025172 922 1004 22031L0820" u="1"/>
        <s v=" 922 0801 2401180480" u="1"/>
        <s v=" 922 0104 2201184400" u="1"/>
        <s v=" 0 922 0801 2400184260" u="1"/>
        <s v="22 0 922 0503 2201481720" u="1"/>
        <s v="82323,85 922 0703 2401180320" u="1"/>
        <s v="22 0 922 0406 22.0.18.17530" u="1"/>
        <s v=" 922 0113 2202181120" u="1"/>
        <s v="02 0 002 1401 02.0.13.15840" u="1"/>
        <s v="3800 922 0113 2202380720" u="1"/>
        <s v=" 922 1004 2201180020" u="1"/>
        <s v="22 0 922 0409 22021S0180" u="1"/>
        <s v="2200 922 1006 521 0203" u="1"/>
        <s v="71000 922 0113 2201312020" u="1"/>
        <s v="2202 003 0702 795 0400" u="1"/>
        <s v=" 008 0701 08012S4820" u="1"/>
        <s v=" 601 0102 002 0300" u="1"/>
        <s v="22 0 922 0113 2201183390" u="1"/>
        <s v="390,08 002 0106 0201180040" u="1"/>
        <s v=" 301 0503 600 0400" u="1"/>
        <s v=" 922 1004 2201180040" u="1"/>
        <s v="22 0 922 0107 2201180060" u="1"/>
        <s v="22 0 922 0113 2202181120" u="1"/>
        <s v="2201 922 1006 521 0203" u="1"/>
        <s v="080 003 0702 421 9920" u="1"/>
        <s v=" 501 0503 600 0500" u="1"/>
        <s v="080 004 0702 421 9920" u="1"/>
        <s v="00 0 851 0801 440 1421" u="1"/>
        <s v="2400 922 0702 795 0900" u="1"/>
        <s v="70 0 940 0106 7000010060" u="1"/>
        <s v="080 006 0702 421 9920" u="1"/>
        <s v="24 0 922 0801 24.0.13.14210" u="1"/>
        <s v="080 008 0702 421 9920" u="1"/>
        <s v="22 0 922 0502 2208179680" u="1"/>
        <s v="700 940 0106 700 1007" u="1"/>
        <s v="4640000 922 0310 1401180730" u="1"/>
        <s v="28700 922 0801 2400684260" u="1"/>
        <s v=" 008 0701 08012S4850" u="1"/>
        <s v="70 0 930 0102 7000010030" u="1"/>
        <s v="22 0 922 0113 2201381120" u="1"/>
        <s v="118076 008 0702 0801280310" u="1"/>
        <s v="2202 922 1006 521 0203" u="1"/>
        <s v="24 0 009 0702 080 1066" u="1"/>
        <s v="70000 922 0801 2401180450" u="1"/>
        <s v=" 0 922 0801 24011L0270" u="1"/>
        <s v=" 701 0203 001 5118" u="1"/>
        <s v="70 0 940 0106 7000010070" u="1"/>
        <s v="116000 008 0701 0801280300" u="1"/>
        <s v=" 922 1004 2201180070" u="1"/>
        <s v="080 008 0709 452 9901" u="1"/>
        <s v="2202 004 0702 795 0400" u="1"/>
        <s v="22 0 922 0502 2201179690" u="1"/>
        <s v="70 0 999 9900 700 1410" u="1"/>
        <s v="22 0 922 0412 2201479740" u="1"/>
        <s v="2400 009 0702 795 0400" u="1"/>
        <s v="08 0 003 0702 080 1470" u="1"/>
        <s v="00 0 601 0106 521 0220" u="1"/>
        <s v=" 008 1004 0801214780" u="1"/>
        <s v="70 0 130 0501 700 9601" u="1"/>
        <s v="1317100 922 0310 1401180730" u="1"/>
        <s v="35000 922 1006 2203116722" u="1"/>
        <s v="22 0 922 0502 22081L5670" u="1"/>
        <s v="2200 922 0113 991 0000" u="1"/>
        <s v="22 0 922 0502 22091L5670" u="1"/>
        <s v=" 501 0102 002 0300" u="1"/>
        <s v="2202 005 0702 795 0400" u="1"/>
        <s v="080 008 0709 080 1067" u="1"/>
        <s v="220 922 0104 002 0400" u="1"/>
        <s v=" 301 1001 491 0100" u="1"/>
        <s v="700 930 0103 700 1005" u="1"/>
        <s v="4212750 922 0104 2201180040" u="1"/>
        <s v="22 0 922 0801 24011S4240" u="1"/>
        <s v="58466 008 0703 0801280320" u="1"/>
        <s v=" 411 0503 600 0500" u="1"/>
        <s v="2201 922 0113 991 0000" u="1"/>
        <s v="08 0 004 0702 080 1470" u="1"/>
        <s v=" 922 0408 2201481630" u="1"/>
        <s v="700 940 0106 700 1006" u="1"/>
        <s v="220 922 0104 002 0414" u="1"/>
        <s v="7154000 922 0703 2401280320" u="1"/>
        <s v="161594,5 008 0703 08012S7640" u="1"/>
        <s v=" 601 0203 001 5118" u="1"/>
        <s v="2202 922 0113 991 0000" u="1"/>
        <s v="080 008 0709 452 9900" u="1"/>
        <s v="100000 922 0113 2201180040" u="1"/>
        <s v="4014384 922 1004 22031L0820" u="1"/>
        <s v="2202 006 0702 795 0400" u="1"/>
        <s v="020 002 1301 020 1580" u="1"/>
        <s v="220 922 0104 002 0800" u="1"/>
        <s v="185000 922 0104 2201180040" u="1"/>
        <s v="2500 008 0703 08012S7640" u="1"/>
        <s v="02 0 002 1301 02.0.11.15800" u="1"/>
        <s v="00 0 851 0107 020 0002" u="1"/>
        <s v="22 0 922 0113 2201180040" u="1"/>
        <s v="22 0 922 0412 2203279590" u="1"/>
        <s v="10000 922 0412 2201483340" u="1"/>
        <s v=" 922 0203 2201251180" u="1"/>
        <s v="08 0 005 0702 080 1470" u="1"/>
        <s v="080 008 0709 452 9914" u="1"/>
        <s v="0200 002 0113 521 0223" u="1"/>
        <s v="220 922 1006 220 1202" u="1"/>
        <s v="30000 922 0104 2201181400" u="1"/>
        <s v=" 922 0104 2201180020" u="1"/>
        <s v="3000 930 0103 7000080040" u="1"/>
        <s v="22 0    " u="1"/>
        <s v=" 008 0703 0801280320" u="1"/>
        <s v="70 0 130 0502 700 9900" u="1"/>
        <s v=" 411 0102 002 0300" u="1"/>
        <s v="807189,8 922 0409 2201684240" u="1"/>
        <s v="08 0 008 0709 080 1010" u="1"/>
        <s v="0800 008 0709 002 0400" u="1"/>
        <s v="22 0 922 1001 220 1651" u="1"/>
        <s v="65075,2 922 1101 2301282300" u="1"/>
        <s v=" 201 1001 491 0100" u="1"/>
        <s v="700 930 0103 700 1004" u="1"/>
        <s v=" 922 0104 2201180040" u="1"/>
        <s v="2400 922 0702 521 0213" u="1"/>
        <s v="08 0 008 0702 0801210640" u="1"/>
        <s v=" 301 0503 600 0500" u="1"/>
        <s v="2200 922 0702 795 0900" u="1"/>
        <s v="244716,22 922 1004 2203152600" u="1"/>
        <s v="08 0 006 0702 080 1470" u="1"/>
        <s v="17900,5 922 0707 2201382360" u="1"/>
        <s v="220 922 0104 002 0413" u="1"/>
        <s v=" 922 0412 2203117900" u="1"/>
        <s v="08 0 006 0702 080 1477" u="1"/>
        <s v=" 851 1003 070 0500" u="1"/>
        <s v="133073 008 0703 0801280320" u="1"/>
        <s v="620000 922 0801 2400184260" u="1"/>
        <s v=" 501 0203 001 5118" u="1"/>
        <s v=" 922 0104 2201180070" u="1"/>
        <s v="2000 922 0113 2201381120" u="1"/>
        <s v="307000 008 0709 0801280340" u="1"/>
        <s v="650000 008 0709 0801280720" u="1"/>
        <s v="2202 008 0702 795 0400" u="1"/>
        <s v="08 0 008 0702 0801210660" u="1"/>
        <s v="00 0 501 0106 521 0220" u="1"/>
        <s v="00 0 851 0104 002 0400" u="1"/>
        <s v="080 008 0709 452 9913" u="1"/>
        <s v="70 0 002 0106 7000080040" u="1"/>
        <s v="40000 922 0502 2201584360" u="1"/>
        <s v="02 0 002 1403 0201383020" u="1"/>
        <s v="1460971,34 008 0702 0801280310" u="1"/>
        <s v="2127660 922 0801 24021L4670" u="1"/>
        <s v="22 0 922 1006 220 7956" u="1"/>
        <s v="7000 922 0801 2400184270" u="1"/>
        <s v=" 201 0104 002 0800" u="1"/>
        <s v=" 301 0102 002 0300" u="1"/>
        <s v="24 0 922 0801 240 1421" u="1"/>
        <s v=" 922 1004 22031L0820" u="1"/>
        <s v=" 0 922 0703 2401514770" u="1"/>
        <s v="602643,85 002 1301 0201183000" u="1"/>
        <s v="359000 008 0702 0801280310" u="1"/>
        <s v="020 002 0409 521 0205" u="1"/>
        <s v="00 0 851 0503 600 0100" u="1"/>
        <s v="2202 009 0702 795 0400" u="1"/>
        <s v=" 201 0503 600 0500" u="1"/>
        <s v="1163456,68 008 0702 0801280310" u="1"/>
        <s v="2000 940 0106 7000084200" u="1"/>
        <s v="2400 922 0801 441 9911" u="1"/>
        <s v="2400 922 0801 441 9913" u="1"/>
        <s v="2400 922 0801 441 9914" u="1"/>
        <s v="35000 922 0801 2400584260" u="1"/>
        <s v="08 0 008 0702 080 1470" u="1"/>
        <s v="08 0 008 0702 080 1471" u="1"/>
        <s v="120000 922 0801 2401180450" u="1"/>
        <s v="08 0 008 0702 080 1477" u="1"/>
        <s v="5000 008 0703 0801280320" u="1"/>
        <s v="490452 922 0107 2201180060" u="1"/>
        <s v="31221,48 922 0113 2202380720" u="1"/>
        <s v="020 002 0203 001 3601" u="1"/>
        <s v="24 0 002 0702 2401110660" u="1"/>
        <s v=" 0 922 1006 2203116721" u="1"/>
        <s v=" 0 922 1006 2203116722" u="1"/>
        <s v="00 0 701 0107 020 0002" u="1"/>
        <s v=" 0 922 1006 2203116723" u="1"/>
        <s v="100000 922 0104 2201180070" u="1"/>
        <s v=" 922 1101 23012S7640" u="1"/>
        <s v="0800 922 0707 795 0500" u="1"/>
        <s v="22 0 922 0104 2201110100" u="1"/>
        <s v="23202,56 922 0113 2202280720" u="1"/>
        <s v="70 0 008 0702 7000083030" u="1"/>
        <s v="1372000 002 1401 0201315840" u="1"/>
        <s v="125000 930 0103 7000080040" u="1"/>
        <s v="00 0 201 0409 315 0190" u="1"/>
        <s v="020 002 0113 020 1202" u="1"/>
        <s v="17831,72 008 0709 0801280340" u="1"/>
        <s v="22 0 922 0104 2201110010" u="1"/>
        <s v="2200 922 0412 521 0222" u="1"/>
        <s v="00 0 601 0801 440 1421" u="1"/>
        <s v="325000 008 0703 0801280320" u="1"/>
        <s v="08 0 008 0702 08012S4820" u="1"/>
        <s v="14 0 014 0310 14.0.11.11290" u="1"/>
        <s v="02 0 002 1301 020 1580" u="1"/>
        <s v="1414,5 922 0707 2201382360" u="1"/>
        <s v=" 922 1006 2203116721" u="1"/>
        <s v="02 0 002 1401 020 1584" u="1"/>
        <s v="2400 922 0801 441 9900" u="1"/>
        <s v="2400 922 0801 441 9901" u="1"/>
        <s v="02 0 002 1403 0201483770" u="1"/>
        <s v=" 0 922 0104 2201181400" u="1"/>
        <s v="220 922 0104 002 0411" u="1"/>
        <s v="2201 922 0412 521 0222" u="1"/>
        <s v=" 0 922 1003 2203116710" u="1"/>
        <s v=" 301 0203 001 5118" u="1"/>
        <s v="3300 940 0106 7000084200" u="1"/>
        <s v="22 0 922 0703 2401180320" u="1"/>
        <s v="2202 922 0412 521 0222" u="1"/>
        <s v="00 0 701 0104 002 0400" u="1"/>
        <s v="22 0 922 0703 2401280320" u="1"/>
        <s v="210000 008 0701 0801280300" u="1"/>
        <s v="00 0 411 0106 521 0220" u="1"/>
        <s v="94394681 922 0502 22091S1270" u="1"/>
        <s v="080 008 0709 452 9911" u="1"/>
        <s v="14 0 014 0309 140 1100" u="1"/>
        <s v=" 0 008 1004 0801214780" u="1"/>
        <s v="162500 922 0104 2201180040" u="1"/>
        <s v="110706,4 922 1101 2301280600" u="1"/>
        <s v="70 0 922 0111 700 1012" u="1"/>
        <s v="12000 922 0409 2201584240" u="1"/>
        <s v="00 0 701 0503 600 0100" u="1"/>
        <s v="70 0 130 0501 700 9702" u="1"/>
        <s v="3816,7 922 0801 2401180450" u="1"/>
        <s v=" 008 0701 0801214722" u="1"/>
        <s v="2200 922 1004 520 1300" u="1"/>
        <s v="14 0 922 0310 1401111290" u="1"/>
        <s v="235000 922 0113 2201312020" u="1"/>
        <s v="30000 940 0106 7000084200" u="1"/>
        <s v=" 922 0801 2400184260" u="1"/>
        <s v="111660 922 0801 2401180480" u="1"/>
        <s v="08 0 008 0701 08.0.15.14770" u="1"/>
        <s v="080 003 0702 080 1470" u="1"/>
        <s v=" 501 1003 070 0500" u="1"/>
        <s v="080 004 0702 080 1470" u="1"/>
        <s v="080 005 0702 080 1470" u="1"/>
        <s v=" 922 0502 22091S3450" u="1"/>
        <s v=" 922 0801 2400284260" u="1"/>
        <s v="080 006 0702 080 1470" u="1"/>
        <s v="080 008 0702 080 1470" u="1"/>
        <s v=" 922 0801 2400184270" u="1"/>
        <s v=" 922 0801 2400384260" u="1"/>
        <s v=" 201 0203 001 5118" u="1"/>
        <s v="117000 922 1003 2203116710" u="1"/>
        <s v=" 922 0801 2400484260" u="1"/>
        <s v="220 922 0412 220 1790" u="1"/>
        <s v="2201 922 1004 520 1300" u="1"/>
        <s v="650 002 0106 0201180040" u="1"/>
        <s v=" 922 0801 2400584260" u="1"/>
        <s v=" 922 0801 2400684260" u="1"/>
        <s v=" 922 0801 2400784260" u="1"/>
        <s v=" 0 922 0801 2401314210" u="1"/>
        <s v="31776,74 922 0703 2401180320" u="1"/>
        <s v="2202 922 1004 520 1300" u="1"/>
        <s v="2200 922 0104 002 0421" u="1"/>
        <s v="22 0 922 0502 02.0.14.06030" u="1"/>
        <s v=" 922 0703 240A354530" u="1"/>
        <s v=" 008 0702 7000083030" u="1"/>
        <s v="40000 922 0310 1401180730" u="1"/>
        <s v="169707 922 0801 24021L4670" u="1"/>
        <s v="2201 922 0104 002 0421" u="1"/>
        <s v="00 0 501 0801 440 1421" u="1"/>
        <s v="79174 922 1006 2203116721" u="1"/>
        <s v="00 0 851 0501 360 0400" u="1"/>
        <s v="4000 930 0103 7000080040" u="1"/>
        <s v=" 999 9900 999 0000" u="1"/>
        <s v="22 0 922 0502 7000083270" u="1"/>
        <s v="0800 003 0702 795 0900" u="1"/>
        <s v="56362,5 008 0703 0801280320" u="1"/>
        <s v="1200 008 0709 0801280340" u="1"/>
        <s v="2202 922 0104 002 0421" u="1"/>
        <s v="37809,95 922 0409 2201584240" u="1"/>
        <s v="15032491,86 922 0801 2401180480" u="1"/>
        <s v="23 0 922 1101 230 1761" u="1"/>
        <s v="36500 922 0801 2401182530" u="1"/>
        <s v="2200 922 1003 795 0300" u="1"/>
        <s v="240 922 0801 240 7959" u="1"/>
        <s v="2300 922 1101 230 1761" u="1"/>
        <s v="26210 930 0103 7000080040" u="1"/>
        <s v="22 0 922 0405 2205153910" u="1"/>
        <s v="130000 922 0104 2201180040" u="1"/>
        <s v="13714091 922 0113 2202380720" u="1"/>
        <s v=" 922 0113 2201183410" u="1"/>
        <s v=" 922 0502 22091S1270" u="1"/>
        <s v="00 0 601 0104 002 0400" u="1"/>
        <s v=" 201 0113 090 0200" u="1"/>
        <s v="74000 008 0703 0801280320" u="1"/>
        <s v="0800 004 0702 795 0900" u="1"/>
        <s v="2201 922 1003 795 0300" u="1"/>
        <s v="3536000 922 0505 220G552430" u="1"/>
        <s v="2200 922 0104 002 0411" u="1"/>
        <s v="2200 922 0104 002 0413" u="1"/>
        <s v="2200 922 0104 002 0414" u="1"/>
        <s v="4760,98 922 0801 2401180460" u="1"/>
        <s v="70 0 922 1001 2203316510" u="1"/>
        <s v="3400 922 0703 2401180320" u="1"/>
        <s v="02 0 002 0113 0201183000" u="1"/>
        <s v="151899,5 008 0703 0801280320" u="1"/>
        <s v=" 922 0707 2201382360" u="1"/>
        <s v="2202 922 1003 795 0300" u="1"/>
        <s v="220 008 0701 080 7954" u="1"/>
        <s v="429500 922 0503 2203684330" u="1"/>
        <s v="00 0 601 0503 600 0100" u="1"/>
        <s v=" 0 922 0707 2202182360" u="1"/>
        <s v="4500 922 0113 2202380720" u="1"/>
        <s v="25469,8 940 0106 7000084200" u="1"/>
        <s v="2201 922 0104 002 0411" u="1"/>
        <s v="2201 922 0104 002 0413" u="1"/>
        <s v="2201 922 0104 002 0414" u="1"/>
        <s v="00 0 940 0106 700 1006" u="1"/>
        <s v="240 009 0702 080 1066" u="1"/>
        <s v="00 0 940 0106 700 1007" u="1"/>
        <s v="1682000 922 0309 1401480700" u="1"/>
        <s v="70 0 930 0103 70.0.00.10030" u="1"/>
        <s v="70 0 930 0103 70.0.00.10040" u="1"/>
        <s v=" 922 0113 2202112020" u="1"/>
        <s v="8000 922 0801 2400184270" u="1"/>
        <s v="70 0 930 0103 70.0.00.10050" u="1"/>
        <s v=" 0 922 1004 22031R0820" u="1"/>
        <s v="22 0 922 0502 22091S0182" u="1"/>
        <s v="0800 005 0702 795 0900" u="1"/>
        <s v=" 922 1004 22080L4970" u="1"/>
        <s v="21100 922 0801 2400684260" u="1"/>
        <s v="08 0 008 0709 0801214820" u="1"/>
        <s v="02 0 002 0801 02.0.13.14210" u="1"/>
        <s v="22 0 922 1003 22.0.20.S1620" u="1"/>
        <s v="697872 922 0309 1401480700" u="1"/>
        <s v="2202 922 0104 002 0411" u="1"/>
        <s v="2202 922 0104 002 0413" u="1"/>
        <s v="3342029,99 922 0409 2201584240" u="1"/>
        <s v="2202 922 0104 002 0414" u="1"/>
        <s v="87000 008 0702 0801280310" u="1"/>
        <s v=" 922 0113 2201181400" u="1"/>
        <s v=" 922 0503 2201481720" u="1"/>
        <s v="240 009 0702 423 9901" u="1"/>
        <s v="14 0 014 0309 1401411000" u="1"/>
        <s v="2200 922   " u="1"/>
        <s v=" 922 0113 2201181410" u="1"/>
        <s v="3186721,73 922 0502 22091S1270" u="1"/>
        <s v=" 922 0113 2201183390" u="1"/>
        <s v="3000 922 0113 2202280720" u="1"/>
        <s v=" 922 0107 2201180060" u="1"/>
        <s v="08 0 080 0709 0801210740" u="1"/>
        <s v=" 0 922 0801 2401180480" u="1"/>
        <s v="0800 006 0702 795 0900" u="1"/>
        <s v="2200 922 0104 002 0400" u="1"/>
        <s v=" 922 0113 2201381120" u="1"/>
        <s v="22 0 008 0701 080 7954" u="1"/>
        <s v="24 0 922 0801 24.0.11.10540" u="1"/>
        <s v="24 0 922 0801 24.0.11.10550" u="1"/>
        <s v="86000 008 0701 0801280300" u="1"/>
        <s v="24 0 922 0801 24.0.11.10560" u="1"/>
        <s v="2400 009 0702 423 9911" u="1"/>
        <s v="2400 009 0702 423 9913" u="1"/>
        <s v="2400 009 0702 423 9914" u="1"/>
        <s v="10000 930 0103 7000080040" u="1"/>
        <s v="220 005 0702 080 7954" u="1"/>
        <s v="2201 922 0104 002 0400" u="1"/>
        <s v="220 008 0702 080 7954" u="1"/>
        <s v="00 0 411 0801 440 1421" u="1"/>
        <s v="02 0 002 0203 02.0.12.51180" u="1"/>
        <s v="1829000 922 0409 2202081610" u="1"/>
        <s v="080 922 0707 795 0500" u="1"/>
        <s v="45000 922 0801 2401180480" u="1"/>
        <s v="3119980 008 0702 0801282350" u="1"/>
        <s v="08 0 008 0701 08.0.12.14710" u="1"/>
        <s v="080 922 0707 220 7955" u="1"/>
        <s v="240 922 0801 240 1056" u="1"/>
        <s v="700 922 0111 700 1012" u="1"/>
        <s v="080 008 0709 080 1074" u="1"/>
        <s v=" 0 002 0106 0201181400" u="1"/>
        <s v="02 0 002 0503 0201483770" u="1"/>
        <s v="71884 922 0310 1401180730" u="1"/>
        <s v=" 201 1003 070 0500" u="1"/>
        <s v="2202 922 0104 002 0400" u="1"/>
        <s v="3727475,21 008 0702 0801280310" u="1"/>
        <s v="22 0 922 0408 22.0.14.S8450" u="1"/>
        <s v=" 922 1006 2203116722" u="1"/>
        <s v="22 0 922 0502 22.0.81.79680" u="1"/>
        <s v="240 009 0702 423 9900" u="1"/>
        <s v="08 0 080 0709 0801210670" u="1"/>
        <s v="2300 922 1101 512 9700" u="1"/>
        <s v="4200 008 0702 0801280310" u="1"/>
        <s v="220 922 0104 002 0421" u="1"/>
        <s v=" 0 008 0701 0801514770" u="1"/>
        <s v="2202 008 0701 080 7954" u="1"/>
        <s v=" 922 0801 24021L4670" u="1"/>
        <s v=" 0 008 0702 0801514770" u="1"/>
        <s v="00 0 501 0104 002 0400" u="1"/>
        <s v=" 0 008 0703 0801514770" u="1"/>
        <s v="00 0 201 0106 521 0220" u="1"/>
        <s v="240 009 0702 423 9914" u="1"/>
        <s v="33500 922 0503 2201684380" u="1"/>
        <s v="22 0 922 0505 220G552430" u="1"/>
        <s v="1223527 922 1004 2203116723" u="1"/>
        <s v="0800 008 0702 795 0900" u="1"/>
        <s v="205000 922 1006 2203116721" u="1"/>
        <s v="2400 009 0702 423 9900" u="1"/>
        <s v="080 008 0709 452 9921" u="1"/>
        <s v="2400 009 0702 423 9901" u="1"/>
        <s v="08 0 008 0709 0801514770" u="1"/>
        <s v="08 0 008 0701 0801214710" u="1"/>
        <s v="00 0 501 0503 600 0100" u="1"/>
        <s v="70 0 130 0503 110 1323" u="1"/>
        <s v="0800 003 0702 521 0209" u="1"/>
        <s v="22 0 922 0412 22.0.31.17900" u="1"/>
        <s v="240 922 0801 240 1055" u="1"/>
        <s v="08 0 008 0701 0801214820" u="1"/>
        <s v="70 0 130 0501 700 9801" u="1"/>
        <s v="02 0 002 1006 7000083030" u="1"/>
        <s v=" 002 1401 0201315840" u="1"/>
        <s v="220 922 0405 992 0000" u="1"/>
        <s v="00 0 201 0501 360 0201" u="1"/>
        <s v="14 0 014 0309 1401111290" u="1"/>
        <s v="0800 004 0702 521 0209" u="1"/>
        <s v="0800 006 0702 521 0213" u="1"/>
        <s v="0800 006 0702 521 0214" u="1"/>
        <s v=" 922 0409 2202081610" u="1"/>
        <s v=" 0 922 0801 2401180460" u="1"/>
        <s v="22 0 922 0502 2201584370" u="1"/>
        <s v="240 009 0702 423 9913" u="1"/>
        <s v="22 0 922 0113 2203218640" u="1"/>
        <s v="2977600 922 0801 2401180460" u="1"/>
        <s v="22 0 922 0412 2203283310" u="1"/>
        <s v=" 922 0409 2202181610" u="1"/>
        <s v="22 0 922 0113 2207317400" u="1"/>
        <s v="22 0 922 0502 2201799990" u="1"/>
        <s v="283000 922 0104 2201180020" u="1"/>
        <s v="77800 922 0801 2400384260" u="1"/>
        <s v="22 0 922 0502 2201684370" u="1"/>
        <s v="22 0 008 0709 0801280720" u="1"/>
        <s v=" 008 0703 08012S7640" u="1"/>
        <s v="0000 930 0103 002 0421" u="1"/>
        <s v=" 922 1006 2202112020" u="1"/>
        <s v="98400 008 0709 0801280720" u="1"/>
        <s v="26197 922 0801 2400484260" u="1"/>
        <s v="1149925 922 0203 2201251180" u="1"/>
        <s v=" 851 0801 440 1421" u="1"/>
        <s v="02 0 002 0106 02.0.11.10100" u="1"/>
        <s v="22 0 922 0502 22.0.81.S1270" u="1"/>
        <s v="2053073,3 922 0703 2401280320" u="1"/>
        <s v="02 0 002 0801 020 1421" u="1"/>
        <s v="265000 930 0102 7000080010" u="1"/>
        <s v="1502090 922 0502 2204181740" u="1"/>
        <s v=" 0 922 0703 240A354530" u="1"/>
        <s v="0800 005 0702 521 0209" u="1"/>
        <s v="08 0 008 0702 08.0.12.10640" u="1"/>
        <s v="240 922 0801 240 1054" u="1"/>
        <s v="2200 002 0113 521 0223" u="1"/>
        <s v="08 0 008 0702 08.0.12.10660" u="1"/>
        <s v="22 0 922 0409 2202150180" u="1"/>
        <s v="700 930 0103 700 1010" u="1"/>
        <s v="22 0 922 0501 2201279620" u="1"/>
        <s v="0200 002 1402 521 0202" u="1"/>
        <s v="2200 008 0709 0801280340" u="1"/>
        <s v="08 0 008 0709 0801110100" u="1"/>
        <s v="00 0 411 0104 002 0400" u="1"/>
        <s v="679482 922 0113 2202280720" u="1"/>
        <s v="40000 922 0503 2201684320" u="1"/>
        <s v="22 0 922 1004 220 1672" u="1"/>
        <s v="22 0 922 1003 22.0.23.79600" u="1"/>
        <s v="257162,2 922 0409 2201584240" u="1"/>
        <s v=" 0 922 0801 2401180450" u="1"/>
        <s v="0800 006 0702 521 0209" u="1"/>
        <s v="0800 008 0702 521 0213" u="1"/>
        <s v="0800 008 0702 521 0214" u="1"/>
        <s v=" 851 0107 020 0002" u="1"/>
        <s v="240 922 0801 795 0900" u="1"/>
        <s v="22 0 922 0412 2201483340" u="1"/>
        <s v="08 0 008 0701 0801514770" u="1"/>
        <s v="00 0 411 0503 600 0100" u="1"/>
        <s v="16093 922 0707 2201382360" u="1"/>
        <s v="385400 922 0104 2201180040" u="1"/>
        <s v="70 0 930 0103 70.0.00. 10040" u="1"/>
        <s v=" 0 008 0701 08012L0270" u="1"/>
        <s v="700 922 0113 700 1011" u="1"/>
        <s v="56000 922 0801 2401180480" u="1"/>
        <s v="10000 922 0309 1401480700" u="1"/>
        <s v="700 940 0106 700 1010" u="1"/>
        <s v="67683,3 922 0801 2401180450" u="1"/>
        <s v="70 0 930 0103 70.0.00. 10050" u="1"/>
        <s v=" 701 0107 020 0002" u="1"/>
        <s v="240 009 0702 423 9911" u="1"/>
        <s v=" 930 0103 7000083030" u="1"/>
        <s v=" 922 0406 2201883300" u="1"/>
        <s v="08 0 008 0702 7000083030" u="1"/>
        <s v="22 0 922 1003 22020S6200" u="1"/>
        <s v="0800 008 0702 521 0209" u="1"/>
        <s v="0000 922 0111 070 0500" u="1"/>
        <s v="08 0 008 0709 0801210740" u="1"/>
        <s v="300000 922 0801 2401180460" u="1"/>
        <s v="2400 922 0801 795 0900" u="1"/>
        <s v="0000 930 0103 002 0400" u="1"/>
        <s v=" 201 0409 315 0190" u="1"/>
        <s v=" 0 922 0113 2202380720" u="1"/>
        <s v=" 601 0801 440 1421" u="1"/>
        <s v="400515 008 0702 0801280310" u="1"/>
        <s v="00 0 201 0801 440 1421" u="1"/>
        <s v="215459,5 008 0703 08012S7640" u="1"/>
        <s v="24 0 922 0801 2401179500" u="1"/>
        <s v="193000 940 0106 7000080050" u="1"/>
        <s v="24700 922 0113 2202280720" u="1"/>
        <s v="1571538,6 922 1101 2301280600" u="1"/>
        <s v="22 0 922 0501 2203179590" u="1"/>
        <s v="420000 008 0701 0801280300" u="1"/>
        <s v=" 922 0502 2204181740" u="1"/>
        <s v="24 0 002 0702 24.0.11.10660" u="1"/>
        <s v="402000 008 0702 0801280310" u="1"/>
        <s v="20000 930 0103 7000080040" u="1"/>
        <s v="2202 008 0709 795 0400" u="1"/>
        <s v="40900 930 0103 7000083030" u="1"/>
        <s v=" 930 0103 7000081400" u="1"/>
        <s v="290000 922 0310 1401180730" u="1"/>
        <s v=" 922 0502 2201584360" u="1"/>
        <s v="24 0 922 0801 2401179510" u="1"/>
        <s v="723554,27 922 0703 2401280320" u="1"/>
        <s v=" 922 0502 2201584370" u="1"/>
        <s v="30200 922 0801 2400684260" u="1"/>
        <s v=" 922 0502 2201684370" u="1"/>
        <s v=" 008 0709 0801280720" u="1"/>
        <s v="00 0 301 0104 002 0400" u="1"/>
        <s v="08 0 008 0709 0801210670" u="1"/>
        <s v="24 0 922 0801 2401179520" u="1"/>
        <s v="16093 922 07 2201382360" u="1"/>
        <s v="305811,74 922 0801 2401180450" u="1"/>
        <s v=" 922 0502 2204181680" u="1"/>
        <s v=" 922 1006 2203116723" u="1"/>
        <s v=" 008 0709 0801180040" u="1"/>
        <s v="1332060,19 008 0702 0801280310" u="1"/>
        <s v=" 008 0709 0801280340" u="1"/>
        <s v="24 0 922 0801 2401179530" u="1"/>
        <s v="24 0 922 0801 2401179630" u="1"/>
        <s v="1 008 0709 0801280720" u="1"/>
        <s v="2169189 922 0113 2202280720" u="1"/>
        <s v="230340 922 0113 2202280720" u="1"/>
        <s v="2200 922 1004 505 2102" u="1"/>
        <s v=" 008 0701 0801282350" u="1"/>
        <s v=" 922 0503 2203584330" u="1"/>
        <s v=" 501 0801 440 1421" u="1"/>
        <s v=" 851 0501 360 0400" u="1"/>
        <s v=" 922 0503 2203684330" u="1"/>
        <s v="00 0 301 0503 600 0100" u="1"/>
        <s v="350000 922 0104 2201180040" u="1"/>
        <s v="020 002 0106 020 1010" u="1"/>
        <s v="23900 922 0113 2202280720" u="1"/>
        <s v="2100000 008 0701 0801280300" u="1"/>
        <s v="24 0 922 0801 2401179540" u="1"/>
        <s v="24 0 922 0801 2401179640" u="1"/>
        <s v="22 0 922 1001 22.0.33.16510" u="1"/>
        <s v="00 0 851 0111 070 0500" u="1"/>
        <s v="24 0 922 0801 2402151460" u="1"/>
        <s v="2201 922 1004 505 2102" u="1"/>
        <s v=" 002 1403 0201383020" u="1"/>
        <s v="30000 002 0106 0201180040" u="1"/>
        <s v="1963000 922 0703 2401180320" u="1"/>
        <s v=" 008 0701 0801280300" u="1"/>
        <s v="70 0 130 0502 700 7101" u="1"/>
        <s v="70 0 130 0502 700 7102" u="1"/>
        <s v="70 0 130 0502 700 7103" u="1"/>
        <s v="23 0 922 1101 23.0.12.17610" u="1"/>
        <s v="70 0 130 0502 700 7104" u="1"/>
        <s v="70 0 130 0502 700 7105" u="1"/>
        <s v="70 0 130 0502 700 7106" u="1"/>
        <s v=" 922 041212 2201917900" u="1"/>
        <s v="02 0 002 0106 7000083030" u="1"/>
        <s v="24 0 922 0801 2401179550" u="1"/>
        <s v=" 008 0702 0801214700" u="1"/>
        <s v="24 0 922 0801 2401179650" u="1"/>
        <s v="220 922 0801 240 7954" u="1"/>
        <s v="2202 922 1004 505 2102" u="1"/>
        <s v="020 002 0106 002 0400" u="1"/>
        <s v="391008 922 0502 22091S3450" u="1"/>
        <s v="08 0 008 0701 0801210630" u="1"/>
        <s v="80000 008 0709 0801280720" u="1"/>
        <s v="24 0 922 0801 2401179560" u="1"/>
        <s v="24 0 922 0801 2401179660" u="1"/>
        <s v="00 0 201 0501 360 0300" u="1"/>
        <s v="628357,07 922 0104 2201180040" u="1"/>
        <s v="132430,71 922 0801 2401180450" u="1"/>
        <s v="22 0 922 0409 22022S0187" u="1"/>
        <s v="53300 922 0801 2400584260" u="1"/>
        <s v="08 0 008 0701 0801210640" u="1"/>
        <s v="70 0 922 0111 7000010120" u="1"/>
        <s v=" 008 0702 0801514720" u="1"/>
        <s v="24 0 922 0801 2401179570" u="1"/>
        <s v=" 411 0801 440 1421" u="1"/>
        <s v=" 002 1403 0201483770" u="1"/>
        <s v="00 0 411 0501 360 0400" u="1"/>
        <s v="24 0 922 0801 2401179680" u="1"/>
        <s v="2202 008 0701 795 0400" u="1"/>
        <s v="87995,56 922 0703 2401280320" u="1"/>
        <s v="10000 922 0113 2201381120" u="1"/>
        <s v="22 0 922 0113 22.0.21.12020" u="1"/>
        <s v=" 0    " u="1"/>
        <s v="00 0 411 0203 020 5118" u="1"/>
        <s v=" 008 0702 0801514770" u="1"/>
        <s v=" 922 0502 22081S1270" u="1"/>
        <s v="00 0 201 0104 002 0400" u="1"/>
        <s v=" 008 0702 0801214790" u="1"/>
        <s v=" 201 0501 360 0201" u="1"/>
        <s v="08 0 008 1004 08.0.12.14780" u="1"/>
        <s v="020 002 0106 002 0413" u="1"/>
        <s v="00 0 201 0501 120 9502" u="1"/>
        <s v=" 0 922 0703 2401280320" u="1"/>
        <s v="22 0 922 0113 0202112020" u="1"/>
        <s v="110504 922 0113 2202280720" u="1"/>
        <s v="22 0 922 1004 2203252600" u="1"/>
        <s v="5698000 922 1101 2301280600" u="1"/>
        <s v=" 0 922 1101 2301282300" u="1"/>
        <s v=" 922 0113 2203280710" u="1"/>
        <s v="08 0 008 0701 080 1471" u="1"/>
        <s v="22 0 922 0113 2202112020" u="1"/>
        <s v="20000 922 0801 7000083030" u="1"/>
        <s v="30000 922 0503 2202684330" u="1"/>
        <s v="08 0 008 0701 080 1477" u="1"/>
        <s v="00 0 201 0503 600 0100" u="1"/>
        <s v="00 0 701 0111 070 0500" u="1"/>
        <s v="12599 008 0709 0801280720" u="1"/>
        <s v="4000 922 0703 2401280320" u="1"/>
        <s v=" 922 0113 2201312020" u="1"/>
        <s v="02 0 002 0502 02.0.14.06030" u="1"/>
        <s v="1108000 008 0703 0801280320" u="1"/>
        <s v="113019 922 0801 2400484260" u="1"/>
        <s v="249000 008 0709 0801180040" u="1"/>
        <s v="70 0 930 0103 7000083030" u="1"/>
        <s v="70 0 008 0701 7000083030" u="1"/>
        <s v="0200 002 0203 001 3601" u="1"/>
        <s v="31500 930 0103 7000080040" u="1"/>
        <s v="12700 002 0106 0201181400" u="1"/>
        <s v="144000 008 0703 0801514770" u="1"/>
        <s v="020 002 1401 521 0201" u="1"/>
        <s v="22 0 922 1004 22.0.31.50820" u="1"/>
        <s v="020 002 1402 521 0202" u="1"/>
        <s v="22 0 922 1003 22.0.20.79530" u="1"/>
        <s v="22 0 922 0409 22021L0180" u="1"/>
        <s v="22 0 922 0409 7000083270" u="1"/>
        <s v=" 922 1004 22031R0820" u="1"/>
        <s v="08 0 008 0701 08012S4820" u="1"/>
        <s v="2200 922 0408 317 0111" u="1"/>
        <s v="221119 922 0801 2400784260" u="1"/>
        <s v="260306 922 0113 2203280710" u="1"/>
        <s v="240 922 0702 795 0900" u="1"/>
        <s v="00 0 851 0503 600 0400" u="1"/>
        <s v="5000 922 0113 2203280710" u="1"/>
        <s v="5000 940 0106 7000084200" u="1"/>
        <s v=" 201 0801 440 1421" u="1"/>
        <s v="24 0 922 0702 240 1066" u="1"/>
        <s v="64000 922 1101 2301280600" u="1"/>
        <s v="20000 922 0113 2202280720" u="1"/>
        <s v="2201 922 0408 317 0111" u="1"/>
        <s v="164200 922 0113 2202380720" u="1"/>
        <s v=" 922 0703 2401514720" u="1"/>
        <s v="34000 922 0113 2202280720" u="1"/>
        <s v="24 0 922 0703 2401514770" u="1"/>
        <s v="00 0 201 1101 512 9700" u="1"/>
        <s v="2202 922 0408 317 0111" u="1"/>
        <s v="0800 003 0702 520 0900" u="1"/>
        <s v="02 0 002 0106 0201183000" u="1"/>
        <s v="5000 922 0113 2201180040" u="1"/>
        <s v=" 851 0111 070 0500" u="1"/>
        <s v="72000 922 0801 2401114210" u="1"/>
        <s v="405900 008 0701 0801280300" u="1"/>
        <s v="22 0 922 1006 2203116720" u="1"/>
        <s v="14 0 002 1402 0201383020" u="1"/>
        <s v=" 922 0405 2205312510" u="1"/>
        <s v="70 0 930 0103 7000081400" u="1"/>
        <s v=" 008 0702 08012S4900" u="1"/>
        <s v="220 922 0406 280 0100" u="1"/>
        <s v="6863068,64 008 0709 0801280720" u="1"/>
        <s v=" 0 922 1006 2202112020" u="1"/>
        <s v=" 922 0703 2401514770" u="1"/>
        <s v="290000 922 0113 2202380720" u="1"/>
        <s v=" 008 0702 08012S4910" u="1"/>
        <s v=" 201 0501 360 0300" u="1"/>
        <s v="539689,5 008 0701 0801280300" u="1"/>
        <s v=" 008 0702 08012S4820" u="1"/>
        <s v=" 411 0501 360 0400" u="1"/>
        <s v="0800 004 0702 520 0900" u="1"/>
        <s v="63100 922 1101 2301280600" u="1"/>
        <s v="02 0 922 0309 1401480700" u="1"/>
        <s v="00 0 601 0111 070 0500" u="1"/>
        <s v="220 922 0501 102 0102" u="1"/>
        <s v=" 0 930 0103 7000080070" u="1"/>
        <s v=" 0 922 0501 2201281830" u="1"/>
        <s v="83100 002 0111 7000083030" u="1"/>
        <s v=" 0 922 0801 2401182530" u="1"/>
        <s v=" 411 0203 020 5118" u="1"/>
        <s v="400 922 0113 2201312020" u="1"/>
        <s v="19400 922 0104 2201180040" u="1"/>
        <s v="220 922 0113 991 0000" u="1"/>
        <s v="33000 922 0113 2202280720" u="1"/>
        <s v="22 0 922 1003 22020S1620" u="1"/>
        <s v=" 008 0702 08012S4850" u="1"/>
        <s v="220 922 0605 102 0102" u="1"/>
        <s v=" 201 0501 120 9502" u="1"/>
        <s v="22 0 922 0801 24021L5190" u="1"/>
        <s v="22 0 922 0113 220 1202" u="1"/>
        <s v="220 922 1003 795 0300" u="1"/>
        <s v=" 008 0702 08012S4860" u="1"/>
        <s v="700 922 0111 070 0500" u="1"/>
        <s v=" 701 0111 070 0500" u="1"/>
        <s v="0800 005 0702 520 0900" u="1"/>
        <s v="14 0 014 0310 140 1129" u="1"/>
        <s v=" 0 008 0701 0801282350" u="1"/>
        <s v="22 0 922 0409 220 7951" u="1"/>
        <s v="650000 008 0701 0801280300" u="1"/>
        <s v=" 0 008 0702 0801282350" u="1"/>
        <s v=" 940 0106 7000081400" u="1"/>
        <s v="6000 922 0707 2201382360" u="1"/>
        <s v="56000 002 1006 7000083030" u="1"/>
        <s v="00 0 701 0503 600 0400" u="1"/>
        <s v="2201 922 0113 220 1202" u="1"/>
        <s v="150000 922 0801 2400784260" u="1"/>
        <s v="70 0 940 0106 70.0.00.10060" u="1"/>
        <s v="70 0 940 0106 70.0.00.10070" u="1"/>
        <s v=" 008 0702 08012S4790" u="1"/>
        <s v="22 0 922 0801 24021L4670" u="1"/>
        <s v="08 0 008 0709 08.0.12.10740" u="1"/>
        <s v="22 0 922 0113 22.0.21.79690" u="1"/>
        <s v="00 0 851 1001 491 0100" u="1"/>
        <s v=" 008 0702 0801214721" u="1"/>
        <s v="22 0 922 0707 22.0.21.79550" u="1"/>
        <s v="3710 008 0702 08012S4820" u="1"/>
        <s v=" 922 1006 2201312020" u="1"/>
        <s v="0800 006 0702 520 0900" u="1"/>
        <s v=" 0 922 0105 2201251200" u="1"/>
        <s v="690000 930 0103 7000080040" u="1"/>
        <s v="1652,86 002 0106 0201180040" u="1"/>
        <s v="22 0 922 0703 2401514770" u="1"/>
        <s v="4345000 922 0801 2401180480" u="1"/>
        <s v="41000 922 0501 2201281830" u="1"/>
        <s v="00 0 851 0310 202 6700" u="1"/>
        <s v="197658 922 0801 2401180480" u="1"/>
        <s v=" 601 0111 070 0500" u="1"/>
        <s v=" 922 0801 24011L0270" u="1"/>
        <s v="11042144,19 922 0409 2201584240" u="1"/>
        <s v=" 0 008 0709 0801280340" u="1"/>
        <s v="22 0 922 0501 220 7962" u="1"/>
        <s v="230 922 1101 230 1761" u="1"/>
        <s v="5150000 922 0409 2201584240" u="1"/>
        <s v="109428036 008 0702 0801214700" u="1"/>
        <s v="70 0 130 0409 700 7006" u="1"/>
        <s v="70 0 930 0102 70.0.00.10030" u="1"/>
        <s v=" 930 0102 7000080010" u="1"/>
        <s v=" 922 0412 2201917900" u="1"/>
        <s v="7000 930 0103 7000080040" u="1"/>
        <s v=" 0 922 0412 2201483340" u="1"/>
        <s v="22 0 922 0113 22.0.22.79580" u="1"/>
        <s v="22 0 922 0105 22.0.12.51200" u="1"/>
        <s v="70 0 130 0501 700 1012" u="1"/>
        <s v="679000 922 1006 2203116721" u="1"/>
        <s v="150000 922 0502 2201684370" u="1"/>
        <s v="82500 922 0801 2400384260" u="1"/>
        <s v="00 0 201 0501 120 9602" u="1"/>
        <s v="00 0 501 0111 070 0500" u="1"/>
        <s v="22 0 922 1101 2301282300" u="1"/>
        <s v=" 922 0501 2201281830" u="1"/>
        <s v="0800 008 0702 520 0900" u="1"/>
        <s v=" 851 0310 202 6700" u="1"/>
        <s v=" 002 1003 7000083030" u="1"/>
        <s v="020 002 0113 521 0223" u="1"/>
        <s v=" 922 0409 22021S6170" u="1"/>
        <s v="220 922 1001 220 1651" u="1"/>
        <s v=" 922 0501 2201281840" u="1"/>
        <s v="080 003 0702 521 0209" u="1"/>
        <s v="080 004 0702 521 0209" u="1"/>
        <s v=" 922 0412 2203283310" u="1"/>
        <s v="080 005 0702 521 0209" u="1"/>
        <s v="23 0 922 1101 230 1098" u="1"/>
        <s v="080 006 0702 521 0209" u="1"/>
        <s v=" 922 0501 2201281750" u="1"/>
        <s v="3625700 922 1101 2301280600" u="1"/>
        <s v=" 0 922 0409 2202181610" u="1"/>
        <s v="14000 922 0703 2401180320" u="1"/>
        <s v="080 008 0702 521 0209" u="1"/>
        <s v="19000 922 0801 2400184260" u="1"/>
        <s v="300094,8 922 0801 2401180460" u="1"/>
        <s v=" 201 0501 120 9602" u="1"/>
        <s v="24 0 922 0703 2401110660" u="1"/>
        <s v=" 501 0111 070 0500" u="1"/>
        <s v="1186724,24 002 0106 0201180040" u="1"/>
        <s v="70 0 130 0111 700 0012" u="1"/>
        <s v=" 008 0702 080E250970" u="1"/>
        <s v="00 0 601 0503 600 0400" u="1"/>
        <s v="165343,5 008 0703 0801280320" u="1"/>
        <s v="220 922 1003 220 7953" u="1"/>
        <s v="24 0 922 0801 24011L0270" u="1"/>
        <s v="00 0 701 1001 491 0100" u="1"/>
        <s v=" 922 0309 1401481200" u="1"/>
        <s v=" 0 922 0801 2400684260" u="1"/>
        <s v="22 0 922 1006 22.0.21.12020" u="1"/>
        <s v="08 0 008 0709 08.0.12.10670" u="1"/>
        <s v="08 0 008 0701 08081S1270" u="1"/>
        <s v="220 922 1006 220 7956" u="1"/>
        <s v="00 0 851 0503 600 0500" u="1"/>
        <s v=" 0 930 0103 7000080040" u="1"/>
        <s v=" 701 0310 202 6700" u="1"/>
        <s v="08 0 008 0702 080E250970" u="1"/>
        <s v="22 0 922 0409 22.0.21.11300" u="1"/>
        <s v="5660000 002 1402 0201383020" u="1"/>
        <s v=" 922 1003 2202382470" u="1"/>
        <s v="65500 922 0801 2400684260" u="1"/>
        <s v="00 0 701 0310 202 6700" u="1"/>
        <s v="13000 922 0703 2401180320" u="1"/>
        <s v=" 0 008 0703 0801280320" u="1"/>
        <s v="88612,9 008 0709 0801280720" u="1"/>
        <s v="76415 922 0801 2401182530" u="1"/>
        <s v=" 0 922 0405 2205312510" u="1"/>
        <s v=" 401 0111 070 0500" u="1"/>
        <s v=" 411 0111 070 0500" u="1"/>
        <s v="10000 922 0801 2401180450" u="1"/>
        <s v="22 0 922 1006 2202112020" u="1"/>
        <s v="22 0 922 0408 2201479730" u="1"/>
        <s v="600000 922 0801 2401180480" u="1"/>
        <s v="130926,45 922 0801 2401180480" u="1"/>
        <s v="22 0 922 0113 2201120200" u="1"/>
        <s v="7077 930 0103 7000080040" u="1"/>
        <s v="700 930 0103 002 1100" u="1"/>
        <s v="00 0 922 0111 700 1012" u="1"/>
        <s v=" 0 922 0801 2400484260" u="1"/>
        <s v="22 0 922 0406 2201817530" u="1"/>
        <s v=" 922 0503 2202584330" u="1"/>
        <s v="020 002 0106 002 0421" u="1"/>
        <s v="24 0 922 0801 240 7960" u="1"/>
        <s v=" 922 0503 2202684330" u="1"/>
        <s v="02 0 002 0203 020 5118" u="1"/>
        <s v="220 922 1006 795 0600" u="1"/>
        <s v="18000 922 0801 2401180460" u="1"/>
        <s v="13247,5 922 0707 2201382360" u="1"/>
        <s v="00 0 411 0111 070 0500" u="1"/>
        <s v="22 0 922 1101 2301280600" u="1"/>
        <s v=" 601 0310 202 6700" u="1"/>
        <s v=" 002 0106 0201181400" u="1"/>
        <s v="700 930 0103 002 0400" u="1"/>
        <s v="15000 922 0104 2201180040" u="1"/>
        <s v="2700 922 0801 2401182530" u="1"/>
        <s v="400 922 0801 2401180450" u="1"/>
        <s v="22 0 922 0412 2203117900" u="1"/>
        <s v="3113030,5 008 0701 0801282350" u="1"/>
        <s v="7422093,48 008 0702 08012S4850" u="1"/>
        <s v=" 0 008 0702 0801280310" u="1"/>
        <s v="08 0 008 1004 080 1478" u="1"/>
        <s v=" 301 0111 070 0500" u="1"/>
        <s v=" 701 0605 600 0000" u="1"/>
        <s v="22 0 922 0104 2202179550" u="1"/>
        <s v="1883122,71 008 0702 0801280310" u="1"/>
        <s v="60000 922 0801 2401180480" u="1"/>
        <s v="84315 922 1101 2301280600" u="1"/>
        <s v="3000 922 0113 2201312020" u="1"/>
        <s v="1400 014 0309 202 6700" u="1"/>
        <s v="00 0 851 0102 002 0300" u="1"/>
        <s v="6200 922 0703 2401280320" u="1"/>
        <s v="00 0 501 0503 600 0400" u="1"/>
        <s v=" 922 1004 2203152600" u="1"/>
        <s v="22 0 922 0801 24011L0270" u="1"/>
        <s v="22 0 922 1004 22.0.31.16720" u="1"/>
        <s v="00 0 601 1001 491 0100" u="1"/>
        <s v="08 0 008 0701 08.0.12.10630" u="1"/>
        <s v=" 922 1004 2201181400" u="1"/>
        <s v=" 922 1004 2203252600" u="1"/>
        <s v="145276 922 0801 24021L5190" u="1"/>
        <s v=" 0 922 0801 2400284260" u="1"/>
        <s v="150000 922 0502 2201584360" u="1"/>
        <s v=" 922 1004 2201181410" u="1"/>
        <s v="00 0 701 0503 600 0500" u="1"/>
        <s v="24 0 922 0801 240 7954" u="1"/>
        <s v="24 0 922 0801 240 7959" u="1"/>
        <s v="0200 002 1401 521 0201" u="1"/>
        <s v=" 501 0310 202 6700" u="1"/>
        <s v=" 851 0801 440 9900" u="1"/>
        <s v="080 003 0702 795 0900" u="1"/>
        <s v="080 004 0702 795 0900" u="1"/>
        <s v="080 005 0702 795 0900" u="1"/>
        <s v="24 0 922 0702 24.0.15.14770" u="1"/>
        <s v="080 006 0702 795 0900" u="1"/>
        <s v="228698 922 0104 2201180070" u="1"/>
        <s v="080 008 0702 795 0900" u="1"/>
        <s v="22 0 922 1003 220 1671" u="1"/>
        <s v="22 0 922 0409 22.0.21.11280" u="1"/>
        <s v="700 940 0106 002 0400" u="1"/>
        <s v=" 0 008 0701 0801280300" u="1"/>
        <s v=" 0 922 0309 1401480700" u="1"/>
        <s v="00 0 601 0310 202 6700" u="1"/>
        <s v="0800 008 0701 521 0213" u="1"/>
        <s v="0800 008 0701 521 0214" u="1"/>
        <s v="22 0 922 0113 22.0.73.17400" u="1"/>
        <s v=" 701 0502 371 0500" u="1"/>
        <s v="700 940 0106 002 2500" u="1"/>
        <s v="0000 940 0106 002 0400" u="1"/>
        <s v="5621,7 922 0703 2401280320" u="1"/>
        <s v="22 0 922 1004 22031L0820" u="1"/>
        <s v="26197 922 0801 2400784260" u="1"/>
        <s v=" 0 922 0203 2201251180" u="1"/>
        <s v="46200 922 0113 2202380720" u="1"/>
        <s v="18000 008 0703 0801280320" u="1"/>
        <s v="240 922 0801 440 9901" u="1"/>
        <s v="18700 008 0703 0801280320" u="1"/>
        <s v="70 0 130 0409 700 7100" u="1"/>
        <s v=" 008 0703 7000083030" u="1"/>
        <s v="22 0 922 1006 220 1202" u="1"/>
        <s v=" 0 922 1004 2203252600" u="1"/>
        <s v="58501909 008 0701 0801214710" u="1"/>
        <s v="2200 922 1001 491 0100" u="1"/>
        <s v="2973000 008 0709 0801280340" u="1"/>
        <s v="240000 922 0801 2400784260" u="1"/>
        <s v="1150000 930 0102 7000080010" u="1"/>
        <s v="00 0 301 0111 070 0500" u="1"/>
        <s v=" 922 0113 2202280720" u="1"/>
        <s v=" 0 930 0102 7000080010" u="1"/>
        <s v=" 701 0801 440 9900" u="1"/>
        <s v="22 0 922 0113 22.0.32.79580" u="1"/>
        <s v="00 0 701 0605 600 0000" u="1"/>
        <s v=" 301 0310 202 6722" u="1"/>
        <s v=" 411 0310 202 6700" u="1"/>
        <s v="492000 008 0701 0801514770" u="1"/>
        <s v=" 922 0113 2202380720" u="1"/>
        <s v="240 922 0702 521 0213" u="1"/>
        <s v="22 0 922 0501 2201281840" u="1"/>
        <s v="220 922 0113 220 1202" u="1"/>
        <s v="2201 922 1001 491 0100" u="1"/>
        <s v="2201 922 1006 220 1202" u="1"/>
        <s v="2200 922 0409 795 0100" u="1"/>
        <s v="450 922 0703 2401280320" u="1"/>
        <s v="08 0 008 0701 7000083030" u="1"/>
        <s v="4200000 922 0408 2201481630" u="1"/>
        <s v="220 922 1004 520 1300" u="1"/>
        <s v="22 0 922 0501 2201281750" u="1"/>
        <s v="108058,5 008 0703 0801280320" u="1"/>
        <s v=" 922 0409 7000083270" u="1"/>
        <s v=" 922 0113 2201054690" u="1"/>
        <s v="00 0 201 0503 600 0300" u="1"/>
        <s v="31200 922 0113 2202380720" u="1"/>
        <s v="2202 922 1001 491 0100" u="1"/>
        <s v="70000 922 0113 2201181410" u="1"/>
        <s v="2201 922 0409 795 0100" u="1"/>
        <s v="2400 922 0309 1401480700" u="1"/>
        <s v="00 0 701 0102 002 0300" u="1"/>
        <s v=" 922 1001 2203382450" u="1"/>
        <s v="02 0 002 0113 02.0.21.12020" u="1"/>
        <s v="57781 922 0502 2204181740" u="1"/>
        <s v="00 0 411 0503 600 0400" u="1"/>
        <s v="225000 922 0113 2202380720" u="1"/>
        <s v="240 922 0801 440 9900" u="1"/>
        <s v=" 922 0104 2201181400" u="1"/>
        <s v="2202 922 0409 795 0100" u="1"/>
        <s v="11150,13 922 1101 2301280600" u="1"/>
        <s v="22 0 922 0104 22.0.11.10100" u="1"/>
        <s v="00 0 601 0503 600 0500" u="1"/>
        <s v=" 922 0104 2201181410" u="1"/>
        <s v=" 922 0801 7000083030" u="1"/>
        <s v="22 0 922 0801 240 7954" u="1"/>
        <s v="15000 922 0801 2401180460" u="1"/>
        <s v="240 922 0801 440 9914" u="1"/>
        <s v=" 601 0801 440 9900" u="1"/>
        <s v="0200 002 0409 521 0205" u="1"/>
        <s v=" 301 0310 202 6700" u="1"/>
        <s v="12000 922 0104 2201180040" u="1"/>
        <s v="14 0 014 0310 1401111290" u="1"/>
        <s v="230000 922 0503 2201584380" u="1"/>
        <s v="72840 922 0703 2401514770" u="1"/>
        <s v="02 0 002 0113 0202112020" u="1"/>
        <s v="22 0 922 1102 2201411270" u="1"/>
        <s v="24 0 922 0702 080 1066" u="1"/>
        <s v=" 922 1004 2203116723" u="1"/>
        <s v="00 0 501 0310 202 6700" u="1"/>
        <s v="700 999 9900 999 0000" u="1"/>
        <s v=" 922 0503 22015L5600" u="1"/>
        <s v="100886,12 940 0106 7000080040" u="1"/>
        <s v="14000 922 0801 2400184260" u="1"/>
        <s v="1800 922 0104 2201180040" u="1"/>
        <s v="00 0 851 0801 440 9900" u="1"/>
        <s v=" 002 1301 0201183000" u="1"/>
        <s v="37123,29 002 0106 0201180040" u="1"/>
        <s v="40000 922 0113 2202280720" u="1"/>
        <s v="220 922 1006 521 0203" u="1"/>
        <s v=" 002 1006 7000083030" u="1"/>
        <s v="2400 922 0801 442 9921" u="1"/>
        <s v="2400 922 0702 795 0400" u="1"/>
        <s v="00 0 851 0203 001 5118" u="1"/>
        <s v="60000 922 0113 2203280710" u="1"/>
        <s v="2202 922 0801 240 7954" u="1"/>
        <s v="5000 008 0709 0801280720" u="1"/>
        <s v="2200 922 0104 002 0800" u="1"/>
        <s v="4393000 008 0703 0801280320" u="1"/>
        <s v="22 0 922 0801 2400184260" u="1"/>
        <s v="17640 008 0703 0801280320" u="1"/>
        <s v="70 0 130 0501 700 7101" u="1"/>
        <s v="240 922 0801 441 9901" u="1"/>
        <s v=" 0 922 0406 2201883300" u="1"/>
        <s v="00 0 701 0502 371 0500" u="1"/>
        <s v="2201 922 0104 002 0800" u="1"/>
        <s v="22 0 922 0801 2400284260" u="1"/>
        <s v="220 922 0104 220 1001" u="1"/>
        <s v="358850 922 0113 2202280720" u="1"/>
        <s v="00 0 922 0409 220 1128" u="1"/>
        <s v="3025662,46 922 1006 22080L4970" u="1"/>
        <s v="240 922 0801 440 9913" u="1"/>
        <s v=" 501 0801 440 9900" u="1"/>
        <s v="70 0 922 0107 700 1011" u="1"/>
        <s v="22 0 922 0801 2400184270" u="1"/>
        <s v="22 0 922 0801 2400384260" u="1"/>
        <s v=" 922 0502 22015S1270" u="1"/>
        <s v="02 0 922 0203 2201251180" u="1"/>
        <s v="0200 002 0801 521 0212" u="1"/>
        <s v=" 922 0502 22016S1270" u="1"/>
        <s v="28000 922 0801 2401180460" u="1"/>
        <s v="2202 922 0104 002 0800" u="1"/>
        <s v="22 0 922 0801 2400484260" u="1"/>
        <s v="1365 002 0106 0201180040" u="1"/>
        <s v="22 0 922 0801 2400584260" u="1"/>
        <s v="22 0 922 1004 2201184400" u="1"/>
        <s v="22 0 922 0309 1401480700" u="1"/>
        <s v="2400 922 0801 440 9921" u="1"/>
        <s v="2400 922 0801 442 9911" u="1"/>
        <s v="2400 922 0801 442 9912" u="1"/>
        <s v="22 0 922 0801 2400684260" u="1"/>
        <s v="2400 922 0801 442 9913" u="1"/>
        <s v="2400 922 0801 442 9914" u="1"/>
        <s v="2099000 008 0709 0801280720" u="1"/>
        <s v="00 0 601 0102 002 0300" u="1"/>
        <s v="22 0 922 0801 2400784260" u="1"/>
        <s v="00 0 301 0503 600 0400" u="1"/>
        <s v="08 0 005 0702 080 7954" u="1"/>
        <s v=" 0 922 0104 2201180070" u="1"/>
        <s v="08 0 005 0702 080 7959" u="1"/>
        <s v="106000 922 0801 2400484260" u="1"/>
        <s v="70000 922 0801 2401180480" u="1"/>
        <s v=" 0 002 1301 0201183000" u="1"/>
        <s v="22 0 922 0406 2201812830" u="1"/>
        <s v="240 922 0801 441 9900" u="1"/>
        <s v="00 0 501 0503 600 0500" u="1"/>
        <s v="22 0 922 0104 22.0.11.10010" u="1"/>
        <s v="164832,44 922 0113 2202280720" u="1"/>
        <s v="1661184 008 1004 0801214780" u="1"/>
        <s v="3622380 922 0113 2203280710" u="1"/>
        <s v="240 922 0801 440 9912" u="1"/>
        <s v=" 411 0801 440 9900" u="1"/>
        <s v="22 0 922 0801 2401182530" u="1"/>
        <s v="70 0 930 0103 700 1004" u="1"/>
        <s v="70 0 930 0103 700 1005" u="1"/>
        <s v="146500 922 0113 2203280710" u="1"/>
        <s v="10000 922 0104 2201180040" u="1"/>
        <s v="22 0 922 0502 2201613450" u="1"/>
        <s v="55082,14 922 0801 2401180480" u="1"/>
        <s v="6650,41 922 0801 2401180480" u="1"/>
        <s v="240 922 0801 441 9914" u="1"/>
        <s v="1167770 922 0503 2201684330" u="1"/>
        <s v="00 0 701 0801 440 9900" u="1"/>
        <s v="22 0 922 0502 22081R5670" u="1"/>
        <s v="4160000 922 0113 2202380720" u="1"/>
        <s v="00 0 411 0310 202 6700" u="1"/>
        <s v="600 008 0703 0801280320" u="1"/>
        <s v=" 301 0502 371 0500" u="1"/>
        <s v=" 0 002 1401 0201315840" u="1"/>
        <s v="2400 922 0801 442 9900" u="1"/>
        <s v="2400 922 0801 440 9911" u="1"/>
        <s v="2400 922 0801 442 9901" u="1"/>
        <s v="2400 922 0801 440 9912" u="1"/>
        <s v="2100 922 0801 2400584260" u="1"/>
        <s v=" 002 0106 7000083030" u="1"/>
        <s v="2400 922 0801 440 9913" u="1"/>
        <s v="2400 922 0801 440 9914" u="1"/>
        <s v="00 0 701 0203 001 5118" u="1"/>
        <s v="08 0 922 0707 220 7955" u="1"/>
        <s v="26000 922 0801 2400184260" u="1"/>
        <s v="2100 922 0801 2400684260" u="1"/>
        <s v="27739,19 922 0801 2401180480" u="1"/>
        <s v="02 0 002 0113 020 1202" u="1"/>
        <s v="4384,95 922 0801 2401182530" u="1"/>
        <s v="02 0 002 0106 020 1010" u="1"/>
        <s v="9000 922 0310 1401180730" u="1"/>
        <s v="5000000 008 0701 0801280300" u="1"/>
        <s v="150000 008 0709 0801280720" u="1"/>
        <s v="1084850 922 0113 2203280710" u="1"/>
        <s v="220 922 1003 220 7960" u="1"/>
        <s v="0000 940 0106 002 2500" u="1"/>
        <s v="2202 922 0702 795 0400" u="1"/>
        <s v="02 0 002 0111 7000083030" u="1"/>
        <s v="080 003 0702 520 0900" u="1"/>
        <s v="240 922 0801 440 9911" u="1"/>
        <s v="240 922 0801 442 9901" u="1"/>
        <s v=" 0 922 0412 2203283310" u="1"/>
        <s v=" 301 0801 440 9900" u="1"/>
        <s v="080 004 0702 520 0900" u="1"/>
        <s v="080 005 0702 520 0900" u="1"/>
        <s v="220 922 1004 220 5260" u="1"/>
        <s v="080 006 0702 520 0900" u="1"/>
        <s v="70 0 130 0409 700 7200" u="1"/>
        <s v="080 008 0702 520 0900" u="1"/>
        <s v="70 0 922 0113 700 1011" u="1"/>
        <s v="240 922 0801 441 9913" u="1"/>
        <s v="2000 922 0801 2400184270" u="1"/>
        <s v="70 0 940 0106 7000081400" u="1"/>
        <s v="08 0 008 0702 080 7954" u="1"/>
        <s v=" 922 0801 2401114210" u="1"/>
        <s v=" 0 922 1101 2301280600" u="1"/>
        <s v="08 0 008 0702 080 7959" u="1"/>
        <s v="22 0 922 041212 2201917900" u="1"/>
        <s v=" 201 0502 371 0500" u="1"/>
        <s v="080 008 1004 520 1000" u="1"/>
        <s v="02 0 002 0502 0201406030" u="1"/>
        <s v=" 922 0409 22015S6170" u="1"/>
        <s v=" 922 0801 2401314210" u="1"/>
        <s v="2400 922 0801 440 9900" u="1"/>
        <s v="2400 922 0801 440 9901" u="1"/>
        <s v=" 922 0409 22016S6170" u="1"/>
        <s v="080 008 0701 521 0214" u="1"/>
        <s v="00 0 501 0102 002 0300" u="1"/>
        <s v=" 0 922 1003 2202382470" u="1"/>
        <s v="20600 922 0703 2401180320" u="1"/>
        <s v=" 0 940 0106 7000080050" u="1"/>
        <s v="08 0 008 0702 08.0.12.S0640" u="1"/>
        <s v="26000 008 0709 0801280720" u="1"/>
        <s v="3584 922 0801 2400484260" u="1"/>
        <s v="00 0 301 1001 491 0100" u="1"/>
        <s v="900000 008 0709 0801280340" u="1"/>
        <s v=" 922 0310 1401180730" u="1"/>
        <s v="24 0 922 0702 2401514770" u="1"/>
        <s v="8000 922 0113 2201381120" u="1"/>
        <s v="454356 922 0409 2201584240" u="1"/>
        <s v="22 0 922 0104 22.0.11. 10100" u="1"/>
        <s v="00 0 411 0503 600 0500" u="1"/>
        <s v=" 0 922 1003 22020L4970" u="1"/>
        <s v="22 0 922 0502 2208111270" u="1"/>
        <s v="22 0 922 0502 2209111270" u="1"/>
        <s v="240 922 0801 442 9900" u="1"/>
        <s v=" 201 0801 440 9900" u="1"/>
        <s v=" 922 0703 24012L3060" u="1"/>
        <s v="00 0 922 0113 220 1740" u="1"/>
        <s v="22 0 922 1003 2202379600" u="1"/>
        <s v="3584 922 0801 2400784260" u="1"/>
        <s v="3915 922 0104 2201184400" u="1"/>
        <s v=" 0 922 0502 22091S1270" u="1"/>
        <s v="00 0 601 0801 440 9900" u="1"/>
        <s v="240 922 0801 442 9914" u="1"/>
        <s v="23435,2 922 0703 2401180320" u="1"/>
        <s v="00 0 301 0310 202 6700" u="1"/>
        <s v="22 0 922 0502 220 1343" u="1"/>
        <s v="2200 922 0113 990 0100" u="1"/>
        <s v="220 922 0408 317 0111" u="1"/>
        <s v="22 0 922 1004 2201181400" u="1"/>
        <s v="86500 002 0106 0201180040" u="1"/>
        <s v=" 922 1003 2201782470" u="1"/>
        <s v="39000 922 0801 2401180460" u="1"/>
        <s v="102790 008 0702 08012S4820" u="1"/>
        <s v=" 922 0113 2207380900" u="1"/>
        <s v="080 008 0701 521 0213" u="1"/>
        <s v="00 0 601 0203 001 5118" u="1"/>
        <s v="250000 922 0409 22021S6170" u="1"/>
        <s v="080 006 0702 521 0214" u="1"/>
        <s v="335000 940 0106 7000080040" u="1"/>
        <s v="22 0 922 0801 2401180450" u="1"/>
        <s v="24 0 922 0801 240 1054" u="1"/>
        <s v="24 0 922 0801 240 1055" u="1"/>
        <s v="700 930 0103 002 0421" u="1"/>
        <s v="24 0 922 0801 240 1056" u="1"/>
        <s v="56000 922 041212 2201917900" u="1"/>
        <s v="78140 922 0309 1401481200" u="1"/>
        <s v=" 0 940 0106 7000080040" u="1"/>
        <s v="22 0 922 1004 2201181410" u="1"/>
        <s v=" 0 922 0104 2201180040" u="1"/>
        <s v=" 922 0503 2201584320" u="1"/>
        <s v="12000 008 0703 0801280320" u="1"/>
        <s v=" 922 0503 2201684320" u="1"/>
        <s v="11900 008 0701 0801280300" u="1"/>
        <s v="22 0 922 0801 2401180460" u="1"/>
        <s v=" 922 0503 2201584330" u="1"/>
        <s v=" 922 0503 2201684330" u="1"/>
        <s v="240000 922 0113 2203280710" u="1"/>
        <s v="163000 922 0503 2201584320" u="1"/>
        <s v="54400 922 0113 2202380720" u="1"/>
        <s v="800000 922 0801 2401180480" u="1"/>
        <s v="744 008 0709 0801280720" u="1"/>
        <s v=" 0 922 0113 2202112020" u="1"/>
        <s v="30163,43 922 0801 2401180460" u="1"/>
        <s v="020 002 0801 020 1421" u="1"/>
        <s v=" 0 008 0709 0801180040" u="1"/>
        <s v="240 922 0801 441 9911" u="1"/>
        <s v="2200 922 0605 102 0102" u="1"/>
        <s v="22 0 922 1001 2203316510" u="1"/>
        <s v="109900 922 0801 2400384260" u="1"/>
        <s v="23 0 922 1101 2301217610" u="1"/>
        <s v="50017 922 0801 24011S4240" u="1"/>
        <s v="22 0 922 0408 220 7952" u="1"/>
        <s v="70 0 922 0502 7000083270" u="1"/>
        <s v="240 922 0801 442 9913" u="1"/>
        <s v="02 0 002 1402 0201315860" u="1"/>
        <s v="22 0 922 0801 2401180480" u="1"/>
        <s v="140 014 0310 202 6700" u="1"/>
        <s v="44743,74 922 0801 2401180460" u="1"/>
        <s v="14 0 014 0309 11.0.14.11000" u="1"/>
        <s v="2201 922 0605 102 0102" u="1"/>
        <s v="10000 008 0709 0801280720" u="1"/>
        <s v="080 006 0702 521 0213" u="1"/>
        <s v=" 922 0503 2201584380" u="1"/>
        <s v="080 008 0702 521 0213" u="1"/>
        <s v="2200 922 1004 505 0502" u="1"/>
        <s v="00 0 411 0102 002 0300" u="1"/>
        <s v=" 922 0503 2201684380" u="1"/>
        <s v="4000 922 1101 2301282300" u="1"/>
        <s v=" 922 0503 2201584390" u="1"/>
        <s v="140 014 0310 202 6714" u="1"/>
        <s v="2202 922 0605 102 0102" u="1"/>
        <s v="08 0 002 0702 080 1064" u="1"/>
        <s v=" 922 0503 2201684390" u="1"/>
        <s v="2200 922 1006 795 0600" u="1"/>
        <s v="00 0 201 1001 491 0100" u="1"/>
        <s v="220 922 1003 220 1671" u="1"/>
        <s v="22950 922 0104 2201180040" u="1"/>
        <s v="0800 008 0701 420 9920" u="1"/>
        <s v="220 922 1004 220 1672" u="1"/>
        <s v="2201 922 1004 505 0502" u="1"/>
        <s v=" 008 0702 0801282350" u="1"/>
        <s v="22 0 922 1004 2201180020" u="1"/>
        <s v="00 0 301 0503 600 0500" u="1"/>
        <s v="22 0 922 0406 22031R0160" u="1"/>
        <s v="4466092,37 922 0409 22021S6170" u="1"/>
        <s v="2201 922 1006 795 0600" u="1"/>
        <s v="2202 922 1004 505 0502" u="1"/>
        <s v="2200 922 0501 102 0102" u="1"/>
        <s v="220 922 0104 220 1010" u="1"/>
        <s v="22 0 922 1101 2301217610" u="1"/>
        <s v="22 0 922 1004 220 5082" u="1"/>
        <s v="08 0 003 0702 080 1064" u="1"/>
        <s v="980000 922 0703 240A354530" u="1"/>
        <s v="00 0 501 0801 440 9900" u="1"/>
        <s v="2202 922 1006 795 0600" u="1"/>
        <s v="240 922 0801 442 9912" u="1"/>
        <s v=" 008 0702 0801280310" u="1"/>
        <s v="70 0 002 1003 7000083030" u="1"/>
        <s v="00 0 851 1003 070 0500" u="1"/>
      </sharedItems>
    </cacheField>
    <cacheField name="ВИД_00" numFmtId="0">
      <sharedItems containsBlank="1"/>
    </cacheField>
    <cacheField name="ВИД_0" numFmtId="0">
      <sharedItems containsBlank="1"/>
    </cacheField>
    <cacheField name="ВИД" numFmtId="0">
      <sharedItems containsBlank="1" containsMixedTypes="1" containsNumber="1" containsInteger="1" minValue="250" maxValue="20000" count="182">
        <s v="0106 0201180040 121"/>
        <s v="0106 0201180040 129"/>
        <s v="0106 0201180040 244"/>
        <s v="0106 0201180040 853"/>
        <s v="0106 0201181400 244"/>
        <s v="0111 7000083030 870"/>
        <s v="1301 0201183000 730"/>
        <s v="1401 0201315840 511"/>
        <s v="1402 0201383020 512"/>
        <s v="0701 0801214722 611"/>
        <s v="0701 0801280300 611"/>
        <s v="0701 0801282350 611"/>
        <s v="0701 08012S4850 612"/>
        <s v="0701 0801514720 611"/>
        <s v="0702 0801214721 611"/>
        <s v="0702 0801280310 611"/>
        <s v="0702 0801280310 612"/>
        <s v="0702 0801282350 611"/>
        <s v="0702 08012S4790 612"/>
        <s v="0702 08012S4850 612"/>
        <s v="0702 08012S4860 612"/>
        <s v="0702 08012S4900 612"/>
        <s v="0702 08012S4910 612"/>
        <s v="0702 0801514720 611"/>
        <s v="0703 0801280320 611"/>
        <s v="0703 0801280320 621"/>
        <s v="0703 0801514720 611"/>
        <s v="0709 0801180040 121"/>
        <s v="0709 0801180040 129"/>
        <s v="0709 0801280340 611"/>
        <s v="0709 0801280720 111"/>
        <s v="0709 0801280720 112"/>
        <s v="0709 0801280720 119"/>
        <s v="0709 0801280720 244"/>
        <s v="0709 0801280720 350"/>
        <s v="0709 0801280720 852"/>
        <s v="0709 0801514720 321"/>
        <s v="1004 0801214780 313"/>
        <s v="0104 2201180020 121"/>
        <s v="0104 2201180020 129"/>
        <s v="0104 2201180040 121"/>
        <s v="0104 2201180040 122"/>
        <s v="0104 2201180040 129"/>
        <s v="0104 2201180040 244"/>
        <s v="0104 2201180040 851"/>
        <s v="0104 2201180040 852"/>
        <s v="0104 2201180040 853"/>
        <s v="0104 2201184400 244"/>
        <s v="0105 2201251200 244"/>
        <s v="0113 2201054690 244"/>
        <s v="0113 2201180070 244"/>
        <s v="0113 2201181400 244"/>
        <s v="0113 2201181410 853"/>
        <s v="0113 2201312020 121"/>
        <s v="0113 2201312020 122"/>
        <s v="0113 2201312020 129"/>
        <s v="0113 2201312020 244"/>
        <s v="0113 2201312020 530"/>
        <s v="0113 2202280720 611"/>
        <s v="0113 2202380720 611"/>
        <s v="0113 2202380720 612"/>
        <s v="0113 2203280710 611"/>
        <s v="0113 2207380900 244"/>
        <s v="0113 2207380900 853"/>
        <s v="0113 7000083270 853"/>
        <s v="0113 700W058530 244"/>
        <s v="0203 2201251180 530"/>
        <s v="0309 1401480700 111"/>
        <s v="0309 1401480700 119"/>
        <s v="0309 1401480700 244"/>
        <s v="0309 1401480700 853"/>
        <s v="0309 1401481200 244"/>
        <s v="0310 1401180730 111"/>
        <s v="0310 1401180730 119"/>
        <s v="0310 1401180730 244"/>
        <s v="0310 1401180730 852"/>
        <s v="0310 1401180730 853"/>
        <s v="0405 2205312510 244"/>
        <s v="0406 2201883300 244"/>
        <s v="0408 2201481630 811"/>
        <s v="0409 2201584240 243"/>
        <s v="0409 2201584240 244"/>
        <s v="0409 2201584240 414"/>
        <s v="0409 2201584240 811"/>
        <s v="0409 2201684240 811"/>
        <s v="0409 2202081610 244"/>
        <s v="0409 2202181610 243"/>
        <s v="0409 2202181610 244"/>
        <s v="0409 22021S6170 243"/>
        <s v="0409 22021S6170 244"/>
        <s v="0412 2201917900 121"/>
        <s v="0412 2201917900 122"/>
        <s v="0412 2201917900 129"/>
        <s v="0412 2201917900 244"/>
        <s v="0501 2201281830 244"/>
        <s v="0502 2201584360 414"/>
        <s v="0502 22015S1270 414"/>
        <s v="0502 2204181680 414"/>
        <s v="0502 2204181740 243"/>
        <s v="0502 2204181740 244"/>
        <s v="0502 22091S1270 414"/>
        <s v="0502 22091S3450 243"/>
        <s v="0502 7000080040 853"/>
        <s v="0503 2201584320 811"/>
        <s v="0503 2201584330 811"/>
        <s v="0503 2201584380 811"/>
        <s v="0503 2201684330 811"/>
        <s v="0503 2201684380 811"/>
        <s v="0503 2202584330 811"/>
        <s v="0503 2202684330 811"/>
        <s v="0503 2203584330 811"/>
        <s v="0703 0801280320 612"/>
        <s v="0703 08012L3060 612"/>
        <s v="0703 2401180320 611"/>
        <s v="0703 2401280320 611"/>
        <s v="0703 2401280320 612"/>
        <s v="0703 2401514720 611"/>
        <s v="0707 2201382360 244"/>
        <s v="0707 2201382360 350"/>
        <s v="0801 2400184260 611"/>
        <s v="0801 2400184270 611"/>
        <s v="0801 2400284260 611"/>
        <s v="0801 2400384260 611"/>
        <s v="0801 2400484260 611"/>
        <s v="0801 2400584260 611"/>
        <s v="0801 2400684260 611"/>
        <s v="0801 2400784260 611"/>
        <s v="0801 2401114210 612"/>
        <s v="0801 2401180450 611"/>
        <s v="0801 2401180460 611"/>
        <s v="0801 2401180480 611"/>
        <s v="0801 2401180480 612"/>
        <s v="0801 2401182530 611"/>
        <s v="0801 24011S4240 612"/>
        <s v="0801 24021L4670 612"/>
        <s v="0801 24021L5190 612"/>
        <s v="1001 2203382450 312"/>
        <s v="1003 2201782470 313"/>
        <s v="1003 2203116710 321"/>
        <s v="1004 2203116723 313"/>
        <s v="1004 2203116723 323"/>
        <s v="1004 2203152600 313"/>
        <s v="1004 22031R0820 412"/>
        <s v="1004 22080L4970 321"/>
        <s v="1006 2201312020 121"/>
        <s v="1006 2201312020 122"/>
        <s v="1006 2201312020 129"/>
        <s v="1006 2201312020 244"/>
        <s v="1006 2203116721 121"/>
        <s v="1006 2203116721 122"/>
        <s v="1006 2203116721 129"/>
        <s v="1006 2203116721 244"/>
        <s v="1006 2203116722 244"/>
        <s v="1101 2301280600 621"/>
        <s v="1101 2301280600 622"/>
        <s v="1101 2301282300 113"/>
        <s v="1101 2301282300 244"/>
        <s v="0102 7000080010 121"/>
        <s v="0102 7000080010 129"/>
        <s v="0103 7000080040 121"/>
        <s v="0103 7000080040 122"/>
        <s v="0103 7000080040 129"/>
        <s v="0103 7000080040 244"/>
        <s v="0103 7000080040 852"/>
        <s v="0103 7000080040 853"/>
        <s v="0103 7000080070 244"/>
        <s v="0106 7000080040 121"/>
        <s v="0106 7000080040 129"/>
        <s v="0106 7000080040 244"/>
        <s v="0106 7000080050 121"/>
        <s v="0106 7000080050 129"/>
        <s v="0106 7000084200 121"/>
        <s v="0106 7000084200 129"/>
        <s v="0106 7000084200 244"/>
        <s v="0106 7000084200 853"/>
        <s v="  "/>
        <m/>
        <n v="5000" u="1"/>
        <n v="250" u="1"/>
        <n v="6000" u="1"/>
        <n v="20000" u="1"/>
        <n v="2500" u="1"/>
      </sharedItems>
    </cacheField>
    <cacheField name="Г_ВИД_0" numFmtId="0">
      <sharedItems containsBlank="1" count="242">
        <s v="002 0106 0201180040 120"/>
        <s v="002 0106 0201180040 240"/>
        <s v="002 0106 0201180040 850"/>
        <s v="002 0106 0201181400 240"/>
        <s v="002 0111 7000083030 870"/>
        <s v="002 1301 0201183000 730"/>
        <s v="002 1401 0201315840 510"/>
        <s v="002 1402 0201383020 510"/>
        <s v="008 0701 0801214722 610"/>
        <s v="008 0701 0801280300 610"/>
        <s v="008 0701 0801282350 610"/>
        <s v="008 0701 08012S4850 610"/>
        <s v="008 0701 0801514720 610"/>
        <s v="008 0702 0801214721 610"/>
        <s v="008 0702 0801280310 610"/>
        <s v="008 0702 0801282350 610"/>
        <s v="008 0702 08012S4790 610"/>
        <s v="008 0702 08012S4850 610"/>
        <s v="008 0702 08012S4860 610"/>
        <s v="008 0702 08012S4900 610"/>
        <s v="008 0702 08012S4910 610"/>
        <s v="008 0702 0801514720 610"/>
        <s v="008 0703 0801280320 610"/>
        <s v="008 0703 0801280320 620"/>
        <s v="008 0703 0801514720 610"/>
        <s v="008 0709 0801180040 120"/>
        <s v="008 0709 0801280340 610"/>
        <s v="008 0709 0801280720 110"/>
        <s v="008 0709 0801280720 240"/>
        <s v="008 0709 0801280720 350"/>
        <s v="008 0709 0801280720 850"/>
        <s v="008 0709 0801514720 320"/>
        <s v="008 1004 0801214780 310"/>
        <s v="922 0104 2201180020 120"/>
        <s v="922 0104 2201180040 120"/>
        <s v="922 0104 2201180040 240"/>
        <s v="922 0104 2201180040 850"/>
        <s v="922 0104 2201184400 240"/>
        <s v="922 0105 2201251200 240"/>
        <s v="922 0113 2201054690 240"/>
        <s v="922 0113 2201180070 240"/>
        <s v="922 0113 2201181400 240"/>
        <s v="922 0113 2201181410 850"/>
        <s v="922 0113 2201312020 120"/>
        <s v="922 0113 2201312020 240"/>
        <s v="922 0113 2201312020 530"/>
        <s v="922 0113 2202280720 610"/>
        <s v="922 0113 2202380720 610"/>
        <s v="922 0113 2203280710 610"/>
        <s v="922 0113 2207380900 240"/>
        <s v="922 0113 2207380900 850"/>
        <s v="922 0113 7000083270 850"/>
        <s v="922 0113 700W058530 240"/>
        <s v="922 0203 2201251180 530"/>
        <s v="922 0309 1401480700 110"/>
        <s v="922 0309 1401480700 240"/>
        <s v="922 0309 1401480700 850"/>
        <s v="922 0309 1401481200 240"/>
        <s v="922 0310 1401180730 110"/>
        <s v="922 0310 1401180730 240"/>
        <s v="922 0310 1401180730 850"/>
        <s v="922 0405 2205312510 240"/>
        <s v="922 0406 2201883300 240"/>
        <s v="922 0408 2201481630 810"/>
        <s v="922 0409 2201584240 240"/>
        <s v="922 0409 2201584240 410"/>
        <s v="922 0409 2201584240 810"/>
        <s v="922 0409 2201684240 810"/>
        <s v="922 0409 2202081610 240"/>
        <s v="922 0409 2202181610 240"/>
        <s v="922 0409 22021S6170 240"/>
        <s v="922 0412 2201917900 120"/>
        <s v="922 0412 2201917900 240"/>
        <s v="922 0501 2201281830 240"/>
        <s v="922 0502 2201584360 410"/>
        <s v="922 0502 22015S1270 410"/>
        <s v="922 0502 2204181680 410"/>
        <s v="922 0502 2204181740 240"/>
        <s v="922 0502 22091S1270 410"/>
        <s v="922 0502 22091S3450 240"/>
        <s v="922 0502 7000080040 850"/>
        <s v="922 0503 2201584320 810"/>
        <s v="922 0503 2201584330 810"/>
        <s v="922 0503 2201584380 810"/>
        <s v="922 0503 2201684330 810"/>
        <s v="922 0503 2201684380 810"/>
        <s v="922 0503 2202584330 810"/>
        <s v="922 0503 2202684330 810"/>
        <s v="922 0503 2203584330 810"/>
        <s v="922 0703 0801280320 610"/>
        <s v="922 0703 08012L3060 610"/>
        <s v="922 0703 2401180320 610"/>
        <s v="922 0703 2401280320 610"/>
        <s v="922 0703 2401514720 610"/>
        <s v="922 0707 2201382360 240"/>
        <s v="922 0707 2201382360 350"/>
        <s v="922 0801 2400184260 610"/>
        <s v="922 0801 2400184270 610"/>
        <s v="922 0801 2400284260 610"/>
        <s v="922 0801 2400384260 610"/>
        <s v="922 0801 2400484260 610"/>
        <s v="922 0801 2400584260 610"/>
        <s v="922 0801 2400684260 610"/>
        <s v="922 0801 2400784260 610"/>
        <s v="922 0801 2401114210 610"/>
        <s v="922 0801 2401180450 610"/>
        <s v="922 0801 2401180460 610"/>
        <s v="922 0801 2401180480 610"/>
        <s v="922 0801 2401182530 610"/>
        <s v="922 0801 24011S4240 610"/>
        <s v="922 0801 24021L4670 610"/>
        <s v="922 0801 24021L5190 610"/>
        <s v="922 1001 2203382450 310"/>
        <s v="922 1003 2201782470 310"/>
        <s v="922 1003 2203116710 320"/>
        <s v="922 1004 2203116723 310"/>
        <s v="922 1004 2203116723 320"/>
        <s v="922 1004 2203152600 310"/>
        <s v="922 1004 22031R0820 410"/>
        <s v="922 1004 22080L4970 320"/>
        <s v="922 1006 2201312020 120"/>
        <s v="922 1006 2201312020 240"/>
        <s v="922 1006 2203116721 120"/>
        <s v="922 1006 2203116721 240"/>
        <s v="922 1006 2203116722 240"/>
        <s v="922 1101 2301280600 620"/>
        <s v="922 1101 2301282300 110"/>
        <s v="922 1101 2301282300 240"/>
        <s v="930 0102 7000080010 120"/>
        <s v="930 0103 7000080040 120"/>
        <s v="930 0103 7000080040 240"/>
        <s v="930 0103 7000080040 850"/>
        <s v="930 0103 7000080070 240"/>
        <s v="940 0106 7000080040 120"/>
        <s v="940 0106 7000080040 240"/>
        <s v="940 0106 7000080050 120"/>
        <s v="940 0106 7000084200 120"/>
        <s v="940 0106 7000084200 240"/>
        <s v="940 0106 7000084200 850"/>
        <s v="   0"/>
        <m/>
        <s v="002 1003 7000083030 320" u="1"/>
        <s v="002 1006 7000083030 320" u="1"/>
        <s v="922 0113 2202112020 120" u="1"/>
        <s v="922 1006 2202112020 120" u="1"/>
        <s v="922 0113 2203218640 610" u="1"/>
        <s v="922 0503 22015L5600 240" u="1"/>
        <s v="008 0702 0801214700 610" u="1"/>
        <s v="008 0701 0801214710 610" u="1"/>
        <s v="922 0801 24021R5190 610" u="1"/>
        <s v="008 0701 0801514770 610" u="1"/>
        <s v="008 0702 0801514770 610" u="1"/>
        <s v="008 0703 0801514770 610" u="1"/>
        <s v="008 0702 0801214790 610" u="1"/>
        <s v="008 0703 08012S7640 610" u="1"/>
        <s v="922 0409 22015S6170 240" u="1"/>
        <s v="922 0409 22016S6170 240" u="1"/>
        <s v="008 0703 08012S7640 620" u="1"/>
        <s v="002 1403 0201483770 510" u="1"/>
        <s v="002 0106 7000080040 120" u="1"/>
        <s v="922 0703 24012L3060 610" u="1"/>
        <s v="922 0412 2203117900 120" u="1"/>
        <s v="922 0501 2201281840 240" u="1"/>
        <s v="940 0106 7000080040 850" u="1"/>
        <s v="922 07 2201382360 350" u="1"/>
        <s v="922 0113 2201183410 240" u="1"/>
        <s v="002 0106 7000083030 870" u="1"/>
        <s v="940 0111 7000080040 120" u="1"/>
        <s v="922 0501 2201281750 240" u="1"/>
        <s v="922 0412 2203283310 240" u="1"/>
        <s v="922 1003 22020L4970 320" u="1"/>
        <s v="922 1003 22080L4970 320" u="1"/>
        <s v="922 1003 22081L4970 320" u="1"/>
        <s v="922 1006 22080L4970 320" u="1"/>
        <s v="930 0103 7000081400 240" u="1"/>
        <s v="922 0113 2201183390 240" u="1"/>
        <s v="922 0503 2201481720 810" u="1"/>
        <s v="922 0503 2201584330 410" u="1"/>
        <s v="930 0103 7000083030 240" u="1"/>
        <s v="922 0503 2201584380 410" u="1"/>
        <s v="922 07 2201382360 240" u="1"/>
        <s v="922 0412 2201483340 810" u="1"/>
        <s v="922 0113 2202112020 530" u="1"/>
        <s v="922 1004 2203252600 310" u="1"/>
        <s v="922 0502 220G552430 410" u="1"/>
        <s v="922 0505 220G552430 410" u="1"/>
        <s v="922 0113 2201180040 240" u="1"/>
        <s v="922 0107 2201180060 240" u="1"/>
        <s v="922 0104 2201180070 240" u="1"/>
        <s v="922 041212 2201917900 120" u="1"/>
        <s v="922 0703 2401514770 610" u="1"/>
        <s v="922 0104 2201181400 240" u="1"/>
        <s v="922 1101 23012S7640 620" u="1"/>
        <s v="922 0409 7000083270 850" u="1"/>
        <s v="922 0502 7000083270 850" u="1"/>
        <s v="922 0104 2201180040 830" u="1"/>
        <s v="922 0113 2201180040 830" u="1"/>
        <s v="008 0701 08012L0270 610" u="1"/>
        <s v="922 0113 2201180040 850" u="1"/>
        <s v="008 0701 7000083030 610" u="1"/>
        <s v="008 0702 7000083030 610" u="1"/>
        <s v="008 0703 7000083030 610" u="1"/>
        <s v="922 0107 2201180060 880" u="1"/>
        <s v="008 0701 0801514770 320" u="1"/>
        <s v="008 0702 0801514770 320" u="1"/>
        <s v="008 0709 0801514770 320" u="1"/>
        <s v="922 0104 2201181410 850" u="1"/>
        <s v="008 0709 0801280720 830" u="1"/>
        <s v="008 0702 080E250970 610" u="1"/>
        <s v="002 1403 0201383020 540" u="1"/>
        <s v="922 0502 2201584360 240" u="1"/>
        <s v="922 1001 2203382450 320" u="1"/>
        <s v="922 1003 2202382470 310" u="1"/>
        <s v="922 0113 2201381120 240" u="1"/>
        <s v="922 0113 2202181120 240" u="1"/>
        <s v="922 1004 22031L0820 410" u="1"/>
        <s v="922 0502 22081L5670 410" u="1"/>
        <s v="922 0502 22091L5670 410" u="1"/>
        <s v="922 0409 2201684240 240" u="1"/>
        <s v="922 0503 2201684320 810" u="1"/>
        <s v="922 0503 2203684330 810" u="1"/>
        <s v="922 0502 2201584370 810" u="1"/>
        <s v="922 0502 2201684370 810" u="1"/>
        <s v="922 0503 2201584390 810" u="1"/>
        <s v="922 0503 2201684390 810" u="1"/>
        <s v="922 0703 240A354530 610" u="1"/>
        <s v="922 0707 2202182360 350" u="1"/>
        <s v="008 0702 08012S1479 610" u="1"/>
        <s v="922 0801 2401314210 610" u="1"/>
        <s v="008 0701 08012S4820 610" u="1"/>
        <s v="008 0702 08012S4820 610" u="1"/>
        <s v="008 0703 08012S4850 610" u="1"/>
        <s v="922 0113 2202112020 240" u="1"/>
        <s v="922 1006 2202112020 240" u="1"/>
        <s v="922 0502 22016S1270 410" u="1"/>
        <s v="922 0502 22081S1270 410" u="1"/>
        <s v="922 0801 24011L0270 610" u="1"/>
        <s v="922 1006 2203116723 310" u="1"/>
        <s v="922 0801 7000083030 610" u="1"/>
        <s v="922 1006 2203116723 320" u="1"/>
        <s v="922 0707 2202182360 240" u="1"/>
        <s v="922 0502 2204181740 410" u="1"/>
      </sharedItems>
    </cacheField>
    <cacheField name="Г_ВИД_00" numFmtId="0">
      <sharedItems containsBlank="1" count="962">
        <s v="002 0106 0201180040 100"/>
        <s v="002 0106 0201180040 200"/>
        <s v="002 0106 0201180040 800"/>
        <s v="002 0106 0201181400 200"/>
        <s v="002 0111 7000083030 800"/>
        <s v="002 1301 0201183000 700"/>
        <s v="002 1401 0201315840 500"/>
        <s v="002 1402 0201383020 500"/>
        <s v="008 0701 0801214722 600"/>
        <s v="008 0701 0801280300 600"/>
        <s v="008 0701 0801282350 600"/>
        <s v="008 0701 08012S4850 600"/>
        <s v="008 0701 0801514720 600"/>
        <s v="008 0702 0801214721 600"/>
        <s v="008 0702 0801280310 600"/>
        <s v="008 0702 0801282350 600"/>
        <s v="008 0702 08012S4790 600"/>
        <s v="008 0702 08012S4850 600"/>
        <s v="008 0702 08012S4860 600"/>
        <s v="008 0702 08012S4900 600"/>
        <s v="008 0702 08012S4910 600"/>
        <s v="008 0702 0801514720 600"/>
        <s v="008 0703 0801280320 600"/>
        <s v="008 0703 0801514720 600"/>
        <s v="008 0709 0801180040 100"/>
        <s v="008 0709 0801280340 600"/>
        <s v="008 0709 0801280720 100"/>
        <s v="008 0709 0801280720 200"/>
        <s v="008 0709 0801280720 300"/>
        <s v="008 0709 0801280720 800"/>
        <s v="008 0709 0801514720 300"/>
        <s v="008 1004 0801214780 300"/>
        <s v="922 0104 2201180020 100"/>
        <s v="922 0104 2201180040 100"/>
        <s v="922 0104 2201180040 200"/>
        <s v="922 0104 2201180040 800"/>
        <s v="922 0104 2201184400 200"/>
        <s v="922 0105 2201251200 200"/>
        <s v="922 0113 2201054690 200"/>
        <s v="922 0113 2201180070 200"/>
        <s v="922 0113 2201181400 200"/>
        <s v="922 0113 2201181410 800"/>
        <s v="922 0113 2201312020 100"/>
        <s v="922 0113 2201312020 200"/>
        <s v="922 0113 2201312020 500"/>
        <s v="922 0113 2202280720 600"/>
        <s v="922 0113 2202380720 600"/>
        <s v="922 0113 2203280710 600"/>
        <s v="922 0113 2207380900 200"/>
        <s v="922 0113 2207380900 800"/>
        <s v="922 0113 7000083270 800"/>
        <s v="922 0113 700W058530 200"/>
        <s v="922 0203 2201251180 500"/>
        <s v="922 0309 1401480700 100"/>
        <s v="922 0309 1401480700 200"/>
        <s v="922 0309 1401480700 800"/>
        <s v="922 0309 1401481200 200"/>
        <s v="922 0310 1401180730 100"/>
        <s v="922 0310 1401180730 200"/>
        <s v="922 0310 1401180730 800"/>
        <s v="922 0405 2205312510 200"/>
        <s v="922 0406 2201883300 200"/>
        <s v="922 0408 2201481630 800"/>
        <s v="922 0409 2201584240 200"/>
        <s v="922 0409 2201584240 400"/>
        <s v="922 0409 2201584240 800"/>
        <s v="922 0409 2201684240 800"/>
        <s v="922 0409 2202081610 200"/>
        <s v="922 0409 2202181610 200"/>
        <s v="922 0409 22021S6170 200"/>
        <s v="922 0412 2201917900 100"/>
        <s v="922 0412 2201917900 200"/>
        <s v="922 0501 2201281830 200"/>
        <s v="922 0502 2201584360 400"/>
        <s v="922 0502 22015S1270 400"/>
        <s v="922 0502 2204181680 400"/>
        <s v="922 0502 2204181740 200"/>
        <s v="922 0502 22091S1270 400"/>
        <s v="922 0502 22091S3450 200"/>
        <s v="922 0502 7000080040 800"/>
        <s v="922 0503 2201584320 800"/>
        <s v="922 0503 2201584330 800"/>
        <s v="922 0503 2201584380 800"/>
        <s v="922 0503 2201684330 800"/>
        <s v="922 0503 2201684380 800"/>
        <s v="922 0503 2202584330 800"/>
        <s v="922 0503 2202684330 800"/>
        <s v="922 0503 2203584330 800"/>
        <s v="922 0703 0801280320 600"/>
        <s v="922 0703 08012L3060 600"/>
        <s v="922 0703 2401180320 600"/>
        <s v="922 0703 2401280320 600"/>
        <s v="922 0703 2401514720 600"/>
        <s v="922 0707 2201382360 200"/>
        <s v="922 0707 2201382360 300"/>
        <s v="922 0801 2400184260 600"/>
        <s v="922 0801 2400184270 600"/>
        <s v="922 0801 2400284260 600"/>
        <s v="922 0801 2400384260 600"/>
        <s v="922 0801 2400484260 600"/>
        <s v="922 0801 2400584260 600"/>
        <s v="922 0801 2400684260 600"/>
        <s v="922 0801 2400784260 600"/>
        <s v="922 0801 2401114210 600"/>
        <s v="922 0801 2401180450 600"/>
        <s v="922 0801 2401180460 600"/>
        <s v="922 0801 2401180480 600"/>
        <s v="922 0801 2401182530 600"/>
        <s v="922 0801 24011S4240 600"/>
        <s v="922 0801 24021L4670 600"/>
        <s v="922 0801 24021L5190 600"/>
        <s v="922 1001 2203382450 300"/>
        <s v="922 1003 2201782470 300"/>
        <s v="922 1003 2203116710 300"/>
        <s v="922 1004 2203116723 300"/>
        <s v="922 1004 2203152600 300"/>
        <s v="922 1004 22031R0820 400"/>
        <s v="922 1004 22080L4970 300"/>
        <s v="922 1006 2201312020 100"/>
        <s v="922 1006 2201312020 200"/>
        <s v="922 1006 2203116721 100"/>
        <s v="922 1006 2203116721 200"/>
        <s v="922 1006 2203116722 200"/>
        <s v="922 1101 2301280600 600"/>
        <s v="922 1101 2301282300 100"/>
        <s v="922 1101 2301282300 200"/>
        <s v="930 0102 7000080010 100"/>
        <s v="930 0103 7000080040 100"/>
        <s v="930 0103 7000080040 200"/>
        <s v="930 0103 7000080040 800"/>
        <s v="930 0103 7000080070 200"/>
        <s v="940 0106 7000080040 100"/>
        <s v="940 0106 7000080040 200"/>
        <s v="940 0106 7000080050 100"/>
        <s v="940 0106 7000084200 100"/>
        <s v="940 0106 7000084200 200"/>
        <s v="940 0106 7000084200 800"/>
        <s v="   00"/>
        <m/>
        <s v="002 0113 521 0223 500" u="1"/>
        <s v="008 0701 08.0.15.14770 600" u="1"/>
        <s v="008 0702 08.0.15.14770 600" u="1"/>
        <e v="#REF!" u="1"/>
        <s v="601 0310 202 6700 500" u="1"/>
        <s v="411 0801 440 1421 500" u="1"/>
        <s v="922 0406 2201812830 200" u="1"/>
        <s v="940 0106 7000010070 200" u="1"/>
        <s v="002 1403 0201383020 500" u="1"/>
        <s v="922 1101 2301217610 600" u="1"/>
        <s v="003 0702 421 9901 600" u="1"/>
        <s v="004 0702 421 9901 600" u="1"/>
        <s v="922 0409 2202111280 200" u="1"/>
        <s v="005 0702 421 9901 600" u="1"/>
        <s v="922 0310 1401111290 200" u="1"/>
        <s v="922 0409 2202111290 200" u="1"/>
        <s v="006 0702 421 9901 600" u="1"/>
        <s v="851 0801 440 1421 500" u="1"/>
        <s v="930 0103 002 0421 200" u="1"/>
        <s v="008 0701 080 1471 600" u="1"/>
        <s v="008 0702 080 1471 600" u="1"/>
        <s v="008 0701 420 9901 600" u="1"/>
        <s v="008 0702 421 9901 600" u="1"/>
        <s v="008 0702 423 9901 600" u="1"/>
        <s v="008 0709 452 9901 600" u="1"/>
        <s v="009 0702 423 9901 600" u="1"/>
        <s v="130 0503 700 7007 800" u="1"/>
        <s v="922 0113 0202112020 200" u="1"/>
        <s v="922 0113 2202112020 200" u="1"/>
        <s v="922 1006 2202112020 200" u="1"/>
        <s v="922 0801 240 1055 600" u="1"/>
        <s v="922 1101 2301217610 200" u="1"/>
        <s v="922 0502 22016S1270 400" u="1"/>
        <s v="922 0502 22081S1270 400" u="1"/>
        <s v="930 0103 700 1005 800" u="1"/>
        <s v="922 1004 2203252600 300" u="1"/>
        <s v="922 0502 220G552430 400" u="1"/>
        <s v="922 0505 220G552430 400" u="1"/>
        <s v="922 0801 24.0.13.14210 600" u="1"/>
        <s v="922 0406 22.0.18.17530 200" u="1"/>
        <s v="008 1004 520 1000 300" u="1"/>
        <s v="922 1003 220 1671 300" u="1"/>
        <s v="922 0113 2201180040 800" u="1"/>
        <s v="922 1004 2201180040 800" u="1"/>
        <s v="922 0107 2201180060 800" u="1"/>
        <s v="922 1102 2301251270 200" u="1"/>
        <s v="002 0106 0201110100 800" u="1"/>
        <s v="922 1003 22020S6200 300" u="1"/>
        <s v="922 0702 24.0.15.14770 600" u="1"/>
        <s v="922 1003 505 3300 300" u="1"/>
        <s v="922 0409 7000083270 800" u="1"/>
        <s v="922 0502 7000083270 800" u="1"/>
        <s v="922 1101 23.0.12.17610 200" u="1"/>
        <s v="922 0113 22.0.21.79690 200" u="1"/>
        <s v="922 0502 2201179690 800" u="1"/>
        <s v="002 0106 002 0400 100" u="1"/>
        <s v="014 0310 14.0.11.11290 100" u="1"/>
        <s v="922 07 2201382360 200" u="1"/>
        <s v="130 0502 700 9900 200" u="1"/>
        <s v="008 0709 002 0400 100" u="1"/>
        <s v="130 0409 700 7100 200" u="1"/>
        <s v="008 0709 0801210740 100" u="1"/>
        <s v="922 0702 423 9901 600" u="1"/>
        <s v="922 0801 440 9901 600" u="1"/>
        <s v="922 0801 441 9901 600" u="1"/>
        <s v="922 0801 442 9901 600" u="1"/>
        <s v="922 1004 2201184400 200" u="1"/>
        <s v="922 1102 2301279650 400" u="1"/>
        <s v="922 0502 2208179680 400" u="1"/>
        <s v="130 0409 700 7200 200" u="1"/>
        <s v="201 0104 002 0400 100" u="1"/>
        <s v="201 0113 090 0200 200" u="1"/>
        <s v="002 0106 002 0400 200" u="1"/>
        <s v="002 0106 02.0.11.10100 100" u="1"/>
        <s v="014 0310 14.0.11.11290 200" u="1"/>
        <s v="922 0113 220 7957 200" u="1"/>
        <s v="922 07 2201382360 300" u="1"/>
        <s v="922 0104 22.0.11. 10100 800" u="1"/>
        <s v="999 9900 7000010140 900" u="1"/>
        <s v="201 0501 120 9502 400" u="1"/>
        <s v="201 0501 360 0300 200" u="1"/>
        <s v="201 1001 491 0100 300" u="1"/>
        <s v="008 0709 08.0.11.10100 100" u="1"/>
        <s v="922 1003 22.0.20.79530 300" u="1"/>
        <s v="930 0103 70.0.00. 10050 800" u="1"/>
        <s v="201 0501 120 9602 400" u="1"/>
        <s v="002 0702 080 1064 600" u="1"/>
        <s v="201 0104 002 0400 200" u="1"/>
        <s v="003 0702 080 1064 600" u="1"/>
        <s v="004 0702 080 1064 600" u="1"/>
        <s v="002 0106 02.0.11.10100 200" u="1"/>
        <s v="005 0702 080 1064 600" u="1"/>
        <s v="006 0702 080 1064 600" u="1"/>
        <s v="008 0702 080 1064 600" u="1"/>
        <s v="922 1004 520 1300 200" u="1"/>
        <s v="601 0102 002 0300 100" u="1"/>
        <s v="601 0503 600 0100 200" u="1"/>
        <s v="201 0503 600 0500 200" u="1"/>
        <s v="    00" u="1"/>
        <s v="930 0103 70.0.00.10050 100" u="1"/>
        <s v="922 0104 2201110100 800" u="1"/>
        <s v="601 0104 002 0400 100" u="1"/>
        <s v="922 0113 991 0000 200" u="1"/>
        <s v="922 0111 7000010120 800" u="1"/>
        <s v="201 0104 002 0800 100" u="1"/>
        <s v="922 0801 2401110540 600" u="1"/>
        <s v="922 0801 2401110550 600" u="1"/>
        <s v="922 0801 2401110560 600" u="1"/>
        <s v="922 1101 23.0.12.17610 600" u="1"/>
        <s v="922 1004 520 1300 300" u="1"/>
        <s v="008 0709 08.0.12.10740 100" u="1"/>
        <s v="601 1001 491 0100 300" u="1"/>
        <s v="922 0409 795 0100 200" u="1"/>
        <s v="201 1003 070 0500 300" u="1"/>
        <s v="930 0103 70.0.00.10050 200" u="1"/>
        <s v="601 0104 002 0400 200" u="1"/>
        <s v="601 0503 600 0400 200" u="1"/>
        <s v="922 0104 002 0400 100" u="1"/>
        <s v="922 0113 090 0200 200" u="1"/>
        <s v="002 0203 02.0.12.51180 500" u="1"/>
        <s v="201 0203 001 5118 100" u="1"/>
        <s v="922 1006 220 1672 100" u="1"/>
        <s v="008 0709 08.0.12.10740 200" u="1"/>
        <s v="922 0801 24.0.11.79650 600" u="1"/>
        <s v="601 0503 600 0500 200" u="1"/>
        <s v="922 1001 491 0100 300" u="1"/>
        <s v="922 0104 22.0.11. 10100 200" u="1"/>
        <s v="930 0103 70.0.00. 10050 200" u="1"/>
        <s v="080 0702 0801210640 600" u="1"/>
        <s v="080 0702 0801210660 600" u="1"/>
        <s v="014 0309 202 6700 100" u="1"/>
        <s v="014 0310 202 6700 100" u="1"/>
        <s v="080 0709 0801210670 600" u="1"/>
        <s v="922 0104 002 0400 200" u="1"/>
        <s v="922 1004 2203116720 300" u="1"/>
        <s v="922 1006 2203116720 300" u="1"/>
        <s v="922 0104 22.0.11.10100 100" u="1"/>
        <s v="003 0702 795 0400 600" u="1"/>
        <s v="004 0702 795 0400 600" u="1"/>
        <s v="005 0702 795 0400 600" u="1"/>
        <s v="922 0801 240 1056 600" u="1"/>
        <s v="922 1004 220 1672 200" u="1"/>
        <s v="922 1006 220 1672 200" u="1"/>
        <s v="006 0702 795 0400 600" u="1"/>
        <s v="922 0113 220 1740 200" u="1"/>
        <s v="922 0412 2203117900 100" u="1"/>
        <s v="411 0801 440 9900 500" u="1"/>
        <s v="922 0406 280 0100 400" u="1"/>
        <s v="922 0707 795 0500 200" u="1"/>
        <s v="922 1003 795 0300 300" u="1"/>
        <s v="922 0801 24.0.11.79610 600" u="1"/>
        <s v="008 0701 795 0400 600" u="1"/>
        <s v="008 0702 795 0400 600" u="1"/>
        <s v="008 0709 795 0400 600" u="1"/>
        <s v="009 0702 795 0400 600" u="1"/>
        <s v="922 0406 22031R0160 200" u="1"/>
        <s v="922 0605 220 1280 400" u="1"/>
        <s v="014 0310 202 6700 200" u="1"/>
        <s v="008 0701 08012L0270 600" u="1"/>
        <s v="501 0106 521 0220 500" u="1"/>
        <s v="922 0104 002 0800 100" u="1"/>
        <s v="922 1006 795 0600 200" u="1"/>
        <s v="922 0503 2201481720 800" u="1"/>
        <s v="922 0703 240A354530 600" u="1"/>
        <s v="922 0104 22.0.11.10100 200" u="1"/>
        <s v="922 0113 22.0.21.12020 100" u="1"/>
        <s v="922 1006 22.0.21.12020 100" u="1"/>
        <s v="002 0113 02.0.21.12020 500" u="1"/>
        <s v="130 0503 110 1323 200" u="1"/>
        <s v="601 0203 001 5118 100" u="1"/>
        <s v="922 0409 2202116170 200" u="1"/>
        <s v="922 0409 2202150180 400" u="1"/>
        <s v="922 0408 22.0.14.S8450 800" u="1"/>
        <s v="851 0801 440 9900 500" u="1"/>
        <s v="922 1004 220 1672 300" u="1"/>
        <s v="002 1301 020 1580 700" u="1"/>
        <s v="201 0503 600 0100 800" u="1"/>
        <s v="002 0203 001 3601 500" u="1"/>
        <s v="002 0702 24.0.11.10660 600" u="1"/>
        <s v="701 0106 521 0220 500" u="1"/>
        <s v="922 0409 22021S6130 400" u="1"/>
        <s v="014 0310 14.0.11.11290 800" u="1"/>
        <s v="922 0113 22.0.21.12020 200" u="1"/>
        <s v="130 0409 700 7200 800" u="1"/>
        <s v="002 0702 2401110660 600" u="1"/>
        <s v="922 0412 2201483340 800" u="1"/>
        <s v="922 0502 2204181740 400" u="1"/>
        <s v="002 0106 002 0400 800" u="1"/>
        <s v="601 0203 001 5118 200" u="1"/>
        <s v="002 0203 020 5118 500" u="1"/>
        <s v="008 0702 08.0.12.10660 600" u="1"/>
        <s v="008 0701 0801210630 600" u="1"/>
        <s v="008 0701 0801210640 600" u="1"/>
        <s v="008 0702 0801210640 600" u="1"/>
        <s v="008 0702 0801210660 600" u="1"/>
        <s v="008 0703 0801210660 600" u="1"/>
        <s v="922 0406 2203179720 800" u="1"/>
        <s v="008 0709 0801210670 600" u="1"/>
        <s v="922 0408 2201479730 800" u="1"/>
        <s v="922 0203 1401480700 100" u="1"/>
        <s v="922 0412 2201479740 800" u="1"/>
        <s v="201 0501 360 0300 800" u="1"/>
        <s v="201 0503 600 0300 800" u="1"/>
        <s v="130 0501 700 9801 200" u="1"/>
        <s v="922 0104 220 1001 100" u="1"/>
        <s v="003 0702 520 0900 600" u="1"/>
        <s v="003 0702 795 0900 600" u="1"/>
        <s v="004 0702 520 0900 600" u="1"/>
        <s v="004 0702 795 0900 600" u="1"/>
        <s v="130 0503 700 7001 200" u="1"/>
        <s v="005 0702 520 0900 600" u="1"/>
        <s v="005 0702 795 0900 600" u="1"/>
        <s v="006 0702 520 0900 600" u="1"/>
        <s v="006 0702 795 0900 600" u="1"/>
        <s v="922 1006 2203116723 300" u="1"/>
        <s v="002 0106 02.0.11.10100 800" u="1"/>
        <s v="008 0702 520 0900 600" u="1"/>
        <s v="008 0702 795 0900 600" u="1"/>
        <s v="201 0104 002 0400 800" u="1"/>
        <s v="130 0503 110 1323 400" u="1"/>
        <s v="008 1004 08.0.12.14780 300" u="1"/>
        <s v="922 0502 2204179710 400" u="1"/>
        <s v="201 0502 371 0500 800" u="1"/>
        <s v="201 0503 600 0500 800" u="1"/>
        <s v="201 0501 360 0201 200" u="1"/>
        <s v="999 9900 700 1410 900" u="1"/>
        <s v="014 0310 1401111290 200" u="1"/>
        <s v="922 0113 220 7958 200" u="1"/>
        <s v="922 0405 992 0000 800" u="1"/>
        <s v="922 0702 795 0400 600" u="1"/>
        <s v="922 0801 795 0400 600" u="1"/>
        <s v="008 0709 452 9911 200" u="1"/>
        <s v="922 0801 24011L0270 600" u="1"/>
        <s v="401 0111 070 0500 800" u="1"/>
        <s v="002 0502 02091S1270 500" u="1"/>
        <s v="930 0103 70.0.00.10050 800" u="1"/>
        <s v="601 0104 002 0400 800" u="1"/>
        <s v="922 1004 22.0.31.50820 300" u="1"/>
        <s v="008 0709 08.0.12.10740 800" u="1"/>
        <s v="130 0501 700 7101 400" u="1"/>
        <s v="130 0502 700 7101 400" u="1"/>
        <s v="601 0111 070 0500 800" u="1"/>
        <s v="301 0310 202 6722 500" u="1"/>
        <s v="411 0310 202 6700 500" u="1"/>
        <s v="130 0501 700 9601 600" u="1"/>
        <s v="930 0103 7000010050 800" u="1"/>
        <s v="922 0702 24.0.11.10660 600" u="1"/>
        <s v="922 0801 24.0.11.10540 600" u="1"/>
        <s v="002 1401 521 0201 500" u="1"/>
        <s v="922 0702 2401110660 600" u="1"/>
        <s v="922 0703 2401110660 600" u="1"/>
        <s v="003 0702 521 0209 600" u="1"/>
        <s v="004 0702 521 0209 600" u="1"/>
        <s v="922 0104 002 0400 800" u="1"/>
        <s v="005 0702 521 0209 600" u="1"/>
        <s v="006 0702 521 0209 600" u="1"/>
        <s v="922 1004 220 5082 300" u="1"/>
        <s v="008 0702 521 0209 600" u="1"/>
        <s v="922 0111 070 0500 800" u="1"/>
        <s v="922 0702 795 0900 600" u="1"/>
        <s v="922 0801 795 0900 600" u="1"/>
        <s v="851 0310 202 6700 500" u="1"/>
        <s v="922 1101 23.0.12.10980 600" u="1"/>
        <s v="922 0104 22.0.11.10100 800" u="1"/>
        <s v="014 0310 202 6700 800" u="1"/>
        <s v="002 1402 02.0.13.15860 500" u="1"/>
        <s v="922 1003 22.0.20.S1620 300" u="1"/>
        <s v="002 0106 020 1010 100" u="1"/>
        <s v="014 0309 140 1100 100" u="1"/>
        <s v="922 1004 22031R0820 300" u="1"/>
        <s v="008 0701 7000083030 600" u="1"/>
        <s v="008 0702 7000083030 600" u="1"/>
        <s v="008 0703 7000083030 600" u="1"/>
        <s v="008 0709 080 1010 100" u="1"/>
        <s v="002 0106 7000080040 100" u="1"/>
        <s v="501 0801 440 1421 500" u="1"/>
        <s v="922 0113 2203218640 600" u="1"/>
        <s v="922 0104 2201110010 100" u="1"/>
        <s v="003 0702 421 9911 600" u="1"/>
        <s v="004 0702 421 9911 600" u="1"/>
        <s v="005 0702 421 9911 600" u="1"/>
        <s v="002 0106 020 1010 200" u="1"/>
        <s v="006 0702 421 9911 600" u="1"/>
        <s v="008 0701 420 9911 600" u="1"/>
        <s v="008 0702 421 9911 600" u="1"/>
        <s v="008 0702 423 9911 600" u="1"/>
        <s v="008 0709 452 9911 600" u="1"/>
        <s v="014 0309 140 1100 200" u="1"/>
        <s v="009 0702 423 9911 600" u="1"/>
        <s v="922 1003 22020S1620 300" u="1"/>
        <s v="008 0702 08.0.12.14700 600" u="1"/>
        <s v="008 0709 080 1074 100" u="1"/>
        <s v="922 0801 2402151460 600" u="1"/>
        <s v="080 0709 0801210740 200" u="1"/>
        <s v="130 0503 700 7001 800" u="1"/>
        <s v="922 0113 2203218640 200" u="1"/>
        <s v="922 0409 22.0.21.11300 800" u="1"/>
        <s v="940 0106 700 1006 100" u="1"/>
        <s v="922 0502 22016S3450 200" u="1"/>
        <s v="008 0709 080 1074 200" u="1"/>
        <s v="201 0501 360 0201 800" u="1"/>
        <s v="130 0502 700 9702 200" u="1"/>
        <s v="922 0113 22.0.22.79580 200" u="1"/>
        <s v="922 0104 2201181400 200" u="1"/>
        <s v="922 1004 2201181400 200" u="1"/>
        <s v="930 0103 002 1100 100" u="1"/>
        <s v="922 0801 7000083030 600" u="1"/>
        <s v="922 1004 505 2102 300" u="1"/>
        <s v="922 0104 220 1010 100" u="1"/>
        <s v="922 0412 22.0.31.17900 100" u="1"/>
        <s v="008 0702 0801214700 600" u="1"/>
        <s v="008 0701 0801214710 600" u="1"/>
        <s v="008 0702 0801214730 600" u="1"/>
        <s v="008 0709 0801210740 200" u="1"/>
        <s v="008 0701 0801514770 600" u="1"/>
        <s v="008 0702 0801514770 600" u="1"/>
        <s v="008 0703 0801514770 600" u="1"/>
        <s v="008 0702 0801214790 600" u="1"/>
        <s v="922 1004 2201180020 100" u="1"/>
        <s v="922 1004 2201180040 100" u="1"/>
        <s v="922 0113 220 1202 100" u="1"/>
        <s v="922 1006 220 1202 100" u="1"/>
        <s v="002 0113 020 1202 500" u="1"/>
        <s v="922 0702 423 9911 600" u="1"/>
        <s v="922 0801 440 9911 600" u="1"/>
        <s v="922 0801 441 9911 600" u="1"/>
        <s v="922 0801 442 9911 600" u="1"/>
        <s v="002 0106 0201110100 100" u="1"/>
        <s v="922 0412 22.0.31.17900 200" u="1"/>
        <s v="922 0104 220 1010 200" u="1"/>
        <s v="411 0102 002 0300 100" u="1"/>
        <s v="411 0503 600 0100 200" u="1"/>
        <s v="008 0709 0801110100 100" u="1"/>
        <s v="005 0702 080 7959 600" u="1"/>
        <s v="922 0501 22.0.12.79620 200" u="1"/>
        <s v="008 0702 080 7959 600" u="1"/>
        <s v="922 0113 220 1202 200" u="1"/>
        <s v="922 1006 220 1202 200" u="1"/>
        <s v="922 1004 2203116720 00" u="1"/>
        <s v="002 0702 240 1066 600" u="1"/>
        <s v="411 0104 002 0400 100" u="1"/>
        <s v="922 0409 220 7951 200" u="1"/>
        <s v="008 0702 080 1066 600" u="1"/>
        <s v="851 0102 002 0300 100" u="1"/>
        <s v="851 0503 600 0100 200" u="1"/>
        <s v="922 041212 2201917900 100" u="1"/>
        <s v="009 0702 080 1066 600" u="1"/>
        <s v="922 1003 22020L4970 300" u="1"/>
        <s v="922 1003 22080L4970 300" u="1"/>
        <s v="922 1003 22081L4970 300" u="1"/>
        <s v="922 1006 22080L4970 300" u="1"/>
        <s v="851 0104 002 0400 100" u="1"/>
        <s v="411 0104 002 0400 200" u="1"/>
        <s v="411 0501 360 0400 200" u="1"/>
        <s v="411 0503 600 0400 200" u="1"/>
        <s v="002 1402 521 0202 500" u="1"/>
        <s v="851 1001 491 0100 300" u="1"/>
        <s v="922 0113 22.0.32.79580 600" u="1"/>
        <s v="411 0503 600 0500 200" u="1"/>
        <s v="002 0106 020 1010 800" u="1"/>
        <s v="930 0103 002 0400 100" u="1"/>
        <s v="851 0104 002 0400 200" u="1"/>
        <s v="851 0501 360 0400 200" u="1"/>
        <s v="851 0503 600 0400 200" u="1"/>
        <s v="922 0702 2401514770 600" u="1"/>
        <s v="922 0703 2401514770 600" u="1"/>
        <s v="851 0503 600 0500 200" u="1"/>
        <s v="922 0801 24.0.11.79660 600" u="1"/>
        <s v="002 1403 0201379710 500" u="1"/>
        <s v="930 0103 002 0400 200" u="1"/>
        <s v="008 0709 080 1074 800" u="1"/>
        <s v="922 0104 2201110100 100" u="1"/>
        <s v="411 0203 020 5118 100" u="1"/>
        <s v="922 0801 240 7959 600" u="1"/>
        <s v="130 0501 700 9702 800" u="1"/>
        <s v="851 1003 070 0500 300" u="1"/>
        <s v="922 0412 2203117900 200" u="1"/>
        <s v="008 0701 420 9912 600" u="1"/>
        <s v="008 0702 421 9912 600" u="1"/>
        <s v="301 0801 440 9900 500" u="1"/>
        <s v="922 0501 102 0102 400" u="1"/>
        <s v="922 0605 102 0102 400" u="1"/>
        <s v="922 0801 24.0.11.79620 600" u="1"/>
        <s v="003 0702 421 9920 600" u="1"/>
        <s v="004 0702 421 9920 600" u="1"/>
        <s v="006 0702 421 9920 600" u="1"/>
        <s v="922 0412 220 1790 100" u="1"/>
        <s v="922 0702 080 1066 600" u="1"/>
        <s v="922 0702 240 1066 600" u="1"/>
        <s v="008 0701 420 9920 600" u="1"/>
        <s v="008 0702 421 9920 600" u="1"/>
        <s v="130 0503 700 7002 800" u="1"/>
        <s v="851 0203 001 5118 100" u="1"/>
        <s v="922 0801 24021R5190 600" u="1"/>
        <s v="922 1101 230 1098 600" u="1"/>
        <s v="501 0801 440 9900 500" u="1"/>
        <s v="922 1004 505 0502 300" u="1"/>
        <s v="922 0113 2205153910 200" u="1"/>
        <s v="922 0405 2205153910 200" u="1"/>
        <s v="940 0106 700 1007 100" u="1"/>
        <s v="130 0502 700 7102 800" u="1"/>
        <s v="922 0412 220 1790 200" u="1"/>
        <s v="851 0203 001 5118 200" u="1"/>
        <s v="130 0409 193 1617 200" u="1"/>
        <s v="008 0709 08.0.12.10670 600" u="1"/>
        <s v="701 0801 440 9900 500" u="1"/>
        <s v="922 0104 220 1010 800" u="1"/>
        <s v="922 0503 2201684320 800" u="1"/>
        <s v="940 0106 700 1007 200" u="1"/>
        <s v="922 0503 2203684330 800" u="1"/>
        <s v="922 0502 2201584370 800" u="1"/>
        <s v="922 0502 2201684370 800" u="1"/>
        <s v="922 0503 2201584390 800" u="1"/>
        <s v="922 0503 2201684390 800" u="1"/>
        <s v="008 0701 0801214820 600" u="1"/>
        <s v="008 0702 0801214820 600" u="1"/>
        <s v="008 0709 0801214820 600" u="1"/>
        <s v="130 0502 700 7103 200" u="1"/>
        <s v="008 0701 08.0.12.10630 600" u="1"/>
        <s v="922 0801 2401179500 600" u="1"/>
        <s v="922 0801 2401179510 600" u="1"/>
        <s v="922 0801 2401179520 600" u="1"/>
        <s v="922 0801 2401179530 600" u="1"/>
        <s v="002 1402 0201315860 500" u="1"/>
        <s v="922 0801 2401179540 600" u="1"/>
        <s v="922 0503 2201584330 400" u="1"/>
        <s v="922 0801 2401179550 600" u="1"/>
        <s v="922 0801 2401179560 600" u="1"/>
        <s v="922 0801 2401179570 600" u="1"/>
        <s v="922 0113 2203279580 600" u="1"/>
        <s v="922 0707 2202182360 200" u="1"/>
        <s v="922 0503 2201584380 400" u="1"/>
        <s v="002 0801 0201314210 500" u="1"/>
        <s v="922 0801 440 9912 600" u="1"/>
        <s v="922 0801 442 9912 600" u="1"/>
        <s v="201 0409 315 0190 800" u="1"/>
        <s v="411 0104 002 0400 800" u="1"/>
        <s v="922 0107 700 1011 200" u="1"/>
        <s v="922 0113 700 1011 200" u="1"/>
        <s v="922 1004 22031L0820 400" u="1"/>
        <s v="922 0113 220 7968 200" u="1"/>
        <s v="411 0111 070 0500 800" u="1"/>
        <s v="922 0104 2202179550 200" u="1"/>
        <s v="922 0707 2202179550 200" u="1"/>
        <s v="922 0105 220 5120 200" u="1"/>
        <s v="922 0113 2203279580 200" u="1"/>
        <s v="008 0709 452 9921 200" u="1"/>
        <s v="922 0412 2203279590 200" u="1"/>
        <s v="922 0501 2203179590 200" u="1"/>
        <s v="851 0104 002 0400 800" u="1"/>
        <s v="008 0702 08.0.12.S1479 600" u="1"/>
        <s v="922 0405 22.0.A3.12510 200" u="1"/>
        <s v="922 0502 22.0.81.S1270 400" u="1"/>
        <s v="002 0502 02.0.14.06030 500" u="1"/>
        <s v="008 0709 080 1067 600" u="1"/>
        <s v="851 0111 070 0500 800" u="1"/>
        <s v="301 0310 202 6700 500" u="1"/>
        <s v="922 1006 521 0203 100" u="1"/>
        <s v="008 0703 08012S7640 600" u="1"/>
        <s v="940 0106 7000010070 800" u="1"/>
        <s v="922 0801 24.0.11.10550 600" u="1"/>
        <s v="930 0103 002 0400 800" u="1"/>
        <s v="922 0502 22081L5670 400" u="1"/>
        <s v="922 0502 22091L5670 400" u="1"/>
        <s v="922 0405 220 1251 200" u="1"/>
        <s v="922 0409 2202111280 800" u="1"/>
        <s v="922 0310 1401111290 800" u="1"/>
        <s v="922 1003 220 7960 300" u="1"/>
        <s v="501 0310 202 6700 500" u="1"/>
        <s v="922 1006 521 0203 200" u="1"/>
        <s v="002 0106 0201183000 700" u="1"/>
        <s v="002 0113 0201183000 700" u="1"/>
        <s v="922 1004 220 5260 300" u="1"/>
        <s v="922 0502 2208111270 400" u="1"/>
        <s v="922 0502 2209111270 400" u="1"/>
        <s v="922 1102 2201411270 400" u="1"/>
        <s v="922 0409 2202111290 400" u="1"/>
        <s v="701 0310 202 6700 500" u="1"/>
        <s v="930 0102 7000010030 100" u="1"/>
        <s v="922 0408 2201418450 800" u="1"/>
        <s v="930 0103 7000010050 100" u="1"/>
        <s v="003 0702 421 9913 600" u="1"/>
        <s v="004 0702 421 9913 600" u="1"/>
        <s v="002 1003 7000083030 300" u="1"/>
        <s v="002 1006 7000083030 300" u="1"/>
        <s v="005 0702 421 9913 600" u="1"/>
        <s v="922 0405 22.0.51.53910 200" u="1"/>
        <s v="006 0702 421 9913 600" u="1"/>
        <s v="008 0701 420 9913 600" u="1"/>
        <s v="008 0702 421 9913 600" u="1"/>
        <s v="008 0702 423 9913 600" u="1"/>
        <s v="008 0709 452 9913 600" u="1"/>
        <s v="922 0104 002 0411 200" u="1"/>
        <s v="009 0702 423 9913 600" u="1"/>
        <s v="922 0113 2201120200 100" u="1"/>
        <s v="922 0309 1401411000 100" u="1"/>
        <s v="008 0701 08.0.12.14710 600" u="1"/>
        <s v="003 0702 421 9921 600" u="1"/>
        <s v="004 0702 421 9921 600" u="1"/>
        <s v="940 0106 700 1007 800" u="1"/>
        <s v="006 0702 421 9921 600" u="1"/>
        <s v="008 0702 421 9921 600" u="1"/>
        <s v="008 0709 452 9921 600" u="1"/>
        <s v="130 0503 700 7003 800" u="1"/>
        <s v="922 0502 22081R5670 400" u="1"/>
        <s v="922 0502 02.0.14.06030 500" u="1"/>
        <s v="922 1101 23012R1270 200" u="1"/>
        <s v="014 0310 202 6711 200" u="1"/>
        <s v="922 1001 220 1651 300" u="1"/>
        <s v="940 0106 7000080040 800" u="1"/>
        <s v="922 1101 23012S7640 600" u="1"/>
        <s v="130 0502 700 7103 800" u="1"/>
        <s v="922 0801 240 7960 600" u="1"/>
        <s v="922 1001 22.0.33.16510 300" u="1"/>
        <s v="930 0103 7000081400 200" u="1"/>
        <s v="940 0106 002 2500 100" u="1"/>
        <s v="930 0103 700 1010 100" u="1"/>
        <s v="922 1003 22.0.31.16710 300" u="1"/>
        <s v="922 0408 220 7952 800" u="1"/>
        <s v="130 0502 700 7104 200" u="1"/>
        <s v="922 0707 22.0.21.79550 200" u="1"/>
        <s v="922 0801 2401179630 600" u="1"/>
        <s v="922 0801 2401179640 600" u="1"/>
        <s v="922 0801 2401179650 600" u="1"/>
        <s v="922 0801 2401179660 600" u="1"/>
        <s v="922 0113 2201180040 200" u="1"/>
        <s v="922 0801 2401179680 600" u="1"/>
        <s v="922 1004 2201180040 200" u="1"/>
        <s v="922 0107 2201180060 200" u="1"/>
        <s v="922 0104 2201180070 200" u="1"/>
        <s v="922 1004 2201180070 200" u="1"/>
        <s v="922 0702 423 9913 600" u="1"/>
        <s v="922 0801 440 9913 600" u="1"/>
        <s v="922 0801 441 9913 600" u="1"/>
        <s v="922 0801 442 9913 600" u="1"/>
        <s v="002 0106 0201110100 200" u="1"/>
        <s v="930 0103 7000083030 200" u="1"/>
        <s v="930 0103 700 1010 200" u="1"/>
        <s v="922 0409 220 1128 200" u="1"/>
        <s v="008 0709 452 9914 200" u="1"/>
        <s v="301 0102 002 0300 100" u="1"/>
        <s v="301 0503 600 0100 200" u="1"/>
        <s v="922 0502 220 1343 800" u="1"/>
        <s v="922 0409 22.0.31.79510 200" u="1"/>
        <s v="922 0801 440 9921 600" u="1"/>
        <s v="922 0801 442 9921 600" u="1"/>
        <s v="008 0701 0801514770 300" u="1"/>
        <s v="008 0702 0801514770 300" u="1"/>
        <s v="008 0702 080E250970 600" u="1"/>
        <s v="008 0703 0801514770 300" u="1"/>
        <s v="008 0709 0801514770 300" u="1"/>
        <s v="922 0113 220 7969 200" u="1"/>
        <s v="922 0501 2201279620 200" u="1"/>
        <s v="851 0107 020 0002 200" u="1"/>
        <s v="922 0502 2208179680 200" u="1"/>
        <s v="922 0113 2202179690 200" u="1"/>
        <s v="301 0104 002 0400 100" u="1"/>
        <s v="922 0408 317 0111 800" u="1"/>
        <s v="501 0102 002 0300 100" u="1"/>
        <s v="501 0503 600 0100 200" u="1"/>
        <s v="301 1001 491 0100 300" u="1"/>
        <s v="922 0409 22021L0180 400" u="1"/>
        <s v="002 0203 0201251180 500" u="1"/>
        <s v="940 0106 70.0.00.10060 100" u="1"/>
        <s v="701 0605 600 0000 200" u="1"/>
        <s v="922 0113 521 0204 100" u="1"/>
        <s v="501 0104 002 0400 100" u="1"/>
        <s v="301 0104 002 0400 200" u="1"/>
        <s v="301 0503 600 0400 200" u="1"/>
        <s v="922 1101 2301210980 600" u="1"/>
        <s v="922 1003 220 7953 300" u="1"/>
        <s v="922 0409 2202111300 800" u="1"/>
        <s v="701 0102 002 0300 100" u="1"/>
        <s v="701 0503 600 0100 200" u="1"/>
        <s v="301 0502 371 0500 200" u="1"/>
        <s v="301 0503 600 0500 200" u="1"/>
        <s v="002 0801 521 0212 500" u="1"/>
        <s v="940 0106 002 0400 100" u="1"/>
        <s v="930 0102 70.0.00.10030 100" u="1"/>
        <s v="930 0103 70.0.00.10030 100" u="1"/>
        <s v="701 0104 002 0400 100" u="1"/>
        <s v="922 0113 521 0204 200" u="1"/>
        <s v="922 1006 521 0220 100" u="1"/>
        <s v="501 0104 002 0400 200" u="1"/>
        <s v="501 0503 600 0400 200" u="1"/>
        <s v="922 0801 24.0.11.79670 600" u="1"/>
        <s v="701 1001 491 0100 300" u="1"/>
        <s v="002 1401 020 1584 500" u="1"/>
        <s v="501 0503 600 0500 200" u="1"/>
        <s v="940 0106 002 0400 200" u="1"/>
        <s v="701 0104 002 0400 200" u="1"/>
        <s v="701 0503 600 0400 200" u="1"/>
        <s v="922 1006 521 0220 200" u="1"/>
        <s v="922 0104 2201110100 200" u="1"/>
        <s v="922 0405 220A312510 200" u="1"/>
        <s v="922 0405 220А312510 200" u="1"/>
        <s v="201 0106 521 0220 500" u="1"/>
        <s v="003 0702 421 9914 600" u="1"/>
        <s v="922 0702 2401514770 300" u="1"/>
        <s v="922 0703 2401514770 300" u="1"/>
        <s v="004 0702 421 9914 600" u="1"/>
        <s v="301 0203 001 5118 100" u="1"/>
        <s v="005 0702 421 9914 600" u="1"/>
        <s v="006 0702 421 9914 600" u="1"/>
        <s v="007 0702 421 9914 600" u="1"/>
        <s v="008 0701 420 9914 600" u="1"/>
        <s v="008 0702 421 9914 600" u="1"/>
        <s v="008 0702 423 9914 600" u="1"/>
        <s v="008 0709 452 9914 600" u="1"/>
        <s v="701 0502 371 0500 200" u="1"/>
        <s v="701 0503 600 0500 200" u="1"/>
        <s v="922 0801 24.0.11.79630 600" u="1"/>
        <s v="009 0702 423 9914 600" u="1"/>
        <s v="501 1003 070 0500 300" u="1"/>
        <s v="922 0104 22.0.11. 10100 100" u="1"/>
        <s v="930 0103 70.0.00. 10040 100" u="1"/>
        <s v="922 0409 22021R0180 400" u="1"/>
        <s v="930 0103 70.0.00. 10050 100" u="1"/>
        <s v="922 0409 22.0.21.11280 200" u="1"/>
        <s v="922 1006 2203116720 100" u="1"/>
        <s v="922 0409 2202116130 400" u="1"/>
        <s v="501 0203 001 5118 100" u="1"/>
        <s v="922 0409 22021S0180 400" u="1"/>
        <s v="601 0106 521 0220 500" u="1"/>
        <s v="701 0203 001 5118 100" u="1"/>
        <s v="501 0203 001 5118 200" u="1"/>
        <s v="922 0502 22081S0181 400" u="1"/>
        <s v="930 0103 700 1010 800" u="1"/>
        <s v="922 0111 700 1012 800" u="1"/>
        <s v="922 0501 2201281750 200" u="1"/>
        <s v="922 0105 22.0.12.51200 200" u="1"/>
        <s v="922 0409 22015S6170 200" u="1"/>
        <s v="922 0409 22016S6170 200" u="1"/>
        <s v="922 0502 22091S0182 400" u="1"/>
        <s v="008 0702 08.0.12.10640 600" u="1"/>
        <s v="922 0707 2202182360 300" u="1"/>
        <s v="922 0702 423 9914 600" u="1"/>
        <s v="922 0801 440 9914 600" u="1"/>
        <s v="922 0801 441 9914 600" u="1"/>
        <s v="922 0801 442 9914 600" u="1"/>
        <s v="002 0113 0202112020 500" u="1"/>
        <s v="922 0412 2203283310 200" u="1"/>
        <s v="922 0113 2201183390 200" u="1"/>
        <s v="002 0106 002 0413 200" u="1"/>
        <s v="922 0707 2202179700 200" u="1"/>
        <s v="002 0502 0201406030 500" u="1"/>
        <s v="922 0502 2204179710 200" u="1"/>
        <s v="701 0503 600 0100 800" u="1"/>
        <s v="922 0406 2203179720 200" u="1"/>
        <s v="922 0502 2204179720 200" u="1"/>
        <s v="006 0702 080 1477 300" u="1"/>
        <s v="301 0111 070 0500 800" u="1"/>
        <s v="014 0309 1401411000 100" u="1"/>
        <s v="006 0702 521 0213 300" u="1"/>
        <s v="008 0701 080 1477 300" u="1"/>
        <s v="008 0702 080 1477 300" u="1"/>
        <s v="008 0701 521 0213 300" u="1"/>
        <s v="008 0702 521 0213 300" u="1"/>
        <s v="002 0106 002 0421 200" u="1"/>
        <s v="501 0104 002 0400 800" u="1"/>
        <s v="130 1001 700 1651 300" u="1"/>
        <s v="005 0702 080 7954 600" u="1"/>
        <s v="008 0702 08.0.12.S0640 600" u="1"/>
        <s v="501 0111 070 0500 800" u="1"/>
        <s v="922 0501 220 7962 200" u="1"/>
        <s v="008 0701 080 7954 600" u="1"/>
        <s v="008 0702 080 7954 600" u="1"/>
        <s v="922 0801 24.0.11.10560 600" u="1"/>
        <s v="002 0801 020 1421 500" u="1"/>
        <s v="940 0106 002 0400 800" u="1"/>
        <s v="002 0409 521 0205 500" u="1"/>
        <s v="922 0703 24012L3060 600" u="1"/>
        <s v="701 0104 002 0400 800" u="1"/>
        <s v="701 0111 070 0500 800" u="1"/>
        <s v="201 0801 440 1421 500" u="1"/>
        <s v="922 0111 70.0.00.10120 800" u="1"/>
        <s v="002 0106 7000083030 800" u="1"/>
        <s v="922 1004 22.0.32.52600 300" u="1"/>
        <s v="008 0701 080 1477 600" u="1"/>
        <s v="008 0702 080 1477 600" u="1"/>
        <s v="922 0801 2401314210 600" u="1"/>
        <s v="922 0113 2202112020 500" u="1"/>
        <s v="930 0103 7000010050 200" u="1"/>
        <s v="922 0801 2401114240 600" u="1"/>
        <s v="940 0106 7000010060 100" u="1"/>
        <s v="940 0106 7000010070 100" u="1"/>
        <s v="130 0113 700 1012 200" u="1"/>
        <s v="130 0501 700 1012 200" u="1"/>
        <s v="002 1401 02.0.13.15840 500" u="1"/>
        <s v="922 0702 080 1477 300" u="1"/>
        <s v="130 0409 700 1619 800" u="1"/>
        <s v="922 0104 002 0413 200" u="1"/>
        <s v="922 0702 521 0213 300" u="1"/>
        <s v="922 0409 22022S0187 400" u="1"/>
        <s v="922 0309 1401411000 200" u="1"/>
        <s v="922 0502 2201613450 200" u="1"/>
        <s v="922 0801 24021R4670 600" u="1"/>
        <s v="922 0310 1401111290 100" u="1"/>
        <s v="922 0406 220 1753 200" u="1"/>
        <s v="601 0801 440 1421 500" u="1"/>
        <s v="922 0104 002 0421 200" u="1"/>
        <s v="130 0503 700 7005 800" u="1"/>
        <s v="922 0113 2202112020 100" u="1"/>
        <s v="922 1006 2202112020 100" u="1"/>
        <s v="922 1006 22.0.31.16720 100" u="1"/>
        <s v="922 0801 240 7954 600" u="1"/>
        <s v="922 1101 230 1761 200" u="1"/>
        <s v="922 0113 2207317400 200" u="1"/>
        <s v="922 1101 2301217610 100" u="1"/>
        <s v="130 0502 700 7105 800" u="1"/>
        <s v="014 0310 202 6721 200" u="1"/>
        <s v="922 0104 2201181410 800" u="1"/>
        <s v="922 1004 2201181410 800" u="1"/>
        <s v="922 1004 22.0.31.16720 200" u="1"/>
        <s v="922 1006 22.0.31.16720 200" u="1"/>
        <s v="922 0113 22.0.73.17400 200" u="1"/>
        <s v="008 0709 0801210740 800" u="1"/>
        <s v="930 0103 700 1004 100" u="1"/>
        <s v="130 0409 700 7006 200" u="1"/>
        <s v="940 0106 7000081400 200" u="1"/>
        <s v="922 0801 240 1421 600" u="1"/>
        <s v="940 0106 700 1010 100" u="1"/>
        <s v="922 0111 7000083030 800" u="1"/>
        <s v="922 0501 2201281840 200" u="1"/>
        <s v="922 1004 22.0.31.16720 300" u="1"/>
        <s v="002 1301 02.0.11.15800 700" u="1"/>
        <s v="130 0502 700 7106 200" u="1"/>
        <s v="940 0111 7000080040 100" u="1"/>
        <s v="922 1003 2202382470 300" u="1"/>
        <s v="922 0113 2201183410 200" u="1"/>
        <s v="940 0106 700 1010 200" u="1"/>
        <s v="201 1101 512 9700 200" u="1"/>
        <s v="922 1003 2202379600 300" u="1"/>
        <s v="922 0409 2201684240 200" u="1"/>
        <s v="006 0702 521 0214 300" u="1"/>
        <s v="008 1004 080 1478 300" u="1"/>
        <s v="008 0709 452 9900 200" u="1"/>
        <s v="008 0701 521 0214 300" u="1"/>
        <s v="008 0702 521 0214 300" u="1"/>
        <s v="922 0707 220 7955 200" u="1"/>
        <s v="014 0309 14.0.14.11000 100" u="1"/>
        <s v="922 0502 22.0.81.79680 400" u="1"/>
        <s v="922 1101 230 1761 600" u="1"/>
        <s v="940 0106 70.0.00.10070 100" u="1"/>
        <s v="701 0107 020 0002 200" u="1"/>
        <s v="014 0309 11.0.14.11000 200" u="1"/>
        <s v="014 0309 14.0.14.11000 200" u="1"/>
        <s v="008 0702 08012S1479 600" u="1"/>
        <s v="922 1003 22.0.23.79600 300" u="1"/>
        <s v="130 0103 700 1005 100" u="1"/>
        <s v="940 0106 70.0.00.10070 200" u="1"/>
        <s v="930 0103 70.0.00.10040 100" u="1"/>
        <s v="922 0412 521 0222 100" u="1"/>
        <s v="002 0503 0201483770 500" u="1"/>
        <s v="002 1403 0201483770 500" u="1"/>
        <s v="014 0310 140 1129 100" u="1"/>
        <s v="922 1101 512 9700 200" u="1"/>
        <s v="922 0801 24.0.11.79680 600" u="1"/>
        <s v="002 1402 020 1586 500" u="1"/>
        <s v="130 0103 700 1005 200" u="1"/>
        <s v="922 0104 22.0.11.10010 100" u="1"/>
        <s v="014 0310 140 1129 200" u="1"/>
        <s v="130 0111 700 0012 800" u="1"/>
        <s v="922 0104 002 0414 200" u="1"/>
        <s v="922 0801 24.0.11.79640 600" u="1"/>
        <s v="201 0801 440 9900 500" u="1"/>
        <s v="922 1003 505 8300 300" u="1"/>
        <s v="003 0702 080 1470 600" u="1"/>
        <s v="003 0702 421 9900 600" u="1"/>
        <s v="004 0702 080 1470 600" u="1"/>
        <s v="004 0702 421 9900 600" u="1"/>
        <s v="005 0702 080 1470 600" u="1"/>
        <s v="005 0702 421 9900 600" u="1"/>
        <s v="006 0702 080 1470 600" u="1"/>
        <s v="006 0702 421 9900 600" u="1"/>
        <s v="008 0702 080 1470 600" u="1"/>
        <s v="008 0701 420 9900 600" u="1"/>
        <s v="008 0702 421 9900 600" u="1"/>
        <s v="008 0702 423 9900 600" u="1"/>
        <s v="008 0709 452 9900 600" u="1"/>
        <s v="922 1001 2203316510 300" u="1"/>
        <s v="411 0106 521 0220 500" u="1"/>
        <s v="922 1004 2203116720 200" u="1"/>
        <s v="922 1006 2203116720 200" u="1"/>
        <s v="009 0702 423 9900 600" u="1"/>
        <s v="014 0310 202 6714 200" u="1"/>
        <s v="922 0801 240 1054 600" u="1"/>
        <s v="922 0310 1401480700 800" u="1"/>
        <s v="922 0406 2201817530 200" u="1"/>
        <s v="851 0106 521 0220 500" u="1"/>
        <s v="940 0106 700 1010 800" u="1"/>
        <s v="601 0801 440 9900 500" u="1"/>
        <s v="930 0103 700 1005 100" u="1"/>
        <s v="008 0709 452 9900 800" u="1"/>
        <s v="002 1301 0201115800 700" u="1"/>
        <s v="922 1101 512 9700 600" u="1"/>
        <s v="930 0103 700 1005 200" u="1"/>
        <s v="008 0709 452 9901 100" u="1"/>
        <s v="922 0113 2201381120 200" u="1"/>
        <s v="922 0113 2202181120 200" u="1"/>
        <s v="999 9900 999 0000 900" u="1"/>
        <s v="008 0701 08.0.15.14770 300" u="1"/>
        <s v="008 0702 08.0.15.14770 300" u="1"/>
        <s v="922 0702 423 9900 600" u="1"/>
        <s v="922 0801 440 9900 600" u="1"/>
        <s v="922 0801 441 9900 600" u="1"/>
        <s v="922 0801 442 9900 600" u="1"/>
        <s v="922 0502 2201584360 200" u="1"/>
        <s v="940 0106 70.0.00.10070 800" u="1"/>
        <s v="201 0113 521 0223 200" u="1"/>
        <s v="008 0702 0801217640 600" u="1"/>
        <s v="014 0309 1401111290 100" u="1"/>
        <s v="014 0310 1401111290 100" u="1"/>
        <s v="922 1006 220 7956 200" u="1"/>
        <s v="002 0801 02.0.13.14210 500" u="1"/>
        <s v="008 0701 08012S4820 600" u="1"/>
        <s v="008 0702 08012S4820 600" u="1"/>
        <s v="008 0703 08012S4850 600" u="1"/>
        <s v="922 0502 2201799990 200" u="1"/>
        <s v="008 0701 08081S1270 400" u="1"/>
        <s v="008 0701 080 1063 600" u="1"/>
        <s v="014 0310 140 1129 800" u="1"/>
        <s v="922 0503 22015L5600 200" u="1"/>
      </sharedItems>
    </cacheField>
    <cacheField name="Г_ВИД" numFmtId="0">
      <sharedItems containsBlank="1" count="2341">
        <s v="002 0106 0201180040 121"/>
        <s v="002 0106 0201180040 129"/>
        <s v="002 0106 0201180040 244"/>
        <s v="002 0106 0201180040 853"/>
        <s v="002 0106 0201181400 244"/>
        <s v="002 0111 7000083030 870"/>
        <s v="002 1301 0201183000 730"/>
        <s v="002 1401 0201315840 511"/>
        <s v="002 1402 0201383020 512"/>
        <s v="008 0701 0801214722 611"/>
        <s v="008 0701 0801280300 611"/>
        <s v="008 0701 0801282350 611"/>
        <s v="008 0701 08012S4850 612"/>
        <s v="008 0701 0801514720 611"/>
        <s v="008 0702 0801214721 611"/>
        <s v="008 0702 0801280310 611"/>
        <s v="008 0702 0801280310 612"/>
        <s v="008 0702 0801282350 611"/>
        <s v="008 0702 08012S4790 612"/>
        <s v="008 0702 08012S4850 612"/>
        <s v="008 0702 08012S4860 612"/>
        <s v="008 0702 08012S4900 612"/>
        <s v="008 0702 08012S4910 612"/>
        <s v="008 0702 0801514720 611"/>
        <s v="008 0703 0801280320 611"/>
        <s v="008 0703 0801280320 621"/>
        <s v="008 0703 0801514720 611"/>
        <s v="008 0709 0801180040 121"/>
        <s v="008 0709 0801180040 129"/>
        <s v="008 0709 0801280340 611"/>
        <s v="008 0709 0801280720 111"/>
        <s v="008 0709 0801280720 112"/>
        <s v="008 0709 0801280720 119"/>
        <s v="008 0709 0801280720 244"/>
        <s v="008 0709 0801280720 350"/>
        <s v="008 0709 0801280720 852"/>
        <s v="008 0709 0801514720 321"/>
        <s v="008 1004 0801214780 313"/>
        <s v="922 0104 2201180020 121"/>
        <s v="922 0104 2201180020 129"/>
        <s v="922 0104 2201180040 121"/>
        <s v="922 0104 2201180040 122"/>
        <s v="922 0104 2201180040 129"/>
        <s v="922 0104 2201180040 244"/>
        <s v="922 0104 2201180040 851"/>
        <s v="922 0104 2201180040 852"/>
        <s v="922 0104 2201180040 853"/>
        <s v="922 0104 2201184400 244"/>
        <s v="922 0105 2201251200 244"/>
        <s v="922 0113 2201054690 244"/>
        <s v="922 0113 2201180070 244"/>
        <s v="922 0113 2201181400 244"/>
        <s v="922 0113 2201181410 853"/>
        <s v="922 0113 2201312020 121"/>
        <s v="922 0113 2201312020 122"/>
        <s v="922 0113 2201312020 129"/>
        <s v="922 0113 2201312020 244"/>
        <s v="922 0113 2201312020 530"/>
        <s v="922 0113 2202280720 611"/>
        <s v="922 0113 2202380720 611"/>
        <s v="922 0113 2202380720 612"/>
        <s v="922 0113 2203280710 611"/>
        <s v="922 0113 2207380900 244"/>
        <s v="922 0113 2207380900 853"/>
        <s v="922 0113 7000083270 853"/>
        <s v="922 0113 700W058530 244"/>
        <s v="922 0203 2201251180 530"/>
        <s v="922 0309 1401480700 111"/>
        <s v="922 0309 1401480700 119"/>
        <s v="922 0309 1401480700 244"/>
        <s v="922 0309 1401480700 853"/>
        <s v="922 0309 1401481200 244"/>
        <s v="922 0310 1401180730 111"/>
        <s v="922 0310 1401180730 119"/>
        <s v="922 0310 1401180730 244"/>
        <s v="922 0310 1401180730 852"/>
        <s v="922 0310 1401180730 853"/>
        <s v="922 0405 2205312510 244"/>
        <s v="922 0406 2201883300 244"/>
        <s v="922 0408 2201481630 811"/>
        <s v="922 0409 2201584240 243"/>
        <s v="922 0409 2201584240 244"/>
        <s v="922 0409 2201584240 414"/>
        <s v="922 0409 2201584240 811"/>
        <s v="922 0409 2201684240 811"/>
        <s v="922 0409 2202081610 244"/>
        <s v="922 0409 2202181610 243"/>
        <s v="922 0409 2202181610 244"/>
        <s v="922 0409 22021S6170 243"/>
        <s v="922 0409 22021S6170 244"/>
        <s v="922 0412 2201917900 121"/>
        <s v="922 0412 2201917900 122"/>
        <s v="922 0412 2201917900 129"/>
        <s v="922 0412 2201917900 244"/>
        <s v="922 0501 2201281830 244"/>
        <s v="922 0502 2201584360 414"/>
        <s v="922 0502 22015S1270 414"/>
        <s v="922 0502 2204181680 414"/>
        <s v="922 0502 2204181740 243"/>
        <s v="922 0502 2204181740 244"/>
        <s v="922 0502 22091S1270 414"/>
        <s v="922 0502 22091S3450 243"/>
        <s v="922 0502 7000080040 853"/>
        <s v="922 0503 2201584320 811"/>
        <s v="922 0503 2201584330 811"/>
        <s v="922 0503 2201584380 811"/>
        <s v="922 0503 2201684330 811"/>
        <s v="922 0503 2201684380 811"/>
        <s v="922 0503 2202584330 811"/>
        <s v="922 0503 2202684330 811"/>
        <s v="922 0503 2203584330 811"/>
        <s v="922 0703 0801280320 612"/>
        <s v="922 0703 08012L3060 612"/>
        <s v="922 0703 2401180320 611"/>
        <s v="922 0703 2401280320 611"/>
        <s v="922 0703 2401280320 612"/>
        <s v="922 0703 2401514720 611"/>
        <s v="922 0707 2201382360 244"/>
        <s v="922 0707 2201382360 350"/>
        <s v="922 0801 2400184260 611"/>
        <s v="922 0801 2400184270 611"/>
        <s v="922 0801 2400284260 611"/>
        <s v="922 0801 2400384260 611"/>
        <s v="922 0801 2400484260 611"/>
        <s v="922 0801 2400584260 611"/>
        <s v="922 0801 2400684260 611"/>
        <s v="922 0801 2400784260 611"/>
        <s v="922 0801 2401114210 612"/>
        <s v="922 0801 2401180450 611"/>
        <s v="922 0801 2401180460 611"/>
        <s v="922 0801 2401180480 611"/>
        <s v="922 0801 2401180480 612"/>
        <s v="922 0801 2401182530 611"/>
        <s v="922 0801 24011S4240 612"/>
        <s v="922 0801 24021L4670 612"/>
        <s v="922 0801 24021L5190 612"/>
        <s v="922 1001 2203382450 312"/>
        <s v="922 1003 2201782470 313"/>
        <s v="922 1003 2203116710 321"/>
        <s v="922 1004 2203116723 313"/>
        <s v="922 1004 2203116723 323"/>
        <s v="922 1004 2203152600 313"/>
        <s v="922 1004 22031R0820 412"/>
        <s v="922 1004 22080L4970 321"/>
        <s v="922 1006 2201312020 121"/>
        <s v="922 1006 2201312020 122"/>
        <s v="922 1006 2201312020 129"/>
        <s v="922 1006 2201312020 244"/>
        <s v="922 1006 2203116721 121"/>
        <s v="922 1006 2203116721 122"/>
        <s v="922 1006 2203116721 129"/>
        <s v="922 1006 2203116721 244"/>
        <s v="922 1006 2203116722 244"/>
        <s v="922 1101 2301280600 621"/>
        <s v="922 1101 2301280600 622"/>
        <s v="922 1101 2301282300 113"/>
        <s v="922 1101 2301282300 244"/>
        <s v="930 0102 7000080010 121"/>
        <s v="930 0102 7000080010 129"/>
        <s v="930 0103 7000080040 121"/>
        <s v="930 0103 7000080040 122"/>
        <s v="930 0103 7000080040 129"/>
        <s v="930 0103 7000080040 244"/>
        <s v="930 0103 7000080040 852"/>
        <s v="930 0103 7000080040 853"/>
        <s v="930 0103 7000080070 244"/>
        <s v="940 0106 7000080040 121"/>
        <s v="940 0106 7000080040 129"/>
        <s v="940 0106 7000080040 244"/>
        <s v="940 0106 7000080050 121"/>
        <s v="940 0106 7000080050 129"/>
        <s v="940 0106 7000084200 121"/>
        <s v="940 0106 7000084200 129"/>
        <s v="940 0106 7000084200 244"/>
        <s v="940 0106 7000084200 853"/>
        <s v="   "/>
        <m/>
        <s v="    " u="1"/>
        <s v="     " u="1"/>
        <s v="2300 922 1101 512 9700 240" u="1"/>
        <s v="008 0701 0801210630 610" u="1"/>
        <s v="922 0113 2202112020 530" u="1"/>
        <s v="922 0113 220 7957 240" u="1"/>
        <s v="003 0702 421 9927 611" u="1"/>
        <s v="004 0702 421 9927 611" u="1"/>
        <s v="0405 922 1004 520 1301 321" u="1"/>
        <s v="005 0702 421 9927 611" u="1"/>
        <s v="006 0702 421 9927 611" u="1"/>
        <s v="007 0702 421 9927 611" u="1"/>
        <e v="#REF!" u="1"/>
        <s v="008 0702 421 9927 611" u="1"/>
        <s v="922 1004 520 1302 313" u="1"/>
        <s v="922 0502 2209111270 414" u="1"/>
        <s v=" 004 0702 520 0900 612" u="1"/>
        <s v="922 0103 002 0421 500" u="1"/>
        <s v="002 0106 0201110100 850" u="1"/>
        <s v="008 0702 423 9921 001" u="1"/>
        <s v="130 0503 110 1323 244" u="1"/>
        <s v="922 0409 220 7951 240" u="1"/>
        <s v="301 0310 202 6722 540" u="1"/>
        <s v="411 0310 202 6700 540" u="1"/>
        <s v="922 0801 240 7960 611" u="1"/>
        <s v="008 0701 0801210630 611" u="1"/>
        <s v="008 0701 0801210640 611" u="1"/>
        <s v="922 0104 22.0.11. 10100 244" u="1"/>
        <s v="0405 003 0702 521 0209 611" u="1"/>
        <s v=" 005 0702 520 0900 612" u="1"/>
        <s v="002 0502 351 0200 006" u="1"/>
        <s v="0405 922 0707 795 0500 240" u="1"/>
        <s v="008 0701 420 9923 611" u="1"/>
        <s v="008 0701 0801210630 612" u="1"/>
        <s v="008 0702 0801210640 610" u="1"/>
        <s v="008 0702 0801210660 610" u="1"/>
        <s v="008 0702 0801210660 620" u="1"/>
        <s v="002 0502 351 0500 006" u="1"/>
        <s v=" 006 0702 520 0900 612" u="1"/>
        <s v="002 0702 2401110660 611" u="1"/>
        <s v="922 0104 002 0421 500" u="1"/>
        <s v="411 0106 521 0220 540" u="1"/>
        <s v="008 0701 080 1471 611" u="1"/>
        <s v="922 0104 22.0.11. 10100 121" u="1"/>
        <s v="922 1003 505 8300 322" u="1"/>
        <s v="922 0412 2203283310 240" u="1"/>
        <s v="002 0801 521 0212 321" u="1"/>
        <s v="002 1402 521 0202 007" u="1"/>
        <s v="008 0709 452 9911 001" u="1"/>
        <s v="922 0111 070 0500 870" u="1"/>
        <s v="002 1402 531 0202 007" u="1"/>
        <s v="008 0702 0801210640 611" u="1"/>
        <s v="008 0702 0801210660 611" u="1"/>
        <s v="922 0801 24.0.11.79630 611" u="1"/>
        <s v="008 0702 0801210660 621" u="1"/>
        <s v="0405 004 0702 521 0209 611" u="1"/>
        <s v="003 0702 421 9911 611" u="1"/>
        <s v="004 0702 421 9911 611" u="1"/>
        <s v="005 0702 421 9911 611" u="1"/>
        <s v="006 0702 421 9911 611" u="1"/>
        <s v="007 0702 421 9911 611" u="1"/>
        <s v="008 0702 421 9911 611" u="1"/>
        <s v="008 0702 423 9901 611" u="1"/>
        <s v="009 0702 423 9901 611" u="1"/>
        <s v="0102 002 1401 521 0201 511" u="1"/>
        <s v="008 0701 08.0.15.14770 321" u="1"/>
        <s v="922 0502 2201584360 243" u="1"/>
        <s v="004 0702 421 9923 612" u="1"/>
        <s v="008 0702 421 9925 611" u="1"/>
        <s v="922 1004 520 1300 313" u="1"/>
        <s v="008 0702 0801210640 612" u="1"/>
        <s v="008 0703 0801210660 610" u="1"/>
        <s v="008 0703 0801210660 620" u="1"/>
        <s v="922 1004 220 5082 323" u="1"/>
        <s v="002 0106 002 0400 240" u="1"/>
        <s v=" 008 0702 520 0900 612" u="1"/>
        <s v="008 0702 080 1471 611" u="1"/>
        <s v=" 008 1004 520 1000 313" u="1"/>
        <s v="0405 922 1003 795 0300 322" u="1"/>
        <s v="002 0801 0201314210 530" u="1"/>
        <s v="922 0502 2201584360 244" u="1"/>
        <s v="002 0801 0201314210 540" u="1"/>
        <s v="922 1003 22020L4970 320" u="1"/>
        <s v="0405 005 0702 521 0209 611" u="1"/>
        <s v="014 0310 140 1129 240" u="1"/>
        <s v="0000 930 0103 002 0421 240" u="1"/>
        <s v="922 1004 505 2102 323" u="1"/>
        <s v="411 0801 440 1421 540" u="1"/>
        <s v="922 0707 795 0500 240" u="1"/>
        <s v="014 0309 1401411000 111" u="1"/>
        <s v="008 0701 080 1477 321" u="1"/>
        <s v="008 0702 08.0.15.14770 321" u="1"/>
        <s v="922 0702 240 1066 611" u="1"/>
        <s v="851 0501 360 0400 244" u="1"/>
        <s v="930 0103 700 1010 852" u="1"/>
        <s v="922 1003 505 8300 321" u="1"/>
        <s v=" 940 0106 002 0400 240" u="1"/>
        <s v="0405 922 0103 002 0400 240" u="1"/>
        <s v="922 0502 102 0102 003" u="1"/>
        <s v="922 0412 2203283310 244" u="1"/>
        <s v="922 0801 24.0.11.79620 611" u="1"/>
        <s v="002 1102 520 2000 010" u="1"/>
        <s v="922 0104 521 0222 500" u="1"/>
        <s v="922 0104 531 0222 500" u="1"/>
        <s v="922 1003 22020L4970 322" u="1"/>
        <s v="0405 006 0702 521 0209 611" u="1"/>
        <s v="006 0702 080 1477 321" u="1"/>
        <s v="004 0702 421 9923 611" u="1"/>
        <s v="008 0702 080 1477 321" u="1"/>
        <s v="301 0102 002 0300 121" u="1"/>
        <s v="922 0405 220A312510 240" u="1"/>
        <s v="922 0412 2201483340 810" u="1"/>
        <s v="008 0702 421 9923 611" u="1"/>
        <s v="008 0702 423 9913 611" u="1"/>
        <s v="0405 922 1004 520 1301 313" u="1"/>
        <s v="009 0702 423 9913 611" u="1"/>
        <s v="0405 922 1004 520 1302 313" u="1"/>
        <s v="201 0113 090 0200 244" u="1"/>
        <s v="922 1003 220 7953 322" u="1"/>
        <s v="940 0106 700 1010 852" u="1"/>
        <s v="922 0502 7000083270 853" u="1"/>
        <s v="008 0702 423 9927 611" u="1"/>
        <s v="009 0702 423 9927 611" u="1"/>
        <s v="0800 003 0702 520 0900 612" u="1"/>
        <s v="922 0412 2201483340 811" u="1"/>
        <s v="006 0702 521 0214 321" u="1"/>
        <s v="002 9999 999 0000 999" u="1"/>
        <s v="008 0702 521 0214 321" u="1"/>
        <s v="922 1006 521 0203 240" u="1"/>
        <s v="0405 007 0702 521 0209 611" u="1"/>
        <s v="411 0801 440 9900 540" u="1"/>
        <s v="130 0501 700 7101 414" u="1"/>
        <s v="930 0103 700 1010 851" u="1"/>
        <s v="0405 922 0104 002 0800 120" u="1"/>
        <s v="922 0104 22.0.11.10100 244" u="1"/>
        <s v="2200 922 0104 002 0400 851" u="1"/>
        <s v="0000 922 0111 070 0500 870" u="1"/>
        <s v="012 0705 434 0000 500" u="1"/>
        <s v="2200 922 0104 002 0400 852" u="1"/>
        <s v="922 0801 531 0103 001" u="1"/>
        <s v="922 0412 521 0222 120" u="1"/>
        <s v="014 0310 202 6700 " u="1"/>
        <s v="922 0801 24.0.11.79610 611" u="1"/>
        <s v="001 1004 520 1302 005" u="1"/>
        <s v="922 0104 521 0220 500" u="1"/>
        <s v="0800 004 0702 520 0900 612" u="1"/>
        <s v="922 0104 531 0220 500" u="1"/>
        <s v="014 0310 202 6714 " u="1"/>
        <s v="008 0709 452 9921 001" u="1"/>
        <s v="0405 008 0702 521 0209 611" u="1"/>
        <s v="0405 003 0702 795 0900 240" u="1"/>
        <s v="003 0702 421 9921 611" u="1"/>
        <s v="922 0113 2202112020 240" u="1"/>
        <s v="930 0103 7000010050 850" u="1"/>
        <s v="004 0702 421 9921 611" u="1"/>
        <s v="922 0801 2400284260 610" u="1"/>
        <s v="006 0702 421 9921 611" u="1"/>
        <s v="008 0702 421 9921 611" u="1"/>
        <s v="008 0702 423 9911 611" u="1"/>
        <s v="009 0702 423 9911 611" u="1"/>
        <s v="130 0502 700 7101 414" u="1"/>
        <s v="008 1003 520 1000 005" u="1"/>
        <s v="301 0203 001 5118 121" u="1"/>
        <s v="301 0104 002 0400 121" u="1"/>
        <s v="008 0702 423 9925 611" u="1"/>
        <s v="009 0702 423 9925 611" u="1"/>
        <s v="0405 922 0801 442 9921 611" u="1"/>
        <s v="201 0501 360 0201 244" u="1"/>
        <s v="922 1101 2301280600 620" u="1"/>
        <s v="0000 930 0103 002 0400 240" u="1"/>
        <s v="0800 005 0702 520 0900 612" u="1"/>
        <s v="922 0502 22091S1270 410" u="1"/>
        <s v="002 0113 521 0225 540" u="1"/>
        <s v="201 0409 315 0190 810" u="1"/>
        <s v="922 0309 1401480700 850" u="1"/>
        <s v="930 0103 7000080040 850" u="1"/>
        <s v="0405 004 0702 795 0900 240" u="1"/>
        <s v="922 0105 001 4000 240" u="1"/>
        <s v="922 0409 2202081610 240" u="1"/>
        <s v="001 0502 351 0500 003" u="1"/>
        <s v="014 0309 1401411000 119" u="1"/>
        <s v="002 0705 434 0000 500" u="1"/>
        <s v="940 0106 7000010070 850" u="1"/>
        <s v="922 1003 505 3605 005" u="1"/>
        <s v="008 0705 434 0000 500" u="1"/>
        <s v="922 1006 22.0.21.12020 121" u="1"/>
        <s v="008 0709 452 9901 611" u="1"/>
        <s v="0405 014 0309 202 6700 130" u="1"/>
        <s v="922 0309 1401480700 851" u="1"/>
        <s v="930 0103 7000080040 851" u="1"/>
        <s v="922 0105 001 4000 540" u="1"/>
        <s v="0800 006 0702 520 0900 612" u="1"/>
        <s v="701 0502 371 0500 244" u="1"/>
        <s v="922 0113 2202112020 120" u="1"/>
        <s v="0405 005 0702 795 0900 240" u="1"/>
        <s v="922 0113 521 0204 120" u="1"/>
        <s v="922 0310 1401111290 850" u="1"/>
        <s v="940 0106 7000080040 850" u="1"/>
        <s v="922 0113 2202112020 244" u="1"/>
        <s v="922 0801 440 9900 001" u="1"/>
        <s v="002 0106 002 0400 852" u="1"/>
        <s v="922 041212 2201917900 129" u="1"/>
        <s v="0405 922 0801 440 9921 611" u="1"/>
        <s v="0405 922 0801 442 9911 611" u="1"/>
        <s v="0405 922 0801 442 9912 611" u="1"/>
        <s v="922 0801 440 9914 001" u="1"/>
        <s v="0405 922 0801 442 9913 611" u="1"/>
        <s v="0405 922 0801 442 9914 611" u="1"/>
        <s v="008 0709 0801210670 610" u="1"/>
        <s v="922 0113 2202112020 121" u="1"/>
        <s v="940 0106 7000080040 851" u="1"/>
        <s v="014 0310 14.0.11.11290 244" u="1"/>
        <s v="008 0709 432 0200 013" u="1"/>
        <s v="002 0113 521 0223 540" u="1"/>
        <s v="014 0310 140 1129 852" u="1"/>
        <s v="2200 922 0406 280 0100 411" u="1"/>
        <s v="002 1403 0201379710 540" u="1"/>
        <s v="008 0709 0801210670 611" u="1"/>
        <s v="922 0113 2202112020 122" u="1"/>
        <s v="0405 006 0702 795 0900 240" u="1"/>
        <s v="201 0104 002 0400 244" u="1"/>
        <s v="922 1003 22.0.31.16710 321" u="1"/>
        <s v="922 0502 2204179710 414" u="1"/>
        <s v="008 0709 452 9913 611" u="1"/>
        <s v="922 0105 2201251200 240" u="1"/>
        <s v="940 0106 7000080040 853" u="1"/>
        <s v="130 0409 193 1617 244" u="1"/>
        <s v="008 0709 452 9927 611" u="1"/>
        <s v="0800 008 0702 520 0900 612" u="1"/>
        <s v="002 0502 0201406030 540" u="1"/>
        <s v="130 0503 700 7007 810" u="1"/>
        <s v="0405 007 0702 795 0900 240" u="1"/>
        <s v="0405 922 0103 002 0400 851" u="1"/>
        <s v="922 1003 795 0300 500" u="1"/>
        <s v="0405 922 0103 002 0400 852" u="1"/>
        <s v="0800 008 1004 520 1000 313" u="1"/>
        <s v="922 0702 531 0103 001" u="1"/>
        <s v="922 0801 441 9900 001" u="1"/>
        <s v="922 0113 2201180040 831" u="1"/>
        <s v="002 0106 002 0400 851" u="1"/>
        <s v="130 0113 700 1012 244" u="1"/>
        <s v="008 0702 423 9921 611" u="1"/>
        <s v="0405 922 0801 442 9900 611" u="1"/>
        <s v="0405 922 0801 440 9911 611" u="1"/>
        <s v="0405 922 0801 442 9901 611" u="1"/>
        <s v="922 1001 220 1651 321" u="1"/>
        <s v="0405 922 0801 440 9912 611" u="1"/>
        <s v="0405 922 0801 442 9900 612" u="1"/>
        <s v="922 0801 440 9912 001" u="1"/>
        <s v="0405 922 0801 440 9913 611" u="1"/>
        <s v="0405 922 0801 440 9914 611" u="1"/>
        <s v="922 0801 441 9914 001" u="1"/>
        <s v="411 0102 002 0300 121" u="1"/>
        <s v="922 0406 280 0100 013" u="1"/>
        <s v="001 0103 002 0415 500" u="1"/>
        <s v="014 0310 140 1129 851" u="1"/>
        <s v="411 0203 020 5118 121" u="1"/>
        <s v="922 0104 2201180040 850" u="1"/>
        <s v="501 0310 202 6700 540" u="1"/>
        <s v="922 0113 2201180040 852" u="1"/>
        <s v="922 0707 22.0.21.79550 244" u="1"/>
        <s v="922 07 2201382360 350" u="1"/>
        <s v="922 0104 2201181410 850" u="1"/>
        <s v="130 0502 700 7105 810" u="1"/>
        <s v="0405 008 0702 795 0900 240" u="1"/>
        <s v="922 0104 2201180040 831" u="1"/>
        <s v="922 1004 22.0.32.52600 313" u="1"/>
        <s v="922 0113 2201180040 853" u="1"/>
        <s v="922 0502 2204179720 240" u="1"/>
        <s v="008 0709 452 9911 611" u="1"/>
        <s v="922 0104 22.0.11.10100 851" u="1"/>
        <s v="501 0106 521 0220 540" u="1"/>
        <s v="922 0104 22.0.11.10100 852" u="1"/>
        <s v="002 1402 020 1586 540" u="1"/>
        <s v="001 0104 002 0415 500" u="1"/>
        <s v="002 0104 002 0415 500" u="1"/>
        <s v="008 0701 08012L0270 610" u="1"/>
        <s v="008 0709 452 9925 611" u="1"/>
        <s v="002 0104 531 0104 500" u="1"/>
        <s v="922 1001 491 0100 005" u="1"/>
        <s v="001 0104 531 0204 500" u="1"/>
        <s v="130 0503 700 7005 810" u="1"/>
        <s v="002 0106 0201110100 240" u="1"/>
        <s v="0405 922 0801 440 9900 611" u="1"/>
        <s v="0405 922 0801 440 9901 611" u="1"/>
        <s v="922 0801 442 9900 001" u="1"/>
        <s v="002 1101 531 0202 007" u="1"/>
        <s v="922 1004 22.0.31.16720 313" u="1"/>
        <s v="922 0104 2201181410 853" u="1"/>
        <s v="922 0801 440 9924 001" u="1"/>
        <s v="922 0801 442 9914 001" u="1"/>
        <s v="008 0709 08.0.11.10100 121" u="1"/>
        <s v="002 1301 020 1580 730" u="1"/>
        <s v="922 0113 2202112020 129" u="1"/>
        <s v="411 0104 002 0400 121" u="1"/>
        <s v="002 1301 02.0.11.15800 730" u="1"/>
        <s v="008 0701 08012L0270 612" u="1"/>
        <s v="922 0302 795 0100 240" u="1"/>
        <s v="922 0113 2202280720 610" u="1"/>
        <s v="012 0902 531 0109 001" u="1"/>
        <s v="922 0302 795 0200 240" u="1"/>
        <s v="130 0502 700 7103 810" u="1"/>
        <s v="1400 014 0309 202 6700 130" u="1"/>
        <s v="940 0106 700 1007 121" u="1"/>
        <s v="501 0801 440 1421 540" u="1"/>
        <s v="0000 930 0103 002 0400 851" u="1"/>
        <s v="0000 930 0103 002 0400 852" u="1"/>
        <s v="922 1004 505 0502 005" u="1"/>
        <s v="922 0502 2204179710 244" u="1"/>
        <s v="008 0701 0801514770 610" u="1"/>
        <s v="922 0412 338 0000 500" u="1"/>
        <s v="922 1006 795 0600 500" u="1"/>
        <s v="001 0104 002 0413 500" u="1"/>
        <s v="002 0104 002 0413 500" u="1"/>
        <s v="002 0106 002 0415 500" u="1"/>
        <s v="002 0106 531 0104 500" u="1"/>
        <s v="001 0104 002 0427 500" u="1"/>
        <s v="922 0107 2201180060 880" u="1"/>
        <s v="130 0503 700 7003 810" u="1"/>
        <s v="930 0103 700 1005 121" u="1"/>
        <s v="002 0106 0201110100 120" u="1"/>
        <s v="922 1101 512 9721 500" u="1"/>
        <s v="008 0701 0801514770 611" u="1"/>
        <s v="002 0106 0201110100 244" u="1"/>
        <s v="001 0502 351 0500 500" u="1"/>
        <s v="014 0310 202 6711 240" u="1"/>
        <s v="922 0702 521 0213 001" u="1"/>
        <s v="201 1003 070 0500 321" u="1"/>
        <s v="922 0702 531 0213 001" u="1"/>
        <s v="002 0106 0201110100 121" u="1"/>
        <s v="922 0801 440 9922 001" u="1"/>
        <s v="922 0801 442 9912 001" u="1"/>
        <s v="008 0702 0801514770 610" u="1"/>
        <s v="201 0503 600 0100 810" u="1"/>
        <s v="922 0801 441 9924 001" u="1"/>
        <s v="002 1103 531 0212 009" u="1"/>
        <s v="201 0503 600 0300 810" u="1"/>
        <s v="0405 003 0702 520 0900 611" u="1"/>
        <s v="008 0702 0801514770 611" u="1"/>
        <s v="014 0310 14.0.11.11290 851" u="1"/>
        <s v="940 0106 700 1007 120" u="1"/>
        <s v="014 0310 14.0.11.11290 852" u="1"/>
        <s v="008 0701 795 0400 240" u="1"/>
        <s v="201 0503 600 0500 810" u="1"/>
        <s v="501 0801 440 9900 540" u="1"/>
        <s v="922 1004 22.0.31.50820 323" u="1"/>
        <s v="922 0406 280 0100 411" u="1"/>
        <s v="922 0409 7000083270 853" u="1"/>
        <s v="008 0703 0801514770 610" u="1"/>
        <s v="0405 922 0106 002 0400 120" u="1"/>
        <s v="001 0104 002 0411 500" u="1"/>
        <s v="008 0709 452 9921 611" u="1"/>
        <s v="922 0113 220 1202 120" u="1"/>
        <s v="002 0106 002 0413 500" u="1"/>
        <s v="008 0701 0801214820 612" u="1"/>
        <s v="922 0501 102 0102 411" u="1"/>
        <s v="0405     " u="1"/>
        <s v="130 0503 700 7001 810" u="1"/>
        <s v="930 0103 700 1005 120" u="1"/>
        <s v="2400 922 0702 521 0213 314" u="1"/>
        <s v="601 1001 491 0100 321" u="1"/>
        <s v="922 0409 22016S6170 244" u="1"/>
        <s v="922 0801 440 9900 612" u="1"/>
        <s v="003 0702 795 0400 240" u="1"/>
        <s v="922 0605 102 0102 411" u="1"/>
        <s v="0405 004 0702 520 0900 611" u="1"/>
        <s v="004 0702 795 0400 240" u="1"/>
        <s v="922 1003 22.0.23.79600 313" u="1"/>
        <s v="005 0702 795 0400 240" u="1"/>
        <s v="008 0703 0801514770 611" u="1"/>
        <s v="006 0702 795 0400 240" u="1"/>
        <s v="922 0801 2401179630 611" u="1"/>
        <s v="922 0801 2401179640 611" u="1"/>
        <s v="008 0702 795 0400 240" u="1"/>
        <s v="922 0801 2401179650 611" u="1"/>
        <s v="922 0801 2401179660 611" u="1"/>
        <s v="922 0801 2401179680 611" u="1"/>
        <s v="922 0409 795 0100 240" u="1"/>
        <s v="008 0709 452 9901 120" u="1"/>
        <s v="922 0801 442 9924 001" u="1"/>
        <s v="003 0702 795 0900 240" u="1"/>
        <s v="201 0113 521 0223 244" u="1"/>
        <s v="004 0702 795 0900 240" u="1"/>
        <s v="005 0702 795 0900 240" u="1"/>
        <s v="006 0702 795 0900 240" u="1"/>
        <s v="007 0702 795 0900 240" u="1"/>
        <s v="008 0702 795 0900 240" u="1"/>
        <s v="002 0702 24.0.11.10660 611" u="1"/>
        <s v="008 0702 0801214820 612" u="1"/>
        <s v="922 0502 102 0102 411" u="1"/>
        <s v="940 0111 7000080040 121" u="1"/>
        <s v="0405 005 0702 520 0900 611" u="1"/>
        <s v="922 0801 2400784260 610" u="1"/>
        <s v="922 1003 2202379600 310" u="1"/>
        <s v="301 0104 002 0400 244" u="1"/>
        <s v="922 0113 22.0.32.79580 611" u="1"/>
        <s v="0405 922 0702 795 0400 240" u="1"/>
        <s v="922 0702 521 0213 314" u="1"/>
        <s v="930 0103 7000010050 240" u="1"/>
        <s v="012 0901 531 0103 001" u="1"/>
        <s v="922 0801 440 9900 611" u="1"/>
        <s v="922 0801 441 9900 612" u="1"/>
        <s v="0405 006 0702 520 0900 611" u="1"/>
        <s v="922 0409 521 0206 540" u="1"/>
        <s v="940 0106 70.0.00.10070 121" u="1"/>
        <s v="922 0801 440 9914 611" u="1"/>
        <s v="922 0503 2203684330 811" u="1"/>
        <s v="014 0310 202 6721 240" u="1"/>
        <s v="0405 922 0408 317 0111 810" u="1"/>
        <s v="922 0309 1401480700 240" u="1"/>
        <s v="930 0102 7000010030 120" u="1"/>
        <s v="002 0106 0201110100 129" u="1"/>
        <s v="930 0103 7000080040 240" u="1"/>
        <s v="930 0103 7000080070 240" u="1"/>
        <s v="008 0701 7000083030 611" u="1"/>
        <s v="001 0103 002 0421 500" u="1"/>
        <s v="922 0203 1401480700 111" u="1"/>
        <s v="0000 940 0106 002 0400 120" u="1"/>
        <s v="930 0103 7000081400 240" u="1"/>
        <s v="930 0103 70.0.00. 10050 851" u="1"/>
        <s v="940 0106 7000010070 240" u="1"/>
        <s v="922 0105 22.0.12.51200 244" u="1"/>
        <s v="922 0702 080 1066 611" u="1"/>
        <s v="008 0702 080E250970 612" u="1"/>
        <s v="601 0310 202 6700 540" u="1"/>
        <s v="930 0102 7000010030 121" u="1"/>
        <s v="0405 007 0702 520 0900 611" u="1"/>
        <s v="922 0702 423 9900 001" u="1"/>
        <s v="008 0702 08012S1479 612" u="1"/>
        <s v="012 0908 795 0400 079" u="1"/>
        <s v="008 0702 08.0.12.S1479 611" u="1"/>
        <s v="922 0111 7000083030 870" u="1"/>
        <s v="008 0701 0801514770 320" u="1"/>
        <s v="922 0501 2201279620 240" u="1"/>
        <s v="922 0702 423 9914 001" u="1"/>
        <s v="930 0102 7000080010 120" u="1"/>
        <s v="930 0103 7000010050 120" u="1"/>
        <s v="002 0901 531 0103 001" u="1"/>
        <s v="922 0408 220 7952 810" u="1"/>
        <s v="008 0702 7000083030 611" u="1"/>
        <s v="001 0104 002 0421 500" u="1"/>
        <s v="002 0104 002 0421 500" u="1"/>
        <s v="922 0310 1401111290 240" u="1"/>
        <s v="940 0106 7000080040 240" u="1"/>
        <s v="930 0103 7000010050 244" u="1"/>
        <s v="008 0701 0801514770 321" u="1"/>
        <s v="930 0103 70.0.00. 10050 852" u="1"/>
        <s v="601 0106 521 0220 540" u="1"/>
        <s v="940 0106 7000081400 240" u="1"/>
        <s v="922 0801 441 9900 611" u="1"/>
        <s v="940 0106 70.0.00.10060 121" u="1"/>
        <s v="930 0103 7000010050 121" u="1"/>
        <s v="922 0801 440 9912 611" u="1"/>
        <s v="922 0801 442 9900 612" u="1"/>
        <s v="0405 008 0702 520 0900 611" u="1"/>
        <s v="008 1004 520 1000 313" u="1"/>
        <s v="922 0801 441 9914 611" u="1"/>
        <s v=" 922 1003 505 8300 321" u="1"/>
        <s v="008 0702 0801514770 320" u="1"/>
        <s v="2400 922 0801 442 9921 611" u="1"/>
        <s v="2400 922 0702 795 0400 611" u="1"/>
        <s v="922 0406 22031R0160 244" u="1"/>
        <s v="2200 922 1003 795 0300 322" u="1"/>
        <s v="922 0309 1401480700 110" u="1"/>
        <s v="930 0102 7000080010 122" u="1"/>
        <s v="930 0103 7000080040 120" u="1"/>
        <s v="0405 008 1004 520 1000 313" u="1"/>
        <s v="922 0104 220 1010 121" u="1"/>
        <s v="922 0502 22091L5670 414" u="1"/>
        <s v="002 0801 521 0212 540" u="1"/>
        <s v="922 1003 220 1671 321" u="1"/>
        <s v="501 0102 002 0300 121" u="1"/>
        <s v="008 0703 7000083030 611" u="1"/>
        <s v="940 0106 7000010060 120" u="1"/>
        <s v="0405 922 0702 423 9911 611" u="1"/>
        <s v="940 0106 7000010070 120" u="1"/>
        <s v="0405 922 0702 423 9913 611" u="1"/>
        <s v="012 0901 470 9900 001" u="1"/>
        <s v="0405 922 0702 423 9914 611" u="1"/>
        <s v="930 0103 7000081400 244" u="1"/>
        <s v="930 0103 70.0.00.10050 121" u="1"/>
        <s v="008 0702 0801514770 321" u="1"/>
        <s v="012 0901 470 9914 001" u="1"/>
        <s v="922 0113 2201120200 121" u="1"/>
        <s v="940 0106 002 2500 120" u="1"/>
        <s v="922 0801 415 0103 001" u="1"/>
        <s v="922 1101 230 1761 244" u="1"/>
        <s v="940 0106 7000010060 121" u="1"/>
        <s v="940 0106 7000010070 121" u="1"/>
        <s v="008 0703 0801514770 320" u="1"/>
        <s v="002 0702 240 1066 611" u="1"/>
        <s v="922 0501 2201279620 244" u="1"/>
        <s v="601 0801 440 1421 540" u="1"/>
        <s v="922 0409 220 1128 244" u="1"/>
        <s v="922 0103 002 1100 500" u="1"/>
        <s v="201 1101 512 9700 244" u="1"/>
        <s v="922 0111 700 1012 870" u="1"/>
        <s v="922 0113 0202112020 240" u="1"/>
        <s v="922 0310 1401111290 110" u="1"/>
        <s v="922 0801 2400184260 610" u="1"/>
        <s v="922 0801 2400184270 610" u="1"/>
        <s v="940 0106 7000080040 120" u="1"/>
        <s v="940 0106 7000080050 120" u="1"/>
        <s v="922 1101 230 1761 630" u="1"/>
        <s v="002 0106 002 0421 500" u="1"/>
        <s v="2200 922 1004 520 1300 313" u="1"/>
        <s v="940 0106 7000081400 244" u="1"/>
        <s v="001 0104 531 0222 500" u="1"/>
        <s v="922 0801 442 9900 611" u="1"/>
        <s v="922 1003 795 0300 322" u="1"/>
        <s v="2400 922 0801 440 9921 611" u="1"/>
        <s v="2400 922 0801 442 9911 611" u="1"/>
        <s v="2400 922 0801 442 9912 611" u="1"/>
        <s v="922 0801 440 9924 611" u="1"/>
        <s v="922 0801 442 9914 611" u="1"/>
        <s v="2400 922 0801 442 9913 611" u="1"/>
        <s v="922 0702 24.0.15.14770 611" u="1"/>
        <s v="2400 922 0801 442 9914 611" u="1"/>
        <s v="922 0104 2201180040 240" u="1"/>
        <s v=" 999 9900 999 0000 999" u="1"/>
        <s v="922 0104 2201180070 240" u="1"/>
        <s v="014 0310 202 6700 014" u="1"/>
        <s v="922 0104 220 1010 120" u="1"/>
        <s v="922 0104 2201181400 240" u="1"/>
        <s v="922 0801 2400184270 612" u="1"/>
        <s v="940 0106 7000080040 122" u="1"/>
        <s v="0405 922 0702 423 9900 611" u="1"/>
        <s v="0405 922 0702 423 9901 611" u="1"/>
        <s v="002 0702 521 0209 001" u="1"/>
        <s v="014 0310 202 6714 014" u="1"/>
        <s v="201 0104 002 0400 852" u="1"/>
        <s v="002 0901 470 9900 001" u="1"/>
        <s v="851 1001 491 0100 321" u="1"/>
        <s v="002 0702 531 0209 001" u="1"/>
        <s v="003 0702 531 0209 001" u="1"/>
        <s v="930 0103 70.0.00.10040 121" u="1"/>
        <s v="004 0702 531 0209 001" u="1"/>
        <s v="008 0702 521 0209 001" u="1"/>
        <s v="005 0702 531 0209 001" u="1"/>
        <s v="501 0203 001 5118 121" u="1"/>
        <s v="006 0702 531 0209 001" u="1"/>
        <s v="007 0702 531 0209 001" u="1"/>
        <s v="501 0104 002 0400 121" u="1"/>
        <s v="008 0702 531 0209 001" u="1"/>
        <s v="002 0702 822 3500 022" u="1"/>
        <s v="003 0702 822 3500 022" u="1"/>
        <s v="004 0702 822 3500 022" u="1"/>
        <s v="005 0702 822 3500 022" u="1"/>
        <s v="006 0702 822 3500 022" u="1"/>
        <s v="001 0408 317 0100 006" u="1"/>
        <s v="007 0702 822 3500 022" u="1"/>
        <s v="008 0702 822 3500 022" u="1"/>
        <s v="922 0502 2208111270 414" u="1"/>
        <s v="922 0801 2401110540 610" u="1"/>
        <s v="922 0801 2401110550 610" u="1"/>
        <s v="002 0901 470 9914 001" u="1"/>
        <s v="012 0901 470 9912 001" u="1"/>
        <s v="922 0801 2401110560 610" u="1"/>
        <s v="2200 922 0104 002 0800 120" u="1"/>
        <s v="930 0102 7000010030 129" u="1"/>
        <s v="012 0901 470 9926 001" u="1"/>
        <s v="008 0709 795 0400 240" u="1"/>
        <s v="922 0104 2201110010 120" u="1"/>
        <s v="922 0113 2201180040 244" u="1"/>
        <s v="922 0801 2401110540 611" u="1"/>
        <s v="922 0702 423 9924 001" u="1"/>
        <s v="922 0801 2401110550 611" u="1"/>
        <s v="601 0801 440 9900 540" u="1"/>
        <s v="922 0801 2401110560 611" u="1"/>
        <s v="001 0801 531 0103 001" u="1"/>
        <s v="411 0104 002 0400 244" u="1"/>
        <s v="922 0502 22016S1270 414" u="1"/>
        <s v="930 0102 70.0.00.10030 121" u="1"/>
        <s v="0405 922 1006 795 0600 240" u="1"/>
        <s v="922 0605 220 1280 411" u="1"/>
        <s v="922 0104 2201110010 121" u="1"/>
        <s v="012 0901 531 0211 001" u="1"/>
        <s v="001 0104 531 0220 500" u="1"/>
        <s v="008 0709 0801214820 612" u="1"/>
        <s v="008 1004 0801214780 310" u="1"/>
        <s v="940 0106 700 1007 244" u="1"/>
        <s v="2400 922 0801 442 9900 611" u="1"/>
        <s v="701 1001 491 0100 321" u="1"/>
        <s v="2400 922 0801 440 9911 611" u="1"/>
        <s v="2400 922 0801 442 9901 611" u="1"/>
        <s v="930 0103 7000010050 129" u="1"/>
        <s v="2400 922 0801 440 9912 611" u="1"/>
        <s v="922 0801 442 9912 611" u="1"/>
        <s v="922 0104 2201180020 120" u="1"/>
        <s v="2400 922 0801 440 9913 611" u="1"/>
        <s v="008 0701 08012S4820 612" u="1"/>
        <s v="922 0104 2201180040 120" u="1"/>
        <s v="0405 922 0106 002 0400 240" u="1"/>
        <s v="2400 922 0801 440 9914 611" u="1"/>
        <s v="922 0502 2201179690 810" u="1"/>
        <s v="922 0412 2203279590 240" u="1"/>
        <s v="922 0801 441 9924 611" u="1"/>
        <s v="922 0104 2201180070 244" u="1"/>
        <s v="012 0901 822 4700 079" u="1"/>
        <s v="922 1001 2203316510 320" u="1"/>
        <s v="922 0104 2201181400 244" u="1"/>
        <s v="201 0104 002 0400 851" u="1"/>
        <s v="930 0103 70.0.00.10030 121" u="1"/>
        <s v="922 0113 521 0204 240" u="1"/>
        <s v="930 0103 700 1005 244" u="1"/>
        <s v="922 0502 2201613450 243" u="1"/>
        <s v="922 0412 2201479740 810" u="1"/>
        <s v="002 0901 470 9912 001" u="1"/>
        <s v="301 0104 002 0400 240" u="1"/>
        <s v="922 1001 2203316510 321" u="1"/>
        <s v="002 0901 470 9926 001" u="1"/>
        <s v="922 0113 2201120200 129" u="1"/>
        <s v=" 008 0701 521 0213 314" u="1"/>
        <s v="922 1102 2301251270 244" u="1"/>
        <s v="008 0702 08012S4820 612" u="1"/>
        <s v="940 0106 7000010060 129" u="1"/>
        <s v="940 0106 7000010070 129" u="1"/>
        <s v="922 0405 2205312510 240" u="1"/>
        <s v="851 0310 202 6700 540" u="1"/>
        <s v="002 0901 531 0211 001" u="1"/>
        <s v="922 0702 415 0103 001" u="1"/>
        <s v="922 0409 2202111300 810" u="1"/>
        <s v="2400 922 0801 440 9900 611" u="1"/>
        <s v="2400 922 0801 440 9901 611" u="1"/>
        <s v="922 1004 505 0502 313" u="1"/>
        <s v="014 0309 14.0.14.11000 111" u="1"/>
        <s v="922 0801 441 9922 611" u="1"/>
        <s v="008 0703 08012S4850 612" u="1"/>
        <s v="001 0801 440 9900 001" u="1"/>
        <s v="922 0801 442 9924 611" u="1"/>
        <s v="922 0409 22022S0187 410" u="1"/>
        <s v="851 0106 521 0220 540" u="1"/>
        <s v="001 0801 440 9914 001" u="1"/>
        <s v="922 1001 491 0100 312" u="1"/>
        <s v="922 0412 2203117900 240" u="1"/>
        <s v=" 922 0501 102 0102 411" u="1"/>
        <s v="940 0106 70.0.00.10070 244" u="1"/>
        <s v="130 0501 700 9702 810" u="1"/>
        <s v="012 0901 470 9922 001" u="1"/>
        <s v="701 0310 202 6700 540" u="1"/>
        <s v="922 0707 2202182360 350" u="1"/>
        <s v="0000 940 0106 002 0400 240" u="1"/>
        <s v="008 0701 531 0103 001" u="1"/>
        <s v="922 0107 2201180060 244" u="1"/>
        <s v="922 0104 002 0413 240" u="1"/>
        <s v="130 0409 700 1619 810" u="1"/>
        <s v="0405 922 0801 442 9900 851" u="1"/>
        <s v="0405 922 0801 442 9900 852" u="1"/>
        <s v="922 0104 002 0427 240" u="1"/>
        <s v="922 0104 2201110010 129" u="1"/>
        <s v="002 0203 001 3601 009" u="1"/>
        <s v="008 0709 0801514770 321" u="1"/>
        <s v="701 0106 521 0220 540" u="1"/>
        <s v="922 0501 220 7962 244" u="1"/>
        <s v="0405 922 0113 090 0200 240" u="1"/>
        <s v="851 0801 440 1421 540" u="1"/>
        <s v="922 0113 22.0.22.79580 244" u="1"/>
        <s v="001 1003 795 0300 500" u="1"/>
        <s v="130 0502 700 7103 244" u="1"/>
        <s v="001 0702 531 0103 001" u="1"/>
        <s v="002 0702 531 0103 001" u="1"/>
        <s v="001 0801 441 9900 001" u="1"/>
        <s v="003 0702 531 0103 001" u="1"/>
        <s v="004 0702 531 0103 001" u="1"/>
        <s v="005 0702 531 0103 001" u="1"/>
        <s v="006 0702 531 0103 001" u="1"/>
        <s v="007 0702 531 0103 001" u="1"/>
        <s v="008 0702 531 0103 001" u="1"/>
        <s v="009 0702 531 0103 001" u="1"/>
        <s v="001 0801 440 9912 001" u="1"/>
        <s v="922 0502 22.0.81.S1270 414" u="1"/>
        <s v="001 0801 441 9914 001" u="1"/>
        <s v="922 0412 2203117900 120" u="1"/>
        <s v="001 0908 512 9700 500" u="1"/>
        <s v="601 0102 002 0300 121" u="1"/>
        <s v="922 0702 423 9900 611" u="1"/>
        <s v="922 1101 230 1761 240" u="1"/>
        <s v="2200 922 0409 795 0100 240" u="1"/>
        <s v="002 0901 470 9922 001" u="1"/>
        <s v="012 0901 470 9920 001" u="1"/>
        <s v="601 0104 002 0400 122" u="1"/>
        <s v="922 0702 423 9914 611" u="1"/>
        <s v="922 0707 2202182360 240" u="1"/>
        <s v="922 0409 220 1128 240" u="1"/>
        <s v="922 0113 2203279580 610" u="1"/>
        <s v="922 0412 2203117900 121" u="1"/>
        <s v="922 0502 22081S1270 410" u="1"/>
        <s v="922 0104 002 0411 240" u="1"/>
        <s v="930 0103 70.0.00.10050 244" u="1"/>
        <s v="0405 922 0801 440 9900 851" u="1"/>
        <s v="922 1003 22081L4970 322" u="1"/>
        <s v="0405 922 0801 440 9900 852" u="1"/>
        <s v="922 0113 2203279580 611" u="1"/>
        <s v="922 0412 2203117900 122" u="1"/>
        <s v="922 0113 2202179690 240" u="1"/>
        <s v="014 0309 140 1100 111" u="1"/>
        <s v="001 1001 491 0100 005" u="1"/>
        <s v="008 0701 420 9900 001" u="1"/>
        <s v="851 0801 440 9900 540" u="1"/>
        <s v="922 0501 22.0.12.79620 244" u="1"/>
        <s v="014 0310 202 6700 110" u="1"/>
        <s v="922 0113 22.0.21.79690 244" u="1"/>
        <s v="201 0503 600 0500 244" u="1"/>
        <s v="008 0701 420 9914 001" u="1"/>
        <s v="001 0801 442 9900 001" u="1"/>
        <s v="003 0702 521 0209 612" u="1"/>
        <s v="004 0702 521 0209 612" u="1"/>
        <s v="005 0702 521 0209 612" u="1"/>
        <s v="006 0702 521 0209 612" u="1"/>
        <s v="930 0103 002 0421 240" u="1"/>
        <s v="007 0702 521 0209 612" u="1"/>
        <s v="008 0702 521 0209 612" u="1"/>
        <s v="008 0701 080 7954 611" u="1"/>
        <s v="0800 006 0702 521 0213 314" u="1"/>
        <s v="0800 006 0702 521 0214 314" u="1"/>
        <s v="0800 008 0701 420 9920 611" u="1"/>
        <s v="008 0701 420 9928 001" u="1"/>
        <s v="0405 922 0106 002 0400 851" u="1"/>
        <s v="001 0801 442 9914 001" u="1"/>
        <s v="0405 922 0106 002 0400 852" u="1"/>
        <s v="922 0406 2203179720 831" u="1"/>
        <s v="922 0801 415 0103 611" u="1"/>
        <s v="002 0901 470 9920 001" u="1"/>
        <s v="922 0408 2201479730 810" u="1"/>
        <s v="014 0309 11.0.14.11000 244" u="1"/>
        <s v="601 0203 001 5118 121" u="1"/>
        <s v="601 0104 002 0400 121" u="1"/>
        <s v="008 0702 0801217640 612" u="1"/>
        <s v="002 0106 002 0413 120" u="1"/>
        <s v="922 0707 2202182360 244" u="1"/>
        <s v="014 0309 14.0.14.11000 244" u="1"/>
        <s v="130 0503 700 7001 244" u="1"/>
        <s v="002 1102 531 0206 010" u="1"/>
        <s v="922 1006 2202112020 120" u="1"/>
        <s v="922 0801 240 1421 611" u="1"/>
        <s v="922 0104 220 1010 244" u="1"/>
        <s v="922 0502 22081S1270 414" u="1"/>
        <s v="922 0409 22015S6170 244" u="1"/>
        <s v="922 1006 2202112020 244" u="1"/>
        <s v="922 1004 2201180040 851" u="1"/>
        <s v="001 1004 505 0502 005" u="1"/>
        <s v="922 0702 521 0213 321" u="1"/>
        <s v="005 0702 080 7954 611" u="1"/>
        <s v="014 0309 202 6700 014" u="1"/>
        <s v="008 0701 521 0213 001" u="1"/>
        <s v="008 0702 080 7954 611" u="1"/>
        <s v="922 0703 2401180320 610" u="1"/>
        <s v="701 0801 440 9900 540" u="1"/>
        <s v="008 0701 531 0213 001" u="1"/>
        <s v="001 0412 338 0000 500" u="1"/>
        <s v="940 0106 700 1007 240" u="1"/>
        <s v="922 0502 22016S3450 240" u="1"/>
        <s v="922 0113 2201183410 244" u="1"/>
        <s v="922 1006 2202112020 121" u="1"/>
        <s v="922 0501 2201281750 244" u="1"/>
        <s v="001 0406 102 0200 003" u="1"/>
        <s v="0800 003 0702 795 0400 611" u="1"/>
        <s v="922 1101 23012R1270 244" u="1"/>
        <s v="922 0801 240 7959 611" u="1"/>
        <s v="922 0801 2401182530 610" u="1"/>
        <s v="922 1004 2201180040 852" u="1"/>
        <s v="002 0106 02.0.11.10100 121" u="1"/>
        <s v="922 0409 22.0.31.79510 244" u="1"/>
        <s v="922 0113 220 1202 240" u="1"/>
        <s v="003 0702 521 0209 611" u="1"/>
        <s v="004 0702 521 0209 611" u="1"/>
        <s v="005 0702 521 0209 611" u="1"/>
        <s v="006 0702 521 0209 611" u="1"/>
        <s v="922 1004 520 1300 240" u="1"/>
        <s v="007 0702 521 0209 611" u="1"/>
        <s v="008 0702 521 0209 611" u="1"/>
        <s v="922 0103 002 0421 240" u="1"/>
        <s v="930 0103 700 1005 240" u="1"/>
        <s v="922 0801 2400684260 610" u="1"/>
        <s v="002 0702 521 0213 001" u="1"/>
        <s v="922 1004 2201180040 853" u="1"/>
        <s v="001 0702 531 0213 001" u="1"/>
        <s v="922 1004 520 1301 005" u="1"/>
        <s v="008 0701 420 9926 001" u="1"/>
        <s v="002 0702 531 0213 001" u="1"/>
        <s v="0800 008 0701 420 9911 611" u="1"/>
        <s v="001 0801 440 9922 001" u="1"/>
        <s v="001 0801 442 9912 001" u="1"/>
        <s v="0800 008 0701 420 9912 611" u="1"/>
        <s v="008 0702 521 0213 001" u="1"/>
        <s v="0800 008 0701 420 9913 611" u="1"/>
        <s v="0800 008 0702 521 0213 314" u="1"/>
        <s v="0800 008 0701 420 9914 611" u="1"/>
        <s v="0800 008 0702 521 0214 314" u="1"/>
        <s v="006 0702 531 0213 001" u="1"/>
        <s v="007 0702 531 0213 001" u="1"/>
        <s v="001 0910 522 2000 003" u="1"/>
        <s v="008 0702 531 0213 001" u="1"/>
        <s v="001 0801 441 9924 001" u="1"/>
        <s v="922 1004 2201181410 853" u="1"/>
        <s v="008 0702 08.0.12.10660 621" u="1"/>
        <s v="002 1401 0201315840 510" u="1"/>
        <s v="922 0111 070 0500 013" u="1"/>
        <s v="930 0103 7000083030 244" u="1"/>
        <s v="922 0113 521 0224 240" u="1"/>
        <s v="0800 004 0702 795 0400 611" u="1"/>
        <s v="2200 922 1004 505 2102 323" u="1"/>
        <s v="002 0702 421 9900 001" u="1"/>
        <s v="922 0702 423 9924 611" u="1"/>
        <s v="003 0702 421 9900 001" u="1"/>
        <s v="004 0702 421 9900 001" u="1"/>
        <s v="005 0702 421 9900 001" u="1"/>
        <s v="006 0702 421 9900 001" u="1"/>
        <s v="940 0106 70.0.00.10070 852" u="1"/>
        <s v="007 0702 421 9900 001" u="1"/>
        <s v="008 0702 421 9900 001" u="1"/>
        <s v="922 0412 2203117900 129" u="1"/>
        <s v="002 0702 421 9914 001" u="1"/>
        <s v="003 0702 421 9914 001" u="1"/>
        <s v="004 0702 421 9914 001" u="1"/>
        <s v="005 0702 421 9914 001" u="1"/>
        <s v="006 0702 421 9914 001" u="1"/>
        <s v="007 0702 421 9914 001" u="1"/>
        <s v="008 0702 421 9914 001" u="1"/>
        <s v="922 0104 002 0421 240" u="1"/>
        <s v="922 0113 090 0200 500" u="1"/>
        <s v="008 0701 521 0211 001" u="1"/>
        <s v="008 0701 531 0211 001" u="1"/>
        <s v="501 0203 001 5118 244" u="1"/>
        <s v="501 0104 002 0400 244" u="1"/>
        <s v="922 0113 521 0224 540" u="1"/>
        <s v="008 0702 421 9928 001" u="1"/>
        <s v="0000 940 0106 002 0400 851" u="1"/>
        <s v="0000 940 0106 002 0400 852" u="1"/>
        <s v="002 0113 0202112020 530" u="1"/>
        <s v="0800 005 0702 795 0400 611" u="1"/>
        <s v="940 0106 7000084200 240" u="1"/>
        <s v="922 0801 24021R5190 612" u="1"/>
        <s v="922 0409 2202150180 414" u="1"/>
        <s v="002 0702 521 0211 001" u="1"/>
        <s v="922 1101 2301217610 630" u="1"/>
        <s v="0800 008 0701 420 9900 611" u="1"/>
        <s v="008 0701 420 9924 001" u="1"/>
        <s v="0405 922 0113 521 0204 120" u="1"/>
        <s v="002 0702 531 0211 001" u="1"/>
        <s v="0800 008 0701 420 9901 611" u="1"/>
        <s v="0800 008 0701 420 9900 612" u="1"/>
        <s v="2400 922 0702 423 9911 611" u="1"/>
        <s v="2400 922 0702 423 9913 611" u="1"/>
        <s v="006 0702 531 0211 001" u="1"/>
        <s v="2400 922 0702 423 9914 611" u="1"/>
        <s v="007 0702 531 0211 001" u="1"/>
        <s v="008 0702 531 0211 001" u="1"/>
        <s v="008 0701 521 0213 314" u="1"/>
        <s v="930 0103 002 1100 120" u="1"/>
        <s v="002 1402 0201315860 512" u="1"/>
        <s v="0800 006 0702 795 0400 611" u="1"/>
        <s v="008 0709 452 9913 240" u="1"/>
        <s v="002 1403 0201383020 540" u="1"/>
        <s v="008 0702 421 9912 001" u="1"/>
        <s v="851 0102 002 0300 121" u="1"/>
        <s v="002 0702 421 9926 001" u="1"/>
        <s v="006 0702 421 9926 001" u="1"/>
        <s v="008 0709 531 0103 001" u="1"/>
        <s v="008 0702 421 9926 001" u="1"/>
        <s v="922 0113 220 7958 244" u="1"/>
        <s v="922 0702 415 0103 611" u="1"/>
        <s v="922 0501 220 7962 240" u="1"/>
        <s v="006 0702 521 0213 314" u="1"/>
        <s v="008 0702 521 0213 314" u="1"/>
        <s v="922 1006 2202112020 129" u="1"/>
        <s v="930 0103 70.0.00.10050 851" u="1"/>
        <s v="930 0103 70.0.00.10050 852" u="1"/>
        <s v="2200 922 0408 317 0111 810" u="1"/>
        <s v="002 0409 521 0206 540" u="1"/>
        <s v="201 0501 360 0300 810" u="1"/>
        <s v="130 0103 700 1005 121" u="1"/>
        <s v="008 0701 420 9922 001" u="1"/>
        <s v="2400 922 0702 423 9900 611" u="1"/>
        <s v="2400 922 0702 423 9901 611" u="1"/>
        <s v=" 922 0111 070 0500 870" u="1"/>
        <s v="008 0709 080 1010 121" u="1"/>
        <s v="008 0702 08.0.12.10660 611" u="1"/>
        <s v="922 1001 491 0100 321" u="1"/>
        <s v="922 0103 002 1100 120" u="1"/>
        <s v="922 0501 2203179590 244" u="1"/>
        <s v="0405 006 0702 521 0211 321" u="1"/>
        <s v="0405 006 0702 521 0213 321" u="1"/>
        <s v="002 0503 0201483770 540" u="1"/>
        <s v="008 0709 452 9911 240" u="1"/>
        <s v="701 0102 002 0300 121" u="1"/>
        <s v="0800 008 0702 795 0400 611" u="1"/>
        <s v="940 0106 7000084200 122" u="1"/>
        <s v="002 0702 080 1064 612" u="1"/>
        <s v="002 0106 002 0421 120" u="1"/>
        <s v="006 0702 080 1064 612" u="1"/>
        <s v="411 0104 002 0400 852" u="1"/>
        <s v="001 1004 511 0300 013" u="1"/>
        <s v="008 0702 080 1064 612" u="1"/>
        <s v="008 0702 080 1066 611" u="1"/>
        <s v="009 0702 080 1066 611" u="1"/>
        <s v="0800 008 0709 452 9921 611" u="1"/>
        <s v="001 0702 423 9900 001" u="1"/>
        <s v="002 0702 423 9900 001" u="1"/>
        <s v="002 1102 531 0214 010" u="1"/>
        <s v="922 0103 002 0400 500" u="1"/>
        <s v="922 0801 240 1055 612" u="1"/>
        <s v="922 0409 22.0.21.11300 810" u="1"/>
        <s v="008 0702 423 9900 001" u="1"/>
        <s v="009 0702 423 9900 001" u="1"/>
        <s v="999 9900 700 1410 999" u="1"/>
        <s v="001 0702 423 9914 001" u="1"/>
        <s v="002 0702 421 9924 001" u="1"/>
        <s v="002 0702 423 9914 001" u="1"/>
        <s v=" 922 0702 521 0213 314" u="1"/>
        <s v="006 0702 421 9924 001" u="1"/>
        <s v="007 0702 421 9924 001" u="1"/>
        <s v="940 0106 700 1007 852" u="1"/>
        <s v="008 0702 421 9924 001" u="1"/>
        <s v="008 0702 423 9914 001" u="1"/>
        <s v="009 0702 423 9914 001" u="1"/>
        <s v="851 0203 001 5118 121" u="1"/>
        <s v="851 0104 002 0400 121" u="1"/>
        <s v="0405 007 0702 521 0213 321" u="1"/>
        <s v="008 0701 420 9900 612" u="1"/>
        <s v="014 0310 1401111290 244" u="1"/>
        <s v="301 0503 600 0100 244" u="1"/>
        <s v="922 0104 002 0400 500" u="1"/>
        <s v="008 1004 08.0.12.14780 313" u="1"/>
        <s v="014 0310 1401111290 111" u="1"/>
        <s v="930 0103 700 1005 852" u="1"/>
        <s v="008 0701 420 9920 001" u="1"/>
        <s v="008 0709 080 1010 120" u="1"/>
        <s v="301 0503 600 0400 244" u="1"/>
        <s v="008 0709 002 0400 500" u="1"/>
        <s v="002 0502 02091S1270 540" u="1"/>
        <s v="922 0104 002 0414 500" u="1"/>
        <s v="301 0503 600 0500 244" u="1"/>
        <s v="0405 922 1001 491 0100 312" u="1"/>
        <s v="922 0104 521 0203 500" u="1"/>
        <s v="922 0104 531 0203 500" u="1"/>
        <s v="922 1101 512 9721 630" u="1"/>
        <s v="922 0104 002 0800 500" u="1"/>
        <s v="922 0113 2203279580 244" u="1"/>
        <s v="922 1006 220 1202 120" u="1"/>
        <s v="0405 008 0702 521 0213 321" u="1"/>
        <s v="002 0702 080 1064 611" u="1"/>
        <s v="003 0702 080 1064 611" u="1"/>
        <s v="501 1003 070 0500 321" u="1"/>
        <s v="004 0702 080 1064 611" u="1"/>
        <s v="005 0702 080 1064 611" u="1"/>
        <s v="006 0702 080 1064 611" u="1"/>
        <s v="411 0104 002 0400 851" u="1"/>
        <s v="922 0104 220 1010 240" u="1"/>
        <s v="008 0702 080 1064 611" u="1"/>
        <s v="0800 008 0709 452 9911 611" u="1"/>
        <s v="0800 008 0709 452 9913 611" u="1"/>
        <s v="0800 008 0709 452 9914 611" u="1"/>
        <s v="701 0203 001 5118 121" u="1"/>
        <s v="701 0104 002 0400 121" u="1"/>
        <s v="922 0801 240 1055 611" u="1"/>
        <s v="922 041212 2201917900 121" u="1"/>
        <s v="0405 922 0113 521 0224 240" u="1"/>
        <s v="0102 002 0113 521 0225 540" u="1"/>
        <s v="922 1003 22020S1620 322" u="1"/>
        <s v="940 0106 700 1007 851" u="1"/>
        <s v="008 0702 421 9922 001" u="1"/>
        <s v="001 0103 002 1100 500" u="1"/>
        <s v="922 0113 22.0.73.17400 244" u="1"/>
        <s v="922 0113 2201381120 244" u="1"/>
        <s v="201 0502 371 0500 810" u="1"/>
        <s v="922 0113 220 7968 244" u="1"/>
        <s v="008 0701 420 9900 611" u="1"/>
        <s v="0405 922 0702 423 9900 851" u="1"/>
        <s v="0405 922 0702 423 9900 852" u="1"/>
        <s v="008 0701 420 9914 611" u="1"/>
        <s v="008 0709 0801180040 120" u="1"/>
        <s v="930 0103 700 1005 851" u="1"/>
        <s v="922 0106 002 0400 500" u="1"/>
        <s v="922 0405 22.0.A3.12510 244" u="1"/>
        <s v="008 0702 08.0.12.10640 611" u="1"/>
        <s v=" 930 0103 002 0400 851" u="1"/>
        <s v="008 0703 08012S7640 612" u="1"/>
        <s v=" 930 0103 002 0400 852" u="1"/>
        <s v="008 0703 08012S7640 622" u="1"/>
        <s v="002 0106 02.0.11.10100 244" u="1"/>
        <s v="0405 008 0701 420 9920 611" u="1"/>
        <s v="922 0502 22081L5670 410" u="1"/>
        <s v="004 0702 421 9900 612" u="1"/>
        <s v="008 0702 08.0.12.S0640 611" u="1"/>
        <s v="0800 008 0709 452 9900 611" u="1"/>
        <s v="006 0702 421 9900 612" u="1"/>
        <s v="0800 008 0709 452 9901 611" u="1"/>
        <s v="008 0702 421 9900 612" u="1"/>
        <s v="008 0709 452 9921 240" u="1"/>
        <s v="002 1102 531 0210 010" u="1"/>
        <s v="922 0409 22021L0180 414" u="1"/>
        <s v="0405 922 1006 521 0220 120" u="1"/>
        <s v="002 0702 421 9920 001" u="1"/>
        <s v="2200 922 1006 795 0600 240" u="1"/>
        <s v="003 0702 421 9920 001" u="1"/>
        <s v="004 0702 421 9920 001" u="1"/>
        <s v="008 0701 08.0.12.10630 611" u="1"/>
        <s v="005 0702 421 9920 001" u="1"/>
        <s v="006 0702 421 9920 001" u="1"/>
        <s v="007 0702 421 9920 001" u="1"/>
        <s v="008 0702 421 9920 001" u="1"/>
        <s v="001 0702 423 9924 001" u="1"/>
        <s v="008 0702 423 9924 001" u="1"/>
        <s v="601 0203 001 5118 244" u="1"/>
        <s v="601 0104 002 0400 244" u="1"/>
        <s v="008 0709 08.0.12.10670 611" u="1"/>
        <s v="922 0409 22021R0180 414" u="1"/>
        <s v="008 0701 420 9912 611" u="1"/>
        <s v="922 0111 70.0.00.10120 870" u="1"/>
        <s v="922 1003 795 0300 240" u="1"/>
        <s v="922 0409 22021S0180 414" u="1"/>
        <s v="922 1101 2301217610 240" u="1"/>
        <s v="922 0113 700 1011 240" u="1"/>
        <s v="014 0310 1401111290 119" u="1"/>
        <s v="922 0412 220 1790 120" u="1"/>
        <s v="002 0106 7000083030 870" u="1"/>
        <s v="922 0104 002 0424 500" u="1"/>
        <s v="008 0709 452 9900 001" u="1"/>
        <s v="0405 008 0701 420 9911 611" u="1"/>
        <s v="2400 922 0801 795 0400 611" u="1"/>
        <s v="0405 008 0701 420 9912 611" u="1"/>
        <s v="003 0702 421 9900 611" u="1"/>
        <s v="008 0709 452 9914 001" u="1"/>
        <s v="0405 008 0701 420 9913 611" u="1"/>
        <s v="004 0702 421 9900 611" u="1"/>
        <s v="0405 008 0701 420 9914 611" u="1"/>
        <s v="005 0702 421 9900 611" u="1"/>
        <s v="006 0702 421 9900 611" u="1"/>
        <s v="007 0702 421 9900 611" u="1"/>
        <s v="008 0702 421 9900 611" u="1"/>
        <s v="922 0502 22081L5670 414" u="1"/>
        <s v="003 0702 421 9914 611" u="1"/>
        <s v="004 0702 421 9914 611" u="1"/>
        <s v="005 0702 421 9914 611" u="1"/>
        <s v="006 0702 421 9914 611" u="1"/>
        <s v="0405 922 0113 521 0204 240" u="1"/>
        <s v="007 0702 421 9914 611" u="1"/>
        <s v="008 0701 415 0103 001" u="1"/>
        <s v="008 0702 421 9914 611" u="1"/>
        <s v="130 0502 700 9702 244" u="1"/>
        <s v="0800 008 0709 452 9901 120" u="1"/>
        <s v="922 0409 2201684240 244" u="1"/>
        <s v="922 0408 2201481630 810" u="1"/>
        <s v="0    " u="1"/>
        <s v="922 1006 521 0220 120" u="1"/>
        <s v="922 0113 220 1740 244" u="1"/>
        <s v="0405 014 0310 202 6700 110" u="1"/>
        <s v="002 0106 7000080040 120" u="1"/>
        <s v="922 0502 22081R5670 414" u="1"/>
        <s v="922 0406 2203179720 244" u="1"/>
        <s v="922 1101 23012S7640 622" u="1"/>
        <s v="922 0310 1401180730 850" u="1"/>
        <s v=" 922 1004 505 2102 323" u="1"/>
        <s v="2200 922    " u="1"/>
        <s v="002 0702 415 0103 001" u="1"/>
        <s v="002 0106 7000080040 121" u="1"/>
        <s v="008 0701 420 9922 612" u="1"/>
        <s v="008 0701 420 9924 611" u="1"/>
        <s v="008 0702 415 0103 001" u="1"/>
        <s v="411 0503 600 0100 244" u="1"/>
        <s v="0405 014 0310 202 6721 240" u="1"/>
        <s v="301 0111 070 0500 870" u="1"/>
        <s v="922 0310 1401180730 851" u="1"/>
        <s v="922 1004 2201180040 244" u="1"/>
        <s v="922 1004 2201180070 244" u="1"/>
        <s v="411 0503 600 0400 244" u="1"/>
        <s v="0405 008 0701 420 9900 611" u="1"/>
        <s v="0405 008 0701 420 9901 611" u="1"/>
        <s v="922 1004 2201181400 244" u="1"/>
        <s v="0405 008 0701 420 9900 612" u="1"/>
        <s v="922 1101 23.0.12.17610 630" u="1"/>
        <s v="411 0503 600 0500 244" u="1"/>
        <s v="922 0104 220 1010 852" u="1"/>
        <s v="922 1004 2201180020 121" u="1"/>
        <s v="922 1004 2201180040 121" u="1"/>
        <s v="930 0103 70.0.00. 10050 244" u="1"/>
        <s v="922 1003 22080L4970 322" u="1"/>
        <s v="008 0709 452 9926 001" u="1"/>
        <s v="008 0702 421 9912 611" u="1"/>
        <s v="008 0702 423 9900 612" u="1"/>
        <s v="0405 922 1006 521 0203 120" u="1"/>
        <s v="851 0107 020 0002 244" u="1"/>
        <s v="922 1003 220 7960 313" u="1"/>
        <s v="006 0702 421 9926 611" u="1"/>
        <s v="922 1004 520 1301 313" u="1"/>
        <s v="130 0502 700 9900 244" u="1"/>
        <s v="922 1004 2201180040 122" u="1"/>
        <s v="922 0901 795 0700 500" u="1"/>
        <s v="002 0702 922 1200 022" u="1"/>
        <s v="922 1006 795 0600 240" u="1"/>
        <s v="922 1101 2301217610 113" u="1"/>
        <s v="008 0702 922 1200 022" u="1"/>
        <s v="930 0103 70.0.00. 10040 121" u="1"/>
        <s v="930 0103 70.0.00. 10050 121" u="1"/>
        <s v="002 1401 531 0201 007" u="1"/>
        <s v="2200 922 0113 090 0200 240" u="1"/>
        <s v="080 0709 0801210740 244" u="1"/>
        <s v="002 0702 522 3500 022" u="1"/>
        <s v="922 0113 2202181120 240" u="1"/>
        <s v="003 0702 522 3500 022" u="1"/>
        <s v="004 0702 522 3500 022" u="1"/>
        <s v="005 0702 522 3500 022" u="1"/>
        <s v="006 0702 522 3500 022" u="1"/>
        <s v="007 0702 522 3500 022" u="1"/>
        <s v="008 0702 522 3500 022" u="1"/>
        <s v="922 1004 22080L4970 322" u="1"/>
        <s v="0800 003 0702 421 9920 611" u="1"/>
        <s v="0800 003 0702 421 9921 611" u="1"/>
        <s v="008 0701 420 9922 611" u="1"/>
        <s v="922 0406 2201883300 240" u="1"/>
        <s v="0405 922 0502 102 0102 411" u="1"/>
        <s v="002 0106 0201180040 850" u="1"/>
        <s v="0405 014 0310 202 6711 240" u="1"/>
        <s v="922 0107 700 1011 240" u="1"/>
        <s v="0405 014 0310 202 6714 240" u="1"/>
        <s v="002 0203 001 3601 500" u="1"/>
        <s v="701 0107 020 0002 244" u="1"/>
        <s v="922 0104 220 1010 851" u="1"/>
        <s v="002 0106 0201180040 851" u="1"/>
        <s v="008 0709 452 9924 001" u="1"/>
        <s v="922 1101 2301210980 620" u="1"/>
        <s v="008 0702 423 9900 611" u="1"/>
        <s v="009 0702 423 9900 611" u="1"/>
        <s v="0800 004 0702 421 9920 611" u="1"/>
        <s v="0800 004 0702 421 9921 611" u="1"/>
        <s v="003 0702 421 9924 611" u="1"/>
        <s v="501 0104 002 0400 852" u="1"/>
        <s v="002 0106 02.0.11.10100 851" u="1"/>
        <s v="004 0702 421 9924 611" u="1"/>
        <s v="130 0103 700 1005 244" u="1"/>
        <s v="005 0702 421 9924 611" u="1"/>
        <s v="002 0106 02.0.11.10100 852" u="1"/>
        <s v="006 0702 421 9924 611" u="1"/>
        <s v="007 0702 421 9924 611" u="1"/>
        <s v="008 0702 421 9924 611" u="1"/>
        <s v="008 0702 423 9914 611" u="1"/>
        <s v="009 0702 423 9914 611" u="1"/>
        <s v="002 0106 0201180040 852" u="1"/>
        <s v="0405 008 0709 452 9921 611" u="1"/>
        <s v="003 0702 080 1470 611" u="1"/>
        <s v="004 0702 080 1470 611" u="1"/>
        <s v="005 0702 080 1470 611" u="1"/>
        <s v="006 0702 080 1470 611" u="1"/>
        <s v="922 1101 2301210980 621" u="1"/>
        <s v="014 0309 1401111290 111" u="1"/>
        <s v="008 0702 080 1470 611" u="1"/>
        <s v="014 0309 1401111290 121" u="1"/>
        <s v="922 1101 102 0102 411" u="1"/>
        <s v="922 1006 22080L4970 321" u="1"/>
        <s v="002 0106 002 0413 240" u="1"/>
        <s v="008 0709 0801210740 850" u="1"/>
        <s v="922 0801 2400584260 610" u="1"/>
        <s v="012 0901 520 1800 001" u="1"/>
        <s v="922 0113 2202181120 244" u="1"/>
        <s v="0800 003 0702 421 9911 611" u="1"/>
        <s v="0800 008 0709 452 9921 240" u="1"/>
        <s v="008 0701 0801280300 610" u="1"/>
        <s v="0800 003 0702 421 9913 611" u="1"/>
        <s v="0800 003 0702 421 9914 611" u="1"/>
        <s v="008 0701 420 9920 611" u="1"/>
        <s v="014 0309 140 1100 130" u="1"/>
        <s v="002 1103 001 3601 009" u="1"/>
        <s v="922 0502 22091S0182 410" u="1"/>
        <s v="0405 014 0310 202 6700 240" u="1"/>
        <s v="851 0203 001 5118 244" u="1"/>
        <s v="851 0104 002 0400 244" u="1"/>
        <s v="008 0709 0801280720 850" u="1"/>
        <s v="008 0701 521 0213 321" u="1"/>
        <s v="001 1004 520 1303 005" u="1"/>
        <s v="014 0309 140 1100 244" u="1"/>
        <s v="008 0709 452 9922 001" u="1"/>
        <s v="922 0801 795 0400 500" u="1"/>
        <s v="012 0902 520 1800 001" u="1"/>
        <s v="922 1004 2201180020 129" u="1"/>
        <s v="922 1004 2201180040 129" u="1"/>
        <s v="0800 004 0702 421 9911 611" u="1"/>
        <s v="008 0701 0801280300 612" u="1"/>
        <s v="0800 004 0702 421 9913 611" u="1"/>
        <s v="008 0702 0801280310 610" u="1"/>
        <s v="008 0709 0801280720 831" u="1"/>
        <s v="0800 004 0702 421 9914 611" u="1"/>
        <s v="922 0111 7000010120 870" u="1"/>
        <s v="008 0709 0801280720 851" u="1"/>
        <s v="501 0104 002 0400 851" u="1"/>
        <s v="0800 006 0702 421 9920 611" u="1"/>
        <s v="0800 006 0702 421 9921 611" u="1"/>
        <s v="008 0702 421 9922 611" u="1"/>
        <s v="922 0801 440 9900 852" u="1"/>
        <s v="002 1402 521 0202 540" u="1"/>
        <s v="922 0408 22.0.14.S8450 810" u="1"/>
        <s v="0405 008 0709 452 9911 611" u="1"/>
        <s v="0405 008 0709 452 9913 611" u="1"/>
        <s v="0405 008 0709 452 9914 611" u="1"/>
        <s v=" 922    " u="1"/>
        <s v="922 0801 795 0900 500" u="1"/>
        <s v="006 0702 521 0213 321" u="1"/>
        <s v="007 0702 521 0213 321" u="1"/>
        <s v="008 0702 521 0213 321" u="1"/>
        <s v="0800 003 0702 421 9900 611" u="1"/>
        <s v="0800 003 0702 421 9901 611" u="1"/>
        <s v="0800 008 0709 452 9911 240" u="1"/>
        <s v="0405 922 1006 521 0220 240" u="1"/>
        <s v="701 0104 002 0400 244" u="1"/>
        <s v="0800 008 0709 452 9914 240" u="1"/>
        <s v="0800 005 0702 421 9911 611" u="1"/>
        <s v="0800 005 0702 421 9913 611" u="1"/>
        <s v="008 0703 0801280320 610" u="1"/>
        <s v="0800 005 0702 421 9914 611" u="1"/>
        <s v="008 0703 0801280320 620" u="1"/>
        <s v="008 0709 0801280720 853" u="1"/>
        <s v="922 1102 2301279650 414" u="1"/>
        <s v="922 0412 22.0.31.17900 121" u="1"/>
        <s v="922 0502 2208179680 410" u="1"/>
        <s v="930 0103 002 0400 120" u="1"/>
        <s v="008 0701 521 0211 321" u="1"/>
        <s v="001 1004 520 1301 005" u="1"/>
        <s v="922 1101 512 9700 500" u="1"/>
        <s v=" 940 0106 002 0400 851" u="1"/>
        <s v="411 0111 070 0500 870" u="1"/>
        <s v=" 940 0106 002 0400 852" u="1"/>
        <s v="002 0902 520 1800 001" u="1"/>
        <s v="0800 004 0702 421 9900 611" u="1"/>
        <s v="0800 004 0702 421 9901 611" u="1"/>
        <s v="012 0904 520 1800 001" u="1"/>
        <s v="922 0801 2402151460 612" u="1"/>
        <s v="003 0702 421 9920 611" u="1"/>
        <s v="004 0702 421 9920 611" u="1"/>
        <s v="0800 006 0702 421 9911 611" u="1"/>
        <s v="006 0702 421 9920 611" u="1"/>
        <s v="0800 006 0702 421 9913 611" u="1"/>
        <s v="007 0702 421 9920 611" u="1"/>
        <s v="008 0703 0801280320 612" u="1"/>
        <s v="0800 006 0702 421 9914 611" u="1"/>
        <s v="008 0702 421 9920 611" u="1"/>
        <s v="008 0703 0801280320 622" u="1"/>
        <s v="922 0801 440 9900 851" u="1"/>
        <s v="0800 008 0702 421 9920 611" u="1"/>
        <s v="0800 008 0702 421 9921 611" u="1"/>
        <s v="0800 008 0702 423 9911 611" u="1"/>
        <s v="922 0502 220G552430 414" u="1"/>
        <s v="922 0113 220 1740 240" u="1"/>
        <s v="0800 008 0702 423 9913 611" u="1"/>
        <s v="0800 008 0702 423 9914 611" u="1"/>
        <s v="0405 008 0709 452 9900 611" u="1"/>
        <s v="0405 008 0709 452 9901 611" u="1"/>
        <s v="922 0801 441 9900 852" u="1"/>
        <s v="008 0702 423 9924 611" u="1"/>
        <s v="008 0709 415 0103 001" u="1"/>
        <s v="0405 922 1004 505 0502 313" u="1"/>
        <s v="0200 002 0106 002 0400 120" u="1"/>
        <s v="922 0801 440 9915 001" u="1"/>
        <s v="014 0309 1401111290 119" u="1"/>
        <s v="201 0501 360 0300 244" u="1"/>
        <s v="006 0702 521 0211 321" u="1"/>
        <s v="922 0801 440 9929 001" u="1"/>
        <s v="999 9900 999 0000 999" u="1"/>
        <s v="940 0106 002 0400 120" u="1"/>
        <s v="922 0408 317 0111 006" u="1"/>
        <s v="0800 008 0709 452 9900 240" u="1"/>
        <s v="0800 005 0702 421 9900 611" u="1"/>
        <s v="0800 005 0702 421 9901 611" u="1"/>
        <s v="001 0112 070 0500 013" u="1"/>
        <s v="922 0502 02.0.14.06030 540" u="1"/>
        <s v="0800 007 0702 421 9914 611" u="1"/>
        <s v="2200 922 0113 521 0204 120" u="1"/>
        <s v="922 0502 220 1343 810" u="1"/>
        <s v="008 0709 452 9900 611" u="1"/>
        <s v="922 0503 600 0500 003" u="1"/>
        <s v="922 0502 2208179680 414" u="1"/>
        <s v="922 1004 220 1672 313" u="1"/>
        <s v="008 0709 452 9914 611" u="1"/>
        <s v="922 0103 002 0400 120" u="1"/>
        <s v="401 0111 070 0500 870" u="1"/>
        <s v="014 0310 202 6711 " u="1"/>
        <s v="2200 002 0113 521 0223 540" u="1"/>
        <s v="922 0104 2201110100 850" u="1"/>
        <s v="008 0701 415 0103 611" u="1"/>
        <s v="002 0904 520 1800 001" u="1"/>
        <s v="0800 006 0702 421 9900 611" u="1"/>
        <s v="0800 006 0702 421 9901 611" u="1"/>
        <s v="0405 003 0702 795 0400 240" u="1"/>
        <s v="0800 006 0702 421 9900 612" u="1"/>
        <s v="001 0107 020 0002 500" u="1"/>
        <s v="0200 002 1402 521 0202 540" u="1"/>
        <s v="0800 008 0702 423 9900 611" u="1"/>
        <s v="0800 008 0702 421 9911 611" u="1"/>
        <s v="0800 008 0702 423 9901 611" u="1"/>
        <s v="0800 008 0702 421 9912 611" u="1"/>
        <s v="0800 008 0702 423 9900 612" u="1"/>
        <s v="0800 008 0702 421 9913 611" u="1"/>
        <s v="0800 008 0702 421 9914 611" u="1"/>
        <s v="922 0406 22.0.18.17530 244" u="1"/>
        <s v="922 0801 441 9900 851" u="1"/>
        <s v="0405 922 0412 521 0222 120" u="1"/>
        <s v="922 0801 442 9900 852" u="1"/>
        <s v="0405 922 0801 441 9911 611" u="1"/>
        <s v="922 0801 440 9913 001" u="1"/>
        <s v="0405 922 0801 441 9913 611" u="1"/>
        <s v="0405 922 0801 441 9914 611" u="1"/>
        <s v="0405 008 0709 452 9900 120" u="1"/>
        <s v="0405 008 0709 452 9901 120" u="1"/>
        <s v="922 0801 441 9915 001" u="1"/>
        <s v="922 0104 002 0400 120" u="1"/>
        <s v="922 0801 440 9927 001" u="1"/>
        <s v="002 0106 002 0421 240" u="1"/>
        <s v="922 0707 2202179700 240" u="1"/>
        <s v="922 0702 795 0400 500" u="1"/>
        <s v="008 0709 002 0400 120" u="1"/>
        <s v="003 0702 415 0103 611" u="1"/>
        <s v="004 0702 415 0103 611" u="1"/>
        <s v="922 0104 2201110100 852" u="1"/>
        <s v="0405 922 1006 521 0203 240" u="1"/>
        <s v="005 0702 415 0103 611" u="1"/>
        <s v="006 0702 415 0103 611" u="1"/>
        <s v="851 1003 070 0500 321" u="1"/>
        <s v="007 0702 415 0103 611" u="1"/>
        <s v="008 0702 415 0103 611" u="1"/>
        <s v="009 0702 415 0103 611" u="1"/>
        <s v="922 1001 2203382450 320" u="1"/>
        <s v="0405 004 0702 795 0400 240" u="1"/>
        <s v="922 0104 002 0800 120" u="1"/>
        <s v="922 0505 220G552430 414" u="1"/>
        <s v="922 0104 2201110100 853" u="1"/>
        <s v="0102 002 0106 002 0400 120" u="1"/>
        <s v="008 0701 08.0.12.14710 611" u="1"/>
        <s v="501 0503 600 0100 244" u="1"/>
        <s v="922 1001 2203382450 321" u="1"/>
        <s v="008 0701 08081S1270 460" u="1"/>
        <s v="0405 014 0310 202 6700 851" u="1"/>
        <s v="0405 014 0310 202 6700 852" u="1"/>
        <s v="501 0503 600 0400 244" u="1"/>
        <s v="501 0503 600 0500 244" u="1"/>
        <s v="0800 008 0702 421 9900 611" u="1"/>
        <s v="003 0702 795 0900 " u="1"/>
        <s v="0800 008 0702 421 9901 611" u="1"/>
        <s v="004 0702 795 0900 " u="1"/>
        <s v="0405 005 0702 795 0400 240" u="1"/>
        <s v="0800 008 0702 421 9900 612" u="1"/>
        <s v="005 0702 795 0900 " u="1"/>
        <s v="006 0702 795 0900 " u="1"/>
        <s v="0800 008 0701 521 0213 314" u="1"/>
        <s v="007 0702 795 0900 " u="1"/>
        <s v="008 0701 08.0.15.14770 611" u="1"/>
        <s v="014 0310 202 6700 240" u="1"/>
        <s v="0405 922 0801 441 9900 611" u="1"/>
        <s v="922 0801 442 9900 851" u="1"/>
        <s v="0405 922 0801 441 9901 611" u="1"/>
        <s v="922 0801 2401314210 610" u="1"/>
        <s v="0405 922 0801 441 9900 612" u="1"/>
        <s v="922 0801 440 9911 001" u="1"/>
        <s v="922 0405 992 0000 810" u="1"/>
        <s v="001 0405 260 3200 006" u="1"/>
        <s v="001 0103 002 0400 500" u="1"/>
        <s v="601 0104 002 0400 852" u="1"/>
        <s v="014 0310 202 6714 240" u="1"/>
        <s v="922 0801 441 9913 001" u="1"/>
        <s v="922 0113 2207317400 240" u="1"/>
        <s v="922 0801 795 0400 611" u="1"/>
        <s v="922 1003 2203116710 320" u="1"/>
        <s v="922 0503 22015L5600 244" u="1"/>
        <s v="922 1006 220 1202 240" u="1"/>
        <s v="922 0801 442 9915 001" u="1"/>
        <s v="0405 922 1003 505 8300 321" u="1"/>
        <s v="922 0310 1401180730 240" u="1"/>
        <s v="0800 008 0709 795 0400 611" u="1"/>
        <s v="922 0106 002 0400 120" u="1"/>
        <s v="922 0801 441 9927 001" u="1"/>
        <s v="922 1003 505 3300 005" u="1"/>
        <s v="922 0801 2401314210 611" u="1"/>
        <s v="014 0309 202 6700 130" u="1"/>
        <s v="0102 002 1402 521 0202 540" u="1"/>
        <s v="002 0106 020 1010 121" u="1"/>
        <s v="0405 006 0702 795 0400 240" u="1"/>
        <s v="922 0801 795 0900 611" u="1"/>
        <s v="922 1003 505 3600 005" u="1"/>
        <s v="008 0702 08.0.15.14770 611" u="1"/>
        <s v="008 0709 0801280340 610" u="1"/>
        <s v="008 0701 0801282350 610" u="1"/>
        <s v="2200 922 1001 491 0100 312" u="1"/>
        <s v="0200 002 0106 002 0421 240" u="1"/>
        <s v="922 0801 2401314210 612" u="1"/>
        <s v="0405 003 0702 421 9920 611" u="1"/>
        <s v="0405 003 0702 421 9921 611" u="1"/>
        <s v="001 0104 002 0400 500" u="1"/>
        <s v="002 0104 002 0400 500" u="1"/>
        <s v="922 0502 2208179680 244" u="1"/>
        <s v="922 1004 2203116720 310" u="1"/>
        <s v="008 0104 002 0400 500" u="1"/>
        <s v="922 1004 2203116720 320" u="1"/>
        <s v="001 0104 002 0414 500" u="1"/>
        <s v="008 0709 452 9924 611" u="1"/>
        <s v="014 0310 202 6721 " u="1"/>
        <s v="001 0104 531 0203 500" u="1"/>
        <s v=" 006 0702 521 0213 314" u="1"/>
        <s v=" 006 0702 521 0214 314" u="1"/>
        <s v="012 0901 531 0108 001" u="1"/>
        <s v="001 0104 002 0800 500" u="1"/>
        <s v="922 1004 2201184400 244" u="1"/>
        <s v="002 1403 0201483770 540" u="1"/>
        <s v="008 0709 080 1074 121" u="1"/>
        <s v="002 0801 531 0212 009" u="1"/>
        <s v="922 1004 2203116723 310" u="1"/>
        <s v="922 1004 2203116723 320" u="1"/>
        <s v="008 0702 0801282350 610" u="1"/>
        <s v="002 1101 531 0201 007" u="1"/>
        <s v="601 0104 002 0400 851" u="1"/>
        <s v="0405 004 0702 421 9920 611" u="1"/>
        <s v="922 0801 441 9911 001" u="1"/>
        <s v="008 0702 08.0.12.14700 611" u="1"/>
        <s v="922 1004 520 1301 321" u="1"/>
        <s v="130 0111 700 0012 870" u="1"/>
        <s v="002 0113 0201183000 730" u="1"/>
        <s v="922 0801 440 9923 001" u="1"/>
        <s v="922 0801 442 9913 001" u="1"/>
        <s v="922 0310 1401180730 110" u="1"/>
        <s v="002 1403 0201483770 511" u="1"/>
        <s v="922 0707 2202179550 244" u="1"/>
        <s v="922 0801 442 9927 001" u="1"/>
        <s v=" 008 0702 521 0213 314" u="1"/>
        <s v=" 008 0702 521 0214 314" u="1"/>
        <s v="002 0106 0201180040 240" u="1"/>
        <s v="130 0502 700 7102 810" u="1"/>
        <s v="922 1101 23.0.12.10980 621" u="1"/>
        <s v="002 0106 020 1010 120" u="1"/>
        <s v="008 0709 08.0.12.10740 121" u="1"/>
        <s v="940 0106 700 1006 121" u="1"/>
        <s v="002 0106 0201181400 240" u="1"/>
        <s v="0405 008 0702 795 0400 240" u="1"/>
        <s v="922 0409 2202116130 414" u="1"/>
        <s v="0200 002 0106 002 0413 240" u="1"/>
        <s v="0405 003 0702 421 9911 611" u="1"/>
        <s v="0405 008 0709 452 9921 240" u="1"/>
        <s v="0405 003 0702 421 9913 611" u="1"/>
        <s v="0405 003 0702 421 9914 611" u="1"/>
        <s v="0800 008 0709 452 9900 852" u="1"/>
        <s v="002 0113 020 1202 530" u="1"/>
        <s v="002 0106 002 0400 500" u="1"/>
        <s v="922 1004 2203116720 240" u="1"/>
        <s v="922 1006 2203116720 310" u="1"/>
        <s v="0405 922 0103 002 1100 120" u="1"/>
        <s v="002 0901 531 0108 001" u="1"/>
        <s v="130 0503 700 7002 810" u="1"/>
        <s v="930 0103 700 1004 121" u="1"/>
        <s v="2200 922 1006 521 0220 120" u="1"/>
        <s v="922 0405 2205153910 244" u="1"/>
        <s v="922 0707 795 0500 500" u="1"/>
        <s v="922 0412 220 1790 240" u="1"/>
        <s v="008 0709 080 1074 120" u="1"/>
        <s v="0102 002 0106 002 0421 240" u="1"/>
        <s v="922 0412 22.0.31.17900 244" u="1"/>
        <s v="008 0709 0801210740 240" u="1"/>
        <s v="0405 004 0702 421 9911 611" u="1"/>
        <s v="0405 004 0702 421 9913 611" u="1"/>
        <s v="0405 004 0702 421 9914 611" u="1"/>
        <s v="0405 006 0702 421 9920 611" u="1"/>
        <s v="922 0104 220 1001 121" u="1"/>
        <s v="922 0801 440 9921 001" u="1"/>
        <s v="922 0801 442 9911 001" u="1"/>
        <s v="0800 008 0701 795 0400 611" u="1"/>
        <s v="0405 008 0702 423 9921 611" u="1"/>
        <s v="922 0405 22.0.51.53910 244" u="1"/>
        <s v="008 0701 0801214710 610" u="1"/>
        <s v="0405 999 9900 999 0000 999" u="1"/>
        <s v="922 0406 2201817530 240" u="1"/>
        <s v="002 0106 0201180040 120" u="1"/>
        <s v="0405 922 0105 001 4000 240" u="1"/>
        <s v="922 1006 521 0220 240" u="1"/>
        <s v="940 0106 700 1006 120" u="1"/>
        <s v="922 1006 2203116720 323" u="1"/>
        <s v="0200 002 0106 002 0400 240" u="1"/>
        <s v="922 0702 423 9900 852" u="1"/>
        <s v="008 0709 0801280720 240" u="1"/>
        <s v="922 1101 230 1098 621" u="1"/>
        <s v="008 0701 0801214710 611" u="1"/>
        <s v="0405 003 0702 421 9901 611" u="1"/>
        <s v="0405 008 0709 452 9911 240" u="1"/>
        <s v="0405 008 0709 452 9913 240" u="1"/>
        <s v="0405 008 0709 452 9914 240" u="1"/>
        <s v="0405 005 0702 421 9911 611" u="1"/>
        <s v="922 0702 795 0400 611" u="1"/>
        <s v="0405 005 0702 421 9913 611" u="1"/>
        <s v="0405 005 0702 421 9914 611" u="1"/>
        <s v="0405 007 0702 421 9920 611" u="1"/>
        <s v="922 0801 2401179500 610" u="1"/>
        <s v="0405 922 0104 002 0400 120" u="1"/>
        <s v="922 0801 2401179510 610" u="1"/>
        <s v="922 0801 2401179520 610" u="1"/>
        <s v="002 0106 0201183000 730" u="1"/>
        <s v="922 0801 2401179530 610" u="1"/>
        <s v="922 0801 2401179540 610" u="1"/>
        <s v="922 0801 2401179550 610" u="1"/>
        <s v="922 0801 2401179560 610" u="1"/>
        <s v="922 0801 2401179570 610" u="1"/>
        <s v="012 0910 795 0600 500" u="1"/>
        <s v="008 0702 0801214700 610" u="1"/>
        <s v="012 0910 795 0700 500" u="1"/>
        <s v="008 0702 0801214790 610" u="1"/>
        <s v="930 0103 700 1004 120" u="1"/>
        <s v="002 0106 0201180040 122" u="1"/>
        <s v="0405 922 1101 102 0102 411" u="1"/>
        <s v="2200 922 0113 521 0204 240" u="1"/>
        <s v="922 1006 2203116723 313" u="1"/>
        <s v="922 1006 2203116723 323" u="1"/>
        <s v="501 0111 070 0500 870" u="1"/>
        <s v="922 0502 22.0.81.79680 414" u="1"/>
        <s v="922 0801 440 9901 611" u="1"/>
        <s v="012 0910 795 0900 500" u="1"/>
        <s v="922 0702 795 0900 611" u="1"/>
        <s v="922 1006 2203116722 240" u="1"/>
        <s v="014 0310 202 6700 852" u="1"/>
        <s v="008 0709 415 0103 611" u="1"/>
        <s v="008 0709 0801210740 110" u="1"/>
        <s v="008 0709 0801210740 120" u="1"/>
        <s v="0102 002 0106 002 0413 240" u="1"/>
        <s v="008 0709 452 9900 120" u="1"/>
        <s v="008 0702 0801214700 611" u="1"/>
        <s v="0405 004 0702 421 9900 611" u="1"/>
        <s v="0405 004 0702 421 9901 611" u="1"/>
        <s v="0405 004 0702 421 9900 612" u="1"/>
        <s v="008 0709 0801210740 244" u="1"/>
        <s v="922 0104 220 1001 120" u="1"/>
        <s v="999 9900 7000010140 990" u="1"/>
        <s v="0405 006 0702 421 9911 611" u="1"/>
        <s v="0405 006 0702 421 9913 611" u="1"/>
        <s v="0405 008 0701 521 0211 321" u="1"/>
        <s v="0405 006 0702 421 9914 611" u="1"/>
        <s v="0405 008 0701 521 0213 321" u="1"/>
        <s v="0405 008 0702 421 9920 611" u="1"/>
        <s v="0405 008 0702 421 9921 611" u="1"/>
        <s v="0405 008 0702 423 9911 611" u="1"/>
        <s v="0405 008 0702 423 9913 611" u="1"/>
        <s v="0405 008 0702 423 9914 611" u="1"/>
        <s v="0304 003 0702 421 9900 611" u="1"/>
        <s v="008 0709 0801210740 111" u="1"/>
        <s v="008 0709 0801210740 121" u="1"/>
        <s v="008 0702 0801214730 612" u="1"/>
        <s v="008 0702 0801214790 612" u="1"/>
        <s v="0000 930 0103 002 1100 120" u="1"/>
        <s v="922 0406 2201817530 244" u="1"/>
        <s v="012 0901 795 0900 500" u="1"/>
        <s v="008 0709 0801280720 110" u="1"/>
        <s v="922 0702 423 9900 851" u="1"/>
        <s v="0405 008 0701 420 9900 851" u="1"/>
        <s v="2400 009 0702 795 0400 611" u="1"/>
        <s v=" 922 1004 505 0502 313" u="1"/>
        <s v="0405 008 0701 420 9900 852" u="1"/>
        <s v="851 0104 002 0400 852" u="1"/>
        <s v="922 0502 2201684370 811" u="1"/>
        <s v="0405 008 0709 452 9900 240" u="1"/>
        <s v="922 0409 2202116170 244" u="1"/>
        <s v="0405 005 0702 421 9900 611" u="1"/>
        <s v="0405 005 0702 421 9901 611" u="1"/>
        <s v="922 0702 423 9915 001" u="1"/>
        <s v="0405 007 0702 421 9911 611" u="1"/>
        <s v="0405 007 0702 421 9913 611" u="1"/>
        <s v="922 1006 2203116720 120" u="1"/>
        <s v="0405 007 0702 421 9914 611" u="1"/>
        <s v="0405 009 0702 423 9911 611" u="1"/>
        <s v="002 0910 795 0600 500" u="1"/>
        <s v="0405 009 0702 423 9913 611" u="1"/>
        <s v="0405 009 0702 423 9914 611" u="1"/>
        <s v="922 1006 2203116720 244" u="1"/>
        <s v="601 0503 600 0100 244" u="1"/>
        <s v="002 0910 795 0700 500" u="1"/>
        <s v="922 1003 22020S6200 320" u="1"/>
        <s v="922 0104 22.0.11. 10100 851" u="1"/>
        <s v="001 0104 002 0422 500" u="1"/>
        <s v="922 1006 2203116721 120" u="1"/>
        <s v="002 0409 521 0205 521" u="1"/>
        <s v="2200 922 1006 521 0203 120" u="1"/>
        <s v="0200 002 0203 001 3601 540" u="1"/>
        <s v="922 1006 2203116720 121" u="1"/>
        <s v="014 0310 202 6700 851" u="1"/>
        <s v="922 0801 441 9901 611" u="1"/>
        <s v="601 0503 600 0400 244" u="1"/>
        <s v="0203 003 0702 421 9900 611" u="1"/>
        <s v="922 0409 521 0205 540" u="1"/>
        <s v="0102 002 0106 002 0400 240" u="1"/>
        <s v="922 0801 440 9913 611" u="1"/>
        <s v="922 0503 2201684320 811" u="1"/>
        <s v="601 0503 600 0500 244" u="1"/>
        <s v="301 0502 371 0500 244" u="1"/>
        <s v="922 0503 2201684390 811" u="1"/>
        <s v="0405 006 0702 421 9900 611" u="1"/>
        <s v="0405 006 0702 421 9901 611" u="1"/>
        <s v="922 0801 2400484260 610" u="1"/>
        <s v="922 0801 440 9927 611" u="1"/>
        <s v="0405 008 0702 423 9900 611" u="1"/>
        <s v="0405 008 0702 421 9911 611" u="1"/>
        <s v="0405 008 0702 423 9901 611" u="1"/>
        <s v="0405 008 0702 421 9912 611" u="1"/>
        <s v="0405 008 0702 421 9913 611" u="1"/>
        <s v="0405 008 0702 421 9914 611" u="1"/>
        <s v="922 0707 220 7955 244" u="1"/>
        <s v="922 0801 442 9921 001" u="1"/>
        <s v="922 1101 23.0.12.17610 244" u="1"/>
        <s v="701 0104 002 0400 852" u="1"/>
        <s v="002 1301 0201115800 730" u="1"/>
        <s v="922 0104 22.0.11. 10100 852" u="1"/>
        <s v="002 0901 795 0900 500" u="1"/>
        <s v="012 0901 470 9915 001" u="1"/>
        <s v="851 0104 002 0400 851" u="1"/>
        <s v="922 0702 423 9913 001" u="1"/>
        <s v="0405 007 0702 421 9900 611" u="1"/>
        <s v="0405 007 0702 421 9901 611" u="1"/>
        <s v="922 0104 2201110100 240" u="1"/>
        <s v="0405 009 0702 423 9900 611" u="1"/>
        <s v="0405 009 0702 423 9901 611" u="1"/>
        <s v="0102 003 0702 421 9900 611" u="1"/>
        <s v="922 0702 423 9927 001" u="1"/>
        <s v="130 0503 110 1323 414" u="1"/>
        <s v="002 0503 600 0300 006" u="1"/>
        <s v=" 930 0103 002 1100 120" u="1"/>
        <s v="002 0503 600 0400 006" u="1"/>
        <s v="922 0502 2204181740 414" u="1"/>
        <s v="002 0503 600 0500 006" u="1"/>
        <s v="922 0801 440 9911 611" u="1"/>
        <s v="922 0801 442 9901 611" u="1"/>
        <s v="922 0801 441 9913 611" u="1"/>
        <s v="922 0801 440 9925 611" u="1"/>
        <s v="0405 008 0702 421 9900 611" u="1"/>
        <s v="0405 922 0104 002 0421 240" u="1"/>
        <s v="0405 008 0702 421 9901 611" u="1"/>
        <s v="0405 008 0702 421 9900 612" u="1"/>
        <s v="922 0801 441 9927 611" u="1"/>
        <s v="922 0113 090 0200 240" u="1"/>
        <s v="701 0104 002 0400 851" u="1"/>
        <s v="014 0310 202 6715 014" u="1"/>
        <s v="008 0709 0801210740 119" u="1"/>
        <s v="008 0709 0801210740 129" u="1"/>
        <s v="0102 002 0203 001 3601 540" u="1"/>
        <s v="922 1006 22.0.31.16720 121" u="1"/>
        <s v="001 0408 317 0101 006" u="1"/>
        <s v="002 0901 470 9915 001" u="1"/>
        <s v="012 0901 470 9913 001" u="1"/>
        <s v="001 0406 822 0200 003" u="1"/>
        <s v="014 0310 140 1129 110" u="1"/>
        <s v="411 0501 360 0400 244" u="1"/>
        <s v="012 0901 470 9927 001" u="1"/>
        <s v="922 0702 423 9911 001" u="1"/>
        <s v="922 0104 2201110100 120" u="1"/>
        <s v="922 0702 423 9925 001" u="1"/>
        <s v="922 0104 2201110100 244" u="1"/>
        <s v="0200 002 0106 002 0400 851" u="1"/>
        <s v="0200 002 0106 002 0400 852" u="1"/>
        <s v="922 0409 22021S6130 414" u="1"/>
        <s v="002 1401 521 0201 511" u="1"/>
        <s v="922 0502 2204181740 240" u="1"/>
        <s v="002 1401 531 0201 511" u="1"/>
        <s v="922 0104 2201110100 121" u="1"/>
        <s v="008 0709 08.0.12.10740 244" u="1"/>
        <s v="922 0113 2207380900 240" u="1"/>
        <s v="002 0106 020 1010 244" u="1"/>
        <s v="0405 922 0605 102 0102 411" u="1"/>
        <s v="0800 008 0709 002 0400 120" u="1"/>
        <s v="922 1006 2203116720 129" u="1"/>
        <s v="001 0801 795 0400 500" u="1"/>
        <s v="922 0801 441 9911 611" u="1"/>
        <s v="2400 922 0801 441 9911 611" u="1"/>
        <s v="922 0801 442 9913 611" u="1"/>
        <s v="2400 922 0801 441 9913 611" u="1"/>
        <s v="2400 922 0801 441 9914 611" u="1"/>
        <s v="0405 922 0104 002 0411 240" u="1"/>
        <s v="930 0103 002 0400 240" u="1"/>
        <s v="0405 922 0104 002 0413 240" u="1"/>
        <s v="0405 922 0104 002 0414 240" u="1"/>
        <s v="922 0801 442 9927 611" u="1"/>
        <s v="2200 922 1006 521 0220 240" u="1"/>
        <s v="001 0801 795 0900 500" u="1"/>
        <s v="922 0801 24.0.13.14210 611" u="1"/>
        <s v="002 0901 470 9913 001" u="1"/>
        <s v="012 0901 470 9911 001" u="1"/>
        <s v="008 0709 080 1074 244" u="1"/>
        <s v="922 1006 220 1672 120" u="1"/>
        <s v="002 0901 470 9927 001" u="1"/>
        <s v="922 0113 2203218640 612" u="1"/>
        <s v="940 0106 002 0400 240" u="1"/>
        <s v="922 1006 220 7956 240" u="1"/>
        <s v="922 0409 22021S6170 240" u="1"/>
        <s v="922 0503 600 0500 810" u="1"/>
        <s v="922 0702 2401514770 610" u="1"/>
        <s v="922 1003 505 3300 313" u="1"/>
        <s v="0405 008 0709 452 9900 851" u="1"/>
        <s v="922 0113 2205153910 244" u="1"/>
        <s v="0405 008 0709 452 9900 852" u="1"/>
        <s v="930 0103 700 1010 120" u="1"/>
        <s v="922 0801 2401180450 610" u="1"/>
        <s v="922 0801 2401180460 610" u="1"/>
        <s v="922 0801 2401180480 610" u="1"/>
        <s v="922 0302 795 0100 500" u="1"/>
        <s v="701 0605 600 0000 244" u="1"/>
        <s v="922 1003 505 3600 313" u="1"/>
        <s v="922 0302 795 0200 500" u="1"/>
        <s v="2200 922 1004 505 0502 313" u="1"/>
        <s v="601 0111 070 0500 870" u="1"/>
        <s v="2400 922 0801 441 9900 611" u="1"/>
        <s v="2400 922 0801 441 9901 611" u="1"/>
        <s v="922 0801 440 9921 611" u="1"/>
        <s v="922 0801 442 9911 611" u="1"/>
        <s v="0405 922 0104 002 0400 240" u="1"/>
        <s v="922 0801 24021R4670 612" u="1"/>
        <s v="008 0702 08012S4790 610" u="1"/>
        <s v="922 0103 002 0400 240" u="1"/>
        <s v="851 0503 600 0100 244" u="1"/>
        <s v="130 0502 700 7106 244" u="1"/>
        <s v="002 1402 02.0.13.15860 512" u="1"/>
        <s v="922 1101 2301282300 240" u="1"/>
        <s v="014 0310 202 6711 014" u="1"/>
        <s v="0102 002 0106 002 0400 851" u="1"/>
        <s v="0102 002 0106 002 0400 852" u="1"/>
        <s v="001 0801 440 9915 001" u="1"/>
        <s v="922 0703 2401514770 610" u="1"/>
        <s v="2300 922 1101 512 9700 630" u="1"/>
        <s v="002 1003 7000083030 321" u="1"/>
        <s v="851 0503 600 0400 244" u="1"/>
        <s v="922 0801 2401180450 612" u="1"/>
        <s v="002 0901 470 9911 001" u="1"/>
        <s v="940 0106 700 1010 120" u="1"/>
        <s v="851 0503 600 0500 244" u="1"/>
        <s v=" 922 0605 102 0102 411" u="1"/>
        <s v="001 0408 317 0111 006" u="1"/>
        <s v="922 0302 795 0100 013" u="1"/>
        <s v="012 0901 470 9923 001" u="1"/>
        <s v="922 0703 2401514770 611" u="1"/>
        <s v="922 0302 795 0200 013" u="1"/>
        <s v="922 1004 2203252600 310" u="1"/>
        <s v="002 0502 02.0.14.06030 540" u="1"/>
        <s v="922 0104 002 0400 240" u="1"/>
        <s v="922 0502 22081S0181 410" u="1"/>
        <s v="922 0104 002 0414 240" u="1"/>
        <s v="922 0105 220 5120 240" u="1"/>
        <s v="005 0702 080 7959 611" u="1"/>
        <s v="008 0702 080 7959 611" u="1"/>
        <s v="701 0503 600 0100 244" u="1"/>
        <s v="922 0702 2401110660 610" u="1"/>
        <s v="922 0104 2201110100 129" u="1"/>
        <s v="2200 922 0412 521 0222 120" u="1"/>
        <s v="130 0409 700 7200 810" u="1"/>
        <s v="008 0701 795 0400 500" u="1"/>
        <s v="922 0707 220 7955 240" u="1"/>
        <s v="201 1001 491 0100 321" u="1"/>
        <s v="701 0503 600 0400 244" u="1"/>
        <s v="008 0701 420 9900 852" u="1"/>
        <s v="922 0801 442 9923 611" u="1"/>
        <s v="701 0503 600 0500 244" u="1"/>
        <s v="922 0702 2401110660 611" u="1"/>
        <s v="130 0502 700 7104 244" u="1"/>
        <s v="008 0701 795 0700 500" u="1"/>
        <s v="001 0801 440 9913 001" u="1"/>
        <s v="2200 922 1006 521 0203 240" u="1"/>
        <s v="922 0409 2202111280 831" u="1"/>
        <s v="001 0801 441 9915 001" u="1"/>
        <s v="008 0701 795 0900 500" u="1"/>
        <s v="922 1004 2203252600 313" u="1"/>
        <s v="922 0702 423 9901 611" u="1"/>
        <s v="922 0703 2401110660 610" u="1"/>
        <s v="002 0203 02.0.12.51180 540" u="1"/>
        <s v="002 0901 470 9923 001" u="1"/>
        <s v="012 0901 470 9921 001" u="1"/>
        <s v="002 0702 795 0400 500" u="1"/>
        <s v="003 0702 795 0400 500" u="1"/>
        <s v="004 0702 795 0400 500" u="1"/>
        <s v="005 0702 795 0400 500" u="1"/>
        <s v="006 0702 795 0400 500" u="1"/>
        <s v="008 0702 795 0400 500" u="1"/>
        <s v="922 0113 22.0.21.12020 121" u="1"/>
        <s v="002 0702 522 1300 010" u="1"/>
        <s v="003 0702 522 1300 010" u="1"/>
        <s v="001 0806 795 0400 500" u="1"/>
        <s v="004 0702 522 1300 010" u="1"/>
        <s v="008 0401 795 0800 005" u="1"/>
        <s v="005 0702 522 1300 010" u="1"/>
        <s v="006 0702 522 1300 010" u="1"/>
        <s v="007 0702 522 1300 010" u="1"/>
        <s v="008 0702 522 1300 010" u="1"/>
        <s v="002 1401 02.0.13.15840 511" u="1"/>
        <s v="922 0106 002 0400 240" u="1"/>
        <s v="922 0309 1401411000 240" u="1"/>
        <s v="008 0702 795 0700 500" u="1"/>
        <s v="0405 922 1101 512 9700 240" u="1"/>
        <s v="922 1004 22.0.31.16720 244" u="1"/>
        <s v="0405 922 0801 441 9900 851" u="1"/>
        <s v="002 0702 795 0900 500" u="1"/>
        <s v="001 0801 531 0212 001" u="1"/>
        <s v="0405 922 0801 441 9900 852" u="1"/>
        <s v="007 0702 795 0900 500" u="1"/>
        <s v="008 0702 795 0900 500" u="1"/>
        <s v="922 0501 2201281830 240" u="1"/>
        <s v="002 1006 7000083030 321" u="1"/>
        <s v="0800 003 0702 795 0900 611" u="1"/>
        <s v="922 0408 2201418450 810" u="1"/>
        <s v="930 0103 002 0400 852" u="1"/>
        <s v="008 0701 420 9900 851" u="1"/>
        <s v="008 0709 08.0.12.10740 851" u="1"/>
        <s v="008 0709 08.0.12.10740 852" u="1"/>
        <s v="922 0801 442 9921 611" u="1"/>
        <s v="002 0801 02.0.13.14210 540" u="1"/>
        <s v="2200 922 1003 505 8300 321" u="1"/>
        <s v="008 0701 420 9915 001" u="1"/>
        <s v="001 0801 440 9911 001" u="1"/>
        <s v="922 0801 24.0.11.10560 611" u="1"/>
        <s v="001 0801 441 9913 001" u="1"/>
        <s v="014 0310 202 6721 014" u="1"/>
        <s v="922 0408 317 0111 810" u="1"/>
        <s v="001 0801 442 9915 001" u="1"/>
        <s v="001 0801 441 9927 001" u="1"/>
        <s v="002 0106 002 0400 120" u="1"/>
        <s v="0800 004 0702 795 0900 611" u="1"/>
        <s v="922 1003 22.0.20.79530 322" u="1"/>
        <s v="001 1003 505 3300 005" u="1"/>
        <s v="002 0901 470 9921 001" u="1"/>
        <s v="922 0702 080 1477 321" u="1"/>
        <s v="922 0702 423 9913 611" u="1"/>
        <s v="002 1401 020 1584 511" u="1"/>
        <s v="002 0702 520 0900 001" u="1"/>
        <s v="003 0702 520 0900 001" u="1"/>
        <s v="004 0702 520 0900 001" u="1"/>
        <s v="001 0406 822 0200 013" u="1"/>
        <s v="005 0702 520 0900 001" u="1"/>
        <s v="003 0702 421 9900 852" u="1"/>
        <s v="006 0702 520 0900 001" u="1"/>
        <s v="004 0702 421 9900 852" u="1"/>
        <s v="007 0702 520 0900 001" u="1"/>
        <s v="008 0702 520 0900 001" u="1"/>
        <s v="922 0702 423 9927 611" u="1"/>
        <s v="080 0702 0801210640 611" u="1"/>
        <s v="007 0702 421 9900 852" u="1"/>
        <s v="940 0106 002 0400 852" u="1"/>
        <s v="080 0702 0801210660 611" u="1"/>
        <s v="008 0702 421 9900 852" u="1"/>
        <s v="922 0309 1401411000 110" u="1"/>
        <s v="922 0702 2401514770 320" u="1"/>
        <s v="922 0104 22.0.11.10010 121" u="1"/>
        <s v="001 0801 531 0210 001" u="1"/>
        <s v="922 0104 002 0424 240" u="1"/>
        <s v="922 1006 22.0.31.16720 244" u="1"/>
        <s v="002 0106 020 1010 240" u="1"/>
        <s v="922 0502 2201799990 244" u="1"/>
        <s v="922 0501 2201281840 244" u="1"/>
        <s v="0800 005 0702 795 0900 611" u="1"/>
        <s v="201 0106 521 0220 540" u="1"/>
        <s v="930 0103 002 0400 851" u="1"/>
        <s v="922 0103 002 0400 852" u="1"/>
        <s v="008 0701 420 9913 001" u="1"/>
        <s v="922 0703 2401514770 320" u="1"/>
        <s v="002 0113 02.0.21.12020 540" u="1"/>
        <s v="922 0801 24.0.11.10550 611" u="1"/>
        <s v="001 0801 441 9911 001" u="1"/>
        <s v="922 1101 512 9700 630" u="1"/>
        <s v="922 1004 520 1302 005" u="1"/>
        <s v="008 0701 420 9927 001" u="1"/>
        <s v="0405 922 0104 002 0400 851" u="1"/>
        <s v="001 0801 442 9913 001" u="1"/>
        <s v="0405 922 0104 002 0400 852" u="1"/>
        <s v="008 0709 080 1074 240" u="1"/>
        <s v="002 0801 521 0212 500" u="1"/>
        <s v="851 0111 070 0500 870" u="1"/>
        <s v="001 0801 442 9927 001" u="1"/>
        <s v="002 0801 531 0212 500" u="1"/>
        <s v="0800 006 0702 795 0900 611" u="1"/>
        <s v="2200 922 1003 505 3300 313" u="1"/>
        <s v="922 0702 423 9911 611" u="1"/>
        <s v=" 922 0406 280 0100 411" u="1"/>
        <s v="922 0104 002 0400 852" u="1"/>
        <s v="003 0702 421 9900 851" u="1"/>
        <s v="004 0702 421 9900 851" u="1"/>
        <s v="005 0702 421 9900 851" u="1"/>
        <s v="922 0702 423 9925 611" u="1"/>
        <s v="006 0702 421 9900 851" u="1"/>
        <s v="007 0702 421 9900 851" u="1"/>
        <s v="940 0106 002 0400 851" u="1"/>
        <s v="008 0702 421 9900 851" u="1"/>
        <s v="922 1004 220 5260 313" u="1"/>
        <s v="922 1006 521 0203 120" u="1"/>
        <s v="2400 009 0702 423 9911 611" u="1"/>
        <s v="2400 009 0702 423 9913 611" u="1"/>
        <s v="2400 009 0702 423 9914 611" u="1"/>
        <s v="002 0702 421 9915 001" u="1"/>
        <s v="003 0702 421 9915 001" u="1"/>
        <s v="004 0702 421 9915 001" u="1"/>
        <s v="005 0702 421 9915 001" u="1"/>
        <s v="006 0702 421 9915 001" u="1"/>
        <s v="007 0702 421 9915 001" u="1"/>
        <s v="008 0702 421 9915 001" u="1"/>
        <s v="002 0203 0201251180 530" u="1"/>
        <s v="002 0203 0201251180 540" u="1"/>
        <s v="201 0801 440 1421 540" u="1"/>
        <s v="0405 008 0709 795 0400 240" u="1"/>
        <s v="922 0113 2201183390 244" u="1"/>
        <s v=" 930 0103 002 0400 120" u="1"/>
        <s v="922 0103 002 0400 851" u="1"/>
        <s v="922 0113 2203218640 244" u="1"/>
        <s v="001 0707 795 0500 500" u="1"/>
        <s v="0405 008 0709 002 0400 120" u="1"/>
        <s v="701 0111 070 0500 870" u="1"/>
        <s v="008 0701 420 9911 001" u="1"/>
        <s v="922 0801 24011L0270 610" u="1"/>
        <s v="922 0801 24.0.11.10540 611" u="1"/>
        <s v="922 0901 795 0700 240" u="1"/>
        <s v="0405 003 0702 421 9900 851" u="1"/>
        <s v="001 0801 440 9921 001" u="1"/>
        <s v="001 0801 442 9911 001" u="1"/>
        <s v="922 0502 2201584370 811" u="1"/>
        <s v="0405 003 0702 421 9900 852" u="1"/>
        <s v="008 0701 795 0400 611" u="1"/>
        <s v="922 0104 2202179550 244" u="1"/>
        <s v="008 0701 521 0214 314" u="1"/>
        <s v="922 1102 2201411270 414" u="1"/>
        <s v="922 0503 2201481720 811" u="1"/>
        <s v="008 0709 452 9900 240" u="1"/>
        <s v="0800 008 0702 795 0900 611" u="1"/>
        <s v="922 0104 002 0400 851" u="1"/>
        <s v="008 0709 452 9914 240" u="1"/>
        <s v="2200 922 0104 002 0400 120" u="1"/>
        <s v="922 0106 002 0400 852" u="1"/>
        <s v="0405 002 0409 521 0205 540" u="1"/>
        <s v="0405 002 0409 521 0206 540" u="1"/>
        <s v="2400 009 0702 423 9900 611" u="1"/>
        <s v="2400 009 0702 423 9901 611" u="1"/>
        <s v="002 0702 421 9913 001" u="1"/>
        <s v="003 0702 421 9913 001" u="1"/>
        <s v="004 0702 421 9913 001" u="1"/>
        <s v="005 0702 421 9913 001" u="1"/>
        <s v="922 0801 24011L0270 612" u="1"/>
        <s v="008 0702 423 9900 852" u="1"/>
        <s v="922 0113 2203280710 610" u="1"/>
        <s v="006 0702 421 9913 001" u="1"/>
        <s v="007 0702 421 9913 001" u="1"/>
        <s v="008 0702 421 9913 001" u="1"/>
        <s v="003 0702 795 0400 611" u="1"/>
        <s v="004 0702 795 0400 611" u="1"/>
        <s v="005 0702 795 0400 611" u="1"/>
        <s v="0405 004 0702 421 9900 851" u="1"/>
        <s v="006 0702 795 0400 611" u="1"/>
        <s v="922 1003 2202382470 310" u="1"/>
        <s v="002 0702 421 9927 001" u="1"/>
        <s v="0405 004 0702 421 9900 852" u="1"/>
        <s v="003 0702 421 9927 001" u="1"/>
        <s v="008 0702 795 0400 611" u="1"/>
        <s v="922 0503 2201584390 811" u="1"/>
        <s v="004 0702 421 9927 001" u="1"/>
        <s v="009 0702 795 0400 611" u="1"/>
        <s v="005 0702 421 9927 001" u="1"/>
        <s v="201 0801 440 9900 540" u="1"/>
        <s v="008 0702 421 9927 001" u="1"/>
        <s v="922 0801 2400384260 610" u="1"/>
        <s v="006 0702 521 0214 314" u="1"/>
        <s v="008 0702 521 0214 314" u="1"/>
        <s v="0800 922 0707 795 0500 240" u="1"/>
        <s v="922 0104 795 0400 500" u="1"/>
        <s v="922 0114 795 0400 500" u="1"/>
        <s v="003 0702 795 0900 611" u="1"/>
        <s v="004 0702 795 0900 611" u="1"/>
        <s v="201 0501 360 0201 810" u="1"/>
        <s v="005 0702 795 0900 611" u="1"/>
        <s v="006 0702 795 0900 611" u="1"/>
        <s v="008 0702 795 0900 611" u="1"/>
        <s v="008 0709 795 0400 500" u="1"/>
        <s v="002 0203 001 3601 540" u="1"/>
        <s v=" 930 0103 002 0421 240" u="1"/>
        <s v="301 1001 491 0100 321" u="1"/>
        <s v="008 0701 420 9923 001" u="1"/>
        <s v="0405 005 0702 421 9900 851" u="1"/>
        <s v="922 0409 2202181610 240" u="1"/>
        <s v="008 0709 795 0900 500" u="1"/>
        <s v="922 0409 22.0.21.11280 244" u="1"/>
        <s v="001 0908 512 9721 500" u="1"/>
        <s v="922 0106 002 0400 851" u="1"/>
        <s v="922 1003 2202382470 313" u="1"/>
        <s v="130 1001 700 1651 321" u="1"/>
        <s v="922 0801 24.0.11.79680 611" u="1"/>
        <s v="002 0702 421 9911 001" u="1"/>
        <s v="003 0702 421 9911 001" u="1"/>
        <s v="004 0702 421 9911 001" u="1"/>
        <s v="005 0702 421 9911 001" u="1"/>
        <s v="008 0702 423 9900 851" u="1"/>
        <s v="006 0702 421 9911 001" u="1"/>
        <s v="130 0409 700 7006 244" u="1"/>
        <s v="009 0702 423 9900 851" u="1"/>
        <s v="007 0702 421 9911 001" u="1"/>
        <s v="008 0702 421 9911 001" u="1"/>
        <s v="001 0702 423 9915 001" u="1"/>
        <s v="002 0702 423 9915 001" u="1"/>
        <s v="002 0106 020 1010 852" u="1"/>
        <s v="922 0103 002 0415 500" u="1"/>
        <s v="0405 922 0302 795 0100 240" u="1"/>
        <s v="008 1004 080 1478 313" u="1"/>
        <s v="008 0702 421 9925 001" u="1"/>
        <s v="008 0702 423 9915 001" u="1"/>
        <s v="0405 006 0702 421 9900 851" u="1"/>
        <s v="009 0702 423 9915 001" u="1"/>
        <s v="0405 008 0701 795 0400 240" u="1"/>
        <s v="0405 008 0702 423 9900 851" u="1"/>
        <s v="922 0703 240A354530 612" u="1"/>
        <s v="130 0501 700 1012 244" u="1"/>
        <s v="0405 008 0702 423 9900 852" u="1"/>
        <s v="922 0801 240 7954 611" u="1"/>
        <s v="922 0409 2202111290 414" u="1"/>
        <s v="0405 922 0801 795 0900 240" u="1"/>
        <s v="922 0113 22.0.21.12020 244" u="1"/>
        <s v="001 0605 522 0600 003" u="1"/>
        <s v="922 0409 220 7951 244" u="1"/>
        <s v="008 0701 080 1063 612" u="1"/>
        <s v="002 0409 521 0205 540" u="1"/>
        <s v=" 930 0103 002 0400 240" u="1"/>
        <s v="922 1004 22031R0820 410" u="1"/>
        <s v="080 0709 0801210670 611" u="1"/>
        <s v="922 0104 002 0415 500" u="1"/>
        <s v="922 0801 795 0900 240" u="1"/>
        <s v="922 1004 22031L0820 412" u="1"/>
        <s v="0405 007 0702 421 9900 851" u="1"/>
        <s v="0200 002 0801 521 0212 540" u="1"/>
        <s v="008 0709 080 1074 852" u="1"/>
        <s v="0405 007 0702 421 9900 852" u="1"/>
        <s v="922 0104 521 0204 500" u="1"/>
        <s v="0405 009 0702 423 9900 851" u="1"/>
        <s v="922 0104 531 0204 500" u="1"/>
        <s v="001 0502 522 0700 003" u="1"/>
        <s v="2200 922 1004 520 1300 240" u="1"/>
        <s v="003 0702 520 0900 612" u="1"/>
        <s v="004 0702 520 0900 612" u="1"/>
        <s v="005 0702 520 0900 612" u="1"/>
        <s v="006 0702 520 0900 612" u="1"/>
        <s v="007 0702 520 0900 612" u="1"/>
        <s v="008 0702 520 0900 612" u="1"/>
        <s v="201 0501 120 9502 412" u="1"/>
        <s v="922 0801 24.0.11.79670 611" u="1"/>
        <s v="922 0801 240 1056 611" u="1"/>
        <s v="201 0501 120 9602 412" u="1"/>
        <s v="008 0709 0801110100 120" u="1"/>
        <s v="301 0310 202 6700 540" u="1"/>
        <s v="001 0702 423 9913 001" u="1"/>
        <s v="922 1003 22.0.20.S1620 322" u="1"/>
        <s v="002 0702 421 9923 001" u="1"/>
        <s v="002 0702 423 9913 001" u="1"/>
        <s v="002 0106 020 1010 851" u="1"/>
        <s v="004 0702 421 9923 001" u="1"/>
        <s v="922 0406 2201812830 244" u="1"/>
        <s v="008 0702 423 9913 001" u="1"/>
        <s v="009 0702 423 9913 001" u="1"/>
        <s v="922    " u="1"/>
        <s v="922 1004 22031L0820 414" u="1"/>
        <s v="0405 008 0702 421 9900 851" u="1"/>
        <s v="002 0702 423 9927 001" u="1"/>
        <s v="922 07 2201382360 244" u="1"/>
        <s v="922 0409 2202111280 240" u="1"/>
        <s v="922 1004 220 1672 240" u="1"/>
        <s v="0405 008 0702 421 9900 852" u="1"/>
        <s v="922 1101 512 9700 240" u="1"/>
        <s v="002 0801 020 1421 530" u="1"/>
        <s v="922 0113 220 7969 244" u="1"/>
        <s v="009 0702 423 9927 001" u="1"/>
        <s v="0405 922 1003 505 3600 313" u="1"/>
        <s v="008 0709 0801110100 121" u="1"/>
        <s v="008 0701 420 9901 611" u="1"/>
        <s v="0405 922 0103 002 0400 120" u="1"/>
        <s v="008 0701 080 1063 611" u="1"/>
        <s v="2200 922 0104 002 0421 240" u="1"/>
        <s v="922 0703 24012L3060 612" u="1"/>
        <s v="922 1004 22031R0820 320" u="1"/>
        <s v="922 1004 22031R0820 414" u="1"/>
        <s v="922 0104 002 0413 500" u="1"/>
        <s v="008 0709 080 1074 851" u="1"/>
        <s v="922 0106 002 0415 500" u="1"/>
        <s v="001 0107 001 4300 500" u="1"/>
        <s v="008 0709 452 9900 852" u="1"/>
        <s v="922 0104 002 0427 500" u="1"/>
        <s v="008 0701 080 1477 611" u="1"/>
        <s v="2400 922 0801 795 0900 611" u="1"/>
        <s v="003 0702 520 0900 611" u="1"/>
        <s v="004 0702 520 0900 611" u="1"/>
        <s v="005 0702 520 0900 611" u="1"/>
        <s v="006 0702 520 0900 611" u="1"/>
        <s v="007 0702 520 0900 611" u="1"/>
        <s v="008 0702 520 0900 611" u="1"/>
        <s v="922 0113 990 0100 240" u="1"/>
        <s v="922 0801 24.0.11.79660 611" u="1"/>
        <s v="922 0801 240 1054 611" u="1"/>
        <s v="001 0702 423 9911 001" u="1"/>
        <s v="002 0702 421 9921 001" u="1"/>
        <s v="002 0702 423 9911 001" u="1"/>
        <s v="003 0702 421 9921 001" u="1"/>
        <s v="005 0702 421 9921 001" u="1"/>
        <s v="701 0503 600 0100 852" u="1"/>
        <s v="922 0405 220А312510 240" u="1"/>
        <s v="008 0702 421 9921 001" u="1"/>
        <s v="008 0702 423 9911 001" u="1"/>
        <s v="009 0702 423 9911 001" u="1"/>
        <s v="922 0801 7000083030 611" u="1"/>
        <s v="922 0104 22.0.11.10100 121" u="1"/>
        <s v="0102 002 0801 521 0212 540" u="1"/>
        <s v="002 0702 423 9925 001" u="1"/>
        <s v="2200 922 0605 102 0102 411" u="1"/>
        <s v="922 1004 2203116720 " u="1"/>
        <s v="922 0409 2202111280 244" u="1"/>
        <s v="922 1006 220 1672 240" u="1"/>
        <s v="922 0409 2202111290 244" u="1"/>
        <s v="008 0702 080 1477 611" u="1"/>
        <s v="2200 922 0104 002 0411 240" u="1"/>
        <s v="2200 922 0104 002 0413 240" u="1"/>
        <s v="2200 922 0104 002 0414 240" u="1"/>
        <s v="008 0701 420 9913 611" u="1"/>
        <s v="008 0701 420 9927 611" u="1"/>
        <s v="930 0103 700 1010 240" u="1"/>
        <s v="922 0104 002 0411 500" u="1"/>
        <s v="922 0113 2202380720 610" u="1"/>
        <s v="008 0709 452 9900 851" u="1"/>
        <s v="922 0104 002 0425 500" u="1"/>
        <s v="008 0709 795 0400 611" u="1"/>
        <s v="922 0702 795 0400 240" u="1"/>
        <s v="922 0113 991 0000 240" u="1"/>
        <s v="003 0702 421 9901 611" u="1"/>
        <s v="008 0709 452 9915 001" u="1"/>
        <s v="004 0702 421 9901 611" u="1"/>
        <s v="005 0702 421 9901 611" u="1"/>
        <s v="006 0702 421 9901 611" u="1"/>
        <s v="007 0702 421 9901 611" u="1"/>
        <s v="008 0702 421 9901 611" u="1"/>
        <s v="922 0801 24.0.11.79650 611" u="1"/>
        <s v="0000 930 0103 002 0400 120" u="1"/>
        <s v="0405 922 0702 521 0213 321" u="1"/>
        <s v="201 0203 001 5118 121" u="1"/>
        <s v="201 0104 002 0400 121" u="1"/>
        <s v="130 0409 700 7100 244" u="1"/>
        <s v="130 0409 700 7200 244" u="1"/>
        <s v="2200 922 0501 102 0102 411" u="1"/>
        <s v="940 0106 700 1010 240" u="1"/>
        <s v="922 0702 24.0.11.10660 611" u="1"/>
        <s v="201 0104 002 0800 121" u="1"/>
        <s v="2200 922 0104 002 0400 240" u="1"/>
        <s v="301 0801 440 9900 540" u="1"/>
        <s v="008 0709 0801110100 129" u="1"/>
        <s v="001 0302 795 0100 500" u="1"/>
        <s v="008 0701 420 9911 611" u="1"/>
        <s v="001 0302 795 0200 500" u="1"/>
        <s v="0200 002 1401 521 0201 511" u="1"/>
        <s v="922 1003 795 0300 005" u="1"/>
        <s v="922 0801 2401114240 612" u="1"/>
        <s v=" 940 0106 002 0400 120" u="1"/>
        <s v="002 0203 020 5118 540" u="1"/>
        <s v="0200 002 0409 521 0205 521" u="1"/>
        <s v="922 1001 22.0.33.16510 321" u="1"/>
        <s v="008 0701 420 9925 611" u="1"/>
        <s v="130 0501 700 9801 244" u="1"/>
        <s v="922 0310 1401480700 853" u="1"/>
        <s v="008 0709 080 1067 611" u="1"/>
        <s v="130 0501 700 9601 630" u="1"/>
        <s v="922 0503 2201584330 414" u="1"/>
        <s v="0405 922 0103 002 0421 240" u="1"/>
        <s v="008 0709 452 9913 001" u="1"/>
        <s v="922 0503 2201584380 414" u="1"/>
        <s v="922 0406 220 1753 240" u="1"/>
        <s v="014 0310 14.0.11.11290 121" u="1"/>
        <s v="922 0801 24.0.11.79640 611" u="1"/>
        <s v=" 003 0702 520 0900 612" u="1"/>
        <s v="003 0702 421 9913 611" u="1"/>
        <s v="004 0702 421 9913 611" u="1"/>
        <s v="005 0702 421 9913 611" u="1"/>
        <s v="006 0702 421 9913 611" u="1"/>
        <s v="007 0702 421 9913 611" u="1"/>
        <s v="0405 922 0111 070 0500 870" u="1"/>
        <s v="008 0702 421 9913 611" u="1"/>
        <s v="922 0405 220 1251 240" u="1"/>
      </sharedItems>
    </cacheField>
    <cacheField name="ППМП_Г_ВИД_00" numFmtId="0">
      <sharedItems containsBlank="1" count="2285">
        <s v="02 0 002 0106 0201180040 100"/>
        <s v="02 0 002 0106 0201180040 200"/>
        <s v="02 0 002 0106 0201180040 800"/>
        <s v="02 0 002 0106 0201181400 200"/>
        <s v="70 0 002 0111 7000083030 800"/>
        <s v="02 0 002 1301 0201183000 700"/>
        <s v="02 0 002 1401 0201315840 500"/>
        <s v="02 0 002 1402 0201383020 500"/>
        <s v="08 0 008 0701 0801214722 600"/>
        <s v="08 0 008 0701 0801280300 600"/>
        <s v="08 0 008 0701 0801282350 600"/>
        <s v="08 0 008 0701 08012S4850 600"/>
        <s v="08 0 008 0701 0801514720 600"/>
        <s v="08 0 008 0702 0801214721 600"/>
        <s v="08 0 008 0702 0801280310 600"/>
        <s v="08 0 008 0702 0801282350 600"/>
        <s v="08 0 008 0702 08012S4790 600"/>
        <s v="08 0 008 0702 08012S4850 600"/>
        <s v="08 0 008 0702 08012S4860 600"/>
        <s v="08 0 008 0702 08012S4900 600"/>
        <s v="08 0 008 0702 08012S4910 600"/>
        <s v="08 0 008 0702 0801514720 600"/>
        <s v="08 0 008 0703 0801280320 600"/>
        <s v="08 0 008 0703 0801514720 600"/>
        <s v="08 0 008 0709 0801180040 100"/>
        <s v="08 0 008 0709 0801280340 600"/>
        <s v="08 0 008 0709 0801280720 100"/>
        <s v="08 0 008 0709 0801280720 200"/>
        <s v="08 0 008 0709 0801280720 300"/>
        <s v="08 0 008 0709 0801280720 800"/>
        <s v="08 0 008 0709 0801514720 300"/>
        <s v="08 0 008 1004 0801214780 300"/>
        <s v="22 0 922 0104 2201180020 100"/>
        <s v="22 0 922 0104 2201180040 100"/>
        <s v="22 0 922 0104 2201180040 200"/>
        <s v="22 0 922 0104 2201180040 800"/>
        <s v="22 0 922 0104 2201184400 200"/>
        <s v="22 0 922 0105 2201251200 200"/>
        <s v="22 0 922 0113 2201054690 200"/>
        <s v="22 0 922 0113 2201180070 200"/>
        <s v="22 0 922 0113 2201181400 200"/>
        <s v="22 0 922 0113 2201181410 800"/>
        <s v="22 0 922 0113 2201312020 100"/>
        <s v="22 0 922 0113 2201312020 200"/>
        <s v="22 0 922 0113 2201312020 500"/>
        <s v="22 0 922 0113 2202280720 600"/>
        <s v="22 0 922 0113 2202380720 600"/>
        <s v="22 0 922 0113 2203280710 600"/>
        <s v="22 0 922 0113 2207380900 200"/>
        <s v="22 0 922 0113 2207380900 800"/>
        <s v="70 0 922 0113 7000083270 800"/>
        <s v="70 0 922 0113 700W058530 200"/>
        <s v="22 0 922 0203 2201251180 500"/>
        <s v="14 0 922 0309 1401480700 100"/>
        <s v="14 0 922 0309 1401480700 200"/>
        <s v="14 0 922 0309 1401480700 800"/>
        <s v="14 0 922 0309 1401481200 200"/>
        <s v="14 0 922 0310 1401180730 100"/>
        <s v="14 0 922 0310 1401180730 200"/>
        <s v="14 0 922 0310 1401180730 800"/>
        <s v="22 0 922 0405 2205312510 200"/>
        <s v="22 0 922 0406 2201883300 200"/>
        <s v="22 0 922 0408 2201481630 800"/>
        <s v="22 0 922 0409 2201584240 200"/>
        <s v="22 0 922 0409 2201584240 400"/>
        <s v="22 0 922 0409 2201584240 800"/>
        <s v="22 0 922 0409 2201684240 800"/>
        <s v="22 0 922 0409 2202081610 200"/>
        <s v="22 0 922 0409 2202181610 200"/>
        <s v="22 0 922 0409 22021S6170 200"/>
        <s v="22 0 922 0412 2201917900 100"/>
        <s v="22 0 922 0412 2201917900 200"/>
        <s v="22 0 922 0501 2201281830 200"/>
        <s v="22 0 922 0502 2201584360 400"/>
        <s v="22 0 922 0502 22015S1270 400"/>
        <s v="22 0 922 0502 2204181680 400"/>
        <s v="22 0 922 0502 2204181740 200"/>
        <s v="22 0 922 0502 22091S1270 400"/>
        <s v="22 0 922 0502 22091S3450 200"/>
        <s v="70 0 922 0502 7000080040 800"/>
        <s v="22 0 922 0503 2201584320 800"/>
        <s v="22 0 922 0503 2201584330 800"/>
        <s v="22 0 922 0503 2201584380 800"/>
        <s v="22 0 922 0503 2201684330 800"/>
        <s v="22 0 922 0503 2201684380 800"/>
        <s v="22 0 922 0503 2202584330 800"/>
        <s v="22 0 922 0503 2202684330 800"/>
        <s v="22 0 922 0503 2203584330 800"/>
        <s v="08 0 922 0703 0801280320 600"/>
        <s v="08 0 922 0703 08012L3060 600"/>
        <s v="24 0 922 0703 2401180320 600"/>
        <s v="24 0 922 0703 2401280320 600"/>
        <s v="24 0 922 0703 2401514720 600"/>
        <s v="22 0 922 0707 2201382360 200"/>
        <s v="22 0 922 0707 2201382360 300"/>
        <s v="24 0 922 0801 2400184260 600"/>
        <s v="24 0 922 0801 2400184270 600"/>
        <s v="24 0 922 0801 2400284260 600"/>
        <s v="24 0 922 0801 2400384260 600"/>
        <s v="24 0 922 0801 2400484260 600"/>
        <s v="24 0 922 0801 2400584260 600"/>
        <s v="24 0 922 0801 2400684260 600"/>
        <s v="24 0 922 0801 2400784260 600"/>
        <s v="24 0 922 0801 2401114210 600"/>
        <s v="24 0 922 0801 2401180450 600"/>
        <s v="24 0 922 0801 2401180460 600"/>
        <s v="24 0 922 0801 2401180480 600"/>
        <s v="24 0 922 0801 2401182530 600"/>
        <s v="24 0 922 0801 24011S4240 600"/>
        <s v="24 0 922 0801 24021L4670 600"/>
        <s v="24 0 922 0801 24021L5190 600"/>
        <s v="22 0 922 1001 2203382450 300"/>
        <s v="22 0 922 1003 2201782470 300"/>
        <s v="22 0 922 1003 2203116710 300"/>
        <s v="22 0 922 1004 2203116723 300"/>
        <s v="22 0 922 1004 2203152600 300"/>
        <s v="22 0 922 1004 22031R0820 400"/>
        <s v="22 0 922 1004 22080L4970 300"/>
        <s v="22 0 922 1006 2201312020 100"/>
        <s v="22 0 922 1006 2201312020 200"/>
        <s v="22 0 922 1006 2203116721 100"/>
        <s v="22 0 922 1006 2203116721 200"/>
        <s v="22 0 922 1006 2203116722 200"/>
        <s v="23 0 922 1101 2301280600 600"/>
        <s v="23 0 922 1101 2301282300 100"/>
        <s v="23 0 922 1101 2301282300 200"/>
        <s v="70 0 930 0102 7000080010 100"/>
        <s v="70 0 930 0103 7000080040 100"/>
        <s v="70 0 930 0103 7000080040 200"/>
        <s v="70 0 930 0103 7000080040 800"/>
        <s v="70 0 930 0103 7000080070 200"/>
        <s v="70 0 940 0106 7000080040 100"/>
        <s v="70 0 940 0106 7000080040 200"/>
        <s v="70 0 940 0106 7000080050 100"/>
        <s v="70 0 940 0106 7000084200 100"/>
        <s v="70 0 940 0106 7000084200 200"/>
        <s v="70 0 940 0106 7000084200 800"/>
        <s v=" 0    00"/>
        <s v="    00"/>
        <m/>
        <s v="22 0 922 0104 220 1010 800" u="1"/>
        <s v="45000 930 0103 7000080070 200" u="1"/>
        <e v="#REF!" u="1"/>
        <s v="2202 008 0709 795 0400 600" u="1"/>
        <s v="1163456,68 008 0702 0801280310 600" u="1"/>
        <s v="700 940 0106 700 1010 800" u="1"/>
        <s v="2200 922 0605 102 0102 400" u="1"/>
        <s v="020 002 0106 020 1010 200" u="1"/>
        <s v="2400 922 0309 1401480700 800" u="1"/>
        <s v="2977600 922 0801 2401180460 600" u="1"/>
        <s v="539689,5 008 0701 0801280300 600" u="1"/>
        <s v="22 0 922 1003 220 7953 300" u="1"/>
        <s v="22 0 922 0502 02.0.14.06030 500" u="1"/>
        <s v="020 002 0106 002 0400 100" u="1"/>
        <s v="70 0 940 0106 70.0.00.10070 800" u="1"/>
        <s v="08 0 008 0709 08.0.12.10740 800" u="1"/>
        <s v="2201 922 0605 102 0102 400" u="1"/>
        <s v="02 0 002 0203 020 5118 500" u="1"/>
        <s v="2200 922 0113 991 0000 200" u="1"/>
        <s v="31180 008 0701 0801280300 600" u="1"/>
        <s v=" 922 0801 2401114210 600" u="1"/>
        <s v=" 601 0104 002 0400 800" u="1"/>
        <s v="02 0 002 1301 020 1580 700" u="1"/>
        <s v=" 922 0409 22015S6170 200" u="1"/>
        <s v="020 002 0106 002 0400 200" u="1"/>
        <s v=" 922 0801 2401314210 600" u="1"/>
        <s v=" 922 0409 22016S6170 200" u="1"/>
        <s v="14 0 014 0310 1401111290 100" u="1"/>
        <s v="14 0 014 0310 1401111290 200" u="1"/>
        <s v="2202 922 0605 102 0102 400" u="1"/>
        <s v="08 0 008 0702 08.0.12.10640 600" u="1"/>
        <s v="2201 922 0113 991 0000 200" u="1"/>
        <s v="14 0 014 0309 14.0.14.11000 100" u="1"/>
        <s v="08 0 008 0702 08.0.12.10660 600" u="1"/>
        <s v="22 0 922 1102 2201411270 400" u="1"/>
        <s v="02 0 002 0113 0202112020 500" u="1"/>
        <s v="22 0 922 0405 22.0.51.53910 200" u="1"/>
        <s v="1800 922 0104 2201180040 100" u="1"/>
        <s v="08 0 008 0709 080 1074 800" u="1"/>
        <s v="2202 922 0113 991 0000 200" u="1"/>
        <s v=" 922 0310 1401180730 100" u="1"/>
        <s v=" 922 0310 1401180730 200" u="1"/>
        <s v="130000 922 0104 2201180040 800" u="1"/>
        <s v=" 922 0310 1401180730 800" u="1"/>
        <s v="2200 922 0501 102 0102 400" u="1"/>
        <s v="00 0 851 0107 020 0002 200" u="1"/>
        <s v="5000 008 0709 0801280720 200" u="1"/>
        <s v="5150000 922 0409 2201584240 800" u="1"/>
        <s v=" 922 0703 24012L3060 600" u="1"/>
        <s v="24900 922 0310 1401180730 800" u="1"/>
        <s v="00 0 930 0103 700 1005 800" u="1"/>
        <s v="400 922 0801 2401180450 600" u="1"/>
        <s v="2201 922 0501 102 0102 400" u="1"/>
        <s v="22 0 922 0801 2400184260 600" u="1"/>
        <s v=" 201 0501 360 0300 200" u="1"/>
        <s v="70 0 130 0502 700 9900 200" u="1"/>
        <s v="20000 922 0310 1401180730 100" u="1"/>
        <s v="140000 922 0801 2401180480 600" u="1"/>
        <s v="0200 002 1401 521 0201 500" u="1"/>
        <s v="429500 922 0503 2203684330 800" u="1"/>
        <s v=" 501 0104 002 0400 800" u="1"/>
        <s v="22 0 922 0801 2400284260 600" u="1"/>
        <s v=" 411 0501 360 0400 200" u="1"/>
        <s v="1 008 0709 0801280720 800" u="1"/>
        <s v=" 922 1003 2201782470 300" u="1"/>
        <s v="220 922 0801 240 7954 600" u="1"/>
        <s v=" 922 0113 2207380900 200" u="1"/>
        <s v="22 0 922 0405 22.0.A3.12510 200" u="1"/>
        <s v=" 922 0113 2207380900 800" u="1"/>
        <s v="00 0 411 0104 002 0400 100" u="1"/>
        <s v="2202 922 0501 102 0102 400" u="1"/>
        <s v="22 0 922 0801 2400184270 600" u="1"/>
        <s v="22 0 922 0801 2400384260 600" u="1"/>
        <s v="70 0 130 0409 700 1619 800" u="1"/>
        <s v="02 0 922 0203 2201251180 500" u="1"/>
        <s v="22 0 922 0605 220 1280 400" u="1"/>
        <s v="1365 002 0106 0201180040 100" u="1"/>
        <s v="02 0 002 0801 02.0.13.14210 500" u="1"/>
        <s v="020 002 0106 020 1010 800" u="1"/>
        <s v="00 0 601 0310 202 6700 500" u="1"/>
        <s v="22 0 922 0801 2400484260 600" u="1"/>
        <s v="020 002 0106 002 0413 200" u="1"/>
        <s v=" 922 0503 2201584320 800" u="1"/>
        <s v="22 0 922 1004 2201184400 200" u="1"/>
        <s v="22 0 922 0801 2400584260 600" u="1"/>
        <s v="22 0 922 0309 1401480700 100" u="1"/>
        <s v="22 0 922 0309 1401480700 200" u="1"/>
        <s v=" 922 0503 2201684320 800" u="1"/>
        <s v=" 922 0503 2201584330 400" u="1"/>
        <s v="20000 922 0310 1401180730 200" u="1"/>
        <s v="67683,3 922 0801 2401180450 600" u="1"/>
        <s v=" 922 0503 2201584330 800" u="1"/>
        <s v="602643,85 002 1301 0201183000 700" u="1"/>
        <s v="22 0 922 0309 1401480700 800" u="1"/>
        <s v="22 0 922 0801 2400684260 600" u="1"/>
        <s v=" 922 0503 2201684330 800" u="1"/>
        <s v="47500 008 0703 08012S7640 600" u="1"/>
        <s v="2202 008 0701 795 0400 600" u="1"/>
        <s v="10000 922 0801 2400484260 600" u="1"/>
        <s v="020 002 0106 002 0400 800" u="1"/>
        <s v=" 0 922 0203 2201251180 500" u="1"/>
        <s v="22 0 922 0801 2400784260 600" u="1"/>
        <s v="00 0 851 0104 002 0400 200" u="1"/>
        <s v="70 0 130 0503 700 7001 800" u="1"/>
        <s v="70 0 130 0503 700 7002 800" u="1"/>
        <s v="70 0 130 0503 700 7003 800" u="1"/>
        <s v="70 0 130 0503 700 7005 800" u="1"/>
        <s v="64000 922 0104 2201180040 200" u="1"/>
        <s v="70 0 130 0503 700 7007 800" u="1"/>
        <s v="22 0 922 0406 2201812830 200" u="1"/>
        <s v="54000 922 0801 2400184260 600" u="1"/>
        <s v="22 0 922 1006 220 7956 200" u="1"/>
        <s v="44700 922 0801 2400284260 600" u="1"/>
        <s v=" 411 0104 002 0400 800" u="1"/>
        <s v="02 0 002 0203 02.0.12.51180 500" u="1"/>
        <s v="22 0 922 0801 2401182530 600" u="1"/>
        <s v="22 0 922 0502 2201613450 200" u="1"/>
        <s v="00 0 851 0503 600 0100 200" u="1"/>
        <s v="22 0 922 0409 22.0.21.11300 800" u="1"/>
        <s v="24 0 002 0702 24.0.11.10660 600" u="1"/>
        <s v=" 922 0503 2201584380 800" u="1"/>
        <s v="28000 008 0709 0801280340 600" u="1"/>
        <s v=" 0 922 0703 2401280320 600" u="1"/>
        <s v="24 0 922 0702 080 1477 300" u="1"/>
        <s v=" 922 0503 2201684380 800" u="1"/>
        <s v="300094,8 922 0801 2401180460 600" u="1"/>
        <s v=" 922 0503 2201584390 800" u="1"/>
        <s v="22 0 922 0502 22081R5670 400" u="1"/>
        <s v="08 0 008 0701 080 1471 600" u="1"/>
        <s v=" 922 0503 2201684390 800" u="1"/>
        <s v="08 0 008 0701 080 1477 600" u="1"/>
        <s v="0000 930 0103 002 0400 100" u="1"/>
        <s v="30000 930 0102 7000080010 100" u="1"/>
        <s v=" 008 0702 0801282350 600" u="1"/>
        <s v=" 0 922 1006 2203116722 200" u="1"/>
        <s v="00 0 701 0107 020 0002 200" u="1"/>
        <s v="2100 922 0801 2400584260 600" u="1"/>
        <s v="17800 922 0113 2203280710 600" u="1"/>
        <s v="165343,5 008 0703 0801280320 600" u="1"/>
        <s v="0800 922 0707 795 0500 200" u="1"/>
        <s v="2100 922 0801 2400684260 600" u="1"/>
        <s v="22 0 922 1004 220 5260 300" u="1"/>
        <s v="2169189 922 0113 2202280720 600" u="1"/>
        <s v="9000 922 0310 1401180730 800" u="1"/>
        <s v="020 002 1401 521 0201 500" u="1"/>
        <s v="1079548 922 0113 2207380900 200" u="1"/>
        <s v="13000 008 0709 0801280340 600" u="1"/>
        <s v="450 922 0703 2401280320 600" u="1"/>
        <s v=" 008 0702 0801280310 600" u="1"/>
        <s v="020 002 1402 521 0202 500" u="1"/>
        <s v="0200 002 0409 521 0205 500" u="1"/>
        <s v="2100000 008 0701 0801280300 600" u="1"/>
        <s v="02 0 002 0111 7000083030 800" u="1"/>
        <s v="00 0 301 0104 002 0400 100" u="1"/>
        <s v="104000 008 0703 0801280320 600" u="1"/>
        <s v="1963000 922 0703 2401180320 600" u="1"/>
        <s v="00 0 501 0310 202 6700 500" u="1"/>
        <s v="70 0 940 0106 7000081400 200" u="1"/>
        <s v="23 0 922 1101 23.0.12.17610 600" u="1"/>
        <s v="2000 922 0801 2400184270 600" u="1"/>
        <s v=" 0 922 0104 2201181400 200" u="1"/>
        <s v="2200 922 0405 992 0000 800" u="1"/>
        <s v="00 0 851 0801 440 9900 500" u="1"/>
        <s v="66000 922 0703 2401280320 600" u="1"/>
        <s v="38116 922 0310 1401180730 200" u="1"/>
        <s v="24 0 922 0702 240 1066 600" u="1"/>
        <s v="71000 922 0113 2201312020 100" u="1"/>
        <s v=" 008 0703 0801514720 600" u="1"/>
        <s v="02 0 002 0502 0201406030 500" u="1"/>
        <s v="240 922 0702 795 0900 600" u="1"/>
        <s v="248000 008 0703 0801280320 600" u="1"/>
        <s v="2201 922 0405 992 0000 800" u="1"/>
        <s v=" 922 0801 24011S4240 600" u="1"/>
        <s v="00 0 701 0104 002 0400 200" u="1"/>
        <s v=" 922 0801 24021L5190 600" u="1"/>
        <s v="220 922 0406 280 0100 400" u="1"/>
        <s v=" 922 0113 2201180040 200" u="1"/>
        <s v="3584 922 0801 2400484260 600" u="1"/>
        <s v="220 922 0113 991 0000 200" u="1"/>
        <s v="14 0 014 0309 140 1100 200" u="1"/>
        <s v="2202 922 0405 992 0000 800" u="1"/>
        <s v=" 922 0113 2201180040 800" u="1"/>
        <s v="0800 003 0702 520 0900 600" u="1"/>
        <s v="24 0 922 0702 2401514770 300" u="1"/>
        <s v="8000 922 0113 2201381120 200" u="1"/>
        <s v=" 922 041212 2201917900 100" u="1"/>
        <s v="32400 922 0801 2400384260 600" u="1"/>
        <s v="24 0 922 0702 2401514770 600" u="1"/>
        <s v="12000 008 0709 0801280340 600" u="1"/>
        <s v="1149925 922 0203 2201251180 500" u="1"/>
        <s v=" 201 0104 002 0400 800" u="1"/>
        <s v="40000 008 0703 0801280320 600" u="1"/>
        <s v="22 0 922 0502 2208111270 400" u="1"/>
        <s v="22 0 922 0502 2209111270 400" u="1"/>
        <s v="00 0 701 0503 600 0100 200" u="1"/>
        <s v=" 008 0703 0801514770 600" u="1"/>
        <s v="0200 002 0801 521 0212 500" u="1"/>
        <s v="22 0 922 1003 2202379600 300" u="1"/>
        <s v="3915 922 0104 2201184400 200" u="1"/>
        <s v=" 922 0113 2201180070 200" u="1"/>
        <s v="220 922 0501 102 0102 400" u="1"/>
        <s v="3584 922 0801 2400784260 600" u="1"/>
        <s v=" 201 0503 600 0100 800" u="1"/>
        <s v="00 0 201 1003 070 0500 300" u="1"/>
        <s v="2200 922 1004 520 1300 200" u="1"/>
        <s v="220 922 1003 795 0300 300" u="1"/>
        <s v="0800 004 0702 520 0900 600" u="1"/>
        <s v="39000 922 1101 2301280600 600" u="1"/>
        <s v="22 0 922 1004 2201181400 200" u="1"/>
        <s v="220 922 0605 102 0102 400" u="1"/>
        <s v="22 0 922 1006 22.0.31.16720 200" u="1"/>
        <s v="2201 922 1004 520 1300 200" u="1"/>
        <s v=" 0 922 0801 2401182530 600" u="1"/>
        <s v="22 0 922 0801 2401180450 600" u="1"/>
        <s v="22 0 922 0409 22.0.31.79510 200" u="1"/>
        <s v="3536000 922 0505 220G552430 400" u="1"/>
        <s v="22 0 922 1004 2201181410 800" u="1"/>
        <s v="2202 922 1004 520 1300 200" u="1"/>
        <s v="3342029,99 922 0409 2201584240 200" u="1"/>
        <s v="3727475,21 008 0702 0801280310 600" u="1"/>
        <s v="2200 922 0104 002 0421 200" u="1"/>
        <s v="35000 922 1006 2203116722 200" u="1"/>
        <s v="5698000 922 1101 2301280600 600" u="1"/>
        <s v="0800 005 0702 520 0900 600" u="1"/>
        <s v="22 0 922 0801 2401180460 600" u="1"/>
        <s v=" 0 008 0701 0801282350 600" u="1"/>
        <s v=" 0 008 0702 0801282350 600" u="1"/>
        <s v=" 922 0203 1401480700 100" u="1"/>
        <s v="00 0 411 0203 020 5118 100" u="1"/>
        <s v="2201 922 0104 002 0421 200" u="1"/>
        <s v="00 0 851 0501 360 0400 200" u="1"/>
        <s v="00 0 201 0104 002 0400 100" u="1"/>
        <s v="23 0 922 1101 2301217610 100" u="1"/>
        <s v="22 0 922 1001 2203316510 300" u="1"/>
        <s v="23 0 922 1101 2301217610 200" u="1"/>
        <s v="00 0 701 0801 440 9900 500" u="1"/>
        <s v="230 922 1101 230 1761 200" u="1"/>
        <s v="1108000 008 0703 0801280320 600" u="1"/>
        <s v="150000 922 0502 2201584360 200" u="1"/>
        <s v=" 922 0703 2401180320 600" u="1"/>
        <s v="00 0 411 0310 202 6700 500" u="1"/>
        <s v="23 0 922 1101 2301217610 600" u="1"/>
        <s v="0000 999 9900 999 0000 900" u="1"/>
        <s v=" 922 0703 2401280320 600" u="1"/>
        <s v=" 0 002 1401 0201315840 500" u="1"/>
        <s v="2202 922 0104 002 0421 200" u="1"/>
        <s v="70 0 922 0502 7000083270 800" u="1"/>
        <s v="4200000 922 0408 2201481630 800" u="1"/>
        <s v="02 0 002 1402 0201315860 500" u="1"/>
        <s v="70 0 940 0106 7000080040 800" u="1"/>
        <s v="23 0 922 1101 230 1761 200" u="1"/>
        <s v="641300 940 0106 7000080050 100" u="1"/>
        <s v="0800 006 0702 520 0900 600" u="1"/>
        <s v="22 0 922 0801 2401180480 600" u="1"/>
        <s v="2300 922 1101 230 1761 200" u="1"/>
        <s v="228698 922 0104 2201180070 200" u="1"/>
        <s v=" 701 0605 600 0000 200" u="1"/>
        <s v="02 0 002 0113 020 1202 500" u="1"/>
        <s v="00 0 601 0104 002 0400 200" u="1"/>
        <s v="700 922 0111 070 0500 800" u="1"/>
        <s v="22 0 922 0406 22.0.18.17530 200" u="1"/>
        <s v="4000 922 1101 2301282300 100" u="1"/>
        <s v="117000 922 1003 2203116710 300" u="1"/>
        <s v="30000 922 0104 2201181400 200" u="1"/>
        <s v="2200 922 0104 002 0411 200" u="1"/>
        <s v="2200 922 0104 002 0413 200" u="1"/>
        <s v="2200 922 0104 002 0414 200" u="1"/>
        <s v="22 0 922 1004 2201180020 100" u="1"/>
        <s v="58501909 008 0701 0801214710 600" u="1"/>
        <s v=" 008 0701 08012L0270 600" u="1"/>
        <s v="22 0 922 0406 22031R0160 200" u="1"/>
        <s v="2200 922 0406 280 0100 400" u="1"/>
        <s v="22 0 922 0104 22.0.11.10100 800" u="1"/>
        <s v="600 008 0703 0801280320 600" u="1"/>
        <s v="118076 008 0702 0801280310 600" u="1"/>
        <s v=" 002 0111 7000083030 800" u="1"/>
        <s v=" 0 008 0709 0801280340 600" u="1"/>
        <s v="220 922 1001 220 1651 300" u="1"/>
        <s v="00 0 601 0503 600 0100 200" u="1"/>
        <s v=" 0 922 0707 2202182360 200" u="1"/>
        <s v="116000 008 0701 0801280300 600" u="1"/>
        <s v="2201 922 0104 002 0411 200" u="1"/>
        <s v="2201 922 0104 002 0413 200" u="1"/>
        <s v="2201 922 0104 002 0414 200" u="1"/>
        <s v="00 0 940 0106 700 1007 200" u="1"/>
        <s v="2201 922 0406 280 0100 400" u="1"/>
        <s v="22 0 922 1101 2301217610 600" u="1"/>
        <s v="230 922 1101 230 1761 600" u="1"/>
        <s v="70 0 002 1003 7000083030 300" u="1"/>
        <s v="108058,5 008 0703 0801280320 600" u="1"/>
        <s v="2202 922 0104 002 0411 200" u="1"/>
        <s v="2202 922 0104 002 0413 200" u="1"/>
        <s v="2202 922 0104 002 0414 200" u="1"/>
        <s v="22 0 922 1004 2201180040 100" u="1"/>
        <s v="22 0 922 0502 22.0.81.79680 400" u="1"/>
        <s v="22 0 922 1004 2201180040 200" u="1"/>
        <s v="28700 922 0801 2400684260 600" u="1"/>
        <s v="2202 922 0406 280 0100 400" u="1"/>
        <s v="0800 008 0702 520 0900 600" u="1"/>
        <s v="70000 922 0801 2401180450 600" u="1"/>
        <s v="22 0 922 1004 2201180040 800" u="1"/>
        <s v="220 922 1006 220 7956 200" u="1"/>
        <s v="3100 922 0801 2400384260 600" u="1"/>
        <s v=" 701 0502 371 0500 200" u="1"/>
        <s v="020 002 0113 521 0223 500" u="1"/>
        <s v="220 922 1003 220 7953 300" u="1"/>
        <s v="0800 008 1004 520 1000 300" u="1"/>
        <s v="7300 008 0709 0801280340 600" u="1"/>
        <s v="40000 922 0502 2201584360 200" u="1"/>
        <s v="23 0 922 1101 230 1098 600" u="1"/>
        <s v="22 0 922 0113 2205153910 200" u="1"/>
        <s v="11150,13 922 1101 2301280600 600" u="1"/>
        <s v="2200 922 0104 002 0400 200" u="1"/>
        <s v=" 851 0801 440 1421 500" u="1"/>
        <s v=" 008 0703 08012S4850 600" u="1"/>
        <s v="080 003 0702 521 0209 600" u="1"/>
        <s v="080 004 0702 521 0209 600" u="1"/>
        <s v="628357,07 922 0104 2201180040 200" u="1"/>
        <s v="080 005 0702 521 0209 600" u="1"/>
        <s v="080 006 0702 521 0209 600" u="1"/>
        <s v="080 008 0702 521 0209 600" u="1"/>
        <s v="00 0 851 0104 002 0400 800" u="1"/>
        <s v="9960 922 0105 2201251200 200" u="1"/>
        <s v="22 0 922 0707 2202179700 200" u="1"/>
        <s v="700 930 0103 002 1100 100" u="1"/>
        <s v="2201 922 0104 002 0400 200" u="1"/>
        <s v=" 922 0105 2201251200 200" u="1"/>
        <s v="24 0 922 0702 2401110660 600" u="1"/>
        <s v=" 008 0701 7000083030 600" u="1"/>
        <s v="22 0 922 1004 2201180070 200" u="1"/>
        <s v="37123,29 002 0106 0201180040 200" u="1"/>
        <s v="00 0 601 0801 440 9900 500" u="1"/>
        <s v="08 0 008 0701 08.0.15.14770 300" u="1"/>
        <s v="58466 008 0703 0801280320 600" u="1"/>
        <s v="00 0 301 0310 202 6700 500" u="1"/>
        <s v=" 0 922 1006 2202112020 100" u="1"/>
        <s v=" 0 922 0801 2400684260 600" u="1"/>
        <s v=" 0 002 0106 0201181400 200" u="1"/>
        <s v="2202 922 0104 002 0400 200" u="1"/>
        <s v="700 930 0103 002 0400 100" u="1"/>
        <s v="189145 922 1006 2201312020 100" u="1"/>
        <s v="2053073,3 922 0703 2401280320 600" u="1"/>
        <s v="22 0 922 1003 22020L4970 300" u="1"/>
        <s v="020 002 0106 002 0421 200" u="1"/>
        <s v="22 0 922 1003 22080L4970 300" u="1"/>
        <s v="2300 922 1101 512 9700 200" u="1"/>
        <s v="22 0 922 0409 2202116130 400" u="1"/>
        <s v="220 922 1006 795 0600 200" u="1"/>
        <s v="00 0 501 0104 002 0400 200" u="1"/>
        <s v="22 0 922 1003 22081L4970 300" u="1"/>
        <s v="700 930 0103 002 0400 200" u="1"/>
        <s v=" 0 008 0703 0801280320 600" u="1"/>
        <s v="22 0 922 0113 220 1202 100" u="1"/>
        <s v="65075,2 922 1101 2301282300 200" u="1"/>
        <s v=" 0 922 0113 2202112020 500" u="1"/>
        <s v="22 0 922 0502 22.0.81.S1270 400" u="1"/>
        <s v="133073 008 0703 0801280320 600" u="1"/>
        <s v="620000 922 0801 2400184260 600" u="1"/>
        <s v="1502090 922 0502 2204181740 400" u="1"/>
        <s v="00 0 501 0503 600 0100 200" u="1"/>
        <s v="70 0 130 0503 110 1323 200" u="1"/>
        <s v="307000 008 0709 0801280340 600" u="1"/>
        <s v="14 0 014 0310 140 1129 100" u="1"/>
        <s v="24 0 922 0703 240A354530 600" u="1"/>
        <s v="17900,5 922 0707 2201382360 200" u="1"/>
        <s v="1167770 922 0503 2201684330 800" u="1"/>
        <s v="3054713,69 922 0503 2203584330 800" u="1"/>
        <s v="00 0 201 0409 315 0190 800" u="1"/>
        <s v=" 0 922 0801 2400484260 600" u="1"/>
        <s v="2201 922 0113 220 1202 100" u="1"/>
        <s v="4345000 922 0801 2401180480 600" u="1"/>
        <s v="70 0 130 0501 700 9801 200" u="1"/>
        <s v="22 0 922 0707 2202179550 200" u="1"/>
        <s v="24 0 922 0801 240 7960 600" u="1"/>
        <s v="22 0 922 0104 2201181400 200" u="1"/>
        <s v=" 922 0412 2201483340 800" u="1"/>
        <s v=" 201 0503 600 0300 800" u="1"/>
        <s v="22 0 922 1006 22.0.31.16720 100" u="1"/>
        <s v=" 922 1003 22081L4970 300" u="1"/>
        <s v="3800 008 0703 0801280320 600" u="1"/>
        <s v="00 0 201 0501 360 0201 200" u="1"/>
        <s v="22 0 922 0409 2202116170 200" u="1"/>
        <s v="22 0 922 0502 22016S3450 200" u="1"/>
        <s v="700 940 0106 002 0400 100" u="1"/>
        <s v="359000 008 0702 0801280310 600" u="1"/>
        <s v=" 930 0103 7000080040 100" u="1"/>
        <s v=" 930 0103 7000080040 200" u="1"/>
        <s v=" 930 0103 7000080040 800" u="1"/>
        <s v=" 0 008 0702 0801280310 600" u="1"/>
        <s v="22 0 922 0104 2201181410 800" u="1"/>
        <s v="700 940 0106 002 2500 100" u="1"/>
        <s v=" 601 0801 440 1421 500" u="1"/>
        <s v="10000 922 0412 2201483340 800" u="1"/>
        <s v="700 940 0106 002 0400 200" u="1"/>
        <s v="0000 930 0103 002 0421 200" u="1"/>
        <s v="00 0 701 0104 002 0400 800" u="1"/>
        <s v="12000 922 0409 2201584240 200" u="1"/>
        <s v="120000 922 0801 2401180450 600" u="1"/>
        <s v=" 922 0505 220G552430 400" u="1"/>
        <s v="55082,14 922 0801 2401180480 600" u="1"/>
        <s v=" 930 0103 7000080070 200" u="1"/>
        <s v="825000 008 0709 0801180040 100" u="1"/>
        <s v="00 0 501 0801 440 9900 500" u="1"/>
        <s v="02 0 002 0502 02.0.14.06030 500" u="1"/>
        <s v="30000 940 0106 7000084200 200" u="1"/>
        <s v="1332060,19 008 0702 0801280310 600" u="1"/>
        <s v="08 0 008 0703 0801514770 300" u="1"/>
        <s v="22 0 922 1003 22.0.20.S1620 300" u="1"/>
        <s v="70 0 922 0111 700 1012 800" u="1"/>
        <s v=" 0 922 0801 2400284260 600" u="1"/>
        <s v="08 0 008 0703 0801514770 600" u="1"/>
        <s v="700 930 0103 002 0400 800" u="1"/>
        <s v="3625700 922 1101 2301280600 600" u="1"/>
        <s v="35000 922 0801 2400584260 600" u="1"/>
        <s v="00 0 701 0503 600 0100 800" u="1"/>
        <s v="24 0 922 0801 240 7954 600" u="1"/>
        <s v="22 0 922 0503 22015L5600 200" u="1"/>
        <s v="70 0 130 0501 700 9702 800" u="1"/>
        <s v="24 0 922 0801 240 7959 600" u="1"/>
        <s v="22 0 922 1001 220 1651 300" u="1"/>
        <s v="27739,19 922 0801 2401180480 600" u="1"/>
        <s v="1571538,6 922 1101 2301280600 600" u="1"/>
        <s v="220 922 0113 220 1202 100" u="1"/>
        <s v="2400 922 0702 521 0213 300" u="1"/>
        <s v="3282 922 0801 2401180450 600" u="1"/>
        <s v="00 0 411 0104 002 0400 200" u="1"/>
        <s v="22 0 922 1004 220 1672 200" u="1"/>
        <s v="325000 008 0703 0801280320 600" u="1"/>
        <s v=" 0 008 0701 0801280300 600" u="1"/>
        <s v=" 501 0801 440 1421 500" u="1"/>
        <s v="080 003 0702 795 0900 600" u="1"/>
        <s v="08 0 006 0702 080 1477 300" u="1"/>
        <s v="080 004 0702 795 0900 600" u="1"/>
        <s v="220 922 0113 220 1202 200" u="1"/>
        <s v="723554,27 922 0703 2401280320 600" u="1"/>
        <s v="080 005 0702 795 0900 600" u="1"/>
        <s v="184000 930 0103 7000080040 100" u="1"/>
        <s v="080 006 0702 795 0900 600" u="1"/>
        <s v="08 0 008 0709 08.0.12.10670 600" u="1"/>
        <s v="080 008 0702 795 0900 600" u="1"/>
        <s v=" 201 0501 120 9502 400" u="1"/>
        <s v="40000 922 0310 1401180730 200" u="1"/>
        <s v="220 922 1004 520 1300 200" u="1"/>
        <s v="14 0 922 0310 1401480700 800" u="1"/>
        <s v="14 0 922 0309 1401411000 100" u="1"/>
        <s v="240 922 0702 521 0213 300" u="1"/>
        <s v="14 0 922 0309 1401411000 200" u="1"/>
        <s v="79174 922 1006 2203116721 200" u="1"/>
        <s v="14 0 014 0310 14.0.11.11290 200" u="1"/>
        <s v="00 0 411 0503 600 0100 200" u="1"/>
        <s v="305811,74 922 0801 2401180450 600" u="1"/>
        <s v="4640000 922 0310 1401180730 100" u="1"/>
        <s v="150000 008 0709 0801280720 200" u="1"/>
        <s v="220 922 1004 520 1300 300" u="1"/>
        <s v="210000 008 0701 0801280300 600" u="1"/>
        <s v="626000 922 1006 2201312020 100" u="1"/>
        <s v="240 922 0801 440 9901 600" u="1"/>
        <s v="26210 930 0103 7000080040 200" u="1"/>
        <s v="700 940 0106 002 0400 800" u="1"/>
        <s v=" 301 0502 371 0500 200" u="1"/>
        <s v="22 0 922 0502 22081S1270 400" u="1"/>
        <s v=" 0 930 0103 7000080040 100" u="1"/>
        <s v="22 0 922 0104 22.0.11. 10100 100" u="1"/>
        <s v="3816,7 922 0801 2401180450 600" u="1"/>
        <s v="22 0 922 0104 22.0.11. 10100 200" u="1"/>
        <s v="1223527 922 1004 2203116723 300" u="1"/>
        <s v="70 0 930 0103 7000010050 100" u="1"/>
        <s v=" 922 1003 22020L4970 300" u="1"/>
        <s v="70 0 930 0103 7000010050 200" u="1"/>
        <s v="1317100 922 0310 1401180730 100" u="1"/>
        <s v=" 411 0801 440 1421 500" u="1"/>
        <s v="220 922 1006 521 0203 100" u="1"/>
        <s v="08 0 008 0702 080 1477 300" u="1"/>
        <s v="70 0 930 0103 7000010050 800" u="1"/>
        <s v="3025662,46 922 1006 22080L4970 300" u="1"/>
        <s v="111660 922 0801 2401180480 600" u="1"/>
        <s v="0000 930 0103 002 0400 200" u="1"/>
        <s v="22 0 922 0104 22.0.11. 10100 800" u="1"/>
        <s v="00 0 601 0104 002 0400 800" u="1"/>
        <s v="511000 922 0309 1401480700 100" u="1"/>
        <s v=" 0 922 1006 2203116723 300" u="1"/>
        <s v="4212750 922 0104 2201180040 100" u="1"/>
        <s v="220 922 1006 521 0203 200" u="1"/>
        <s v="7219 922 0502 2204181740 200" u="1"/>
        <s v="22 0 922 0113 2203279580 200" u="1"/>
        <s v="22 0 922 0502 22016S1270 400" u="1"/>
        <s v="132430,71 922 0801 2401180450 600" u="1"/>
        <s v="00 0 411 0801 440 9900 500" u="1"/>
        <s v="22 0 922 0113 2203279580 600" u="1"/>
        <s v="22 0 922 0104 2201180070 200" u="1"/>
        <s v="454356 922 0409 2201584240 200" u="1"/>
        <s v="02 0 002 0106 0201110100 100" u="1"/>
        <s v="4100 922 0801 2400784260 600" u="1"/>
        <s v="22 0 922 0113 2202179690 200" u="1"/>
        <s v="02 0 002 0106 0201110100 200" u="1"/>
        <s v="220 922 0104 220 1001 100" u="1"/>
        <s v="22 0 922 0801 240 7954 600" u="1"/>
        <s v="02 0 002 0106 0201110100 800" u="1"/>
        <s v="00 0 940 0106 700 1007 800" u="1"/>
        <s v="240 922 0801 440 9900 600" u="1"/>
        <s v=" 940 0106 7000084200 100" u="1"/>
        <s v=" 940 0106 7000084200 200" u="1"/>
        <s v=" 940 0106 7000084200 800" u="1"/>
        <s v="08 0 008 0703 08012S7640 600" u="1"/>
        <s v="00 0 301 0104 002 0400 200" u="1"/>
        <s v="169707 922 0801 24021L4670 600" u="1"/>
        <s v="24 0 922 0702 080 1066 600" u="1"/>
        <s v="240 922 0801 440 9914 600" u="1"/>
        <s v="08 0 008 0701 08.0.12.10630 600" u="1"/>
        <s v="22 0 922 0409 2202111300 800" u="1"/>
        <s v="250000 922 0409 22021S6170 200" u="1"/>
        <s v="2400 922 0801 442 9921 600" u="1"/>
        <s v=" 0 922 1003 2203116710 300" u="1"/>
        <s v="2400 922 0702 795 0400 600" u="1"/>
        <s v="30163,43 922 0801 2401180460 600" u="1"/>
        <s v=" 201 0501 120 9602 400" u="1"/>
        <s v="00 0 301 0503 600 0100 200" u="1"/>
        <s v="2202 922 0801 240 7954 600" u="1"/>
        <s v="2200 922 0104 002 0400 800" u="1"/>
        <s v="1400 014 0309 202 6700 100" u="1"/>
        <s v="24 0 922 0702 24.0.15.14770 600" u="1"/>
        <s v=" 922 0409 2201584240 200" u="1"/>
        <s v=" 922 0409 2201584240 400" u="1"/>
        <s v="71884 922 0310 1401180730 200" u="1"/>
        <s v="00 0 851 0102 002 0300 100" u="1"/>
        <s v=" 922 0409 2201584240 800" u="1"/>
        <s v="2750 930 0103 7000080040 800" u="1"/>
        <s v=" 922 0409 2201684240 200" u="1"/>
        <s v="70 0 130 0502 700 7103 200" u="1"/>
        <s v=" 922 0409 2201684240 800" u="1"/>
        <s v="70 0 130 0502 700 7104 200" u="1"/>
        <s v="44743,74 922 0801 2401180460 600" u="1"/>
        <s v=" 0 008 1004 0801214780 300" u="1"/>
        <s v="70 0 130 0502 700 7106 200" u="1"/>
        <s v="2201 922 0104 002 0400 800" u="1"/>
        <s v="70 0 922 0111 70.0.00.10120 800" u="1"/>
        <s v="36500 922 0801 2401182530 600" u="1"/>
        <s v="22 0 922 0405 220A312510 200" u="1"/>
        <s v=" 922 1101 2301282300 100" u="1"/>
        <s v=" 922 1101 2301282300 200" u="1"/>
        <s v="23 0 922 1101 23012S7640 600" u="1"/>
        <s v="240 922 0801 441 9901 600" u="1"/>
        <s v="22 0 922 1003 22.0.23.79600 300" u="1"/>
        <s v="08 0 008 0703 0801210660 600" u="1"/>
        <s v=" 922 1003 2203116710 300" u="1"/>
        <s v="2202 922 0104 002 0400 800" u="1"/>
        <s v=" 201 0503 600 0500 800" u="1"/>
        <s v="240 922 0801 440 9913 600" u="1"/>
        <s v="2200 922 1004 520 1300 300" u="1"/>
        <s v="00 0 201 0501 360 0300 200" u="1"/>
        <s v="74000 008 0703 0801280320 600" u="1"/>
        <s v=" 201 0801 440 1421 500" u="1"/>
        <s v="700 999 9900 999 0000 900" u="1"/>
        <s v=" 0 922 0309 1401480700 100" u="1"/>
        <s v="150000 922 0502 2201684370 800" u="1"/>
        <s v="2400 922 0801 440 9921 600" u="1"/>
        <s v="2400 922 0801 442 9911 600" u="1"/>
        <s v="2400 922 0801 442 9912 600" u="1"/>
        <s v="2400 922 0801 442 9913 600" u="1"/>
        <s v="08 0 008 0701 08012L0270 600" u="1"/>
        <s v="00 0 501 0104 002 0400 800" u="1"/>
        <s v="2400 922 0801 442 9914 600" u="1"/>
        <s v="25469,8 940 0106 7000084200 200" u="1"/>
        <s v="2973000 008 0709 0801280340 600" u="1"/>
        <s v="2201 922 1004 520 1300 300" u="1"/>
        <s v="00 0 411 0501 360 0400 200" u="1"/>
        <s v="22 0 922 0113 22.0.32.79580 600" u="1"/>
        <s v="70 0 930 0103 70.0.00.10050 200" u="1"/>
        <s v="0000 940 0106 002 0400 100" u="1"/>
        <s v="08 0 005 0702 080 7954 600" u="1"/>
        <s v="08 0 005 0702 080 7959 600" u="1"/>
        <s v="00 0 301 0801 440 9900 500" u="1"/>
        <s v="2202 922 1004 520 1300 300" u="1"/>
        <s v="21100 922 0801 2400684260 600" u="1"/>
        <s v="70 0 999 9900 700 1410 900" u="1"/>
        <s v="     00" u="1"/>
        <s v="22 0 922 1006 220 1202 100" u="1"/>
        <s v="3495,76 002 0106 0201180040 800" u="1"/>
        <s v="87000 008 0702 0801280310 600" u="1"/>
        <s v=" 922 1101 2301280600 600" u="1"/>
        <s v="240 922 0801 441 9900 600" u="1"/>
        <s v="00 0 201 0104 002 0400 200" u="1"/>
        <s v="69834,52 922 0113 2202380720 600" u="1"/>
        <s v=" 0 930 0102 7000080010 100" u="1"/>
        <s v="240 922 0801 440 9912 600" u="1"/>
        <s v="24 0 922 0801 2401314210 600" u="1"/>
        <s v=" 922 1006 22080L4970 300" u="1"/>
        <s v="70 0 008 0703 7000083030 600" u="1"/>
        <s v="220 922 1003 220 7960 300" u="1"/>
        <s v="240 922 0801 441 9914 600" u="1"/>
        <s v="00 0 201 0501 360 0201 800" u="1"/>
        <s v="02 0 002 1403 0201379710 500" u="1"/>
        <s v="22 0 922 0409 2202111280 200" u="1"/>
        <s v="268405,2 922 0104 2201180040 200" u="1"/>
        <s v="2201 922 1006 220 1202 100" u="1"/>
        <s v="98400 008 0709 0801280720 200" u="1"/>
        <s v="2400 922 0801 442 9900 600" u="1"/>
        <s v="2400 922 0801 440 9911 600" u="1"/>
        <s v="2400 922 0801 442 9901 600" u="1"/>
        <s v="2400 922 0801 440 9912 600" u="1"/>
        <s v=" 851 0104 002 0400 100" u="1"/>
        <s v=" 0 922 1101 2301282300 200" u="1"/>
        <s v="2400 922 0801 440 9913 600" u="1"/>
        <s v="2200 922 1003 795 0300 300" u="1"/>
        <s v="2400 922 0801 440 9914 600" u="1"/>
        <s v="35928,28 008 0709 0801280340 600" u="1"/>
        <s v="220 922 1004 220 5260 300" u="1"/>
        <s v="22 0 922 0409 2202111280 800" u="1"/>
        <s v=" 0 922 0502 22081L5670 400" u="1"/>
        <s v=" 940 0106 7000080040 100" u="1"/>
        <s v="86000 008 0701 0801280300 600" u="1"/>
        <s v=" 940 0106 7000080040 200" u="1"/>
        <s v=" 008 0709 0801514720 300" u="1"/>
        <s v="14 0 014 0310 14.0.11.11290 100" u="1"/>
        <s v="22 0 922 0409 22021S6130 400" u="1"/>
        <s v=" 922 0502 7000083270 800" u="1"/>
        <s v="1829000 922 0409 2202081610 200" u="1"/>
        <s v=" 940 0106 7000080040 800" u="1"/>
        <s v="22 0 922 0409 2202111290 200" u="1"/>
        <s v="23 0 922 1101 2301210980 600" u="1"/>
        <s v=" 940 0106 7000080050 100" u="1"/>
        <s v="107478 008 0709 0801280720 200" u="1"/>
        <s v="22 0 922 0409 2202111290 400" u="1"/>
        <s v="00 0 701 0102 002 0300 100" u="1"/>
        <s v="2201 922 1003 795 0300 300" u="1"/>
        <s v="5660000 002 1402 0201383020 500" u="1"/>
        <s v="45000 922 0801 2401180480 600" u="1"/>
        <s v="24 0 922 0801 2401114240 600" u="1"/>
        <s v="080 008 1004 520 1000 300" u="1"/>
        <s v="080 008 0701 521 0214 300" u="1"/>
        <s v="1000 922 0310 1401180730 200" u="1"/>
        <s v=" 002 1402 0201383020 500" u="1"/>
        <s v="2202 922 0702 795 0400 600" u="1"/>
        <s v="2202 922 1003 795 0300 300" u="1"/>
        <s v=" 922 0113 2203218640 600" u="1"/>
        <s v="080 003 0702 520 0900 600" u="1"/>
        <s v=" 008 0709 0801514770 300" u="1"/>
        <s v="4393000 008 0703 0801280320 600" u="1"/>
        <s v="240 922 0801 440 9911 600" u="1"/>
        <s v="240 922 0801 442 9901 600" u="1"/>
        <s v="08 0 008 0702 080 7954 600" u="1"/>
        <s v="080 004 0702 520 0900 600" u="1"/>
        <s v="1414,5 922 07 2201382360 200" u="1"/>
        <s v=" 0 922 1101 2301280600 600" u="1"/>
        <s v=" 008 0701 0801214710 600" u="1"/>
        <s v="080 005 0702 520 0900 600" u="1"/>
        <s v="080 006 0702 520 0900 600" u="1"/>
        <s v="08 0 008 0702 080 7959 600" u="1"/>
        <s v="70 0 999 9900 7000010140 900" u="1"/>
        <s v="080 008 0702 520 0900 600" u="1"/>
        <s v="240 922 0801 441 9913 600" u="1"/>
        <s v="08 0 008 0703 08012S4850 600" u="1"/>
        <s v="00 0 851 0503 600 0400 200" u="1"/>
        <s v=" 701 0104 002 0400 100" u="1"/>
        <s v="2400 922 0801 440 9900 600" u="1"/>
        <s v="2400 922 0801 440 9901 600" u="1"/>
        <s v="10000 922 0309 1401480700 100" u="1"/>
        <s v="00 0 411 0104 002 0400 800" u="1"/>
        <s v="24 0 922 0703 24012L3060 600" u="1"/>
        <s v="74502,54 922 0801 2401180450 600" u="1"/>
        <s v="70 0 922 0409 7000083270 800" u="1"/>
        <s v="23 0 922 1101 23012R1270 200" u="1"/>
        <s v=" 008 0701 0801514720 600" u="1"/>
        <s v="22 0 922 1001 22.0.33.16510 300" u="1"/>
        <s v="22 0 922 0412 22.0.31.17900 200" u="1"/>
        <s v="10000 930 0103 7000080040 800" u="1"/>
        <s v="02 0 002 1301 0201115800 700" u="1"/>
        <s v="00 0 851 0203 001 5118 100" u="1"/>
        <s v="08 0 008 0702 08012S1479 600" u="1"/>
        <s v="00 0 201 0801 440 9900 500" u="1"/>
        <s v="700 930 0103 002 0421 200" u="1"/>
        <s v="2200 922 0104 002 0800 100" u="1"/>
        <s v="00 0 201 1101 512 9700 200" u="1"/>
        <s v="080 008 0701 521 0213 300" u="1"/>
        <s v="080 006 0702 521 0214 300" u="1"/>
        <s v="10000 922 0309 1401480700 200" u="1"/>
        <s v="2201 922 0104 002 0800 100" u="1"/>
        <s v="1614 922 0113 2203280710 600" u="1"/>
        <s v="22 0 922 0409 22015S6170 200" u="1"/>
        <s v="16093 922 0707 2201382360 300" u="1"/>
        <s v="20000 930 0103 7000080040 100" u="1"/>
        <s v=" 922 1004 2201184400 200" u="1"/>
        <s v=" 008 0701 0801514770 300" u="1"/>
        <s v=" 922 0309 1401480700 100" u="1"/>
        <s v="240 922 0801 442 9900 600" u="1"/>
        <s v="22 0 922 0801 2401314210 600" u="1"/>
        <s v=" 922 0309 1401480700 200" u="1"/>
        <s v=" 008 0701 0801514770 600" u="1"/>
        <s v="11042144,19 922 0409 2201584240 200" u="1"/>
        <s v="22 0 922 0409 22016S6170 200" u="1"/>
        <s v=" 922 0309 1401480700 800" u="1"/>
        <s v="140 014 0310 202 6700 100" u="1"/>
        <s v="2202 922 0104 002 0800 100" u="1"/>
        <s v="22 0 922 1004 2203116720 200" u="1"/>
        <s v="22 0 922 1004 2203116720 300" u="1"/>
        <s v=" 601 0104 002 0400 100" u="1"/>
        <s v=" 922 0502 22081L5670 400" u="1"/>
        <s v="33500 922 0503 2201684380 800" u="1"/>
        <s v="77800 922 0801 2400384260 600" u="1"/>
        <s v="02 0 002 0106 02.0.11.10100 200" u="1"/>
        <s v="240 922 0801 442 9914 600" u="1"/>
        <s v=" 851 0310 202 6700 500" u="1"/>
        <s v="70 0 922 0801 7000083030 600" u="1"/>
        <s v="24 0 922 0801 240 1054 600" u="1"/>
        <s v="24 0 922 0801 240 1055 600" u="1"/>
        <s v="24 0 922 0801 240 1056 600" u="1"/>
        <s v="3622380 922 0113 2203280710 600" u="1"/>
        <s v="140 014 0310 202 6700 200" u="1"/>
        <s v=" 0 008 0701 0801514770 300" u="1"/>
        <s v=" 922 0801 2401182530 600" u="1"/>
        <s v="26197 922 0801 2400484260 600" u="1"/>
        <s v=" 0 008 0702 0801514770 300" u="1"/>
        <s v="109428036 008 0702 0801214700 600" u="1"/>
        <s v="0000 922 0111 070 0500 800" u="1"/>
        <s v=" 0 930 0103 7000080070 200" u="1"/>
        <s v="381213 922 0409 22021S6170 200" u="1"/>
        <s v=" 0 922 0501 2201281830 200" u="1"/>
        <s v="00 0 601 0102 002 0300 100" u="1"/>
        <s v="6650,41 922 0801 2401180480 600" u="1"/>
        <s v="679482 922 0113 2202280720 600" u="1"/>
        <s v="20000 930 0103 7000080040 200" u="1"/>
        <s v="0000 930 0103 002 0400 800" u="1"/>
        <s v="140 014 0310 202 6714 200" u="1"/>
        <s v="40900 930 0103 7000083030 200" u="1"/>
        <s v="4160000 922 0113 2202380720 600" u="1"/>
        <s v=" 201 0113 521 0223 200" u="1"/>
        <s v="080 006 0702 521 0213 300" u="1"/>
        <s v="22 0 922 0113 220 1202 200" u="1"/>
        <s v="080 008 0702 521 0213 300" u="1"/>
        <s v="220 922 1004 220 1672 200" u="1"/>
        <s v="22 0 922 0310 1401180730 100" u="1"/>
        <s v="100886,12 940 0106 7000080040 100" u="1"/>
        <s v="22 0 922 0310 1401180730 200" u="1"/>
        <s v="22 0 922 0405 220А312510 200" u="1"/>
        <s v="020 002 0801 020 1421 500" u="1"/>
        <s v="220 922 0104 220 1010 100" u="1"/>
        <s v="220 922 0408 317 0111 800" u="1"/>
        <s v="14 0 014 0310 140 1129 200" u="1"/>
        <s v="744 008 0709 0801280720 200" u="1"/>
        <s v="22 0 922 0310 1401180730 800" u="1"/>
        <s v="22 0 922 0409 220 7951 200" u="1"/>
        <s v="70 0 930 0103 700 1004 100" u="1"/>
        <s v="08 0 008 1004 08.0.12.14780 300" u="1"/>
        <s v="220 922 1003 220 1671 300" u="1"/>
        <s v="70 0 930 0103 700 1005 100" u="1"/>
        <s v="220 922 1004 220 1672 300" u="1"/>
        <s v="08 0 008 0702 0801217640 600" u="1"/>
        <s v="4384,95 922 0801 2401182530 600" u="1"/>
        <s v="00 0 701 0503 600 0400 200" u="1"/>
        <s v="5000000 008 0701 0801280300 600" u="1"/>
        <s v="2201 922 0113 220 1202 200" u="1"/>
        <s v="24 0 922 0801 24021R5190 600" u="1"/>
        <s v="220 922 0104 220 1010 200" u="1"/>
        <s v="240 922 0801 441 9911 600" u="1"/>
        <s v="70 0 922 0111 7000083030 800" u="1"/>
        <s v=" 501 0104 002 0400 100" u="1"/>
        <s v=" 922 0707 2202182360 200" u="1"/>
        <s v=" 701 0310 202 6700 500" u="1"/>
        <s v=" 922 0707 2202182360 300" u="1"/>
        <s v="1084850 922 0113 2203280710 600" u="1"/>
        <s v="240 922 0801 442 9913 600" u="1"/>
        <s v="70 0 002 1006 7000083030 300" u="1"/>
        <s v="27187,16 922 1101 2301282300 200" u="1"/>
        <s v="1682000 922 0309 1401480700 100" u="1"/>
        <s v="70 0 930 0103 70.0.00.10030 100" u="1"/>
        <s v="70 0 930 0103 70.0.00.10040 100" u="1"/>
        <s v="02 0 002 1402 020 1586 500" u="1"/>
        <s v="70 0 930 0103 70.0.00.10050 100" u="1"/>
        <s v="80000 008 0709 0801280720 100" u="1"/>
        <s v="00 0 701 0203 001 5118 100" u="1"/>
        <s v="380465,1 008 0709 0801280720 200" u="1"/>
        <s v="15032491,86 922 0801 2401180480 600" u="1"/>
        <s v=" 0 922 0105 2201251200 200" u="1"/>
        <s v="22 0 922 0409 22021R0180 400" u="1"/>
        <s v="08 0 002 0702 080 1064 600" u="1"/>
        <s v="235000 922 0113 2201312020 100" u="1"/>
        <s v="22 0 922 1003 2202382470 300" u="1"/>
        <s v="0800 006 0702 521 0213 300" u="1"/>
        <s v="0800 006 0702 521 0214 300" u="1"/>
        <s v="02 0 922 0203 1401480700 100" u="1"/>
        <s v="30000 002 0106 0201180040 200" u="1"/>
        <s v="0800 008 0701 420 9920 600" u="1"/>
        <s v=" 922 0801 2401180450 600" u="1"/>
        <s v="02 0 002 0106 020 1010 100" u="1"/>
        <s v="220 922 1001 491 0100 300" u="1"/>
        <s v="300000 922 0801 2401180460 600" u="1"/>
        <s v=" 922 0801 2401180460 600" u="1"/>
        <s v=" 002 0106 0201180040 100" u="1"/>
        <s v="56000 922 0801 2401180480 600" u="1"/>
        <s v=" 002 0106 0201180040 200" u="1"/>
        <s v="22 0 922 1004 22.0.31.50820 300" u="1"/>
        <s v="00 0 851 0111 070 0500 800" u="1"/>
        <s v=" 002 0106 0201180040 800" u="1"/>
        <s v="0000 940 0106 002 2500 100" u="1"/>
        <s v="140 014 0310 202 6700 800" u="1"/>
        <s v="02 0 002 0113 02.0.21.12020 500" u="1"/>
        <s v="22 0 922 1003 22.0.20.79530 300" u="1"/>
        <s v="400515 008 0702 0801280310 600" u="1"/>
        <s v="70 0 130 0502 700 7102 800" u="1"/>
        <s v="70 0 130 0502 700 7103 800" u="1"/>
        <s v="70 0 130 0502 700 7105 800" u="1"/>
        <s v="08 0 003 0702 080 1064 600" u="1"/>
        <s v="08 0 008 0702 08.0.12.S0640 600" u="1"/>
        <s v="22 0 922 0501 220 7962 200" u="1"/>
        <s v=" 922 0104 2201184400 200" u="1"/>
        <s v=" 922 0801 2401180480 600" u="1"/>
        <s v="70 0 130 0409 700 7006 200" u="1"/>
        <s v="420000 008 0701 0801280300 600" u="1"/>
        <s v="40000 922 0503 2201684320 800" u="1"/>
        <s v="22 0 922 1004 2203116720 00" u="1"/>
        <s v=" 922 0113 2202181120 200" u="1"/>
        <s v="402000 008 0702 0801280310 600" u="1"/>
        <s v="7422093,48 008 0702 08012S4850 600" u="1"/>
        <s v="24 0 922 0707 2202182360 200" u="1"/>
        <s v=" 411 0104 002 0400 100" u="1"/>
        <s v="0800 003 0702 795 0400 600" u="1"/>
        <s v=" 922 1004 2201180020 100" u="1"/>
        <s v="70 0 130 0501 700 1012 200" u="1"/>
        <s v=" 601 0310 202 6700 500" u="1"/>
        <s v="240 922 0801 442 9912 600" u="1"/>
        <s v="22 0 922 1006 2203116723 300" u="1"/>
        <s v="1883122,71 008 0702 0801280310 600" u="1"/>
        <s v="130926,45 922 0801 2401180480 600" u="1"/>
        <s v="23 0 922 1102 2301251270 200" u="1"/>
        <s v="00 0 201 0501 360 0300 800" u="1"/>
        <s v="23 0 922 1102 2301279650 400" u="1"/>
        <s v=" 008 0701 08012S4820 600" u="1"/>
        <s v="22 0 922 1004 220 1672 300" u="1"/>
        <s v=" 851 0104 002 0400 200" u="1"/>
        <s v="00 0 501 0102 002 0300 100" u="1"/>
        <s v="22 0 922 1006 22080L4970 300" u="1"/>
        <s v="24700 922 0113 2202280720 600" u="1"/>
        <s v=" 922 1004 2201180040 100" u="1"/>
        <s v="230000 922 0503 2201584380 800" u="1"/>
        <s v=" 922 1004 2201180040 200" u="1"/>
        <s v="08 0 004 0702 080 1064 600" u="1"/>
        <s v="22 0 922 0408 2201418450 800" u="1"/>
        <s v="0800 008 0702 521 0213 300" u="1"/>
        <s v=" 0 008 0702 0801214790 600" u="1"/>
        <s v=" 0 940 0106 7000080050 100" u="1"/>
        <s v="0800 008 0702 521 0214 300" u="1"/>
        <s v=" 922 1004 2201180040 800" u="1"/>
        <s v="24 0 922 0801 2401110540 600" u="1"/>
        <s v="0800 008 0701 420 9911 600" u="1"/>
        <s v="0800 008 0701 420 9912 600" u="1"/>
        <s v="10000 922 0113 2201381120 200" u="1"/>
        <s v="0800 008 0701 420 9913 600" u="1"/>
        <s v="0800 008 0701 420 9914 600" u="1"/>
        <s v="23435,2 922 0703 2401180320 600" u="1"/>
        <s v="220 922 1006 220 1672 100" u="1"/>
        <s v=" 851 0503 600 0100 200" u="1"/>
        <s v="6200 922 0801 2400484260 600" u="1"/>
        <s v=" 0 922 0409 2202181610 200" u="1"/>
        <s v="220 922 0104 220 1010 800" u="1"/>
        <s v="0800 004 0702 795 0400 600" u="1"/>
        <s v="220 922 1004 505 2102 300" u="1"/>
        <s v="140 014 0310 140 1129 100" u="1"/>
        <s v="22 0 922 0503 2201684320 800" u="1"/>
        <s v="216000 008 0709 0801280720 200" u="1"/>
        <s v="1200 940 0106 7000084200 200" u="1"/>
        <s v="71404,75 922 0409 2202181610 200" u="1"/>
        <s v=" 008 0701 08012S4850 600" u="1"/>
        <s v=" 0 008 0702 08012S4790 600" u="1"/>
        <s v="230340 922 0113 2202280720 600" u="1"/>
        <s v="24 0 922 0801 2401110550 600" u="1"/>
        <s v="22 0 922 0503 2201584330 400" u="1"/>
        <s v="220 922 1006 220 1672 200" u="1"/>
        <s v="02 0 002 0702 2401110660 600" u="1"/>
        <s v=" 922 1004 2201180070 200" u="1"/>
        <s v="30200 922 0801 2400684260 600" u="1"/>
        <s v="08 0 008 0702 0801214700 600" u="1"/>
        <s v="080 008 0709 002 0400 100" u="1"/>
        <s v="080 008 0709 080 1010 100" u="1"/>
        <s v="140 014 0310 140 1129 200" u="1"/>
        <s v="08 0 005 0702 080 1064 600" u="1"/>
        <s v="14 0 002 1401 0201315840 500" u="1"/>
        <s v="3113030,5 008 0701 0801282350 600" u="1"/>
        <s v="22 0 922 0503 2203684330 800" u="1"/>
        <s v="00 0 601 0503 600 0400 200" u="1"/>
        <s v="24 0 922 0801 2401110560 600" u="1"/>
        <s v="020 002 0801 521 0212 500" u="1"/>
        <s v=" 0 002 1403 0201383020 500" u="1"/>
        <s v="22 0 922 0801 24021R5190 600" u="1"/>
        <s v=" 008 1004 0801214780 300" u="1"/>
        <s v=" 301 0104 002 0400 100" u="1"/>
        <s v="00 0 201 0104 002 0400 800" u="1"/>
        <s v=" 501 0310 202 6700 500" u="1"/>
        <s v="240 922 0801 440 9921 600" u="1"/>
        <s v="240 922 0801 442 9911 600" u="1"/>
        <s v=" 851 0801 440 9900 500" u="1"/>
        <s v="0800 005 0702 795 0400 600" u="1"/>
        <s v="02 0 002 0203 0201251180 500" u="1"/>
        <s v="70 0 940 0111 7000080040 100" u="1"/>
        <s v="220 922 1004 505 0502 300" u="1"/>
        <s v="00 0 601 0203 001 5118 100" u="1"/>
        <s v="22 0 922 0412 22.0.31.17900 100" u="1"/>
        <s v="00 0 851 0503 600 0500 200" u="1"/>
        <s v=" 701 0104 002 0400 200" u="1"/>
        <s v="313,88 940 0106 7000080040 200" u="1"/>
        <s v="22 0 922 0406 2203179720 200" u="1"/>
        <s v=" 0 930 0103 7000080040 200" u="1"/>
        <s v="23900 922 0113 2202280720 600" u="1"/>
        <s v="08 0 008 0702 0801214820 600" u="1"/>
        <s v="22 0 922 0406 2203179720 800" u="1"/>
        <s v=" 0 940 0106 7000080040 100" u="1"/>
        <s v="23 0 922 1101 23.0.12.17610 200" u="1"/>
        <s v="29875,59 922 0801 2401180460 600" u="1"/>
        <s v="0800 008 0701 420 9900 600" u="1"/>
        <s v="08 0 006 0702 080 1064 600" u="1"/>
        <s v="0800 008 0701 420 9901 600" u="1"/>
        <s v="2400 922 0702 423 9911 600" u="1"/>
        <s v="140 014 0310 202 6711 200" u="1"/>
        <s v="2400 922 0702 423 9913 600" u="1"/>
        <s v=" 0 922 0104 2201180040 100" u="1"/>
        <s v="2400 922 0702 423 9914 600" u="1"/>
        <s v="22 0 922 0801 24021R4670 600" u="1"/>
        <s v=" 701 0503 600 0100 200" u="1"/>
        <s v="00 0 201 0503 600 0100 800" u="1"/>
        <s v="22 0 922 0113 2201183410 200" u="1"/>
        <s v=" 922 0408 2201481630 800" u="1"/>
        <s v="00 0 701 0111 070 0500 800" u="1"/>
        <s v="14 0 922 0203 1401480700 100" u="1"/>
        <s v="08 0 008 0702 0801214730 600" u="1"/>
        <s v="14300000 922 0104 2201180040 100" u="1"/>
        <s v=" 0 922 0405 2205312510 200" u="1"/>
        <s v="31500 930 0103 7000080040 200" u="1"/>
        <s v="0800 006 0702 795 0400 600" u="1"/>
        <s v="12700 002 0106 0201181400 200" u="1"/>
        <s v="08 0 080 0702 0801210640 600" u="1"/>
        <s v=" 0 922 0113 2202112020 100" u="1"/>
        <s v="220 922 1003 505 3300 300" u="1"/>
        <s v="220 922 1003 505 8300 300" u="1"/>
        <s v="2633 922 0801 24011S4240 600" u="1"/>
        <s v="22 0 922 0502 220G552430 400" u="1"/>
        <s v=" 0 008 0709 0801180040 100" u="1"/>
        <s v=" 922 0203 2201251180 500" u="1"/>
        <s v="22 0 922 0707 2202182360 200" u="1"/>
        <s v="53300 922 0801 2400584260 600" u="1"/>
        <s v=" 201 0104 002 0400 100" u="1"/>
        <s v="22 0 922 0707 2202182360 300" u="1"/>
        <s v="02 0 002 0502 02091S1270 500" u="1"/>
        <s v="22 0 922 0503 2201584380 400" u="1"/>
        <s v="22 0 922 0502 2204179710 200" u="1"/>
        <s v=" 701 0801 440 9900 500" u="1"/>
        <s v=" 301 0310 202 6722 500" u="1"/>
        <s v=" 411 0310 202 6700 500" u="1"/>
        <s v="22 0 922 0502 2204179710 400" u="1"/>
        <s v=" 922 0104 2201180020 100" u="1"/>
        <s v="02 0 002 0106 02.0.11.10100 100" u="1"/>
        <s v="95667,17 922 0703 2401280320 600" u="1"/>
        <s v=" 008 0703 0801280320 600" u="1"/>
        <s v=" 601 0104 002 0400 200" u="1"/>
        <s v="2200 922 0408 317 0111 800" u="1"/>
        <s v="08 0 080 0702 0801210660 600" u="1"/>
        <s v="22 0 922 0502 2204179720 200" u="1"/>
        <s v="220 922 1004 220 5082 300" u="1"/>
        <s v="00 0 411 0102 002 0300 100" u="1"/>
        <s v="22 0 922 0503 2201584390 800" u="1"/>
        <s v=" 922 0104 2201180040 100" u="1"/>
        <s v=" 0 002 1403 0201483770 500" u="1"/>
        <s v=" 922 0104 2201180040 200" u="1"/>
        <s v="02 0 002 1003 7000083030 300" u="1"/>
        <s v="2400 922 0702 423 9900 600" u="1"/>
        <s v=" 922 0104 2201180040 800" u="1"/>
        <s v="22 0 922 0502 22081S0181 400" u="1"/>
        <s v="2400 922 0702 423 9901 600" u="1"/>
        <s v="22 0 922 0113 22.0.21.12020 200" u="1"/>
        <s v="140 014 0310 140 1129 800" u="1"/>
        <s v="08 0 008 0702 080 1064 600" u="1"/>
        <s v=" 601 0503 600 0100 200" u="1"/>
        <s v="22 0 922 0503 2201684390 800" u="1"/>
        <s v="08 0 008 0702 080 1066 600" u="1"/>
        <s v="2201 922 0408 317 0111 800" u="1"/>
        <s v=" 922 0412 2203117900 100" u="1"/>
        <s v="2200 922 1004 505 2102 300" u="1"/>
        <s v="0800 008 0702 080 1064 600" u="1"/>
        <s v="110504 922 0113 2202280720 600" u="1"/>
        <s v="5400000 922 0503 2201584330 800" u="1"/>
        <s v="6000 922 0309 1401480700 200" u="1"/>
        <s v="0800 008 0702 795 0400 600" u="1"/>
        <s v=" 922 0104 2201180070 200" u="1"/>
        <s v="0800 008 0709 452 9921 600" u="1"/>
        <s v="2202 922 0408 317 0111 800" u="1"/>
        <s v="19400 922 0104 2201180040 100" u="1"/>
        <s v="36275,7 922 0703 2401180320 600" u="1"/>
        <s v="2201 922 1004 505 2102 300" u="1"/>
        <s v="080 008 0701 420 9901 600" u="1"/>
        <s v="00 0 501 0503 600 0400 200" u="1"/>
        <s v="02 0 002 0801 0201314210 500" u="1"/>
        <s v="205000 922 1006 2203116721 100" u="1"/>
        <s v="08 0 008 0702 0801514770 300" u="1"/>
        <s v=" 601 0801 440 9900 500" u="1"/>
        <s v="113019 922 0801 2400484260 600" u="1"/>
        <s v="08 0 008 0702 0801514770 600" u="1"/>
        <s v=" 301 0310 202 6700 500" u="1"/>
        <s v="2202 922 1004 505 2102 300" u="1"/>
        <s v="00 0 701 0503 600 0500 200" u="1"/>
        <s v="08 0 008 0702 0801214790 600" u="1"/>
        <s v="70 0 002 0106 7000083030 800" u="1"/>
        <s v="20000 922 0801 7000083030 600" u="1"/>
        <s v="00 0 501 0203 001 5118 100" u="1"/>
        <s v=" 501 0104 002 0400 200" u="1"/>
        <s v=" 922 1004 22031L0820 400" u="1"/>
        <s v="144000 008 0703 0801514770 600" u="1"/>
        <s v="00 0 851 0106 521 0220 500" u="1"/>
        <s v="22 0 922 0503 2201481720 800" u="1"/>
        <s v="24 0 002 0702 240 1066 600" u="1"/>
        <s v=" 0 922 0104 2201180020 100" u="1"/>
        <s v="335262,4 922 0801 2401180450 600" u="1"/>
        <s v=" 501 0503 600 0100 200" u="1"/>
        <s v=" 0 922 0309 1401480700 200" u="1"/>
        <s v="22 0 922 0409 22021S0180 400" u="1"/>
        <s v="240 922 0702 080 1066 600" u="1"/>
        <s v="3800 922 0113 2202380720 600" u="1"/>
        <s v="221119 922 0801 2400784260 600" u="1"/>
        <s v="260306 922 0113 2203280710 600" u="1"/>
        <s v="00 0 601 0111 070 0500 800" u="1"/>
        <s v=" 201 0409 315 0190 800" u="1"/>
        <s v="188544 922 041212 2201917900 100" u="1"/>
        <s v="22 0 922 0113 2201183390 200" u="1"/>
        <s v="0000 940 0106 002 0400 200" u="1"/>
        <s v="22 0 922 0107 2201180060 200" u="1"/>
        <s v="22 0 922 0113 2202181120 200" u="1"/>
        <s v="0800 008 0709 452 9911 600" u="1"/>
        <s v="0800 008 0709 452 9913 600" u="1"/>
        <s v="0800 008 0709 452 9914 600" u="1"/>
        <s v="70 0 940 0106 7000010060 100" u="1"/>
        <s v="164200 922 0113 2202380720 600" u="1"/>
        <s v="22 0 922 0107 2201180060 800" u="1"/>
        <s v="283000 922 0104 2201180020 100" u="1"/>
        <s v=" 0 002 1301 0201183000 700" u="1"/>
        <s v="080 005 0702 080 7959 600" u="1"/>
        <s v="080 008 0701 420 9900 600" u="1"/>
        <s v="240 922 0702 423 9901 600" u="1"/>
        <s v="22 0 922 0502 2208179680 200" u="1"/>
        <s v=" 922 1101 23012S7640 600" u="1"/>
        <s v="080 008 0702 080 7959 600" u="1"/>
        <s v="22 0 922 0502 2208179680 400" u="1"/>
        <s v="70 0 930 0102 7000010030 100" u="1"/>
        <s v="22 0 922 0113 2201381120 200" u="1"/>
        <s v=" 501 0801 440 9900 500" u="1"/>
        <s v="14 0 014 0310 140 1129 800" u="1"/>
        <s v="70 0 130 0409 700 7100 200" u="1"/>
        <s v="70 0 940 0106 7000010070 100" u="1"/>
        <s v="70 0 940 0106 7000010070 200" u="1"/>
        <s v="22 0 922 1006 220 1202 200" u="1"/>
        <s v="080 008 0701 420 9914 600" u="1"/>
        <s v="265000 930 0102 7000080010 100" u="1"/>
        <s v="70 0 940 0106 7000010070 800" u="1"/>
        <s v="00 0 201 0104 002 0800 100" u="1"/>
        <s v="64000 922 1101 2301280600 600" u="1"/>
        <s v="22 0 922 0502 2201179690 800" u="1"/>
        <s v=" 411 0104 002 0400 200" u="1"/>
        <s v="20000 922 0113 2202280720 600" u="1"/>
        <s v="00 0 701 0605 600 0000 200" u="1"/>
        <s v="30000 922 0503 2202684330 800" u="1"/>
        <s v="00 0 301 0102 002 0300 100" u="1"/>
        <s v="405900 008 0701 0801280300 600" u="1"/>
        <s v="22 0 922 0412 2201479740 800" u="1"/>
        <s v="56000 002 1006 7000083030 300" u="1"/>
        <s v=" 0 922 0412 2203117900 100" u="1"/>
        <s v="12599 008 0709 0801280720 800" u="1"/>
        <s v="220 922 1006 521 0220 100" u="1"/>
        <s v=" 922 1006 2203116721 100" u="1"/>
        <s v=" 922 1006 2203116721 200" u="1"/>
        <s v=" 411 0503 600 0100 200" u="1"/>
        <s v="34000 922 0113 2202280720 600" u="1"/>
        <s v="2200 922 0409 795 0100 200" u="1"/>
        <s v="290000 922 0113 2202380720 600" u="1"/>
        <s v="41000 922 0501 2201281830 200" u="1"/>
        <s v="22 0 922 0502 22081L5670 400" u="1"/>
        <s v="22 0 922 0502 22091L5670 400" u="1"/>
        <s v="08 0 008 0701 080 1477 300" u="1"/>
        <s v="220 922 1006 521 0220 200" u="1"/>
        <s v="0800 008 0709 452 9900 600" u="1"/>
        <s v=" 0 922 0113 2202280720 600" u="1"/>
        <s v="72000 922 0801 2401114210 600" u="1"/>
        <s v="0800 008 0709 452 9901 600" u="1"/>
        <s v="2201 922 0409 795 0100 200" u="1"/>
        <s v="7080000 922 0801 2401180450 600" u="1"/>
        <s v="22 0 922 0801 24011S4240 600" u="1"/>
        <s v="146000 922 1101 2301282300 200" u="1"/>
        <s v="220 922 0409 795 0100 200" u="1"/>
        <s v="240 922 0702 423 9900 600" u="1"/>
        <s v="00 0 411 0503 600 0400 200" u="1"/>
        <s v="2202 922 0409 795 0100 200" u="1"/>
        <s v=" 411 0801 440 9900 500" u="1"/>
        <s v="163000 922 0503 2201584320 800" u="1"/>
        <s v="080 008 0701 420 9913 600" u="1"/>
        <s v="240 922 0702 423 9914 600" u="1"/>
        <s v="00 0 601 0503 600 0500 200" u="1"/>
        <s v="63100 922 1101 2301280600 600" u="1"/>
        <s v=" 301 0104 002 0400 200" u="1"/>
        <s v=" 0 922 1004 22031R0820 400" u="1"/>
        <s v="22 0 922 0113 2201180040 200" u="1"/>
        <s v="00 0 701 0106 521 0220 500" u="1"/>
        <s v="22 0 922 0412 2203279590 200" u="1"/>
        <s v="2500 008 0703 08012S7640 600" u="1"/>
        <s v="240 922 0801 442 9921 600" u="1"/>
        <s v=" 0 922 0412 2201483340 800" u="1"/>
        <s v="141377,6 922 0104 2201180040 100" u="1"/>
        <s v="650000 008 0701 0801280300 600" u="1"/>
        <s v="22 0 922 0113 2201180040 800" u="1"/>
        <s v=" 0 002 0106 0201180040 100" u="1"/>
        <s v=" 301 0503 600 0100 200" u="1"/>
        <s v=" 008 0701 0801214722 600" u="1"/>
        <s v="3000 930 0103 7000080040 200" u="1"/>
        <s v="33000 922 0113 2202280720 600" u="1"/>
        <s v="150000 922 0801 2400784260 600" u="1"/>
        <s v="00 0 501 0111 070 0500 800" u="1"/>
        <s v=" 922 0801 2400184260 600" u="1"/>
        <s v=" 851 0102 002 0300 100" u="1"/>
        <s v=" 922 0502 22091S3450 200" u="1"/>
        <s v="22 0 922 1006 220 1672 100" u="1"/>
        <s v="164832,44 922 0113 2202280720 600" u="1"/>
        <s v=" 922 0801 2400284260 600" u="1"/>
        <s v="140 014 0310 202 6721 200" u="1"/>
        <s v=" 922 0801 2400184270 600" u="1"/>
        <s v=" 922 0801 2400384260 600" u="1"/>
        <s v="2400 922 0801 795 0400 600" u="1"/>
        <s v=" 922 0801 2400484260 600" u="1"/>
        <s v="00 0 851 0203 001 5118 200" u="1"/>
        <s v=" 922 0801 2400584260 600" u="1"/>
        <s v="08 0 008 0702 0801210640 600" u="1"/>
        <s v="56973,36 008 0709 0801280720 100" u="1"/>
        <s v=" 922 0801 2400684260 600" u="1"/>
        <s v="22 0 922 1004 22.0.31.16720 300" u="1"/>
        <s v="70 0 940 0106 70.0.00.10070 200" u="1"/>
        <s v="08 0 008 0709 08.0.12.10740 200" u="1"/>
        <s v="22 0 922 0113 22.0.21.79690 200" u="1"/>
        <s v=" 922 0801 2400784260 600" u="1"/>
        <s v="080 003 0702 421 9901 600" u="1"/>
        <s v="080 004 0702 421 9901 600" u="1"/>
        <s v="080 005 0702 421 9901 600" u="1"/>
        <s v="22 0 922 0707 22.0.21.79550 200" u="1"/>
        <s v="080 006 0702 421 9901 600" u="1"/>
        <s v=" 301 0801 440 9900 500" u="1"/>
        <s v="080 008 0702 421 9901 600" u="1"/>
        <s v="080 008 0701 420 9912 600" u="1"/>
        <s v="240 922 0702 423 9913 600" u="1"/>
        <s v=" 0 922 0406 2201883300 200" u="1"/>
        <s v="193000 940 0106 7000080050 100" u="1"/>
        <s v="2000 922 0113 2201381120 200" u="1"/>
        <s v=" 922 0703 240A354530 600" u="1"/>
        <s v="00 0 701 0502 371 0500 200" u="1"/>
        <s v="70 0 130 0111 700 0012 800" u="1"/>
        <s v="00 0 922 0409 220 1128 200" u="1"/>
        <s v="197658 922 0801 2401180480 600" u="1"/>
        <s v=" 008 0702 7000083030 600" u="1"/>
        <s v=" 201 0104 002 0400 200" u="1"/>
        <s v="22 0 922 1004 22031R0820 300" u="1"/>
        <s v="70 0 922 0107 700 1011 200" u="1"/>
        <s v="1652,86 002 0106 0201180040 200" u="1"/>
        <s v="70 0 002 0106 7000080040 100" u="1"/>
        <s v=" 201 0501 360 0201 800" u="1"/>
        <s v="08 0 008 0702 0801210660 600" u="1"/>
        <s v="22 0 922 0113 22.0.21.12020 100" u="1"/>
        <s v="02 0 002 1403 0201383020 500" u="1"/>
        <s v="83100 002 0111 7000083030 800" u="1"/>
        <s v="240 922 0702 080 1477 300" u="1"/>
        <s v=" 701 0102 002 0300 100" u="1"/>
        <s v="642344,5 922 0104 2201180040 200" u="1"/>
        <s v=" 0 930 0103 7000080040 800" u="1"/>
        <s v="7000 922 0801 2400184270 600" u="1"/>
        <s v="129147,54 922 0309 1401480700 200" u="1"/>
        <s v="00 0 851 0801 440 1421 500" u="1"/>
        <s v=" 922 0113 2201183410 200" u="1"/>
        <s v=" 922 0502 22091S1270 400" u="1"/>
        <s v=" 851 0503 600 0400 200" u="1"/>
        <s v="00 0 301 0503 600 0400 200" u="1"/>
        <s v=" 0 922 0104 2201180070 200" u="1"/>
        <s v="22 0 922 0113 22.0.22.79580 200" u="1"/>
        <s v="22 0 922 0105 22.0.12.51200 200" u="1"/>
        <s v="2000 940 0106 7000084200 800" u="1"/>
        <s v="080 003 0702 421 9900 600" u="1"/>
        <s v="080 004 0702 421 9900 600" u="1"/>
        <s v="080 005 0702 421 9900 600" u="1"/>
        <s v=" 851 0203 001 5118 100" u="1"/>
        <s v="080 006 0702 421 9900 600" u="1"/>
        <s v=" 201 0801 440 9900 500" u="1"/>
        <s v="080 008 0702 421 9900 600" u="1"/>
        <s v="5000 008 0703 0801280320 600" u="1"/>
        <s v=" 201 1101 512 9700 200" u="1"/>
        <s v="080 008 0701 420 9911 600" u="1"/>
        <s v="00 0 501 0503 600 0500 200" u="1"/>
        <s v=" 922 0707 2201382360 200" u="1"/>
        <s v=" 922 0707 2201382360 300" u="1"/>
        <s v="24 0 002 0702 2401110660 600" u="1"/>
        <s v="70 0 130 0503 110 1323 400" u="1"/>
        <s v="00 0 301 0203 001 5118 100" u="1"/>
        <s v="080 003 0702 421 9914 600" u="1"/>
        <s v="080 004 0702 421 9914 600" u="1"/>
        <s v="82500 922 0801 2400384260 600" u="1"/>
        <s v="080 005 0702 421 9914 600" u="1"/>
        <s v="00 0 922 0111 700 1012 800" u="1"/>
        <s v="70 0 930 0103 700 1005 200" u="1"/>
        <s v="080 006 0702 421 9914 600" u="1"/>
        <s v="00 0 601 0106 521 0220 500" u="1"/>
        <s v="080 008 0702 421 9914 600" u="1"/>
        <s v=" 922 0113 2202112020 100" u="1"/>
        <s v="0800 003 0702 421 9920 600" u="1"/>
        <s v="22 0 922 0104 2201110100 100" u="1"/>
        <s v=" 922 0113 2202112020 200" u="1"/>
        <s v="0800 003 0702 421 9921 600" u="1"/>
        <s v="22 0 922 0104 2201110100 200" u="1"/>
        <s v="140 014 0309 202 6700 100" u="1"/>
        <s v=" 922 0113 2202112020 500" u="1"/>
        <s v="14851,94 922 0703 2401180320 600" u="1"/>
        <s v="22 0 922 0104 2201110100 800" u="1"/>
        <s v=" 922 1004 22080L4970 300" u="1"/>
        <s v=" 601 0102 002 0300 100" u="1"/>
        <s v="00 0 851 1001 491 0100 300" u="1"/>
        <s v="70 0 008 0702 7000083030 600" u="1"/>
        <s v="00 0 411 0111 070 0500 800" u="1"/>
        <s v="14000 922 0703 2401180320 600" u="1"/>
        <s v="19000 922 0801 2400184260 600" u="1"/>
        <s v=" 0 922 0703 2401180320 600" u="1"/>
        <s v="22 0 922 0104 2201110010 100" u="1"/>
        <s v="020 002 1402 020 1586 500" u="1"/>
        <s v=" 922 0113 2201181400 200" u="1"/>
        <s v="08 0 922 0707 220 7955 200" u="1"/>
        <s v=" 922 0503 2201481720 800" u="1"/>
        <s v=" 701 0503 600 0400 200" u="1"/>
        <s v="08 0 008 0702 08012S4820 600" u="1"/>
        <s v=" 922 0113 2201181410 800" u="1"/>
        <s v=" 922 0113 2201183390 200" u="1"/>
        <s v=" 0 922 0113 2203280710 600" u="1"/>
        <s v="0800 004 0702 421 9920 600" u="1"/>
        <s v="0800 004 0702 421 9921 600" u="1"/>
        <s v="0800 008 0709 452 9901 100" u="1"/>
        <s v="6863068,64 008 0709 0801280720 100" u="1"/>
        <s v=" 922 0107 2201180060 200" u="1"/>
        <s v="02 0 002 0106 020 1010 200" u="1"/>
        <s v="02 0 002 1403 0201483770 500" u="1"/>
        <s v=" 701 0203 001 5118 100" u="1"/>
        <s v=" 922 0107 2201180060 800" u="1"/>
        <s v="154000 922 0406 2201883300 200" u="1"/>
        <s v=" 922 0113 2201381120 200" u="1"/>
        <s v="3300 940 0106 7000084200 200" u="1"/>
        <s v="240 922 0702 423 9911 600" u="1"/>
        <s v=" 851 0111 070 0500 800" u="1"/>
        <s v="22 0 922 0703 2401180320 600" u="1"/>
        <s v="080 003 0702 421 9913 600" u="1"/>
        <s v="080 004 0702 421 9913 600" u="1"/>
        <s v=" 0 922 0412 2203283310 200" u="1"/>
        <s v="2202 922 0801 795 0400 600" u="1"/>
        <s v="080 005 0702 421 9913 600" u="1"/>
        <s v="080 006 0702 421 9913 600" u="1"/>
        <s v="70 0 130 0409 700 7200 200" u="1"/>
        <s v="600000 922 0801 2401180480 600" u="1"/>
        <s v="080 008 0702 421 9913 600" u="1"/>
        <s v=" 0 008 0701 0801214710 600" u="1"/>
        <s v="70 0 922 0113 700 1011 200" u="1"/>
        <s v="22 0 922 0703 2401280320 600" u="1"/>
        <s v="0200 002 0113 521 0223 500" u="1"/>
        <s v="0800 003 0702 421 9911 600" u="1"/>
        <s v="0800 003 0702 421 9913 600" u="1"/>
        <s v="0800 003 0702 421 9914 600" u="1"/>
        <s v=" 201 0501 360 0300 800" u="1"/>
        <s v="08 0 008 0701 080 7954 600" u="1"/>
        <s v="65500 922 0801 2400684260 600" u="1"/>
        <s v="88612,9 008 0709 0801280720 200" u="1"/>
        <s v=" 501 0102 002 0300 100" u="1"/>
        <s v="13000 922 0703 2401180320 600" u="1"/>
        <s v="020 002 1401 020 1584 500" u="1"/>
        <s v="76415 922 0801 2401182530 600" u="1"/>
        <s v=" 922 1006 2203116722 200" u="1"/>
        <s v="10000 922 0801 2401180450 600" u="1"/>
        <s v=" 0 922 0309 1401480700 800" u="1"/>
        <s v=" 601 0503 600 0400 200" u="1"/>
        <s v="149100 922 0113 2201180040 200" u="1"/>
        <s v="14 0 922 0310 1401111290 100" u="1"/>
        <s v="14 0 922 0310 1401111290 200" u="1"/>
        <s v=" 922 0801 24021L4670 600" u="1"/>
        <s v="0800 004 0702 421 9911 600" u="1"/>
        <s v="0800 004 0702 421 9913 600" u="1"/>
        <s v="0800 004 0702 421 9914 600" u="1"/>
        <s v="14 0 922 0310 1401111290 800" u="1"/>
        <s v="0800 006 0702 421 9920 600" u="1"/>
        <s v=" 601 0203 001 5118 100" u="1"/>
        <s v="0800 006 0702 421 9921 600" u="1"/>
        <s v="220 922 0408 220 7952 800" u="1"/>
        <s v=" 851 0503 600 0500 200" u="1"/>
        <s v="1400 014 0310 202 6700 100" u="1"/>
        <s v="0000 940 0106 002 0400 800" u="1"/>
        <s v="13247,5 922 0707 2201382360 200" u="1"/>
        <s v="220 922 0113 220 7957 200" u="1"/>
        <s v="3616960 008 0703 0801280320 600" u="1"/>
        <s v=" 701 0111 070 0500 800" u="1"/>
        <s v="00 0 411 0503 600 0500 200" u="1"/>
        <s v="00 0 201 0203 001 5118 100" u="1"/>
        <s v="18000 922 0801 2401180460 600" u="1"/>
        <s v="00 0 922 0113 220 1740 200" u="1"/>
        <s v="00 0 501 0106 521 0220 500" u="1"/>
        <s v="080 008 0702 421 9912 600" u="1"/>
        <s v=" 0 008 0702 0801214700 600" u="1"/>
        <s v="0800 003 0702 421 9900 600" u="1"/>
        <s v="0800 003 0702 421 9901 600" u="1"/>
        <s v="0800 005 0702 421 9911 600" u="1"/>
        <s v="220 922 0409 220 7951 200" u="1"/>
        <s v="70 0 940 0106 700 1006 100" u="1"/>
        <s v="249000 008 0709 0801180040 100" u="1"/>
        <s v="00 0 701 1001 491 0100 300" u="1"/>
        <s v="70 0 940 0106 700 1007 100" u="1"/>
        <s v="0800 005 0702 421 9913 600" u="1"/>
        <s v="3186721,73 922 0502 22091S1270 400" u="1"/>
        <s v="0800 005 0702 421 9914 600" u="1"/>
        <s v=" 411 0102 002 0300 100" u="1"/>
        <s v="00 0 301 0111 070 0500 800" u="1"/>
        <s v=" 002 1401 0201315840 500" u="1"/>
        <s v="145276 922 0801 24021L5190 600" u="1"/>
        <s v="4466092,37 922 0409 22021S6170 200" u="1"/>
        <s v="00 0 601 0203 001 5118 200" u="1"/>
        <s v="22 0 005 0702 080 7954 600" u="1"/>
        <s v="4000 930 0103 7000080040 200" u="1"/>
        <s v="02 0 002 1402 02.0.13.15860 500" u="1"/>
        <s v="90097,46 922 0801 2401180450 600" u="1"/>
        <s v="3200000 922 1101 23012S7640 600" u="1"/>
        <s v="57781 922 0502 2204181740 200" u="1"/>
        <s v=" 501 0503 600 0400 200" u="1"/>
        <s v="60000 922 0801 2401180480 600" u="1"/>
        <s v="84315 922 1101 2301280600 600" u="1"/>
        <s v=" 0 940 0106 7000080040 200" u="1"/>
        <s v="22 0 922 0502 7000083270 800" u="1"/>
        <s v="70 0 940 0106 70.0.00.10060 100" u="1"/>
        <s v="22 0 922 1004 22.0.31.16720 200" u="1"/>
        <s v="70 0 940 0106 70.0.00.10070 100" u="1"/>
        <s v=" 0 922 0104 2201180040 200" u="1"/>
        <s v="0800 004 0702 421 9900 600" u="1"/>
        <s v="0800 004 0702 421 9901 600" u="1"/>
        <s v="08 0 008 0709 08.0.12.10740 100" u="1"/>
        <s v=" 922 0409 2202081610 200" u="1"/>
        <s v="080 008 0702 080 1066 600" u="1"/>
        <s v=" 701 0503 600 0500 200" u="1"/>
        <s v="1200 008 0709 0801280340 600" u="1"/>
        <s v="2142780 008 0702 0801514770 600" u="1"/>
        <s v="00 0 201 0503 600 0300 800" u="1"/>
        <s v=" 501 0203 001 5118 100" u="1"/>
        <s v="0800 006 0702 421 9911 600" u="1"/>
        <s v="0800 006 0702 421 9913 600" u="1"/>
        <s v=" 922 0409 2202181610 200" u="1"/>
        <s v="0800 006 0702 421 9914 600" u="1"/>
        <s v="0800 008 0702 421 9920 600" u="1"/>
        <s v="0800 008 0702 421 9921 600" u="1"/>
        <s v="0800 008 0702 423 9911 600" u="1"/>
        <s v=" 851 0106 521 0220 500" u="1"/>
        <s v="0800 008 0702 423 9913 600" u="1"/>
        <s v="0800 008 0702 423 9914 600" u="1"/>
        <s v="1661184 008 1004 0801214780 300" u="1"/>
        <s v="4648,26 922 0703 2401180320 600" u="1"/>
        <s v=" 601 0111 070 0500 800" u="1"/>
        <s v=" 008 0703 08012S7640 600" u="1"/>
        <s v=" 922 1006 2202112020 100" u="1"/>
        <s v=" 922 1006 2202112020 200" u="1"/>
        <s v="22 0 922 0405 2205153910 200" u="1"/>
        <s v="336897,48 008 0702 0801280310 600" u="1"/>
        <s v="82323,85 922 0703 2401180320 600" u="1"/>
        <s v="080 003 0702 421 9911 600" u="1"/>
        <s v=" 0 922 0113 2202112020 200" u="1"/>
        <s v="080 004 0702 421 9911 600" u="1"/>
        <s v=" 0 008 0709 0801280720 100" u="1"/>
        <s v="080 005 0702 421 9911 600" u="1"/>
        <s v="080 006 0702 421 9911 600" u="1"/>
        <s v="12000 922 0104 2201180040 200" u="1"/>
        <s v="5621,7 922 0703 2401280320 600" u="1"/>
        <s v="106010 922 0409 2202181610 200" u="1"/>
        <s v="080 008 0702 421 9911 600" u="1"/>
        <s v="080 008 0702 423 9901 600" u="1"/>
        <s v="24 0 922 0801 24.0.11.79610 600" u="1"/>
        <s v="24 0 922 0801 24.0.11.79620 600" u="1"/>
        <s v="24 0 922 0801 24.0.11.79630 600" u="1"/>
        <s v="24 0 922 0801 24.0.11.79640 600" u="1"/>
        <s v="22 0 922 0409 22.0.21.11280 200" u="1"/>
        <s v="24 0 922 0801 24.0.11.79650 600" u="1"/>
        <s v="220 922 0113 090 0200 200" u="1"/>
        <s v="24 0 922 0801 24.0.11.79660 600" u="1"/>
        <s v="2202 005 0702 080 7954 600" u="1"/>
        <s v="1334235,22 008 0703 0801280320 600" u="1"/>
        <s v="24 0 922 0801 24.0.11.79670 600" u="1"/>
        <s v="24 0 922 0801 24.0.11.79680 600" u="1"/>
        <s v="0800 005 0702 421 9900 600" u="1"/>
        <s v="22 0 922 0113 22.0.73.17400 200" u="1"/>
        <s v="0800 005 0702 421 9901 600" u="1"/>
        <s v="15000 922 0104 2201180040 800" u="1"/>
        <s v=" 201 0104 002 0800 100" u="1"/>
        <s v=" 301 0102 002 0300 100" u="1"/>
        <s v="220 922 0605 220 1280 400" u="1"/>
        <s v="70 0 922 1001 2203316510 300" u="1"/>
        <s v="0800 007 0702 421 9914 600" u="1"/>
        <s v="3400 922 0703 2401180320 600" u="1"/>
        <s v="140 014 0309 140 1100 100" u="1"/>
        <s v="02 0 002 0113 0201183000 700" u="1"/>
        <s v="00 0 601 0801 440 1421 500" u="1"/>
        <s v="4500 922 0113 2202380720 600" u="1"/>
        <s v="240000 922 0801 2400784260 600" u="1"/>
        <s v="70 0 930 0102 70.0.00.10030 100" u="1"/>
        <s v="1186724,24 002 0106 0201180040 100" u="1"/>
        <s v="02 0 002 1401 020 1584 500" u="1"/>
        <s v=" 411 0503 600 0400 200" u="1"/>
        <s v="8000 922 0801 2400184270 600" u="1"/>
        <s v="220 922 0412 521 0222 100" u="1"/>
        <s v="492000 008 0701 0801514770 600" u="1"/>
        <s v="22 0 922 0502 22091S0182 400" u="1"/>
        <s v="26197 922 0801 2400784260 600" u="1"/>
        <s v="2200 922 1006 795 0600 200" u="1"/>
        <s v="1044080 008 0702 08012S4790 600" u="1"/>
        <s v=" 601 0503 600 0500 200" u="1"/>
        <s v="0800 006 0702 421 9900 600" u="1"/>
        <s v="0800 006 0702 421 9901 600" u="1"/>
        <s v="08 0 008 0709 0801214820 600" u="1"/>
        <s v="46200 922 0113 2202380720 600" u="1"/>
        <s v=" 701 0106 521 0220 500" u="1"/>
        <s v="18000 008 0703 0801280320 600" u="1"/>
        <s v="0800 008 0702 423 9900 600" u="1"/>
        <s v="0800 008 0702 421 9911 600" u="1"/>
        <s v="0800 008 0702 423 9901 600" u="1"/>
        <s v="0800 008 0702 421 9912 600" u="1"/>
        <s v="0800 008 0702 421 9913 600" u="1"/>
        <s v="0800 008 0702 421 9914 600" u="1"/>
        <s v="08 0 008 1004 080 1478 300" u="1"/>
        <s v="18700 008 0703 0801280320 600" u="1"/>
        <s v="00 0 301 0503 600 0500 200" u="1"/>
        <s v=" 501 0111 070 0500 800" u="1"/>
        <s v="14 0 014 0309 1401411000 100" u="1"/>
        <s v="2201 922 1006 795 0600 200" u="1"/>
        <s v=" 851 0203 001 5118 200" u="1"/>
        <s v="00 0 411 0106 521 0220 500" u="1"/>
        <s v="08 0 008 0702 08.0.15.14770 600" u="1"/>
        <s v="23 0 922 1101 23.0.12.10980 600" u="1"/>
        <s v="080 008 0702 423 9900 600" u="1"/>
        <s v="22 0 008 0702 080 7954 600" u="1"/>
        <s v="08 0 080 0709 0801210740 200" u="1"/>
        <s v="3000 922 0113 2202280720 600" u="1"/>
        <s v="70 0 130 0502 700 7101 400" u="1"/>
        <s v="00 0 601 1001 491 0100 300" u="1"/>
        <s v="2202 922 1006 795 0600 200" u="1"/>
        <s v="225000 922 0113 2202380720 600" u="1"/>
        <s v="080 008 0702 423 9914 600" u="1"/>
        <s v="220 922 0113 220 1740 200" u="1"/>
        <s v="00 0 501 0203 001 5118 200" u="1"/>
        <s v=" 0 922 0801 2400784260 600" u="1"/>
        <s v="10000 922 0104 2201180040 100" u="1"/>
        <s v="31200 922 0113 2202380720 600" u="1"/>
        <s v=" 301 0503 600 0400 200" u="1"/>
        <s v="080 003 0702 080 1064 600" u="1"/>
        <s v="080 008 0701 080 1477 300" u="1"/>
        <s v="080 004 0702 080 1064 600" u="1"/>
        <s v="080 008 0701 080 1063 600" u="1"/>
        <s v="080 005 0702 080 1064 600" u="1"/>
        <s v="080 006 0702 080 1064 600" u="1"/>
        <s v="22 0 922 1003 220 1671 300" u="1"/>
        <s v="24 0 922 0702 24.0.11.10660 600" u="1"/>
        <s v="080 008 0702 080 1064 600" u="1"/>
        <s v=" 501 0503 600 0500 200" u="1"/>
        <s v="161594,5 008 0703 08012S7640 600" u="1"/>
        <s v="22 0 922 1006 22.0.21.12020 100" u="1"/>
        <s v="02 0 002 0503 0201483770 500" u="1"/>
        <s v=" 301 0203 001 5118 100" u="1"/>
        <s v=" 930 0103 7000083030 200" u="1"/>
        <s v="2202 008 0702 080 7954 600" u="1"/>
        <s v=" 922 0406 2201883300 200" u="1"/>
        <s v=" 601 0106 521 0220 500" u="1"/>
        <s v="0800 008 0701 521 0213 300" u="1"/>
        <s v=" 0 922 0310 1401180730 100" u="1"/>
        <s v="0800 008 0701 521 0214 300" u="1"/>
        <s v="0800 008 0702 421 9900 600" u="1"/>
        <s v="0800 008 0702 421 9901 600" u="1"/>
        <s v="22 0 922 0104 22.0.11.10100 200" u="1"/>
        <s v="08 0 008 0709 080 1067 600" u="1"/>
        <s v=" 401 0111 070 0500 800" u="1"/>
        <s v=" 851 1001 491 0100 300" u="1"/>
        <s v="690000 930 0103 7000080040 100" u="1"/>
        <s v=" 411 0111 070 0500 800" u="1"/>
        <s v="08 0 080 0709 0801210670 600" u="1"/>
        <s v="0200 002 0106 002 0400 100" u="1"/>
        <s v="4200 008 0702 0801280310 600" u="1"/>
        <s v="15000 922 0801 2401180460 600" u="1"/>
        <s v="0800 008 0709 795 0400 600" u="1"/>
        <s v="080 008 0701 420 9920 600" u="1"/>
        <s v=" 922 0502 2204181740 200" u="1"/>
        <s v=" 922 0502 2204181740 400" u="1"/>
        <s v="22 0 922 0505 220G552430 400" u="1"/>
        <s v="72840 922 0703 2401514770 600" u="1"/>
        <s v="080 008 0702 423 9913 600" u="1"/>
        <s v="2200 922 0113 521 0204 100" u="1"/>
        <s v="70 0 930 0103 700 1005 800" u="1"/>
        <s v=" 930 0103 7000081400 200" u="1"/>
        <s v="185000 922 0104 2201180040 200" u="1"/>
        <s v=" 922 0502 2201584360 200" u="1"/>
        <s v=" 0 922 1004 2203252600 300" u="1"/>
        <s v="807189,8 922 0409 2201684240 800" u="1"/>
        <s v="14000 922 0801 2400184260 600" u="1"/>
        <s v=" 922 0502 2201584360 400" u="1"/>
        <s v="2200 922 1001 491 0100 300" u="1"/>
        <s v="08 0 008 0709 0801514770 300" u="1"/>
        <s v="00 0 501 0801 440 1421 500" u="1"/>
        <s v="22 0 922 0409 220 1128 200" u="1"/>
        <s v=" 0 922 0801 2400584260 600" u="1"/>
        <s v="08 0 008 0701 0801214710 600" u="1"/>
        <s v="40000 922 0113 2202280720 600" u="1"/>
        <s v="358850 922 0113 2202280720 600" u="1"/>
        <s v=" 922 0502 2201584370 800" u="1"/>
        <s v=" 008 0709 0801280720 100" u="1"/>
        <s v=" 008 0709 0801280720 200" u="1"/>
        <s v=" 008 0709 0801280720 300" u="1"/>
        <s v="2201 922 0113 521 0204 100" u="1"/>
        <s v=" 922 0502 2201684370 800" u="1"/>
        <s v=" 008 0709 0801280720 800" u="1"/>
        <s v="60000 922 0113 2203280710 600" u="1"/>
        <s v="70000 922 0113 2201181410 800" u="1"/>
        <s v="080 006 0702 080 1477 300" u="1"/>
        <s v="080 008 0702 080 1477 300" u="1"/>
        <s v="2201 922 1001 491 0100 300" u="1"/>
        <s v="00 0 201 0501 120 9502 400" u="1"/>
        <s v=" 411 0503 600 0500 200" u="1"/>
        <s v=" 922 1006 2203116723 300" u="1"/>
        <s v=" 922 0502 2204181680 400" u="1"/>
        <s v="679000 922 1006 2203116721 100" u="1"/>
        <s v=" 008 0709 0801180040 100" u="1"/>
        <s v=" 201 0203 001 5118 100" u="1"/>
        <s v="08 0 008 0701 0801214820 600" u="1"/>
        <s v="02 0 002 1006 7000083030 300" u="1"/>
        <s v=" 501 0106 521 0220 500" u="1"/>
        <s v="22 0 922 0502 2201584360 200" u="1"/>
        <s v="2202 922 0113 521 0204 100" u="1"/>
        <s v=" 008 0709 0801280340 600" u="1"/>
        <s v=" 701 1001 491 0100 300" u="1"/>
        <s v="00 0 201 0503 600 0500 200" u="1"/>
        <s v="020 002 0203 020 5118 500" u="1"/>
        <s v="17640 008 0703 0801280320 600" u="1"/>
        <s v=" 301 0111 070 0500 800" u="1"/>
        <s v="14 0 014 0309 1401111290 100" u="1"/>
        <s v="2202 922 1001 491 0100 300" u="1"/>
        <s v=" 601 0203 001 5118 200" u="1"/>
        <s v=" 008 0701 0801282350 600" u="1"/>
        <s v="2200 922 0113 090 0200 200" u="1"/>
        <s v=" 922 0503 2203584330 800" u="1"/>
        <s v="02 0 002 0106 020 1010 800" u="1"/>
        <s v=" 922 0503 2203684330 800" u="1"/>
        <s v="22 0 922 0113 2203218640 200" u="1"/>
        <s v="080 008 1004 080 1478 300" u="1"/>
        <s v="22 0 922 0412 2203283310 200" u="1"/>
        <s v="220 922 0113 521 0204 100" u="1"/>
        <s v="22 0 922 0104 220 1010 100" u="1"/>
        <s v="22 0 922 0113 2203218640 600" u="1"/>
        <s v="22 0 922 0113 2207317400 200" u="1"/>
        <s v="22 0 922 0502 2201799990 200" u="1"/>
        <s v="22 0 922 0502 2201584370 800" u="1"/>
        <s v="22 0 008 0709 0801280720 100" u="1"/>
        <s v="28000 922 0801 2401180460 600" u="1"/>
        <s v="2201 922 0113 090 0200 200" u="1"/>
        <s v=" 002 1403 0201383020 500" u="1"/>
        <s v="650000 008 0709 0801280720 200" u="1"/>
        <s v=" 008 0701 0801280300 600" u="1"/>
        <s v="106000 922 0801 2400484260 600" u="1"/>
        <s v="22 0 922 0502 2201684370 800" u="1"/>
        <s v="70 0 130 0409 700 7200 800" u="1"/>
        <s v="220 922 0113 521 0204 200" u="1"/>
        <s v=" 008 0702 0801214700 600" u="1"/>
        <s v=" 0 922 0801 2400184270 600" u="1"/>
        <s v=" 0 922 0801 2400384260 600" u="1"/>
        <s v="2202 922 0113 090 0200 200" u="1"/>
        <s v="14 0 014 0310 14.0.11.11290 800" u="1"/>
        <s v="146500 922 0113 2203280710 600" u="1"/>
        <s v=" 0 002 0106 0201180040 200" u="1"/>
        <s v=" 301 0503 600 0500 200" u="1"/>
        <s v="31221,48 922 0113 2202380720 600" u="1"/>
        <s v="22 0 922 0409 2202150180 400" u="1"/>
        <s v="22 0 922 0412 220 1790 100" u="1"/>
        <s v=" 411 0106 521 0220 500" u="1"/>
        <s v="22 0 922 0105 220 5120 200" u="1"/>
        <s v="22 0 922 0501 2201279620 200" u="1"/>
        <s v="70000 922 0801 2401180480 600" u="1"/>
        <s v="22 0 922 1006 220 1672 200" u="1"/>
        <s v="9450000 008 0702 0801280310 600" u="1"/>
        <s v="08 0 008 0701 080 1063 600" u="1"/>
        <s v=" 601 1001 491 0100 300" u="1"/>
        <s v="00 0 301 0502 371 0500 200" u="1"/>
        <s v=" 008 0702 0801514720 600" u="1"/>
        <s v="08 0 008 0709 0801110100 100" u="1"/>
        <s v="08 0 008 0702 08.0.12.14700 600" u="1"/>
        <s v="2200 008 0709 0801280340 600" u="1"/>
        <s v=" 0 922 0113 2207380900 200" u="1"/>
        <s v=" 501 0203 001 5118 200" u="1"/>
        <s v="700 940 0106 700 1007 100" u="1"/>
        <s v="08 0 008 0709 080 1074 100" u="1"/>
        <s v=" 002 1403 0201483770 500" u="1"/>
        <s v="0800 008 0701 795 0400 600" u="1"/>
        <s v=" 0 922 0113 2202181120 200" u="1"/>
        <s v="23202,56 922 0113 2202280720 600" u="1"/>
        <s v="26000 008 0709 0801280720 300" u="1"/>
        <s v="0800 008 0709 452 9921 200" u="1"/>
        <s v="22 0 922 0104 220 1001 100" u="1"/>
        <s v="080 003 0702 421 9921 600" u="1"/>
        <s v="080 004 0702 421 9921 600" u="1"/>
        <s v="080 008 0709 452 9901 100" u="1"/>
        <s v="080 006 0702 421 9921 600" u="1"/>
        <s v="700 940 0106 700 1007 200" u="1"/>
        <s v="17831,72 008 0709 0801280340 600" u="1"/>
        <s v="22 0 922 0412 2201483340 800" u="1"/>
        <s v="080 008 0702 421 9921 600" u="1"/>
        <s v="080 008 0702 423 9911 600" u="1"/>
        <s v="100000 922 0104 2201180070 200" u="1"/>
        <s v="2122947,15 922 0801 2401180450 600" u="1"/>
        <s v="86500 002 0106 0201180040 200" u="1"/>
        <s v="08 0 008 0701 0801514770 300" u="1"/>
        <s v="00 0 930 0103 700 1004 100" u="1"/>
        <s v="00 0 411 0801 440 1421 500" u="1"/>
        <s v="00 0 930 0103 700 1005 100" u="1"/>
        <s v=" 0 922 0801 2400184260 600" u="1"/>
        <s v="08 0 008 0701 0801514770 600" u="1"/>
        <s v="70 0 130 0103 700 1005 100" u="1"/>
        <s v="78140 922 0309 1401481200 200" u="1"/>
        <s v=" 008 0702 0801514770 300" u="1"/>
        <s v="114003,46 922 0309 1401480700 200" u="1"/>
        <s v=" 008 0702 0801514770 600" u="1"/>
        <s v="22 0 922 0502 220 1343 800" u="1"/>
        <s v=" 922 0502 22081S1270 400" u="1"/>
        <s v="26000 922 0801 2400184260 600" u="1"/>
        <s v="22 0 922 0405 220 1251 200" u="1"/>
        <s v=" 008 0702 0801214790 600" u="1"/>
        <s v=" 201 0503 600 0500 200" u="1"/>
        <s v="125000 930 0103 7000080040 200" u="1"/>
        <s v="2202 003 0702 795 0400 600" u="1"/>
        <s v="220 922 0104 002 0400 100" u="1"/>
        <s v="700 930 0103 700 1005 100" u="1"/>
        <s v="10000 008 0709 0801280720 100" u="1"/>
        <s v="22 0 922 0502 2204181740 400" u="1"/>
        <s v="1150000 930 0102 7000080010 100" u="1"/>
        <s v="382524,79 008 0702 0801280310 600" u="1"/>
        <s v=" 0 940 0106 7000080040 800" u="1"/>
        <s v="1414,5 922 0707 2201382360 200" u="1"/>
        <s v="94394681 922 0502 22091S1270 400" u="1"/>
        <s v="113662,04 922 1101 2301282300 200" u="1"/>
        <s v=" 0 922 0104 2201180040 800" u="1"/>
        <s v=" 922 0113 2203280710 600" u="1"/>
        <s v="2400 922 0702 795 0900 600" u="1"/>
        <s v="700 940 0106 700 1006 100" u="1"/>
        <s v="00 0 201 0106 521 0220 500" u="1"/>
        <s v="02 0 002 1301 02.0.11.15800 700" u="1"/>
        <s v="220 922 0104 002 0400 200" u="1"/>
        <s v="700 930 0103 700 1005 200" u="1"/>
        <s v="0800 008 0709 452 9911 200" u="1"/>
        <s v="22 0 922 1003 22020S6200 300" u="1"/>
        <s v="08 0 008 0709 0801210740 100" u="1"/>
        <s v="0800 008 0709 452 9914 200" u="1"/>
        <s v="08 0 008 0709 0801210740 200" u="1"/>
        <s v="08 0 008 0702 7000083030 600" u="1"/>
        <s v="110706,4 922 1101 2301280600 600" u="1"/>
        <s v="080 003 0702 421 9920 600" u="1"/>
        <s v="080 004 0702 421 9920 600" u="1"/>
        <s v="24 0 009 0702 080 1066 600" u="1"/>
        <s v="1400 014 0310 202 6721 200" u="1"/>
        <s v=" 922 0113 2201312020 100" u="1"/>
        <s v=" 0 922 0801 24011L0270 600" u="1"/>
        <s v=" 922 0113 2201312020 200" u="1"/>
        <s v="080 006 0702 421 9920 600" u="1"/>
        <s v=" 922 0113 2201312020 500" u="1"/>
        <s v="08 0 008 0709 0801210740 800" u="1"/>
        <s v="080 008 0702 421 9920 600" u="1"/>
        <s v="220 922 0104 002 0414 200" u="1"/>
        <s v="2202 004 0702 795 0400 600" u="1"/>
        <s v="220 922 0104 002 0800 100" u="1"/>
        <s v="4818399 922 1004 2203116723 300" u="1"/>
        <s v="10000 008 0709 0801280720 200" u="1"/>
        <s v="900000 008 0709 0801280340 600" u="1"/>
        <s v="2400 009 0702 795 0400 600" u="1"/>
        <s v="22 0 922 0113 220 1740 200" u="1"/>
        <s v="08 0 003 0702 080 1470 600" u="1"/>
        <s v="080 008 0709 452 9900 200" u="1"/>
        <s v="22 0 922 0408 220 7952 800" u="1"/>
        <s v="22 0 922 0501 2203179590 200" u="1"/>
        <s v="220 922 1006 220 1202 100" u="1"/>
        <s v="24 0 922 0801 2401179500 600" u="1"/>
        <s v="080 008 0709 452 9901 600" u="1"/>
        <s v="20600 922 0703 2401180320 600" u="1"/>
        <s v="70 0 130 0501 700 9601 600" u="1"/>
        <s v="22950 922 0104 2201180040 200" u="1"/>
        <s v="080 008 0709 452 9914 200" u="1"/>
        <s v=" 922 1004 22031R0820 400" u="1"/>
        <s v=" 201 0106 521 0220 500" u="1"/>
        <s v="22 0 922 0104 22.0.11.10100 100" u="1"/>
        <s v="220 922 1006 220 1202 200" u="1"/>
        <s v="24 0 922 0801 2401179510 600" u="1"/>
        <s v="700 930 0103 700 1004 100" u="1"/>
        <s v="2200 922 1006 521 0220 100" u="1"/>
        <s v="2202 005 0702 795 0400 600" u="1"/>
        <s v="700 940 0106 700 1007 800" u="1"/>
        <s v="102790 008 0702 08012S4820 600" u="1"/>
        <s v="31776,74 922 0703 2401180320 600" u="1"/>
        <s v="08 0 004 0702 080 1470 600" u="1"/>
        <s v="08 0 008 0709 0801210670 600" u="1"/>
        <s v="24 0 922 0801 2401179520 600" u="1"/>
        <s v="2201 922 1006 521 0220 100" u="1"/>
        <s v="080 008 0709 080 1067 600" u="1"/>
        <s v=" 922 0703 2401514720 600" u="1"/>
        <s v="0800 008 0709 452 9900 200" u="1"/>
        <s v="1400 014 0310 202 6711 200" u="1"/>
        <s v="1400 014 0310 202 6714 200" u="1"/>
        <s v="600 930 0103 7000080040 100" u="1"/>
        <s v="220 922 0104 002 0413 200" u="1"/>
        <s v="24 0 922 0801 2401179530 600" u="1"/>
        <s v="24 0 922 0801 2401179630 600" u="1"/>
        <s v="2202 922 1006 521 0220 100" u="1"/>
        <s v="2202 006 0702 795 0400 600" u="1"/>
        <s v="02 0 002 0801 020 1421 500" u="1"/>
        <s v="39000 922 0801 2401180460 600" u="1"/>
        <s v="240000 922 0113 2203280710 600" u="1"/>
        <s v="37809,95 922 0409 2201584240 200" u="1"/>
        <s v="800000 922 0801 2401180480 600" u="1"/>
        <s v="08 0 005 0702 080 1470 600" u="1"/>
        <s v="080 008 0709 452 9900 600" u="1"/>
        <s v="70 0 930 0103 70.0.00.10050 800" u="1"/>
        <s v="24 0 922 0801 2401179540 600" u="1"/>
        <s v="24 0 922 0801 2401179640 600" u="1"/>
        <s v="24 0 922 0801 2402151460 600" u="1"/>
        <s v="220 922 0104 002 0400 800" u="1"/>
        <s v=" 922 0405 2205312510 200" u="1"/>
        <s v="700 930 0103 700 1005 800" u="1"/>
        <s v=" 008 0702 08012S4900 600" u="1"/>
        <s v="109900 922 0801 2400384260 600" u="1"/>
        <s v="12000 008 0703 0801280320 600" u="1"/>
        <s v="0200 002 1402 521 0202 500" u="1"/>
        <s v="080 008 0709 452 9914 600" u="1"/>
        <s v=" 922 0703 2401514770 600" u="1"/>
        <s v=" 008 0702 08012S4910 600" u="1"/>
        <s v=" 301 1001 491 0100 300" u="1"/>
        <s v="11900 008 0701 0801280300 600" u="1"/>
        <s v="02 0 002 0106 7000083030 800" u="1"/>
        <s v="08 0 008 0702 08.0.12.S1479 600" u="1"/>
        <s v="13714091 922 0113 2202380720 600" u="1"/>
        <s v="24 0 922 0801 2401179550 600" u="1"/>
        <s v="24 0 922 0801 2401179650 600" u="1"/>
        <s v="020 002 1301 020 1580 700" u="1"/>
        <s v="99350 002 0106 0201180040 200" u="1"/>
        <s v="00 0 201 0501 120 9602 400" u="1"/>
        <s v=" 008 0702 08012S4820 600" u="1"/>
        <s v="08 0 008 0701 0801210630 600" u="1"/>
        <s v="2200 922 0702 795 0900 600" u="1"/>
        <s v="54400 922 0113 2202380720 600" u="1"/>
        <s v=" 0 922 1003 2202382470 300" u="1"/>
        <s v="08 0 006 0702 080 1470 600" u="1"/>
        <s v="080 008 0709 452 9900 800" u="1"/>
        <s v="24 0 922 0801 2401179560 600" u="1"/>
        <s v="24 0 922 0801 2401179660 600" u="1"/>
        <s v="22 0 922 0409 22022S0187 400" u="1"/>
        <s v="00 0 301 1001 491 0100 300" u="1"/>
        <s v="151899,5 008 0703 0801280320 600" u="1"/>
        <s v="1400 014 0310 202 6700 200" u="1"/>
        <s v="50017 922 0801 24011S4240 600" u="1"/>
        <s v="08 0 008 0701 0801210640 600" u="1"/>
        <s v="22 0 922 1003 22.0.31.16710 300" u="1"/>
        <s v="0000 930 0103 002 1100 100" u="1"/>
        <s v="14 0 014 0309 11.0.14.11000 200" u="1"/>
        <s v="70 0 922 0111 7000010120 800" u="1"/>
        <s v=" 008 0702 08012S4850 600" u="1"/>
        <s v="2099000 008 0709 0801280720 100" u="1"/>
        <s v="24 0 922 0801 2401179570 600" u="1"/>
        <s v=" 0 002 0111 7000083030 800" u="1"/>
        <s v=" 0 922 1003 22020L4970 300" u="1"/>
        <s v="2202 008 0702 795 0400 600" u="1"/>
        <s v=" 008 0702 08012S4860 600" u="1"/>
        <s v=" 0     00" u="1"/>
        <s v="24 0 922 0801 24.0.13.14210 600" u="1"/>
        <s v="70 0 130 0409 193 1617 200" u="1"/>
        <s v="24 0 922 0801 2401179680 600" u="1"/>
        <s v=" 940 0106 7000081400 200" u="1"/>
        <s v="70 0 940 0106 700 1007 200" u="1"/>
        <s v="980000 922 0703 240A354530 600" u="1"/>
        <s v="080 008 0709 452 9913 600" u="1"/>
        <s v="22 0 922 0104 22.0.11.10010 100" u="1"/>
        <s v="24 0 922 0801 240 1421 600" u="1"/>
        <s v="22 0 922 0408 22.0.14.S8450 800" u="1"/>
        <s v=" 201 1001 491 0100 300" u="1"/>
        <s v=" 0 922 0703 2401514770 600" u="1"/>
        <s v="2200 922 1006 521 0203 100" u="1"/>
        <s v=" 008 0702 08012S4790 600" u="1"/>
        <s v="020 002 0409 521 0205 500" u="1"/>
        <s v=" 008 0702 0801214721 600" u="1"/>
        <s v="2202 009 0702 795 0400 600" u="1"/>
        <s v=" 922 1006 2201312020 100" u="1"/>
        <s v=" 922 1006 2201312020 200" u="1"/>
        <s v="2400 922 0801 441 9911 600" u="1"/>
        <s v="697872 922 0309 1401480700 200" u="1"/>
        <s v="2400 922 0801 441 9913 600" u="1"/>
        <s v="2400 922 0801 441 9914 600" u="1"/>
        <s v="2201 922 1006 521 0203 100" u="1"/>
        <s v=" 851 1003 070 0500 300" u="1"/>
        <s v=" 201 0113 090 0200 200" u="1"/>
        <s v="08 0 008 0702 080 1470 600" u="1"/>
        <s v="08 0 008 0702 080 1471 600" u="1"/>
        <s v="08 0 008 0702 080 1477 600" u="1"/>
        <s v="00 0 201 0503 600 0500 800" u="1"/>
        <s v="22 0 922 0113 0202112020 200" u="1"/>
        <s v="020 002 0203 001 3601 500" u="1"/>
        <s v="22 0 922 1004 2203252600 300" u="1"/>
        <s v="220 922 0104 002 0411 200" u="1"/>
        <s v="22 0 922 0113 2202112020 100" u="1"/>
        <s v="22 0 922 0113 2202112020 200" u="1"/>
        <s v="2202 922 1006 521 0203 100" u="1"/>
        <s v="00 0 201 0801 440 1421 500" u="1"/>
        <s v="0200 002 0106 002 0421 200" u="1"/>
        <s v="22 0 922 0113 2202112020 500" u="1"/>
        <s v="1100000 922 0104 2201180040 200" u="1"/>
        <s v=" 0 008 0709 0801280720 200" u="1"/>
        <s v=" 922 0801 24011L0270 600" u="1"/>
        <s v="4000 922 0703 2401280320 600" u="1"/>
        <s v="080 008 0709 452 9911 200" u="1"/>
        <s v=" 930 0102 7000080010 100" u="1"/>
        <s v="020 002 0113 020 1202 500" u="1"/>
        <s v=" 922 0412 2201917900 100" u="1"/>
        <s v="7154000 922 0703 2401280320 600" u="1"/>
        <s v=" 922 0412 2201917900 200" u="1"/>
        <s v="70 0 930 0103 7000083030 200" u="1"/>
        <s v="25213 930 0103 7000080040 200" u="1"/>
        <s v=" 201 0502 371 0500 800" u="1"/>
        <s v="70 0 008 0701 7000083030 600" u="1"/>
        <s v=" 0 002 0106 0201180040 800" u="1"/>
        <s v="2200 922 1004 505 0502 300" u="1"/>
        <s v="24000 008 0703 0801280320 600" u="1"/>
        <s v="30782 922 0113 2203280710 600" u="1"/>
        <s v="24500 008 0703 0801280320 600" u="1"/>
        <s v="2400 922 0801 441 9900 600" u="1"/>
        <s v="2400 922 0801 441 9901 600" u="1"/>
        <s v=" 922 0501 2201281830 200" u="1"/>
        <s v="21610 922 0703 2401280320 600" u="1"/>
        <s v="22 0 922 0409 22021L0180 400" u="1"/>
        <s v="00 0 201 1001 491 0100 300" u="1"/>
        <s v=" 002 1003 7000083030 300" u="1"/>
        <s v=" 922 0409 22021S6170 200" u="1"/>
        <s v="08 0 008 0701 08012S4820 600" u="1"/>
        <s v="22 0 922 0409 7000083270 800" u="1"/>
        <s v="220 922 0412 220 1790 100" u="1"/>
        <s v=" 922 0501 2201281840 200" u="1"/>
        <s v="2201 922 1004 505 0502 300" u="1"/>
        <s v="22 0 922 1004 22.0.32.52600 300" u="1"/>
        <s v=" 922 0412 2203283310 200" u="1"/>
        <s v="5000 922 0113 2203280710 600" u="1"/>
        <s v="5000 940 0106 7000084200 200" u="1"/>
        <s v=" 922 0501 2201281750 200" u="1"/>
        <s v="777849,87 922 1101 2301280600 600" u="1"/>
        <s v="0200 002 0106 002 0413 200" u="1"/>
        <s v="02 0 002 0106 02.0.11.10100 800" u="1"/>
        <s v="1237137,6 922 0409 2202181610 200" u="1"/>
        <s v="220 922 0412 220 1790 200" u="1"/>
        <s v="2202 922 1004 505 0502 300" u="1"/>
        <s v=" 0 922 0409 22021S6170 200" u="1"/>
        <s v="22 0 922 1004 220 5082 300" u="1"/>
        <s v="18000 940 0106 7000084200 100" u="1"/>
        <s v="24 0 922 0703 2401514770 300" u="1"/>
        <s v="38076 922 0104 2201180040 200" u="1"/>
        <s v="24 0 922 0703 2401514770 600" u="1"/>
        <s v="00 0 851 1003 070 0500 300" u="1"/>
        <s v=" 008 0702 080E250970 600" u="1"/>
        <s v="00 0 201 0113 090 0200 200" u="1"/>
        <s v="080 008 0709 452 9911 600" u="1"/>
        <s v="20000 922 0703 2401280320 600" u="1"/>
        <s v=" 922 0309 1401481200 200" u="1"/>
        <s v="5000 922 0113 2201180040 200" u="1"/>
        <s v="70 0 130 0502 700 9702 200" u="1"/>
        <s v="02 0 002 0106 0201183000 700" u="1"/>
        <s v="08 0 008 0709 080 1010 100" u="1"/>
        <s v="0800 008 0709 002 0400 100" u="1"/>
        <s v="22 0 922 1006 2203116720 100" u="1"/>
        <s v="22 0 922 1006 2203116720 200" u="1"/>
        <s v="22 0 922 1006 2203116720 300" u="1"/>
        <s v="70 0 930 0103 7000081400 200" u="1"/>
        <s v="14 0 002 1402 0201383020 500" u="1"/>
        <s v="23900 008 0703 0801280320 600" u="1"/>
        <s v="150000 922 0409 7000083270 800" u="1"/>
        <s v=" 0 922 0310 1401180730 200" u="1"/>
        <s v=" 922 1003 2202382470 300" u="1"/>
        <s v="2127660 922 0801 24021L4670 600" u="1"/>
        <s v="080 003 0702 080 1470 600" u="1"/>
        <s v="080 004 0702 080 1470 600" u="1"/>
        <s v="02 0 922 0309 1401480700 100" u="1"/>
        <s v="080 005 0702 080 1470 600" u="1"/>
        <s v="080 006 0702 080 1470 600" u="1"/>
        <s v="0200 002 0106 002 0400 200" u="1"/>
        <s v="080 008 0702 080 1470 600" u="1"/>
        <s v="56000 922 041212 2201917900 100" u="1"/>
        <s v="650 002 0106 0201180040 200" u="1"/>
        <s v=" 0 922 0801 2401314210 600" u="1"/>
        <s v="12900 922 0502 2201584360 400" u="1"/>
        <s v="10000 922 0801 2400284260 600" u="1"/>
        <s v="00 0 851 0104 002 0400 100" u="1"/>
        <s v="22 0 922 1003 22020S1620 300" u="1"/>
        <s v="450000 922 0503 2202584330 800" u="1"/>
        <s v="2200 922 0113 521 0204 200" u="1"/>
        <s v="22 0 922 0801 24021L5190 600" u="1"/>
        <s v="257162,2 922 0409 2201584240 200" u="1"/>
        <s v="28000 922 0310 1401180730 200" u="1"/>
        <s v="7134035,33 922 0409 2202181610 200" u="1"/>
        <s v=" 922 0503 2202584330 800" u="1"/>
        <s v="0800 003 0702 795 0900 600" u="1"/>
        <s v="3023100 922 0502 2201584360 400" u="1"/>
        <s v=" 922 0503 2202684330 800" u="1"/>
        <s v="2201 922 0113 521 0204 200" u="1"/>
        <s v=" 501 1003 070 0500 300" u="1"/>
        <s v=" 0 922 1001 2203382450 300" u="1"/>
        <s v="6000 922 0707 2201382360 200" u="1"/>
        <s v="02 0 002 1401 02.0.13.15840 500" u="1"/>
        <s v=" 002 0106 0201181400 200" u="1"/>
        <s v="00 0 201 0502 371 0500 800" u="1"/>
        <s v="23 0 922 1101 230 1761 600" u="1"/>
        <s v="22 0 922 041212 2201917900 100" u="1"/>
        <s v="91000 922 0801 2401180480 600" u="1"/>
        <s v="70 0 930 0103 70.0.00. 10040 100" u="1"/>
        <s v="2202 922 0113 521 0204 200" u="1"/>
        <s v="22 0 922 0801 24021L4670 600" u="1"/>
        <s v="2300 922 1101 230 1761 600" u="1"/>
        <s v="390,08 002 0106 0201180040 800" u="1"/>
        <s v="3710 008 0702 08012S4820 600" u="1"/>
        <s v="0800 008 0709 452 9900 800" u="1"/>
        <s v=" 0 922 1006 2203116721 100" u="1"/>
        <s v="0800 004 0702 795 0900 600" u="1"/>
        <s v="240 922 0801 240 7959 600" u="1"/>
        <s v="13247,5 922 07 2201382360 200" u="1"/>
        <s v="181861,46 922 0801 2401180460 600" u="1"/>
        <s v="22 0 922 0104 220 1010 200" u="1"/>
        <s v="6000 922 07 2201382360 200" u="1"/>
        <s v="18569 922 0309 1401480700 200" u="1"/>
        <s v="22 0 922 0703 2401514770 600" u="1"/>
        <s v="61140 922 0309 1401480700 800" u="1"/>
        <s v=" 922 1004 2203152600 300" u="1"/>
        <s v="70 0 930 0103 70.0.00. 10050 100" u="1"/>
        <s v="0200 002 0203 001 3601 500" u="1"/>
        <s v=" 922 1004 2201181400 200" u="1"/>
        <s v="70 0 930 0103 70.0.00. 10050 200" u="1"/>
        <s v="53034 008 0703 0801280320 600" u="1"/>
        <s v="385400 922 0104 2201180040 200" u="1"/>
        <s v=" 922 1004 2203252600 300" u="1"/>
        <s v="22 0 922 0707 220 7955 200" u="1"/>
        <s v="14400 922 1003 2201782470 300" u="1"/>
        <s v="080 008 0709 080 1074 100" u="1"/>
        <s v="2200 922 0412 521 0222 100" u="1"/>
        <s v="22 0 922 0409 2201684240 200" u="1"/>
        <s v=" 922 1004 2201181410 800" u="1"/>
        <s v="0800 005 0702 795 0900 600" u="1"/>
        <s v="220 008 0701 080 7954 600" u="1"/>
        <s v="70 0 930 0103 70.0.00. 10050 800" u="1"/>
        <s v=" 0 930 0103 7000081400 200" u="1"/>
        <s v="080 922 0707 795 0500 200" u="1"/>
        <s v="240 009 0702 080 1066 600" u="1"/>
        <s v="080 922 0707 220 7955 200" u="1"/>
        <s v="22 0 922 0412 220 1790 200" u="1"/>
        <s v="1683180 008 0709 0801514770 300" u="1"/>
        <s v=" 851 0107 020 0002 200" u="1"/>
        <s v="080 008 0709 080 1074 200" u="1"/>
        <s v="2201 922 0412 521 0222 100" u="1"/>
        <s v="7000 930 0103 7000080040 800" u="1"/>
        <s v="93200 922 0113 2203280710 600" u="1"/>
        <s v="335000 940 0106 7000080040 100" u="1"/>
        <s v="215459,5 008 0703 08012S7640 600" u="1"/>
        <s v="78555,3 922 0405 2205312510 200" u="1"/>
        <s v="22 0 922 1101 2301282300 100" u="1"/>
        <s v="22 0 922 1101 2301282300 200" u="1"/>
        <s v=" 0 922 0502 2204181740 200" u="1"/>
        <s v="08 0 008 0709 080 1074 200" u="1"/>
        <s v=" 0 922 0801 2401180480 600" u="1"/>
        <s v="220 922 0104 002 0421 200" u="1"/>
        <s v="240 009 0702 423 9901 600" u="1"/>
        <s v="1400 014 0310 202 6700 800" u="1"/>
        <s v="2200 922 1003 505 3300 300" u="1"/>
        <s v="2202 922 0412 521 0222 100" u="1"/>
        <s v="0800 006 0702 795 0900 600" u="1"/>
        <s v="00 0 701 0104 002 0400 100" u="1"/>
        <s v="08 0 008 0709 08.0.11.10100 100" u="1"/>
        <s v=" 0 940 0106 7000084200 200" u="1"/>
        <s v="2201 922 0412 220 1790 200" u="1"/>
        <s v="08 0 008 0701 08.0.15.14770 600" u="1"/>
        <s v="22 0 922 0501 22.0.12.79620 200" u="1"/>
        <s v="22 0 008 0701 080 7954 600" u="1"/>
        <s v=" 0 922 0408 2201481630 800" u="1"/>
        <s v="2699906,64 008 0702 080E250970 600" u="1"/>
        <s v="14 0 014 0309 140 1100 100" u="1"/>
        <s v="2400 009 0702 423 9911 600" u="1"/>
        <s v="70 0 130 0501 700 7101 400" u="1"/>
        <s v="2400 009 0702 423 9913 600" u="1"/>
        <s v="2201 922 1003 505 3300 300" u="1"/>
        <s v="2400 009 0702 423 9914 600" u="1"/>
        <s v="22 0 922 0113 220 7968 200" u="1"/>
        <s v="22 0 922 0113 220 7969 200" u="1"/>
        <s v="100000 922 0113 2201180040 800" u="1"/>
        <s v="00 0 930 0103 700 1005 200" u="1"/>
        <s v="24 0 922 0703 2401110660 600" u="1"/>
        <s v=" 008 0703 7000083030 600" u="1"/>
        <s v="080 008 0709 452 9921 200" u="1"/>
        <s v="70 0 130 0103 700 1005 200" u="1"/>
        <s v="20000 008 0703 0801280320 600" u="1"/>
        <s v="70 0 940 0106 700 1007 800" u="1"/>
        <s v="70 0 130 0113 700 1012 200" u="1"/>
        <s v="08 0 008 0702 08.0.15.14770 300" u="1"/>
        <s v="220 005 0702 080 7954 600" u="1"/>
        <s v="2202 922 1003 505 3300 300" u="1"/>
        <s v="290000 922 0310 1401180730 200" u="1"/>
        <s v=" 922 0113 2202280720 600" u="1"/>
        <s v="220 008 0702 080 7954 600" u="1"/>
        <s v=" 922 0113 2202380720 600" u="1"/>
        <s v="2200 922 1003 505 8300 300" u="1"/>
        <s v="53192 922 0801 24021L5190 600" u="1"/>
        <s v=" 701 0107 020 0002 200" u="1"/>
        <s v="24 0 922 0801 24011L0270 600" u="1"/>
        <s v="240 922 0801 240 1056 600" u="1"/>
        <s v="2300 922 1101 512 9700 600" u="1"/>
        <s v="08 0 008 0701 08081S1270 400" u="1"/>
        <s v=" 0 008 0701 0801514770 600" u="1"/>
        <s v="2202 008 0701 080 7954 600" u="1"/>
        <s v=" 0 008 0702 0801514770 600" u="1"/>
        <s v=" 0 008 0703 0801514770 600" u="1"/>
        <s v="2201 922 1003 505 8300 300" u="1"/>
        <s v=" 922 0113 2201054690 200" u="1"/>
        <s v="17258 922 0113 2201312020 200" u="1"/>
        <s v=" 922 0409 7000083270 800" u="1"/>
        <s v="240 009 0702 423 9900 600" u="1"/>
        <s v=" 0 922 0409 2202081610 200" u="1"/>
        <s v="08 0 008 0702 080E250970 600" u="1"/>
        <s v="56362,5 008 0703 0801280320 600" u="1"/>
        <s v="0800 008 0702 795 0900 600" u="1"/>
        <s v=" 922 1001 2203382450 300" u="1"/>
        <s v="14 0 014 0309 14.0.14.11000 200" u="1"/>
        <s v="2202 922 1003 505 8300 300" u="1"/>
        <s v="350000 922 0104 2201180040 200" u="1"/>
        <s v="2400 009 0702 423 9900 600" u="1"/>
        <s v="240 009 0702 423 9914 600" u="1"/>
        <s v="2400 009 0702 423 9901 600" u="1"/>
        <s v=" 0 008 0709 0801280720 800" u="1"/>
        <s v="22 0 922 0113 220 7957 200" u="1"/>
        <s v="22 0 922 0113 220 7958 200" u="1"/>
        <s v="700 922 0111 700 1012 800" u="1"/>
        <s v=" 922 0104 2201181400 200" u="1"/>
        <s v="080 008 0709 080 1074 800" u="1"/>
        <s v="70 0 130 0503 700 7001 200" u="1"/>
        <s v="279413 008 0703 08012S4850 600" u="1"/>
        <s v="22 0 922 1006 2202112020 100" u="1"/>
        <s v="244716,22 922 1004 2203152600 300" u="1"/>
        <s v="22 0 922 1006 2202112020 200" u="1"/>
        <s v="0800 003 0702 521 0209 600" u="1"/>
        <s v="080 008 0709 452 9921 600" u="1"/>
        <s v=" 922 0801 7000083030 600" u="1"/>
        <s v=" 922 0104 2201181410 800" u="1"/>
        <s v="700 930 0103 700 1010 100" u="1"/>
        <s v="22 0 922 0408 2201479730 800" u="1"/>
        <s v=" 201 1003 070 0500 300" u="1"/>
        <s v="22 0 922 0113 2201120200 100" u="1"/>
        <s v="7077 930 0103 7000080040 200" u="1"/>
        <s v="22 0 922 0406 220 1753 200" u="1"/>
        <s v="4760,98 922 0801 2401180460 600" u="1"/>
        <s v="391008 922 0502 22091S3450 200" u="1"/>
        <s v="5737000 922 1001 2203382450 300" u="1"/>
        <s v="22 0 922 0406 2201817530 200" u="1"/>
        <s v="240 922 0801 240 1055 600" u="1"/>
        <s v="2200 922 1006 521 0220 200" u="1"/>
        <s v="700 930 0103 700 1010 200" u="1"/>
        <s v=" 922 1004 2203116723 300" u="1"/>
        <s v="594738,31 922 0703 2401180320 600" u="1"/>
        <s v=" 922 0503 22015L5600 200" u="1"/>
        <s v="19840 922 1101 2301280600 600" u="1"/>
        <s v="0800 004 0702 521 0209 600" u="1"/>
        <s v=" 411 0203 020 5118 100" u="1"/>
        <s v=" 002 1301 0201183000 700" u="1"/>
        <s v=" 0 922 0801 2401180460 600" u="1"/>
        <s v=" 851 0501 360 0400 200" u="1"/>
        <s v=" 002 1006 7000083030 300" u="1"/>
        <s v="22 0 922 1101 2301280600 600" u="1"/>
        <s v="00 0 601 0104 002 0400 100" u="1"/>
        <s v="2201 922 1006 521 0220 200" u="1"/>
        <s v="87995,56 922 0703 2401280320 600" u="1"/>
        <s v="22 0 922 0412 2203117900 100" u="1"/>
        <s v="22 0 922 0412 2203117900 200" u="1"/>
        <s v="2700 922 0801 2401182530 600" u="1"/>
        <s v="902000 922 0801 2401180460 600" u="1"/>
        <s v="240 009 0702 423 9913 600" u="1"/>
        <s v="490452 922 0107 2201180060 800" u="1"/>
        <s v="00 0 851 0310 202 6700 500" u="1"/>
        <s v="1139000 922 0104 2201180020 100" u="1"/>
        <s v="2202 922 1006 521 0220 200" u="1"/>
        <s v="7025172 922 1004 22031L0820 400" u="1"/>
        <s v="22 0 922 0104 2202179550 200" u="1"/>
        <s v="3000 922 0113 2201312020 100" u="1"/>
        <s v=" 0 922 0703 240A354530 600" u="1"/>
        <s v="0800 005 0702 521 0209 600" u="1"/>
        <s v="220 922 0405 992 0000 800" u="1"/>
        <s v="00 0 940 0106 700 1006 100" u="1"/>
        <s v="00 0 940 0106 700 1007 100" u="1"/>
        <s v=" 922 0502 22015S1270 400" u="1"/>
        <s v="6200 922 0703 2401280320 600" u="1"/>
        <s v="700 940 0106 700 1010 100" u="1"/>
        <s v=" 922 0502 22016S1270 400" u="1"/>
        <s v="1372000 002 1401 0201315840 500" u="1"/>
        <s v="15000 922 1006 2203116721 100" u="1"/>
        <s v="22 0 922 0801 24011L0270 600" u="1"/>
        <s v="240 922 0801 240 1054 600" u="1"/>
        <s v="24 0 922 0801 24.0.11.10540 600" u="1"/>
        <s v="24 0 922 0801 24.0.11.10550 600" u="1"/>
        <s v="90000 922 0113 2203280710 600" u="1"/>
        <s v="24 0 922 0801 24.0.11.10560 600" u="1"/>
        <s v="700 922 0113 700 1011 200" u="1"/>
        <s v=" 851 0104 002 0400 800" u="1"/>
        <s v="700 940 0106 700 1010 200" u="1"/>
        <s v=" 0 922 0801 2401180450 600" u="1"/>
        <s v="0800 006 0702 521 0209 600" u="1"/>
        <s v="3119980 008 0702 0801282350 600" u="1"/>
        <s v=" 0 922 0310 1401180730 800" u="1"/>
        <s v="00 0 201 0113 521 0223 200" u="1"/>
        <s v="70 0 130 1001 700 1651 300" u="1"/>
        <s v="08 0 008 0701 08.0.12.14710 600" u="1"/>
        <s v="3926544,92 002 0106 0201180040 100" u="1"/>
        <s v="00 0 501 1003 070 0500 300" u="1"/>
        <s v="16093 922 07 2201382360 300" u="1"/>
        <s v="0200 002 0106 002 0400 800" u="1"/>
        <s v="2200 922 0104 002 0400 100" u="1"/>
        <s v="240 922 0801 795 0900 600" u="1"/>
        <s v="700 930 0103 700 1010 800" u="1"/>
        <s v="2201 922 0104 002 0400 100" u="1"/>
        <s v=" 0 922 0502 22091S1270 400" u="1"/>
        <s v="22 0 922 1004 22031L0820 400" u="1"/>
        <s v="22 0 922 1003 220 7960 300" u="1"/>
        <s v=" 0 008 0701 08012L0270 600" u="1"/>
        <s v="400 922 0113 2201312020 500" u="1"/>
        <s v=" 201 0501 360 0201 200" u="1"/>
        <s v="30000 008 0701 0801280300 600" u="1"/>
        <s v="22 0     00" u="1"/>
        <s v="162500 922 0104 2201180040 800" u="1"/>
        <s v="2202 922 0104 002 0400 100" u="1"/>
        <s v="2200 922 1006 521 0203 200" u="1"/>
        <s v=" 701 0104 002 0400 800" u="1"/>
        <s v="00 0 501 0104 002 0400 100" u="1"/>
        <s v="22 0 922 0501 2201281840 200" u="1"/>
        <s v=" 002 0106 7000083030 800" u="1"/>
        <s v="2201 922 1006 521 0203 200" u="1"/>
        <s v="0800 008 0702 521 0209 600" u="1"/>
        <s v=" 701 0503 600 0100 800" u="1"/>
        <s v="2400 922 0801 795 0900 600" u="1"/>
        <s v="1460971,34 008 0702 0801280310 600" u="1"/>
        <s v="00 0 701 0310 202 6700 500" u="1"/>
        <s v="30000 008 0702 0801280310 600" u="1"/>
        <s v="240 009 0702 423 9911 600" u="1"/>
        <s v=" 0 922 0113 2202380720 600" u="1"/>
        <s v="020 002 0106 020 1010 100" u="1"/>
        <s v="22 0 922 0501 2201281750 200" u="1"/>
        <s v="08 0 008 0701 7000083030 600" u="1"/>
        <s v="2202 922 1006 521 0203 200" u="1"/>
        <s v="15348 922 0801 2401180450 600" u="1"/>
        <s v="4014384 922 1004 22031L0820 400" u="1"/>
      </sharedItems>
    </cacheField>
    <cacheField name="ППМП_Г_ВИД_0" numFmtId="0">
      <sharedItems containsBlank="1" count="894">
        <s v="02 0 002 0106 0201180040 120"/>
        <s v="02 0 002 0106 0201180040 240"/>
        <s v="02 0 002 0106 0201180040 850"/>
        <s v="02 0 002 0106 0201181400 240"/>
        <s v="70 0 002 0111 7000083030 870"/>
        <s v="02 0 002 1301 0201183000 730"/>
        <s v="02 0 002 1401 0201315840 510"/>
        <s v="02 0 002 1402 0201383020 510"/>
        <s v="08 0 008 0701 0801214722 610"/>
        <s v="08 0 008 0701 0801280300 610"/>
        <s v="08 0 008 0701 0801282350 610"/>
        <s v="08 0 008 0701 08012S4850 610"/>
        <s v="08 0 008 0701 0801514720 610"/>
        <s v="08 0 008 0702 0801214721 610"/>
        <s v="08 0 008 0702 0801280310 610"/>
        <s v="08 0 008 0702 0801282350 610"/>
        <s v="08 0 008 0702 08012S4790 610"/>
        <s v="08 0 008 0702 08012S4850 610"/>
        <s v="08 0 008 0702 08012S4860 610"/>
        <s v="08 0 008 0702 08012S4900 610"/>
        <s v="08 0 008 0702 08012S4910 610"/>
        <s v="08 0 008 0702 0801514720 610"/>
        <s v="08 0 008 0703 0801280320 610"/>
        <s v="08 0 008 0703 0801280320 620"/>
        <s v="08 0 008 0703 0801514720 610"/>
        <s v="08 0 008 0709 0801180040 120"/>
        <s v="08 0 008 0709 0801280340 610"/>
        <s v="08 0 008 0709 0801280720 110"/>
        <s v="08 0 008 0709 0801280720 240"/>
        <s v="08 0 008 0709 0801280720 350"/>
        <s v="08 0 008 0709 0801280720 850"/>
        <s v="08 0 008 0709 0801514720 320"/>
        <s v="08 0 008 1004 0801214780 310"/>
        <s v="22 0 922 0104 2201180020 120"/>
        <s v="22 0 922 0104 2201180040 120"/>
        <s v="22 0 922 0104 2201180040 240"/>
        <s v="22 0 922 0104 2201180040 850"/>
        <s v="22 0 922 0104 2201184400 240"/>
        <s v="22 0 922 0105 2201251200 240"/>
        <s v="22 0 922 0113 2201054690 240"/>
        <s v="22 0 922 0113 2201180070 240"/>
        <s v="22 0 922 0113 2201181400 240"/>
        <s v="22 0 922 0113 2201181410 850"/>
        <s v="22 0 922 0113 2201312020 120"/>
        <s v="22 0 922 0113 2201312020 240"/>
        <s v="22 0 922 0113 2201312020 530"/>
        <s v="22 0 922 0113 2202280720 610"/>
        <s v="22 0 922 0113 2202380720 610"/>
        <s v="22 0 922 0113 2203280710 610"/>
        <s v="22 0 922 0113 2207380900 240"/>
        <s v="22 0 922 0113 2207380900 850"/>
        <s v="70 0 922 0113 7000083270 850"/>
        <s v="70 0 922 0113 700W058530 240"/>
        <s v="22 0 922 0203 2201251180 530"/>
        <s v="14 0 922 0309 1401480700 110"/>
        <s v="14 0 922 0309 1401480700 240"/>
        <s v="14 0 922 0309 1401480700 850"/>
        <s v="14 0 922 0309 1401481200 240"/>
        <s v="14 0 922 0310 1401180730 110"/>
        <s v="14 0 922 0310 1401180730 240"/>
        <s v="14 0 922 0310 1401180730 850"/>
        <s v="22 0 922 0405 2205312510 240"/>
        <s v="22 0 922 0406 2201883300 240"/>
        <s v="22 0 922 0408 2201481630 810"/>
        <s v="22 0 922 0409 2201584240 240"/>
        <s v="22 0 922 0409 2201584240 410"/>
        <s v="22 0 922 0409 2201584240 810"/>
        <s v="22 0 922 0409 2201684240 810"/>
        <s v="22 0 922 0409 2202081610 240"/>
        <s v="22 0 922 0409 2202181610 240"/>
        <s v="22 0 922 0409 22021S6170 240"/>
        <s v="22 0 922 0412 2201917900 120"/>
        <s v="22 0 922 0412 2201917900 240"/>
        <s v="22 0 922 0501 2201281830 240"/>
        <s v="22 0 922 0502 2201584360 410"/>
        <s v="22 0 922 0502 22015S1270 410"/>
        <s v="22 0 922 0502 2204181680 410"/>
        <s v="22 0 922 0502 2204181740 240"/>
        <s v="22 0 922 0502 22091S1270 410"/>
        <s v="22 0 922 0502 22091S3450 240"/>
        <s v="70 0 922 0502 7000080040 850"/>
        <s v="22 0 922 0503 2201584320 810"/>
        <s v="22 0 922 0503 2201584330 810"/>
        <s v="22 0 922 0503 2201584380 810"/>
        <s v="22 0 922 0503 2201684330 810"/>
        <s v="22 0 922 0503 2201684380 810"/>
        <s v="22 0 922 0503 2202584330 810"/>
        <s v="22 0 922 0503 2202684330 810"/>
        <s v="22 0 922 0503 2203584330 810"/>
        <s v="08 0 922 0703 0801280320 610"/>
        <s v="08 0 922 0703 08012L3060 610"/>
        <s v="24 0 922 0703 2401180320 610"/>
        <s v="24 0 922 0703 2401280320 610"/>
        <s v="24 0 922 0703 2401514720 610"/>
        <s v="22 0 922 0707 2201382360 240"/>
        <s v="22 0 922 0707 2201382360 350"/>
        <s v="24 0 922 0801 2400184260 610"/>
        <s v="24 0 922 0801 2400184270 610"/>
        <s v="24 0 922 0801 2400284260 610"/>
        <s v="24 0 922 0801 2400384260 610"/>
        <s v="24 0 922 0801 2400484260 610"/>
        <s v="24 0 922 0801 2400584260 610"/>
        <s v="24 0 922 0801 2400684260 610"/>
        <s v="24 0 922 0801 2400784260 610"/>
        <s v="24 0 922 0801 2401114210 610"/>
        <s v="24 0 922 0801 2401180450 610"/>
        <s v="24 0 922 0801 2401180460 610"/>
        <s v="24 0 922 0801 2401180480 610"/>
        <s v="24 0 922 0801 2401182530 610"/>
        <s v="24 0 922 0801 24011S4240 610"/>
        <s v="24 0 922 0801 24021L4670 610"/>
        <s v="24 0 922 0801 24021L5190 610"/>
        <s v="22 0 922 1001 2203382450 310"/>
        <s v="22 0 922 1003 2201782470 310"/>
        <s v="22 0 922 1003 2203116710 320"/>
        <s v="22 0 922 1004 2203116723 310"/>
        <s v="22 0 922 1004 2203116723 320"/>
        <s v="22 0 922 1004 2203152600 310"/>
        <s v="22 0 922 1004 22031R0820 410"/>
        <s v="22 0 922 1004 22080L4970 320"/>
        <s v="22 0 922 1006 2201312020 120"/>
        <s v="22 0 922 1006 2201312020 240"/>
        <s v="22 0 922 1006 2203116721 120"/>
        <s v="22 0 922 1006 2203116721 240"/>
        <s v="22 0 922 1006 2203116722 240"/>
        <s v="23 0 922 1101 2301280600 620"/>
        <s v="23 0 922 1101 2301282300 110"/>
        <s v="23 0 922 1101 2301282300 240"/>
        <s v="70 0 930 0102 7000080010 120"/>
        <s v="70 0 930 0103 7000080040 120"/>
        <s v="70 0 930 0103 7000080040 240"/>
        <s v="70 0 930 0103 7000080040 850"/>
        <s v="70 0 930 0103 7000080070 240"/>
        <s v="70 0 940 0106 7000080040 120"/>
        <s v="70 0 940 0106 7000080040 240"/>
        <s v="70 0 940 0106 7000080050 120"/>
        <s v="70 0 940 0106 7000084200 120"/>
        <s v="70 0 940 0106 7000084200 240"/>
        <s v="70 0 940 0106 7000084200 850"/>
        <s v=" 0    0"/>
        <s v="    0"/>
        <m/>
        <s v="50017 922 0801 24011S4240 610" u="1"/>
        <s v=" 002 0106 0201181400 240" u="1"/>
        <s v="36500 922 0801 2401182530 610" u="1"/>
        <s v="490452 922 0107 2201180060 880" u="1"/>
        <s v=" 008 0709 0801280720 110" u="1"/>
        <s v=" 008 0703 0801280320 610" u="1"/>
        <s v="22 0 922 0502 22016S1270 410" u="1"/>
        <s v="22 0 922 0502 22081S1270 410" u="1"/>
        <s v=" 922 1003 2203116710 320" u="1"/>
        <s v="185000 922 0104 2201180040 240" u="1"/>
        <s v="6000 922 0707 2201382360 240" u="1"/>
        <e v="#REF!" u="1"/>
        <s v="184000 930 0103 7000080040 120" u="1"/>
        <s v="7422093,48 008 0702 08012S4850 610" u="1"/>
        <s v=" 922 0113 2203280710 610" u="1"/>
        <s v="70 0 940 0106 7000080040 850" u="1"/>
        <s v="22 0 922 0104 2201181400 240" u="1"/>
        <s v="130926,45 922 0801 2401180480 610" u="1"/>
        <s v="9000 922 0310 1401180730 850" u="1"/>
        <s v="13714091 922 0113 2202380720 610" u="1"/>
        <s v=" 930 0103 7000080040 120" u="1"/>
        <s v=" 940 0106 7000080040 120" u="1"/>
        <s v=" 922 0703 2401180320 610" u="1"/>
        <s v=" 922 0703 2401280320 610" u="1"/>
        <s v=" 922 1101 2301280600 620" u="1"/>
        <s v=" 922 0113 2202280720 610" u="1"/>
        <s v=" 922 0113 2202380720 610" u="1"/>
        <s v="118076 008 0702 0801280310 610" u="1"/>
        <s v="359000 008 0702 0801280310 610" u="1"/>
        <s v="7000 930 0103 7000080040 850" u="1"/>
        <s v="150000 922 0409 7000083270 850" u="1"/>
        <s v="4014384 922 1004 22031L0820 410" u="1"/>
        <s v=" 008 0703 0801280320 620" u="1"/>
        <s v=" 008 0709 0801280340 610" u="1"/>
        <s v="24 0 922 0801 24021R5190 610" u="1"/>
        <s v="3100 922 0801 2400384260 610" u="1"/>
        <s v="210000 008 0701 0801280300 610" u="1"/>
        <s v="64000 922 1101 2301280600 620" u="1"/>
        <s v=" 940 0106 7000080050 120" u="1"/>
        <s v="30000 930 0102 7000080010 120" u="1"/>
        <s v=" 922 0310 1401180730 110" u="1"/>
        <s v="454356 922 0409 2201584240 240" u="1"/>
        <s v="18000 940 0106 7000084200 120" u="1"/>
        <s v="58501909 008 0701 0801214710 610" u="1"/>
        <s v="24700 922 0113 2202280720 610" u="1"/>
        <s v="290000 922 0113 2202380720 610" u="1"/>
        <s v="22 0 922 1004 22031L0820 410" u="1"/>
        <s v="56000 922 0801 2401180480 610" u="1"/>
        <s v="08 0 008 0701 08012S4820 610" u="1"/>
        <s v="08 0 008 0702 08012S4820 610" u="1"/>
        <s v="650000 008 0701 0801280300 610" u="1"/>
        <s v=" 922 0104 2201180020 120" u="1"/>
        <s v="20000 922 0113 2202280720 610" u="1"/>
        <s v="149100 922 0113 2201180040 240" u="1"/>
        <s v="11042144,19 922 0409 2201584240 240" u="1"/>
        <s v="76415 922 0801 2401182530 610" u="1"/>
        <s v=" 008 0709 0801180040 120" u="1"/>
        <s v="1829000 922 0409 2202081610 240" u="1"/>
        <s v="4818399 922 1004 2203116723 310" u="1"/>
        <s v="70 0 930 0103 7000081400 240" u="1"/>
        <s v="5150000 922 0409 2201584240 810" u="1"/>
        <s v="2973000 008 0709 0801280340 610" u="1"/>
        <s v="22 0 922 1101 2301282300 110" u="1"/>
        <s v="10000 922 0104 2201180040 120" u="1"/>
        <s v="40000 922 0113 2202280720 610" u="1"/>
        <s v="60000 922 0113 2203280710 610" u="1"/>
        <s v="40000 922 0503 2201684320 810" u="1"/>
        <s v=" 922 0801 2401180450 610" u="1"/>
        <s v="22 0 922 0113 2201381120 240" u="1"/>
        <s v="22 0 922 0113 2202181120 240" u="1"/>
        <s v="539689,5 008 0701 0801280300 610" u="1"/>
        <s v="60000 922 0801 2401180480 610" u="1"/>
        <s v=" 922 0104 2201180040 120" u="1"/>
        <s v="825000 008 0709 0801180040 120" u="1"/>
        <s v="17900,5 922 0707 2201382360 240" u="1"/>
        <s v=" 930 0103 7000080040 240" u="1"/>
        <s v=" 940 0106 7000080040 240" u="1"/>
        <s v="84315 922 1101 2301280600 620" u="1"/>
        <s v=" 922 0309 1401480700 240" u="1"/>
        <s v=" 922 0113 2207380900 240" u="1"/>
        <s v="2099000 008 0709 0801280720 110" u="1"/>
        <s v=" 922 0801 2401180460 610" u="1"/>
        <s v="1100000 922 0104 2201180040 240" u="1"/>
        <s v=" 008 0709 0801280720 240" u="1"/>
        <s v=" 922 1006 2203116722 240" u="1"/>
        <s v="405900 008 0701 0801280300 610" u="1"/>
        <s v="1150000 930 0102 7000080010 120" u="1"/>
        <s v="69834,52 922 0113 2202380720 610" u="1"/>
        <s v="3342029,99 922 0409 2201584240 240" u="1"/>
        <s v=" 922 0412 2201917900 120" u="1"/>
        <s v="189145 922 1006 2201312020 120" u="1"/>
        <s v="22 0 922 0104 2201181410 850" u="1"/>
        <s v=" 922 0801 2401180480 610" u="1"/>
        <s v=" 930 0103 7000080040 850" u="1"/>
        <s v=" 922 0309 1401480700 850" u="1"/>
        <s v=" 922 0113 2207380900 850" u="1"/>
        <s v=" 008 0709 0801280720 350" u="1"/>
        <s v="22 0 922 0113 2203218640 610" u="1"/>
        <s v="429500 922 0503 2203684330 810" u="1"/>
        <s v=" 008 0709 0801280720 850" u="1"/>
        <s v="44743,74 922 0801 2401180460 610" u="1"/>
        <s v=" 930 0103 7000080070 240" u="1"/>
        <s v="55082,14 922 0801 2401180480 610" u="1"/>
        <s v=" 922 0310 1401180730 240" u="1"/>
        <s v=" 0 922 0703 2401514770 610" u="1"/>
        <s v="3536000 922 0505 220G552430 410" u="1"/>
        <s v=" 0 922 0703 240A354530 610" u="1"/>
        <s v="626000 922 1006 2201312020 120" u="1"/>
        <s v="150000 922 0502 2201684370 810" u="1"/>
        <s v="641300 940 0106 7000080050 120" u="1"/>
        <s v="22 0 922 0501 2201281840 240" u="1"/>
        <s v="08 0 008 0703 08012S4850 610" u="1"/>
        <s v="385400 922 0104 2201180040 240" u="1"/>
        <s v="129147,54 922 0309 1401480700 240" u="1"/>
        <s v="6000 922 07 2201382360 240" u="1"/>
        <s v=" 922 0104 2201180040 240" u="1"/>
        <s v=" 922 0113 2201180040 240" u="1"/>
        <s v="4466092,37 922 0409 22021S6170 240" u="1"/>
        <s v="181861,46 922 0801 2401180460 610" u="1"/>
        <s v="3584 922 0801 2400484260 610" u="1"/>
        <s v="3584 922 0801 2400784260 610" u="1"/>
        <s v="3915 922 0104 2201184400 240" u="1"/>
        <s v="13000 922 0703 2401180320 610" u="1"/>
        <s v="117000 922 1003 2203116710 320" u="1"/>
        <s v="146000 922 1101 2301282300 240" u="1"/>
        <s v="4345000 922 0801 2401180480 610" u="1"/>
        <s v=" 922 0408 2201481630 810" u="1"/>
        <s v="313,88 940 0106 7000080040 240" u="1"/>
        <s v=" 922 0412 2201917900 240" u="1"/>
        <s v=" 922 0310 1401180730 850" u="1"/>
        <s v="305811,74 922 0801 2401180450 610" u="1"/>
        <s v="22 0 922 0501 2201281750 240" u="1"/>
        <s v="16093 922 0707 2201382360 350" u="1"/>
        <s v=" 002 1402 0201383020 510" u="1"/>
        <s v=" 922 0107 2201180060 240" u="1"/>
        <s v=" 922 0502 2204181740 410" u="1"/>
        <s v="7077 930 0103 7000080040 240" u="1"/>
        <s v="697872 922 0309 1401480700 240" u="1"/>
        <s v=" 922 0104 2201180040 850" u="1"/>
        <s v=" 922 0113 2201180040 850" u="1"/>
        <s v="17831,72 008 0709 0801280340 610" u="1"/>
        <s v="4000 922 0703 2401280320 610" u="1"/>
        <s v="13000 008 0709 0801280340 610" u="1"/>
        <s v="13247,5 922 07 2201382360 240" u="1"/>
        <s v="72000 922 0801 2401114210 610" u="1"/>
        <s v=" 922 0104 2201180070 240" u="1"/>
        <s v=" 922 0113 2201180070 240" u="1"/>
        <s v="10000 922 0113 2201381120 240" u="1"/>
        <s v="10000 922 0309 1401480700 110" u="1"/>
        <s v="3113030,5 008 0701 0801282350 610" u="1"/>
        <s v="100000 922 0113 2201180040 850" u="1"/>
        <s v="41000 922 0501 2201281830 240" u="1"/>
        <s v=" 922 0502 22015S1270 410" u="1"/>
        <s v=" 922 0502 22091S1270 410" u="1"/>
        <s v="1571538,6 922 1101 2301280600 620" u="1"/>
        <s v="2500 008 0703 08012S7640 620" u="1"/>
        <s v="21100 922 0801 2400684260 610" u="1"/>
        <s v=" 922 0309 1401481200 240" u="1"/>
        <s v="30000 002 0106 0201180040 240" u="1"/>
        <s v="3200000 922 1101 23012S7640 620" u="1"/>
        <s v=" 922 0104 2201181400 240" u="1"/>
        <s v=" 922 0113 2201181400 240" u="1"/>
        <s v="26210 930 0103 7000080040 240" u="1"/>
        <s v="21610 922 0703 2401280320 610" u="1"/>
        <s v=" 002 1301 0201183000 730" u="1"/>
        <s v="744 008 0709 0801280720 240" u="1"/>
        <s v="30000 940 0106 7000084200 240" u="1"/>
        <s v="594738,31 922 0703 2401180320 610" u="1"/>
        <s v="140000 922 0801 2401180480 610" u="1"/>
        <s v="2750 930 0103 7000080040 850" u="1"/>
        <s v="1200 008 0709 0801280340 610" u="1"/>
        <s v="22 0 922 0107 2201180060 880" u="1"/>
        <s v="13247,5 922 0707 2201382360 240" u="1"/>
        <s v=" 002 1006 7000083030 320" u="1"/>
        <s v="53300 922 0801 2400584260 610" u="1"/>
        <s v=" 008 0702 0801214721 610" u="1"/>
        <s v=" 922 0409 2202081610 240" u="1"/>
        <s v=" 922 0409 2202181610 240" u="1"/>
        <s v="65500 922 0801 2400684260 610" u="1"/>
        <s v=" 922 1004 22031L0820 410" u="1"/>
        <s v="86500 002 0106 0201180040 240" u="1"/>
        <s v="77800 922 0801 2400384260 610" u="1"/>
        <s v="650 002 0106 0201180040 240" u="1"/>
        <s v="10000 008 0709 0801280720 110" u="1"/>
        <s v=" 922 1101 2301282300 110" u="1"/>
        <s v="1414,5 922 0707 2201382360 240" u="1"/>
        <s v="2122947,15 922 0801 2401180450 610" u="1"/>
        <s v=" 922 0113 2201381120 240" u="1"/>
        <s v="1614 922 0113 2203280710 610" u="1"/>
        <s v="08 0 008 0709 0801280720 830" u="1"/>
        <s v=" 922 0502 2204181680 410" u="1"/>
        <s v="108058,5 008 0703 0801280320 610" u="1"/>
        <s v="120000 922 0801 2401180450 610" u="1"/>
        <s v="335262,4 922 0801 2401180450 610" u="1"/>
        <s v="1317100 922 0310 1401180730 110" u="1"/>
        <s v="2169189 922 0113 2202280720 610" u="1"/>
        <s v="22 0 922 1003 22020L4970 320" u="1"/>
        <s v="22 0 922 1003 22080L4970 320" u="1"/>
        <s v="22 0 922 1003 22081L4970 320" u="1"/>
        <s v="22 0 922 1006 22080L4970 320" u="1"/>
        <s v="104000 008 0703 0801280320 620" u="1"/>
        <s v="67683,3 922 0801 2401180450 610" u="1"/>
        <s v="1200 940 0106 7000084200 240" u="1"/>
        <s v="1332060,19 008 0702 0801280310 610" u="1"/>
        <s v=" 922 0501 2201281830 240" u="1"/>
        <s v="22 0 922 1101 2301282300 240" u="1"/>
        <s v="17800 922 0113 2203280710 610" u="1"/>
        <s v=" 922 0104 2201181410 850" u="1"/>
        <s v=" 922 0113 2201181410 850" u="1"/>
        <s v="300000 922 0801 2401180460 610" u="1"/>
        <s v="5000000 008 0701 0801280300 610" u="1"/>
        <s v="15000 922 1006 2203116721 120" u="1"/>
        <s v="307000 008 0709 0801280340 610" u="1"/>
        <s v=" 922 0502 2204181740 240" u="1"/>
        <s v="30000 922 0104 2201181400 240" u="1"/>
        <s v="94394681 922 0502 22091S1270 410" u="1"/>
        <s v="350000 922 0104 2201180040 240" u="1"/>
        <s v="53034 008 0703 0801280320 610" u="1"/>
        <s v="78555,3 922 0405 2205312510 240" u="1"/>
        <s v="5400000 922 0503 2201584330 810" u="1"/>
        <s v="1044080 008 0702 08012S4790 610" u="1"/>
        <s v="19400 922 0104 2201180040 120" u="1"/>
        <s v="9450000 008 0702 0801280310 610" u="1"/>
        <s v=" 922 0801 2401182530 610" u="1"/>
        <s v="107478 008 0709 0801280720 240" u="1"/>
        <s v="4640000 922 0310 1401180730 110" u="1"/>
        <s v="22 0 922 1001 2203382450 320" u="1"/>
        <s v="22 0 922 1003 2202382470 310" u="1"/>
        <s v=" 008 0701 0801282350 610" u="1"/>
        <s v=" 008 0702 0801282350 610" u="1"/>
        <s v="45000 922 0801 2401180480 610" u="1"/>
        <s v="100886,12 940 0106 7000080040 120" u="1"/>
        <s v="420000 008 0701 0801280300 610" u="1"/>
        <s v="33000 922 0113 2202280720 610" u="1"/>
        <s v="402000 008 0702 0801280310 610" u="1"/>
        <s v="1237137,6 922 0409 2202181610 240" u="1"/>
        <s v="390,08 002 0106 0201180040 850" u="1"/>
        <s v="17640 008 0703 0801280320 620" u="1"/>
        <s v="1334235,22 008 0703 0801280320 610" u="1"/>
        <s v="53192 922 0801 24021L5190 610" u="1"/>
        <s v="900000 008 0709 0801280340 610" u="1"/>
        <s v="24900 922 0310 1401180730 850" u="1"/>
        <s v=" 922 0107 2201180060 880" u="1"/>
        <s v="902000 922 0801 2401180460 610" u="1"/>
        <s v="2000 922 0801 2400184270 610" u="1"/>
        <s v=" 922 1001 2203382450 310" u="1"/>
        <s v=" 008 0702 080E250970 610" u="1"/>
        <s v="17258 922 0113 2201312020 240" u="1"/>
        <s v="6000 922 0309 1401480700 240" u="1"/>
        <s v="14400 922 1003 2201782470 310" u="1"/>
        <s v="240000 922 0113 2203280710 610" u="1"/>
        <s v="71404,75 922 0409 2202181610 240" u="1"/>
        <s v=" 922 1101 2301282300 240" u="1"/>
        <s v="93200 922 0113 2203280710 610" u="1"/>
        <s v="225000 922 0113 2202380720 610" u="1"/>
        <s v="65075,2 922 1101 2301282300 240" u="1"/>
        <s v="78140 922 0309 1401481200 240" u="1"/>
        <s v="5660000 002 1402 0201383020 510" u="1"/>
        <s v="1084850 922 0113 2203280710 610" u="1"/>
        <s v="3282 922 0801 2401180450 610" u="1"/>
        <s v="47500 008 0703 08012S7640 620" u="1"/>
        <s v="642344,5 922 0104 2201180040 240" u="1"/>
        <s v="3710 008 0702 08012S4820 610" u="1"/>
        <s v="82323,85 922 0703 2401180320 610" u="1"/>
        <s v=" 922 1003 2201782470 310" u="1"/>
        <s v="2000 940 0106 7000084200 850" u="1"/>
        <s v="106000 922 0801 2400484260 610" u="1"/>
        <s v="2053073,3 922 0703 2401280320 610" u="1"/>
        <s v="161594,5 008 0703 08012S7640 610" u="1"/>
        <s v="10000 922 0309 1401480700 240" u="1"/>
        <s v="2400 922 0309 1401480700 850" u="1"/>
        <s v="235000 922 0113 2201312020 120" u="1"/>
        <s v="400 922 0113 2201312020 530" u="1"/>
        <s v="8000 922 0801 2400184270 610" u="1"/>
        <s v="22950 922 0104 2201180040 240" u="1"/>
        <s v="14 0 002 1402 0201383020 510" u="1"/>
        <s v="3625700 922 1101 2301280600 620" u="1"/>
        <s v="290000 922 0310 1401180730 240" u="1"/>
        <s v="279413 008 0703 08012S4850 610" u="1"/>
        <s v="14 0 002 1401 0201315840 510" u="1"/>
        <s v="620000 922 0801 2400184260 610" u="1"/>
        <s v="221119 922 0801 2400784260 610" u="1"/>
        <s v="1372000 002 1401 0201315840 510" u="1"/>
        <s v="1139000 922 0104 2201180020 120" u="1"/>
        <s v="10000 008 0709 0801280720 240" u="1"/>
        <s v="150000 008 0709 0801280720 240" u="1"/>
        <s v="14851,94 922 0703 2401180320 610" u="1"/>
        <s v=" 002 0111 7000083030 870" u="1"/>
        <s v="1652,86 002 0106 0201180040 240" u="1"/>
        <s v="18700 008 0703 0801280320 610" u="1"/>
        <s v="3926544,92 002 0106 0201180040 120" u="1"/>
        <s v="38076 922 0104 2201180040 240" u="1"/>
        <s v="22 0 922 0503 22015L5600 240" u="1"/>
        <s v="33500 922 0503 2201684380 810" u="1"/>
        <s v="24 0 922 0703 24012L3060 610" u="1"/>
        <s v="14000 922 0703 2401180320 610" u="1"/>
        <s v="22 0 922 041212 2201917900 120" u="1"/>
        <s v="30000 008 0701 0801280300 610" u="1"/>
        <s v=" 922 0801 7000083030 610" u="1"/>
        <s v="2127660 922 0801 24021L4670 610" u="1"/>
        <s v="3727475,21 008 0702 0801280310 610" u="1"/>
        <s v="38116 922 0310 1401180730 240" u="1"/>
        <s v="22 0 922 0409 22015S6170 240" u="1"/>
        <s v="22 0 922 0409 22016S6170 240" u="1"/>
        <s v="1186724,24 002 0106 0201180040 120" u="1"/>
        <s v="18000 008 0703 0801280320 620" u="1"/>
        <s v="98400 008 0709 0801280720 240" u="1"/>
        <s v="86000 008 0701 0801280300 610" u="1"/>
        <s v="150000 922 0502 2201584360 240" u="1"/>
        <s v="2700 922 0801 2401182530 610" u="1"/>
        <s v="30000 008 0702 0801280310 610" u="1"/>
        <s v="4500 922 0113 2202380720 610" u="1"/>
        <s v="628357,07 922 0104 2201180040 240" u="1"/>
        <s v=" 922 0707 2201382360 240" u="1"/>
        <s v=" 922 0412 2201483340 810" u="1"/>
        <s v="57781 922 0502 2204181740 240" u="1"/>
        <s v="4000 930 0103 7000080040 240" u="1"/>
        <s v="66000 922 0703 2401280320 610" u="1"/>
        <s v="22 0 922 0502 22081L5670 410" u="1"/>
        <s v="22 0 922 0502 22091L5670 410" u="1"/>
        <s v="26000 922 0801 2400184260 610" u="1"/>
        <s v="14000 922 0801 2400184260 610" u="1"/>
        <s v="37809,95 922 0409 2201584240 240" u="1"/>
        <s v=" 930 0103 7000083030 240" u="1"/>
        <s v="154000 922 0406 2201883300 240" u="1"/>
        <s v=" 008 0702 08012S4900 610" u="1"/>
        <s v="29875,59 922 0801 2401180460 610" u="1"/>
        <s v="1460971,34 008 0702 0801280310 610" u="1"/>
        <s v="723554,27 922 0703 2401280320 610" u="1"/>
        <s v=" 922 0105 2201251200 240" u="1"/>
        <s v="74000 008 0703 0801280320 610" u="1"/>
        <s v="22 0 922 0707 2202182360 240" u="1"/>
        <s v="14300000 922 0104 2201180040 120" u="1"/>
        <s v=" 940 0106 7000084200 120" u="1"/>
        <s v="10000 922 0801 2400284260 610" u="1"/>
        <s v="10000 922 0801 2400484260 610" u="1"/>
        <s v="3023100 922 0502 2201584360 410" u="1"/>
        <s v="22 0 922 0412 2201483340 810" u="1"/>
        <s v=" 922 0406 2201883300 240" u="1"/>
        <s v="400515 008 0702 0801280310 610" u="1"/>
        <s v=" 008 0702 08012S4910 610" u="1"/>
        <s v="02 0 002 1006 7000083030 320" u="1"/>
        <s v=" 922 0707 2201382360 350" u="1"/>
        <s v="31500 930 0103 7000080040 240" u="1"/>
        <s v="70 0 008 0701 7000083030 610" u="1"/>
        <s v="70 0 008 0702 7000083030 610" u="1"/>
        <s v="70 0 008 0703 7000083030 610" u="1"/>
        <s v="70 0 922 0801 7000083030 610" u="1"/>
        <s v="26000 008 0709 0801280720 350" u="1"/>
        <s v="74502,54 922 0801 2401180450 610" u="1"/>
        <s v="54000 922 0801 2400184260 610" u="1"/>
        <s v="511000 922 0309 1401480700 110" u="1"/>
        <s v="257162,2 922 0409 2201584240 240" u="1"/>
        <s v="30200 922 0801 2400684260 610" u="1"/>
        <s v=" 008 0702 08012S4820 610" u="1"/>
        <s v=" 922 1004 2203152600 310" u="1"/>
        <s v="08 0 008 0702 0801214700 610" u="1"/>
        <s v="602643,85 002 1301 0201183000 730" u="1"/>
        <s v="18000 922 0801 2401180460 610" u="1"/>
        <s v="5698000 922 1101 2301280600 620" u="1"/>
        <s v="23202,56 922 0113 2202280720 610" u="1"/>
        <s v="4648,26 922 0703 2401180320 610" u="1"/>
        <s v="10000 922 0801 2401180450 610" u="1"/>
        <s v="600 930 0103 7000080040 120" u="1"/>
        <s v="82500 922 0801 2400384260 610" u="1"/>
        <s v="100000 922 0104 2201180070 240" u="1"/>
        <s v="300094,8 922 0801 2401180460 610" u="1"/>
        <s v="250000 922 0409 22021S6170 240" u="1"/>
        <s v=" 922 1004 2203116723 310" u="1"/>
        <s v="1 008 0709 0801280720 850" u="1"/>
        <s v="08 0 008 0701 0801214710 610" u="1"/>
        <s v=" 922 0502 22091S3450 240" u="1"/>
        <s v="7300 008 0709 0801280340 610" u="1"/>
        <s v="22 0 922 0707 2202182360 350" u="1"/>
        <s v=" 940 0106 7000084200 240" u="1"/>
        <s v="18569 922 0309 1401480700 240" u="1"/>
        <s v="70 0 002 1003 7000083030 320" u="1"/>
        <s v="70 0 002 1006 7000083030 320" u="1"/>
        <s v="3300 940 0106 7000084200 240" u="1"/>
        <s v=" 008 0701 08012S4850 610" u="1"/>
        <s v=" 008 0702 08012S4850 610" u="1"/>
        <s v=" 008 0703 08012S4850 610" u="1"/>
        <s v=" 922 0503 2201584320 810" u="1"/>
        <s v=" 922 0503 2201684320 810" u="1"/>
        <s v=" 922 0113 2201312020 120" u="1"/>
        <s v=" 922 1006 2201312020 120" u="1"/>
        <s v="37123,29 002 0106 0201180040 240" u="1"/>
        <s v=" 922 1006 2203116721 120" u="1"/>
        <s v="1883122,71 008 0702 0801280310 610" u="1"/>
        <s v=" 922 0505 220G552430 410" u="1"/>
        <s v=" 922 0801 24011S4240 610" u="1"/>
        <s v="2100 922 0801 2400584260 610" u="1"/>
        <s v="2100 922 0801 2400684260 610" u="1"/>
        <s v="283000 922 0104 2201180020 120" u="1"/>
        <s v="125000 930 0103 7000080040 240" u="1"/>
        <s v="02 0 002 1403 0201483770 510" u="1"/>
        <s v=" 922 0503 2201584330 410" u="1"/>
        <s v="249000 008 0709 0801180040 120" u="1"/>
        <s v="116000 008 0701 0801280300 610" u="1"/>
        <s v=" 008 0702 08012S4860 610" u="1"/>
        <s v=" 922 0503 2201584330 810" u="1"/>
        <s v=" 922 0503 2201684330 810" u="1"/>
        <s v=" 922 0503 2202584330 810" u="1"/>
        <s v=" 922 0503 2202684330 810" u="1"/>
        <s v=" 922 0503 2203584330 810" u="1"/>
        <s v=" 922 0503 2203684330 810" u="1"/>
        <s v="22 0 922 0412 2203283310 240" u="1"/>
        <s v="24 0 922 0801 2401314210 610" u="1"/>
        <s v="22 0 922 0113 2201183410 240" u="1"/>
        <s v=" 922 1004 2203116723 320" u="1"/>
        <s v="4100 922 0801 2400784260 610" u="1"/>
        <s v="70000 922 0801 2401180450 610" u="1"/>
        <s v="141377,6 922 0104 2201180040 120" u="1"/>
        <s v=" 922 0203 2201251180 530" u="1"/>
        <s v="34000 922 0113 2202280720 610" u="1"/>
        <s v="265000 930 0102 7000080010 120" u="1"/>
        <s v="46200 922 0113 2202380720 610" u="1"/>
        <s v=" 922 0409 2201584240 410" u="1"/>
        <s v="22 0 922 1004 2203252600 310" u="1"/>
        <s v="1502090 922 0502 2204181740 410" u="1"/>
        <s v=" 922 0409 2201584240 810" u="1"/>
        <s v=" 922 0409 2201684240 810" u="1"/>
        <s v="1963000 922 0703 2401180320 610" u="1"/>
        <s v=" 940 0106 7000084200 850" u="1"/>
        <s v="1079548 922 0113 2207380900 240" u="1"/>
        <s v=" 922 0113 2201312020 530" u="1"/>
        <s v="02 0 002 1403 0201383020 540" u="1"/>
        <s v="54400 922 0113 2202380720 610" u="1"/>
        <s v="31221,48 922 0113 2202380720 610" u="1"/>
        <s v=" 922 0405 2205312510 240" u="1"/>
        <s v="150000 922 0801 2400784260 610" u="1"/>
        <s v="20000 930 0103 7000080040 120" u="1"/>
        <s v="1414,5 922 07 2201382360 240" u="1"/>
        <s v=" 922 0104 2201184400 240" u="1"/>
        <s v="12599 008 0709 0801280720 850" u="1"/>
        <s v="72840 922 0703 2401514770 610" u="1"/>
        <s v="22 0 922 0309 1401480700 110" u="1"/>
        <s v=" 922 0502 2201584360 410" u="1"/>
        <s v="10000 922 0412 2201483340 810" u="1"/>
        <s v=" 922 0801 2400184260 610" u="1"/>
        <s v=" 922 0801 2400284260 610" u="1"/>
        <s v=" 922 0801 2400384260 610" u="1"/>
        <s v=" 922 0801 2400484260 610" u="1"/>
        <s v=" 922 0801 2400584260 610" u="1"/>
        <s v=" 922 0801 2400684260 610" u="1"/>
        <s v=" 922 0801 2400784260 610" u="1"/>
        <s v="30000 922 0503 2202684330 810" u="1"/>
        <s v=" 008 0702 08012S4790 610" u="1"/>
        <s v="23435,2 922 0703 2401180320 610" u="1"/>
        <s v=" 922 0113 2201312020 240" u="1"/>
        <s v=" 922 1006 2201312020 240" u="1"/>
        <s v="7025172 922 1004 22031L0820 410" u="1"/>
        <s v=" 922 1006 2203116721 240" u="1"/>
        <s v="70000 922 0801 2401180480 610" u="1"/>
        <s v="90000 922 0113 2203280710 610" u="1"/>
        <s v="113019 922 0801 2400484260 610" u="1"/>
        <s v=" 922 0801 2400184270 610" u="1"/>
        <s v="2000 922 0113 2201381120 240" u="1"/>
        <s v=" 922 0502 2201684370 810" u="1"/>
        <s v=" 922 0409 7000083270 850" u="1"/>
        <s v="4393000 008 0703 0801280320 610" u="1"/>
        <s v="10000 930 0103 7000080040 850" u="1"/>
        <s v="08 0 008 0702 08012S1479 610" u="1"/>
        <s v="4000 922 1101 2301282300 110" u="1"/>
        <s v="71000 922 0113 2201312020 120" u="1"/>
        <s v="58466 008 0703 0801280320 610" u="1"/>
        <s v="679000 922 1006 2203116721 120" u="1"/>
        <s v="22 0 922 1006 2203116723 310" u="1"/>
        <s v=" 922 0503 2201584380 810" u="1"/>
        <s v=" 922 0503 2201684380 810" u="1"/>
        <s v="1661184 008 1004 0801214780 310" u="1"/>
        <s v="99350 002 0106 0201180040 240" u="1"/>
        <s v="24 0 922 0703 240A354530 610" u="1"/>
        <s v="22 0 922 0503 2201684320 810" u="1"/>
        <s v="22 0 922 0113 2202112020 120" u="1"/>
        <s v="22 0 922 1006 2202112020 120" u="1"/>
        <s v="109428036 008 0702 0801214700 610" u="1"/>
        <s v="109900 922 0801 2400384260 610" u="1"/>
        <s v=" 922 0409 2201584240 240" u="1"/>
        <s v="22 0 008 0709 0801280720 110" u="1"/>
        <s v="197658 922 0801 2401180480 610" u="1"/>
        <s v="11900 008 0701 0801280300 610" u="1"/>
        <s v="79174 922 1006 2203116721 240" u="1"/>
        <s v="70 0 930 0103 7000083030 240" u="1"/>
        <s v="8000 922 0113 2201381120 240" u="1"/>
        <s v="492000 008 0701 0801514770 610" u="1"/>
        <s v="22 0 922 0502 220G552430 410" u="1"/>
        <s v="22 0 922 0505 220G552430 410" u="1"/>
        <s v="3800 008 0703 0801280320 610" u="1"/>
        <s v="11150,13 922 1101 2301280600 620" u="1"/>
        <s v="4200 008 0702 0801280310 610" u="1"/>
        <s v="22 0 922 0703 2401180320 610" u="1"/>
        <s v="4384,95 922 0801 2401182530 610" u="1"/>
        <s v="230000 922 0503 2201584380 810" u="1"/>
        <s v="22 0 922 1101 2301280600 620" u="1"/>
        <s v="3800 922 0113 2202380720 610" u="1"/>
        <s v="169707 922 0801 24021L4670 610" u="1"/>
        <s v=" 922 0703 24012L3060 610" u="1"/>
        <s v="22 0 922 0503 2201584330 410" u="1"/>
        <s v="7154000 922 0703 2401280320 610" u="1"/>
        <s v="56000 922 041212 2201917900 120" u="1"/>
        <s v="3400 922 0703 2401180320 610" u="1"/>
        <s v="08 0 008 0701 08012L0270 610" u="1"/>
        <s v="19000 922 0801 2400184260 610" u="1"/>
        <s v="22 0 922 0503 2203684330 810" u="1"/>
        <s v="5000 922 0113 2203280710 610" u="1"/>
        <s v="230340 922 0113 2202280720 610" u="1"/>
        <s v="3000 922 0113 2201312020 120" u="1"/>
        <s v="111660 922 0801 2401180480 610" u="1"/>
        <s v=" 922 0502 2201584360 240" u="1"/>
        <s v="22 0 922 0310 1401180730 110" u="1"/>
        <s v="22 0 922 1006 2203116723 320" u="1"/>
        <s v="61140 922 0309 1401480700 850" u="1"/>
        <s v="87000 008 0702 0801280310 610" u="1"/>
        <s v="35928,28 008 0709 0801280340 610" u="1"/>
        <s v="1365 002 0106 0201180040 120" u="1"/>
        <s v=" 002 1401 0201315840 510" u="1"/>
        <s v="3000 922 0113 2202280720 610" u="1"/>
        <s v="12000 922 0104 2201180040 240" u="1"/>
        <s v="106010 922 0409 2202181610 240" u="1"/>
        <s v=" 008 0702 0801214700 610" u="1"/>
        <s v="1683180 008 0709 0801514770 320" u="1"/>
        <s v="7134035,33 922 0409 2202181610 240" u="1"/>
        <s v="2977600 922 0801 2401180460 610" u="1"/>
        <s v="56000 002 1006 7000083030 320" u="1"/>
        <s v="6200 922 0703 2401280320 610" u="1"/>
        <s v="5000 008 0703 0801280320 610" u="1"/>
        <s v="600 008 0703 0801280320 610" u="1"/>
        <s v="188544 922 041212 2201917900 120" u="1"/>
        <s v="24 0 922 0801 24011L0270 610" u="1"/>
        <s v="35000 922 0801 2400584260 610" u="1"/>
        <s v="30163,43 922 0801 2401180460 610" u="1"/>
        <s v="23 0 922 1101 23012S7640 620" u="1"/>
        <s v="450000 922 0503 2202584330 810" u="1"/>
        <s v="08 0 008 0701 0801514770 610" u="1"/>
        <s v="08 0 008 0702 0801514770 610" u="1"/>
        <s v="08 0 008 0703 0801514770 610" u="1"/>
        <s v="20000 930 0103 7000080040 240" u="1"/>
        <s v=" 008 0701 0801214710 610" u="1"/>
        <s v="23900 008 0703 0801280320 620" u="1"/>
        <s v="228698 922 0104 2201180070 240" u="1"/>
        <s v="22 0 922 0113 2202112020 530" u="1"/>
        <s v="110706,4 922 1101 2301280600 620" u="1"/>
        <s v="40900 930 0103 7000083030 240" u="1"/>
        <s v="4200000 922 0408 2201481630 810" u="1"/>
        <s v="15032491,86 922 0801 2401180480 610" u="1"/>
        <s v="64000 922 0104 2201180040 240" u="1"/>
        <s v=" 008 0701 0801514720 610" u="1"/>
        <s v=" 008 0702 0801514720 610" u="1"/>
        <s v=" 008 0703 0801514720 610" u="1"/>
        <s v="380465,1 008 0709 0801280720 240" u="1"/>
        <s v="26197 922 0801 2400484260 610" u="1"/>
        <s v="26197 922 0801 2400784260 610" u="1"/>
        <s v="679482 922 0113 2202280720 610" u="1"/>
        <s v="95667,17 922 0703 2401280320 610" u="1"/>
        <s v=" 922 0801 2401114210 610" u="1"/>
        <s v="31776,74 922 0703 2401180320 610" u="1"/>
        <s v="336897,48 008 0702 0801280310 610" u="1"/>
        <s v="2200 008 0709 0801280340 610" u="1"/>
        <s v="215459,5 008 0703 08012S7640 620" u="1"/>
        <s v="164832,44 922 0113 2202280720 610" u="1"/>
        <s v="110504 922 0113 2202280720 610" u="1"/>
        <s v="24 0 922 0703 2401514770 610" u="1"/>
        <s v="70000 922 0113 2201181410 850" u="1"/>
        <s v=" 008 0701 0801214722 610" u="1"/>
        <s v="244716,22 922 1004 2203152600 310" u="1"/>
        <s v="39000 922 0801 2401180460 610" u="1"/>
        <s v="193000 940 0106 7000080050 120" u="1"/>
        <s v="15000 922 0801 2401180460 610" u="1"/>
        <s v="1108000 008 0703 0801280320 620" u="1"/>
        <s v=" 922 0703 2401514720 610" u="1"/>
        <s v="39000 922 1101 2301280600 620" u="1"/>
        <s v="1167770 922 0503 2201684330 810" u="1"/>
        <s v="2633 922 0801 24011S4240 610" u="1"/>
        <s v="1800 922 0104 2201180040 120" u="1"/>
        <s v="1149925 922 0203 2201251180 530" u="1"/>
        <s v=" 008 0709 0801514720 320" u="1"/>
        <s v="248000 008 0703 0801280320 620" u="1"/>
        <s v=" 922 1004 22031R0820 410" u="1"/>
        <s v="08 0 008 0702 080E250970 610" u="1"/>
        <s v="20000 922 0310 1401180730 110" u="1"/>
        <s v="12000 922 0409 2201584240 240" u="1"/>
        <s v="102790 008 0702 08012S4820 610" u="1"/>
        <s v="08 0 008 0701 0801514770 320" u="1"/>
        <s v="08 0 008 0702 0801514770 320" u="1"/>
        <s v="08 0 008 0709 0801514770 320" u="1"/>
        <s v="12700 002 0106 0201181400 240" u="1"/>
        <s v="3622380 922 0113 2203280710 610" u="1"/>
        <s v="6650,41 922 0801 2401180480 610" u="1"/>
        <s v="08 0 008 0702 0801214790 610" u="1"/>
        <s v="22 0 922 0113 2202112020 240" u="1"/>
        <s v="22 0 922 1006 2202112020 240" u="1"/>
        <s v="132430,71 922 0801 2401180450 610" u="1"/>
        <s v="600000 922 0801 2401180480 610" u="1"/>
        <s v="22 0 922 0309 1401480700 240" u="1"/>
        <s v=" 922 0703 240A354530 610" u="1"/>
        <s v="90097,46 922 0801 2401180450 610" u="1"/>
        <s v="325000 008 0703 0801280320 610" u="1"/>
        <s v="80000 008 0709 0801280720 110" u="1"/>
        <s v="690000 930 0103 7000080040 120" u="1"/>
        <s v="9960 922 0105 2201251200 240" u="1"/>
        <s v="800000 922 0801 2401180480 610" u="1"/>
        <s v="7080000 922 0801 2401180450 610" u="1"/>
        <s v="22 0 922 0113 2201183390 240" u="1"/>
        <s v="63100 922 1101 2301280600 620" u="1"/>
        <s v="335000 940 0106 7000080040 120" u="1"/>
        <s v="5737000 922 1001 2203382450 310" u="1"/>
        <s v="22 0 922 0502 2201584370 810" u="1"/>
        <s v="22 0 922 0502 2201684370 810" u="1"/>
        <s v="5000 940 0106 7000084200 240" u="1"/>
        <s v=" 008 0701 0801514770 610" u="1"/>
        <s v=" 008 0702 0801514770 610" u="1"/>
        <s v=" 008 0703 0801514770 610" u="1"/>
        <s v=" 922 0801 24021L4670 610" u="1"/>
        <s v="23900 922 0113 2202280720 610" u="1"/>
        <s v="1163456,68 008 0702 0801280310 610" u="1"/>
        <s v="22 0 922 0409 7000083270 850" u="1"/>
        <s v="113662,04 922 1101 2301282300 240" u="1"/>
        <s v="6200 922 0801 2400484260 610" u="1"/>
        <s v="87995,56 922 0703 2401280320 610" u="1"/>
        <s v="5621,7 922 0703 2401280320 610" u="1"/>
        <s v="30782 922 0113 2203280710 610" u="1"/>
        <s v="31200 922 0113 2202380720 610" u="1"/>
        <s v=" 008 1004 0801214780 310" u="1"/>
        <s v="165343,5 008 0703 0801280320 610" u="1"/>
        <s v="22 0 922 0412 2203117900 120" u="1"/>
        <s v="2699906,64 008 0702 080E250970 610" u="1"/>
        <s v="25469,8 940 0106 7000084200 240" u="1"/>
        <s v=" 0 922 0703 2401180320 610" u="1"/>
        <s v=" 0 922 0703 2401280320 610" u="1"/>
        <s v="22 0 922 0503 2201584380 410" u="1"/>
        <s v="381213 922 0409 22021S6170 240" u="1"/>
        <s v=" 922 0703 2401514770 610" u="1"/>
        <s v="3119980 008 0702 0801282350 610" u="1"/>
        <s v=" 008 0709 0801514770 320" u="1"/>
        <s v=" 922 1004 22080L4970 320" u="1"/>
        <s v=" 922 1006 22080L4970 320" u="1"/>
        <s v="1682000 922 0309 1401480700 110" u="1"/>
        <s v="15000 922 0104 2201180040 850" u="1"/>
        <s v="358850 922 0113 2202280720 610" u="1"/>
        <s v="162500 922 0104 2201180040 850" u="1"/>
        <s v="240000 922 0801 2400784260 610" u="1"/>
        <s v="22 0 922 0104 2201180040 830" u="1"/>
        <s v="22 0 922 0113 2201180040 830" u="1"/>
        <s v="268405,2 922 0104 2201180040 240" u="1"/>
        <s v="88612,9 008 0709 0801280720 240" u="1"/>
        <s v="3186721,73 922 0502 22091S1270 410" u="1"/>
        <s v="70 0 002 0106 7000083030 870" u="1"/>
        <s v="40000 922 0502 2201584360 240" u="1"/>
        <s v="22 0 922 0309 1401480700 850" u="1"/>
        <s v="151899,5 008 0703 0801280320 620" u="1"/>
        <s v="70 0 922 0409 7000083270 850" u="1"/>
        <s v="70 0 922 0502 7000083270 850" u="1"/>
        <s v="08 0 008 0703 08012S7640 610" u="1"/>
        <s v="20000 922 0801 7000083030 610" u="1"/>
        <s v="91000 922 0801 2401180480 610" u="1"/>
        <s v="7000 922 0801 2400184270 610" u="1"/>
        <s v="205000 922 1006 2203116721 120" u="1"/>
        <s v="3025662,46 922 1006 22080L4970 320" u="1"/>
        <s v="15348 922 0801 2401180450 610" u="1"/>
        <s v="382524,79 008 0702 0801280310 610" u="1"/>
        <s v="22 0 922 0503 2201584390 810" u="1"/>
        <s v="22 0 922 0503 2201684390 810" u="1"/>
        <s v="12900 922 0502 2201584360 410" u="1"/>
        <s v="6863068,64 008 0709 0801280720 110" u="1"/>
        <s v="19840 922 1101 2301280600 620" u="1"/>
        <s v="114003,46 922 0309 1401480700 240" u="1"/>
        <s v="22 0 922 0310 1401180730 240" u="1"/>
        <s v=" 002 0106 0201180040 120" u="1"/>
        <s v="164200 922 0113 2202380720 610" u="1"/>
        <s v=" 008 0703 08012S7640 610" u="1"/>
        <s v="28000 922 0310 1401180730 240" u="1"/>
        <s v="2142780 008 0702 0801514770 610" u="1"/>
        <s v="22 0 922 0409 2201684240 240" u="1"/>
        <s v="5000 008 0709 0801280720 240" u="1"/>
        <s v="1000 922 0310 1401180730 240" u="1"/>
        <s v="22 0 922 0113 2201180040 240" u="1"/>
        <s v="144000 008 0703 0801514770 610" u="1"/>
        <s v="35000 922 1006 2203116722 240" u="1"/>
        <s v="22 0 922 0503 2201481720 810" u="1"/>
        <s v=" 008 0703 08012S7640 620" u="1"/>
        <s v=" 922 041212 2201917900 120" u="1"/>
        <s v="31180 008 0701 0801280300 610" u="1"/>
        <s v="20000 922 0310 1401180730 240" u="1"/>
        <s v="1223527 922 1004 2203116723 320" u="1"/>
        <s v=" 922 0409 22021S6170 240" u="1"/>
        <s v="450 922 0703 2401280320 610" u="1"/>
        <s v="12000 008 0703 0801280320 610" u="1"/>
        <s v="08 0 008 0703 08012S7640 620" u="1"/>
        <s v="260306 922 0113 2203280710 610" u="1"/>
        <s v="216000 008 0709 0801280720 240" u="1"/>
        <s v="3495,76 002 0106 0201180040 850" u="1"/>
        <s v="3000 930 0103 7000080040 240" u="1"/>
        <s v="40000 922 0310 1401180730 240" u="1"/>
        <s v="650000 008 0709 0801280720 240" u="1"/>
        <s v="3616960 008 0703 0801280320 620" u="1"/>
        <s v="28000 008 0709 0801280340 610" u="1"/>
        <s v="20000 922 0703 2401280320 610" u="1"/>
        <s v=" 922 1101 23012S7640 620" u="1"/>
        <s v="807189,8 922 0409 2201684240 810" u="1"/>
        <s v="400 922 0801 2401180450 610" u="1"/>
        <s v="3816,7 922 0801 2401180450 610" u="1"/>
        <s v="4212750 922 0104 2201180040 120" u="1"/>
        <s v=" 002 0106 0201180040 240" u="1"/>
        <s v="20600 922 0703 2401180320 610" u="1"/>
        <s v="163000 922 0503 2201584320 810" u="1"/>
        <s v="28700 922 0801 2400684260 610" u="1"/>
        <s v="130000 922 0104 2201180040 850" u="1"/>
        <s v="56362,5 008 0703 0801280320 610" u="1"/>
        <s v="5000 922 0113 2201180040 240" u="1"/>
        <s v="145276 922 0801 24021L5190 610" u="1"/>
        <s v="22 0 922 0502 2201584360 240" u="1"/>
        <s v="24 0 922 0707 2202182360 240" u="1"/>
        <s v="24000 008 0703 0801280320 620" u="1"/>
        <s v="980000 922 0703 240A354530 610" u="1"/>
        <s v="27187,16 922 1101 2301282300 240" u="1"/>
        <s v="22 0 922 0310 1401180730 850" u="1"/>
        <s v="12000 008 0709 0801280340 610" u="1"/>
        <s v="40000 008 0703 0801280320 610" u="1"/>
        <s v="3054713,69 922 0503 2203584330 810" u="1"/>
        <s v="24500 008 0703 0801280320 620" u="1"/>
        <s v="83100 002 0111 7000083030 870" u="1"/>
        <s v="27739,19 922 0801 2401180480 610" u="1"/>
        <s v=" 922 0801 24021L5190 610" u="1"/>
        <s v="36275,7 922 0703 2401180320 610" u="1"/>
        <s v="71884 922 0310 1401180730 240" u="1"/>
        <s v="22 0 922 0107 2201180060 240" u="1"/>
        <s v="22 0 922 0502 2204181740 410" u="1"/>
        <s v="20000 008 0703 0801280320 620" u="1"/>
        <s v=" 922 0113 2201054690 240" u="1"/>
        <s v="56973,36 008 0709 0801280720 110" u="1"/>
        <s v="777849,87 922 1101 2301280600 620" u="1"/>
        <s v="25213 930 0103 7000080040 240" u="1"/>
        <s v="32400 922 0801 2400384260 610" u="1"/>
        <s v="22 0 922 0113 2201180040 850" u="1"/>
        <s v="44700 922 0801 2400284260 610" u="1"/>
        <s v="391008 922 0502 22091S3450 240" u="1"/>
        <s v=" 008 0701 0801280300 610" u="1"/>
        <s v=" 002 0106 0201180040 850" u="1"/>
        <s v=" 930 0102 7000080010 120" u="1"/>
        <s v="16093 922 07 2201382360 350" u="1"/>
        <s v="4160000 922 0113 2202380720 610" u="1"/>
        <s v="146500 922 0113 2203280710 610" u="1"/>
        <s v="7219 922 0502 2204181740 240" u="1"/>
        <s v=" 008 0702 0801280310 610" u="1"/>
        <s v="22 0 922 0104 2201180070 240" u="1"/>
        <s v="28000 922 0801 2401180460 610" u="1"/>
        <s v="2100000 008 0701 0801280300 610" u="1"/>
        <s v="4760,98 922 0801 2401180460 610" u="1"/>
        <s v="133073 008 0703 0801280320 620" u="1"/>
        <s v=" 922 0309 1401480700 110" u="1"/>
        <s v="45000 930 0103 7000080070 240" u="1"/>
      </sharedItems>
    </cacheField>
    <cacheField name="ППМП_Г_ВИД" numFmtId="0">
      <sharedItems containsBlank="1"/>
    </cacheField>
    <cacheField name="Э1" numFmtId="0">
      <sharedItems containsBlank="1" containsMixedTypes="1" containsNumber="1" containsInteger="1" minValue="250" maxValue="20000" count="7">
        <s v="0"/>
        <m/>
        <n v="250" u="1"/>
        <n v="6000" u="1"/>
        <n v="20000" u="1"/>
        <n v="5000" u="1"/>
        <n v="2500" u="1"/>
      </sharedItems>
    </cacheField>
    <cacheField name="Э2" numFmtId="0">
      <sharedItems containsString="0" containsBlank="1" containsNumber="1" containsInteger="1" minValue="0" maxValue="20000" count="21">
        <n v="0"/>
        <m/>
        <n v="222" u="1"/>
        <n v="262" u="1"/>
        <n v="5000" u="1"/>
        <n v="225" u="1"/>
        <n v="212" u="1"/>
        <n v="310" u="1"/>
        <n v="223" u="1"/>
        <n v="290" u="1"/>
        <n v="2500" u="1"/>
        <n v="20000" u="1"/>
        <n v="226" u="1"/>
        <n v="213" u="1"/>
        <n v="242" u="1"/>
        <n v="221" u="1"/>
        <n v="250" u="1"/>
        <n v="263" u="1"/>
        <n v="6000" u="1"/>
        <n v="211" u="1"/>
        <n v="34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304">
  <r>
    <x v="0"/>
    <s v="02"/>
    <s v=" 0"/>
    <s v="002"/>
    <s v="0106"/>
    <s v="02011"/>
    <s v="80040"/>
    <s v="121"/>
    <m/>
    <m/>
    <m/>
    <n v="4340000"/>
    <n v="2078507.8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0"/>
    <s v="002 0106 0201180040 120"/>
    <s v="002 0106 0201180040 100"/>
    <s v="002 0106 0201180040 121"/>
    <s v="02 0 002 0106 0201180040 100"/>
    <s v="02 0 002 0106 0201180040 120"/>
    <s v="02 0 002 0106 0201180040 121"/>
    <x v="0"/>
    <x v="0"/>
  </r>
  <r>
    <x v="0"/>
    <s v="02"/>
    <s v=" 0"/>
    <s v="002"/>
    <s v="0106"/>
    <s v="02011"/>
    <s v="80040"/>
    <s v="129"/>
    <m/>
    <m/>
    <m/>
    <n v="1284444.07"/>
    <n v="710418.4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0"/>
    <x v="0"/>
    <x v="1"/>
    <s v="002 0106 0201180040 120"/>
    <s v="002 0106 0201180040 100"/>
    <s v="002 0106 0201180040 129"/>
    <s v="02 0 002 0106 0201180040 100"/>
    <s v="02 0 002 0106 0201180040 120"/>
    <s v="02 0 002 0106 0201180040 129"/>
    <x v="0"/>
    <x v="0"/>
  </r>
  <r>
    <x v="0"/>
    <s v="02"/>
    <s v=" 0"/>
    <s v="002"/>
    <s v="0106"/>
    <s v="02011"/>
    <s v="80040"/>
    <s v="244"/>
    <m/>
    <m/>
    <m/>
    <n v="165395.64000000001"/>
    <n v="67177.740000000005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1"/>
    <x v="1"/>
    <x v="2"/>
    <s v="002 0106 0201180040 240"/>
    <s v="002 0106 0201180040 200"/>
    <s v="002 0106 0201180040 244"/>
    <s v="02 0 002 0106 0201180040 200"/>
    <s v="02 0 002 0106 0201180040 240"/>
    <s v="02 0 002 0106 0201180040 244"/>
    <x v="0"/>
    <x v="0"/>
  </r>
  <r>
    <x v="0"/>
    <s v="02"/>
    <s v=" 0"/>
    <s v="002"/>
    <s v="0106"/>
    <s v="02011"/>
    <s v="80040"/>
    <s v="853"/>
    <m/>
    <m/>
    <m/>
    <n v="3000"/>
    <n v="2049.54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0"/>
    <s v="002 0106 0201180000"/>
    <s v="02 0 002 0106 0201180000"/>
    <x v="0"/>
    <s v="002 0106 0201180040"/>
    <s v="02 0 002 0106 0201180040"/>
    <x v="2"/>
    <x v="2"/>
    <x v="3"/>
    <s v="002 0106 0201180040 850"/>
    <s v="002 0106 0201180040 800"/>
    <s v="002 0106 0201180040 853"/>
    <s v="02 0 002 0106 0201180040 800"/>
    <s v="02 0 002 0106 0201180040 850"/>
    <s v="02 0 002 0106 0201180040 853"/>
    <x v="0"/>
    <x v="0"/>
  </r>
  <r>
    <x v="0"/>
    <s v="02"/>
    <s v=" 0"/>
    <s v="002"/>
    <s v="0106"/>
    <s v="02011"/>
    <s v="81400"/>
    <s v="244"/>
    <m/>
    <m/>
    <m/>
    <n v="15000"/>
    <n v="4000"/>
    <m/>
    <m/>
    <s v="02 0"/>
    <s v="02 0 002"/>
    <x v="0"/>
    <s v="002 0100"/>
    <s v="02 0 002 0100"/>
    <x v="0"/>
    <s v="002 0106"/>
    <s v="02 0 002 0106"/>
    <x v="0"/>
    <s v="002 0106 0201100000"/>
    <s v="02 0 002 0106 0201100000"/>
    <x v="1"/>
    <s v="002 0106 0201181000"/>
    <s v="02 0 002 0106 0201181000"/>
    <x v="1"/>
    <s v="002 0106 0201181400"/>
    <s v="02 0 002 0106 0201181400"/>
    <x v="3"/>
    <x v="3"/>
    <x v="4"/>
    <s v="002 0106 0201181400 240"/>
    <s v="002 0106 0201181400 200"/>
    <s v="002 0106 0201181400 244"/>
    <s v="02 0 002 0106 0201181400 200"/>
    <s v="02 0 002 0106 0201181400 240"/>
    <s v="02 0 002 0106 0201181400 244"/>
    <x v="0"/>
    <x v="0"/>
  </r>
  <r>
    <x v="0"/>
    <s v="70"/>
    <s v=" 0"/>
    <s v="002"/>
    <s v="0111"/>
    <s v="70000"/>
    <s v="83030"/>
    <s v="870"/>
    <m/>
    <m/>
    <m/>
    <n v="100000"/>
    <n v="0"/>
    <m/>
    <m/>
    <s v="70 0"/>
    <s v="70 0 002"/>
    <x v="0"/>
    <s v="002 0100"/>
    <s v="70 0 002 0100"/>
    <x v="1"/>
    <s v="002 0111"/>
    <s v="70 0 002 0111"/>
    <x v="1"/>
    <s v="002 0111 7000000000"/>
    <s v="70 0 002 0111 7000000000"/>
    <x v="2"/>
    <s v="002 0111 7000083000"/>
    <s v="70 0 002 0111 7000083000"/>
    <x v="2"/>
    <s v="002 0111 7000083030"/>
    <s v="70 0 002 0111 7000083030"/>
    <x v="4"/>
    <x v="4"/>
    <x v="5"/>
    <s v="002 0111 7000083030 870"/>
    <s v="002 0111 7000083030 800"/>
    <s v="002 0111 7000083030 870"/>
    <s v="70 0 002 0111 7000083030 800"/>
    <s v="70 0 002 0111 7000083030 870"/>
    <s v="70 0 002 0111 7000083030 870"/>
    <x v="0"/>
    <x v="0"/>
  </r>
  <r>
    <x v="0"/>
    <s v="02"/>
    <s v=" 0"/>
    <s v="002"/>
    <s v="1301"/>
    <s v="02011"/>
    <s v="83000"/>
    <s v="730"/>
    <m/>
    <m/>
    <m/>
    <n v="377611.29"/>
    <n v="188811.3"/>
    <m/>
    <m/>
    <s v="02 0"/>
    <s v="02 0 002"/>
    <x v="1"/>
    <s v="002 1300"/>
    <s v="02 0 002 1300"/>
    <x v="2"/>
    <s v="002 1301"/>
    <s v="02 0 002 1301"/>
    <x v="2"/>
    <s v="002 1301 0201100000"/>
    <s v="02 0 002 1301 0201100000"/>
    <x v="3"/>
    <s v="002 1301 0201183000"/>
    <s v="02 0 002 1301 0201183000"/>
    <x v="3"/>
    <s v="002 1301 0201183000"/>
    <s v="02 0 002 1301 0201183000"/>
    <x v="5"/>
    <x v="5"/>
    <x v="6"/>
    <s v="002 1301 0201183000 730"/>
    <s v="002 1301 0201183000 700"/>
    <s v="002 1301 0201183000 730"/>
    <s v="02 0 002 1301 0201183000 700"/>
    <s v="02 0 002 1301 0201183000 730"/>
    <s v="02 0 002 1301 0201183000 730"/>
    <x v="0"/>
    <x v="0"/>
  </r>
  <r>
    <x v="0"/>
    <s v="02"/>
    <s v=" 0"/>
    <s v="002"/>
    <s v="1401"/>
    <s v="02013"/>
    <s v="15840"/>
    <s v="511"/>
    <m/>
    <m/>
    <m/>
    <n v="1433000"/>
    <n v="651285"/>
    <m/>
    <m/>
    <s v="02 0"/>
    <s v="02 0 002"/>
    <x v="2"/>
    <s v="002 1400"/>
    <s v="02 0 002 1400"/>
    <x v="3"/>
    <s v="002 1401"/>
    <s v="02 0 002 1401"/>
    <x v="3"/>
    <s v="002 1401 0201300000"/>
    <s v="02 0 002 1401 0201300000"/>
    <x v="4"/>
    <s v="002 1401 0201315000"/>
    <s v="02 0 002 1401 0201315000"/>
    <x v="4"/>
    <s v="002 1401 0201315840"/>
    <s v="02 0 002 1401 0201315840"/>
    <x v="6"/>
    <x v="6"/>
    <x v="7"/>
    <s v="002 1401 0201315840 510"/>
    <s v="002 1401 0201315840 500"/>
    <s v="002 1401 0201315840 511"/>
    <s v="02 0 002 1401 0201315840 500"/>
    <s v="02 0 002 1401 0201315840 510"/>
    <s v="02 0 002 1401 0201315840 511"/>
    <x v="0"/>
    <x v="0"/>
  </r>
  <r>
    <x v="0"/>
    <s v="02"/>
    <s v=" 0"/>
    <s v="002"/>
    <s v="1402"/>
    <s v="02013"/>
    <s v="83020"/>
    <s v="512"/>
    <m/>
    <m/>
    <m/>
    <n v="3200000"/>
    <n v="2009400"/>
    <m/>
    <m/>
    <s v="02 0"/>
    <s v="02 0 002"/>
    <x v="2"/>
    <s v="002 1400"/>
    <s v="02 0 002 1400"/>
    <x v="4"/>
    <s v="002 1402"/>
    <s v="02 0 002 1402"/>
    <x v="4"/>
    <s v="002 1402 0201300000"/>
    <s v="02 0 002 1402 0201300000"/>
    <x v="5"/>
    <s v="002 1402 0201383000"/>
    <s v="02 0 002 1402 0201383000"/>
    <x v="5"/>
    <s v="002 1402 0201383020"/>
    <s v="02 0 002 1402 0201383020"/>
    <x v="7"/>
    <x v="7"/>
    <x v="8"/>
    <s v="002 1402 0201383020 510"/>
    <s v="002 1402 0201383020 500"/>
    <s v="002 1402 0201383020 512"/>
    <s v="02 0 002 1402 0201383020 500"/>
    <s v="02 0 002 1402 0201383020 510"/>
    <s v="02 0 002 1402 0201383020 512"/>
    <x v="0"/>
    <x v="0"/>
  </r>
  <r>
    <x v="0"/>
    <s v="08"/>
    <s v=" 0"/>
    <s v="008"/>
    <s v="0701"/>
    <s v="08012"/>
    <s v="14722"/>
    <s v="611"/>
    <m/>
    <m/>
    <m/>
    <n v="62442089"/>
    <n v="30970117.75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6"/>
    <s v="008 0701 0801214000"/>
    <s v="08 0 008 0701 0801214000"/>
    <x v="6"/>
    <s v="008 0701 0801214722"/>
    <s v="08 0 008 0701 0801214722"/>
    <x v="8"/>
    <x v="8"/>
    <x v="9"/>
    <s v="008 0701 0801214722 610"/>
    <s v="008 0701 0801214722 600"/>
    <s v="008 0701 0801214722 611"/>
    <s v="08 0 008 0701 0801214722 600"/>
    <s v="08 0 008 0701 0801214722 610"/>
    <s v="08 0 008 0701 0801214722 611"/>
    <x v="0"/>
    <x v="0"/>
  </r>
  <r>
    <x v="0"/>
    <s v="08"/>
    <s v=" 0"/>
    <s v="008"/>
    <s v="0701"/>
    <s v="08012"/>
    <s v="80300"/>
    <s v="611"/>
    <m/>
    <m/>
    <m/>
    <n v="9184396"/>
    <n v="3581314.39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7"/>
    <s v="008 0701 0801280000"/>
    <s v="08 0 008 0701 0801280000"/>
    <x v="7"/>
    <s v="008 0701 0801280300"/>
    <s v="08 0 008 0701 0801280300"/>
    <x v="9"/>
    <x v="9"/>
    <x v="10"/>
    <s v="008 0701 0801280300 610"/>
    <s v="008 0701 0801280300 600"/>
    <s v="008 0701 0801280300 611"/>
    <s v="08 0 008 0701 0801280300 600"/>
    <s v="08 0 008 0701 0801280300 610"/>
    <s v="08 0 008 0701 0801280300 611"/>
    <x v="0"/>
    <x v="0"/>
  </r>
  <r>
    <x v="0"/>
    <s v="08"/>
    <s v=" 0"/>
    <s v="008"/>
    <s v="0701"/>
    <s v="08012"/>
    <s v="82350"/>
    <s v="611"/>
    <m/>
    <m/>
    <m/>
    <n v="3346604"/>
    <n v="1013348.53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8"/>
    <s v="008 0701 0801282000"/>
    <s v="08 0 008 0701 0801282000"/>
    <x v="8"/>
    <s v="008 0701 0801282350"/>
    <s v="08 0 008 0701 0801282350"/>
    <x v="10"/>
    <x v="10"/>
    <x v="11"/>
    <s v="008 0701 0801282350 610"/>
    <s v="008 0701 0801282350 600"/>
    <s v="008 0701 0801282350 611"/>
    <s v="08 0 008 0701 0801282350 600"/>
    <s v="08 0 008 0701 0801282350 610"/>
    <s v="08 0 008 0701 0801282350 611"/>
    <x v="0"/>
    <x v="0"/>
  </r>
  <r>
    <x v="0"/>
    <s v="08"/>
    <s v=" 0"/>
    <s v="008"/>
    <s v="0701"/>
    <s v="08012"/>
    <s v="S4850"/>
    <s v="612"/>
    <m/>
    <m/>
    <m/>
    <n v="2238847"/>
    <n v="0"/>
    <m/>
    <m/>
    <s v="08 0"/>
    <s v="08 0 008"/>
    <x v="3"/>
    <s v="008 0700"/>
    <s v="08 0 008 0700"/>
    <x v="5"/>
    <s v="008 0701"/>
    <s v="08 0 008 0701"/>
    <x v="5"/>
    <s v="008 0701 0801200000"/>
    <s v="08 0 008 0701 0801200000"/>
    <x v="9"/>
    <s v="008 0701 08012S4000"/>
    <s v="08 0 008 0701 08012S4000"/>
    <x v="9"/>
    <s v="008 0701 08012S4850"/>
    <s v="08 0 008 0701 08012S4850"/>
    <x v="11"/>
    <x v="11"/>
    <x v="12"/>
    <s v="008 0701 08012S4850 610"/>
    <s v="008 0701 08012S4850 600"/>
    <s v="008 0701 08012S4850 612"/>
    <s v="08 0 008 0701 08012S4850 600"/>
    <s v="08 0 008 0701 08012S4850 610"/>
    <s v="08 0 008 0701 08012S4850 612"/>
    <x v="0"/>
    <x v="0"/>
  </r>
  <r>
    <x v="0"/>
    <s v="08"/>
    <s v=" 0"/>
    <s v="008"/>
    <s v="0701"/>
    <s v="08015"/>
    <s v="14720"/>
    <s v="611"/>
    <m/>
    <m/>
    <m/>
    <n v="434000"/>
    <n v="216000"/>
    <m/>
    <m/>
    <s v="08 0"/>
    <s v="08 0 008"/>
    <x v="3"/>
    <s v="008 0700"/>
    <s v="08 0 008 0700"/>
    <x v="5"/>
    <s v="008 0701"/>
    <s v="08 0 008 0701"/>
    <x v="6"/>
    <s v="008 0701 0801500000"/>
    <s v="08 0 008 0701 0801500000"/>
    <x v="10"/>
    <s v="008 0701 0801514000"/>
    <s v="08 0 008 0701 0801514000"/>
    <x v="10"/>
    <s v="008 0701 0801514720"/>
    <s v="08 0 008 0701 0801514720"/>
    <x v="12"/>
    <x v="12"/>
    <x v="13"/>
    <s v="008 0701 0801514720 610"/>
    <s v="008 0701 0801514720 600"/>
    <s v="008 0701 0801514720 611"/>
    <s v="08 0 008 0701 0801514720 600"/>
    <s v="08 0 008 0701 0801514720 610"/>
    <s v="08 0 008 0701 0801514720 611"/>
    <x v="0"/>
    <x v="0"/>
  </r>
  <r>
    <x v="0"/>
    <s v="08"/>
    <s v=" 0"/>
    <s v="008"/>
    <s v="0702"/>
    <s v="08012"/>
    <s v="14721"/>
    <s v="611"/>
    <m/>
    <m/>
    <m/>
    <n v="110942226"/>
    <n v="6991864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1"/>
    <s v="008 0702 0801214000"/>
    <s v="08 0 008 0702 0801214000"/>
    <x v="11"/>
    <s v="008 0702 0801214721"/>
    <s v="08 0 008 0702 0801214721"/>
    <x v="13"/>
    <x v="13"/>
    <x v="14"/>
    <s v="008 0702 0801214721 610"/>
    <s v="008 0702 0801214721 600"/>
    <s v="008 0702 0801214721 611"/>
    <s v="08 0 008 0702 0801214721 600"/>
    <s v="08 0 008 0702 0801214721 610"/>
    <s v="08 0 008 0702 0801214721 611"/>
    <x v="0"/>
    <x v="0"/>
  </r>
  <r>
    <x v="0"/>
    <s v="08"/>
    <s v=" 0"/>
    <s v="008"/>
    <s v="0702"/>
    <s v="08012"/>
    <s v="80310"/>
    <s v="611"/>
    <m/>
    <m/>
    <m/>
    <n v="20683579.210000001"/>
    <n v="10427935.59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5"/>
    <s v="008 0702 0801280310 610"/>
    <s v="008 0702 0801280310 600"/>
    <s v="008 0702 0801280310 611"/>
    <s v="08 0 008 0702 0801280310 600"/>
    <s v="08 0 008 0702 0801280310 610"/>
    <s v="08 0 008 0702 0801280310 611"/>
    <x v="0"/>
    <x v="0"/>
  </r>
  <r>
    <x v="0"/>
    <s v="08"/>
    <s v=" 0"/>
    <s v="008"/>
    <s v="0702"/>
    <s v="08012"/>
    <s v="80310"/>
    <s v="612"/>
    <m/>
    <m/>
    <m/>
    <n v="3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2"/>
    <s v="008 0702 0801280000"/>
    <s v="08 0 008 0702 0801280000"/>
    <x v="12"/>
    <s v="008 0702 0801280310"/>
    <s v="08 0 008 0702 0801280310"/>
    <x v="14"/>
    <x v="14"/>
    <x v="16"/>
    <s v="008 0702 0801280310 610"/>
    <s v="008 0702 0801280310 600"/>
    <s v="008 0702 0801280310 612"/>
    <s v="08 0 008 0702 0801280310 600"/>
    <s v="08 0 008 0702 0801280310 610"/>
    <s v="08 0 008 0702 0801280310 612"/>
    <x v="0"/>
    <x v="0"/>
  </r>
  <r>
    <x v="0"/>
    <s v="08"/>
    <s v=" 0"/>
    <s v="008"/>
    <s v="0702"/>
    <s v="08012"/>
    <s v="82350"/>
    <s v="611"/>
    <m/>
    <m/>
    <m/>
    <n v="2915154.18"/>
    <n v="2074956.16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3"/>
    <s v="008 0702 0801282000"/>
    <s v="08 0 008 0702 0801282000"/>
    <x v="13"/>
    <s v="008 0702 0801282350"/>
    <s v="08 0 008 0702 0801282350"/>
    <x v="15"/>
    <x v="15"/>
    <x v="17"/>
    <s v="008 0702 0801282350 610"/>
    <s v="008 0702 0801282350 600"/>
    <s v="008 0702 0801282350 611"/>
    <s v="08 0 008 0702 0801282350 600"/>
    <s v="08 0 008 0702 0801282350 610"/>
    <s v="08 0 008 0702 0801282350 611"/>
    <x v="0"/>
    <x v="0"/>
  </r>
  <r>
    <x v="0"/>
    <s v="08"/>
    <s v=" 0"/>
    <s v="008"/>
    <s v="0702"/>
    <s v="08012"/>
    <s v="S4790"/>
    <s v="612"/>
    <m/>
    <m/>
    <m/>
    <n v="100285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4"/>
    <s v="008 0702 08012S4790"/>
    <s v="08 0 008 0702 08012S4790"/>
    <x v="16"/>
    <x v="16"/>
    <x v="18"/>
    <s v="008 0702 08012S4790 610"/>
    <s v="008 0702 08012S4790 600"/>
    <s v="008 0702 08012S4790 612"/>
    <s v="08 0 008 0702 08012S4790 600"/>
    <s v="08 0 008 0702 08012S4790 610"/>
    <s v="08 0 008 0702 08012S4790 612"/>
    <x v="0"/>
    <x v="0"/>
  </r>
  <r>
    <x v="0"/>
    <s v="08"/>
    <s v=" 0"/>
    <s v="008"/>
    <s v="0702"/>
    <s v="08012"/>
    <s v="S4850"/>
    <s v="612"/>
    <m/>
    <m/>
    <m/>
    <n v="7500000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5"/>
    <s v="008 0702 08012S4850"/>
    <s v="08 0 008 0702 08012S4850"/>
    <x v="17"/>
    <x v="17"/>
    <x v="19"/>
    <s v="008 0702 08012S4850 610"/>
    <s v="008 0702 08012S4850 600"/>
    <s v="008 0702 08012S4850 612"/>
    <s v="08 0 008 0702 08012S4850 600"/>
    <s v="08 0 008 0702 08012S4850 610"/>
    <s v="08 0 008 0702 08012S4850 612"/>
    <x v="0"/>
    <x v="0"/>
  </r>
  <r>
    <x v="0"/>
    <s v="08"/>
    <s v=" 0"/>
    <s v="008"/>
    <s v="0702"/>
    <s v="08012"/>
    <s v="S4860"/>
    <s v="612"/>
    <m/>
    <m/>
    <m/>
    <n v="9495873.4000000004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6"/>
    <s v="008 0702 08012S4860"/>
    <s v="08 0 008 0702 08012S4860"/>
    <x v="18"/>
    <x v="18"/>
    <x v="20"/>
    <s v="008 0702 08012S4860 610"/>
    <s v="008 0702 08012S4860 600"/>
    <s v="008 0702 08012S4860 612"/>
    <s v="08 0 008 0702 08012S4860 600"/>
    <s v="08 0 008 0702 08012S4860 610"/>
    <s v="08 0 008 0702 08012S4860 612"/>
    <x v="0"/>
    <x v="0"/>
  </r>
  <r>
    <x v="0"/>
    <s v="08"/>
    <s v=" 0"/>
    <s v="008"/>
    <s v="0702"/>
    <s v="08012"/>
    <s v="S4900"/>
    <s v="612"/>
    <m/>
    <m/>
    <m/>
    <n v="59574.47"/>
    <n v="0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7"/>
    <s v="008 0702 08012S4900"/>
    <s v="08 0 008 0702 08012S4900"/>
    <x v="19"/>
    <x v="19"/>
    <x v="21"/>
    <s v="008 0702 08012S4900 610"/>
    <s v="008 0702 08012S4900 600"/>
    <s v="008 0702 08012S4900 612"/>
    <s v="08 0 008 0702 08012S4900 600"/>
    <s v="08 0 008 0702 08012S4900 610"/>
    <s v="08 0 008 0702 08012S4900 612"/>
    <x v="0"/>
    <x v="0"/>
  </r>
  <r>
    <x v="0"/>
    <s v="08"/>
    <s v=" 0"/>
    <s v="008"/>
    <s v="0702"/>
    <s v="08012"/>
    <s v="S4910"/>
    <s v="612"/>
    <m/>
    <m/>
    <m/>
    <n v="354609.93"/>
    <n v="354609.93"/>
    <m/>
    <m/>
    <s v="08 0"/>
    <s v="08 0 008"/>
    <x v="3"/>
    <s v="008 0700"/>
    <s v="08 0 008 0700"/>
    <x v="6"/>
    <s v="008 0702"/>
    <s v="08 0 008 0702"/>
    <x v="7"/>
    <s v="008 0702 0801200000"/>
    <s v="08 0 008 0702 0801200000"/>
    <x v="14"/>
    <s v="008 0702 08012S4000"/>
    <s v="08 0 008 0702 08012S4000"/>
    <x v="18"/>
    <s v="008 0702 08012S4910"/>
    <s v="08 0 008 0702 08012S4910"/>
    <x v="20"/>
    <x v="20"/>
    <x v="22"/>
    <s v="008 0702 08012S4910 610"/>
    <s v="008 0702 08012S4910 600"/>
    <s v="008 0702 08012S4910 612"/>
    <s v="08 0 008 0702 08012S4910 600"/>
    <s v="08 0 008 0702 08012S4910 610"/>
    <s v="08 0 008 0702 08012S4910 612"/>
    <x v="0"/>
    <x v="0"/>
  </r>
  <r>
    <x v="0"/>
    <s v="08"/>
    <s v=" 0"/>
    <s v="008"/>
    <s v="0702"/>
    <s v="08015"/>
    <s v="14720"/>
    <s v="611"/>
    <m/>
    <m/>
    <m/>
    <n v="2000000"/>
    <n v="951774"/>
    <m/>
    <m/>
    <s v="08 0"/>
    <s v="08 0 008"/>
    <x v="3"/>
    <s v="008 0700"/>
    <s v="08 0 008 0700"/>
    <x v="6"/>
    <s v="008 0702"/>
    <s v="08 0 008 0702"/>
    <x v="8"/>
    <s v="008 0702 0801500000"/>
    <s v="08 0 008 0702 0801500000"/>
    <x v="15"/>
    <s v="008 0702 0801514000"/>
    <s v="08 0 008 0702 0801514000"/>
    <x v="19"/>
    <s v="008 0702 0801514720"/>
    <s v="08 0 008 0702 0801514720"/>
    <x v="21"/>
    <x v="21"/>
    <x v="23"/>
    <s v="008 0702 0801514720 610"/>
    <s v="008 0702 0801514720 600"/>
    <s v="008 0702 0801514720 611"/>
    <s v="08 0 008 0702 0801514720 600"/>
    <s v="08 0 008 0702 0801514720 610"/>
    <s v="08 0 008 0702 0801514720 611"/>
    <x v="0"/>
    <x v="0"/>
  </r>
  <r>
    <x v="0"/>
    <s v="08"/>
    <s v=" 0"/>
    <s v="008"/>
    <s v="0703"/>
    <s v="08012"/>
    <s v="80320"/>
    <s v="611"/>
    <m/>
    <m/>
    <m/>
    <n v="7398800"/>
    <n v="4166863.3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2"/>
    <x v="24"/>
    <s v="008 0703 0801280320 610"/>
    <s v="008 0703 0801280320 600"/>
    <s v="008 0703 0801280320 611"/>
    <s v="08 0 008 0703 0801280320 600"/>
    <s v="08 0 008 0703 0801280320 610"/>
    <s v="08 0 008 0703 0801280320 611"/>
    <x v="0"/>
    <x v="0"/>
  </r>
  <r>
    <x v="0"/>
    <s v="08"/>
    <s v=" 0"/>
    <s v="008"/>
    <s v="0703"/>
    <s v="08012"/>
    <s v="80320"/>
    <s v="621"/>
    <m/>
    <m/>
    <m/>
    <n v="6000000"/>
    <n v="3302382.24"/>
    <m/>
    <m/>
    <s v="08 0"/>
    <s v="08 0 008"/>
    <x v="3"/>
    <s v="008 0700"/>
    <s v="08 0 008 0700"/>
    <x v="7"/>
    <s v="008 0703"/>
    <s v="08 0 008 0703"/>
    <x v="9"/>
    <s v="008 0703 0801200000"/>
    <s v="08 0 008 0703 0801200000"/>
    <x v="16"/>
    <s v="008 0703 0801280000"/>
    <s v="08 0 008 0703 0801280000"/>
    <x v="20"/>
    <s v="008 0703 0801280320"/>
    <s v="08 0 008 0703 0801280320"/>
    <x v="22"/>
    <x v="23"/>
    <x v="25"/>
    <s v="008 0703 0801280320 620"/>
    <s v="008 0703 0801280320 600"/>
    <s v="008 0703 0801280320 621"/>
    <s v="08 0 008 0703 0801280320 600"/>
    <s v="08 0 008 0703 0801280320 620"/>
    <s v="08 0 008 0703 0801280320 621"/>
    <x v="0"/>
    <x v="0"/>
  </r>
  <r>
    <x v="0"/>
    <s v="08"/>
    <s v=" 0"/>
    <s v="008"/>
    <s v="0703"/>
    <s v="08015"/>
    <s v="14720"/>
    <s v="611"/>
    <m/>
    <m/>
    <m/>
    <n v="200000"/>
    <n v="69000"/>
    <m/>
    <m/>
    <s v="08 0"/>
    <s v="08 0 008"/>
    <x v="3"/>
    <s v="008 0700"/>
    <s v="08 0 008 0700"/>
    <x v="7"/>
    <s v="008 0703"/>
    <s v="08 0 008 0703"/>
    <x v="10"/>
    <s v="008 0703 0801500000"/>
    <s v="08 0 008 0703 0801500000"/>
    <x v="17"/>
    <s v="008 0703 0801514000"/>
    <s v="08 0 008 0703 0801514000"/>
    <x v="21"/>
    <s v="008 0703 0801514720"/>
    <s v="08 0 008 0703 0801514720"/>
    <x v="23"/>
    <x v="24"/>
    <x v="26"/>
    <s v="008 0703 0801514720 610"/>
    <s v="008 0703 0801514720 600"/>
    <s v="008 0703 0801514720 611"/>
    <s v="08 0 008 0703 0801514720 600"/>
    <s v="08 0 008 0703 0801514720 610"/>
    <s v="08 0 008 0703 0801514720 611"/>
    <x v="0"/>
    <x v="0"/>
  </r>
  <r>
    <x v="0"/>
    <s v="08"/>
    <s v=" 0"/>
    <s v="008"/>
    <s v="0709"/>
    <s v="08011"/>
    <s v="80040"/>
    <s v="121"/>
    <m/>
    <m/>
    <m/>
    <n v="860000"/>
    <n v="480910.81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7"/>
    <s v="008 0709 0801180040 120"/>
    <s v="008 0709 0801180040 100"/>
    <s v="008 0709 0801180040 121"/>
    <s v="08 0 008 0709 0801180040 100"/>
    <s v="08 0 008 0709 0801180040 120"/>
    <s v="08 0 008 0709 0801180040 121"/>
    <x v="0"/>
    <x v="0"/>
  </r>
  <r>
    <x v="0"/>
    <s v="08"/>
    <s v=" 0"/>
    <s v="008"/>
    <s v="0709"/>
    <s v="08011"/>
    <s v="80040"/>
    <s v="129"/>
    <m/>
    <m/>
    <m/>
    <n v="255000"/>
    <n v="165062.65"/>
    <m/>
    <m/>
    <s v="08 0"/>
    <s v="08 0 008"/>
    <x v="3"/>
    <s v="008 0700"/>
    <s v="08 0 008 0700"/>
    <x v="8"/>
    <s v="008 0709"/>
    <s v="08 0 008 0709"/>
    <x v="11"/>
    <s v="008 0709 0801100000"/>
    <s v="08 0 008 0709 0801100000"/>
    <x v="18"/>
    <s v="008 0709 0801180000"/>
    <s v="08 0 008 0709 0801180000"/>
    <x v="22"/>
    <s v="008 0709 0801180040"/>
    <s v="08 0 008 0709 0801180040"/>
    <x v="24"/>
    <x v="25"/>
    <x v="28"/>
    <s v="008 0709 0801180040 120"/>
    <s v="008 0709 0801180040 100"/>
    <s v="008 0709 0801180040 129"/>
    <s v="08 0 008 0709 0801180040 100"/>
    <s v="08 0 008 0709 0801180040 120"/>
    <s v="08 0 008 0709 0801180040 129"/>
    <x v="0"/>
    <x v="0"/>
  </r>
  <r>
    <x v="0"/>
    <s v="08"/>
    <s v=" 0"/>
    <s v="008"/>
    <s v="0709"/>
    <s v="08012"/>
    <s v="80340"/>
    <s v="611"/>
    <m/>
    <m/>
    <m/>
    <n v="4124800"/>
    <n v="2194554.25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3"/>
    <s v="008 0709 0801280340"/>
    <s v="08 0 008 0709 0801280340"/>
    <x v="25"/>
    <x v="26"/>
    <x v="29"/>
    <s v="008 0709 0801280340 610"/>
    <s v="008 0709 0801280340 600"/>
    <s v="008 0709 0801280340 611"/>
    <s v="08 0 008 0709 0801280340 600"/>
    <s v="08 0 008 0709 0801280340 610"/>
    <s v="08 0 008 0709 0801280340 611"/>
    <x v="0"/>
    <x v="0"/>
  </r>
  <r>
    <x v="0"/>
    <s v="08"/>
    <s v=" 0"/>
    <s v="008"/>
    <s v="0709"/>
    <s v="08012"/>
    <s v="80720"/>
    <s v="111"/>
    <m/>
    <m/>
    <m/>
    <n v="7204147.4699999997"/>
    <n v="4098280.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0"/>
    <s v="008 0709 0801280720 110"/>
    <s v="008 0709 0801280720 100"/>
    <s v="008 0709 0801280720 111"/>
    <s v="08 0 008 0709 0801280720 100"/>
    <s v="08 0 008 0709 0801280720 110"/>
    <s v="08 0 008 0709 0801280720 111"/>
    <x v="0"/>
    <x v="0"/>
  </r>
  <r>
    <x v="0"/>
    <s v="08"/>
    <s v=" 0"/>
    <s v="008"/>
    <s v="0709"/>
    <s v="08012"/>
    <s v="80720"/>
    <s v="112"/>
    <m/>
    <m/>
    <m/>
    <n v="57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1"/>
    <s v="008 0709 0801280720 110"/>
    <s v="008 0709 0801280720 100"/>
    <s v="008 0709 0801280720 112"/>
    <s v="08 0 008 0709 0801280720 100"/>
    <s v="08 0 008 0709 0801280720 110"/>
    <s v="08 0 008 0709 0801280720 112"/>
    <x v="0"/>
    <x v="0"/>
  </r>
  <r>
    <x v="0"/>
    <s v="08"/>
    <s v=" 0"/>
    <s v="008"/>
    <s v="0709"/>
    <s v="08012"/>
    <s v="80720"/>
    <s v="119"/>
    <m/>
    <m/>
    <m/>
    <n v="2171052.5299999998"/>
    <n v="1239516.1000000001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6"/>
    <x v="27"/>
    <x v="32"/>
    <s v="008 0709 0801280720 110"/>
    <s v="008 0709 0801280720 100"/>
    <s v="008 0709 0801280720 119"/>
    <s v="08 0 008 0709 0801280720 100"/>
    <s v="08 0 008 0709 0801280720 110"/>
    <s v="08 0 008 0709 0801280720 119"/>
    <x v="0"/>
    <x v="0"/>
  </r>
  <r>
    <x v="0"/>
    <s v="08"/>
    <s v=" 0"/>
    <s v="008"/>
    <s v="0709"/>
    <s v="08012"/>
    <s v="80720"/>
    <s v="244"/>
    <m/>
    <m/>
    <m/>
    <n v="1650700"/>
    <n v="814649.54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7"/>
    <x v="28"/>
    <x v="33"/>
    <s v="008 0709 0801280720 240"/>
    <s v="008 0709 0801280720 200"/>
    <s v="008 0709 0801280720 244"/>
    <s v="08 0 008 0709 0801280720 200"/>
    <s v="08 0 008 0709 0801280720 240"/>
    <s v="08 0 008 0709 0801280720 244"/>
    <x v="0"/>
    <x v="0"/>
  </r>
  <r>
    <x v="0"/>
    <s v="08"/>
    <s v=" 0"/>
    <s v="008"/>
    <s v="0709"/>
    <s v="08012"/>
    <s v="80720"/>
    <s v="350"/>
    <m/>
    <m/>
    <m/>
    <n v="30000"/>
    <n v="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8"/>
    <x v="29"/>
    <x v="34"/>
    <s v="008 0709 0801280720 350"/>
    <s v="008 0709 0801280720 300"/>
    <s v="008 0709 0801280720 350"/>
    <s v="08 0 008 0709 0801280720 300"/>
    <s v="08 0 008 0709 0801280720 350"/>
    <s v="08 0 008 0709 0801280720 350"/>
    <x v="0"/>
    <x v="0"/>
  </r>
  <r>
    <x v="0"/>
    <s v="08"/>
    <s v=" 0"/>
    <s v="008"/>
    <s v="0709"/>
    <s v="08012"/>
    <s v="80720"/>
    <s v="852"/>
    <m/>
    <m/>
    <m/>
    <n v="10000"/>
    <n v="4840"/>
    <m/>
    <m/>
    <s v="08 0"/>
    <s v="08 0 008"/>
    <x v="3"/>
    <s v="008 0700"/>
    <s v="08 0 008 0700"/>
    <x v="8"/>
    <s v="008 0709"/>
    <s v="08 0 008 0709"/>
    <x v="12"/>
    <s v="008 0709 0801200000"/>
    <s v="08 0 008 0709 0801200000"/>
    <x v="19"/>
    <s v="008 0709 0801280000"/>
    <s v="08 0 008 0709 0801280000"/>
    <x v="24"/>
    <s v="008 0709 0801280720"/>
    <s v="08 0 008 0709 0801280720"/>
    <x v="29"/>
    <x v="30"/>
    <x v="35"/>
    <s v="008 0709 0801280720 850"/>
    <s v="008 0709 0801280720 800"/>
    <s v="008 0709 0801280720 852"/>
    <s v="08 0 008 0709 0801280720 800"/>
    <s v="08 0 008 0709 0801280720 850"/>
    <s v="08 0 008 0709 0801280720 852"/>
    <x v="0"/>
    <x v="0"/>
  </r>
  <r>
    <x v="0"/>
    <s v="08"/>
    <s v=" 0"/>
    <s v="008"/>
    <s v="0709"/>
    <s v="08015"/>
    <s v="14720"/>
    <s v="321"/>
    <m/>
    <m/>
    <m/>
    <n v="1626000"/>
    <n v="806800"/>
    <m/>
    <m/>
    <s v="08 0"/>
    <s v="08 0 008"/>
    <x v="3"/>
    <s v="008 0700"/>
    <s v="08 0 008 0700"/>
    <x v="8"/>
    <s v="008 0709"/>
    <s v="08 0 008 0709"/>
    <x v="13"/>
    <s v="008 0709 0801500000"/>
    <s v="08 0 008 0709 0801500000"/>
    <x v="20"/>
    <s v="008 0709 0801514000"/>
    <s v="08 0 008 0709 0801514000"/>
    <x v="25"/>
    <s v="008 0709 0801514720"/>
    <s v="08 0 008 0709 0801514720"/>
    <x v="30"/>
    <x v="31"/>
    <x v="36"/>
    <s v="008 0709 0801514720 320"/>
    <s v="008 0709 0801514720 300"/>
    <s v="008 0709 0801514720 321"/>
    <s v="08 0 008 0709 0801514720 300"/>
    <s v="08 0 008 0709 0801514720 320"/>
    <s v="08 0 008 0709 0801514720 321"/>
    <x v="0"/>
    <x v="0"/>
  </r>
  <r>
    <x v="0"/>
    <s v="08"/>
    <s v=" 0"/>
    <s v="008"/>
    <s v="1004"/>
    <s v="08012"/>
    <s v="14780"/>
    <s v="313"/>
    <m/>
    <m/>
    <m/>
    <n v="1841367"/>
    <n v="398870.87"/>
    <m/>
    <m/>
    <s v="08 0"/>
    <s v="08 0 008"/>
    <x v="4"/>
    <s v="008 1000"/>
    <s v="08 0 008 1000"/>
    <x v="9"/>
    <s v="008 1004"/>
    <s v="08 0 008 1004"/>
    <x v="14"/>
    <s v="008 1004 0801200000"/>
    <s v="08 0 008 1004 0801200000"/>
    <x v="21"/>
    <s v="008 1004 0801214000"/>
    <s v="08 0 008 1004 0801214000"/>
    <x v="26"/>
    <s v="008 1004 0801214780"/>
    <s v="08 0 008 1004 0801214780"/>
    <x v="31"/>
    <x v="32"/>
    <x v="37"/>
    <s v="008 1004 0801214780 310"/>
    <s v="008 1004 0801214780 300"/>
    <s v="008 1004 0801214780 313"/>
    <s v="08 0 008 1004 0801214780 300"/>
    <s v="08 0 008 1004 0801214780 310"/>
    <s v="08 0 008 1004 0801214780 313"/>
    <x v="0"/>
    <x v="0"/>
  </r>
  <r>
    <x v="0"/>
    <s v="22"/>
    <s v=" 0"/>
    <s v="922"/>
    <s v="0104"/>
    <s v="22011"/>
    <s v="80020"/>
    <s v="121"/>
    <m/>
    <m/>
    <m/>
    <n v="906904.11"/>
    <n v="465710.1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8"/>
    <s v="922 0104 2201180020 120"/>
    <s v="922 0104 2201180020 100"/>
    <s v="922 0104 2201180020 121"/>
    <s v="22 0 922 0104 2201180020 100"/>
    <s v="22 0 922 0104 2201180020 120"/>
    <s v="22 0 922 0104 2201180020 121"/>
    <x v="0"/>
    <x v="0"/>
  </r>
  <r>
    <x v="0"/>
    <s v="22"/>
    <s v=" 0"/>
    <s v="922"/>
    <s v="0104"/>
    <s v="22011"/>
    <s v="80020"/>
    <s v="129"/>
    <m/>
    <m/>
    <m/>
    <n v="263095.89"/>
    <n v="151659.4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7"/>
    <s v="922 0104 2201180020"/>
    <s v="22 0 922 0104 2201180020"/>
    <x v="32"/>
    <x v="33"/>
    <x v="39"/>
    <s v="922 0104 2201180020 120"/>
    <s v="922 0104 2201180020 100"/>
    <s v="922 0104 2201180020 129"/>
    <s v="22 0 922 0104 2201180020 100"/>
    <s v="22 0 922 0104 2201180020 120"/>
    <s v="22 0 922 0104 2201180020 129"/>
    <x v="0"/>
    <x v="0"/>
  </r>
  <r>
    <x v="0"/>
    <s v="22"/>
    <s v=" 0"/>
    <s v="922"/>
    <s v="0104"/>
    <s v="22011"/>
    <s v="80040"/>
    <s v="121"/>
    <m/>
    <m/>
    <m/>
    <n v="15272000"/>
    <n v="7222764.730000000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0"/>
    <s v="922 0104 2201180040 120"/>
    <s v="922 0104 2201180040 100"/>
    <s v="922 0104 2201180040 121"/>
    <s v="22 0 922 0104 2201180040 100"/>
    <s v="22 0 922 0104 2201180040 120"/>
    <s v="22 0 922 0104 2201180040 121"/>
    <x v="0"/>
    <x v="0"/>
  </r>
  <r>
    <x v="0"/>
    <s v="22"/>
    <s v=" 0"/>
    <s v="922"/>
    <s v="0104"/>
    <s v="22011"/>
    <s v="80040"/>
    <s v="122"/>
    <m/>
    <m/>
    <m/>
    <n v="10100"/>
    <n v="548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1"/>
    <s v="922 0104 2201180040 120"/>
    <s v="922 0104 2201180040 100"/>
    <s v="922 0104 2201180040 122"/>
    <s v="22 0 922 0104 2201180040 100"/>
    <s v="22 0 922 0104 2201180040 120"/>
    <s v="22 0 922 0104 2201180040 122"/>
    <x v="0"/>
    <x v="0"/>
  </r>
  <r>
    <x v="0"/>
    <s v="22"/>
    <s v=" 0"/>
    <s v="922"/>
    <s v="0104"/>
    <s v="22011"/>
    <s v="80040"/>
    <s v="129"/>
    <m/>
    <m/>
    <m/>
    <n v="4410565"/>
    <n v="2416499.19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3"/>
    <x v="34"/>
    <x v="42"/>
    <s v="922 0104 2201180040 120"/>
    <s v="922 0104 2201180040 100"/>
    <s v="922 0104 2201180040 129"/>
    <s v="22 0 922 0104 2201180040 100"/>
    <s v="22 0 922 0104 2201180040 120"/>
    <s v="22 0 922 0104 2201180040 129"/>
    <x v="0"/>
    <x v="0"/>
  </r>
  <r>
    <x v="0"/>
    <s v="22"/>
    <s v=" 0"/>
    <s v="922"/>
    <s v="0104"/>
    <s v="22011"/>
    <s v="80040"/>
    <s v="244"/>
    <m/>
    <m/>
    <m/>
    <n v="3700249.28"/>
    <n v="1632207.96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4"/>
    <x v="35"/>
    <x v="43"/>
    <s v="922 0104 2201180040 240"/>
    <s v="922 0104 2201180040 200"/>
    <s v="922 0104 2201180040 244"/>
    <s v="22 0 922 0104 2201180040 200"/>
    <s v="22 0 922 0104 2201180040 240"/>
    <s v="22 0 922 0104 2201180040 244"/>
    <x v="0"/>
    <x v="0"/>
  </r>
  <r>
    <x v="0"/>
    <s v="22"/>
    <s v=" 0"/>
    <s v="922"/>
    <s v="0104"/>
    <s v="22011"/>
    <s v="80040"/>
    <s v="851"/>
    <m/>
    <m/>
    <m/>
    <n v="115000"/>
    <n v="30665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4"/>
    <s v="922 0104 2201180040 850"/>
    <s v="922 0104 2201180040 800"/>
    <s v="922 0104 2201180040 851"/>
    <s v="22 0 922 0104 2201180040 800"/>
    <s v="22 0 922 0104 2201180040 850"/>
    <s v="22 0 922 0104 2201180040 851"/>
    <x v="0"/>
    <x v="0"/>
  </r>
  <r>
    <x v="0"/>
    <s v="22"/>
    <s v=" 0"/>
    <s v="922"/>
    <s v="0104"/>
    <s v="22011"/>
    <s v="80040"/>
    <s v="852"/>
    <m/>
    <m/>
    <m/>
    <n v="26967"/>
    <n v="20929.009999999998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5"/>
    <s v="922 0104 2201180040 850"/>
    <s v="922 0104 2201180040 800"/>
    <s v="922 0104 2201180040 852"/>
    <s v="22 0 922 0104 2201180040 800"/>
    <s v="22 0 922 0104 2201180040 850"/>
    <s v="22 0 922 0104 2201180040 852"/>
    <x v="0"/>
    <x v="0"/>
  </r>
  <r>
    <x v="0"/>
    <s v="22"/>
    <s v=" 0"/>
    <s v="922"/>
    <s v="0104"/>
    <s v="22011"/>
    <s v="80040"/>
    <s v="853"/>
    <m/>
    <m/>
    <m/>
    <n v="80533"/>
    <n v="325.44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2"/>
    <s v="922 0104 2201180000"/>
    <s v="22 0 922 0104 2201180000"/>
    <x v="28"/>
    <s v="922 0104 2201180040"/>
    <s v="22 0 922 0104 2201180040"/>
    <x v="35"/>
    <x v="36"/>
    <x v="46"/>
    <s v="922 0104 2201180040 850"/>
    <s v="922 0104 2201180040 800"/>
    <s v="922 0104 2201180040 853"/>
    <s v="22 0 922 0104 2201180040 800"/>
    <s v="22 0 922 0104 2201180040 850"/>
    <s v="22 0 922 0104 2201180040 853"/>
    <x v="0"/>
    <x v="0"/>
  </r>
  <r>
    <x v="0"/>
    <s v="22"/>
    <s v=" 0"/>
    <s v="922"/>
    <s v="0104"/>
    <s v="22011"/>
    <s v="84400"/>
    <s v="244"/>
    <m/>
    <m/>
    <m/>
    <n v="4085"/>
    <n v="0"/>
    <m/>
    <m/>
    <s v="22 0"/>
    <s v="22 0 922"/>
    <x v="0"/>
    <s v="922 0100"/>
    <s v="22 0 922 0100"/>
    <x v="10"/>
    <s v="922 0104"/>
    <s v="22 0 922 0104"/>
    <x v="15"/>
    <s v="922 0104 2201100000"/>
    <s v="22 0 922 0104 2201100000"/>
    <x v="23"/>
    <s v="922 0104 2201184000"/>
    <s v="22 0 922 0104 2201184000"/>
    <x v="29"/>
    <s v="922 0104 2201184400"/>
    <s v="22 0 922 0104 2201184400"/>
    <x v="36"/>
    <x v="37"/>
    <x v="47"/>
    <s v="922 0104 2201184400 240"/>
    <s v="922 0104 2201184400 200"/>
    <s v="922 0104 2201184400 244"/>
    <s v="22 0 922 0104 2201184400 200"/>
    <s v="22 0 922 0104 2201184400 240"/>
    <s v="22 0 922 0104 2201184400 244"/>
    <x v="0"/>
    <x v="0"/>
  </r>
  <r>
    <x v="0"/>
    <s v="22"/>
    <s v=" 0"/>
    <s v="922"/>
    <s v="0105"/>
    <s v="22012"/>
    <s v="51200"/>
    <s v="244"/>
    <m/>
    <m/>
    <m/>
    <n v="13280"/>
    <n v="0"/>
    <m/>
    <m/>
    <s v="22 0"/>
    <s v="22 0 922"/>
    <x v="0"/>
    <s v="922 0100"/>
    <s v="22 0 922 0100"/>
    <x v="11"/>
    <s v="922 0105"/>
    <s v="22 0 922 0105"/>
    <x v="16"/>
    <s v="922 0105 2201200000"/>
    <s v="22 0 922 0105 2201200000"/>
    <x v="24"/>
    <s v="922 0105 2201251000"/>
    <s v="22 0 922 0105 2201251000"/>
    <x v="30"/>
    <s v="922 0105 2201251200"/>
    <s v="22 0 922 0105 2201251200"/>
    <x v="37"/>
    <x v="38"/>
    <x v="48"/>
    <s v="922 0105 2201251200 240"/>
    <s v="922 0105 2201251200 200"/>
    <s v="922 0105 2201251200 244"/>
    <s v="22 0 922 0105 2201251200 200"/>
    <s v="22 0 922 0105 2201251200 240"/>
    <s v="22 0 922 0105 2201251200 244"/>
    <x v="0"/>
    <x v="0"/>
  </r>
  <r>
    <x v="0"/>
    <s v="22"/>
    <s v=" 0"/>
    <s v="922"/>
    <s v="0113"/>
    <s v="22010"/>
    <s v="54690"/>
    <s v="244"/>
    <m/>
    <m/>
    <m/>
    <n v="456262"/>
    <n v="0"/>
    <m/>
    <m/>
    <s v="22 0"/>
    <s v="22 0 922"/>
    <x v="0"/>
    <s v="922 0100"/>
    <s v="22 0 922 0100"/>
    <x v="12"/>
    <s v="922 0113"/>
    <s v="22 0 922 0113"/>
    <x v="17"/>
    <s v="922 0113 2201000000"/>
    <s v="22 0 922 0113 2201000000"/>
    <x v="25"/>
    <s v="922 0113 2201054000"/>
    <s v="22 0 922 0113 2201054000"/>
    <x v="31"/>
    <s v="922 0113 2201054690"/>
    <s v="22 0 922 0113 2201054690"/>
    <x v="38"/>
    <x v="39"/>
    <x v="49"/>
    <s v="922 0113 2201054690 240"/>
    <s v="922 0113 2201054690 200"/>
    <s v="922 0113 2201054690 244"/>
    <s v="22 0 922 0113 2201054690 200"/>
    <s v="22 0 922 0113 2201054690 240"/>
    <s v="22 0 922 0113 2201054690 244"/>
    <x v="0"/>
    <x v="0"/>
  </r>
  <r>
    <x v="0"/>
    <s v="22"/>
    <s v=" 0"/>
    <s v="922"/>
    <s v="0113"/>
    <s v="22011"/>
    <s v="80070"/>
    <s v="244"/>
    <m/>
    <m/>
    <m/>
    <n v="210000"/>
    <n v="448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6"/>
    <s v="922 0113 2201180000"/>
    <s v="22 0 922 0113 2201180000"/>
    <x v="32"/>
    <s v="922 0113 2201180070"/>
    <s v="22 0 922 0113 2201180070"/>
    <x v="39"/>
    <x v="40"/>
    <x v="50"/>
    <s v="922 0113 2201180070 240"/>
    <s v="922 0113 2201180070 200"/>
    <s v="922 0113 2201180070 244"/>
    <s v="22 0 922 0113 2201180070 200"/>
    <s v="22 0 922 0113 2201180070 240"/>
    <s v="22 0 922 0113 2201180070 244"/>
    <x v="0"/>
    <x v="0"/>
  </r>
  <r>
    <x v="0"/>
    <s v="22"/>
    <s v=" 0"/>
    <s v="922"/>
    <s v="0113"/>
    <s v="22011"/>
    <s v="81400"/>
    <s v="244"/>
    <m/>
    <m/>
    <m/>
    <n v="55000"/>
    <n v="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3"/>
    <s v="922 0113 2201181400"/>
    <s v="22 0 922 0113 2201181400"/>
    <x v="40"/>
    <x v="41"/>
    <x v="51"/>
    <s v="922 0113 2201181400 240"/>
    <s v="922 0113 2201181400 200"/>
    <s v="922 0113 2201181400 244"/>
    <s v="22 0 922 0113 2201181400 200"/>
    <s v="22 0 922 0113 2201181400 240"/>
    <s v="22 0 922 0113 2201181400 244"/>
    <x v="0"/>
    <x v="0"/>
  </r>
  <r>
    <x v="0"/>
    <s v="22"/>
    <s v=" 0"/>
    <s v="922"/>
    <s v="0113"/>
    <s v="22011"/>
    <s v="81410"/>
    <s v="853"/>
    <m/>
    <m/>
    <m/>
    <n v="70000"/>
    <n v="70000"/>
    <m/>
    <m/>
    <s v="22 0"/>
    <s v="22 0 922"/>
    <x v="0"/>
    <s v="922 0100"/>
    <s v="22 0 922 0100"/>
    <x v="12"/>
    <s v="922 0113"/>
    <s v="22 0 922 0113"/>
    <x v="18"/>
    <s v="922 0113 2201100000"/>
    <s v="22 0 922 0113 2201100000"/>
    <x v="27"/>
    <s v="922 0113 2201181000"/>
    <s v="22 0 922 0113 2201181000"/>
    <x v="34"/>
    <s v="922 0113 2201181410"/>
    <s v="22 0 922 0113 2201181410"/>
    <x v="41"/>
    <x v="42"/>
    <x v="52"/>
    <s v="922 0113 2201181410 850"/>
    <s v="922 0113 2201181410 800"/>
    <s v="922 0113 2201181410 853"/>
    <s v="22 0 922 0113 2201181410 800"/>
    <s v="22 0 922 0113 2201181410 850"/>
    <s v="22 0 922 0113 2201181410 853"/>
    <x v="0"/>
    <x v="0"/>
  </r>
  <r>
    <x v="0"/>
    <s v="22"/>
    <s v=" 0"/>
    <s v="922"/>
    <s v="0113"/>
    <s v="22013"/>
    <s v="12020"/>
    <s v="121"/>
    <m/>
    <m/>
    <m/>
    <n v="263000"/>
    <n v="86885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3"/>
    <s v="922 0113 2201312020 120"/>
    <s v="922 0113 2201312020 100"/>
    <s v="922 0113 2201312020 121"/>
    <s v="22 0 922 0113 2201312020 100"/>
    <s v="22 0 922 0113 2201312020 120"/>
    <s v="22 0 922 0113 2201312020 121"/>
    <x v="0"/>
    <x v="0"/>
  </r>
  <r>
    <x v="0"/>
    <s v="22"/>
    <s v=" 0"/>
    <s v="922"/>
    <s v="0113"/>
    <s v="22013"/>
    <s v="12020"/>
    <s v="122"/>
    <m/>
    <m/>
    <m/>
    <n v="60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4"/>
    <s v="922 0113 2201312020 120"/>
    <s v="922 0113 2201312020 100"/>
    <s v="922 0113 2201312020 122"/>
    <s v="22 0 922 0113 2201312020 100"/>
    <s v="22 0 922 0113 2201312020 120"/>
    <s v="22 0 922 0113 2201312020 122"/>
    <x v="0"/>
    <x v="0"/>
  </r>
  <r>
    <x v="0"/>
    <s v="22"/>
    <s v=" 0"/>
    <s v="922"/>
    <s v="0113"/>
    <s v="22013"/>
    <s v="12020"/>
    <s v="129"/>
    <m/>
    <m/>
    <m/>
    <n v="78852"/>
    <n v="24185.66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2"/>
    <x v="43"/>
    <x v="55"/>
    <s v="922 0113 2201312020 120"/>
    <s v="922 0113 2201312020 100"/>
    <s v="922 0113 2201312020 129"/>
    <s v="22 0 922 0113 2201312020 100"/>
    <s v="22 0 922 0113 2201312020 120"/>
    <s v="22 0 922 0113 2201312020 129"/>
    <x v="0"/>
    <x v="0"/>
  </r>
  <r>
    <x v="0"/>
    <s v="22"/>
    <s v=" 0"/>
    <s v="922"/>
    <s v="0113"/>
    <s v="22013"/>
    <s v="12020"/>
    <s v="244"/>
    <m/>
    <m/>
    <m/>
    <n v="86200"/>
    <n v="520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3"/>
    <x v="44"/>
    <x v="56"/>
    <s v="922 0113 2201312020 240"/>
    <s v="922 0113 2201312020 200"/>
    <s v="922 0113 2201312020 244"/>
    <s v="22 0 922 0113 2201312020 200"/>
    <s v="22 0 922 0113 2201312020 240"/>
    <s v="22 0 922 0113 2201312020 244"/>
    <x v="0"/>
    <x v="0"/>
  </r>
  <r>
    <x v="0"/>
    <s v="22"/>
    <s v=" 0"/>
    <s v="922"/>
    <s v="0113"/>
    <s v="22013"/>
    <s v="12020"/>
    <s v="530"/>
    <m/>
    <m/>
    <m/>
    <n v="400"/>
    <n v="0"/>
    <m/>
    <m/>
    <s v="22 0"/>
    <s v="22 0 922"/>
    <x v="0"/>
    <s v="922 0100"/>
    <s v="22 0 922 0100"/>
    <x v="12"/>
    <s v="922 0113"/>
    <s v="22 0 922 0113"/>
    <x v="19"/>
    <s v="922 0113 2201300000"/>
    <s v="22 0 922 0113 2201300000"/>
    <x v="28"/>
    <s v="922 0113 2201312000"/>
    <s v="22 0 922 0113 2201312000"/>
    <x v="35"/>
    <s v="922 0113 2201312020"/>
    <s v="22 0 922 0113 2201312020"/>
    <x v="44"/>
    <x v="45"/>
    <x v="57"/>
    <s v="922 0113 2201312020 530"/>
    <s v="922 0113 2201312020 500"/>
    <s v="922 0113 2201312020 530"/>
    <s v="22 0 922 0113 2201312020 500"/>
    <s v="22 0 922 0113 2201312020 530"/>
    <s v="22 0 922 0113 2201312020 530"/>
    <x v="0"/>
    <x v="0"/>
  </r>
  <r>
    <x v="0"/>
    <s v="22"/>
    <s v=" 0"/>
    <s v="922"/>
    <s v="0113"/>
    <s v="22022"/>
    <s v="80720"/>
    <s v="611"/>
    <m/>
    <m/>
    <m/>
    <n v="4370000"/>
    <n v="2184000"/>
    <m/>
    <m/>
    <s v="22 0"/>
    <s v="22 0 922"/>
    <x v="0"/>
    <s v="922 0100"/>
    <s v="22 0 922 0100"/>
    <x v="12"/>
    <s v="922 0113"/>
    <s v="22 0 922 0113"/>
    <x v="20"/>
    <s v="922 0113 2202200000"/>
    <s v="22 0 922 0113 2202200000"/>
    <x v="29"/>
    <s v="922 0113 2202280000"/>
    <s v="22 0 922 0113 2202280000"/>
    <x v="36"/>
    <s v="922 0113 2202280720"/>
    <s v="22 0 922 0113 2202280720"/>
    <x v="45"/>
    <x v="46"/>
    <x v="58"/>
    <s v="922 0113 2202280720 610"/>
    <s v="922 0113 2202280720 600"/>
    <s v="922 0113 2202280720 611"/>
    <s v="22 0 922 0113 2202280720 600"/>
    <s v="22 0 922 0113 2202280720 610"/>
    <s v="22 0 922 0113 2202280720 611"/>
    <x v="0"/>
    <x v="0"/>
  </r>
  <r>
    <x v="0"/>
    <s v="22"/>
    <s v=" 0"/>
    <s v="922"/>
    <s v="0113"/>
    <s v="22023"/>
    <s v="80720"/>
    <s v="611"/>
    <m/>
    <m/>
    <m/>
    <n v="20258800"/>
    <n v="11124769.17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59"/>
    <s v="922 0113 2202380720 610"/>
    <s v="922 0113 2202380720 600"/>
    <s v="922 0113 2202380720 611"/>
    <s v="22 0 922 0113 2202380720 600"/>
    <s v="22 0 922 0113 2202380720 610"/>
    <s v="22 0 922 0113 2202380720 611"/>
    <x v="0"/>
    <x v="0"/>
  </r>
  <r>
    <x v="0"/>
    <s v="22"/>
    <s v=" 0"/>
    <s v="922"/>
    <s v="0113"/>
    <s v="22023"/>
    <s v="80720"/>
    <s v="612"/>
    <m/>
    <m/>
    <m/>
    <n v="300000"/>
    <n v="0"/>
    <m/>
    <m/>
    <s v="22 0"/>
    <s v="22 0 922"/>
    <x v="0"/>
    <s v="922 0100"/>
    <s v="22 0 922 0100"/>
    <x v="12"/>
    <s v="922 0113"/>
    <s v="22 0 922 0113"/>
    <x v="21"/>
    <s v="922 0113 2202300000"/>
    <s v="22 0 922 0113 2202300000"/>
    <x v="30"/>
    <s v="922 0113 2202380000"/>
    <s v="22 0 922 0113 2202380000"/>
    <x v="37"/>
    <s v="922 0113 2202380720"/>
    <s v="22 0 922 0113 2202380720"/>
    <x v="46"/>
    <x v="47"/>
    <x v="60"/>
    <s v="922 0113 2202380720 610"/>
    <s v="922 0113 2202380720 600"/>
    <s v="922 0113 2202380720 612"/>
    <s v="22 0 922 0113 2202380720 600"/>
    <s v="22 0 922 0113 2202380720 610"/>
    <s v="22 0 922 0113 2202380720 612"/>
    <x v="0"/>
    <x v="0"/>
  </r>
  <r>
    <x v="0"/>
    <s v="22"/>
    <s v=" 0"/>
    <s v="922"/>
    <s v="0113"/>
    <s v="22032"/>
    <s v="80710"/>
    <s v="611"/>
    <m/>
    <m/>
    <m/>
    <n v="4400000"/>
    <n v="2420804.71"/>
    <m/>
    <m/>
    <s v="22 0"/>
    <s v="22 0 922"/>
    <x v="0"/>
    <s v="922 0100"/>
    <s v="22 0 922 0100"/>
    <x v="12"/>
    <s v="922 0113"/>
    <s v="22 0 922 0113"/>
    <x v="22"/>
    <s v="922 0113 2203200000"/>
    <s v="22 0 922 0113 2203200000"/>
    <x v="31"/>
    <s v="922 0113 2203280000"/>
    <s v="22 0 922 0113 2203280000"/>
    <x v="38"/>
    <s v="922 0113 2203280710"/>
    <s v="22 0 922 0113 2203280710"/>
    <x v="47"/>
    <x v="48"/>
    <x v="61"/>
    <s v="922 0113 2203280710 610"/>
    <s v="922 0113 2203280710 600"/>
    <s v="922 0113 2203280710 611"/>
    <s v="22 0 922 0113 2203280710 600"/>
    <s v="22 0 922 0113 2203280710 610"/>
    <s v="22 0 922 0113 2203280710 611"/>
    <x v="0"/>
    <x v="0"/>
  </r>
  <r>
    <x v="0"/>
    <s v="22"/>
    <s v=" 0"/>
    <s v="922"/>
    <s v="0113"/>
    <s v="22073"/>
    <s v="80900"/>
    <s v="244"/>
    <m/>
    <m/>
    <m/>
    <n v="455758.72"/>
    <n v="60626.720000000001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8"/>
    <x v="49"/>
    <x v="62"/>
    <s v="922 0113 2207380900 240"/>
    <s v="922 0113 2207380900 200"/>
    <s v="922 0113 2207380900 244"/>
    <s v="22 0 922 0113 2207380900 200"/>
    <s v="22 0 922 0113 2207380900 240"/>
    <s v="22 0 922 0113 2207380900 244"/>
    <x v="0"/>
    <x v="0"/>
  </r>
  <r>
    <x v="0"/>
    <s v="22"/>
    <s v=" 0"/>
    <s v="922"/>
    <s v="0113"/>
    <s v="22073"/>
    <s v="80900"/>
    <s v="853"/>
    <m/>
    <m/>
    <m/>
    <n v="120000"/>
    <n v="120000"/>
    <m/>
    <m/>
    <s v="22 0"/>
    <s v="22 0 922"/>
    <x v="0"/>
    <s v="922 0100"/>
    <s v="22 0 922 0100"/>
    <x v="12"/>
    <s v="922 0113"/>
    <s v="22 0 922 0113"/>
    <x v="23"/>
    <s v="922 0113 2207300000"/>
    <s v="22 0 922 0113 2207300000"/>
    <x v="32"/>
    <s v="922 0113 2207380000"/>
    <s v="22 0 922 0113 2207380000"/>
    <x v="39"/>
    <s v="922 0113 2207380900"/>
    <s v="22 0 922 0113 2207380900"/>
    <x v="49"/>
    <x v="50"/>
    <x v="63"/>
    <s v="922 0113 2207380900 850"/>
    <s v="922 0113 2207380900 800"/>
    <s v="922 0113 2207380900 853"/>
    <s v="22 0 922 0113 2207380900 800"/>
    <s v="22 0 922 0113 2207380900 850"/>
    <s v="22 0 922 0113 2207380900 853"/>
    <x v="0"/>
    <x v="0"/>
  </r>
  <r>
    <x v="0"/>
    <s v="70"/>
    <s v=" 0"/>
    <s v="922"/>
    <s v="0113"/>
    <s v="70000"/>
    <s v="83270"/>
    <s v="853"/>
    <m/>
    <m/>
    <m/>
    <n v="37500"/>
    <n v="37500"/>
    <m/>
    <m/>
    <s v="70 0"/>
    <s v="70 0 922"/>
    <x v="0"/>
    <s v="922 0100"/>
    <s v="70 0 922 0100"/>
    <x v="12"/>
    <s v="922 0113"/>
    <s v="70 0 922 0113"/>
    <x v="24"/>
    <s v="922 0113 7000000000"/>
    <s v="70 0 922 0113 7000000000"/>
    <x v="33"/>
    <s v="922 0113 7000083000"/>
    <s v="70 0 922 0113 7000083000"/>
    <x v="40"/>
    <s v="922 0113 7000083270"/>
    <s v="70 0 922 0113 7000083270"/>
    <x v="50"/>
    <x v="51"/>
    <x v="64"/>
    <s v="922 0113 7000083270 850"/>
    <s v="922 0113 7000083270 800"/>
    <s v="922 0113 7000083270 853"/>
    <s v="70 0 922 0113 7000083270 800"/>
    <s v="70 0 922 0113 7000083270 850"/>
    <s v="70 0 922 0113 7000083270 853"/>
    <x v="0"/>
    <x v="0"/>
  </r>
  <r>
    <x v="0"/>
    <s v="70"/>
    <s v=" 0"/>
    <s v="922"/>
    <s v="0113"/>
    <s v="700W0"/>
    <s v="58530"/>
    <s v="244"/>
    <m/>
    <m/>
    <m/>
    <n v="236440"/>
    <n v="0"/>
    <m/>
    <m/>
    <s v="70 0"/>
    <s v="70 0 922"/>
    <x v="0"/>
    <s v="922 0100"/>
    <s v="70 0 922 0100"/>
    <x v="12"/>
    <s v="922 0113"/>
    <s v="70 0 922 0113"/>
    <x v="25"/>
    <s v="922 0113 700W000000"/>
    <s v="70 0 922 0113 700W000000"/>
    <x v="34"/>
    <s v="922 0113 700W058000"/>
    <s v="70 0 922 0113 700W058000"/>
    <x v="41"/>
    <s v="922 0113 700W058530"/>
    <s v="70 0 922 0113 700W058530"/>
    <x v="51"/>
    <x v="52"/>
    <x v="65"/>
    <s v="922 0113 700W058530 240"/>
    <s v="922 0113 700W058530 200"/>
    <s v="922 0113 700W058530 244"/>
    <s v="70 0 922 0113 700W058530 200"/>
    <s v="70 0 922 0113 700W058530 240"/>
    <s v="70 0 922 0113 700W058530 244"/>
    <x v="0"/>
    <x v="0"/>
  </r>
  <r>
    <x v="0"/>
    <s v="22"/>
    <s v=" 0"/>
    <s v="922"/>
    <s v="0203"/>
    <s v="22012"/>
    <s v="51180"/>
    <s v="530"/>
    <m/>
    <m/>
    <m/>
    <n v="1172745"/>
    <n v="586372.5"/>
    <m/>
    <m/>
    <s v="22 0"/>
    <s v="22 0 922"/>
    <x v="5"/>
    <s v="922 0200"/>
    <s v="22 0 922 0200"/>
    <x v="13"/>
    <s v="922 0203"/>
    <s v="22 0 922 0203"/>
    <x v="26"/>
    <s v="922 0203 2201200000"/>
    <s v="22 0 922 0203 2201200000"/>
    <x v="35"/>
    <s v="922 0203 2201251000"/>
    <s v="22 0 922 0203 2201251000"/>
    <x v="42"/>
    <s v="922 0203 2201251180"/>
    <s v="22 0 922 0203 2201251180"/>
    <x v="52"/>
    <x v="53"/>
    <x v="66"/>
    <s v="922 0203 2201251180 530"/>
    <s v="922 0203 2201251180 500"/>
    <s v="922 0203 2201251180 530"/>
    <s v="22 0 922 0203 2201251180 500"/>
    <s v="22 0 922 0203 2201251180 530"/>
    <s v="22 0 922 0203 2201251180 530"/>
    <x v="0"/>
    <x v="0"/>
  </r>
  <r>
    <x v="0"/>
    <s v="14"/>
    <s v=" 0"/>
    <s v="922"/>
    <s v="0309"/>
    <s v="14014"/>
    <s v="80700"/>
    <s v="111"/>
    <m/>
    <m/>
    <m/>
    <n v="1700000"/>
    <n v="788047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7"/>
    <s v="922 0309 1401480700 110"/>
    <s v="922 0309 1401480700 100"/>
    <s v="922 0309 1401480700 111"/>
    <s v="14 0 922 0309 1401480700 100"/>
    <s v="14 0 922 0309 1401480700 110"/>
    <s v="14 0 922 0309 1401480700 111"/>
    <x v="0"/>
    <x v="0"/>
  </r>
  <r>
    <x v="0"/>
    <s v="14"/>
    <s v=" 0"/>
    <s v="922"/>
    <s v="0309"/>
    <s v="14014"/>
    <s v="80700"/>
    <s v="119"/>
    <m/>
    <m/>
    <m/>
    <n v="508000"/>
    <n v="253112.45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3"/>
    <x v="54"/>
    <x v="68"/>
    <s v="922 0309 1401480700 110"/>
    <s v="922 0309 1401480700 100"/>
    <s v="922 0309 1401480700 119"/>
    <s v="14 0 922 0309 1401480700 100"/>
    <s v="14 0 922 0309 1401480700 110"/>
    <s v="14 0 922 0309 1401480700 119"/>
    <x v="0"/>
    <x v="0"/>
  </r>
  <r>
    <x v="0"/>
    <s v="14"/>
    <s v=" 0"/>
    <s v="922"/>
    <s v="0309"/>
    <s v="14014"/>
    <s v="80700"/>
    <s v="244"/>
    <m/>
    <m/>
    <m/>
    <n v="887980"/>
    <n v="243859.86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4"/>
    <x v="55"/>
    <x v="69"/>
    <s v="922 0309 1401480700 240"/>
    <s v="922 0309 1401480700 200"/>
    <s v="922 0309 1401480700 244"/>
    <s v="14 0 922 0309 1401480700 200"/>
    <s v="14 0 922 0309 1401480700 240"/>
    <s v="14 0 922 0309 1401480700 244"/>
    <x v="0"/>
    <x v="0"/>
  </r>
  <r>
    <x v="0"/>
    <s v="14"/>
    <s v=" 0"/>
    <s v="922"/>
    <s v="0309"/>
    <s v="14014"/>
    <s v="80700"/>
    <s v="853"/>
    <m/>
    <m/>
    <m/>
    <n v="1250"/>
    <n v="1052.73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6"/>
    <s v="922 0309 1401480000"/>
    <s v="14 0 922 0309 1401480000"/>
    <x v="43"/>
    <s v="922 0309 1401480700"/>
    <s v="14 0 922 0309 1401480700"/>
    <x v="55"/>
    <x v="56"/>
    <x v="70"/>
    <s v="922 0309 1401480700 850"/>
    <s v="922 0309 1401480700 800"/>
    <s v="922 0309 1401480700 853"/>
    <s v="14 0 922 0309 1401480700 800"/>
    <s v="14 0 922 0309 1401480700 850"/>
    <s v="14 0 922 0309 1401480700 853"/>
    <x v="0"/>
    <x v="0"/>
  </r>
  <r>
    <x v="0"/>
    <s v="14"/>
    <s v=" 0"/>
    <s v="922"/>
    <s v="0309"/>
    <s v="14014"/>
    <s v="81200"/>
    <s v="244"/>
    <m/>
    <m/>
    <m/>
    <n v="82450"/>
    <n v="23950"/>
    <m/>
    <m/>
    <s v="14 0"/>
    <s v="14 0 922"/>
    <x v="6"/>
    <s v="922 0300"/>
    <s v="14 0 922 0300"/>
    <x v="14"/>
    <s v="922 0309"/>
    <s v="14 0 922 0309"/>
    <x v="27"/>
    <s v="922 0309 1401400000"/>
    <s v="14 0 922 0309 1401400000"/>
    <x v="37"/>
    <s v="922 0309 1401481000"/>
    <s v="14 0 922 0309 1401481000"/>
    <x v="44"/>
    <s v="922 0309 1401481200"/>
    <s v="14 0 922 0309 1401481200"/>
    <x v="56"/>
    <x v="57"/>
    <x v="71"/>
    <s v="922 0309 1401481200 240"/>
    <s v="922 0309 1401481200 200"/>
    <s v="922 0309 1401481200 244"/>
    <s v="14 0 922 0309 1401481200 200"/>
    <s v="14 0 922 0309 1401481200 240"/>
    <s v="14 0 922 0309 1401481200 244"/>
    <x v="0"/>
    <x v="0"/>
  </r>
  <r>
    <x v="0"/>
    <s v="14"/>
    <s v=" 0"/>
    <s v="922"/>
    <s v="0310"/>
    <s v="14011"/>
    <s v="80730"/>
    <s v="111"/>
    <m/>
    <m/>
    <m/>
    <n v="5000000"/>
    <n v="2033671.46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2"/>
    <s v="922 0310 1401180730 110"/>
    <s v="922 0310 1401180730 100"/>
    <s v="922 0310 1401180730 111"/>
    <s v="14 0 922 0310 1401180730 100"/>
    <s v="14 0 922 0310 1401180730 110"/>
    <s v="14 0 922 0310 1401180730 111"/>
    <x v="0"/>
    <x v="0"/>
  </r>
  <r>
    <x v="0"/>
    <s v="14"/>
    <s v=" 0"/>
    <s v="922"/>
    <s v="0310"/>
    <s v="14011"/>
    <s v="80730"/>
    <s v="119"/>
    <m/>
    <m/>
    <m/>
    <n v="1429000"/>
    <n v="196115.2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7"/>
    <x v="58"/>
    <x v="73"/>
    <s v="922 0310 1401180730 110"/>
    <s v="922 0310 1401180730 100"/>
    <s v="922 0310 1401180730 119"/>
    <s v="14 0 922 0310 1401180730 100"/>
    <s v="14 0 922 0310 1401180730 110"/>
    <s v="14 0 922 0310 1401180730 119"/>
    <x v="0"/>
    <x v="0"/>
  </r>
  <r>
    <x v="0"/>
    <s v="14"/>
    <s v=" 0"/>
    <s v="922"/>
    <s v="0310"/>
    <s v="14011"/>
    <s v="80730"/>
    <s v="244"/>
    <m/>
    <m/>
    <m/>
    <n v="441000"/>
    <n v="237219.58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8"/>
    <x v="59"/>
    <x v="74"/>
    <s v="922 0310 1401180730 240"/>
    <s v="922 0310 1401180730 200"/>
    <s v="922 0310 1401180730 244"/>
    <s v="14 0 922 0310 1401180730 200"/>
    <s v="14 0 922 0310 1401180730 240"/>
    <s v="14 0 922 0310 1401180730 244"/>
    <x v="0"/>
    <x v="0"/>
  </r>
  <r>
    <x v="0"/>
    <s v="14"/>
    <s v=" 0"/>
    <s v="922"/>
    <s v="0310"/>
    <s v="14011"/>
    <s v="80730"/>
    <s v="852"/>
    <m/>
    <m/>
    <m/>
    <n v="20000"/>
    <n v="12450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5"/>
    <s v="922 0310 1401180730 850"/>
    <s v="922 0310 1401180730 800"/>
    <s v="922 0310 1401180730 852"/>
    <s v="14 0 922 0310 1401180730 800"/>
    <s v="14 0 922 0310 1401180730 850"/>
    <s v="14 0 922 0310 1401180730 852"/>
    <x v="0"/>
    <x v="0"/>
  </r>
  <r>
    <x v="0"/>
    <s v="14"/>
    <s v=" 0"/>
    <s v="922"/>
    <s v="0310"/>
    <s v="14011"/>
    <s v="80730"/>
    <s v="853"/>
    <m/>
    <m/>
    <m/>
    <n v="10000"/>
    <n v="1662.73"/>
    <m/>
    <m/>
    <s v="14 0"/>
    <s v="14 0 922"/>
    <x v="6"/>
    <s v="922 0300"/>
    <s v="14 0 922 0300"/>
    <x v="15"/>
    <s v="922 0310"/>
    <s v="14 0 922 0310"/>
    <x v="28"/>
    <s v="922 0310 1401100000"/>
    <s v="14 0 922 0310 1401100000"/>
    <x v="38"/>
    <s v="922 0310 1401180000"/>
    <s v="14 0 922 0310 1401180000"/>
    <x v="45"/>
    <s v="922 0310 1401180730"/>
    <s v="14 0 922 0310 1401180730"/>
    <x v="59"/>
    <x v="60"/>
    <x v="76"/>
    <s v="922 0310 1401180730 850"/>
    <s v="922 0310 1401180730 800"/>
    <s v="922 0310 1401180730 853"/>
    <s v="14 0 922 0310 1401180730 800"/>
    <s v="14 0 922 0310 1401180730 850"/>
    <s v="14 0 922 0310 1401180730 853"/>
    <x v="0"/>
    <x v="0"/>
  </r>
  <r>
    <x v="0"/>
    <s v="22"/>
    <s v=" 0"/>
    <s v="922"/>
    <s v="0405"/>
    <s v="22053"/>
    <s v="12510"/>
    <s v="244"/>
    <m/>
    <m/>
    <m/>
    <n v="78555.3"/>
    <n v="0"/>
    <m/>
    <m/>
    <s v="22 0"/>
    <s v="22 0 922"/>
    <x v="7"/>
    <s v="922 0400"/>
    <s v="22 0 922 0400"/>
    <x v="16"/>
    <s v="922 0405"/>
    <s v="22 0 922 0405"/>
    <x v="29"/>
    <s v="922 0405 2205300000"/>
    <s v="22 0 922 0405 2205300000"/>
    <x v="39"/>
    <s v="922 0405 2205312000"/>
    <s v="22 0 922 0405 2205312000"/>
    <x v="46"/>
    <s v="922 0405 2205312510"/>
    <s v="22 0 922 0405 2205312510"/>
    <x v="60"/>
    <x v="61"/>
    <x v="77"/>
    <s v="922 0405 2205312510 240"/>
    <s v="922 0405 2205312510 200"/>
    <s v="922 0405 2205312510 244"/>
    <s v="22 0 922 0405 2205312510 200"/>
    <s v="22 0 922 0405 2205312510 240"/>
    <s v="22 0 922 0405 2205312510 244"/>
    <x v="0"/>
    <x v="0"/>
  </r>
  <r>
    <x v="0"/>
    <s v="22"/>
    <s v=" 0"/>
    <s v="922"/>
    <s v="0406"/>
    <s v="22018"/>
    <s v="83300"/>
    <s v="244"/>
    <m/>
    <m/>
    <m/>
    <n v="168000"/>
    <n v="83520"/>
    <m/>
    <m/>
    <s v="22 0"/>
    <s v="22 0 922"/>
    <x v="7"/>
    <s v="922 0400"/>
    <s v="22 0 922 0400"/>
    <x v="17"/>
    <s v="922 0406"/>
    <s v="22 0 922 0406"/>
    <x v="30"/>
    <s v="922 0406 2201800000"/>
    <s v="22 0 922 0406 2201800000"/>
    <x v="40"/>
    <s v="922 0406 2201883000"/>
    <s v="22 0 922 0406 2201883000"/>
    <x v="47"/>
    <s v="922 0406 2201883300"/>
    <s v="22 0 922 0406 2201883300"/>
    <x v="61"/>
    <x v="62"/>
    <x v="78"/>
    <s v="922 0406 2201883300 240"/>
    <s v="922 0406 2201883300 200"/>
    <s v="922 0406 2201883300 244"/>
    <s v="22 0 922 0406 2201883300 200"/>
    <s v="22 0 922 0406 2201883300 240"/>
    <s v="22 0 922 0406 2201883300 244"/>
    <x v="0"/>
    <x v="0"/>
  </r>
  <r>
    <x v="0"/>
    <s v="22"/>
    <s v=" 0"/>
    <s v="922"/>
    <s v="0408"/>
    <s v="22014"/>
    <s v="81630"/>
    <s v="811"/>
    <m/>
    <m/>
    <m/>
    <n v="3075000"/>
    <n v="1664883.33"/>
    <m/>
    <m/>
    <s v="22 0"/>
    <s v="22 0 922"/>
    <x v="7"/>
    <s v="922 0400"/>
    <s v="22 0 922 0400"/>
    <x v="18"/>
    <s v="922 0408"/>
    <s v="22 0 922 0408"/>
    <x v="31"/>
    <s v="922 0408 2201400000"/>
    <s v="22 0 922 0408 2201400000"/>
    <x v="41"/>
    <s v="922 0408 2201481000"/>
    <s v="22 0 922 0408 2201481000"/>
    <x v="48"/>
    <s v="922 0408 2201481630"/>
    <s v="22 0 922 0408 2201481630"/>
    <x v="62"/>
    <x v="63"/>
    <x v="79"/>
    <s v="922 0408 2201481630 810"/>
    <s v="922 0408 2201481630 800"/>
    <s v="922 0408 2201481630 811"/>
    <s v="22 0 922 0408 2201481630 800"/>
    <s v="22 0 922 0408 2201481630 810"/>
    <s v="22 0 922 0408 2201481630 811"/>
    <x v="0"/>
    <x v="0"/>
  </r>
  <r>
    <x v="0"/>
    <s v="22"/>
    <s v=" 0"/>
    <s v="922"/>
    <s v="0409"/>
    <s v="22015"/>
    <s v="84240"/>
    <s v="243"/>
    <m/>
    <m/>
    <m/>
    <n v="9162860.7799999993"/>
    <n v="3882964.1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0"/>
    <s v="922 0409 2201584240 240"/>
    <s v="922 0409 2201584240 200"/>
    <s v="922 0409 2201584240 243"/>
    <s v="22 0 922 0409 2201584240 200"/>
    <s v="22 0 922 0409 2201584240 240"/>
    <s v="22 0 922 0409 2201584240 243"/>
    <x v="0"/>
    <x v="0"/>
  </r>
  <r>
    <x v="0"/>
    <s v="22"/>
    <s v=" 0"/>
    <s v="922"/>
    <s v="0409"/>
    <s v="22015"/>
    <s v="84240"/>
    <s v="244"/>
    <m/>
    <m/>
    <m/>
    <n v="750719.6"/>
    <n v="500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3"/>
    <x v="64"/>
    <x v="81"/>
    <s v="922 0409 2201584240 240"/>
    <s v="922 0409 2201584240 200"/>
    <s v="922 0409 2201584240 244"/>
    <s v="22 0 922 0409 2201584240 200"/>
    <s v="22 0 922 0409 2201584240 240"/>
    <s v="22 0 922 0409 2201584240 244"/>
    <x v="0"/>
    <x v="0"/>
  </r>
  <r>
    <x v="0"/>
    <s v="22"/>
    <s v=" 0"/>
    <s v="922"/>
    <s v="0409"/>
    <s v="22015"/>
    <s v="84240"/>
    <s v="414"/>
    <m/>
    <m/>
    <m/>
    <n v="100000"/>
    <n v="0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4"/>
    <x v="65"/>
    <x v="82"/>
    <s v="922 0409 2201584240 410"/>
    <s v="922 0409 2201584240 400"/>
    <s v="922 0409 2201584240 414"/>
    <s v="22 0 922 0409 2201584240 400"/>
    <s v="22 0 922 0409 2201584240 410"/>
    <s v="22 0 922 0409 2201584240 414"/>
    <x v="0"/>
    <x v="0"/>
  </r>
  <r>
    <x v="0"/>
    <s v="22"/>
    <s v=" 0"/>
    <s v="922"/>
    <s v="0409"/>
    <s v="22015"/>
    <s v="84240"/>
    <s v="811"/>
    <m/>
    <m/>
    <m/>
    <n v="4000000"/>
    <n v="1959259.99"/>
    <m/>
    <m/>
    <s v="22 0"/>
    <s v="22 0 922"/>
    <x v="7"/>
    <s v="922 0400"/>
    <s v="22 0 922 0400"/>
    <x v="19"/>
    <s v="922 0409"/>
    <s v="22 0 922 0409"/>
    <x v="32"/>
    <s v="922 0409 2201500000"/>
    <s v="22 0 922 0409 2201500000"/>
    <x v="42"/>
    <s v="922 0409 2201584000"/>
    <s v="22 0 922 0409 2201584000"/>
    <x v="49"/>
    <s v="922 0409 2201584240"/>
    <s v="22 0 922 0409 2201584240"/>
    <x v="65"/>
    <x v="66"/>
    <x v="83"/>
    <s v="922 0409 2201584240 810"/>
    <s v="922 0409 2201584240 800"/>
    <s v="922 0409 2201584240 811"/>
    <s v="22 0 922 0409 2201584240 800"/>
    <s v="22 0 922 0409 2201584240 810"/>
    <s v="22 0 922 0409 2201584240 811"/>
    <x v="0"/>
    <x v="0"/>
  </r>
  <r>
    <x v="0"/>
    <s v="22"/>
    <s v=" 0"/>
    <s v="922"/>
    <s v="0409"/>
    <s v="22016"/>
    <s v="84240"/>
    <s v="811"/>
    <m/>
    <m/>
    <m/>
    <n v="1014549.08"/>
    <n v="210000"/>
    <m/>
    <m/>
    <s v="22 0"/>
    <s v="22 0 922"/>
    <x v="7"/>
    <s v="922 0400"/>
    <s v="22 0 922 0400"/>
    <x v="19"/>
    <s v="922 0409"/>
    <s v="22 0 922 0409"/>
    <x v="33"/>
    <s v="922 0409 2201600000"/>
    <s v="22 0 922 0409 2201600000"/>
    <x v="43"/>
    <s v="922 0409 2201684000"/>
    <s v="22 0 922 0409 2201684000"/>
    <x v="50"/>
    <s v="922 0409 2201684240"/>
    <s v="22 0 922 0409 2201684240"/>
    <x v="66"/>
    <x v="67"/>
    <x v="84"/>
    <s v="922 0409 2201684240 810"/>
    <s v="922 0409 2201684240 800"/>
    <s v="922 0409 2201684240 811"/>
    <s v="22 0 922 0409 2201684240 800"/>
    <s v="22 0 922 0409 2201684240 810"/>
    <s v="22 0 922 0409 2201684240 811"/>
    <x v="0"/>
    <x v="0"/>
  </r>
  <r>
    <x v="0"/>
    <s v="22"/>
    <s v=" 0"/>
    <s v="922"/>
    <s v="0409"/>
    <s v="22020"/>
    <s v="81610"/>
    <s v="244"/>
    <m/>
    <m/>
    <m/>
    <n v="1700000"/>
    <n v="589928.9"/>
    <m/>
    <m/>
    <s v="22 0"/>
    <s v="22 0 922"/>
    <x v="7"/>
    <s v="922 0400"/>
    <s v="22 0 922 0400"/>
    <x v="19"/>
    <s v="922 0409"/>
    <s v="22 0 922 0409"/>
    <x v="34"/>
    <s v="922 0409 2202000000"/>
    <s v="22 0 922 0409 2202000000"/>
    <x v="44"/>
    <s v="922 0409 2202081000"/>
    <s v="22 0 922 0409 2202081000"/>
    <x v="51"/>
    <s v="922 0409 2202081610"/>
    <s v="22 0 922 0409 2202081610"/>
    <x v="67"/>
    <x v="68"/>
    <x v="85"/>
    <s v="922 0409 2202081610 240"/>
    <s v="922 0409 2202081610 200"/>
    <s v="922 0409 2202081610 244"/>
    <s v="22 0 922 0409 2202081610 200"/>
    <s v="22 0 922 0409 2202081610 240"/>
    <s v="22 0 922 0409 2202081610 244"/>
    <x v="0"/>
    <x v="0"/>
  </r>
  <r>
    <x v="0"/>
    <s v="22"/>
    <s v=" 0"/>
    <s v="922"/>
    <s v="0409"/>
    <s v="22021"/>
    <s v="81610"/>
    <s v="243"/>
    <m/>
    <m/>
    <m/>
    <n v="4153965.4"/>
    <n v="2964540.2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6"/>
    <s v="922 0409 2202181610 240"/>
    <s v="922 0409 2202181610 200"/>
    <s v="922 0409 2202181610 243"/>
    <s v="22 0 922 0409 2202181610 200"/>
    <s v="22 0 922 0409 2202181610 240"/>
    <s v="22 0 922 0409 2202181610 243"/>
    <x v="0"/>
    <x v="0"/>
  </r>
  <r>
    <x v="0"/>
    <s v="22"/>
    <s v=" 0"/>
    <s v="922"/>
    <s v="0409"/>
    <s v="22021"/>
    <s v="81610"/>
    <s v="244"/>
    <m/>
    <m/>
    <m/>
    <n v="3665422.81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5"/>
    <s v="922 0409 2202181000"/>
    <s v="22 0 922 0409 2202181000"/>
    <x v="52"/>
    <s v="922 0409 2202181610"/>
    <s v="22 0 922 0409 2202181610"/>
    <x v="68"/>
    <x v="69"/>
    <x v="87"/>
    <s v="922 0409 2202181610 240"/>
    <s v="922 0409 2202181610 200"/>
    <s v="922 0409 2202181610 244"/>
    <s v="22 0 922 0409 2202181610 200"/>
    <s v="22 0 922 0409 2202181610 240"/>
    <s v="22 0 922 0409 2202181610 244"/>
    <x v="0"/>
    <x v="0"/>
  </r>
  <r>
    <x v="0"/>
    <s v="22"/>
    <s v=" 0"/>
    <s v="922"/>
    <s v="0409"/>
    <s v="22021"/>
    <s v="S6170"/>
    <s v="243"/>
    <m/>
    <m/>
    <m/>
    <n v="27401736.25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8"/>
    <s v="922 0409 22021S6170 240"/>
    <s v="922 0409 22021S6170 200"/>
    <s v="922 0409 22021S6170 243"/>
    <s v="22 0 922 0409 22021S6170 200"/>
    <s v="22 0 922 0409 22021S6170 240"/>
    <s v="22 0 922 0409 22021S6170 243"/>
    <x v="0"/>
    <x v="0"/>
  </r>
  <r>
    <x v="0"/>
    <s v="22"/>
    <s v=" 0"/>
    <s v="922"/>
    <s v="0409"/>
    <s v="22021"/>
    <s v="S6170"/>
    <s v="244"/>
    <m/>
    <m/>
    <m/>
    <n v="2108960.17"/>
    <n v="0"/>
    <m/>
    <m/>
    <s v="22 0"/>
    <s v="22 0 922"/>
    <x v="7"/>
    <s v="922 0400"/>
    <s v="22 0 922 0400"/>
    <x v="19"/>
    <s v="922 0409"/>
    <s v="22 0 922 0409"/>
    <x v="35"/>
    <s v="922 0409 2202100000"/>
    <s v="22 0 922 0409 2202100000"/>
    <x v="46"/>
    <s v="922 0409 22021S6000"/>
    <s v="22 0 922 0409 22021S6000"/>
    <x v="53"/>
    <s v="922 0409 22021S6170"/>
    <s v="22 0 922 0409 22021S6170"/>
    <x v="69"/>
    <x v="70"/>
    <x v="89"/>
    <s v="922 0409 22021S6170 240"/>
    <s v="922 0409 22021S6170 200"/>
    <s v="922 0409 22021S6170 244"/>
    <s v="22 0 922 0409 22021S6170 200"/>
    <s v="22 0 922 0409 22021S6170 240"/>
    <s v="22 0 922 0409 22021S6170 244"/>
    <x v="0"/>
    <x v="0"/>
  </r>
  <r>
    <x v="0"/>
    <s v="22"/>
    <s v=" 0"/>
    <s v="922"/>
    <s v="0412"/>
    <s v="22019"/>
    <s v="17900"/>
    <s v="121"/>
    <m/>
    <m/>
    <m/>
    <n v="240000"/>
    <n v="96922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0"/>
    <s v="922 0412 2201917900 120"/>
    <s v="922 0412 2201917900 100"/>
    <s v="922 0412 2201917900 121"/>
    <s v="22 0 922 0412 2201917900 100"/>
    <s v="22 0 922 0412 2201917900 120"/>
    <s v="22 0 922 0412 2201917900 121"/>
    <x v="0"/>
    <x v="0"/>
  </r>
  <r>
    <x v="0"/>
    <s v="22"/>
    <s v=" 0"/>
    <s v="922"/>
    <s v="0412"/>
    <s v="22019"/>
    <s v="17900"/>
    <s v="122"/>
    <m/>
    <m/>
    <m/>
    <n v="6000"/>
    <n v="237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1"/>
    <s v="922 0412 2201917900 120"/>
    <s v="922 0412 2201917900 100"/>
    <s v="922 0412 2201917900 122"/>
    <s v="22 0 922 0412 2201917900 100"/>
    <s v="22 0 922 0412 2201917900 120"/>
    <s v="22 0 922 0412 2201917900 122"/>
    <x v="0"/>
    <x v="0"/>
  </r>
  <r>
    <x v="0"/>
    <s v="22"/>
    <s v=" 0"/>
    <s v="922"/>
    <s v="0412"/>
    <s v="22019"/>
    <s v="17900"/>
    <s v="129"/>
    <m/>
    <m/>
    <m/>
    <n v="71389"/>
    <n v="27307.65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0"/>
    <x v="71"/>
    <x v="92"/>
    <s v="922 0412 2201917900 120"/>
    <s v="922 0412 2201917900 100"/>
    <s v="922 0412 2201917900 129"/>
    <s v="22 0 922 0412 2201917900 100"/>
    <s v="22 0 922 0412 2201917900 120"/>
    <s v="22 0 922 0412 2201917900 129"/>
    <x v="0"/>
    <x v="0"/>
  </r>
  <r>
    <x v="0"/>
    <s v="22"/>
    <s v=" 0"/>
    <s v="922"/>
    <s v="0412"/>
    <s v="22019"/>
    <s v="17900"/>
    <s v="244"/>
    <m/>
    <m/>
    <m/>
    <n v="8000"/>
    <n v="0"/>
    <m/>
    <m/>
    <s v="22 0"/>
    <s v="22 0 922"/>
    <x v="7"/>
    <s v="922 0400"/>
    <s v="22 0 922 0400"/>
    <x v="20"/>
    <s v="922 0412"/>
    <s v="22 0 922 0412"/>
    <x v="36"/>
    <s v="922 0412 2201900000"/>
    <s v="22 0 922 0412 2201900000"/>
    <x v="47"/>
    <s v="922 0412 2201917000"/>
    <s v="22 0 922 0412 2201917000"/>
    <x v="54"/>
    <s v="922 0412 2201917900"/>
    <s v="22 0 922 0412 2201917900"/>
    <x v="71"/>
    <x v="72"/>
    <x v="93"/>
    <s v="922 0412 2201917900 240"/>
    <s v="922 0412 2201917900 200"/>
    <s v="922 0412 2201917900 244"/>
    <s v="22 0 922 0412 2201917900 200"/>
    <s v="22 0 922 0412 2201917900 240"/>
    <s v="22 0 922 0412 2201917900 244"/>
    <x v="0"/>
    <x v="0"/>
  </r>
  <r>
    <x v="0"/>
    <s v="22"/>
    <s v=" 0"/>
    <s v="922"/>
    <s v="0501"/>
    <s v="22012"/>
    <s v="81830"/>
    <s v="244"/>
    <m/>
    <m/>
    <m/>
    <n v="32500"/>
    <n v="5985.88"/>
    <m/>
    <m/>
    <s v="22 0"/>
    <s v="22 0 922"/>
    <x v="8"/>
    <s v="922 0500"/>
    <s v="22 0 922 0500"/>
    <x v="21"/>
    <s v="922 0501"/>
    <s v="22 0 922 0501"/>
    <x v="37"/>
    <s v="922 0501 2201200000"/>
    <s v="22 0 922 0501 2201200000"/>
    <x v="48"/>
    <s v="922 0501 2201281000"/>
    <s v="22 0 922 0501 2201281000"/>
    <x v="55"/>
    <s v="922 0501 2201281830"/>
    <s v="22 0 922 0501 2201281830"/>
    <x v="72"/>
    <x v="73"/>
    <x v="94"/>
    <s v="922 0501 2201281830 240"/>
    <s v="922 0501 2201281830 200"/>
    <s v="922 0501 2201281830 244"/>
    <s v="22 0 922 0501 2201281830 200"/>
    <s v="22 0 922 0501 2201281830 240"/>
    <s v="22 0 922 0501 2201281830 244"/>
    <x v="0"/>
    <x v="0"/>
  </r>
  <r>
    <x v="0"/>
    <s v="22"/>
    <s v=" 0"/>
    <s v="922"/>
    <s v="0502"/>
    <s v="22015"/>
    <s v="84360"/>
    <s v="414"/>
    <m/>
    <m/>
    <m/>
    <n v="999600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49"/>
    <s v="922 0502 2201584000"/>
    <s v="22 0 922 0502 2201584000"/>
    <x v="56"/>
    <s v="922 0502 2201584360"/>
    <s v="22 0 922 0502 2201584360"/>
    <x v="73"/>
    <x v="74"/>
    <x v="95"/>
    <s v="922 0502 2201584360 410"/>
    <s v="922 0502 2201584360 400"/>
    <s v="922 0502 2201584360 414"/>
    <s v="22 0 922 0502 2201584360 400"/>
    <s v="22 0 922 0502 2201584360 410"/>
    <s v="22 0 922 0502 2201584360 414"/>
    <x v="0"/>
    <x v="0"/>
  </r>
  <r>
    <x v="0"/>
    <s v="22"/>
    <s v=" 0"/>
    <s v="922"/>
    <s v="0502"/>
    <s v="22015"/>
    <s v="S1270"/>
    <s v="414"/>
    <m/>
    <m/>
    <m/>
    <n v="1857080.4"/>
    <n v="0"/>
    <m/>
    <m/>
    <s v="22 0"/>
    <s v="22 0 922"/>
    <x v="8"/>
    <s v="922 0500"/>
    <s v="22 0 922 0500"/>
    <x v="22"/>
    <s v="922 0502"/>
    <s v="22 0 922 0502"/>
    <x v="38"/>
    <s v="922 0502 2201500000"/>
    <s v="22 0 922 0502 2201500000"/>
    <x v="50"/>
    <s v="922 0502 22015S1000"/>
    <s v="22 0 922 0502 22015S1000"/>
    <x v="57"/>
    <s v="922 0502 22015S1270"/>
    <s v="22 0 922 0502 22015S1270"/>
    <x v="74"/>
    <x v="75"/>
    <x v="96"/>
    <s v="922 0502 22015S1270 410"/>
    <s v="922 0502 22015S1270 400"/>
    <s v="922 0502 22015S1270 414"/>
    <s v="22 0 922 0502 22015S1270 400"/>
    <s v="22 0 922 0502 22015S1270 410"/>
    <s v="22 0 922 0502 22015S1270 414"/>
    <x v="0"/>
    <x v="0"/>
  </r>
  <r>
    <x v="0"/>
    <s v="22"/>
    <s v=" 0"/>
    <s v="922"/>
    <s v="0502"/>
    <s v="22041"/>
    <s v="81680"/>
    <s v="414"/>
    <m/>
    <m/>
    <m/>
    <n v="360528.44"/>
    <n v="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8"/>
    <s v="922 0502 2204181680"/>
    <s v="22 0 922 0502 2204181680"/>
    <x v="75"/>
    <x v="76"/>
    <x v="97"/>
    <s v="922 0502 2204181680 410"/>
    <s v="922 0502 2204181680 400"/>
    <s v="922 0502 2204181680 414"/>
    <s v="22 0 922 0502 2204181680 400"/>
    <s v="22 0 922 0502 2204181680 410"/>
    <s v="22 0 922 0502 2204181680 414"/>
    <x v="0"/>
    <x v="0"/>
  </r>
  <r>
    <x v="0"/>
    <s v="22"/>
    <s v=" 0"/>
    <s v="922"/>
    <s v="0502"/>
    <s v="22041"/>
    <s v="81740"/>
    <s v="243"/>
    <m/>
    <m/>
    <m/>
    <n v="226170"/>
    <n v="26170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8"/>
    <s v="922 0502 2204181740 240"/>
    <s v="922 0502 2204181740 200"/>
    <s v="922 0502 2204181740 243"/>
    <s v="22 0 922 0502 2204181740 200"/>
    <s v="22 0 922 0502 2204181740 240"/>
    <s v="22 0 922 0502 2204181740 243"/>
    <x v="0"/>
    <x v="0"/>
  </r>
  <r>
    <x v="0"/>
    <s v="22"/>
    <s v=" 0"/>
    <s v="922"/>
    <s v="0502"/>
    <s v="22041"/>
    <s v="81740"/>
    <s v="244"/>
    <m/>
    <m/>
    <m/>
    <n v="421218.99"/>
    <n v="7218.99"/>
    <m/>
    <m/>
    <s v="22 0"/>
    <s v="22 0 922"/>
    <x v="8"/>
    <s v="922 0500"/>
    <s v="22 0 922 0500"/>
    <x v="22"/>
    <s v="922 0502"/>
    <s v="22 0 922 0502"/>
    <x v="39"/>
    <s v="922 0502 2204100000"/>
    <s v="22 0 922 0502 2204100000"/>
    <x v="51"/>
    <s v="922 0502 2204181000"/>
    <s v="22 0 922 0502 2204181000"/>
    <x v="59"/>
    <s v="922 0502 2204181740"/>
    <s v="22 0 922 0502 2204181740"/>
    <x v="76"/>
    <x v="77"/>
    <x v="99"/>
    <s v="922 0502 2204181740 240"/>
    <s v="922 0502 2204181740 200"/>
    <s v="922 0502 2204181740 244"/>
    <s v="22 0 922 0502 2204181740 200"/>
    <s v="22 0 922 0502 2204181740 240"/>
    <s v="22 0 922 0502 2204181740 244"/>
    <x v="0"/>
    <x v="0"/>
  </r>
  <r>
    <x v="0"/>
    <s v="22"/>
    <s v=" 0"/>
    <s v="922"/>
    <s v="0502"/>
    <s v="22091"/>
    <s v="S1270"/>
    <s v="414"/>
    <m/>
    <m/>
    <m/>
    <n v="31580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2"/>
    <s v="922 0502 22091S1000"/>
    <s v="22 0 922 0502 22091S1000"/>
    <x v="60"/>
    <s v="922 0502 22091S1270"/>
    <s v="22 0 922 0502 22091S1270"/>
    <x v="77"/>
    <x v="78"/>
    <x v="100"/>
    <s v="922 0502 22091S1270 410"/>
    <s v="922 0502 22091S1270 400"/>
    <s v="922 0502 22091S1270 414"/>
    <s v="22 0 922 0502 22091S1270 400"/>
    <s v="22 0 922 0502 22091S1270 410"/>
    <s v="22 0 922 0502 22091S1270 414"/>
    <x v="0"/>
    <x v="0"/>
  </r>
  <r>
    <x v="0"/>
    <s v="22"/>
    <s v=" 0"/>
    <s v="922"/>
    <s v="0502"/>
    <s v="22091"/>
    <s v="S3450"/>
    <s v="243"/>
    <m/>
    <m/>
    <m/>
    <n v="532000"/>
    <n v="0"/>
    <m/>
    <m/>
    <s v="22 0"/>
    <s v="22 0 922"/>
    <x v="8"/>
    <s v="922 0500"/>
    <s v="22 0 922 0500"/>
    <x v="22"/>
    <s v="922 0502"/>
    <s v="22 0 922 0502"/>
    <x v="40"/>
    <s v="922 0502 2209100000"/>
    <s v="22 0 922 0502 2209100000"/>
    <x v="53"/>
    <s v="922 0502 22091S3000"/>
    <s v="22 0 922 0502 22091S3000"/>
    <x v="61"/>
    <s v="922 0502 22091S3450"/>
    <s v="22 0 922 0502 22091S3450"/>
    <x v="78"/>
    <x v="79"/>
    <x v="101"/>
    <s v="922 0502 22091S3450 240"/>
    <s v="922 0502 22091S3450 200"/>
    <s v="922 0502 22091S3450 243"/>
    <s v="22 0 922 0502 22091S3450 200"/>
    <s v="22 0 922 0502 22091S3450 240"/>
    <s v="22 0 922 0502 22091S3450 243"/>
    <x v="0"/>
    <x v="0"/>
  </r>
  <r>
    <x v="0"/>
    <s v="70"/>
    <s v=" 0"/>
    <s v="922"/>
    <s v="0502"/>
    <s v="70000"/>
    <s v="80040"/>
    <s v="853"/>
    <m/>
    <m/>
    <m/>
    <n v="2082.5700000000002"/>
    <n v="2082.5700000000002"/>
    <m/>
    <m/>
    <s v="70 0"/>
    <s v="70 0 922"/>
    <x v="8"/>
    <s v="922 0500"/>
    <s v="70 0 922 0500"/>
    <x v="22"/>
    <s v="922 0502"/>
    <s v="70 0 922 0502"/>
    <x v="41"/>
    <s v="922 0502 7000000000"/>
    <s v="70 0 922 0502 7000000000"/>
    <x v="54"/>
    <s v="922 0502 7000080000"/>
    <s v="70 0 922 0502 7000080000"/>
    <x v="62"/>
    <s v="922 0502 7000080040"/>
    <s v="70 0 922 0502 7000080040"/>
    <x v="79"/>
    <x v="80"/>
    <x v="102"/>
    <s v="922 0502 7000080040 850"/>
    <s v="922 0502 7000080040 800"/>
    <s v="922 0502 7000080040 853"/>
    <s v="70 0 922 0502 7000080040 800"/>
    <s v="70 0 922 0502 7000080040 850"/>
    <s v="70 0 922 0502 7000080040 853"/>
    <x v="0"/>
    <x v="0"/>
  </r>
  <r>
    <x v="0"/>
    <s v="22"/>
    <s v=" 0"/>
    <s v="922"/>
    <s v="0503"/>
    <s v="22015"/>
    <s v="84320"/>
    <s v="811"/>
    <m/>
    <m/>
    <m/>
    <n v="170000"/>
    <n v="0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3"/>
    <s v="922 0503 2201584320"/>
    <s v="22 0 922 0503 2201584320"/>
    <x v="80"/>
    <x v="81"/>
    <x v="103"/>
    <s v="922 0503 2201584320 810"/>
    <s v="922 0503 2201584320 800"/>
    <s v="922 0503 2201584320 811"/>
    <s v="22 0 922 0503 2201584320 800"/>
    <s v="22 0 922 0503 2201584320 810"/>
    <s v="22 0 922 0503 2201584320 811"/>
    <x v="0"/>
    <x v="0"/>
  </r>
  <r>
    <x v="0"/>
    <s v="22"/>
    <s v=" 0"/>
    <s v="922"/>
    <s v="0503"/>
    <s v="22015"/>
    <s v="84330"/>
    <s v="811"/>
    <m/>
    <m/>
    <m/>
    <n v="3600000"/>
    <n v="2063174.27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4"/>
    <s v="922 0503 2201584330"/>
    <s v="22 0 922 0503 2201584330"/>
    <x v="81"/>
    <x v="82"/>
    <x v="104"/>
    <s v="922 0503 2201584330 810"/>
    <s v="922 0503 2201584330 800"/>
    <s v="922 0503 2201584330 811"/>
    <s v="22 0 922 0503 2201584330 800"/>
    <s v="22 0 922 0503 2201584330 810"/>
    <s v="22 0 922 0503 2201584330 811"/>
    <x v="0"/>
    <x v="0"/>
  </r>
  <r>
    <x v="0"/>
    <s v="22"/>
    <s v=" 0"/>
    <s v="922"/>
    <s v="0503"/>
    <s v="22015"/>
    <s v="84380"/>
    <s v="811"/>
    <m/>
    <m/>
    <m/>
    <n v="250000"/>
    <n v="148441.24"/>
    <m/>
    <m/>
    <s v="22 0"/>
    <s v="22 0 922"/>
    <x v="8"/>
    <s v="922 0500"/>
    <s v="22 0 922 0500"/>
    <x v="23"/>
    <s v="922 0503"/>
    <s v="22 0 922 0503"/>
    <x v="42"/>
    <s v="922 0503 2201500000"/>
    <s v="22 0 922 0503 2201500000"/>
    <x v="55"/>
    <s v="922 0503 2201584000"/>
    <s v="22 0 922 0503 2201584000"/>
    <x v="65"/>
    <s v="922 0503 2201584380"/>
    <s v="22 0 922 0503 2201584380"/>
    <x v="82"/>
    <x v="83"/>
    <x v="105"/>
    <s v="922 0503 2201584380 810"/>
    <s v="922 0503 2201584380 800"/>
    <s v="922 0503 2201584380 811"/>
    <s v="22 0 922 0503 2201584380 800"/>
    <s v="22 0 922 0503 2201584380 810"/>
    <s v="22 0 922 0503 2201584380 811"/>
    <x v="0"/>
    <x v="0"/>
  </r>
  <r>
    <x v="0"/>
    <s v="22"/>
    <s v=" 0"/>
    <s v="922"/>
    <s v="0503"/>
    <s v="22016"/>
    <s v="84330"/>
    <s v="811"/>
    <m/>
    <m/>
    <m/>
    <n v="1015100"/>
    <n v="510931.20000000001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6"/>
    <s v="922 0503 2201684330"/>
    <s v="22 0 922 0503 2201684330"/>
    <x v="83"/>
    <x v="84"/>
    <x v="106"/>
    <s v="922 0503 2201684330 810"/>
    <s v="922 0503 2201684330 800"/>
    <s v="922 0503 2201684330 811"/>
    <s v="22 0 922 0503 2201684330 800"/>
    <s v="22 0 922 0503 2201684330 810"/>
    <s v="22 0 922 0503 2201684330 811"/>
    <x v="0"/>
    <x v="0"/>
  </r>
  <r>
    <x v="0"/>
    <s v="22"/>
    <s v=" 0"/>
    <s v="922"/>
    <s v="0503"/>
    <s v="22016"/>
    <s v="84380"/>
    <s v="811"/>
    <m/>
    <m/>
    <m/>
    <n v="10000"/>
    <n v="0"/>
    <m/>
    <m/>
    <s v="22 0"/>
    <s v="22 0 922"/>
    <x v="8"/>
    <s v="922 0500"/>
    <s v="22 0 922 0500"/>
    <x v="23"/>
    <s v="922 0503"/>
    <s v="22 0 922 0503"/>
    <x v="43"/>
    <s v="922 0503 2201600000"/>
    <s v="22 0 922 0503 2201600000"/>
    <x v="56"/>
    <s v="922 0503 2201684000"/>
    <s v="22 0 922 0503 2201684000"/>
    <x v="67"/>
    <s v="922 0503 2201684380"/>
    <s v="22 0 922 0503 2201684380"/>
    <x v="84"/>
    <x v="85"/>
    <x v="107"/>
    <s v="922 0503 2201684380 810"/>
    <s v="922 0503 2201684380 800"/>
    <s v="922 0503 2201684380 811"/>
    <s v="22 0 922 0503 2201684380 800"/>
    <s v="22 0 922 0503 2201684380 810"/>
    <s v="22 0 922 0503 2201684380 811"/>
    <x v="0"/>
    <x v="0"/>
  </r>
  <r>
    <x v="0"/>
    <s v="22"/>
    <s v=" 0"/>
    <s v="922"/>
    <s v="0503"/>
    <s v="22025"/>
    <s v="84330"/>
    <s v="811"/>
    <m/>
    <m/>
    <m/>
    <n v="500000"/>
    <n v="196373.83"/>
    <m/>
    <m/>
    <s v="22 0"/>
    <s v="22 0 922"/>
    <x v="8"/>
    <s v="922 0500"/>
    <s v="22 0 922 0500"/>
    <x v="23"/>
    <s v="922 0503"/>
    <s v="22 0 922 0503"/>
    <x v="44"/>
    <s v="922 0503 2202500000"/>
    <s v="22 0 922 0503 2202500000"/>
    <x v="57"/>
    <s v="922 0503 2202584000"/>
    <s v="22 0 922 0503 2202584000"/>
    <x v="68"/>
    <s v="922 0503 2202584330"/>
    <s v="22 0 922 0503 2202584330"/>
    <x v="85"/>
    <x v="86"/>
    <x v="108"/>
    <s v="922 0503 2202584330 810"/>
    <s v="922 0503 2202584330 800"/>
    <s v="922 0503 2202584330 811"/>
    <s v="22 0 922 0503 2202584330 800"/>
    <s v="22 0 922 0503 2202584330 810"/>
    <s v="22 0 922 0503 2202584330 811"/>
    <x v="0"/>
    <x v="0"/>
  </r>
  <r>
    <x v="0"/>
    <s v="22"/>
    <s v=" 0"/>
    <s v="922"/>
    <s v="0503"/>
    <s v="22026"/>
    <s v="84330"/>
    <s v="811"/>
    <m/>
    <m/>
    <m/>
    <n v="10000"/>
    <n v="80"/>
    <m/>
    <m/>
    <s v="22 0"/>
    <s v="22 0 922"/>
    <x v="8"/>
    <s v="922 0500"/>
    <s v="22 0 922 0500"/>
    <x v="23"/>
    <s v="922 0503"/>
    <s v="22 0 922 0503"/>
    <x v="45"/>
    <s v="922 0503 2202600000"/>
    <s v="22 0 922 0503 2202600000"/>
    <x v="58"/>
    <s v="922 0503 2202684000"/>
    <s v="22 0 922 0503 2202684000"/>
    <x v="69"/>
    <s v="922 0503 2202684330"/>
    <s v="22 0 922 0503 2202684330"/>
    <x v="86"/>
    <x v="87"/>
    <x v="109"/>
    <s v="922 0503 2202684330 810"/>
    <s v="922 0503 2202684330 800"/>
    <s v="922 0503 2202684330 811"/>
    <s v="22 0 922 0503 2202684330 800"/>
    <s v="22 0 922 0503 2202684330 810"/>
    <s v="22 0 922 0503 2202684330 811"/>
    <x v="0"/>
    <x v="0"/>
  </r>
  <r>
    <x v="0"/>
    <s v="22"/>
    <s v=" 0"/>
    <s v="922"/>
    <s v="0503"/>
    <s v="22035"/>
    <s v="84330"/>
    <s v="811"/>
    <m/>
    <m/>
    <m/>
    <n v="3100000"/>
    <n v="1945246.99"/>
    <m/>
    <m/>
    <s v="22 0"/>
    <s v="22 0 922"/>
    <x v="8"/>
    <s v="922 0500"/>
    <s v="22 0 922 0500"/>
    <x v="23"/>
    <s v="922 0503"/>
    <s v="22 0 922 0503"/>
    <x v="46"/>
    <s v="922 0503 2203500000"/>
    <s v="22 0 922 0503 2203500000"/>
    <x v="59"/>
    <s v="922 0503 2203584000"/>
    <s v="22 0 922 0503 2203584000"/>
    <x v="70"/>
    <s v="922 0503 2203584330"/>
    <s v="22 0 922 0503 2203584330"/>
    <x v="87"/>
    <x v="88"/>
    <x v="110"/>
    <s v="922 0503 2203584330 810"/>
    <s v="922 0503 2203584330 800"/>
    <s v="922 0503 2203584330 811"/>
    <s v="22 0 922 0503 2203584330 800"/>
    <s v="22 0 922 0503 2203584330 810"/>
    <s v="22 0 922 0503 2203584330 811"/>
    <x v="0"/>
    <x v="0"/>
  </r>
  <r>
    <x v="0"/>
    <s v="08"/>
    <s v=" 0"/>
    <s v="922"/>
    <s v="0703"/>
    <s v="08012"/>
    <s v="80320"/>
    <s v="612"/>
    <m/>
    <m/>
    <m/>
    <n v="230206.24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16"/>
    <s v="922 0703 0801280000"/>
    <s v="08 0 922 0703 0801280000"/>
    <x v="20"/>
    <s v="922 0703 0801280320"/>
    <s v="08 0 922 0703 0801280320"/>
    <x v="22"/>
    <x v="22"/>
    <x v="111"/>
    <s v="922 0703 0801280320 610"/>
    <s v="922 0703 0801280320 600"/>
    <s v="922 0703 0801280320 612"/>
    <s v="08 0 922 0703 0801280320 600"/>
    <s v="08 0 922 0703 0801280320 610"/>
    <s v="08 0 922 0703 0801280320 612"/>
    <x v="0"/>
    <x v="0"/>
  </r>
  <r>
    <x v="0"/>
    <s v="08"/>
    <s v=" 0"/>
    <s v="922"/>
    <s v="0703"/>
    <s v="08012"/>
    <s v="L3060"/>
    <s v="612"/>
    <m/>
    <m/>
    <m/>
    <n v="22484736"/>
    <n v="0"/>
    <m/>
    <m/>
    <s v="08 0"/>
    <s v="08 0 922"/>
    <x v="3"/>
    <s v="922 0700"/>
    <s v="08 0 922 0700"/>
    <x v="7"/>
    <s v="922 0703"/>
    <s v="08 0 922 0703"/>
    <x v="9"/>
    <s v="922 0703 0801200000"/>
    <s v="08 0 922 0703 0801200000"/>
    <x v="60"/>
    <s v="922 0703 08012L3000"/>
    <s v="08 0 922 0703 08012L3000"/>
    <x v="71"/>
    <s v="922 0703 08012L3060"/>
    <s v="08 0 922 0703 08012L3060"/>
    <x v="88"/>
    <x v="89"/>
    <x v="112"/>
    <s v="922 0703 08012L3060 610"/>
    <s v="922 0703 08012L3060 600"/>
    <s v="922 0703 08012L3060 612"/>
    <s v="08 0 922 0703 08012L3060 600"/>
    <s v="08 0 922 0703 08012L3060 610"/>
    <s v="08 0 922 0703 08012L3060 612"/>
    <x v="0"/>
    <x v="0"/>
  </r>
  <r>
    <x v="0"/>
    <s v="24"/>
    <s v=" 0"/>
    <s v="922"/>
    <s v="0703"/>
    <s v="24011"/>
    <s v="80320"/>
    <s v="611"/>
    <m/>
    <m/>
    <m/>
    <n v="2768600"/>
    <n v="1480677.08"/>
    <m/>
    <m/>
    <s v="24 0"/>
    <s v="24 0 922"/>
    <x v="3"/>
    <s v="922 0700"/>
    <s v="24 0 922 0700"/>
    <x v="7"/>
    <s v="922 0703"/>
    <s v="24 0 922 0703"/>
    <x v="47"/>
    <s v="922 0703 2401100000"/>
    <s v="24 0 922 0703 2401100000"/>
    <x v="61"/>
    <s v="922 0703 2401180000"/>
    <s v="24 0 922 0703 2401180000"/>
    <x v="72"/>
    <s v="922 0703 2401180320"/>
    <s v="24 0 922 0703 2401180320"/>
    <x v="89"/>
    <x v="90"/>
    <x v="113"/>
    <s v="922 0703 2401180320 610"/>
    <s v="922 0703 2401180320 600"/>
    <s v="922 0703 2401180320 611"/>
    <s v="24 0 922 0703 2401180320 600"/>
    <s v="24 0 922 0703 2401180320 610"/>
    <s v="24 0 922 0703 2401180320 611"/>
    <x v="0"/>
    <x v="0"/>
  </r>
  <r>
    <x v="0"/>
    <s v="24"/>
    <s v=" 0"/>
    <s v="922"/>
    <s v="0703"/>
    <s v="24012"/>
    <s v="80320"/>
    <s v="611"/>
    <m/>
    <m/>
    <m/>
    <n v="10529585.199999999"/>
    <n v="6327215.259999999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4"/>
    <s v="922 0703 2401280320 610"/>
    <s v="922 0703 2401280320 600"/>
    <s v="922 0703 2401280320 611"/>
    <s v="24 0 922 0703 2401280320 600"/>
    <s v="24 0 922 0703 2401280320 610"/>
    <s v="24 0 922 0703 2401280320 611"/>
    <x v="0"/>
    <x v="0"/>
  </r>
  <r>
    <x v="0"/>
    <s v="24"/>
    <s v=" 0"/>
    <s v="922"/>
    <s v="0703"/>
    <s v="24012"/>
    <s v="80320"/>
    <s v="612"/>
    <m/>
    <m/>
    <m/>
    <n v="383124.56"/>
    <n v="177548"/>
    <m/>
    <m/>
    <s v="24 0"/>
    <s v="24 0 922"/>
    <x v="3"/>
    <s v="922 0700"/>
    <s v="24 0 922 0700"/>
    <x v="7"/>
    <s v="922 0703"/>
    <s v="24 0 922 0703"/>
    <x v="48"/>
    <s v="922 0703 2401200000"/>
    <s v="24 0 922 0703 2401200000"/>
    <x v="62"/>
    <s v="922 0703 2401280000"/>
    <s v="24 0 922 0703 2401280000"/>
    <x v="73"/>
    <s v="922 0703 2401280320"/>
    <s v="24 0 922 0703 2401280320"/>
    <x v="90"/>
    <x v="91"/>
    <x v="115"/>
    <s v="922 0703 2401280320 610"/>
    <s v="922 0703 2401280320 600"/>
    <s v="922 0703 2401280320 612"/>
    <s v="24 0 922 0703 2401280320 600"/>
    <s v="24 0 922 0703 2401280320 610"/>
    <s v="24 0 922 0703 2401280320 612"/>
    <x v="0"/>
    <x v="0"/>
  </r>
  <r>
    <x v="0"/>
    <s v="24"/>
    <s v=" 0"/>
    <s v="922"/>
    <s v="0703"/>
    <s v="24015"/>
    <s v="14720"/>
    <s v="611"/>
    <m/>
    <m/>
    <m/>
    <n v="72000"/>
    <n v="46200"/>
    <m/>
    <m/>
    <s v="24 0"/>
    <s v="24 0 922"/>
    <x v="3"/>
    <s v="922 0700"/>
    <s v="24 0 922 0700"/>
    <x v="7"/>
    <s v="922 0703"/>
    <s v="24 0 922 0703"/>
    <x v="49"/>
    <s v="922 0703 2401500000"/>
    <s v="24 0 922 0703 2401500000"/>
    <x v="63"/>
    <s v="922 0703 2401514000"/>
    <s v="24 0 922 0703 2401514000"/>
    <x v="74"/>
    <s v="922 0703 2401514720"/>
    <s v="24 0 922 0703 2401514720"/>
    <x v="91"/>
    <x v="92"/>
    <x v="116"/>
    <s v="922 0703 2401514720 610"/>
    <s v="922 0703 2401514720 600"/>
    <s v="922 0703 2401514720 611"/>
    <s v="24 0 922 0703 2401514720 600"/>
    <s v="24 0 922 0703 2401514720 610"/>
    <s v="24 0 922 0703 2401514720 611"/>
    <x v="0"/>
    <x v="0"/>
  </r>
  <r>
    <x v="0"/>
    <s v="22"/>
    <s v=" 0"/>
    <s v="922"/>
    <s v="0707"/>
    <s v="22013"/>
    <s v="82360"/>
    <s v="244"/>
    <m/>
    <m/>
    <m/>
    <n v="72907"/>
    <n v="12788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2"/>
    <x v="93"/>
    <x v="117"/>
    <s v="922 0707 2201382360 240"/>
    <s v="922 0707 2201382360 200"/>
    <s v="922 0707 2201382360 244"/>
    <s v="22 0 922 0707 2201382360 200"/>
    <s v="22 0 922 0707 2201382360 240"/>
    <s v="22 0 922 0707 2201382360 244"/>
    <x v="0"/>
    <x v="0"/>
  </r>
  <r>
    <x v="0"/>
    <s v="22"/>
    <s v=" 0"/>
    <s v="922"/>
    <s v="0707"/>
    <s v="22013"/>
    <s v="82360"/>
    <s v="350"/>
    <m/>
    <m/>
    <m/>
    <n v="16093"/>
    <n v="0"/>
    <m/>
    <m/>
    <s v="22 0"/>
    <s v="22 0 922"/>
    <x v="3"/>
    <s v="922 0700"/>
    <s v="22 0 922 0700"/>
    <x v="24"/>
    <s v="922 0707"/>
    <s v="22 0 922 0707"/>
    <x v="50"/>
    <s v="922 0707 2201300000"/>
    <s v="22 0 922 0707 2201300000"/>
    <x v="64"/>
    <s v="922 0707 2201382000"/>
    <s v="22 0 922 0707 2201382000"/>
    <x v="75"/>
    <s v="922 0707 2201382360"/>
    <s v="22 0 922 0707 2201382360"/>
    <x v="93"/>
    <x v="94"/>
    <x v="118"/>
    <s v="922 0707 2201382360 350"/>
    <s v="922 0707 2201382360 300"/>
    <s v="922 0707 2201382360 350"/>
    <s v="22 0 922 0707 2201382360 300"/>
    <s v="22 0 922 0707 2201382360 350"/>
    <s v="22 0 922 0707 2201382360 350"/>
    <x v="0"/>
    <x v="0"/>
  </r>
  <r>
    <x v="0"/>
    <s v="24"/>
    <s v=" 0"/>
    <s v="922"/>
    <s v="0801"/>
    <s v="24001"/>
    <s v="84260"/>
    <s v="611"/>
    <m/>
    <m/>
    <m/>
    <n v="730000"/>
    <n v="157247.07999999999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6"/>
    <s v="922 0801 2400184260"/>
    <s v="24 0 922 0801 2400184260"/>
    <x v="94"/>
    <x v="95"/>
    <x v="119"/>
    <s v="922 0801 2400184260 610"/>
    <s v="922 0801 2400184260 600"/>
    <s v="922 0801 2400184260 611"/>
    <s v="24 0 922 0801 2400184260 600"/>
    <s v="24 0 922 0801 2400184260 610"/>
    <s v="24 0 922 0801 2400184260 611"/>
    <x v="0"/>
    <x v="0"/>
  </r>
  <r>
    <x v="0"/>
    <s v="24"/>
    <s v=" 0"/>
    <s v="922"/>
    <s v="0801"/>
    <s v="24001"/>
    <s v="84270"/>
    <s v="611"/>
    <m/>
    <m/>
    <m/>
    <n v="20000"/>
    <n v="3000"/>
    <m/>
    <m/>
    <s v="24 0"/>
    <s v="24 0 922"/>
    <x v="9"/>
    <s v="922 0800"/>
    <s v="24 0 922 0800"/>
    <x v="25"/>
    <s v="922 0801"/>
    <s v="24 0 922 0801"/>
    <x v="51"/>
    <s v="922 0801 2400100000"/>
    <s v="24 0 922 0801 2400100000"/>
    <x v="65"/>
    <s v="922 0801 2400184000"/>
    <s v="24 0 922 0801 2400184000"/>
    <x v="77"/>
    <s v="922 0801 2400184270"/>
    <s v="24 0 922 0801 2400184270"/>
    <x v="95"/>
    <x v="96"/>
    <x v="120"/>
    <s v="922 0801 2400184270 610"/>
    <s v="922 0801 2400184270 600"/>
    <s v="922 0801 2400184270 611"/>
    <s v="24 0 922 0801 2400184270 600"/>
    <s v="24 0 922 0801 2400184270 610"/>
    <s v="24 0 922 0801 2400184270 611"/>
    <x v="0"/>
    <x v="0"/>
  </r>
  <r>
    <x v="0"/>
    <s v="24"/>
    <s v=" 0"/>
    <s v="922"/>
    <s v="0801"/>
    <s v="24002"/>
    <s v="84260"/>
    <s v="611"/>
    <m/>
    <m/>
    <m/>
    <n v="60000"/>
    <n v="20000"/>
    <m/>
    <m/>
    <s v="24 0"/>
    <s v="24 0 922"/>
    <x v="9"/>
    <s v="922 0800"/>
    <s v="24 0 922 0800"/>
    <x v="25"/>
    <s v="922 0801"/>
    <s v="24 0 922 0801"/>
    <x v="52"/>
    <s v="922 0801 2400200000"/>
    <s v="24 0 922 0801 2400200000"/>
    <x v="66"/>
    <s v="922 0801 2400284000"/>
    <s v="24 0 922 0801 2400284000"/>
    <x v="78"/>
    <s v="922 0801 2400284260"/>
    <s v="24 0 922 0801 2400284260"/>
    <x v="96"/>
    <x v="97"/>
    <x v="121"/>
    <s v="922 0801 2400284260 610"/>
    <s v="922 0801 2400284260 600"/>
    <s v="922 0801 2400284260 611"/>
    <s v="24 0 922 0801 2400284260 600"/>
    <s v="24 0 922 0801 2400284260 610"/>
    <s v="24 0 922 0801 2400284260 611"/>
    <x v="0"/>
    <x v="0"/>
  </r>
  <r>
    <x v="0"/>
    <s v="24"/>
    <s v=" 0"/>
    <s v="922"/>
    <s v="0801"/>
    <s v="24003"/>
    <s v="84260"/>
    <s v="611"/>
    <m/>
    <m/>
    <m/>
    <n v="320000"/>
    <n v="40000"/>
    <m/>
    <m/>
    <s v="24 0"/>
    <s v="24 0 922"/>
    <x v="9"/>
    <s v="922 0800"/>
    <s v="24 0 922 0800"/>
    <x v="25"/>
    <s v="922 0801"/>
    <s v="24 0 922 0801"/>
    <x v="53"/>
    <s v="922 0801 2400300000"/>
    <s v="24 0 922 0801 2400300000"/>
    <x v="67"/>
    <s v="922 0801 2400384000"/>
    <s v="24 0 922 0801 2400384000"/>
    <x v="79"/>
    <s v="922 0801 2400384260"/>
    <s v="24 0 922 0801 2400384260"/>
    <x v="97"/>
    <x v="98"/>
    <x v="122"/>
    <s v="922 0801 2400384260 610"/>
    <s v="922 0801 2400384260 600"/>
    <s v="922 0801 2400384260 611"/>
    <s v="24 0 922 0801 2400384260 600"/>
    <s v="24 0 922 0801 2400384260 610"/>
    <s v="24 0 922 0801 2400384260 611"/>
    <x v="0"/>
    <x v="0"/>
  </r>
  <r>
    <x v="0"/>
    <s v="24"/>
    <s v=" 0"/>
    <s v="922"/>
    <s v="0801"/>
    <s v="24004"/>
    <s v="84260"/>
    <s v="611"/>
    <m/>
    <m/>
    <m/>
    <n v="175000"/>
    <n v="17000"/>
    <m/>
    <m/>
    <s v="24 0"/>
    <s v="24 0 922"/>
    <x v="9"/>
    <s v="922 0800"/>
    <s v="24 0 922 0800"/>
    <x v="25"/>
    <s v="922 0801"/>
    <s v="24 0 922 0801"/>
    <x v="54"/>
    <s v="922 0801 2400400000"/>
    <s v="24 0 922 0801 2400400000"/>
    <x v="68"/>
    <s v="922 0801 2400484000"/>
    <s v="24 0 922 0801 2400484000"/>
    <x v="80"/>
    <s v="922 0801 2400484260"/>
    <s v="24 0 922 0801 2400484260"/>
    <x v="98"/>
    <x v="99"/>
    <x v="123"/>
    <s v="922 0801 2400484260 610"/>
    <s v="922 0801 2400484260 600"/>
    <s v="922 0801 2400484260 611"/>
    <s v="24 0 922 0801 2400484260 600"/>
    <s v="24 0 922 0801 2400484260 610"/>
    <s v="24 0 922 0801 2400484260 611"/>
    <x v="0"/>
    <x v="0"/>
  </r>
  <r>
    <x v="0"/>
    <s v="24"/>
    <s v=" 0"/>
    <s v="922"/>
    <s v="0801"/>
    <s v="24005"/>
    <s v="84260"/>
    <s v="611"/>
    <m/>
    <m/>
    <m/>
    <n v="98000"/>
    <n v="17000"/>
    <m/>
    <m/>
    <s v="24 0"/>
    <s v="24 0 922"/>
    <x v="9"/>
    <s v="922 0800"/>
    <s v="24 0 922 0800"/>
    <x v="25"/>
    <s v="922 0801"/>
    <s v="24 0 922 0801"/>
    <x v="55"/>
    <s v="922 0801 2400500000"/>
    <s v="24 0 922 0801 2400500000"/>
    <x v="69"/>
    <s v="922 0801 2400584000"/>
    <s v="24 0 922 0801 2400584000"/>
    <x v="81"/>
    <s v="922 0801 2400584260"/>
    <s v="24 0 922 0801 2400584260"/>
    <x v="99"/>
    <x v="100"/>
    <x v="124"/>
    <s v="922 0801 2400584260 610"/>
    <s v="922 0801 2400584260 600"/>
    <s v="922 0801 2400584260 611"/>
    <s v="24 0 922 0801 2400584260 600"/>
    <s v="24 0 922 0801 2400584260 610"/>
    <s v="24 0 922 0801 2400584260 611"/>
    <x v="0"/>
    <x v="0"/>
  </r>
  <r>
    <x v="0"/>
    <s v="24"/>
    <s v=" 0"/>
    <s v="922"/>
    <s v="0801"/>
    <s v="24006"/>
    <s v="84260"/>
    <s v="611"/>
    <m/>
    <m/>
    <m/>
    <n v="146617"/>
    <n v="10617"/>
    <m/>
    <m/>
    <s v="24 0"/>
    <s v="24 0 922"/>
    <x v="9"/>
    <s v="922 0800"/>
    <s v="24 0 922 0800"/>
    <x v="25"/>
    <s v="922 0801"/>
    <s v="24 0 922 0801"/>
    <x v="56"/>
    <s v="922 0801 2400600000"/>
    <s v="24 0 922 0801 2400600000"/>
    <x v="70"/>
    <s v="922 0801 2400684000"/>
    <s v="24 0 922 0801 2400684000"/>
    <x v="82"/>
    <s v="922 0801 2400684260"/>
    <s v="24 0 922 0801 2400684260"/>
    <x v="100"/>
    <x v="101"/>
    <x v="125"/>
    <s v="922 0801 2400684260 610"/>
    <s v="922 0801 2400684260 600"/>
    <s v="922 0801 2400684260 611"/>
    <s v="24 0 922 0801 2400684260 600"/>
    <s v="24 0 922 0801 2400684260 610"/>
    <s v="24 0 922 0801 2400684260 611"/>
    <x v="0"/>
    <x v="0"/>
  </r>
  <r>
    <x v="0"/>
    <s v="24"/>
    <s v=" 0"/>
    <s v="922"/>
    <s v="0801"/>
    <s v="24007"/>
    <s v="84260"/>
    <s v="611"/>
    <m/>
    <m/>
    <m/>
    <n v="651802"/>
    <n v="340000"/>
    <m/>
    <m/>
    <s v="24 0"/>
    <s v="24 0 922"/>
    <x v="9"/>
    <s v="922 0800"/>
    <s v="24 0 922 0800"/>
    <x v="25"/>
    <s v="922 0801"/>
    <s v="24 0 922 0801"/>
    <x v="57"/>
    <s v="922 0801 2400700000"/>
    <s v="24 0 922 0801 2400700000"/>
    <x v="71"/>
    <s v="922 0801 2400784000"/>
    <s v="24 0 922 0801 2400784000"/>
    <x v="83"/>
    <s v="922 0801 2400784260"/>
    <s v="24 0 922 0801 2400784260"/>
    <x v="101"/>
    <x v="102"/>
    <x v="126"/>
    <s v="922 0801 2400784260 610"/>
    <s v="922 0801 2400784260 600"/>
    <s v="922 0801 2400784260 611"/>
    <s v="24 0 922 0801 2400784260 600"/>
    <s v="24 0 922 0801 2400784260 610"/>
    <s v="24 0 922 0801 2400784260 611"/>
    <x v="0"/>
    <x v="0"/>
  </r>
  <r>
    <x v="0"/>
    <s v="24"/>
    <s v=" 0"/>
    <s v="922"/>
    <s v="0801"/>
    <s v="24011"/>
    <s v="14210"/>
    <s v="612"/>
    <m/>
    <m/>
    <m/>
    <n v="68400"/>
    <n v="252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2"/>
    <s v="922 0801 2401114000"/>
    <s v="24 0 922 0801 2401114000"/>
    <x v="84"/>
    <s v="922 0801 2401114210"/>
    <s v="24 0 922 0801 2401114210"/>
    <x v="102"/>
    <x v="103"/>
    <x v="127"/>
    <s v="922 0801 2401114210 610"/>
    <s v="922 0801 2401114210 600"/>
    <s v="922 0801 2401114210 612"/>
    <s v="24 0 922 0801 2401114210 600"/>
    <s v="24 0 922 0801 2401114210 610"/>
    <s v="24 0 922 0801 2401114210 612"/>
    <x v="0"/>
    <x v="0"/>
  </r>
  <r>
    <x v="0"/>
    <s v="24"/>
    <s v=" 0"/>
    <s v="922"/>
    <s v="0801"/>
    <s v="24011"/>
    <s v="80450"/>
    <s v="611"/>
    <m/>
    <m/>
    <m/>
    <n v="9558977"/>
    <n v="4821173.5999999996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5"/>
    <s v="922 0801 2401180450"/>
    <s v="24 0 922 0801 2401180450"/>
    <x v="103"/>
    <x v="104"/>
    <x v="128"/>
    <s v="922 0801 2401180450 610"/>
    <s v="922 0801 2401180450 600"/>
    <s v="922 0801 2401180450 611"/>
    <s v="24 0 922 0801 2401180450 600"/>
    <s v="24 0 922 0801 2401180450 610"/>
    <s v="24 0 922 0801 2401180450 611"/>
    <x v="0"/>
    <x v="0"/>
  </r>
  <r>
    <x v="0"/>
    <s v="24"/>
    <s v=" 0"/>
    <s v="922"/>
    <s v="0801"/>
    <s v="24011"/>
    <s v="80460"/>
    <s v="611"/>
    <m/>
    <m/>
    <m/>
    <n v="5074500"/>
    <n v="2394401.54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6"/>
    <s v="922 0801 2401180460"/>
    <s v="24 0 922 0801 2401180460"/>
    <x v="104"/>
    <x v="105"/>
    <x v="129"/>
    <s v="922 0801 2401180460 610"/>
    <s v="922 0801 2401180460 600"/>
    <s v="922 0801 2401180460 611"/>
    <s v="24 0 922 0801 2401180460 600"/>
    <s v="24 0 922 0801 2401180460 610"/>
    <s v="24 0 922 0801 2401180460 611"/>
    <x v="0"/>
    <x v="0"/>
  </r>
  <r>
    <x v="0"/>
    <s v="24"/>
    <s v=" 0"/>
    <s v="922"/>
    <s v="0801"/>
    <s v="24011"/>
    <s v="80480"/>
    <s v="611"/>
    <m/>
    <m/>
    <m/>
    <n v="23792830.300000001"/>
    <n v="11522717.109999999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0"/>
    <s v="922 0801 2401180480 610"/>
    <s v="922 0801 2401180480 600"/>
    <s v="922 0801 2401180480 611"/>
    <s v="24 0 922 0801 2401180480 600"/>
    <s v="24 0 922 0801 2401180480 610"/>
    <s v="24 0 922 0801 2401180480 611"/>
    <x v="0"/>
    <x v="0"/>
  </r>
  <r>
    <x v="0"/>
    <s v="24"/>
    <s v=" 0"/>
    <s v="922"/>
    <s v="0801"/>
    <s v="24011"/>
    <s v="80480"/>
    <s v="612"/>
    <m/>
    <m/>
    <m/>
    <n v="12340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3"/>
    <s v="922 0801 2401180000"/>
    <s v="24 0 922 0801 2401180000"/>
    <x v="87"/>
    <s v="922 0801 2401180480"/>
    <s v="24 0 922 0801 2401180480"/>
    <x v="105"/>
    <x v="106"/>
    <x v="131"/>
    <s v="922 0801 2401180480 610"/>
    <s v="922 0801 2401180480 600"/>
    <s v="922 0801 2401180480 612"/>
    <s v="24 0 922 0801 2401180480 600"/>
    <s v="24 0 922 0801 2401180480 610"/>
    <s v="24 0 922 0801 2401180480 612"/>
    <x v="0"/>
    <x v="0"/>
  </r>
  <r>
    <x v="0"/>
    <s v="24"/>
    <s v=" 0"/>
    <s v="922"/>
    <s v="0801"/>
    <s v="24011"/>
    <s v="82530"/>
    <s v="611"/>
    <m/>
    <m/>
    <m/>
    <n v="145001.70000000001"/>
    <n v="6000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4"/>
    <s v="922 0801 2401182000"/>
    <s v="24 0 922 0801 2401182000"/>
    <x v="88"/>
    <s v="922 0801 2401182530"/>
    <s v="24 0 922 0801 2401182530"/>
    <x v="106"/>
    <x v="107"/>
    <x v="132"/>
    <s v="922 0801 2401182530 610"/>
    <s v="922 0801 2401182530 600"/>
    <s v="922 0801 2401182530 611"/>
    <s v="24 0 922 0801 2401182530 600"/>
    <s v="24 0 922 0801 2401182530 610"/>
    <s v="24 0 922 0801 2401182530 611"/>
    <x v="0"/>
    <x v="0"/>
  </r>
  <r>
    <x v="0"/>
    <s v="24"/>
    <s v=" 0"/>
    <s v="922"/>
    <s v="0801"/>
    <s v="24011"/>
    <s v="S4240"/>
    <s v="612"/>
    <m/>
    <m/>
    <m/>
    <n v="1140828"/>
    <n v="0"/>
    <m/>
    <m/>
    <s v="24 0"/>
    <s v="24 0 922"/>
    <x v="9"/>
    <s v="922 0800"/>
    <s v="24 0 922 0800"/>
    <x v="25"/>
    <s v="922 0801"/>
    <s v="24 0 922 0801"/>
    <x v="58"/>
    <s v="922 0801 2401100000"/>
    <s v="24 0 922 0801 2401100000"/>
    <x v="75"/>
    <s v="922 0801 24011S4000"/>
    <s v="24 0 922 0801 24011S4000"/>
    <x v="89"/>
    <s v="922 0801 24011S4240"/>
    <s v="24 0 922 0801 24011S4240"/>
    <x v="107"/>
    <x v="108"/>
    <x v="133"/>
    <s v="922 0801 24011S4240 610"/>
    <s v="922 0801 24011S4240 600"/>
    <s v="922 0801 24011S4240 612"/>
    <s v="24 0 922 0801 24011S4240 600"/>
    <s v="24 0 922 0801 24011S4240 610"/>
    <s v="24 0 922 0801 24011S4240 612"/>
    <x v="0"/>
    <x v="0"/>
  </r>
  <r>
    <x v="0"/>
    <s v="24"/>
    <s v=" 0"/>
    <s v="922"/>
    <s v="0801"/>
    <s v="24021"/>
    <s v="L4670"/>
    <s v="612"/>
    <m/>
    <m/>
    <m/>
    <n v="2342738"/>
    <n v="1010893.2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6"/>
    <s v="922 0801 24021L4000"/>
    <s v="24 0 922 0801 24021L4000"/>
    <x v="90"/>
    <s v="922 0801 24021L4670"/>
    <s v="24 0 922 0801 24021L4670"/>
    <x v="108"/>
    <x v="109"/>
    <x v="134"/>
    <s v="922 0801 24021L4670 610"/>
    <s v="922 0801 24021L4670 600"/>
    <s v="922 0801 24021L4670 612"/>
    <s v="24 0 922 0801 24021L4670 600"/>
    <s v="24 0 922 0801 24021L4670 610"/>
    <s v="24 0 922 0801 24021L4670 612"/>
    <x v="0"/>
    <x v="0"/>
  </r>
  <r>
    <x v="0"/>
    <s v="24"/>
    <s v=" 0"/>
    <s v="922"/>
    <s v="0801"/>
    <s v="24021"/>
    <s v="L5190"/>
    <s v="612"/>
    <m/>
    <m/>
    <m/>
    <n v="265091"/>
    <n v="265091"/>
    <m/>
    <m/>
    <s v="24 0"/>
    <s v="24 0 922"/>
    <x v="9"/>
    <s v="922 0800"/>
    <s v="24 0 922 0800"/>
    <x v="25"/>
    <s v="922 0801"/>
    <s v="24 0 922 0801"/>
    <x v="59"/>
    <s v="922 0801 2402100000"/>
    <s v="24 0 922 0801 2402100000"/>
    <x v="77"/>
    <s v="922 0801 24021L5000"/>
    <s v="24 0 922 0801 24021L5000"/>
    <x v="91"/>
    <s v="922 0801 24021L5190"/>
    <s v="24 0 922 0801 24021L5190"/>
    <x v="109"/>
    <x v="110"/>
    <x v="135"/>
    <s v="922 0801 24021L5190 610"/>
    <s v="922 0801 24021L5190 600"/>
    <s v="922 0801 24021L5190 612"/>
    <s v="24 0 922 0801 24021L5190 600"/>
    <s v="24 0 922 0801 24021L5190 610"/>
    <s v="24 0 922 0801 24021L5190 612"/>
    <x v="0"/>
    <x v="0"/>
  </r>
  <r>
    <x v="0"/>
    <s v="22"/>
    <s v=" 0"/>
    <s v="922"/>
    <s v="1001"/>
    <s v="22033"/>
    <s v="82450"/>
    <s v="312"/>
    <m/>
    <m/>
    <m/>
    <n v="6105000"/>
    <n v="2541783.4900000002"/>
    <m/>
    <m/>
    <s v="22 0"/>
    <s v="22 0 922"/>
    <x v="4"/>
    <s v="922 1000"/>
    <s v="22 0 922 1000"/>
    <x v="26"/>
    <s v="922 1001"/>
    <s v="22 0 922 1001"/>
    <x v="60"/>
    <s v="922 1001 2203300000"/>
    <s v="22 0 922 1001 2203300000"/>
    <x v="78"/>
    <s v="922 1001 2203382000"/>
    <s v="22 0 922 1001 2203382000"/>
    <x v="92"/>
    <s v="922 1001 2203382450"/>
    <s v="22 0 922 1001 2203382450"/>
    <x v="110"/>
    <x v="111"/>
    <x v="136"/>
    <s v="922 1001 2203382450 310"/>
    <s v="922 1001 2203382450 300"/>
    <s v="922 1001 2203382450 312"/>
    <s v="22 0 922 1001 2203382450 300"/>
    <s v="22 0 922 1001 2203382450 310"/>
    <s v="22 0 922 1001 2203382450 312"/>
    <x v="0"/>
    <x v="0"/>
  </r>
  <r>
    <x v="0"/>
    <s v="22"/>
    <s v=" 0"/>
    <s v="922"/>
    <s v="1003"/>
    <s v="22017"/>
    <s v="82470"/>
    <s v="313"/>
    <m/>
    <m/>
    <m/>
    <n v="14400"/>
    <n v="6000"/>
    <m/>
    <m/>
    <s v="22 0"/>
    <s v="22 0 922"/>
    <x v="4"/>
    <s v="922 1000"/>
    <s v="22 0 922 1000"/>
    <x v="27"/>
    <s v="922 1003"/>
    <s v="22 0 922 1003"/>
    <x v="61"/>
    <s v="922 1003 2201700000"/>
    <s v="22 0 922 1003 2201700000"/>
    <x v="79"/>
    <s v="922 1003 2201782000"/>
    <s v="22 0 922 1003 2201782000"/>
    <x v="93"/>
    <s v="922 1003 2201782470"/>
    <s v="22 0 922 1003 2201782470"/>
    <x v="111"/>
    <x v="112"/>
    <x v="137"/>
    <s v="922 1003 2201782470 310"/>
    <s v="922 1003 2201782470 300"/>
    <s v="922 1003 2201782470 313"/>
    <s v="22 0 922 1003 2201782470 300"/>
    <s v="22 0 922 1003 2201782470 310"/>
    <s v="22 0 922 1003 2201782470 313"/>
    <x v="0"/>
    <x v="0"/>
  </r>
  <r>
    <x v="0"/>
    <s v="22"/>
    <s v=" 0"/>
    <s v="922"/>
    <s v="1003"/>
    <s v="22031"/>
    <s v="16710"/>
    <s v="321"/>
    <m/>
    <m/>
    <m/>
    <n v="102000"/>
    <n v="45000"/>
    <m/>
    <m/>
    <s v="22 0"/>
    <s v="22 0 922"/>
    <x v="4"/>
    <s v="922 1000"/>
    <s v="22 0 922 1000"/>
    <x v="27"/>
    <s v="922 1003"/>
    <s v="22 0 922 1003"/>
    <x v="62"/>
    <s v="922 1003 2203100000"/>
    <s v="22 0 922 1003 2203100000"/>
    <x v="80"/>
    <s v="922 1003 2203116000"/>
    <s v="22 0 922 1003 2203116000"/>
    <x v="94"/>
    <s v="922 1003 2203116710"/>
    <s v="22 0 922 1003 2203116710"/>
    <x v="112"/>
    <x v="113"/>
    <x v="138"/>
    <s v="922 1003 2203116710 320"/>
    <s v="922 1003 2203116710 300"/>
    <s v="922 1003 2203116710 321"/>
    <s v="22 0 922 1003 2203116710 300"/>
    <s v="22 0 922 1003 2203116710 320"/>
    <s v="22 0 922 1003 2203116710 321"/>
    <x v="0"/>
    <x v="0"/>
  </r>
  <r>
    <x v="0"/>
    <s v="22"/>
    <s v=" 0"/>
    <s v="922"/>
    <s v="1004"/>
    <s v="22031"/>
    <s v="16723"/>
    <s v="313"/>
    <m/>
    <m/>
    <m/>
    <n v="5510808"/>
    <n v="2427189.88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4"/>
    <x v="139"/>
    <s v="922 1004 2203116723 310"/>
    <s v="922 1004 2203116723 300"/>
    <s v="922 1004 2203116723 313"/>
    <s v="22 0 922 1004 2203116723 300"/>
    <s v="22 0 922 1004 2203116723 310"/>
    <s v="22 0 922 1004 2203116723 313"/>
    <x v="0"/>
    <x v="0"/>
  </r>
  <r>
    <x v="0"/>
    <s v="22"/>
    <s v=" 0"/>
    <s v="922"/>
    <s v="1004"/>
    <s v="22031"/>
    <s v="16723"/>
    <s v="323"/>
    <m/>
    <m/>
    <m/>
    <n v="1471736"/>
    <n v="454779.5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1"/>
    <s v="922 1004 2203116000"/>
    <s v="22 0 922 1004 2203116000"/>
    <x v="95"/>
    <s v="922 1004 2203116723"/>
    <s v="22 0 922 1004 2203116723"/>
    <x v="113"/>
    <x v="115"/>
    <x v="140"/>
    <s v="922 1004 2203116723 320"/>
    <s v="922 1004 2203116723 300"/>
    <s v="922 1004 2203116723 323"/>
    <s v="22 0 922 1004 2203116723 300"/>
    <s v="22 0 922 1004 2203116723 320"/>
    <s v="22 0 922 1004 2203116723 323"/>
    <x v="0"/>
    <x v="0"/>
  </r>
  <r>
    <x v="0"/>
    <s v="22"/>
    <s v=" 0"/>
    <s v="922"/>
    <s v="1004"/>
    <s v="22031"/>
    <s v="52600"/>
    <s v="313"/>
    <m/>
    <m/>
    <m/>
    <n v="263595.05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2"/>
    <s v="922 1004 2203152000"/>
    <s v="22 0 922 1004 2203152000"/>
    <x v="96"/>
    <s v="922 1004 2203152600"/>
    <s v="22 0 922 1004 2203152600"/>
    <x v="114"/>
    <x v="116"/>
    <x v="141"/>
    <s v="922 1004 2203152600 310"/>
    <s v="922 1004 2203152600 300"/>
    <s v="922 1004 2203152600 313"/>
    <s v="22 0 922 1004 2203152600 300"/>
    <s v="22 0 922 1004 2203152600 310"/>
    <s v="22 0 922 1004 2203152600 313"/>
    <x v="0"/>
    <x v="0"/>
  </r>
  <r>
    <x v="0"/>
    <s v="22"/>
    <s v=" 0"/>
    <s v="922"/>
    <s v="1004"/>
    <s v="22031"/>
    <s v="R0820"/>
    <s v="412"/>
    <m/>
    <m/>
    <m/>
    <n v="2007192"/>
    <n v="0"/>
    <m/>
    <m/>
    <s v="22 0"/>
    <s v="22 0 922"/>
    <x v="4"/>
    <s v="922 1000"/>
    <s v="22 0 922 1000"/>
    <x v="9"/>
    <s v="922 1004"/>
    <s v="22 0 922 1004"/>
    <x v="63"/>
    <s v="922 1004 2203100000"/>
    <s v="22 0 922 1004 2203100000"/>
    <x v="83"/>
    <s v="922 1004 22031R0000"/>
    <s v="22 0 922 1004 22031R0000"/>
    <x v="97"/>
    <s v="922 1004 22031R0820"/>
    <s v="22 0 922 1004 22031R0820"/>
    <x v="115"/>
    <x v="117"/>
    <x v="142"/>
    <s v="922 1004 22031R0820 410"/>
    <s v="922 1004 22031R0820 400"/>
    <s v="922 1004 22031R0820 412"/>
    <s v="22 0 922 1004 22031R0820 400"/>
    <s v="22 0 922 1004 22031R0820 410"/>
    <s v="22 0 922 1004 22031R0820 412"/>
    <x v="0"/>
    <x v="0"/>
  </r>
  <r>
    <x v="0"/>
    <s v="22"/>
    <s v=" 0"/>
    <s v="922"/>
    <s v="1004"/>
    <s v="22080"/>
    <s v="L4970"/>
    <s v="321"/>
    <m/>
    <m/>
    <m/>
    <n v="2554608"/>
    <n v="2554607.89"/>
    <m/>
    <m/>
    <s v="22 0"/>
    <s v="22 0 922"/>
    <x v="4"/>
    <s v="922 1000"/>
    <s v="22 0 922 1000"/>
    <x v="9"/>
    <s v="922 1004"/>
    <s v="22 0 922 1004"/>
    <x v="64"/>
    <s v="922 1004 2208000000"/>
    <s v="22 0 922 1004 2208000000"/>
    <x v="84"/>
    <s v="922 1004 22080L4000"/>
    <s v="22 0 922 1004 22080L4000"/>
    <x v="98"/>
    <s v="922 1004 22080L4970"/>
    <s v="22 0 922 1004 22080L4970"/>
    <x v="116"/>
    <x v="118"/>
    <x v="143"/>
    <s v="922 1004 22080L4970 320"/>
    <s v="922 1004 22080L4970 300"/>
    <s v="922 1004 22080L4970 321"/>
    <s v="22 0 922 1004 22080L4970 300"/>
    <s v="22 0 922 1004 22080L4970 320"/>
    <s v="22 0 922 1004 22080L4970 321"/>
    <x v="0"/>
    <x v="0"/>
  </r>
  <r>
    <x v="0"/>
    <s v="22"/>
    <s v=" 0"/>
    <s v="922"/>
    <s v="1006"/>
    <s v="22013"/>
    <s v="12020"/>
    <s v="121"/>
    <m/>
    <m/>
    <m/>
    <n v="755000"/>
    <n v="259651.26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4"/>
    <s v="922 1006 2201312020 120"/>
    <s v="922 1006 2201312020 100"/>
    <s v="922 1006 2201312020 121"/>
    <s v="22 0 922 1006 2201312020 100"/>
    <s v="22 0 922 1006 2201312020 120"/>
    <s v="22 0 922 1006 2201312020 121"/>
    <x v="0"/>
    <x v="0"/>
  </r>
  <r>
    <x v="0"/>
    <s v="22"/>
    <s v=" 0"/>
    <s v="922"/>
    <s v="1006"/>
    <s v="22013"/>
    <s v="12020"/>
    <s v="122"/>
    <m/>
    <m/>
    <m/>
    <n v="4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5"/>
    <s v="922 1006 2201312020 120"/>
    <s v="922 1006 2201312020 100"/>
    <s v="922 1006 2201312020 122"/>
    <s v="22 0 922 1006 2201312020 100"/>
    <s v="22 0 922 1006 2201312020 120"/>
    <s v="22 0 922 1006 2201312020 122"/>
    <x v="0"/>
    <x v="0"/>
  </r>
  <r>
    <x v="0"/>
    <s v="22"/>
    <s v=" 0"/>
    <s v="922"/>
    <s v="1006"/>
    <s v="22013"/>
    <s v="12020"/>
    <s v="129"/>
    <m/>
    <m/>
    <m/>
    <n v="228630"/>
    <n v="74790.69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7"/>
    <x v="119"/>
    <x v="146"/>
    <s v="922 1006 2201312020 120"/>
    <s v="922 1006 2201312020 100"/>
    <s v="922 1006 2201312020 129"/>
    <s v="22 0 922 1006 2201312020 100"/>
    <s v="22 0 922 1006 2201312020 120"/>
    <s v="22 0 922 1006 2201312020 129"/>
    <x v="0"/>
    <x v="0"/>
  </r>
  <r>
    <x v="0"/>
    <s v="22"/>
    <s v=" 0"/>
    <s v="922"/>
    <s v="1006"/>
    <s v="22013"/>
    <s v="12020"/>
    <s v="244"/>
    <m/>
    <m/>
    <m/>
    <n v="96500"/>
    <n v="0"/>
    <m/>
    <m/>
    <s v="22 0"/>
    <s v="22 0 922"/>
    <x v="4"/>
    <s v="922 1000"/>
    <s v="22 0 922 1000"/>
    <x v="28"/>
    <s v="922 1006"/>
    <s v="22 0 922 1006"/>
    <x v="65"/>
    <s v="922 1006 2201300000"/>
    <s v="22 0 922 1006 2201300000"/>
    <x v="85"/>
    <s v="922 1006 2201312000"/>
    <s v="22 0 922 1006 2201312000"/>
    <x v="99"/>
    <s v="922 1006 2201312020"/>
    <s v="22 0 922 1006 2201312020"/>
    <x v="118"/>
    <x v="120"/>
    <x v="147"/>
    <s v="922 1006 2201312020 240"/>
    <s v="922 1006 2201312020 200"/>
    <s v="922 1006 2201312020 244"/>
    <s v="22 0 922 1006 2201312020 200"/>
    <s v="22 0 922 1006 2201312020 240"/>
    <s v="22 0 922 1006 2201312020 244"/>
    <x v="0"/>
    <x v="0"/>
  </r>
  <r>
    <x v="0"/>
    <s v="22"/>
    <s v=" 0"/>
    <s v="922"/>
    <s v="1006"/>
    <s v="22031"/>
    <s v="16721"/>
    <s v="121"/>
    <m/>
    <m/>
    <m/>
    <n v="890000"/>
    <n v="312908.24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8"/>
    <s v="922 1006 2203116721 120"/>
    <s v="922 1006 2203116721 100"/>
    <s v="922 1006 2203116721 121"/>
    <s v="22 0 922 1006 2203116721 100"/>
    <s v="22 0 922 1006 2203116721 120"/>
    <s v="22 0 922 1006 2203116721 121"/>
    <x v="0"/>
    <x v="0"/>
  </r>
  <r>
    <x v="0"/>
    <s v="22"/>
    <s v=" 0"/>
    <s v="922"/>
    <s v="1006"/>
    <s v="22031"/>
    <s v="16721"/>
    <s v="122"/>
    <m/>
    <m/>
    <m/>
    <n v="1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49"/>
    <s v="922 1006 2203116721 120"/>
    <s v="922 1006 2203116721 100"/>
    <s v="922 1006 2203116721 122"/>
    <s v="22 0 922 1006 2203116721 100"/>
    <s v="22 0 922 1006 2203116721 120"/>
    <s v="22 0 922 1006 2203116721 122"/>
    <x v="0"/>
    <x v="0"/>
  </r>
  <r>
    <x v="0"/>
    <s v="22"/>
    <s v=" 0"/>
    <s v="922"/>
    <s v="1006"/>
    <s v="22031"/>
    <s v="16721"/>
    <s v="129"/>
    <m/>
    <m/>
    <m/>
    <n v="271556"/>
    <n v="82641.429999999993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19"/>
    <x v="121"/>
    <x v="150"/>
    <s v="922 1006 2203116721 120"/>
    <s v="922 1006 2203116721 100"/>
    <s v="922 1006 2203116721 129"/>
    <s v="22 0 922 1006 2203116721 100"/>
    <s v="22 0 922 1006 2203116721 120"/>
    <s v="22 0 922 1006 2203116721 129"/>
    <x v="0"/>
    <x v="0"/>
  </r>
  <r>
    <x v="0"/>
    <s v="22"/>
    <s v=" 0"/>
    <s v="922"/>
    <s v="1006"/>
    <s v="22031"/>
    <s v="16721"/>
    <s v="244"/>
    <m/>
    <m/>
    <m/>
    <n v="130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0"/>
    <s v="922 1006 2203116721"/>
    <s v="22 0 922 1006 2203116721"/>
    <x v="120"/>
    <x v="122"/>
    <x v="151"/>
    <s v="922 1006 2203116721 240"/>
    <s v="922 1006 2203116721 200"/>
    <s v="922 1006 2203116721 244"/>
    <s v="22 0 922 1006 2203116721 200"/>
    <s v="22 0 922 1006 2203116721 240"/>
    <s v="22 0 922 1006 2203116721 244"/>
    <x v="0"/>
    <x v="0"/>
  </r>
  <r>
    <x v="0"/>
    <s v="22"/>
    <s v=" 0"/>
    <s v="922"/>
    <s v="1006"/>
    <s v="22031"/>
    <s v="16722"/>
    <s v="244"/>
    <m/>
    <m/>
    <m/>
    <n v="56000"/>
    <n v="0"/>
    <m/>
    <m/>
    <s v="22 0"/>
    <s v="22 0 922"/>
    <x v="4"/>
    <s v="922 1000"/>
    <s v="22 0 922 1000"/>
    <x v="28"/>
    <s v="922 1006"/>
    <s v="22 0 922 1006"/>
    <x v="66"/>
    <s v="922 1006 2203100000"/>
    <s v="22 0 922 1006 2203100000"/>
    <x v="86"/>
    <s v="922 1006 2203116000"/>
    <s v="22 0 922 1006 2203116000"/>
    <x v="101"/>
    <s v="922 1006 2203116722"/>
    <s v="22 0 922 1006 2203116722"/>
    <x v="121"/>
    <x v="123"/>
    <x v="152"/>
    <s v="922 1006 2203116722 240"/>
    <s v="922 1006 2203116722 200"/>
    <s v="922 1006 2203116722 244"/>
    <s v="22 0 922 1006 2203116722 200"/>
    <s v="22 0 922 1006 2203116722 240"/>
    <s v="22 0 922 1006 2203116722 244"/>
    <x v="0"/>
    <x v="0"/>
  </r>
  <r>
    <x v="0"/>
    <s v="23"/>
    <s v=" 0"/>
    <s v="922"/>
    <s v="1101"/>
    <s v="23012"/>
    <s v="80600"/>
    <s v="621"/>
    <m/>
    <m/>
    <m/>
    <n v="13549188"/>
    <n v="6231614.5800000001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3"/>
    <s v="922 1101 2301280600 620"/>
    <s v="922 1101 2301280600 600"/>
    <s v="922 1101 2301280600 621"/>
    <s v="23 0 922 1101 2301280600 600"/>
    <s v="23 0 922 1101 2301280600 620"/>
    <s v="23 0 922 1101 2301280600 621"/>
    <x v="0"/>
    <x v="0"/>
  </r>
  <r>
    <x v="0"/>
    <s v="23"/>
    <s v=" 0"/>
    <s v="922"/>
    <s v="1101"/>
    <s v="23012"/>
    <s v="80600"/>
    <s v="622"/>
    <m/>
    <m/>
    <m/>
    <n v="190812"/>
    <n v="19081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7"/>
    <s v="922 1101 2301280000"/>
    <s v="23 0 922 1101 2301280000"/>
    <x v="102"/>
    <s v="922 1101 2301280600"/>
    <s v="23 0 922 1101 2301280600"/>
    <x v="122"/>
    <x v="124"/>
    <x v="154"/>
    <s v="922 1101 2301280600 620"/>
    <s v="922 1101 2301280600 600"/>
    <s v="922 1101 2301280600 622"/>
    <s v="23 0 922 1101 2301280600 600"/>
    <s v="23 0 922 1101 2301280600 620"/>
    <s v="23 0 922 1101 2301280600 622"/>
    <x v="0"/>
    <x v="0"/>
  </r>
  <r>
    <x v="0"/>
    <s v="23"/>
    <s v=" 0"/>
    <s v="922"/>
    <s v="1101"/>
    <s v="23012"/>
    <s v="82300"/>
    <s v="113"/>
    <m/>
    <m/>
    <m/>
    <n v="6000"/>
    <n v="0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3"/>
    <x v="125"/>
    <x v="155"/>
    <s v="922 1101 2301282300 110"/>
    <s v="922 1101 2301282300 100"/>
    <s v="922 1101 2301282300 113"/>
    <s v="23 0 922 1101 2301282300 100"/>
    <s v="23 0 922 1101 2301282300 110"/>
    <s v="23 0 922 1101 2301282300 113"/>
    <x v="0"/>
    <x v="0"/>
  </r>
  <r>
    <x v="0"/>
    <s v="23"/>
    <s v=" 0"/>
    <s v="922"/>
    <s v="1101"/>
    <s v="23012"/>
    <s v="82300"/>
    <s v="244"/>
    <m/>
    <m/>
    <m/>
    <n v="420600"/>
    <n v="122017.2"/>
    <m/>
    <m/>
    <s v="23 0"/>
    <s v="23 0 922"/>
    <x v="10"/>
    <s v="922 1100"/>
    <s v="23 0 922 1100"/>
    <x v="29"/>
    <s v="922 1101"/>
    <s v="23 0 922 1101"/>
    <x v="67"/>
    <s v="922 1101 2301200000"/>
    <s v="23 0 922 1101 2301200000"/>
    <x v="88"/>
    <s v="922 1101 2301282000"/>
    <s v="23 0 922 1101 2301282000"/>
    <x v="103"/>
    <s v="922 1101 2301282300"/>
    <s v="23 0 922 1101 2301282300"/>
    <x v="124"/>
    <x v="126"/>
    <x v="156"/>
    <s v="922 1101 2301282300 240"/>
    <s v="922 1101 2301282300 200"/>
    <s v="922 1101 2301282300 244"/>
    <s v="23 0 922 1101 2301282300 200"/>
    <s v="23 0 922 1101 2301282300 240"/>
    <s v="23 0 922 1101 2301282300 244"/>
    <x v="0"/>
    <x v="0"/>
  </r>
  <r>
    <x v="0"/>
    <s v="70"/>
    <s v=" 0"/>
    <s v="930"/>
    <s v="0102"/>
    <s v="70000"/>
    <s v="80010"/>
    <s v="121"/>
    <m/>
    <m/>
    <m/>
    <n v="1104000"/>
    <n v="369216.14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7"/>
    <s v="930 0102 7000080010 120"/>
    <s v="930 0102 7000080010 100"/>
    <s v="930 0102 7000080010 121"/>
    <s v="70 0 930 0102 7000080010 100"/>
    <s v="70 0 930 0102 7000080010 120"/>
    <s v="70 0 930 0102 7000080010 121"/>
    <x v="0"/>
    <x v="0"/>
  </r>
  <r>
    <x v="0"/>
    <s v="70"/>
    <s v=" 0"/>
    <s v="930"/>
    <s v="0102"/>
    <s v="70000"/>
    <s v="80010"/>
    <s v="129"/>
    <m/>
    <m/>
    <m/>
    <n v="330000"/>
    <n v="114234.5"/>
    <m/>
    <m/>
    <s v="70 0"/>
    <s v="70 0 930"/>
    <x v="0"/>
    <s v="930 0100"/>
    <s v="70 0 930 0100"/>
    <x v="30"/>
    <s v="930 0102"/>
    <s v="70 0 930 0102"/>
    <x v="68"/>
    <s v="930 0102 7000000000"/>
    <s v="70 0 930 0102 7000000000"/>
    <x v="89"/>
    <s v="930 0102 7000080000"/>
    <s v="70 0 930 0102 7000080000"/>
    <x v="104"/>
    <s v="930 0102 7000080010"/>
    <s v="70 0 930 0102 7000080010"/>
    <x v="125"/>
    <x v="127"/>
    <x v="158"/>
    <s v="930 0102 7000080010 120"/>
    <s v="930 0102 7000080010 100"/>
    <s v="930 0102 7000080010 129"/>
    <s v="70 0 930 0102 7000080010 100"/>
    <s v="70 0 930 0102 7000080010 120"/>
    <s v="70 0 930 0102 7000080010 129"/>
    <x v="0"/>
    <x v="0"/>
  </r>
  <r>
    <x v="0"/>
    <s v="70"/>
    <s v=" 0"/>
    <s v="930"/>
    <s v="0103"/>
    <s v="70000"/>
    <s v="80040"/>
    <s v="121"/>
    <m/>
    <m/>
    <m/>
    <n v="925400"/>
    <n v="377430.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59"/>
    <s v="930 0103 7000080040 120"/>
    <s v="930 0103 7000080040 100"/>
    <s v="930 0103 7000080040 121"/>
    <s v="70 0 930 0103 7000080040 100"/>
    <s v="70 0 930 0103 7000080040 120"/>
    <s v="70 0 930 0103 7000080040 121"/>
    <x v="0"/>
    <x v="0"/>
  </r>
  <r>
    <x v="0"/>
    <s v="70"/>
    <s v=" 0"/>
    <s v="930"/>
    <s v="0103"/>
    <s v="70000"/>
    <s v="80040"/>
    <s v="122"/>
    <m/>
    <m/>
    <m/>
    <n v="6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0"/>
    <s v="930 0103 7000080040 120"/>
    <s v="930 0103 7000080040 100"/>
    <s v="930 0103 7000080040 122"/>
    <s v="70 0 930 0103 7000080040 100"/>
    <s v="70 0 930 0103 7000080040 120"/>
    <s v="70 0 930 0103 7000080040 122"/>
    <x v="0"/>
    <x v="0"/>
  </r>
  <r>
    <x v="0"/>
    <s v="70"/>
    <s v=" 0"/>
    <s v="930"/>
    <s v="0103"/>
    <s v="70000"/>
    <s v="80040"/>
    <s v="129"/>
    <m/>
    <m/>
    <m/>
    <n v="280000"/>
    <n v="1413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6"/>
    <x v="128"/>
    <x v="161"/>
    <s v="930 0103 7000080040 120"/>
    <s v="930 0103 7000080040 100"/>
    <s v="930 0103 7000080040 129"/>
    <s v="70 0 930 0103 7000080040 100"/>
    <s v="70 0 930 0103 7000080040 120"/>
    <s v="70 0 930 0103 7000080040 129"/>
    <x v="0"/>
    <x v="0"/>
  </r>
  <r>
    <x v="0"/>
    <s v="70"/>
    <s v=" 0"/>
    <s v="930"/>
    <s v="0103"/>
    <s v="70000"/>
    <s v="80040"/>
    <s v="244"/>
    <m/>
    <m/>
    <m/>
    <n v="179000"/>
    <n v="72518.149999999994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7"/>
    <x v="129"/>
    <x v="162"/>
    <s v="930 0103 7000080040 240"/>
    <s v="930 0103 7000080040 200"/>
    <s v="930 0103 7000080040 244"/>
    <s v="70 0 930 0103 7000080040 200"/>
    <s v="70 0 930 0103 7000080040 240"/>
    <s v="70 0 930 0103 7000080040 244"/>
    <x v="0"/>
    <x v="0"/>
  </r>
  <r>
    <x v="0"/>
    <s v="70"/>
    <s v=" 0"/>
    <s v="930"/>
    <s v="0103"/>
    <s v="70000"/>
    <s v="80040"/>
    <s v="852"/>
    <m/>
    <m/>
    <m/>
    <n v="7000"/>
    <n v="36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3"/>
    <s v="930 0103 7000080040 850"/>
    <s v="930 0103 7000080040 800"/>
    <s v="930 0103 7000080040 852"/>
    <s v="70 0 930 0103 7000080040 800"/>
    <s v="70 0 930 0103 7000080040 850"/>
    <s v="70 0 930 0103 7000080040 852"/>
    <x v="0"/>
    <x v="0"/>
  </r>
  <r>
    <x v="0"/>
    <s v="70"/>
    <s v=" 0"/>
    <s v="930"/>
    <s v="0103"/>
    <s v="70000"/>
    <s v="80040"/>
    <s v="853"/>
    <m/>
    <m/>
    <m/>
    <n v="5000"/>
    <n v="45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5"/>
    <s v="930 0103 7000080040"/>
    <s v="70 0 930 0103 7000080040"/>
    <x v="128"/>
    <x v="130"/>
    <x v="164"/>
    <s v="930 0103 7000080040 850"/>
    <s v="930 0103 7000080040 800"/>
    <s v="930 0103 7000080040 853"/>
    <s v="70 0 930 0103 7000080040 800"/>
    <s v="70 0 930 0103 7000080040 850"/>
    <s v="70 0 930 0103 7000080040 853"/>
    <x v="0"/>
    <x v="0"/>
  </r>
  <r>
    <x v="0"/>
    <s v="70"/>
    <s v=" 0"/>
    <s v="930"/>
    <s v="0103"/>
    <s v="70000"/>
    <s v="80070"/>
    <s v="244"/>
    <m/>
    <m/>
    <m/>
    <n v="40000"/>
    <n v="0"/>
    <m/>
    <m/>
    <s v="70 0"/>
    <s v="70 0 930"/>
    <x v="0"/>
    <s v="930 0100"/>
    <s v="70 0 930 0100"/>
    <x v="31"/>
    <s v="930 0103"/>
    <s v="70 0 930 0103"/>
    <x v="69"/>
    <s v="930 0103 7000000000"/>
    <s v="70 0 930 0103 7000000000"/>
    <x v="90"/>
    <s v="930 0103 7000080000"/>
    <s v="70 0 930 0103 7000080000"/>
    <x v="106"/>
    <s v="930 0103 7000080070"/>
    <s v="70 0 930 0103 7000080070"/>
    <x v="129"/>
    <x v="131"/>
    <x v="165"/>
    <s v="930 0103 7000080070 240"/>
    <s v="930 0103 7000080070 200"/>
    <s v="930 0103 7000080070 244"/>
    <s v="70 0 930 0103 7000080070 200"/>
    <s v="70 0 930 0103 7000080070 240"/>
    <s v="70 0 930 0103 7000080070 244"/>
    <x v="0"/>
    <x v="0"/>
  </r>
  <r>
    <x v="0"/>
    <s v="70"/>
    <s v=" 0"/>
    <s v="940"/>
    <s v="0106"/>
    <s v="70000"/>
    <s v="80040"/>
    <s v="121"/>
    <m/>
    <m/>
    <m/>
    <n v="343500"/>
    <n v="285915.6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6"/>
    <s v="940 0106 7000080040 120"/>
    <s v="940 0106 7000080040 100"/>
    <s v="940 0106 7000080040 121"/>
    <s v="70 0 940 0106 7000080040 100"/>
    <s v="70 0 940 0106 7000080040 120"/>
    <s v="70 0 940 0106 7000080040 121"/>
    <x v="0"/>
    <x v="0"/>
  </r>
  <r>
    <x v="0"/>
    <s v="70"/>
    <s v=" 0"/>
    <s v="940"/>
    <s v="0106"/>
    <s v="70000"/>
    <s v="80040"/>
    <s v="129"/>
    <m/>
    <m/>
    <m/>
    <n v="103112"/>
    <n v="61669.76000000000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0"/>
    <x v="132"/>
    <x v="167"/>
    <s v="940 0106 7000080040 120"/>
    <s v="940 0106 7000080040 100"/>
    <s v="940 0106 7000080040 129"/>
    <s v="70 0 940 0106 7000080040 100"/>
    <s v="70 0 940 0106 7000080040 120"/>
    <s v="70 0 940 0106 7000080040 129"/>
    <x v="0"/>
    <x v="0"/>
  </r>
  <r>
    <x v="0"/>
    <s v="70"/>
    <s v=" 0"/>
    <s v="940"/>
    <s v="0106"/>
    <s v="70000"/>
    <s v="80040"/>
    <s v="244"/>
    <m/>
    <m/>
    <m/>
    <n v="5546.29"/>
    <n v="1686.8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7"/>
    <s v="940 0106 7000080040"/>
    <s v="70 0 940 0106 7000080040"/>
    <x v="131"/>
    <x v="133"/>
    <x v="168"/>
    <s v="940 0106 7000080040 240"/>
    <s v="940 0106 7000080040 200"/>
    <s v="940 0106 7000080040 244"/>
    <s v="70 0 940 0106 7000080040 200"/>
    <s v="70 0 940 0106 7000080040 240"/>
    <s v="70 0 940 0106 7000080040 244"/>
    <x v="0"/>
    <x v="0"/>
  </r>
  <r>
    <x v="0"/>
    <s v="70"/>
    <s v=" 0"/>
    <s v="940"/>
    <s v="0106"/>
    <s v="70000"/>
    <s v="80050"/>
    <s v="121"/>
    <m/>
    <m/>
    <m/>
    <n v="700000"/>
    <n v="459059.54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69"/>
    <s v="940 0106 7000080050 120"/>
    <s v="940 0106 7000080050 100"/>
    <s v="940 0106 7000080050 121"/>
    <s v="70 0 940 0106 7000080050 100"/>
    <s v="70 0 940 0106 7000080050 120"/>
    <s v="70 0 940 0106 7000080050 121"/>
    <x v="0"/>
    <x v="0"/>
  </r>
  <r>
    <x v="0"/>
    <s v="70"/>
    <s v=" 0"/>
    <s v="940"/>
    <s v="0106"/>
    <s v="70000"/>
    <s v="80050"/>
    <s v="129"/>
    <m/>
    <m/>
    <m/>
    <n v="209453.71"/>
    <n v="150636.12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1"/>
    <s v="940 0106 7000080000"/>
    <s v="70 0 940 0106 7000080000"/>
    <x v="108"/>
    <s v="940 0106 7000080050"/>
    <s v="70 0 940 0106 7000080050"/>
    <x v="132"/>
    <x v="134"/>
    <x v="170"/>
    <s v="940 0106 7000080050 120"/>
    <s v="940 0106 7000080050 100"/>
    <s v="940 0106 7000080050 129"/>
    <s v="70 0 940 0106 7000080050 100"/>
    <s v="70 0 940 0106 7000080050 120"/>
    <s v="70 0 940 0106 7000080050 129"/>
    <x v="0"/>
    <x v="0"/>
  </r>
  <r>
    <x v="0"/>
    <s v="70"/>
    <s v=" 0"/>
    <s v="940"/>
    <s v="0106"/>
    <s v="70000"/>
    <s v="84200"/>
    <s v="121"/>
    <m/>
    <m/>
    <m/>
    <n v="565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1"/>
    <s v="940 0106 7000084200 120"/>
    <s v="940 0106 7000084200 100"/>
    <s v="940 0106 7000084200 121"/>
    <s v="70 0 940 0106 7000084200 100"/>
    <s v="70 0 940 0106 7000084200 120"/>
    <s v="70 0 940 0106 7000084200 121"/>
    <x v="0"/>
    <x v="0"/>
  </r>
  <r>
    <x v="0"/>
    <s v="70"/>
    <s v=" 0"/>
    <s v="940"/>
    <s v="0106"/>
    <s v="70000"/>
    <s v="84200"/>
    <s v="129"/>
    <m/>
    <m/>
    <m/>
    <n v="16888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3"/>
    <x v="135"/>
    <x v="172"/>
    <s v="940 0106 7000084200 120"/>
    <s v="940 0106 7000084200 100"/>
    <s v="940 0106 7000084200 129"/>
    <s v="70 0 940 0106 7000084200 100"/>
    <s v="70 0 940 0106 7000084200 120"/>
    <s v="70 0 940 0106 7000084200 129"/>
    <x v="0"/>
    <x v="0"/>
  </r>
  <r>
    <x v="0"/>
    <s v="70"/>
    <s v=" 0"/>
    <s v="940"/>
    <s v="0106"/>
    <s v="70000"/>
    <s v="84200"/>
    <s v="244"/>
    <m/>
    <m/>
    <m/>
    <n v="34000"/>
    <n v="0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4"/>
    <x v="136"/>
    <x v="173"/>
    <s v="940 0106 7000084200 240"/>
    <s v="940 0106 7000084200 200"/>
    <s v="940 0106 7000084200 244"/>
    <s v="70 0 940 0106 7000084200 200"/>
    <s v="70 0 940 0106 7000084200 240"/>
    <s v="70 0 940 0106 7000084200 244"/>
    <x v="0"/>
    <x v="0"/>
  </r>
  <r>
    <x v="0"/>
    <s v="70"/>
    <s v=" 0"/>
    <s v="940"/>
    <s v="0106"/>
    <s v="70000"/>
    <s v="84200"/>
    <s v="853"/>
    <m/>
    <m/>
    <m/>
    <n v="1000"/>
    <n v="225"/>
    <m/>
    <m/>
    <s v="70 0"/>
    <s v="70 0 940"/>
    <x v="0"/>
    <s v="940 0100"/>
    <s v="70 0 940 0100"/>
    <x v="0"/>
    <s v="940 0106"/>
    <s v="70 0 940 0106"/>
    <x v="70"/>
    <s v="940 0106 7000000000"/>
    <s v="70 0 940 0106 7000000000"/>
    <x v="92"/>
    <s v="940 0106 7000084000"/>
    <s v="70 0 940 0106 7000084000"/>
    <x v="109"/>
    <s v="940 0106 7000084200"/>
    <s v="70 0 940 0106 7000084200"/>
    <x v="135"/>
    <x v="137"/>
    <x v="174"/>
    <s v="940 0106 7000084200 850"/>
    <s v="940 0106 7000084200 800"/>
    <s v="940 0106 7000084200 853"/>
    <s v="70 0 940 0106 7000084200 800"/>
    <s v="70 0 940 0106 7000084200 850"/>
    <s v="70 0 940 0106 7000084200 853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s v=" 0"/>
    <m/>
    <m/>
    <m/>
    <m/>
    <m/>
    <m/>
    <m/>
    <m/>
    <m/>
    <m/>
    <m/>
    <m/>
    <s v=" 0"/>
    <s v=" 0 "/>
    <x v="11"/>
    <s v=" 00"/>
    <s v=" 0  00"/>
    <x v="32"/>
    <s v=" 0"/>
    <s v=" 0  0"/>
    <x v="71"/>
    <s v=" 0 00000"/>
    <s v=" 0  0 00000"/>
    <x v="93"/>
    <s v="  000"/>
    <s v=" 0   000"/>
    <x v="110"/>
    <s v="  "/>
    <s v=" 0   "/>
    <x v="136"/>
    <x v="138"/>
    <x v="175"/>
    <s v="   0"/>
    <s v="   00"/>
    <s v="   "/>
    <s v=" 0    00"/>
    <s v=" 0    0"/>
    <s v=" 0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s v=""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s v=" "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s v=""/>
    <s v=" "/>
    <x v="11"/>
    <s v=" 00"/>
    <s v="  00"/>
    <x v="32"/>
    <s v=" 0"/>
    <s v="  0"/>
    <x v="71"/>
    <s v=" 0 00000"/>
    <s v="  0 00000"/>
    <x v="93"/>
    <s v="  000"/>
    <s v="   000"/>
    <x v="110"/>
    <s v="  "/>
    <s v="   "/>
    <x v="136"/>
    <x v="138"/>
    <x v="175"/>
    <s v="   0"/>
    <s v="   00"/>
    <s v="   "/>
    <s v="    00"/>
    <s v="    0"/>
    <s v="    "/>
    <x v="0"/>
    <x v="0"/>
  </r>
  <r>
    <x v="0"/>
    <m/>
    <m/>
    <m/>
    <m/>
    <m/>
    <m/>
    <m/>
    <m/>
    <m/>
    <m/>
    <m/>
    <m/>
    <m/>
    <m/>
    <m/>
    <m/>
    <x v="12"/>
    <m/>
    <m/>
    <x v="33"/>
    <m/>
    <m/>
    <x v="72"/>
    <m/>
    <m/>
    <x v="94"/>
    <m/>
    <m/>
    <x v="111"/>
    <m/>
    <m/>
    <x v="137"/>
    <x v="139"/>
    <x v="176"/>
    <m/>
    <m/>
    <m/>
    <m/>
    <m/>
    <m/>
    <x v="1"/>
    <x v="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304">
  <r>
    <x v="0"/>
    <x v="0"/>
    <s v=" 0"/>
    <x v="0"/>
    <s v="0106"/>
    <s v="02011"/>
    <s v="80040"/>
    <s v="121"/>
    <m/>
    <m/>
    <m/>
    <n v="4340000"/>
    <n v="2078507.8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0"/>
    <x v="0"/>
    <x v="0"/>
    <x v="0"/>
    <x v="0"/>
    <x v="0"/>
    <s v="02 0 002 0106 0201180040 121"/>
    <x v="0"/>
    <x v="0"/>
  </r>
  <r>
    <x v="0"/>
    <x v="0"/>
    <s v=" 0"/>
    <x v="0"/>
    <s v="0106"/>
    <s v="02011"/>
    <s v="80040"/>
    <s v="129"/>
    <m/>
    <m/>
    <m/>
    <n v="1284444.07"/>
    <n v="710418.4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100"/>
    <s v="0106 0201180040 120"/>
    <x v="1"/>
    <x v="0"/>
    <x v="0"/>
    <x v="1"/>
    <x v="0"/>
    <x v="0"/>
    <s v="02 0 002 0106 0201180040 129"/>
    <x v="0"/>
    <x v="0"/>
  </r>
  <r>
    <x v="0"/>
    <x v="0"/>
    <s v=" 0"/>
    <x v="0"/>
    <s v="0106"/>
    <s v="02011"/>
    <s v="80040"/>
    <s v="244"/>
    <m/>
    <m/>
    <m/>
    <n v="165395.64000000001"/>
    <n v="67177.740000000005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200"/>
    <s v="0106 0201180040 240"/>
    <x v="2"/>
    <x v="1"/>
    <x v="1"/>
    <x v="2"/>
    <x v="1"/>
    <x v="1"/>
    <s v="02 0 002 0106 0201180040 244"/>
    <x v="0"/>
    <x v="0"/>
  </r>
  <r>
    <x v="0"/>
    <x v="0"/>
    <s v=" 0"/>
    <x v="0"/>
    <s v="0106"/>
    <s v="02011"/>
    <s v="80040"/>
    <s v="853"/>
    <m/>
    <m/>
    <m/>
    <n v="3000"/>
    <n v="2049.54"/>
    <m/>
    <m/>
    <x v="0"/>
    <x v="0"/>
    <x v="0"/>
    <x v="0"/>
    <x v="0"/>
    <x v="0"/>
    <x v="0"/>
    <x v="0"/>
    <x v="0"/>
    <x v="0"/>
    <x v="0"/>
    <x v="0"/>
    <x v="0"/>
    <x v="0"/>
    <x v="0"/>
    <x v="0"/>
    <x v="0"/>
    <s v="0106 0201180040 800"/>
    <s v="0106 0201180040 850"/>
    <x v="3"/>
    <x v="2"/>
    <x v="2"/>
    <x v="3"/>
    <x v="2"/>
    <x v="2"/>
    <s v="02 0 002 0106 0201180040 853"/>
    <x v="0"/>
    <x v="0"/>
  </r>
  <r>
    <x v="0"/>
    <x v="0"/>
    <s v=" 0"/>
    <x v="0"/>
    <s v="0106"/>
    <s v="02011"/>
    <s v="81400"/>
    <s v="244"/>
    <m/>
    <m/>
    <m/>
    <n v="15000"/>
    <n v="4000"/>
    <m/>
    <m/>
    <x v="0"/>
    <x v="0"/>
    <x v="0"/>
    <x v="0"/>
    <x v="0"/>
    <x v="0"/>
    <x v="0"/>
    <x v="0"/>
    <x v="0"/>
    <x v="0"/>
    <x v="0"/>
    <x v="1"/>
    <x v="1"/>
    <x v="1"/>
    <x v="1"/>
    <x v="1"/>
    <x v="1"/>
    <s v="0106 0201181400 200"/>
    <s v="0106 0201181400 240"/>
    <x v="4"/>
    <x v="3"/>
    <x v="3"/>
    <x v="4"/>
    <x v="3"/>
    <x v="3"/>
    <s v="02 0 002 0106 0201181400 244"/>
    <x v="0"/>
    <x v="0"/>
  </r>
  <r>
    <x v="0"/>
    <x v="1"/>
    <s v=" 0"/>
    <x v="0"/>
    <s v="0111"/>
    <s v="70000"/>
    <s v="83030"/>
    <s v="870"/>
    <m/>
    <m/>
    <m/>
    <n v="100000"/>
    <n v="0"/>
    <m/>
    <m/>
    <x v="1"/>
    <x v="1"/>
    <x v="0"/>
    <x v="0"/>
    <x v="1"/>
    <x v="1"/>
    <x v="1"/>
    <x v="1"/>
    <x v="1"/>
    <x v="1"/>
    <x v="1"/>
    <x v="2"/>
    <x v="2"/>
    <x v="2"/>
    <x v="2"/>
    <x v="2"/>
    <x v="2"/>
    <s v="0111 7000083030 800"/>
    <s v="0111 7000083030 870"/>
    <x v="5"/>
    <x v="4"/>
    <x v="4"/>
    <x v="5"/>
    <x v="4"/>
    <x v="4"/>
    <s v="70 0 002 0111 7000083030 870"/>
    <x v="0"/>
    <x v="0"/>
  </r>
  <r>
    <x v="0"/>
    <x v="0"/>
    <s v=" 0"/>
    <x v="0"/>
    <s v="1301"/>
    <s v="02011"/>
    <s v="83000"/>
    <s v="730"/>
    <m/>
    <m/>
    <m/>
    <n v="377611.29"/>
    <n v="188811.3"/>
    <m/>
    <m/>
    <x v="0"/>
    <x v="0"/>
    <x v="1"/>
    <x v="1"/>
    <x v="2"/>
    <x v="2"/>
    <x v="2"/>
    <x v="2"/>
    <x v="2"/>
    <x v="2"/>
    <x v="2"/>
    <x v="3"/>
    <x v="3"/>
    <x v="3"/>
    <x v="3"/>
    <x v="3"/>
    <x v="3"/>
    <s v="1301 0201183000 700"/>
    <s v="1301 0201183000 730"/>
    <x v="6"/>
    <x v="5"/>
    <x v="5"/>
    <x v="6"/>
    <x v="5"/>
    <x v="5"/>
    <s v="02 0 002 1301 0201183000 730"/>
    <x v="0"/>
    <x v="0"/>
  </r>
  <r>
    <x v="0"/>
    <x v="0"/>
    <s v=" 0"/>
    <x v="0"/>
    <s v="1401"/>
    <s v="02013"/>
    <s v="15840"/>
    <s v="511"/>
    <m/>
    <m/>
    <m/>
    <n v="1433000"/>
    <n v="651285"/>
    <m/>
    <m/>
    <x v="0"/>
    <x v="0"/>
    <x v="2"/>
    <x v="2"/>
    <x v="3"/>
    <x v="3"/>
    <x v="3"/>
    <x v="3"/>
    <x v="3"/>
    <x v="3"/>
    <x v="3"/>
    <x v="4"/>
    <x v="4"/>
    <x v="4"/>
    <x v="4"/>
    <x v="4"/>
    <x v="4"/>
    <s v="1401 0201315840 500"/>
    <s v="1401 0201315840 510"/>
    <x v="7"/>
    <x v="6"/>
    <x v="6"/>
    <x v="7"/>
    <x v="6"/>
    <x v="6"/>
    <s v="02 0 002 1401 0201315840 511"/>
    <x v="0"/>
    <x v="0"/>
  </r>
  <r>
    <x v="0"/>
    <x v="0"/>
    <s v=" 0"/>
    <x v="0"/>
    <s v="1402"/>
    <s v="02013"/>
    <s v="83020"/>
    <s v="512"/>
    <m/>
    <m/>
    <m/>
    <n v="3200000"/>
    <n v="2009400"/>
    <m/>
    <m/>
    <x v="0"/>
    <x v="0"/>
    <x v="2"/>
    <x v="2"/>
    <x v="3"/>
    <x v="4"/>
    <x v="4"/>
    <x v="4"/>
    <x v="4"/>
    <x v="4"/>
    <x v="4"/>
    <x v="5"/>
    <x v="5"/>
    <x v="5"/>
    <x v="5"/>
    <x v="5"/>
    <x v="5"/>
    <s v="1402 0201383020 500"/>
    <s v="1402 0201383020 510"/>
    <x v="8"/>
    <x v="7"/>
    <x v="7"/>
    <x v="8"/>
    <x v="7"/>
    <x v="7"/>
    <s v="02 0 002 1402 0201383020 512"/>
    <x v="0"/>
    <x v="0"/>
  </r>
  <r>
    <x v="0"/>
    <x v="2"/>
    <s v=" 0"/>
    <x v="1"/>
    <s v="0701"/>
    <s v="08012"/>
    <s v="14722"/>
    <s v="611"/>
    <m/>
    <m/>
    <m/>
    <n v="62442089"/>
    <n v="30970117.75"/>
    <m/>
    <m/>
    <x v="2"/>
    <x v="2"/>
    <x v="3"/>
    <x v="3"/>
    <x v="4"/>
    <x v="5"/>
    <x v="5"/>
    <x v="5"/>
    <x v="5"/>
    <x v="5"/>
    <x v="5"/>
    <x v="6"/>
    <x v="6"/>
    <x v="6"/>
    <x v="6"/>
    <x v="6"/>
    <x v="6"/>
    <s v="0701 0801214722 600"/>
    <s v="0701 0801214722 610"/>
    <x v="9"/>
    <x v="8"/>
    <x v="8"/>
    <x v="9"/>
    <x v="8"/>
    <x v="8"/>
    <s v="08 0 008 0701 0801214722 611"/>
    <x v="0"/>
    <x v="0"/>
  </r>
  <r>
    <x v="0"/>
    <x v="2"/>
    <s v=" 0"/>
    <x v="1"/>
    <s v="0701"/>
    <s v="08012"/>
    <s v="80300"/>
    <s v="611"/>
    <m/>
    <m/>
    <m/>
    <n v="9184396"/>
    <n v="3581314.39"/>
    <m/>
    <m/>
    <x v="2"/>
    <x v="2"/>
    <x v="3"/>
    <x v="3"/>
    <x v="4"/>
    <x v="5"/>
    <x v="5"/>
    <x v="5"/>
    <x v="5"/>
    <x v="5"/>
    <x v="5"/>
    <x v="7"/>
    <x v="7"/>
    <x v="7"/>
    <x v="7"/>
    <x v="7"/>
    <x v="7"/>
    <s v="0701 0801280300 600"/>
    <s v="0701 0801280300 610"/>
    <x v="10"/>
    <x v="9"/>
    <x v="9"/>
    <x v="10"/>
    <x v="9"/>
    <x v="9"/>
    <s v="08 0 008 0701 0801280300 611"/>
    <x v="0"/>
    <x v="0"/>
  </r>
  <r>
    <x v="0"/>
    <x v="2"/>
    <s v=" 0"/>
    <x v="1"/>
    <s v="0701"/>
    <s v="08012"/>
    <s v="82350"/>
    <s v="611"/>
    <m/>
    <m/>
    <m/>
    <n v="3346604"/>
    <n v="1013348.53"/>
    <m/>
    <m/>
    <x v="2"/>
    <x v="2"/>
    <x v="3"/>
    <x v="3"/>
    <x v="4"/>
    <x v="5"/>
    <x v="5"/>
    <x v="5"/>
    <x v="5"/>
    <x v="5"/>
    <x v="5"/>
    <x v="8"/>
    <x v="8"/>
    <x v="8"/>
    <x v="8"/>
    <x v="8"/>
    <x v="8"/>
    <s v="0701 0801282350 600"/>
    <s v="0701 0801282350 610"/>
    <x v="11"/>
    <x v="10"/>
    <x v="10"/>
    <x v="11"/>
    <x v="10"/>
    <x v="10"/>
    <s v="08 0 008 0701 0801282350 611"/>
    <x v="0"/>
    <x v="0"/>
  </r>
  <r>
    <x v="0"/>
    <x v="2"/>
    <s v=" 0"/>
    <x v="1"/>
    <s v="0701"/>
    <s v="08012"/>
    <s v="S4850"/>
    <s v="612"/>
    <m/>
    <m/>
    <m/>
    <n v="2238847"/>
    <n v="0"/>
    <m/>
    <m/>
    <x v="2"/>
    <x v="2"/>
    <x v="3"/>
    <x v="3"/>
    <x v="4"/>
    <x v="5"/>
    <x v="5"/>
    <x v="5"/>
    <x v="5"/>
    <x v="5"/>
    <x v="5"/>
    <x v="9"/>
    <x v="9"/>
    <x v="9"/>
    <x v="9"/>
    <x v="9"/>
    <x v="9"/>
    <s v="0701 08012S4850 600"/>
    <s v="0701 08012S4850 610"/>
    <x v="12"/>
    <x v="11"/>
    <x v="11"/>
    <x v="12"/>
    <x v="11"/>
    <x v="11"/>
    <s v="08 0 008 0701 08012S4850 612"/>
    <x v="0"/>
    <x v="0"/>
  </r>
  <r>
    <x v="0"/>
    <x v="2"/>
    <s v=" 0"/>
    <x v="1"/>
    <s v="0701"/>
    <s v="08015"/>
    <s v="14720"/>
    <s v="611"/>
    <m/>
    <m/>
    <m/>
    <n v="434000"/>
    <n v="216000"/>
    <m/>
    <m/>
    <x v="2"/>
    <x v="2"/>
    <x v="3"/>
    <x v="3"/>
    <x v="4"/>
    <x v="5"/>
    <x v="5"/>
    <x v="5"/>
    <x v="6"/>
    <x v="6"/>
    <x v="6"/>
    <x v="10"/>
    <x v="10"/>
    <x v="10"/>
    <x v="10"/>
    <x v="10"/>
    <x v="10"/>
    <s v="0701 0801514720 600"/>
    <s v="0701 0801514720 610"/>
    <x v="13"/>
    <x v="12"/>
    <x v="12"/>
    <x v="13"/>
    <x v="12"/>
    <x v="12"/>
    <s v="08 0 008 0701 0801514720 611"/>
    <x v="0"/>
    <x v="0"/>
  </r>
  <r>
    <x v="0"/>
    <x v="2"/>
    <s v=" 0"/>
    <x v="1"/>
    <s v="0702"/>
    <s v="08012"/>
    <s v="14721"/>
    <s v="611"/>
    <m/>
    <m/>
    <m/>
    <n v="110942226"/>
    <n v="69918640"/>
    <m/>
    <m/>
    <x v="2"/>
    <x v="2"/>
    <x v="3"/>
    <x v="3"/>
    <x v="4"/>
    <x v="6"/>
    <x v="6"/>
    <x v="6"/>
    <x v="7"/>
    <x v="7"/>
    <x v="7"/>
    <x v="11"/>
    <x v="11"/>
    <x v="11"/>
    <x v="11"/>
    <x v="11"/>
    <x v="11"/>
    <s v="0702 0801214721 600"/>
    <s v="0702 0801214721 610"/>
    <x v="14"/>
    <x v="13"/>
    <x v="13"/>
    <x v="14"/>
    <x v="13"/>
    <x v="13"/>
    <s v="08 0 008 0702 0801214721 611"/>
    <x v="0"/>
    <x v="0"/>
  </r>
  <r>
    <x v="0"/>
    <x v="2"/>
    <s v=" 0"/>
    <x v="1"/>
    <s v="0702"/>
    <s v="08012"/>
    <s v="80310"/>
    <s v="611"/>
    <m/>
    <m/>
    <m/>
    <n v="20683579.210000001"/>
    <n v="10427935.59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5"/>
    <x v="14"/>
    <x v="14"/>
    <x v="15"/>
    <x v="14"/>
    <x v="14"/>
    <s v="08 0 008 0702 0801280310 611"/>
    <x v="0"/>
    <x v="0"/>
  </r>
  <r>
    <x v="0"/>
    <x v="2"/>
    <s v=" 0"/>
    <x v="1"/>
    <s v="0702"/>
    <s v="08012"/>
    <s v="80310"/>
    <s v="612"/>
    <m/>
    <m/>
    <m/>
    <n v="30000"/>
    <n v="0"/>
    <m/>
    <m/>
    <x v="2"/>
    <x v="2"/>
    <x v="3"/>
    <x v="3"/>
    <x v="4"/>
    <x v="6"/>
    <x v="6"/>
    <x v="6"/>
    <x v="7"/>
    <x v="7"/>
    <x v="7"/>
    <x v="12"/>
    <x v="12"/>
    <x v="12"/>
    <x v="12"/>
    <x v="12"/>
    <x v="12"/>
    <s v="0702 0801280310 600"/>
    <s v="0702 0801280310 610"/>
    <x v="16"/>
    <x v="14"/>
    <x v="14"/>
    <x v="16"/>
    <x v="14"/>
    <x v="14"/>
    <s v="08 0 008 0702 0801280310 612"/>
    <x v="0"/>
    <x v="0"/>
  </r>
  <r>
    <x v="0"/>
    <x v="2"/>
    <s v=" 0"/>
    <x v="1"/>
    <s v="0702"/>
    <s v="08012"/>
    <s v="82350"/>
    <s v="611"/>
    <m/>
    <m/>
    <m/>
    <n v="2915154.18"/>
    <n v="2074956.16"/>
    <m/>
    <m/>
    <x v="2"/>
    <x v="2"/>
    <x v="3"/>
    <x v="3"/>
    <x v="4"/>
    <x v="6"/>
    <x v="6"/>
    <x v="6"/>
    <x v="7"/>
    <x v="7"/>
    <x v="7"/>
    <x v="13"/>
    <x v="13"/>
    <x v="13"/>
    <x v="13"/>
    <x v="13"/>
    <x v="13"/>
    <s v="0702 0801282350 600"/>
    <s v="0702 0801282350 610"/>
    <x v="17"/>
    <x v="15"/>
    <x v="15"/>
    <x v="17"/>
    <x v="15"/>
    <x v="15"/>
    <s v="08 0 008 0702 0801282350 611"/>
    <x v="0"/>
    <x v="0"/>
  </r>
  <r>
    <x v="0"/>
    <x v="2"/>
    <s v=" 0"/>
    <x v="1"/>
    <s v="0702"/>
    <s v="08012"/>
    <s v="S4790"/>
    <s v="612"/>
    <m/>
    <m/>
    <m/>
    <n v="1002850"/>
    <n v="0"/>
    <m/>
    <m/>
    <x v="2"/>
    <x v="2"/>
    <x v="3"/>
    <x v="3"/>
    <x v="4"/>
    <x v="6"/>
    <x v="6"/>
    <x v="6"/>
    <x v="7"/>
    <x v="7"/>
    <x v="7"/>
    <x v="14"/>
    <x v="14"/>
    <x v="14"/>
    <x v="14"/>
    <x v="14"/>
    <x v="14"/>
    <s v="0702 08012S4790 600"/>
    <s v="0702 08012S4790 610"/>
    <x v="18"/>
    <x v="16"/>
    <x v="16"/>
    <x v="18"/>
    <x v="16"/>
    <x v="16"/>
    <s v="08 0 008 0702 08012S4790 612"/>
    <x v="0"/>
    <x v="0"/>
  </r>
  <r>
    <x v="0"/>
    <x v="2"/>
    <s v=" 0"/>
    <x v="1"/>
    <s v="0702"/>
    <s v="08012"/>
    <s v="S4850"/>
    <s v="612"/>
    <m/>
    <m/>
    <m/>
    <n v="7500000"/>
    <n v="0"/>
    <m/>
    <m/>
    <x v="2"/>
    <x v="2"/>
    <x v="3"/>
    <x v="3"/>
    <x v="4"/>
    <x v="6"/>
    <x v="6"/>
    <x v="6"/>
    <x v="7"/>
    <x v="7"/>
    <x v="7"/>
    <x v="14"/>
    <x v="14"/>
    <x v="14"/>
    <x v="15"/>
    <x v="15"/>
    <x v="15"/>
    <s v="0702 08012S4850 600"/>
    <s v="0702 08012S4850 610"/>
    <x v="19"/>
    <x v="17"/>
    <x v="17"/>
    <x v="19"/>
    <x v="17"/>
    <x v="17"/>
    <s v="08 0 008 0702 08012S4850 612"/>
    <x v="0"/>
    <x v="0"/>
  </r>
  <r>
    <x v="0"/>
    <x v="2"/>
    <s v=" 0"/>
    <x v="1"/>
    <s v="0702"/>
    <s v="08012"/>
    <s v="S4860"/>
    <s v="612"/>
    <m/>
    <m/>
    <m/>
    <n v="9495873.4000000004"/>
    <n v="0"/>
    <m/>
    <m/>
    <x v="2"/>
    <x v="2"/>
    <x v="3"/>
    <x v="3"/>
    <x v="4"/>
    <x v="6"/>
    <x v="6"/>
    <x v="6"/>
    <x v="7"/>
    <x v="7"/>
    <x v="7"/>
    <x v="14"/>
    <x v="14"/>
    <x v="14"/>
    <x v="16"/>
    <x v="16"/>
    <x v="16"/>
    <s v="0702 08012S4860 600"/>
    <s v="0702 08012S4860 610"/>
    <x v="20"/>
    <x v="18"/>
    <x v="18"/>
    <x v="20"/>
    <x v="18"/>
    <x v="18"/>
    <s v="08 0 008 0702 08012S4860 612"/>
    <x v="0"/>
    <x v="0"/>
  </r>
  <r>
    <x v="0"/>
    <x v="2"/>
    <s v=" 0"/>
    <x v="1"/>
    <s v="0702"/>
    <s v="08012"/>
    <s v="S4900"/>
    <s v="612"/>
    <m/>
    <m/>
    <m/>
    <n v="59574.47"/>
    <n v="0"/>
    <m/>
    <m/>
    <x v="2"/>
    <x v="2"/>
    <x v="3"/>
    <x v="3"/>
    <x v="4"/>
    <x v="6"/>
    <x v="6"/>
    <x v="6"/>
    <x v="7"/>
    <x v="7"/>
    <x v="7"/>
    <x v="14"/>
    <x v="14"/>
    <x v="14"/>
    <x v="17"/>
    <x v="17"/>
    <x v="17"/>
    <s v="0702 08012S4900 600"/>
    <s v="0702 08012S4900 610"/>
    <x v="21"/>
    <x v="19"/>
    <x v="19"/>
    <x v="21"/>
    <x v="19"/>
    <x v="19"/>
    <s v="08 0 008 0702 08012S4900 612"/>
    <x v="0"/>
    <x v="0"/>
  </r>
  <r>
    <x v="0"/>
    <x v="2"/>
    <s v=" 0"/>
    <x v="1"/>
    <s v="0702"/>
    <s v="08012"/>
    <s v="S4910"/>
    <s v="612"/>
    <m/>
    <m/>
    <m/>
    <n v="354609.93"/>
    <n v="354609.93"/>
    <m/>
    <m/>
    <x v="2"/>
    <x v="2"/>
    <x v="3"/>
    <x v="3"/>
    <x v="4"/>
    <x v="6"/>
    <x v="6"/>
    <x v="6"/>
    <x v="7"/>
    <x v="7"/>
    <x v="7"/>
    <x v="14"/>
    <x v="14"/>
    <x v="14"/>
    <x v="18"/>
    <x v="18"/>
    <x v="18"/>
    <s v="0702 08012S4910 600"/>
    <s v="0702 08012S4910 610"/>
    <x v="22"/>
    <x v="20"/>
    <x v="20"/>
    <x v="22"/>
    <x v="20"/>
    <x v="20"/>
    <s v="08 0 008 0702 08012S4910 612"/>
    <x v="0"/>
    <x v="0"/>
  </r>
  <r>
    <x v="0"/>
    <x v="2"/>
    <s v=" 0"/>
    <x v="1"/>
    <s v="0702"/>
    <s v="08015"/>
    <s v="14720"/>
    <s v="611"/>
    <m/>
    <m/>
    <m/>
    <n v="2000000"/>
    <n v="951774"/>
    <m/>
    <m/>
    <x v="2"/>
    <x v="2"/>
    <x v="3"/>
    <x v="3"/>
    <x v="4"/>
    <x v="6"/>
    <x v="6"/>
    <x v="6"/>
    <x v="8"/>
    <x v="8"/>
    <x v="8"/>
    <x v="15"/>
    <x v="15"/>
    <x v="15"/>
    <x v="19"/>
    <x v="19"/>
    <x v="19"/>
    <s v="0702 0801514720 600"/>
    <s v="0702 0801514720 610"/>
    <x v="23"/>
    <x v="21"/>
    <x v="21"/>
    <x v="23"/>
    <x v="21"/>
    <x v="21"/>
    <s v="08 0 008 0702 0801514720 611"/>
    <x v="0"/>
    <x v="0"/>
  </r>
  <r>
    <x v="0"/>
    <x v="2"/>
    <s v=" 0"/>
    <x v="1"/>
    <s v="0703"/>
    <s v="08012"/>
    <s v="80320"/>
    <s v="611"/>
    <m/>
    <m/>
    <m/>
    <n v="7398800"/>
    <n v="4166863.3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10"/>
    <x v="24"/>
    <x v="22"/>
    <x v="22"/>
    <x v="24"/>
    <x v="22"/>
    <x v="22"/>
    <s v="08 0 008 0703 0801280320 611"/>
    <x v="0"/>
    <x v="0"/>
  </r>
  <r>
    <x v="0"/>
    <x v="2"/>
    <s v=" 0"/>
    <x v="1"/>
    <s v="0703"/>
    <s v="08012"/>
    <s v="80320"/>
    <s v="621"/>
    <m/>
    <m/>
    <m/>
    <n v="6000000"/>
    <n v="3302382.24"/>
    <m/>
    <m/>
    <x v="2"/>
    <x v="2"/>
    <x v="3"/>
    <x v="3"/>
    <x v="4"/>
    <x v="7"/>
    <x v="7"/>
    <x v="7"/>
    <x v="9"/>
    <x v="9"/>
    <x v="9"/>
    <x v="16"/>
    <x v="16"/>
    <x v="16"/>
    <x v="20"/>
    <x v="20"/>
    <x v="20"/>
    <s v="0703 0801280320 600"/>
    <s v="0703 0801280320 620"/>
    <x v="25"/>
    <x v="23"/>
    <x v="22"/>
    <x v="25"/>
    <x v="22"/>
    <x v="23"/>
    <s v="08 0 008 0703 0801280320 621"/>
    <x v="0"/>
    <x v="0"/>
  </r>
  <r>
    <x v="0"/>
    <x v="2"/>
    <s v=" 0"/>
    <x v="1"/>
    <s v="0703"/>
    <s v="08015"/>
    <s v="14720"/>
    <s v="611"/>
    <m/>
    <m/>
    <m/>
    <n v="200000"/>
    <n v="69000"/>
    <m/>
    <m/>
    <x v="2"/>
    <x v="2"/>
    <x v="3"/>
    <x v="3"/>
    <x v="4"/>
    <x v="7"/>
    <x v="7"/>
    <x v="7"/>
    <x v="10"/>
    <x v="10"/>
    <x v="10"/>
    <x v="17"/>
    <x v="17"/>
    <x v="17"/>
    <x v="21"/>
    <x v="21"/>
    <x v="21"/>
    <s v="0703 0801514720 600"/>
    <s v="0703 0801514720 610"/>
    <x v="26"/>
    <x v="24"/>
    <x v="23"/>
    <x v="26"/>
    <x v="23"/>
    <x v="24"/>
    <s v="08 0 008 0703 0801514720 611"/>
    <x v="0"/>
    <x v="0"/>
  </r>
  <r>
    <x v="0"/>
    <x v="2"/>
    <s v=" 0"/>
    <x v="1"/>
    <s v="0709"/>
    <s v="08011"/>
    <s v="80040"/>
    <s v="121"/>
    <m/>
    <m/>
    <m/>
    <n v="860000"/>
    <n v="480910.81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7"/>
    <x v="25"/>
    <x v="24"/>
    <x v="27"/>
    <x v="24"/>
    <x v="25"/>
    <s v="08 0 008 0709 0801180040 121"/>
    <x v="0"/>
    <x v="0"/>
  </r>
  <r>
    <x v="0"/>
    <x v="2"/>
    <s v=" 0"/>
    <x v="1"/>
    <s v="0709"/>
    <s v="08011"/>
    <s v="80040"/>
    <s v="129"/>
    <m/>
    <m/>
    <m/>
    <n v="255000"/>
    <n v="165062.65"/>
    <m/>
    <m/>
    <x v="2"/>
    <x v="2"/>
    <x v="3"/>
    <x v="3"/>
    <x v="4"/>
    <x v="8"/>
    <x v="8"/>
    <x v="8"/>
    <x v="11"/>
    <x v="11"/>
    <x v="11"/>
    <x v="18"/>
    <x v="18"/>
    <x v="18"/>
    <x v="22"/>
    <x v="22"/>
    <x v="22"/>
    <s v="0709 0801180040 100"/>
    <s v="0709 0801180040 120"/>
    <x v="28"/>
    <x v="25"/>
    <x v="24"/>
    <x v="28"/>
    <x v="24"/>
    <x v="25"/>
    <s v="08 0 008 0709 0801180040 129"/>
    <x v="0"/>
    <x v="0"/>
  </r>
  <r>
    <x v="0"/>
    <x v="2"/>
    <s v=" 0"/>
    <x v="1"/>
    <s v="0709"/>
    <s v="08012"/>
    <s v="80340"/>
    <s v="611"/>
    <m/>
    <m/>
    <m/>
    <n v="4124800"/>
    <n v="2194554.25"/>
    <m/>
    <m/>
    <x v="2"/>
    <x v="2"/>
    <x v="3"/>
    <x v="3"/>
    <x v="4"/>
    <x v="8"/>
    <x v="8"/>
    <x v="8"/>
    <x v="12"/>
    <x v="12"/>
    <x v="12"/>
    <x v="19"/>
    <x v="19"/>
    <x v="19"/>
    <x v="23"/>
    <x v="23"/>
    <x v="23"/>
    <s v="0709 0801280340 600"/>
    <s v="0709 0801280340 610"/>
    <x v="29"/>
    <x v="26"/>
    <x v="25"/>
    <x v="29"/>
    <x v="25"/>
    <x v="26"/>
    <s v="08 0 008 0709 0801280340 611"/>
    <x v="0"/>
    <x v="0"/>
  </r>
  <r>
    <x v="0"/>
    <x v="2"/>
    <s v=" 0"/>
    <x v="1"/>
    <s v="0709"/>
    <s v="08012"/>
    <s v="80720"/>
    <s v="111"/>
    <m/>
    <m/>
    <m/>
    <n v="7204147.4699999997"/>
    <n v="4098280.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0"/>
    <x v="27"/>
    <x v="26"/>
    <x v="30"/>
    <x v="26"/>
    <x v="27"/>
    <s v="08 0 008 0709 0801280720 111"/>
    <x v="0"/>
    <x v="0"/>
  </r>
  <r>
    <x v="0"/>
    <x v="2"/>
    <s v=" 0"/>
    <x v="1"/>
    <s v="0709"/>
    <s v="08012"/>
    <s v="80720"/>
    <s v="112"/>
    <m/>
    <m/>
    <m/>
    <n v="57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1"/>
    <x v="27"/>
    <x v="26"/>
    <x v="31"/>
    <x v="26"/>
    <x v="27"/>
    <s v="08 0 008 0709 0801280720 112"/>
    <x v="0"/>
    <x v="0"/>
  </r>
  <r>
    <x v="0"/>
    <x v="2"/>
    <s v=" 0"/>
    <x v="1"/>
    <s v="0709"/>
    <s v="08012"/>
    <s v="80720"/>
    <s v="119"/>
    <m/>
    <m/>
    <m/>
    <n v="2171052.5299999998"/>
    <n v="1239516.1000000001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100"/>
    <s v="0709 0801280720 110"/>
    <x v="32"/>
    <x v="27"/>
    <x v="26"/>
    <x v="32"/>
    <x v="26"/>
    <x v="27"/>
    <s v="08 0 008 0709 0801280720 119"/>
    <x v="0"/>
    <x v="0"/>
  </r>
  <r>
    <x v="0"/>
    <x v="2"/>
    <s v=" 0"/>
    <x v="1"/>
    <s v="0709"/>
    <s v="08012"/>
    <s v="80720"/>
    <s v="244"/>
    <m/>
    <m/>
    <m/>
    <n v="1650700"/>
    <n v="814649.54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200"/>
    <s v="0709 0801280720 240"/>
    <x v="33"/>
    <x v="28"/>
    <x v="27"/>
    <x v="33"/>
    <x v="27"/>
    <x v="28"/>
    <s v="08 0 008 0709 0801280720 244"/>
    <x v="0"/>
    <x v="0"/>
  </r>
  <r>
    <x v="0"/>
    <x v="2"/>
    <s v=" 0"/>
    <x v="1"/>
    <s v="0709"/>
    <s v="08012"/>
    <s v="80720"/>
    <s v="350"/>
    <m/>
    <m/>
    <m/>
    <n v="30000"/>
    <n v="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300"/>
    <s v="0709 0801280720 350"/>
    <x v="34"/>
    <x v="29"/>
    <x v="28"/>
    <x v="34"/>
    <x v="28"/>
    <x v="29"/>
    <s v="08 0 008 0709 0801280720 350"/>
    <x v="0"/>
    <x v="0"/>
  </r>
  <r>
    <x v="0"/>
    <x v="2"/>
    <s v=" 0"/>
    <x v="1"/>
    <s v="0709"/>
    <s v="08012"/>
    <s v="80720"/>
    <s v="852"/>
    <m/>
    <m/>
    <m/>
    <n v="10000"/>
    <n v="4840"/>
    <m/>
    <m/>
    <x v="2"/>
    <x v="2"/>
    <x v="3"/>
    <x v="3"/>
    <x v="4"/>
    <x v="8"/>
    <x v="8"/>
    <x v="8"/>
    <x v="12"/>
    <x v="12"/>
    <x v="12"/>
    <x v="19"/>
    <x v="19"/>
    <x v="19"/>
    <x v="24"/>
    <x v="24"/>
    <x v="24"/>
    <s v="0709 0801280720 800"/>
    <s v="0709 0801280720 850"/>
    <x v="35"/>
    <x v="30"/>
    <x v="29"/>
    <x v="35"/>
    <x v="29"/>
    <x v="30"/>
    <s v="08 0 008 0709 0801280720 852"/>
    <x v="0"/>
    <x v="0"/>
  </r>
  <r>
    <x v="0"/>
    <x v="2"/>
    <s v=" 0"/>
    <x v="1"/>
    <s v="0709"/>
    <s v="08015"/>
    <s v="14720"/>
    <s v="321"/>
    <m/>
    <m/>
    <m/>
    <n v="1626000"/>
    <n v="806800"/>
    <m/>
    <m/>
    <x v="2"/>
    <x v="2"/>
    <x v="3"/>
    <x v="3"/>
    <x v="4"/>
    <x v="8"/>
    <x v="8"/>
    <x v="8"/>
    <x v="13"/>
    <x v="13"/>
    <x v="13"/>
    <x v="20"/>
    <x v="20"/>
    <x v="20"/>
    <x v="25"/>
    <x v="25"/>
    <x v="25"/>
    <s v="0709 0801514720 300"/>
    <s v="0709 0801514720 320"/>
    <x v="36"/>
    <x v="31"/>
    <x v="30"/>
    <x v="36"/>
    <x v="30"/>
    <x v="31"/>
    <s v="08 0 008 0709 0801514720 321"/>
    <x v="0"/>
    <x v="0"/>
  </r>
  <r>
    <x v="0"/>
    <x v="2"/>
    <s v=" 0"/>
    <x v="1"/>
    <s v="1004"/>
    <s v="08012"/>
    <s v="14780"/>
    <s v="313"/>
    <m/>
    <m/>
    <m/>
    <n v="1841367"/>
    <n v="398870.87"/>
    <m/>
    <m/>
    <x v="2"/>
    <x v="2"/>
    <x v="4"/>
    <x v="4"/>
    <x v="5"/>
    <x v="9"/>
    <x v="9"/>
    <x v="9"/>
    <x v="14"/>
    <x v="14"/>
    <x v="14"/>
    <x v="21"/>
    <x v="21"/>
    <x v="21"/>
    <x v="26"/>
    <x v="26"/>
    <x v="26"/>
    <s v="1004 0801214780 300"/>
    <s v="1004 0801214780 310"/>
    <x v="37"/>
    <x v="32"/>
    <x v="31"/>
    <x v="37"/>
    <x v="31"/>
    <x v="32"/>
    <s v="08 0 008 1004 0801214780 313"/>
    <x v="0"/>
    <x v="0"/>
  </r>
  <r>
    <x v="0"/>
    <x v="3"/>
    <s v=" 0"/>
    <x v="2"/>
    <s v="0104"/>
    <s v="22011"/>
    <s v="80020"/>
    <s v="121"/>
    <m/>
    <m/>
    <m/>
    <n v="906904.11"/>
    <n v="465710.14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8"/>
    <x v="33"/>
    <x v="32"/>
    <x v="38"/>
    <x v="32"/>
    <x v="33"/>
    <s v="22 0 922 0104 2201180020 121"/>
    <x v="0"/>
    <x v="0"/>
  </r>
  <r>
    <x v="0"/>
    <x v="3"/>
    <s v=" 0"/>
    <x v="2"/>
    <s v="0104"/>
    <s v="22011"/>
    <s v="80020"/>
    <s v="129"/>
    <m/>
    <m/>
    <m/>
    <n v="263095.89"/>
    <n v="151659.49"/>
    <m/>
    <m/>
    <x v="3"/>
    <x v="3"/>
    <x v="0"/>
    <x v="5"/>
    <x v="6"/>
    <x v="10"/>
    <x v="10"/>
    <x v="10"/>
    <x v="15"/>
    <x v="15"/>
    <x v="15"/>
    <x v="22"/>
    <x v="22"/>
    <x v="22"/>
    <x v="27"/>
    <x v="27"/>
    <x v="27"/>
    <s v="0104 2201180020 100"/>
    <s v="0104 2201180020 120"/>
    <x v="39"/>
    <x v="33"/>
    <x v="32"/>
    <x v="39"/>
    <x v="32"/>
    <x v="33"/>
    <s v="22 0 922 0104 2201180020 129"/>
    <x v="0"/>
    <x v="0"/>
  </r>
  <r>
    <x v="0"/>
    <x v="3"/>
    <s v=" 0"/>
    <x v="2"/>
    <s v="0104"/>
    <s v="22011"/>
    <s v="80040"/>
    <s v="121"/>
    <m/>
    <m/>
    <m/>
    <n v="15272000"/>
    <n v="7222764.730000000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0"/>
    <x v="34"/>
    <x v="33"/>
    <x v="40"/>
    <x v="33"/>
    <x v="34"/>
    <s v="22 0 922 0104 2201180040 121"/>
    <x v="0"/>
    <x v="0"/>
  </r>
  <r>
    <x v="0"/>
    <x v="3"/>
    <s v=" 0"/>
    <x v="2"/>
    <s v="0104"/>
    <s v="22011"/>
    <s v="80040"/>
    <s v="122"/>
    <m/>
    <m/>
    <m/>
    <n v="10100"/>
    <n v="548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1"/>
    <x v="34"/>
    <x v="33"/>
    <x v="41"/>
    <x v="33"/>
    <x v="34"/>
    <s v="22 0 922 0104 2201180040 122"/>
    <x v="0"/>
    <x v="0"/>
  </r>
  <r>
    <x v="0"/>
    <x v="3"/>
    <s v=" 0"/>
    <x v="2"/>
    <s v="0104"/>
    <s v="22011"/>
    <s v="80040"/>
    <s v="129"/>
    <m/>
    <m/>
    <m/>
    <n v="4410565"/>
    <n v="2416499.19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100"/>
    <s v="0104 2201180040 120"/>
    <x v="42"/>
    <x v="34"/>
    <x v="33"/>
    <x v="42"/>
    <x v="33"/>
    <x v="34"/>
    <s v="22 0 922 0104 2201180040 129"/>
    <x v="0"/>
    <x v="0"/>
  </r>
  <r>
    <x v="0"/>
    <x v="3"/>
    <s v=" 0"/>
    <x v="2"/>
    <s v="0104"/>
    <s v="22011"/>
    <s v="80040"/>
    <s v="244"/>
    <m/>
    <m/>
    <m/>
    <n v="3700249.28"/>
    <n v="1632207.96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200"/>
    <s v="0104 2201180040 240"/>
    <x v="43"/>
    <x v="35"/>
    <x v="34"/>
    <x v="43"/>
    <x v="34"/>
    <x v="35"/>
    <s v="22 0 922 0104 2201180040 244"/>
    <x v="0"/>
    <x v="0"/>
  </r>
  <r>
    <x v="0"/>
    <x v="3"/>
    <s v=" 0"/>
    <x v="2"/>
    <s v="0104"/>
    <s v="22011"/>
    <s v="80040"/>
    <s v="851"/>
    <m/>
    <m/>
    <m/>
    <n v="115000"/>
    <n v="30665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4"/>
    <x v="36"/>
    <x v="35"/>
    <x v="44"/>
    <x v="35"/>
    <x v="36"/>
    <s v="22 0 922 0104 2201180040 851"/>
    <x v="0"/>
    <x v="0"/>
  </r>
  <r>
    <x v="0"/>
    <x v="3"/>
    <s v=" 0"/>
    <x v="2"/>
    <s v="0104"/>
    <s v="22011"/>
    <s v="80040"/>
    <s v="852"/>
    <m/>
    <m/>
    <m/>
    <n v="26967"/>
    <n v="20929.009999999998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5"/>
    <x v="36"/>
    <x v="35"/>
    <x v="45"/>
    <x v="35"/>
    <x v="36"/>
    <s v="22 0 922 0104 2201180040 852"/>
    <x v="0"/>
    <x v="0"/>
  </r>
  <r>
    <x v="0"/>
    <x v="3"/>
    <s v=" 0"/>
    <x v="2"/>
    <s v="0104"/>
    <s v="22011"/>
    <s v="80040"/>
    <s v="853"/>
    <m/>
    <m/>
    <m/>
    <n v="80533"/>
    <n v="325.44"/>
    <m/>
    <m/>
    <x v="3"/>
    <x v="3"/>
    <x v="0"/>
    <x v="5"/>
    <x v="6"/>
    <x v="10"/>
    <x v="10"/>
    <x v="10"/>
    <x v="15"/>
    <x v="15"/>
    <x v="15"/>
    <x v="22"/>
    <x v="22"/>
    <x v="22"/>
    <x v="28"/>
    <x v="28"/>
    <x v="28"/>
    <s v="0104 2201180040 800"/>
    <s v="0104 2201180040 850"/>
    <x v="46"/>
    <x v="36"/>
    <x v="35"/>
    <x v="46"/>
    <x v="35"/>
    <x v="36"/>
    <s v="22 0 922 0104 2201180040 853"/>
    <x v="0"/>
    <x v="0"/>
  </r>
  <r>
    <x v="0"/>
    <x v="3"/>
    <s v=" 0"/>
    <x v="2"/>
    <s v="0104"/>
    <s v="22011"/>
    <s v="84400"/>
    <s v="244"/>
    <m/>
    <m/>
    <m/>
    <n v="4085"/>
    <n v="0"/>
    <m/>
    <m/>
    <x v="3"/>
    <x v="3"/>
    <x v="0"/>
    <x v="5"/>
    <x v="6"/>
    <x v="10"/>
    <x v="10"/>
    <x v="10"/>
    <x v="15"/>
    <x v="15"/>
    <x v="15"/>
    <x v="23"/>
    <x v="23"/>
    <x v="23"/>
    <x v="29"/>
    <x v="29"/>
    <x v="29"/>
    <s v="0104 2201184400 200"/>
    <s v="0104 2201184400 240"/>
    <x v="47"/>
    <x v="37"/>
    <x v="36"/>
    <x v="47"/>
    <x v="36"/>
    <x v="37"/>
    <s v="22 0 922 0104 2201184400 244"/>
    <x v="0"/>
    <x v="0"/>
  </r>
  <r>
    <x v="0"/>
    <x v="3"/>
    <s v=" 0"/>
    <x v="2"/>
    <s v="0105"/>
    <s v="22012"/>
    <s v="51200"/>
    <s v="244"/>
    <m/>
    <m/>
    <m/>
    <n v="13280"/>
    <n v="0"/>
    <m/>
    <m/>
    <x v="3"/>
    <x v="3"/>
    <x v="0"/>
    <x v="5"/>
    <x v="6"/>
    <x v="11"/>
    <x v="11"/>
    <x v="11"/>
    <x v="16"/>
    <x v="16"/>
    <x v="16"/>
    <x v="24"/>
    <x v="24"/>
    <x v="24"/>
    <x v="30"/>
    <x v="30"/>
    <x v="30"/>
    <s v="0105 2201251200 200"/>
    <s v="0105 2201251200 240"/>
    <x v="48"/>
    <x v="38"/>
    <x v="37"/>
    <x v="48"/>
    <x v="37"/>
    <x v="38"/>
    <s v="22 0 922 0105 2201251200 244"/>
    <x v="0"/>
    <x v="0"/>
  </r>
  <r>
    <x v="0"/>
    <x v="3"/>
    <s v=" 0"/>
    <x v="2"/>
    <s v="0113"/>
    <s v="22010"/>
    <s v="54690"/>
    <s v="244"/>
    <m/>
    <m/>
    <m/>
    <n v="456262"/>
    <n v="0"/>
    <m/>
    <m/>
    <x v="3"/>
    <x v="3"/>
    <x v="0"/>
    <x v="5"/>
    <x v="6"/>
    <x v="12"/>
    <x v="12"/>
    <x v="12"/>
    <x v="17"/>
    <x v="17"/>
    <x v="17"/>
    <x v="25"/>
    <x v="25"/>
    <x v="25"/>
    <x v="31"/>
    <x v="31"/>
    <x v="31"/>
    <s v="0113 2201054690 200"/>
    <s v="0113 2201054690 240"/>
    <x v="49"/>
    <x v="39"/>
    <x v="38"/>
    <x v="49"/>
    <x v="38"/>
    <x v="39"/>
    <s v="22 0 922 0113 2201054690 244"/>
    <x v="0"/>
    <x v="0"/>
  </r>
  <r>
    <x v="0"/>
    <x v="3"/>
    <s v=" 0"/>
    <x v="2"/>
    <s v="0113"/>
    <s v="22011"/>
    <s v="80070"/>
    <s v="244"/>
    <m/>
    <m/>
    <m/>
    <n v="210000"/>
    <n v="4480"/>
    <m/>
    <m/>
    <x v="3"/>
    <x v="3"/>
    <x v="0"/>
    <x v="5"/>
    <x v="6"/>
    <x v="12"/>
    <x v="12"/>
    <x v="12"/>
    <x v="18"/>
    <x v="18"/>
    <x v="18"/>
    <x v="26"/>
    <x v="26"/>
    <x v="26"/>
    <x v="32"/>
    <x v="32"/>
    <x v="32"/>
    <s v="0113 2201180070 200"/>
    <s v="0113 2201180070 240"/>
    <x v="50"/>
    <x v="40"/>
    <x v="39"/>
    <x v="50"/>
    <x v="39"/>
    <x v="40"/>
    <s v="22 0 922 0113 2201180070 244"/>
    <x v="0"/>
    <x v="0"/>
  </r>
  <r>
    <x v="0"/>
    <x v="3"/>
    <s v=" 0"/>
    <x v="2"/>
    <s v="0113"/>
    <s v="22011"/>
    <s v="81400"/>
    <s v="244"/>
    <m/>
    <m/>
    <m/>
    <n v="55000"/>
    <n v="0"/>
    <m/>
    <m/>
    <x v="3"/>
    <x v="3"/>
    <x v="0"/>
    <x v="5"/>
    <x v="6"/>
    <x v="12"/>
    <x v="12"/>
    <x v="12"/>
    <x v="18"/>
    <x v="18"/>
    <x v="18"/>
    <x v="27"/>
    <x v="27"/>
    <x v="27"/>
    <x v="33"/>
    <x v="33"/>
    <x v="33"/>
    <s v="0113 2201181400 200"/>
    <s v="0113 2201181400 240"/>
    <x v="51"/>
    <x v="41"/>
    <x v="40"/>
    <x v="51"/>
    <x v="40"/>
    <x v="41"/>
    <s v="22 0 922 0113 2201181400 244"/>
    <x v="0"/>
    <x v="0"/>
  </r>
  <r>
    <x v="0"/>
    <x v="3"/>
    <s v=" 0"/>
    <x v="2"/>
    <s v="0113"/>
    <s v="22011"/>
    <s v="81410"/>
    <s v="853"/>
    <m/>
    <m/>
    <m/>
    <n v="70000"/>
    <n v="70000"/>
    <m/>
    <m/>
    <x v="3"/>
    <x v="3"/>
    <x v="0"/>
    <x v="5"/>
    <x v="6"/>
    <x v="12"/>
    <x v="12"/>
    <x v="12"/>
    <x v="18"/>
    <x v="18"/>
    <x v="18"/>
    <x v="27"/>
    <x v="27"/>
    <x v="27"/>
    <x v="34"/>
    <x v="34"/>
    <x v="34"/>
    <s v="0113 2201181410 800"/>
    <s v="0113 2201181410 850"/>
    <x v="52"/>
    <x v="42"/>
    <x v="41"/>
    <x v="52"/>
    <x v="41"/>
    <x v="42"/>
    <s v="22 0 922 0113 2201181410 853"/>
    <x v="0"/>
    <x v="0"/>
  </r>
  <r>
    <x v="0"/>
    <x v="3"/>
    <s v=" 0"/>
    <x v="2"/>
    <s v="0113"/>
    <s v="22013"/>
    <s v="12020"/>
    <s v="121"/>
    <m/>
    <m/>
    <m/>
    <n v="263000"/>
    <n v="86885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3"/>
    <x v="43"/>
    <x v="42"/>
    <x v="53"/>
    <x v="42"/>
    <x v="43"/>
    <s v="22 0 922 0113 2201312020 121"/>
    <x v="0"/>
    <x v="0"/>
  </r>
  <r>
    <x v="0"/>
    <x v="3"/>
    <s v=" 0"/>
    <x v="2"/>
    <s v="0113"/>
    <s v="22013"/>
    <s v="12020"/>
    <s v="122"/>
    <m/>
    <m/>
    <m/>
    <n v="60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4"/>
    <x v="43"/>
    <x v="42"/>
    <x v="54"/>
    <x v="42"/>
    <x v="43"/>
    <s v="22 0 922 0113 2201312020 122"/>
    <x v="0"/>
    <x v="0"/>
  </r>
  <r>
    <x v="0"/>
    <x v="3"/>
    <s v=" 0"/>
    <x v="2"/>
    <s v="0113"/>
    <s v="22013"/>
    <s v="12020"/>
    <s v="129"/>
    <m/>
    <m/>
    <m/>
    <n v="78852"/>
    <n v="24185.66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100"/>
    <s v="0113 2201312020 120"/>
    <x v="55"/>
    <x v="43"/>
    <x v="42"/>
    <x v="55"/>
    <x v="42"/>
    <x v="43"/>
    <s v="22 0 922 0113 2201312020 129"/>
    <x v="0"/>
    <x v="0"/>
  </r>
  <r>
    <x v="0"/>
    <x v="3"/>
    <s v=" 0"/>
    <x v="2"/>
    <s v="0113"/>
    <s v="22013"/>
    <s v="12020"/>
    <s v="244"/>
    <m/>
    <m/>
    <m/>
    <n v="86200"/>
    <n v="520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200"/>
    <s v="0113 2201312020 240"/>
    <x v="56"/>
    <x v="44"/>
    <x v="43"/>
    <x v="56"/>
    <x v="43"/>
    <x v="44"/>
    <s v="22 0 922 0113 2201312020 244"/>
    <x v="0"/>
    <x v="0"/>
  </r>
  <r>
    <x v="0"/>
    <x v="3"/>
    <s v=" 0"/>
    <x v="2"/>
    <s v="0113"/>
    <s v="22013"/>
    <s v="12020"/>
    <s v="530"/>
    <m/>
    <m/>
    <m/>
    <n v="400"/>
    <n v="0"/>
    <m/>
    <m/>
    <x v="3"/>
    <x v="3"/>
    <x v="0"/>
    <x v="5"/>
    <x v="6"/>
    <x v="12"/>
    <x v="12"/>
    <x v="12"/>
    <x v="19"/>
    <x v="19"/>
    <x v="19"/>
    <x v="28"/>
    <x v="28"/>
    <x v="28"/>
    <x v="35"/>
    <x v="35"/>
    <x v="35"/>
    <s v="0113 2201312020 500"/>
    <s v="0113 2201312020 530"/>
    <x v="57"/>
    <x v="45"/>
    <x v="44"/>
    <x v="57"/>
    <x v="44"/>
    <x v="45"/>
    <s v="22 0 922 0113 2201312020 530"/>
    <x v="0"/>
    <x v="0"/>
  </r>
  <r>
    <x v="0"/>
    <x v="3"/>
    <s v=" 0"/>
    <x v="2"/>
    <s v="0113"/>
    <s v="22022"/>
    <s v="80720"/>
    <s v="611"/>
    <m/>
    <m/>
    <m/>
    <n v="4370000"/>
    <n v="2184000"/>
    <m/>
    <m/>
    <x v="3"/>
    <x v="3"/>
    <x v="0"/>
    <x v="5"/>
    <x v="6"/>
    <x v="12"/>
    <x v="12"/>
    <x v="12"/>
    <x v="20"/>
    <x v="20"/>
    <x v="20"/>
    <x v="29"/>
    <x v="29"/>
    <x v="29"/>
    <x v="36"/>
    <x v="36"/>
    <x v="36"/>
    <s v="0113 2202280720 600"/>
    <s v="0113 2202280720 610"/>
    <x v="58"/>
    <x v="46"/>
    <x v="45"/>
    <x v="58"/>
    <x v="45"/>
    <x v="46"/>
    <s v="22 0 922 0113 2202280720 611"/>
    <x v="0"/>
    <x v="0"/>
  </r>
  <r>
    <x v="0"/>
    <x v="3"/>
    <s v=" 0"/>
    <x v="2"/>
    <s v="0113"/>
    <s v="22023"/>
    <s v="80720"/>
    <s v="611"/>
    <m/>
    <m/>
    <m/>
    <n v="20258800"/>
    <n v="11124769.17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59"/>
    <x v="47"/>
    <x v="46"/>
    <x v="59"/>
    <x v="46"/>
    <x v="47"/>
    <s v="22 0 922 0113 2202380720 611"/>
    <x v="0"/>
    <x v="0"/>
  </r>
  <r>
    <x v="0"/>
    <x v="3"/>
    <s v=" 0"/>
    <x v="2"/>
    <s v="0113"/>
    <s v="22023"/>
    <s v="80720"/>
    <s v="612"/>
    <m/>
    <m/>
    <m/>
    <n v="300000"/>
    <n v="0"/>
    <m/>
    <m/>
    <x v="3"/>
    <x v="3"/>
    <x v="0"/>
    <x v="5"/>
    <x v="6"/>
    <x v="12"/>
    <x v="12"/>
    <x v="12"/>
    <x v="21"/>
    <x v="21"/>
    <x v="21"/>
    <x v="30"/>
    <x v="30"/>
    <x v="30"/>
    <x v="37"/>
    <x v="37"/>
    <x v="37"/>
    <s v="0113 2202380720 600"/>
    <s v="0113 2202380720 610"/>
    <x v="60"/>
    <x v="47"/>
    <x v="46"/>
    <x v="60"/>
    <x v="46"/>
    <x v="47"/>
    <s v="22 0 922 0113 2202380720 612"/>
    <x v="0"/>
    <x v="0"/>
  </r>
  <r>
    <x v="0"/>
    <x v="3"/>
    <s v=" 0"/>
    <x v="2"/>
    <s v="0113"/>
    <s v="22032"/>
    <s v="80710"/>
    <s v="611"/>
    <m/>
    <m/>
    <m/>
    <n v="4400000"/>
    <n v="2420804.71"/>
    <m/>
    <m/>
    <x v="3"/>
    <x v="3"/>
    <x v="0"/>
    <x v="5"/>
    <x v="6"/>
    <x v="12"/>
    <x v="12"/>
    <x v="12"/>
    <x v="22"/>
    <x v="22"/>
    <x v="22"/>
    <x v="31"/>
    <x v="31"/>
    <x v="31"/>
    <x v="38"/>
    <x v="38"/>
    <x v="38"/>
    <s v="0113 2203280710 600"/>
    <s v="0113 2203280710 610"/>
    <x v="61"/>
    <x v="48"/>
    <x v="47"/>
    <x v="61"/>
    <x v="47"/>
    <x v="48"/>
    <s v="22 0 922 0113 2203280710 611"/>
    <x v="0"/>
    <x v="0"/>
  </r>
  <r>
    <x v="0"/>
    <x v="3"/>
    <s v=" 0"/>
    <x v="2"/>
    <s v="0113"/>
    <s v="22073"/>
    <s v="80900"/>
    <s v="244"/>
    <m/>
    <m/>
    <m/>
    <n v="455758.72"/>
    <n v="60626.720000000001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200"/>
    <s v="0113 2207380900 240"/>
    <x v="62"/>
    <x v="49"/>
    <x v="48"/>
    <x v="62"/>
    <x v="48"/>
    <x v="49"/>
    <s v="22 0 922 0113 2207380900 244"/>
    <x v="0"/>
    <x v="0"/>
  </r>
  <r>
    <x v="0"/>
    <x v="3"/>
    <s v=" 0"/>
    <x v="2"/>
    <s v="0113"/>
    <s v="22073"/>
    <s v="80900"/>
    <s v="853"/>
    <m/>
    <m/>
    <m/>
    <n v="120000"/>
    <n v="120000"/>
    <m/>
    <m/>
    <x v="3"/>
    <x v="3"/>
    <x v="0"/>
    <x v="5"/>
    <x v="6"/>
    <x v="12"/>
    <x v="12"/>
    <x v="12"/>
    <x v="23"/>
    <x v="23"/>
    <x v="23"/>
    <x v="32"/>
    <x v="32"/>
    <x v="32"/>
    <x v="39"/>
    <x v="39"/>
    <x v="39"/>
    <s v="0113 2207380900 800"/>
    <s v="0113 2207380900 850"/>
    <x v="63"/>
    <x v="50"/>
    <x v="49"/>
    <x v="63"/>
    <x v="49"/>
    <x v="50"/>
    <s v="22 0 922 0113 2207380900 853"/>
    <x v="0"/>
    <x v="0"/>
  </r>
  <r>
    <x v="0"/>
    <x v="1"/>
    <s v=" 0"/>
    <x v="2"/>
    <s v="0113"/>
    <s v="70000"/>
    <s v="83270"/>
    <s v="853"/>
    <m/>
    <m/>
    <m/>
    <n v="37500"/>
    <n v="37500"/>
    <m/>
    <m/>
    <x v="1"/>
    <x v="4"/>
    <x v="0"/>
    <x v="5"/>
    <x v="7"/>
    <x v="12"/>
    <x v="12"/>
    <x v="13"/>
    <x v="24"/>
    <x v="24"/>
    <x v="24"/>
    <x v="33"/>
    <x v="33"/>
    <x v="33"/>
    <x v="40"/>
    <x v="40"/>
    <x v="40"/>
    <s v="0113 7000083270 800"/>
    <s v="0113 7000083270 850"/>
    <x v="64"/>
    <x v="51"/>
    <x v="50"/>
    <x v="64"/>
    <x v="50"/>
    <x v="51"/>
    <s v="70 0 922 0113 7000083270 853"/>
    <x v="0"/>
    <x v="0"/>
  </r>
  <r>
    <x v="0"/>
    <x v="1"/>
    <s v=" 0"/>
    <x v="2"/>
    <s v="0113"/>
    <s v="700W0"/>
    <s v="58530"/>
    <s v="244"/>
    <m/>
    <m/>
    <m/>
    <n v="236440"/>
    <n v="0"/>
    <m/>
    <m/>
    <x v="1"/>
    <x v="4"/>
    <x v="0"/>
    <x v="5"/>
    <x v="7"/>
    <x v="12"/>
    <x v="12"/>
    <x v="13"/>
    <x v="25"/>
    <x v="25"/>
    <x v="25"/>
    <x v="34"/>
    <x v="34"/>
    <x v="34"/>
    <x v="41"/>
    <x v="41"/>
    <x v="41"/>
    <s v="0113 700W058530 200"/>
    <s v="0113 700W058530 240"/>
    <x v="65"/>
    <x v="52"/>
    <x v="51"/>
    <x v="65"/>
    <x v="51"/>
    <x v="52"/>
    <s v="70 0 922 0113 700W058530 244"/>
    <x v="0"/>
    <x v="0"/>
  </r>
  <r>
    <x v="0"/>
    <x v="3"/>
    <s v=" 0"/>
    <x v="2"/>
    <s v="0203"/>
    <s v="22012"/>
    <s v="51180"/>
    <s v="530"/>
    <m/>
    <m/>
    <m/>
    <n v="1172745"/>
    <n v="586372.5"/>
    <m/>
    <m/>
    <x v="3"/>
    <x v="3"/>
    <x v="5"/>
    <x v="6"/>
    <x v="8"/>
    <x v="13"/>
    <x v="13"/>
    <x v="14"/>
    <x v="26"/>
    <x v="26"/>
    <x v="26"/>
    <x v="35"/>
    <x v="35"/>
    <x v="35"/>
    <x v="42"/>
    <x v="42"/>
    <x v="42"/>
    <s v="0203 2201251180 500"/>
    <s v="0203 2201251180 530"/>
    <x v="66"/>
    <x v="53"/>
    <x v="52"/>
    <x v="66"/>
    <x v="52"/>
    <x v="53"/>
    <s v="22 0 922 0203 2201251180 530"/>
    <x v="0"/>
    <x v="0"/>
  </r>
  <r>
    <x v="0"/>
    <x v="4"/>
    <s v=" 0"/>
    <x v="2"/>
    <s v="0309"/>
    <s v="14014"/>
    <s v="80700"/>
    <s v="111"/>
    <m/>
    <m/>
    <m/>
    <n v="1700000"/>
    <n v="788047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7"/>
    <x v="54"/>
    <x v="53"/>
    <x v="67"/>
    <x v="53"/>
    <x v="54"/>
    <s v="14 0 922 0309 1401480700 111"/>
    <x v="0"/>
    <x v="0"/>
  </r>
  <r>
    <x v="0"/>
    <x v="4"/>
    <s v=" 0"/>
    <x v="2"/>
    <s v="0309"/>
    <s v="14014"/>
    <s v="80700"/>
    <s v="119"/>
    <m/>
    <m/>
    <m/>
    <n v="508000"/>
    <n v="253112.45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100"/>
    <s v="0309 1401480700 110"/>
    <x v="68"/>
    <x v="54"/>
    <x v="53"/>
    <x v="68"/>
    <x v="53"/>
    <x v="54"/>
    <s v="14 0 922 0309 1401480700 119"/>
    <x v="0"/>
    <x v="0"/>
  </r>
  <r>
    <x v="0"/>
    <x v="4"/>
    <s v=" 0"/>
    <x v="2"/>
    <s v="0309"/>
    <s v="14014"/>
    <s v="80700"/>
    <s v="244"/>
    <m/>
    <m/>
    <m/>
    <n v="887980"/>
    <n v="243859.86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200"/>
    <s v="0309 1401480700 240"/>
    <x v="69"/>
    <x v="55"/>
    <x v="54"/>
    <x v="69"/>
    <x v="54"/>
    <x v="55"/>
    <s v="14 0 922 0309 1401480700 244"/>
    <x v="0"/>
    <x v="0"/>
  </r>
  <r>
    <x v="0"/>
    <x v="4"/>
    <s v=" 0"/>
    <x v="2"/>
    <s v="0309"/>
    <s v="14014"/>
    <s v="80700"/>
    <s v="853"/>
    <m/>
    <m/>
    <m/>
    <n v="1250"/>
    <n v="1052.73"/>
    <m/>
    <m/>
    <x v="4"/>
    <x v="5"/>
    <x v="6"/>
    <x v="7"/>
    <x v="9"/>
    <x v="14"/>
    <x v="14"/>
    <x v="15"/>
    <x v="27"/>
    <x v="27"/>
    <x v="27"/>
    <x v="36"/>
    <x v="36"/>
    <x v="36"/>
    <x v="43"/>
    <x v="43"/>
    <x v="43"/>
    <s v="0309 1401480700 800"/>
    <s v="0309 1401480700 850"/>
    <x v="70"/>
    <x v="56"/>
    <x v="55"/>
    <x v="70"/>
    <x v="55"/>
    <x v="56"/>
    <s v="14 0 922 0309 1401480700 853"/>
    <x v="0"/>
    <x v="0"/>
  </r>
  <r>
    <x v="0"/>
    <x v="4"/>
    <s v=" 0"/>
    <x v="2"/>
    <s v="0309"/>
    <s v="14014"/>
    <s v="81200"/>
    <s v="244"/>
    <m/>
    <m/>
    <m/>
    <n v="82450"/>
    <n v="23950"/>
    <m/>
    <m/>
    <x v="4"/>
    <x v="5"/>
    <x v="6"/>
    <x v="7"/>
    <x v="9"/>
    <x v="14"/>
    <x v="14"/>
    <x v="15"/>
    <x v="27"/>
    <x v="27"/>
    <x v="27"/>
    <x v="37"/>
    <x v="37"/>
    <x v="37"/>
    <x v="44"/>
    <x v="44"/>
    <x v="44"/>
    <s v="0309 1401481200 200"/>
    <s v="0309 1401481200 240"/>
    <x v="71"/>
    <x v="57"/>
    <x v="56"/>
    <x v="71"/>
    <x v="56"/>
    <x v="57"/>
    <s v="14 0 922 0309 1401481200 244"/>
    <x v="0"/>
    <x v="0"/>
  </r>
  <r>
    <x v="0"/>
    <x v="4"/>
    <s v=" 0"/>
    <x v="2"/>
    <s v="0310"/>
    <s v="14011"/>
    <s v="80730"/>
    <s v="111"/>
    <m/>
    <m/>
    <m/>
    <n v="5000000"/>
    <n v="2033671.46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2"/>
    <x v="58"/>
    <x v="57"/>
    <x v="72"/>
    <x v="57"/>
    <x v="58"/>
    <s v="14 0 922 0310 1401180730 111"/>
    <x v="0"/>
    <x v="0"/>
  </r>
  <r>
    <x v="0"/>
    <x v="4"/>
    <s v=" 0"/>
    <x v="2"/>
    <s v="0310"/>
    <s v="14011"/>
    <s v="80730"/>
    <s v="119"/>
    <m/>
    <m/>
    <m/>
    <n v="1429000"/>
    <n v="196115.2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100"/>
    <s v="0310 1401180730 110"/>
    <x v="73"/>
    <x v="58"/>
    <x v="57"/>
    <x v="73"/>
    <x v="57"/>
    <x v="58"/>
    <s v="14 0 922 0310 1401180730 119"/>
    <x v="0"/>
    <x v="0"/>
  </r>
  <r>
    <x v="0"/>
    <x v="4"/>
    <s v=" 0"/>
    <x v="2"/>
    <s v="0310"/>
    <s v="14011"/>
    <s v="80730"/>
    <s v="244"/>
    <m/>
    <m/>
    <m/>
    <n v="441000"/>
    <n v="237219.58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200"/>
    <s v="0310 1401180730 240"/>
    <x v="74"/>
    <x v="59"/>
    <x v="58"/>
    <x v="74"/>
    <x v="58"/>
    <x v="59"/>
    <s v="14 0 922 0310 1401180730 244"/>
    <x v="0"/>
    <x v="0"/>
  </r>
  <r>
    <x v="0"/>
    <x v="4"/>
    <s v=" 0"/>
    <x v="2"/>
    <s v="0310"/>
    <s v="14011"/>
    <s v="80730"/>
    <s v="852"/>
    <m/>
    <m/>
    <m/>
    <n v="20000"/>
    <n v="12450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5"/>
    <x v="60"/>
    <x v="59"/>
    <x v="75"/>
    <x v="59"/>
    <x v="60"/>
    <s v="14 0 922 0310 1401180730 852"/>
    <x v="0"/>
    <x v="0"/>
  </r>
  <r>
    <x v="0"/>
    <x v="4"/>
    <s v=" 0"/>
    <x v="2"/>
    <s v="0310"/>
    <s v="14011"/>
    <s v="80730"/>
    <s v="853"/>
    <m/>
    <m/>
    <m/>
    <n v="10000"/>
    <n v="1662.73"/>
    <m/>
    <m/>
    <x v="4"/>
    <x v="5"/>
    <x v="6"/>
    <x v="7"/>
    <x v="9"/>
    <x v="15"/>
    <x v="15"/>
    <x v="16"/>
    <x v="28"/>
    <x v="28"/>
    <x v="28"/>
    <x v="38"/>
    <x v="38"/>
    <x v="38"/>
    <x v="45"/>
    <x v="45"/>
    <x v="45"/>
    <s v="0310 1401180730 800"/>
    <s v="0310 1401180730 850"/>
    <x v="76"/>
    <x v="60"/>
    <x v="59"/>
    <x v="76"/>
    <x v="59"/>
    <x v="60"/>
    <s v="14 0 922 0310 1401180730 853"/>
    <x v="0"/>
    <x v="0"/>
  </r>
  <r>
    <x v="0"/>
    <x v="3"/>
    <s v=" 0"/>
    <x v="2"/>
    <s v="0405"/>
    <s v="22053"/>
    <s v="12510"/>
    <s v="244"/>
    <m/>
    <m/>
    <m/>
    <n v="78555.3"/>
    <n v="0"/>
    <m/>
    <m/>
    <x v="3"/>
    <x v="3"/>
    <x v="7"/>
    <x v="8"/>
    <x v="10"/>
    <x v="16"/>
    <x v="16"/>
    <x v="17"/>
    <x v="29"/>
    <x v="29"/>
    <x v="29"/>
    <x v="39"/>
    <x v="39"/>
    <x v="39"/>
    <x v="46"/>
    <x v="46"/>
    <x v="46"/>
    <s v="0405 2205312510 200"/>
    <s v="0405 2205312510 240"/>
    <x v="77"/>
    <x v="61"/>
    <x v="60"/>
    <x v="77"/>
    <x v="60"/>
    <x v="61"/>
    <s v="22 0 922 0405 2205312510 244"/>
    <x v="0"/>
    <x v="0"/>
  </r>
  <r>
    <x v="0"/>
    <x v="3"/>
    <s v=" 0"/>
    <x v="2"/>
    <s v="0406"/>
    <s v="22018"/>
    <s v="83300"/>
    <s v="244"/>
    <m/>
    <m/>
    <m/>
    <n v="168000"/>
    <n v="83520"/>
    <m/>
    <m/>
    <x v="3"/>
    <x v="3"/>
    <x v="7"/>
    <x v="8"/>
    <x v="10"/>
    <x v="17"/>
    <x v="17"/>
    <x v="18"/>
    <x v="30"/>
    <x v="30"/>
    <x v="30"/>
    <x v="40"/>
    <x v="40"/>
    <x v="40"/>
    <x v="47"/>
    <x v="47"/>
    <x v="47"/>
    <s v="0406 2201883300 200"/>
    <s v="0406 2201883300 240"/>
    <x v="78"/>
    <x v="62"/>
    <x v="61"/>
    <x v="78"/>
    <x v="61"/>
    <x v="62"/>
    <s v="22 0 922 0406 2201883300 244"/>
    <x v="0"/>
    <x v="0"/>
  </r>
  <r>
    <x v="0"/>
    <x v="3"/>
    <s v=" 0"/>
    <x v="2"/>
    <s v="0408"/>
    <s v="22014"/>
    <s v="81630"/>
    <s v="811"/>
    <m/>
    <m/>
    <m/>
    <n v="3075000"/>
    <n v="1664883.33"/>
    <m/>
    <m/>
    <x v="3"/>
    <x v="3"/>
    <x v="7"/>
    <x v="8"/>
    <x v="10"/>
    <x v="18"/>
    <x v="18"/>
    <x v="19"/>
    <x v="31"/>
    <x v="31"/>
    <x v="31"/>
    <x v="41"/>
    <x v="41"/>
    <x v="41"/>
    <x v="48"/>
    <x v="48"/>
    <x v="48"/>
    <s v="0408 2201481630 800"/>
    <s v="0408 2201481630 810"/>
    <x v="79"/>
    <x v="63"/>
    <x v="62"/>
    <x v="79"/>
    <x v="62"/>
    <x v="63"/>
    <s v="22 0 922 0408 2201481630 811"/>
    <x v="0"/>
    <x v="0"/>
  </r>
  <r>
    <x v="0"/>
    <x v="3"/>
    <s v=" 0"/>
    <x v="2"/>
    <s v="0409"/>
    <s v="22015"/>
    <s v="84240"/>
    <s v="243"/>
    <m/>
    <m/>
    <m/>
    <n v="9162860.7799999993"/>
    <n v="3882964.1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0"/>
    <x v="64"/>
    <x v="63"/>
    <x v="80"/>
    <x v="63"/>
    <x v="64"/>
    <s v="22 0 922 0409 2201584240 243"/>
    <x v="0"/>
    <x v="0"/>
  </r>
  <r>
    <x v="0"/>
    <x v="3"/>
    <s v=" 0"/>
    <x v="2"/>
    <s v="0409"/>
    <s v="22015"/>
    <s v="84240"/>
    <s v="244"/>
    <m/>
    <m/>
    <m/>
    <n v="750719.6"/>
    <n v="500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200"/>
    <s v="0409 2201584240 240"/>
    <x v="81"/>
    <x v="64"/>
    <x v="63"/>
    <x v="81"/>
    <x v="63"/>
    <x v="64"/>
    <s v="22 0 922 0409 2201584240 244"/>
    <x v="0"/>
    <x v="0"/>
  </r>
  <r>
    <x v="0"/>
    <x v="3"/>
    <s v=" 0"/>
    <x v="2"/>
    <s v="0409"/>
    <s v="22015"/>
    <s v="84240"/>
    <s v="414"/>
    <m/>
    <m/>
    <m/>
    <n v="100000"/>
    <n v="0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400"/>
    <s v="0409 2201584240 410"/>
    <x v="82"/>
    <x v="65"/>
    <x v="64"/>
    <x v="82"/>
    <x v="64"/>
    <x v="65"/>
    <s v="22 0 922 0409 2201584240 414"/>
    <x v="0"/>
    <x v="0"/>
  </r>
  <r>
    <x v="0"/>
    <x v="3"/>
    <s v=" 0"/>
    <x v="2"/>
    <s v="0409"/>
    <s v="22015"/>
    <s v="84240"/>
    <s v="811"/>
    <m/>
    <m/>
    <m/>
    <n v="4000000"/>
    <n v="1959259.99"/>
    <m/>
    <m/>
    <x v="3"/>
    <x v="3"/>
    <x v="7"/>
    <x v="8"/>
    <x v="10"/>
    <x v="19"/>
    <x v="19"/>
    <x v="20"/>
    <x v="32"/>
    <x v="32"/>
    <x v="32"/>
    <x v="42"/>
    <x v="42"/>
    <x v="42"/>
    <x v="49"/>
    <x v="49"/>
    <x v="49"/>
    <s v="0409 2201584240 800"/>
    <s v="0409 2201584240 810"/>
    <x v="83"/>
    <x v="66"/>
    <x v="65"/>
    <x v="83"/>
    <x v="65"/>
    <x v="66"/>
    <s v="22 0 922 0409 2201584240 811"/>
    <x v="0"/>
    <x v="0"/>
  </r>
  <r>
    <x v="0"/>
    <x v="3"/>
    <s v=" 0"/>
    <x v="2"/>
    <s v="0409"/>
    <s v="22016"/>
    <s v="84240"/>
    <s v="811"/>
    <m/>
    <m/>
    <m/>
    <n v="1014549.08"/>
    <n v="210000"/>
    <m/>
    <m/>
    <x v="3"/>
    <x v="3"/>
    <x v="7"/>
    <x v="8"/>
    <x v="10"/>
    <x v="19"/>
    <x v="19"/>
    <x v="20"/>
    <x v="33"/>
    <x v="33"/>
    <x v="33"/>
    <x v="43"/>
    <x v="43"/>
    <x v="43"/>
    <x v="50"/>
    <x v="50"/>
    <x v="50"/>
    <s v="0409 2201684240 800"/>
    <s v="0409 2201684240 810"/>
    <x v="84"/>
    <x v="67"/>
    <x v="66"/>
    <x v="84"/>
    <x v="66"/>
    <x v="67"/>
    <s v="22 0 922 0409 2201684240 811"/>
    <x v="0"/>
    <x v="0"/>
  </r>
  <r>
    <x v="0"/>
    <x v="3"/>
    <s v=" 0"/>
    <x v="2"/>
    <s v="0409"/>
    <s v="22020"/>
    <s v="81610"/>
    <s v="244"/>
    <m/>
    <m/>
    <m/>
    <n v="1700000"/>
    <n v="589928.9"/>
    <m/>
    <m/>
    <x v="3"/>
    <x v="3"/>
    <x v="7"/>
    <x v="8"/>
    <x v="10"/>
    <x v="19"/>
    <x v="19"/>
    <x v="20"/>
    <x v="34"/>
    <x v="34"/>
    <x v="34"/>
    <x v="44"/>
    <x v="44"/>
    <x v="44"/>
    <x v="51"/>
    <x v="51"/>
    <x v="51"/>
    <s v="0409 2202081610 200"/>
    <s v="0409 2202081610 240"/>
    <x v="85"/>
    <x v="68"/>
    <x v="67"/>
    <x v="85"/>
    <x v="67"/>
    <x v="68"/>
    <s v="22 0 922 0409 2202081610 244"/>
    <x v="0"/>
    <x v="0"/>
  </r>
  <r>
    <x v="0"/>
    <x v="3"/>
    <s v=" 0"/>
    <x v="2"/>
    <s v="0409"/>
    <s v="22021"/>
    <s v="81610"/>
    <s v="243"/>
    <m/>
    <m/>
    <m/>
    <n v="4153965.4"/>
    <n v="2964540.2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6"/>
    <x v="69"/>
    <x v="68"/>
    <x v="86"/>
    <x v="68"/>
    <x v="69"/>
    <s v="22 0 922 0409 2202181610 243"/>
    <x v="0"/>
    <x v="0"/>
  </r>
  <r>
    <x v="0"/>
    <x v="3"/>
    <s v=" 0"/>
    <x v="2"/>
    <s v="0409"/>
    <s v="22021"/>
    <s v="81610"/>
    <s v="244"/>
    <m/>
    <m/>
    <m/>
    <n v="3665422.81"/>
    <n v="0"/>
    <m/>
    <m/>
    <x v="3"/>
    <x v="3"/>
    <x v="7"/>
    <x v="8"/>
    <x v="10"/>
    <x v="19"/>
    <x v="19"/>
    <x v="20"/>
    <x v="35"/>
    <x v="35"/>
    <x v="35"/>
    <x v="45"/>
    <x v="45"/>
    <x v="45"/>
    <x v="52"/>
    <x v="52"/>
    <x v="52"/>
    <s v="0409 2202181610 200"/>
    <s v="0409 2202181610 240"/>
    <x v="87"/>
    <x v="69"/>
    <x v="68"/>
    <x v="87"/>
    <x v="68"/>
    <x v="69"/>
    <s v="22 0 922 0409 2202181610 244"/>
    <x v="0"/>
    <x v="0"/>
  </r>
  <r>
    <x v="0"/>
    <x v="3"/>
    <s v=" 0"/>
    <x v="2"/>
    <s v="0409"/>
    <s v="22021"/>
    <s v="S6170"/>
    <s v="243"/>
    <m/>
    <m/>
    <m/>
    <n v="27401736.25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8"/>
    <x v="70"/>
    <x v="69"/>
    <x v="88"/>
    <x v="69"/>
    <x v="70"/>
    <s v="22 0 922 0409 22021S6170 243"/>
    <x v="0"/>
    <x v="0"/>
  </r>
  <r>
    <x v="0"/>
    <x v="3"/>
    <s v=" 0"/>
    <x v="2"/>
    <s v="0409"/>
    <s v="22021"/>
    <s v="S6170"/>
    <s v="244"/>
    <m/>
    <m/>
    <m/>
    <n v="2108960.17"/>
    <n v="0"/>
    <m/>
    <m/>
    <x v="3"/>
    <x v="3"/>
    <x v="7"/>
    <x v="8"/>
    <x v="10"/>
    <x v="19"/>
    <x v="19"/>
    <x v="20"/>
    <x v="35"/>
    <x v="35"/>
    <x v="35"/>
    <x v="46"/>
    <x v="46"/>
    <x v="46"/>
    <x v="53"/>
    <x v="53"/>
    <x v="53"/>
    <s v="0409 22021S6170 200"/>
    <s v="0409 22021S6170 240"/>
    <x v="89"/>
    <x v="70"/>
    <x v="69"/>
    <x v="89"/>
    <x v="69"/>
    <x v="70"/>
    <s v="22 0 922 0409 22021S6170 244"/>
    <x v="0"/>
    <x v="0"/>
  </r>
  <r>
    <x v="0"/>
    <x v="3"/>
    <s v=" 0"/>
    <x v="2"/>
    <s v="0412"/>
    <s v="22019"/>
    <s v="17900"/>
    <s v="121"/>
    <m/>
    <m/>
    <m/>
    <n v="240000"/>
    <n v="96922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0"/>
    <x v="71"/>
    <x v="70"/>
    <x v="90"/>
    <x v="70"/>
    <x v="71"/>
    <s v="22 0 922 0412 2201917900 121"/>
    <x v="0"/>
    <x v="0"/>
  </r>
  <r>
    <x v="0"/>
    <x v="3"/>
    <s v=" 0"/>
    <x v="2"/>
    <s v="0412"/>
    <s v="22019"/>
    <s v="17900"/>
    <s v="122"/>
    <m/>
    <m/>
    <m/>
    <n v="6000"/>
    <n v="237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1"/>
    <x v="71"/>
    <x v="70"/>
    <x v="91"/>
    <x v="70"/>
    <x v="71"/>
    <s v="22 0 922 0412 2201917900 122"/>
    <x v="0"/>
    <x v="0"/>
  </r>
  <r>
    <x v="0"/>
    <x v="3"/>
    <s v=" 0"/>
    <x v="2"/>
    <s v="0412"/>
    <s v="22019"/>
    <s v="17900"/>
    <s v="129"/>
    <m/>
    <m/>
    <m/>
    <n v="71389"/>
    <n v="27307.65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100"/>
    <s v="0412 2201917900 120"/>
    <x v="92"/>
    <x v="71"/>
    <x v="70"/>
    <x v="92"/>
    <x v="70"/>
    <x v="71"/>
    <s v="22 0 922 0412 2201917900 129"/>
    <x v="0"/>
    <x v="0"/>
  </r>
  <r>
    <x v="0"/>
    <x v="3"/>
    <s v=" 0"/>
    <x v="2"/>
    <s v="0412"/>
    <s v="22019"/>
    <s v="17900"/>
    <s v="244"/>
    <m/>
    <m/>
    <m/>
    <n v="8000"/>
    <n v="0"/>
    <m/>
    <m/>
    <x v="3"/>
    <x v="3"/>
    <x v="7"/>
    <x v="8"/>
    <x v="10"/>
    <x v="20"/>
    <x v="20"/>
    <x v="21"/>
    <x v="36"/>
    <x v="36"/>
    <x v="36"/>
    <x v="47"/>
    <x v="47"/>
    <x v="47"/>
    <x v="54"/>
    <x v="54"/>
    <x v="54"/>
    <s v="0412 2201917900 200"/>
    <s v="0412 2201917900 240"/>
    <x v="93"/>
    <x v="72"/>
    <x v="71"/>
    <x v="93"/>
    <x v="71"/>
    <x v="72"/>
    <s v="22 0 922 0412 2201917900 244"/>
    <x v="0"/>
    <x v="0"/>
  </r>
  <r>
    <x v="0"/>
    <x v="3"/>
    <s v=" 0"/>
    <x v="2"/>
    <s v="0501"/>
    <s v="22012"/>
    <s v="81830"/>
    <s v="244"/>
    <m/>
    <m/>
    <m/>
    <n v="32500"/>
    <n v="5985.88"/>
    <m/>
    <m/>
    <x v="3"/>
    <x v="3"/>
    <x v="8"/>
    <x v="9"/>
    <x v="11"/>
    <x v="21"/>
    <x v="21"/>
    <x v="22"/>
    <x v="37"/>
    <x v="37"/>
    <x v="37"/>
    <x v="48"/>
    <x v="48"/>
    <x v="48"/>
    <x v="55"/>
    <x v="55"/>
    <x v="55"/>
    <s v="0501 2201281830 200"/>
    <s v="0501 2201281830 240"/>
    <x v="94"/>
    <x v="73"/>
    <x v="72"/>
    <x v="94"/>
    <x v="72"/>
    <x v="73"/>
    <s v="22 0 922 0501 2201281830 244"/>
    <x v="0"/>
    <x v="0"/>
  </r>
  <r>
    <x v="0"/>
    <x v="3"/>
    <s v=" 0"/>
    <x v="2"/>
    <s v="0502"/>
    <s v="22015"/>
    <s v="84360"/>
    <s v="414"/>
    <m/>
    <m/>
    <m/>
    <n v="999600"/>
    <n v="0"/>
    <m/>
    <m/>
    <x v="3"/>
    <x v="3"/>
    <x v="8"/>
    <x v="9"/>
    <x v="11"/>
    <x v="22"/>
    <x v="22"/>
    <x v="23"/>
    <x v="38"/>
    <x v="38"/>
    <x v="38"/>
    <x v="49"/>
    <x v="49"/>
    <x v="49"/>
    <x v="56"/>
    <x v="56"/>
    <x v="56"/>
    <s v="0502 2201584360 400"/>
    <s v="0502 2201584360 410"/>
    <x v="95"/>
    <x v="74"/>
    <x v="73"/>
    <x v="95"/>
    <x v="73"/>
    <x v="74"/>
    <s v="22 0 922 0502 2201584360 414"/>
    <x v="0"/>
    <x v="0"/>
  </r>
  <r>
    <x v="0"/>
    <x v="3"/>
    <s v=" 0"/>
    <x v="2"/>
    <s v="0502"/>
    <s v="22015"/>
    <s v="S1270"/>
    <s v="414"/>
    <m/>
    <m/>
    <m/>
    <n v="1857080.4"/>
    <n v="0"/>
    <m/>
    <m/>
    <x v="3"/>
    <x v="3"/>
    <x v="8"/>
    <x v="9"/>
    <x v="11"/>
    <x v="22"/>
    <x v="22"/>
    <x v="23"/>
    <x v="38"/>
    <x v="38"/>
    <x v="38"/>
    <x v="50"/>
    <x v="50"/>
    <x v="50"/>
    <x v="57"/>
    <x v="57"/>
    <x v="57"/>
    <s v="0502 22015S1270 400"/>
    <s v="0502 22015S1270 410"/>
    <x v="96"/>
    <x v="75"/>
    <x v="74"/>
    <x v="96"/>
    <x v="74"/>
    <x v="75"/>
    <s v="22 0 922 0502 22015S1270 414"/>
    <x v="0"/>
    <x v="0"/>
  </r>
  <r>
    <x v="0"/>
    <x v="3"/>
    <s v=" 0"/>
    <x v="2"/>
    <s v="0502"/>
    <s v="22041"/>
    <s v="81680"/>
    <s v="414"/>
    <m/>
    <m/>
    <m/>
    <n v="360528.44"/>
    <n v="0"/>
    <m/>
    <m/>
    <x v="3"/>
    <x v="3"/>
    <x v="8"/>
    <x v="9"/>
    <x v="11"/>
    <x v="22"/>
    <x v="22"/>
    <x v="23"/>
    <x v="39"/>
    <x v="39"/>
    <x v="39"/>
    <x v="51"/>
    <x v="51"/>
    <x v="51"/>
    <x v="58"/>
    <x v="58"/>
    <x v="58"/>
    <s v="0502 2204181680 400"/>
    <s v="0502 2204181680 410"/>
    <x v="97"/>
    <x v="76"/>
    <x v="75"/>
    <x v="97"/>
    <x v="75"/>
    <x v="76"/>
    <s v="22 0 922 0502 2204181680 414"/>
    <x v="0"/>
    <x v="0"/>
  </r>
  <r>
    <x v="0"/>
    <x v="3"/>
    <s v=" 0"/>
    <x v="2"/>
    <s v="0502"/>
    <s v="22041"/>
    <s v="81740"/>
    <s v="243"/>
    <m/>
    <m/>
    <m/>
    <n v="226170"/>
    <n v="26170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8"/>
    <x v="77"/>
    <x v="76"/>
    <x v="98"/>
    <x v="76"/>
    <x v="77"/>
    <s v="22 0 922 0502 2204181740 243"/>
    <x v="0"/>
    <x v="0"/>
  </r>
  <r>
    <x v="0"/>
    <x v="3"/>
    <s v=" 0"/>
    <x v="2"/>
    <s v="0502"/>
    <s v="22041"/>
    <s v="81740"/>
    <s v="244"/>
    <m/>
    <m/>
    <m/>
    <n v="421218.99"/>
    <n v="7218.99"/>
    <m/>
    <m/>
    <x v="3"/>
    <x v="3"/>
    <x v="8"/>
    <x v="9"/>
    <x v="11"/>
    <x v="22"/>
    <x v="22"/>
    <x v="23"/>
    <x v="39"/>
    <x v="39"/>
    <x v="39"/>
    <x v="51"/>
    <x v="51"/>
    <x v="51"/>
    <x v="59"/>
    <x v="59"/>
    <x v="59"/>
    <s v="0502 2204181740 200"/>
    <s v="0502 2204181740 240"/>
    <x v="99"/>
    <x v="77"/>
    <x v="76"/>
    <x v="99"/>
    <x v="76"/>
    <x v="77"/>
    <s v="22 0 922 0502 2204181740 244"/>
    <x v="0"/>
    <x v="0"/>
  </r>
  <r>
    <x v="0"/>
    <x v="3"/>
    <s v=" 0"/>
    <x v="2"/>
    <s v="0502"/>
    <s v="22091"/>
    <s v="S1270"/>
    <s v="414"/>
    <m/>
    <m/>
    <m/>
    <n v="31580000"/>
    <n v="0"/>
    <m/>
    <m/>
    <x v="3"/>
    <x v="3"/>
    <x v="8"/>
    <x v="9"/>
    <x v="11"/>
    <x v="22"/>
    <x v="22"/>
    <x v="23"/>
    <x v="40"/>
    <x v="40"/>
    <x v="40"/>
    <x v="52"/>
    <x v="52"/>
    <x v="52"/>
    <x v="60"/>
    <x v="60"/>
    <x v="60"/>
    <s v="0502 22091S1270 400"/>
    <s v="0502 22091S1270 410"/>
    <x v="100"/>
    <x v="78"/>
    <x v="77"/>
    <x v="100"/>
    <x v="77"/>
    <x v="78"/>
    <s v="22 0 922 0502 22091S1270 414"/>
    <x v="0"/>
    <x v="0"/>
  </r>
  <r>
    <x v="0"/>
    <x v="3"/>
    <s v=" 0"/>
    <x v="2"/>
    <s v="0502"/>
    <s v="22091"/>
    <s v="S3450"/>
    <s v="243"/>
    <m/>
    <m/>
    <m/>
    <n v="532000"/>
    <n v="0"/>
    <m/>
    <m/>
    <x v="3"/>
    <x v="3"/>
    <x v="8"/>
    <x v="9"/>
    <x v="11"/>
    <x v="22"/>
    <x v="22"/>
    <x v="23"/>
    <x v="40"/>
    <x v="40"/>
    <x v="40"/>
    <x v="53"/>
    <x v="53"/>
    <x v="53"/>
    <x v="61"/>
    <x v="61"/>
    <x v="61"/>
    <s v="0502 22091S3450 200"/>
    <s v="0502 22091S3450 240"/>
    <x v="101"/>
    <x v="79"/>
    <x v="78"/>
    <x v="101"/>
    <x v="78"/>
    <x v="79"/>
    <s v="22 0 922 0502 22091S3450 243"/>
    <x v="0"/>
    <x v="0"/>
  </r>
  <r>
    <x v="0"/>
    <x v="1"/>
    <s v=" 0"/>
    <x v="2"/>
    <s v="0502"/>
    <s v="70000"/>
    <s v="80040"/>
    <s v="853"/>
    <m/>
    <m/>
    <m/>
    <n v="2082.5700000000002"/>
    <n v="2082.5700000000002"/>
    <m/>
    <m/>
    <x v="1"/>
    <x v="4"/>
    <x v="8"/>
    <x v="9"/>
    <x v="12"/>
    <x v="22"/>
    <x v="22"/>
    <x v="24"/>
    <x v="41"/>
    <x v="41"/>
    <x v="41"/>
    <x v="54"/>
    <x v="54"/>
    <x v="54"/>
    <x v="62"/>
    <x v="62"/>
    <x v="62"/>
    <s v="0502 7000080040 800"/>
    <s v="0502 7000080040 850"/>
    <x v="102"/>
    <x v="80"/>
    <x v="79"/>
    <x v="102"/>
    <x v="79"/>
    <x v="80"/>
    <s v="70 0 922 0502 7000080040 853"/>
    <x v="0"/>
    <x v="0"/>
  </r>
  <r>
    <x v="0"/>
    <x v="3"/>
    <s v=" 0"/>
    <x v="2"/>
    <s v="0503"/>
    <s v="22015"/>
    <s v="84320"/>
    <s v="811"/>
    <m/>
    <m/>
    <m/>
    <n v="170000"/>
    <n v="0"/>
    <m/>
    <m/>
    <x v="3"/>
    <x v="3"/>
    <x v="8"/>
    <x v="9"/>
    <x v="11"/>
    <x v="23"/>
    <x v="23"/>
    <x v="25"/>
    <x v="42"/>
    <x v="42"/>
    <x v="42"/>
    <x v="55"/>
    <x v="55"/>
    <x v="55"/>
    <x v="63"/>
    <x v="63"/>
    <x v="63"/>
    <s v="0503 2201584320 800"/>
    <s v="0503 2201584320 810"/>
    <x v="103"/>
    <x v="81"/>
    <x v="80"/>
    <x v="103"/>
    <x v="80"/>
    <x v="81"/>
    <s v="22 0 922 0503 2201584320 811"/>
    <x v="0"/>
    <x v="0"/>
  </r>
  <r>
    <x v="0"/>
    <x v="3"/>
    <s v=" 0"/>
    <x v="2"/>
    <s v="0503"/>
    <s v="22015"/>
    <s v="84330"/>
    <s v="811"/>
    <m/>
    <m/>
    <m/>
    <n v="3600000"/>
    <n v="2063174.27"/>
    <m/>
    <m/>
    <x v="3"/>
    <x v="3"/>
    <x v="8"/>
    <x v="9"/>
    <x v="11"/>
    <x v="23"/>
    <x v="23"/>
    <x v="25"/>
    <x v="42"/>
    <x v="42"/>
    <x v="42"/>
    <x v="55"/>
    <x v="55"/>
    <x v="55"/>
    <x v="64"/>
    <x v="64"/>
    <x v="64"/>
    <s v="0503 2201584330 800"/>
    <s v="0503 2201584330 810"/>
    <x v="104"/>
    <x v="82"/>
    <x v="81"/>
    <x v="104"/>
    <x v="81"/>
    <x v="82"/>
    <s v="22 0 922 0503 2201584330 811"/>
    <x v="0"/>
    <x v="0"/>
  </r>
  <r>
    <x v="0"/>
    <x v="3"/>
    <s v=" 0"/>
    <x v="2"/>
    <s v="0503"/>
    <s v="22015"/>
    <s v="84380"/>
    <s v="811"/>
    <m/>
    <m/>
    <m/>
    <n v="250000"/>
    <n v="148441.24"/>
    <m/>
    <m/>
    <x v="3"/>
    <x v="3"/>
    <x v="8"/>
    <x v="9"/>
    <x v="11"/>
    <x v="23"/>
    <x v="23"/>
    <x v="25"/>
    <x v="42"/>
    <x v="42"/>
    <x v="42"/>
    <x v="55"/>
    <x v="55"/>
    <x v="55"/>
    <x v="65"/>
    <x v="65"/>
    <x v="65"/>
    <s v="0503 2201584380 800"/>
    <s v="0503 2201584380 810"/>
    <x v="105"/>
    <x v="83"/>
    <x v="82"/>
    <x v="105"/>
    <x v="82"/>
    <x v="83"/>
    <s v="22 0 922 0503 2201584380 811"/>
    <x v="0"/>
    <x v="0"/>
  </r>
  <r>
    <x v="0"/>
    <x v="3"/>
    <s v=" 0"/>
    <x v="2"/>
    <s v="0503"/>
    <s v="22016"/>
    <s v="84330"/>
    <s v="811"/>
    <m/>
    <m/>
    <m/>
    <n v="1015100"/>
    <n v="510931.20000000001"/>
    <m/>
    <m/>
    <x v="3"/>
    <x v="3"/>
    <x v="8"/>
    <x v="9"/>
    <x v="11"/>
    <x v="23"/>
    <x v="23"/>
    <x v="25"/>
    <x v="43"/>
    <x v="43"/>
    <x v="43"/>
    <x v="56"/>
    <x v="56"/>
    <x v="56"/>
    <x v="66"/>
    <x v="66"/>
    <x v="66"/>
    <s v="0503 2201684330 800"/>
    <s v="0503 2201684330 810"/>
    <x v="106"/>
    <x v="84"/>
    <x v="83"/>
    <x v="106"/>
    <x v="83"/>
    <x v="84"/>
    <s v="22 0 922 0503 2201684330 811"/>
    <x v="0"/>
    <x v="0"/>
  </r>
  <r>
    <x v="0"/>
    <x v="3"/>
    <s v=" 0"/>
    <x v="2"/>
    <s v="0503"/>
    <s v="22016"/>
    <s v="84380"/>
    <s v="811"/>
    <m/>
    <m/>
    <m/>
    <n v="10000"/>
    <n v="0"/>
    <m/>
    <m/>
    <x v="3"/>
    <x v="3"/>
    <x v="8"/>
    <x v="9"/>
    <x v="11"/>
    <x v="23"/>
    <x v="23"/>
    <x v="25"/>
    <x v="43"/>
    <x v="43"/>
    <x v="43"/>
    <x v="56"/>
    <x v="56"/>
    <x v="56"/>
    <x v="67"/>
    <x v="67"/>
    <x v="67"/>
    <s v="0503 2201684380 800"/>
    <s v="0503 2201684380 810"/>
    <x v="107"/>
    <x v="85"/>
    <x v="84"/>
    <x v="107"/>
    <x v="84"/>
    <x v="85"/>
    <s v="22 0 922 0503 2201684380 811"/>
    <x v="0"/>
    <x v="0"/>
  </r>
  <r>
    <x v="0"/>
    <x v="3"/>
    <s v=" 0"/>
    <x v="2"/>
    <s v="0503"/>
    <s v="22025"/>
    <s v="84330"/>
    <s v="811"/>
    <m/>
    <m/>
    <m/>
    <n v="500000"/>
    <n v="196373.83"/>
    <m/>
    <m/>
    <x v="3"/>
    <x v="3"/>
    <x v="8"/>
    <x v="9"/>
    <x v="11"/>
    <x v="23"/>
    <x v="23"/>
    <x v="25"/>
    <x v="44"/>
    <x v="44"/>
    <x v="44"/>
    <x v="57"/>
    <x v="57"/>
    <x v="57"/>
    <x v="68"/>
    <x v="68"/>
    <x v="68"/>
    <s v="0503 2202584330 800"/>
    <s v="0503 2202584330 810"/>
    <x v="108"/>
    <x v="86"/>
    <x v="85"/>
    <x v="108"/>
    <x v="85"/>
    <x v="86"/>
    <s v="22 0 922 0503 2202584330 811"/>
    <x v="0"/>
    <x v="0"/>
  </r>
  <r>
    <x v="0"/>
    <x v="3"/>
    <s v=" 0"/>
    <x v="2"/>
    <s v="0503"/>
    <s v="22026"/>
    <s v="84330"/>
    <s v="811"/>
    <m/>
    <m/>
    <m/>
    <n v="10000"/>
    <n v="80"/>
    <m/>
    <m/>
    <x v="3"/>
    <x v="3"/>
    <x v="8"/>
    <x v="9"/>
    <x v="11"/>
    <x v="23"/>
    <x v="23"/>
    <x v="25"/>
    <x v="45"/>
    <x v="45"/>
    <x v="45"/>
    <x v="58"/>
    <x v="58"/>
    <x v="58"/>
    <x v="69"/>
    <x v="69"/>
    <x v="69"/>
    <s v="0503 2202684330 800"/>
    <s v="0503 2202684330 810"/>
    <x v="109"/>
    <x v="87"/>
    <x v="86"/>
    <x v="109"/>
    <x v="86"/>
    <x v="87"/>
    <s v="22 0 922 0503 2202684330 811"/>
    <x v="0"/>
    <x v="0"/>
  </r>
  <r>
    <x v="0"/>
    <x v="3"/>
    <s v=" 0"/>
    <x v="2"/>
    <s v="0503"/>
    <s v="22035"/>
    <s v="84330"/>
    <s v="811"/>
    <m/>
    <m/>
    <m/>
    <n v="3100000"/>
    <n v="1945246.99"/>
    <m/>
    <m/>
    <x v="3"/>
    <x v="3"/>
    <x v="8"/>
    <x v="9"/>
    <x v="11"/>
    <x v="23"/>
    <x v="23"/>
    <x v="25"/>
    <x v="46"/>
    <x v="46"/>
    <x v="46"/>
    <x v="59"/>
    <x v="59"/>
    <x v="59"/>
    <x v="70"/>
    <x v="70"/>
    <x v="70"/>
    <s v="0503 2203584330 800"/>
    <s v="0503 2203584330 810"/>
    <x v="110"/>
    <x v="88"/>
    <x v="87"/>
    <x v="110"/>
    <x v="87"/>
    <x v="88"/>
    <s v="22 0 922 0503 2203584330 811"/>
    <x v="0"/>
    <x v="0"/>
  </r>
  <r>
    <x v="0"/>
    <x v="2"/>
    <s v=" 0"/>
    <x v="2"/>
    <s v="0703"/>
    <s v="08012"/>
    <s v="80320"/>
    <s v="612"/>
    <m/>
    <m/>
    <m/>
    <n v="230206.24"/>
    <n v="0"/>
    <m/>
    <m/>
    <x v="2"/>
    <x v="6"/>
    <x v="3"/>
    <x v="10"/>
    <x v="13"/>
    <x v="7"/>
    <x v="24"/>
    <x v="26"/>
    <x v="9"/>
    <x v="47"/>
    <x v="47"/>
    <x v="16"/>
    <x v="60"/>
    <x v="60"/>
    <x v="20"/>
    <x v="71"/>
    <x v="71"/>
    <s v="0703 0801280320 600"/>
    <s v="0703 0801280320 610"/>
    <x v="111"/>
    <x v="89"/>
    <x v="88"/>
    <x v="111"/>
    <x v="88"/>
    <x v="89"/>
    <s v="08 0 922 0703 0801280320 612"/>
    <x v="0"/>
    <x v="0"/>
  </r>
  <r>
    <x v="0"/>
    <x v="2"/>
    <s v=" 0"/>
    <x v="2"/>
    <s v="0703"/>
    <s v="08012"/>
    <s v="L3060"/>
    <s v="612"/>
    <m/>
    <m/>
    <m/>
    <n v="22484736"/>
    <n v="0"/>
    <m/>
    <m/>
    <x v="2"/>
    <x v="6"/>
    <x v="3"/>
    <x v="10"/>
    <x v="13"/>
    <x v="7"/>
    <x v="24"/>
    <x v="26"/>
    <x v="9"/>
    <x v="47"/>
    <x v="47"/>
    <x v="60"/>
    <x v="61"/>
    <x v="61"/>
    <x v="71"/>
    <x v="72"/>
    <x v="72"/>
    <s v="0703 08012L3060 600"/>
    <s v="0703 08012L3060 610"/>
    <x v="112"/>
    <x v="90"/>
    <x v="89"/>
    <x v="112"/>
    <x v="89"/>
    <x v="90"/>
    <s v="08 0 922 0703 08012L3060 612"/>
    <x v="0"/>
    <x v="0"/>
  </r>
  <r>
    <x v="0"/>
    <x v="5"/>
    <s v=" 0"/>
    <x v="2"/>
    <s v="0703"/>
    <s v="24011"/>
    <s v="80320"/>
    <s v="611"/>
    <m/>
    <m/>
    <m/>
    <n v="2768600"/>
    <n v="1480677.08"/>
    <m/>
    <m/>
    <x v="5"/>
    <x v="7"/>
    <x v="3"/>
    <x v="10"/>
    <x v="14"/>
    <x v="7"/>
    <x v="24"/>
    <x v="27"/>
    <x v="47"/>
    <x v="48"/>
    <x v="48"/>
    <x v="61"/>
    <x v="62"/>
    <x v="62"/>
    <x v="72"/>
    <x v="73"/>
    <x v="73"/>
    <s v="0703 2401180320 600"/>
    <s v="0703 2401180320 610"/>
    <x v="113"/>
    <x v="91"/>
    <x v="90"/>
    <x v="113"/>
    <x v="90"/>
    <x v="91"/>
    <s v="24 0 922 0703 2401180320 611"/>
    <x v="0"/>
    <x v="0"/>
  </r>
  <r>
    <x v="0"/>
    <x v="5"/>
    <s v=" 0"/>
    <x v="2"/>
    <s v="0703"/>
    <s v="24012"/>
    <s v="80320"/>
    <s v="611"/>
    <m/>
    <m/>
    <m/>
    <n v="10529585.199999999"/>
    <n v="6327215.259999999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4"/>
    <x v="92"/>
    <x v="91"/>
    <x v="114"/>
    <x v="91"/>
    <x v="92"/>
    <s v="24 0 922 0703 2401280320 611"/>
    <x v="0"/>
    <x v="0"/>
  </r>
  <r>
    <x v="0"/>
    <x v="5"/>
    <s v=" 0"/>
    <x v="2"/>
    <s v="0703"/>
    <s v="24012"/>
    <s v="80320"/>
    <s v="612"/>
    <m/>
    <m/>
    <m/>
    <n v="383124.56"/>
    <n v="177548"/>
    <m/>
    <m/>
    <x v="5"/>
    <x v="7"/>
    <x v="3"/>
    <x v="10"/>
    <x v="14"/>
    <x v="7"/>
    <x v="24"/>
    <x v="27"/>
    <x v="48"/>
    <x v="49"/>
    <x v="49"/>
    <x v="62"/>
    <x v="63"/>
    <x v="63"/>
    <x v="73"/>
    <x v="74"/>
    <x v="74"/>
    <s v="0703 2401280320 600"/>
    <s v="0703 2401280320 610"/>
    <x v="115"/>
    <x v="92"/>
    <x v="91"/>
    <x v="115"/>
    <x v="91"/>
    <x v="92"/>
    <s v="24 0 922 0703 2401280320 612"/>
    <x v="0"/>
    <x v="0"/>
  </r>
  <r>
    <x v="0"/>
    <x v="5"/>
    <s v=" 0"/>
    <x v="2"/>
    <s v="0703"/>
    <s v="24015"/>
    <s v="14720"/>
    <s v="611"/>
    <m/>
    <m/>
    <m/>
    <n v="72000"/>
    <n v="46200"/>
    <m/>
    <m/>
    <x v="5"/>
    <x v="7"/>
    <x v="3"/>
    <x v="10"/>
    <x v="14"/>
    <x v="7"/>
    <x v="24"/>
    <x v="27"/>
    <x v="49"/>
    <x v="50"/>
    <x v="50"/>
    <x v="63"/>
    <x v="64"/>
    <x v="64"/>
    <x v="74"/>
    <x v="75"/>
    <x v="75"/>
    <s v="0703 2401514720 600"/>
    <s v="0703 2401514720 610"/>
    <x v="116"/>
    <x v="93"/>
    <x v="92"/>
    <x v="116"/>
    <x v="92"/>
    <x v="93"/>
    <s v="24 0 922 0703 2401514720 611"/>
    <x v="0"/>
    <x v="0"/>
  </r>
  <r>
    <x v="0"/>
    <x v="3"/>
    <s v=" 0"/>
    <x v="2"/>
    <s v="0707"/>
    <s v="22013"/>
    <s v="82360"/>
    <s v="244"/>
    <m/>
    <m/>
    <m/>
    <n v="72907"/>
    <n v="12788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200"/>
    <s v="0707 2201382360 240"/>
    <x v="117"/>
    <x v="94"/>
    <x v="93"/>
    <x v="117"/>
    <x v="93"/>
    <x v="94"/>
    <s v="22 0 922 0707 2201382360 244"/>
    <x v="0"/>
    <x v="0"/>
  </r>
  <r>
    <x v="0"/>
    <x v="3"/>
    <s v=" 0"/>
    <x v="2"/>
    <s v="0707"/>
    <s v="22013"/>
    <s v="82360"/>
    <s v="350"/>
    <m/>
    <m/>
    <m/>
    <n v="16093"/>
    <n v="0"/>
    <m/>
    <m/>
    <x v="3"/>
    <x v="3"/>
    <x v="3"/>
    <x v="10"/>
    <x v="15"/>
    <x v="24"/>
    <x v="25"/>
    <x v="28"/>
    <x v="50"/>
    <x v="51"/>
    <x v="51"/>
    <x v="64"/>
    <x v="65"/>
    <x v="65"/>
    <x v="75"/>
    <x v="76"/>
    <x v="76"/>
    <s v="0707 2201382360 300"/>
    <s v="0707 2201382360 350"/>
    <x v="118"/>
    <x v="95"/>
    <x v="94"/>
    <x v="118"/>
    <x v="94"/>
    <x v="95"/>
    <s v="22 0 922 0707 2201382360 350"/>
    <x v="0"/>
    <x v="0"/>
  </r>
  <r>
    <x v="0"/>
    <x v="5"/>
    <s v=" 0"/>
    <x v="2"/>
    <s v="0801"/>
    <s v="24001"/>
    <s v="84260"/>
    <s v="611"/>
    <m/>
    <m/>
    <m/>
    <n v="730000"/>
    <n v="157247.07999999999"/>
    <m/>
    <m/>
    <x v="5"/>
    <x v="7"/>
    <x v="9"/>
    <x v="11"/>
    <x v="16"/>
    <x v="25"/>
    <x v="26"/>
    <x v="29"/>
    <x v="51"/>
    <x v="52"/>
    <x v="52"/>
    <x v="65"/>
    <x v="66"/>
    <x v="66"/>
    <x v="76"/>
    <x v="77"/>
    <x v="77"/>
    <s v="0801 2400184260 600"/>
    <s v="0801 2400184260 610"/>
    <x v="119"/>
    <x v="96"/>
    <x v="95"/>
    <x v="119"/>
    <x v="95"/>
    <x v="96"/>
    <s v="24 0 922 0801 2400184260 611"/>
    <x v="0"/>
    <x v="0"/>
  </r>
  <r>
    <x v="0"/>
    <x v="5"/>
    <s v=" 0"/>
    <x v="2"/>
    <s v="0801"/>
    <s v="24001"/>
    <s v="84270"/>
    <s v="611"/>
    <m/>
    <m/>
    <m/>
    <n v="20000"/>
    <n v="3000"/>
    <m/>
    <m/>
    <x v="5"/>
    <x v="7"/>
    <x v="9"/>
    <x v="11"/>
    <x v="16"/>
    <x v="25"/>
    <x v="26"/>
    <x v="29"/>
    <x v="51"/>
    <x v="52"/>
    <x v="52"/>
    <x v="65"/>
    <x v="66"/>
    <x v="66"/>
    <x v="77"/>
    <x v="78"/>
    <x v="78"/>
    <s v="0801 2400184270 600"/>
    <s v="0801 2400184270 610"/>
    <x v="120"/>
    <x v="97"/>
    <x v="96"/>
    <x v="120"/>
    <x v="96"/>
    <x v="97"/>
    <s v="24 0 922 0801 2400184270 611"/>
    <x v="0"/>
    <x v="0"/>
  </r>
  <r>
    <x v="0"/>
    <x v="5"/>
    <s v=" 0"/>
    <x v="2"/>
    <s v="0801"/>
    <s v="24002"/>
    <s v="84260"/>
    <s v="611"/>
    <m/>
    <m/>
    <m/>
    <n v="60000"/>
    <n v="20000"/>
    <m/>
    <m/>
    <x v="5"/>
    <x v="7"/>
    <x v="9"/>
    <x v="11"/>
    <x v="16"/>
    <x v="25"/>
    <x v="26"/>
    <x v="29"/>
    <x v="52"/>
    <x v="53"/>
    <x v="53"/>
    <x v="66"/>
    <x v="67"/>
    <x v="67"/>
    <x v="78"/>
    <x v="79"/>
    <x v="79"/>
    <s v="0801 2400284260 600"/>
    <s v="0801 2400284260 610"/>
    <x v="121"/>
    <x v="98"/>
    <x v="97"/>
    <x v="121"/>
    <x v="97"/>
    <x v="98"/>
    <s v="24 0 922 0801 2400284260 611"/>
    <x v="0"/>
    <x v="0"/>
  </r>
  <r>
    <x v="0"/>
    <x v="5"/>
    <s v=" 0"/>
    <x v="2"/>
    <s v="0801"/>
    <s v="24003"/>
    <s v="84260"/>
    <s v="611"/>
    <m/>
    <m/>
    <m/>
    <n v="320000"/>
    <n v="40000"/>
    <m/>
    <m/>
    <x v="5"/>
    <x v="7"/>
    <x v="9"/>
    <x v="11"/>
    <x v="16"/>
    <x v="25"/>
    <x v="26"/>
    <x v="29"/>
    <x v="53"/>
    <x v="54"/>
    <x v="54"/>
    <x v="67"/>
    <x v="68"/>
    <x v="68"/>
    <x v="79"/>
    <x v="80"/>
    <x v="80"/>
    <s v="0801 2400384260 600"/>
    <s v="0801 2400384260 610"/>
    <x v="122"/>
    <x v="99"/>
    <x v="98"/>
    <x v="122"/>
    <x v="98"/>
    <x v="99"/>
    <s v="24 0 922 0801 2400384260 611"/>
    <x v="0"/>
    <x v="0"/>
  </r>
  <r>
    <x v="0"/>
    <x v="5"/>
    <s v=" 0"/>
    <x v="2"/>
    <s v="0801"/>
    <s v="24004"/>
    <s v="84260"/>
    <s v="611"/>
    <m/>
    <m/>
    <m/>
    <n v="175000"/>
    <n v="17000"/>
    <m/>
    <m/>
    <x v="5"/>
    <x v="7"/>
    <x v="9"/>
    <x v="11"/>
    <x v="16"/>
    <x v="25"/>
    <x v="26"/>
    <x v="29"/>
    <x v="54"/>
    <x v="55"/>
    <x v="55"/>
    <x v="68"/>
    <x v="69"/>
    <x v="69"/>
    <x v="80"/>
    <x v="81"/>
    <x v="81"/>
    <s v="0801 2400484260 600"/>
    <s v="0801 2400484260 610"/>
    <x v="123"/>
    <x v="100"/>
    <x v="99"/>
    <x v="123"/>
    <x v="99"/>
    <x v="100"/>
    <s v="24 0 922 0801 2400484260 611"/>
    <x v="0"/>
    <x v="0"/>
  </r>
  <r>
    <x v="0"/>
    <x v="5"/>
    <s v=" 0"/>
    <x v="2"/>
    <s v="0801"/>
    <s v="24005"/>
    <s v="84260"/>
    <s v="611"/>
    <m/>
    <m/>
    <m/>
    <n v="98000"/>
    <n v="17000"/>
    <m/>
    <m/>
    <x v="5"/>
    <x v="7"/>
    <x v="9"/>
    <x v="11"/>
    <x v="16"/>
    <x v="25"/>
    <x v="26"/>
    <x v="29"/>
    <x v="55"/>
    <x v="56"/>
    <x v="56"/>
    <x v="69"/>
    <x v="70"/>
    <x v="70"/>
    <x v="81"/>
    <x v="82"/>
    <x v="82"/>
    <s v="0801 2400584260 600"/>
    <s v="0801 2400584260 610"/>
    <x v="124"/>
    <x v="101"/>
    <x v="100"/>
    <x v="124"/>
    <x v="100"/>
    <x v="101"/>
    <s v="24 0 922 0801 2400584260 611"/>
    <x v="0"/>
    <x v="0"/>
  </r>
  <r>
    <x v="0"/>
    <x v="5"/>
    <s v=" 0"/>
    <x v="2"/>
    <s v="0801"/>
    <s v="24006"/>
    <s v="84260"/>
    <s v="611"/>
    <m/>
    <m/>
    <m/>
    <n v="146617"/>
    <n v="10617"/>
    <m/>
    <m/>
    <x v="5"/>
    <x v="7"/>
    <x v="9"/>
    <x v="11"/>
    <x v="16"/>
    <x v="25"/>
    <x v="26"/>
    <x v="29"/>
    <x v="56"/>
    <x v="57"/>
    <x v="57"/>
    <x v="70"/>
    <x v="71"/>
    <x v="71"/>
    <x v="82"/>
    <x v="83"/>
    <x v="83"/>
    <s v="0801 2400684260 600"/>
    <s v="0801 2400684260 610"/>
    <x v="125"/>
    <x v="102"/>
    <x v="101"/>
    <x v="125"/>
    <x v="101"/>
    <x v="102"/>
    <s v="24 0 922 0801 2400684260 611"/>
    <x v="0"/>
    <x v="0"/>
  </r>
  <r>
    <x v="0"/>
    <x v="5"/>
    <s v=" 0"/>
    <x v="2"/>
    <s v="0801"/>
    <s v="24007"/>
    <s v="84260"/>
    <s v="611"/>
    <m/>
    <m/>
    <m/>
    <n v="651802"/>
    <n v="340000"/>
    <m/>
    <m/>
    <x v="5"/>
    <x v="7"/>
    <x v="9"/>
    <x v="11"/>
    <x v="16"/>
    <x v="25"/>
    <x v="26"/>
    <x v="29"/>
    <x v="57"/>
    <x v="58"/>
    <x v="58"/>
    <x v="71"/>
    <x v="72"/>
    <x v="72"/>
    <x v="83"/>
    <x v="84"/>
    <x v="84"/>
    <s v="0801 2400784260 600"/>
    <s v="0801 2400784260 610"/>
    <x v="126"/>
    <x v="103"/>
    <x v="102"/>
    <x v="126"/>
    <x v="102"/>
    <x v="103"/>
    <s v="24 0 922 0801 2400784260 611"/>
    <x v="0"/>
    <x v="0"/>
  </r>
  <r>
    <x v="0"/>
    <x v="5"/>
    <s v=" 0"/>
    <x v="2"/>
    <s v="0801"/>
    <s v="24011"/>
    <s v="14210"/>
    <s v="612"/>
    <m/>
    <m/>
    <m/>
    <n v="68400"/>
    <n v="25200"/>
    <m/>
    <m/>
    <x v="5"/>
    <x v="7"/>
    <x v="9"/>
    <x v="11"/>
    <x v="16"/>
    <x v="25"/>
    <x v="26"/>
    <x v="29"/>
    <x v="58"/>
    <x v="59"/>
    <x v="59"/>
    <x v="72"/>
    <x v="73"/>
    <x v="73"/>
    <x v="84"/>
    <x v="85"/>
    <x v="85"/>
    <s v="0801 2401114210 600"/>
    <s v="0801 2401114210 610"/>
    <x v="127"/>
    <x v="104"/>
    <x v="103"/>
    <x v="127"/>
    <x v="103"/>
    <x v="104"/>
    <s v="24 0 922 0801 2401114210 612"/>
    <x v="0"/>
    <x v="0"/>
  </r>
  <r>
    <x v="0"/>
    <x v="5"/>
    <s v=" 0"/>
    <x v="2"/>
    <s v="0801"/>
    <s v="24011"/>
    <s v="80450"/>
    <s v="611"/>
    <m/>
    <m/>
    <m/>
    <n v="9558977"/>
    <n v="4821173.5999999996"/>
    <m/>
    <m/>
    <x v="5"/>
    <x v="7"/>
    <x v="9"/>
    <x v="11"/>
    <x v="16"/>
    <x v="25"/>
    <x v="26"/>
    <x v="29"/>
    <x v="58"/>
    <x v="59"/>
    <x v="59"/>
    <x v="73"/>
    <x v="74"/>
    <x v="74"/>
    <x v="85"/>
    <x v="86"/>
    <x v="86"/>
    <s v="0801 2401180450 600"/>
    <s v="0801 2401180450 610"/>
    <x v="128"/>
    <x v="105"/>
    <x v="104"/>
    <x v="128"/>
    <x v="104"/>
    <x v="105"/>
    <s v="24 0 922 0801 2401180450 611"/>
    <x v="0"/>
    <x v="0"/>
  </r>
  <r>
    <x v="0"/>
    <x v="5"/>
    <s v=" 0"/>
    <x v="2"/>
    <s v="0801"/>
    <s v="24011"/>
    <s v="80460"/>
    <s v="611"/>
    <m/>
    <m/>
    <m/>
    <n v="5074500"/>
    <n v="2394401.54"/>
    <m/>
    <m/>
    <x v="5"/>
    <x v="7"/>
    <x v="9"/>
    <x v="11"/>
    <x v="16"/>
    <x v="25"/>
    <x v="26"/>
    <x v="29"/>
    <x v="58"/>
    <x v="59"/>
    <x v="59"/>
    <x v="73"/>
    <x v="74"/>
    <x v="74"/>
    <x v="86"/>
    <x v="87"/>
    <x v="87"/>
    <s v="0801 2401180460 600"/>
    <s v="0801 2401180460 610"/>
    <x v="129"/>
    <x v="106"/>
    <x v="105"/>
    <x v="129"/>
    <x v="105"/>
    <x v="106"/>
    <s v="24 0 922 0801 2401180460 611"/>
    <x v="0"/>
    <x v="0"/>
  </r>
  <r>
    <x v="0"/>
    <x v="5"/>
    <s v=" 0"/>
    <x v="2"/>
    <s v="0801"/>
    <s v="24011"/>
    <s v="80480"/>
    <s v="611"/>
    <m/>
    <m/>
    <m/>
    <n v="23792830.300000001"/>
    <n v="11522717.109999999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0"/>
    <x v="107"/>
    <x v="106"/>
    <x v="130"/>
    <x v="106"/>
    <x v="107"/>
    <s v="24 0 922 0801 2401180480 611"/>
    <x v="0"/>
    <x v="0"/>
  </r>
  <r>
    <x v="0"/>
    <x v="5"/>
    <s v=" 0"/>
    <x v="2"/>
    <s v="0801"/>
    <s v="24011"/>
    <s v="80480"/>
    <s v="612"/>
    <m/>
    <m/>
    <m/>
    <n v="12340"/>
    <n v="0"/>
    <m/>
    <m/>
    <x v="5"/>
    <x v="7"/>
    <x v="9"/>
    <x v="11"/>
    <x v="16"/>
    <x v="25"/>
    <x v="26"/>
    <x v="29"/>
    <x v="58"/>
    <x v="59"/>
    <x v="59"/>
    <x v="73"/>
    <x v="74"/>
    <x v="74"/>
    <x v="87"/>
    <x v="88"/>
    <x v="88"/>
    <s v="0801 2401180480 600"/>
    <s v="0801 2401180480 610"/>
    <x v="131"/>
    <x v="107"/>
    <x v="106"/>
    <x v="131"/>
    <x v="106"/>
    <x v="107"/>
    <s v="24 0 922 0801 2401180480 612"/>
    <x v="0"/>
    <x v="0"/>
  </r>
  <r>
    <x v="0"/>
    <x v="5"/>
    <s v=" 0"/>
    <x v="2"/>
    <s v="0801"/>
    <s v="24011"/>
    <s v="82530"/>
    <s v="611"/>
    <m/>
    <m/>
    <m/>
    <n v="145001.70000000001"/>
    <n v="60000"/>
    <m/>
    <m/>
    <x v="5"/>
    <x v="7"/>
    <x v="9"/>
    <x v="11"/>
    <x v="16"/>
    <x v="25"/>
    <x v="26"/>
    <x v="29"/>
    <x v="58"/>
    <x v="59"/>
    <x v="59"/>
    <x v="74"/>
    <x v="75"/>
    <x v="75"/>
    <x v="88"/>
    <x v="89"/>
    <x v="89"/>
    <s v="0801 2401182530 600"/>
    <s v="0801 2401182530 610"/>
    <x v="132"/>
    <x v="108"/>
    <x v="107"/>
    <x v="132"/>
    <x v="107"/>
    <x v="108"/>
    <s v="24 0 922 0801 2401182530 611"/>
    <x v="0"/>
    <x v="0"/>
  </r>
  <r>
    <x v="0"/>
    <x v="5"/>
    <s v=" 0"/>
    <x v="2"/>
    <s v="0801"/>
    <s v="24011"/>
    <s v="S4240"/>
    <s v="612"/>
    <m/>
    <m/>
    <m/>
    <n v="1140828"/>
    <n v="0"/>
    <m/>
    <m/>
    <x v="5"/>
    <x v="7"/>
    <x v="9"/>
    <x v="11"/>
    <x v="16"/>
    <x v="25"/>
    <x v="26"/>
    <x v="29"/>
    <x v="58"/>
    <x v="59"/>
    <x v="59"/>
    <x v="75"/>
    <x v="76"/>
    <x v="76"/>
    <x v="89"/>
    <x v="90"/>
    <x v="90"/>
    <s v="0801 24011S4240 600"/>
    <s v="0801 24011S4240 610"/>
    <x v="133"/>
    <x v="109"/>
    <x v="108"/>
    <x v="133"/>
    <x v="108"/>
    <x v="109"/>
    <s v="24 0 922 0801 24011S4240 612"/>
    <x v="0"/>
    <x v="0"/>
  </r>
  <r>
    <x v="0"/>
    <x v="5"/>
    <s v=" 0"/>
    <x v="2"/>
    <s v="0801"/>
    <s v="24021"/>
    <s v="L4670"/>
    <s v="612"/>
    <m/>
    <m/>
    <m/>
    <n v="2342738"/>
    <n v="1010893.2"/>
    <m/>
    <m/>
    <x v="5"/>
    <x v="7"/>
    <x v="9"/>
    <x v="11"/>
    <x v="16"/>
    <x v="25"/>
    <x v="26"/>
    <x v="29"/>
    <x v="59"/>
    <x v="60"/>
    <x v="60"/>
    <x v="76"/>
    <x v="77"/>
    <x v="77"/>
    <x v="90"/>
    <x v="91"/>
    <x v="91"/>
    <s v="0801 24021L4670 600"/>
    <s v="0801 24021L4670 610"/>
    <x v="134"/>
    <x v="110"/>
    <x v="109"/>
    <x v="134"/>
    <x v="109"/>
    <x v="110"/>
    <s v="24 0 922 0801 24021L4670 612"/>
    <x v="0"/>
    <x v="0"/>
  </r>
  <r>
    <x v="0"/>
    <x v="5"/>
    <s v=" 0"/>
    <x v="2"/>
    <s v="0801"/>
    <s v="24021"/>
    <s v="L5190"/>
    <s v="612"/>
    <m/>
    <m/>
    <m/>
    <n v="265091"/>
    <n v="265091"/>
    <m/>
    <m/>
    <x v="5"/>
    <x v="7"/>
    <x v="9"/>
    <x v="11"/>
    <x v="16"/>
    <x v="25"/>
    <x v="26"/>
    <x v="29"/>
    <x v="59"/>
    <x v="60"/>
    <x v="60"/>
    <x v="77"/>
    <x v="78"/>
    <x v="78"/>
    <x v="91"/>
    <x v="92"/>
    <x v="92"/>
    <s v="0801 24021L5190 600"/>
    <s v="0801 24021L5190 610"/>
    <x v="135"/>
    <x v="111"/>
    <x v="110"/>
    <x v="135"/>
    <x v="110"/>
    <x v="111"/>
    <s v="24 0 922 0801 24021L5190 612"/>
    <x v="0"/>
    <x v="0"/>
  </r>
  <r>
    <x v="0"/>
    <x v="3"/>
    <s v=" 0"/>
    <x v="2"/>
    <s v="1001"/>
    <s v="22033"/>
    <s v="82450"/>
    <s v="312"/>
    <m/>
    <m/>
    <m/>
    <n v="6105000"/>
    <n v="2541783.4900000002"/>
    <m/>
    <m/>
    <x v="3"/>
    <x v="3"/>
    <x v="4"/>
    <x v="12"/>
    <x v="17"/>
    <x v="26"/>
    <x v="27"/>
    <x v="30"/>
    <x v="60"/>
    <x v="61"/>
    <x v="61"/>
    <x v="78"/>
    <x v="79"/>
    <x v="79"/>
    <x v="92"/>
    <x v="93"/>
    <x v="93"/>
    <s v="1001 2203382450 300"/>
    <s v="1001 2203382450 310"/>
    <x v="136"/>
    <x v="112"/>
    <x v="111"/>
    <x v="136"/>
    <x v="111"/>
    <x v="112"/>
    <s v="22 0 922 1001 2203382450 312"/>
    <x v="0"/>
    <x v="0"/>
  </r>
  <r>
    <x v="0"/>
    <x v="3"/>
    <s v=" 0"/>
    <x v="2"/>
    <s v="1003"/>
    <s v="22017"/>
    <s v="82470"/>
    <s v="313"/>
    <m/>
    <m/>
    <m/>
    <n v="14400"/>
    <n v="6000"/>
    <m/>
    <m/>
    <x v="3"/>
    <x v="3"/>
    <x v="4"/>
    <x v="12"/>
    <x v="17"/>
    <x v="27"/>
    <x v="28"/>
    <x v="31"/>
    <x v="61"/>
    <x v="62"/>
    <x v="62"/>
    <x v="79"/>
    <x v="80"/>
    <x v="80"/>
    <x v="93"/>
    <x v="94"/>
    <x v="94"/>
    <s v="1003 2201782470 300"/>
    <s v="1003 2201782470 310"/>
    <x v="137"/>
    <x v="113"/>
    <x v="112"/>
    <x v="137"/>
    <x v="112"/>
    <x v="113"/>
    <s v="22 0 922 1003 2201782470 313"/>
    <x v="0"/>
    <x v="0"/>
  </r>
  <r>
    <x v="0"/>
    <x v="3"/>
    <s v=" 0"/>
    <x v="2"/>
    <s v="1003"/>
    <s v="22031"/>
    <s v="16710"/>
    <s v="321"/>
    <m/>
    <m/>
    <m/>
    <n v="102000"/>
    <n v="45000"/>
    <m/>
    <m/>
    <x v="3"/>
    <x v="3"/>
    <x v="4"/>
    <x v="12"/>
    <x v="17"/>
    <x v="27"/>
    <x v="28"/>
    <x v="31"/>
    <x v="62"/>
    <x v="63"/>
    <x v="63"/>
    <x v="80"/>
    <x v="81"/>
    <x v="81"/>
    <x v="94"/>
    <x v="95"/>
    <x v="95"/>
    <s v="1003 2203116710 300"/>
    <s v="1003 2203116710 320"/>
    <x v="138"/>
    <x v="114"/>
    <x v="113"/>
    <x v="138"/>
    <x v="113"/>
    <x v="114"/>
    <s v="22 0 922 1003 2203116710 321"/>
    <x v="0"/>
    <x v="0"/>
  </r>
  <r>
    <x v="0"/>
    <x v="3"/>
    <s v=" 0"/>
    <x v="2"/>
    <s v="1004"/>
    <s v="22031"/>
    <s v="16723"/>
    <s v="313"/>
    <m/>
    <m/>
    <m/>
    <n v="5510808"/>
    <n v="2427189.88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10"/>
    <x v="139"/>
    <x v="115"/>
    <x v="114"/>
    <x v="139"/>
    <x v="114"/>
    <x v="115"/>
    <s v="22 0 922 1004 2203116723 313"/>
    <x v="0"/>
    <x v="0"/>
  </r>
  <r>
    <x v="0"/>
    <x v="3"/>
    <s v=" 0"/>
    <x v="2"/>
    <s v="1004"/>
    <s v="22031"/>
    <s v="16723"/>
    <s v="323"/>
    <m/>
    <m/>
    <m/>
    <n v="1471736"/>
    <n v="454779.5"/>
    <m/>
    <m/>
    <x v="3"/>
    <x v="3"/>
    <x v="4"/>
    <x v="12"/>
    <x v="17"/>
    <x v="9"/>
    <x v="29"/>
    <x v="32"/>
    <x v="63"/>
    <x v="64"/>
    <x v="64"/>
    <x v="81"/>
    <x v="82"/>
    <x v="82"/>
    <x v="95"/>
    <x v="96"/>
    <x v="96"/>
    <s v="1004 2203116723 300"/>
    <s v="1004 2203116723 320"/>
    <x v="140"/>
    <x v="116"/>
    <x v="114"/>
    <x v="140"/>
    <x v="114"/>
    <x v="116"/>
    <s v="22 0 922 1004 2203116723 323"/>
    <x v="0"/>
    <x v="0"/>
  </r>
  <r>
    <x v="0"/>
    <x v="3"/>
    <s v=" 0"/>
    <x v="2"/>
    <s v="1004"/>
    <s v="22031"/>
    <s v="52600"/>
    <s v="313"/>
    <m/>
    <m/>
    <m/>
    <n v="263595.05"/>
    <n v="0"/>
    <m/>
    <m/>
    <x v="3"/>
    <x v="3"/>
    <x v="4"/>
    <x v="12"/>
    <x v="17"/>
    <x v="9"/>
    <x v="29"/>
    <x v="32"/>
    <x v="63"/>
    <x v="64"/>
    <x v="64"/>
    <x v="82"/>
    <x v="83"/>
    <x v="83"/>
    <x v="96"/>
    <x v="97"/>
    <x v="97"/>
    <s v="1004 2203152600 300"/>
    <s v="1004 2203152600 310"/>
    <x v="141"/>
    <x v="117"/>
    <x v="115"/>
    <x v="141"/>
    <x v="115"/>
    <x v="117"/>
    <s v="22 0 922 1004 2203152600 313"/>
    <x v="0"/>
    <x v="0"/>
  </r>
  <r>
    <x v="0"/>
    <x v="3"/>
    <s v=" 0"/>
    <x v="2"/>
    <s v="1004"/>
    <s v="22031"/>
    <s v="R0820"/>
    <s v="412"/>
    <m/>
    <m/>
    <m/>
    <n v="2007192"/>
    <n v="0"/>
    <m/>
    <m/>
    <x v="3"/>
    <x v="3"/>
    <x v="4"/>
    <x v="12"/>
    <x v="17"/>
    <x v="9"/>
    <x v="29"/>
    <x v="32"/>
    <x v="63"/>
    <x v="64"/>
    <x v="64"/>
    <x v="83"/>
    <x v="84"/>
    <x v="84"/>
    <x v="97"/>
    <x v="98"/>
    <x v="98"/>
    <s v="1004 22031R0820 400"/>
    <s v="1004 22031R0820 410"/>
    <x v="142"/>
    <x v="118"/>
    <x v="116"/>
    <x v="142"/>
    <x v="116"/>
    <x v="118"/>
    <s v="22 0 922 1004 22031R0820 412"/>
    <x v="0"/>
    <x v="0"/>
  </r>
  <r>
    <x v="0"/>
    <x v="3"/>
    <s v=" 0"/>
    <x v="2"/>
    <s v="1004"/>
    <s v="22080"/>
    <s v="L4970"/>
    <s v="321"/>
    <m/>
    <m/>
    <m/>
    <n v="2554608"/>
    <n v="2554607.89"/>
    <m/>
    <m/>
    <x v="3"/>
    <x v="3"/>
    <x v="4"/>
    <x v="12"/>
    <x v="17"/>
    <x v="9"/>
    <x v="29"/>
    <x v="32"/>
    <x v="64"/>
    <x v="65"/>
    <x v="65"/>
    <x v="84"/>
    <x v="85"/>
    <x v="85"/>
    <x v="98"/>
    <x v="99"/>
    <x v="99"/>
    <s v="1004 22080L4970 300"/>
    <s v="1004 22080L4970 320"/>
    <x v="143"/>
    <x v="119"/>
    <x v="117"/>
    <x v="143"/>
    <x v="117"/>
    <x v="119"/>
    <s v="22 0 922 1004 22080L4970 321"/>
    <x v="0"/>
    <x v="0"/>
  </r>
  <r>
    <x v="0"/>
    <x v="3"/>
    <s v=" 0"/>
    <x v="2"/>
    <s v="1006"/>
    <s v="22013"/>
    <s v="12020"/>
    <s v="121"/>
    <m/>
    <m/>
    <m/>
    <n v="755000"/>
    <n v="259651.26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4"/>
    <x v="120"/>
    <x v="118"/>
    <x v="144"/>
    <x v="118"/>
    <x v="120"/>
    <s v="22 0 922 1006 2201312020 121"/>
    <x v="0"/>
    <x v="0"/>
  </r>
  <r>
    <x v="0"/>
    <x v="3"/>
    <s v=" 0"/>
    <x v="2"/>
    <s v="1006"/>
    <s v="22013"/>
    <s v="12020"/>
    <s v="122"/>
    <m/>
    <m/>
    <m/>
    <n v="4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5"/>
    <x v="120"/>
    <x v="118"/>
    <x v="145"/>
    <x v="118"/>
    <x v="120"/>
    <s v="22 0 922 1006 2201312020 122"/>
    <x v="0"/>
    <x v="0"/>
  </r>
  <r>
    <x v="0"/>
    <x v="3"/>
    <s v=" 0"/>
    <x v="2"/>
    <s v="1006"/>
    <s v="22013"/>
    <s v="12020"/>
    <s v="129"/>
    <m/>
    <m/>
    <m/>
    <n v="228630"/>
    <n v="74790.69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100"/>
    <s v="1006 2201312020 120"/>
    <x v="146"/>
    <x v="120"/>
    <x v="118"/>
    <x v="146"/>
    <x v="118"/>
    <x v="120"/>
    <s v="22 0 922 1006 2201312020 129"/>
    <x v="0"/>
    <x v="0"/>
  </r>
  <r>
    <x v="0"/>
    <x v="3"/>
    <s v=" 0"/>
    <x v="2"/>
    <s v="1006"/>
    <s v="22013"/>
    <s v="12020"/>
    <s v="244"/>
    <m/>
    <m/>
    <m/>
    <n v="96500"/>
    <n v="0"/>
    <m/>
    <m/>
    <x v="3"/>
    <x v="3"/>
    <x v="4"/>
    <x v="12"/>
    <x v="17"/>
    <x v="28"/>
    <x v="30"/>
    <x v="33"/>
    <x v="65"/>
    <x v="66"/>
    <x v="66"/>
    <x v="85"/>
    <x v="86"/>
    <x v="86"/>
    <x v="99"/>
    <x v="100"/>
    <x v="100"/>
    <s v="1006 2201312020 200"/>
    <s v="1006 2201312020 240"/>
    <x v="147"/>
    <x v="121"/>
    <x v="119"/>
    <x v="147"/>
    <x v="119"/>
    <x v="121"/>
    <s v="22 0 922 1006 2201312020 244"/>
    <x v="0"/>
    <x v="0"/>
  </r>
  <r>
    <x v="0"/>
    <x v="3"/>
    <s v=" 0"/>
    <x v="2"/>
    <s v="1006"/>
    <s v="22031"/>
    <s v="16721"/>
    <s v="121"/>
    <m/>
    <m/>
    <m/>
    <n v="890000"/>
    <n v="312908.24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8"/>
    <x v="122"/>
    <x v="120"/>
    <x v="148"/>
    <x v="120"/>
    <x v="122"/>
    <s v="22 0 922 1006 2203116721 121"/>
    <x v="0"/>
    <x v="0"/>
  </r>
  <r>
    <x v="0"/>
    <x v="3"/>
    <s v=" 0"/>
    <x v="2"/>
    <s v="1006"/>
    <s v="22031"/>
    <s v="16721"/>
    <s v="122"/>
    <m/>
    <m/>
    <m/>
    <n v="1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49"/>
    <x v="122"/>
    <x v="120"/>
    <x v="149"/>
    <x v="120"/>
    <x v="122"/>
    <s v="22 0 922 1006 2203116721 122"/>
    <x v="0"/>
    <x v="0"/>
  </r>
  <r>
    <x v="0"/>
    <x v="3"/>
    <s v=" 0"/>
    <x v="2"/>
    <s v="1006"/>
    <s v="22031"/>
    <s v="16721"/>
    <s v="129"/>
    <m/>
    <m/>
    <m/>
    <n v="271556"/>
    <n v="82641.429999999993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100"/>
    <s v="1006 2203116721 120"/>
    <x v="150"/>
    <x v="122"/>
    <x v="120"/>
    <x v="150"/>
    <x v="120"/>
    <x v="122"/>
    <s v="22 0 922 1006 2203116721 129"/>
    <x v="0"/>
    <x v="0"/>
  </r>
  <r>
    <x v="0"/>
    <x v="3"/>
    <s v=" 0"/>
    <x v="2"/>
    <s v="1006"/>
    <s v="22031"/>
    <s v="16721"/>
    <s v="244"/>
    <m/>
    <m/>
    <m/>
    <n v="130000"/>
    <n v="0"/>
    <m/>
    <m/>
    <x v="3"/>
    <x v="3"/>
    <x v="4"/>
    <x v="12"/>
    <x v="17"/>
    <x v="28"/>
    <x v="30"/>
    <x v="33"/>
    <x v="66"/>
    <x v="67"/>
    <x v="67"/>
    <x v="86"/>
    <x v="87"/>
    <x v="87"/>
    <x v="100"/>
    <x v="101"/>
    <x v="101"/>
    <s v="1006 2203116721 200"/>
    <s v="1006 2203116721 240"/>
    <x v="151"/>
    <x v="123"/>
    <x v="121"/>
    <x v="151"/>
    <x v="121"/>
    <x v="123"/>
    <s v="22 0 922 1006 2203116721 244"/>
    <x v="0"/>
    <x v="0"/>
  </r>
  <r>
    <x v="0"/>
    <x v="3"/>
    <s v=" 0"/>
    <x v="2"/>
    <s v="1006"/>
    <s v="22031"/>
    <s v="16722"/>
    <s v="244"/>
    <m/>
    <m/>
    <m/>
    <n v="56000"/>
    <n v="0"/>
    <m/>
    <m/>
    <x v="3"/>
    <x v="3"/>
    <x v="4"/>
    <x v="12"/>
    <x v="17"/>
    <x v="28"/>
    <x v="30"/>
    <x v="33"/>
    <x v="66"/>
    <x v="67"/>
    <x v="67"/>
    <x v="86"/>
    <x v="87"/>
    <x v="87"/>
    <x v="101"/>
    <x v="102"/>
    <x v="102"/>
    <s v="1006 2203116722 200"/>
    <s v="1006 2203116722 240"/>
    <x v="152"/>
    <x v="124"/>
    <x v="122"/>
    <x v="152"/>
    <x v="122"/>
    <x v="124"/>
    <s v="22 0 922 1006 2203116722 244"/>
    <x v="0"/>
    <x v="0"/>
  </r>
  <r>
    <x v="0"/>
    <x v="6"/>
    <s v=" 0"/>
    <x v="2"/>
    <s v="1101"/>
    <s v="23012"/>
    <s v="80600"/>
    <s v="621"/>
    <m/>
    <m/>
    <m/>
    <n v="13549188"/>
    <n v="6231614.5800000001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3"/>
    <x v="125"/>
    <x v="123"/>
    <x v="153"/>
    <x v="123"/>
    <x v="125"/>
    <s v="23 0 922 1101 2301280600 621"/>
    <x v="0"/>
    <x v="0"/>
  </r>
  <r>
    <x v="0"/>
    <x v="6"/>
    <s v=" 0"/>
    <x v="2"/>
    <s v="1101"/>
    <s v="23012"/>
    <s v="80600"/>
    <s v="622"/>
    <m/>
    <m/>
    <m/>
    <n v="190812"/>
    <n v="190812"/>
    <m/>
    <m/>
    <x v="6"/>
    <x v="8"/>
    <x v="10"/>
    <x v="13"/>
    <x v="18"/>
    <x v="29"/>
    <x v="31"/>
    <x v="34"/>
    <x v="67"/>
    <x v="68"/>
    <x v="68"/>
    <x v="87"/>
    <x v="88"/>
    <x v="88"/>
    <x v="102"/>
    <x v="103"/>
    <x v="103"/>
    <s v="1101 2301280600 600"/>
    <s v="1101 2301280600 620"/>
    <x v="154"/>
    <x v="125"/>
    <x v="123"/>
    <x v="154"/>
    <x v="123"/>
    <x v="125"/>
    <s v="23 0 922 1101 2301280600 622"/>
    <x v="0"/>
    <x v="0"/>
  </r>
  <r>
    <x v="0"/>
    <x v="6"/>
    <s v=" 0"/>
    <x v="2"/>
    <s v="1101"/>
    <s v="23012"/>
    <s v="82300"/>
    <s v="113"/>
    <m/>
    <m/>
    <m/>
    <n v="6000"/>
    <n v="0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100"/>
    <s v="1101 2301282300 110"/>
    <x v="155"/>
    <x v="126"/>
    <x v="124"/>
    <x v="155"/>
    <x v="124"/>
    <x v="126"/>
    <s v="23 0 922 1101 2301282300 113"/>
    <x v="0"/>
    <x v="0"/>
  </r>
  <r>
    <x v="0"/>
    <x v="6"/>
    <s v=" 0"/>
    <x v="2"/>
    <s v="1101"/>
    <s v="23012"/>
    <s v="82300"/>
    <s v="244"/>
    <m/>
    <m/>
    <m/>
    <n v="420600"/>
    <n v="122017.2"/>
    <m/>
    <m/>
    <x v="6"/>
    <x v="8"/>
    <x v="10"/>
    <x v="13"/>
    <x v="18"/>
    <x v="29"/>
    <x v="31"/>
    <x v="34"/>
    <x v="67"/>
    <x v="68"/>
    <x v="68"/>
    <x v="88"/>
    <x v="89"/>
    <x v="89"/>
    <x v="103"/>
    <x v="104"/>
    <x v="104"/>
    <s v="1101 2301282300 200"/>
    <s v="1101 2301282300 240"/>
    <x v="156"/>
    <x v="127"/>
    <x v="125"/>
    <x v="156"/>
    <x v="125"/>
    <x v="127"/>
    <s v="23 0 922 1101 2301282300 244"/>
    <x v="0"/>
    <x v="0"/>
  </r>
  <r>
    <x v="0"/>
    <x v="1"/>
    <s v=" 0"/>
    <x v="3"/>
    <s v="0102"/>
    <s v="70000"/>
    <s v="80010"/>
    <s v="121"/>
    <m/>
    <m/>
    <m/>
    <n v="1104000"/>
    <n v="369216.14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7"/>
    <x v="128"/>
    <x v="126"/>
    <x v="157"/>
    <x v="126"/>
    <x v="128"/>
    <s v="70 0 930 0102 7000080010 121"/>
    <x v="0"/>
    <x v="0"/>
  </r>
  <r>
    <x v="0"/>
    <x v="1"/>
    <s v=" 0"/>
    <x v="3"/>
    <s v="0102"/>
    <s v="70000"/>
    <s v="80010"/>
    <s v="129"/>
    <m/>
    <m/>
    <m/>
    <n v="330000"/>
    <n v="114234.5"/>
    <m/>
    <m/>
    <x v="1"/>
    <x v="9"/>
    <x v="0"/>
    <x v="14"/>
    <x v="19"/>
    <x v="30"/>
    <x v="32"/>
    <x v="35"/>
    <x v="68"/>
    <x v="69"/>
    <x v="69"/>
    <x v="89"/>
    <x v="90"/>
    <x v="90"/>
    <x v="104"/>
    <x v="105"/>
    <x v="105"/>
    <s v="0102 7000080010 100"/>
    <s v="0102 7000080010 120"/>
    <x v="158"/>
    <x v="128"/>
    <x v="126"/>
    <x v="158"/>
    <x v="126"/>
    <x v="128"/>
    <s v="70 0 930 0102 7000080010 129"/>
    <x v="0"/>
    <x v="0"/>
  </r>
  <r>
    <x v="0"/>
    <x v="1"/>
    <s v=" 0"/>
    <x v="3"/>
    <s v="0103"/>
    <s v="70000"/>
    <s v="80040"/>
    <s v="121"/>
    <m/>
    <m/>
    <m/>
    <n v="925400"/>
    <n v="377430.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59"/>
    <x v="129"/>
    <x v="127"/>
    <x v="159"/>
    <x v="127"/>
    <x v="129"/>
    <s v="70 0 930 0103 7000080040 121"/>
    <x v="0"/>
    <x v="0"/>
  </r>
  <r>
    <x v="0"/>
    <x v="1"/>
    <s v=" 0"/>
    <x v="3"/>
    <s v="0103"/>
    <s v="70000"/>
    <s v="80040"/>
    <s v="122"/>
    <m/>
    <m/>
    <m/>
    <n v="600"/>
    <n v="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0"/>
    <x v="129"/>
    <x v="127"/>
    <x v="160"/>
    <x v="127"/>
    <x v="129"/>
    <s v="70 0 930 0103 7000080040 122"/>
    <x v="0"/>
    <x v="0"/>
  </r>
  <r>
    <x v="0"/>
    <x v="1"/>
    <s v=" 0"/>
    <x v="3"/>
    <s v="0103"/>
    <s v="70000"/>
    <s v="80040"/>
    <s v="129"/>
    <m/>
    <m/>
    <m/>
    <n v="280000"/>
    <n v="1413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100"/>
    <s v="0103 7000080040 120"/>
    <x v="161"/>
    <x v="129"/>
    <x v="127"/>
    <x v="161"/>
    <x v="127"/>
    <x v="129"/>
    <s v="70 0 930 0103 7000080040 129"/>
    <x v="0"/>
    <x v="0"/>
  </r>
  <r>
    <x v="0"/>
    <x v="1"/>
    <s v=" 0"/>
    <x v="3"/>
    <s v="0103"/>
    <s v="70000"/>
    <s v="80040"/>
    <s v="244"/>
    <m/>
    <m/>
    <m/>
    <n v="179000"/>
    <n v="72518.149999999994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200"/>
    <s v="0103 7000080040 240"/>
    <x v="162"/>
    <x v="130"/>
    <x v="128"/>
    <x v="162"/>
    <x v="128"/>
    <x v="130"/>
    <s v="70 0 930 0103 7000080040 244"/>
    <x v="0"/>
    <x v="0"/>
  </r>
  <r>
    <x v="0"/>
    <x v="1"/>
    <s v=" 0"/>
    <x v="3"/>
    <s v="0103"/>
    <s v="70000"/>
    <s v="80040"/>
    <s v="852"/>
    <m/>
    <m/>
    <m/>
    <n v="7000"/>
    <n v="36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3"/>
    <x v="131"/>
    <x v="129"/>
    <x v="163"/>
    <x v="129"/>
    <x v="131"/>
    <s v="70 0 930 0103 7000080040 852"/>
    <x v="0"/>
    <x v="0"/>
  </r>
  <r>
    <x v="0"/>
    <x v="1"/>
    <s v=" 0"/>
    <x v="3"/>
    <s v="0103"/>
    <s v="70000"/>
    <s v="80040"/>
    <s v="853"/>
    <m/>
    <m/>
    <m/>
    <n v="5000"/>
    <n v="450"/>
    <m/>
    <m/>
    <x v="1"/>
    <x v="9"/>
    <x v="0"/>
    <x v="14"/>
    <x v="19"/>
    <x v="31"/>
    <x v="33"/>
    <x v="36"/>
    <x v="69"/>
    <x v="70"/>
    <x v="70"/>
    <x v="90"/>
    <x v="91"/>
    <x v="91"/>
    <x v="105"/>
    <x v="106"/>
    <x v="106"/>
    <s v="0103 7000080040 800"/>
    <s v="0103 7000080040 850"/>
    <x v="164"/>
    <x v="131"/>
    <x v="129"/>
    <x v="164"/>
    <x v="129"/>
    <x v="131"/>
    <s v="70 0 930 0103 7000080040 853"/>
    <x v="0"/>
    <x v="0"/>
  </r>
  <r>
    <x v="0"/>
    <x v="1"/>
    <s v=" 0"/>
    <x v="3"/>
    <s v="0103"/>
    <s v="70000"/>
    <s v="80070"/>
    <s v="244"/>
    <m/>
    <m/>
    <m/>
    <n v="40000"/>
    <n v="0"/>
    <m/>
    <m/>
    <x v="1"/>
    <x v="9"/>
    <x v="0"/>
    <x v="14"/>
    <x v="19"/>
    <x v="31"/>
    <x v="33"/>
    <x v="36"/>
    <x v="69"/>
    <x v="70"/>
    <x v="70"/>
    <x v="90"/>
    <x v="91"/>
    <x v="91"/>
    <x v="106"/>
    <x v="107"/>
    <x v="107"/>
    <s v="0103 7000080070 200"/>
    <s v="0103 7000080070 240"/>
    <x v="165"/>
    <x v="132"/>
    <x v="130"/>
    <x v="165"/>
    <x v="130"/>
    <x v="132"/>
    <s v="70 0 930 0103 7000080070 244"/>
    <x v="0"/>
    <x v="0"/>
  </r>
  <r>
    <x v="0"/>
    <x v="1"/>
    <s v=" 0"/>
    <x v="4"/>
    <s v="0106"/>
    <s v="70000"/>
    <s v="80040"/>
    <s v="121"/>
    <m/>
    <m/>
    <m/>
    <n v="343500"/>
    <n v="285915.6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6"/>
    <x v="133"/>
    <x v="131"/>
    <x v="166"/>
    <x v="131"/>
    <x v="133"/>
    <s v="70 0 940 0106 7000080040 121"/>
    <x v="0"/>
    <x v="0"/>
  </r>
  <r>
    <x v="0"/>
    <x v="1"/>
    <s v=" 0"/>
    <x v="4"/>
    <s v="0106"/>
    <s v="70000"/>
    <s v="80040"/>
    <s v="129"/>
    <m/>
    <m/>
    <m/>
    <n v="103112"/>
    <n v="61669.760000000002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100"/>
    <s v="0106 7000080040 120"/>
    <x v="167"/>
    <x v="133"/>
    <x v="131"/>
    <x v="167"/>
    <x v="131"/>
    <x v="133"/>
    <s v="70 0 940 0106 7000080040 129"/>
    <x v="0"/>
    <x v="0"/>
  </r>
  <r>
    <x v="0"/>
    <x v="1"/>
    <s v=" 0"/>
    <x v="4"/>
    <s v="0106"/>
    <s v="70000"/>
    <s v="80040"/>
    <s v="244"/>
    <m/>
    <m/>
    <m/>
    <n v="5546.29"/>
    <n v="1686.85"/>
    <m/>
    <m/>
    <x v="1"/>
    <x v="10"/>
    <x v="0"/>
    <x v="15"/>
    <x v="20"/>
    <x v="0"/>
    <x v="34"/>
    <x v="37"/>
    <x v="70"/>
    <x v="71"/>
    <x v="71"/>
    <x v="91"/>
    <x v="92"/>
    <x v="92"/>
    <x v="107"/>
    <x v="108"/>
    <x v="108"/>
    <s v="0106 7000080040 200"/>
    <s v="0106 7000080040 240"/>
    <x v="168"/>
    <x v="134"/>
    <x v="132"/>
    <x v="168"/>
    <x v="132"/>
    <x v="134"/>
    <s v="70 0 940 0106 7000080040 244"/>
    <x v="0"/>
    <x v="0"/>
  </r>
  <r>
    <x v="0"/>
    <x v="1"/>
    <s v=" 0"/>
    <x v="4"/>
    <s v="0106"/>
    <s v="70000"/>
    <s v="80050"/>
    <s v="121"/>
    <m/>
    <m/>
    <m/>
    <n v="700000"/>
    <n v="459059.54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69"/>
    <x v="135"/>
    <x v="133"/>
    <x v="169"/>
    <x v="133"/>
    <x v="135"/>
    <s v="70 0 940 0106 7000080050 121"/>
    <x v="0"/>
    <x v="0"/>
  </r>
  <r>
    <x v="0"/>
    <x v="1"/>
    <s v=" 0"/>
    <x v="4"/>
    <s v="0106"/>
    <s v="70000"/>
    <s v="80050"/>
    <s v="129"/>
    <m/>
    <m/>
    <m/>
    <n v="209453.71"/>
    <n v="150636.12"/>
    <m/>
    <m/>
    <x v="1"/>
    <x v="10"/>
    <x v="0"/>
    <x v="15"/>
    <x v="20"/>
    <x v="0"/>
    <x v="34"/>
    <x v="37"/>
    <x v="70"/>
    <x v="71"/>
    <x v="71"/>
    <x v="91"/>
    <x v="92"/>
    <x v="92"/>
    <x v="108"/>
    <x v="109"/>
    <x v="109"/>
    <s v="0106 7000080050 100"/>
    <s v="0106 7000080050 120"/>
    <x v="170"/>
    <x v="135"/>
    <x v="133"/>
    <x v="170"/>
    <x v="133"/>
    <x v="135"/>
    <s v="70 0 940 0106 7000080050 129"/>
    <x v="0"/>
    <x v="0"/>
  </r>
  <r>
    <x v="0"/>
    <x v="1"/>
    <s v=" 0"/>
    <x v="4"/>
    <s v="0106"/>
    <s v="70000"/>
    <s v="84200"/>
    <s v="121"/>
    <m/>
    <m/>
    <m/>
    <n v="565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1"/>
    <x v="136"/>
    <x v="134"/>
    <x v="171"/>
    <x v="134"/>
    <x v="136"/>
    <s v="70 0 940 0106 7000084200 121"/>
    <x v="0"/>
    <x v="0"/>
  </r>
  <r>
    <x v="0"/>
    <x v="1"/>
    <s v=" 0"/>
    <x v="4"/>
    <s v="0106"/>
    <s v="70000"/>
    <s v="84200"/>
    <s v="129"/>
    <m/>
    <m/>
    <m/>
    <n v="16888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100"/>
    <s v="0106 7000084200 120"/>
    <x v="172"/>
    <x v="136"/>
    <x v="134"/>
    <x v="172"/>
    <x v="134"/>
    <x v="136"/>
    <s v="70 0 940 0106 7000084200 129"/>
    <x v="0"/>
    <x v="0"/>
  </r>
  <r>
    <x v="0"/>
    <x v="1"/>
    <s v=" 0"/>
    <x v="4"/>
    <s v="0106"/>
    <s v="70000"/>
    <s v="84200"/>
    <s v="244"/>
    <m/>
    <m/>
    <m/>
    <n v="34000"/>
    <n v="0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200"/>
    <s v="0106 7000084200 240"/>
    <x v="173"/>
    <x v="137"/>
    <x v="135"/>
    <x v="173"/>
    <x v="135"/>
    <x v="137"/>
    <s v="70 0 940 0106 7000084200 244"/>
    <x v="0"/>
    <x v="0"/>
  </r>
  <r>
    <x v="0"/>
    <x v="1"/>
    <s v=" 0"/>
    <x v="4"/>
    <s v="0106"/>
    <s v="70000"/>
    <s v="84200"/>
    <s v="853"/>
    <m/>
    <m/>
    <m/>
    <n v="1000"/>
    <n v="225"/>
    <m/>
    <m/>
    <x v="1"/>
    <x v="10"/>
    <x v="0"/>
    <x v="15"/>
    <x v="20"/>
    <x v="0"/>
    <x v="34"/>
    <x v="37"/>
    <x v="70"/>
    <x v="71"/>
    <x v="71"/>
    <x v="92"/>
    <x v="93"/>
    <x v="93"/>
    <x v="109"/>
    <x v="110"/>
    <x v="110"/>
    <s v="0106 7000084200 800"/>
    <s v="0106 7000084200 850"/>
    <x v="174"/>
    <x v="138"/>
    <x v="136"/>
    <x v="174"/>
    <x v="136"/>
    <x v="138"/>
    <s v="70 0 940 0106 7000084200 853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s v=" 0"/>
    <x v="5"/>
    <m/>
    <m/>
    <m/>
    <m/>
    <m/>
    <m/>
    <m/>
    <m/>
    <m/>
    <m/>
    <m/>
    <x v="7"/>
    <x v="11"/>
    <x v="11"/>
    <x v="16"/>
    <x v="21"/>
    <x v="32"/>
    <x v="35"/>
    <x v="38"/>
    <x v="71"/>
    <x v="72"/>
    <x v="72"/>
    <x v="93"/>
    <x v="94"/>
    <x v="94"/>
    <x v="110"/>
    <x v="111"/>
    <x v="111"/>
    <s v="  00"/>
    <s v="  0"/>
    <x v="175"/>
    <x v="139"/>
    <x v="137"/>
    <x v="175"/>
    <x v="137"/>
    <x v="139"/>
    <s v=" 0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7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s v=" "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8"/>
    <x v="12"/>
    <x v="11"/>
    <x v="16"/>
    <x v="22"/>
    <x v="32"/>
    <x v="35"/>
    <x v="39"/>
    <x v="71"/>
    <x v="72"/>
    <x v="73"/>
    <x v="93"/>
    <x v="94"/>
    <x v="95"/>
    <x v="110"/>
    <x v="111"/>
    <x v="112"/>
    <s v="  00"/>
    <s v="  0"/>
    <x v="175"/>
    <x v="139"/>
    <x v="137"/>
    <x v="175"/>
    <x v="138"/>
    <x v="140"/>
    <s v="    "/>
    <x v="0"/>
    <x v="0"/>
  </r>
  <r>
    <x v="0"/>
    <x v="8"/>
    <m/>
    <x v="5"/>
    <m/>
    <m/>
    <m/>
    <m/>
    <m/>
    <m/>
    <m/>
    <m/>
    <m/>
    <m/>
    <m/>
    <x v="9"/>
    <x v="13"/>
    <x v="12"/>
    <x v="17"/>
    <x v="23"/>
    <x v="33"/>
    <x v="36"/>
    <x v="40"/>
    <x v="72"/>
    <x v="73"/>
    <x v="74"/>
    <x v="94"/>
    <x v="95"/>
    <x v="96"/>
    <x v="111"/>
    <x v="112"/>
    <x v="113"/>
    <m/>
    <m/>
    <x v="176"/>
    <x v="140"/>
    <x v="138"/>
    <x v="176"/>
    <x v="139"/>
    <x v="141"/>
    <m/>
    <x v="1"/>
    <x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СводнаяТаблица1" cacheId="4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N7:Z610" firstHeaderRow="0" firstDataRow="1" firstDataCol="9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sertBlankRow="1" includeNewItemsInFilter="1" sortType="ascending">
      <items count="19">
        <item m="1" x="16"/>
        <item h="1" m="1" x="14"/>
        <item h="1" m="1" x="13"/>
        <item h="1" m="1" x="17"/>
        <item h="1" m="1" x="15"/>
        <item h="1" x="11"/>
        <item x="0"/>
        <item x="5"/>
        <item x="6"/>
        <item x="7"/>
        <item x="8"/>
        <item x="3"/>
        <item x="9"/>
        <item x="4"/>
        <item x="10"/>
        <item x="1"/>
        <item x="2"/>
        <item h="1" x="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79">
        <item m="1" x="76"/>
        <item m="1" x="74"/>
        <item m="1" x="73"/>
        <item m="1" x="77"/>
        <item m="1" x="75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01">
        <item m="1" x="98"/>
        <item m="1" x="96"/>
        <item m="1" x="95"/>
        <item m="1" x="99"/>
        <item m="1" x="97"/>
        <item x="93"/>
        <item x="89"/>
        <item x="90"/>
        <item x="22"/>
        <item x="23"/>
        <item x="24"/>
        <item x="0"/>
        <item x="1"/>
        <item x="91"/>
        <item x="92"/>
        <item x="2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"/>
        <item x="7"/>
        <item x="8"/>
        <item x="9"/>
        <item x="10"/>
        <item x="11"/>
        <item x="12"/>
        <item x="13"/>
        <item x="14"/>
        <item x="15"/>
        <item x="16"/>
        <item x="60"/>
        <item x="17"/>
        <item x="61"/>
        <item x="62"/>
        <item x="63"/>
        <item x="64"/>
        <item x="18"/>
        <item x="19"/>
        <item x="20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21"/>
        <item x="81"/>
        <item x="82"/>
        <item x="83"/>
        <item x="84"/>
        <item x="85"/>
        <item x="86"/>
        <item x="87"/>
        <item x="88"/>
        <item x="3"/>
        <item x="4"/>
        <item x="5"/>
        <item x="94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118">
        <item m="1" x="115"/>
        <item m="1" x="113"/>
        <item m="1" x="112"/>
        <item m="1" x="116"/>
        <item m="1" x="114"/>
        <item x="110"/>
        <item x="104"/>
        <item x="105"/>
        <item x="106"/>
        <item x="27"/>
        <item x="28"/>
        <item x="29"/>
        <item x="30"/>
        <item x="0"/>
        <item x="1"/>
        <item x="107"/>
        <item x="108"/>
        <item x="109"/>
        <item x="2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71"/>
        <item x="21"/>
        <item x="72"/>
        <item x="73"/>
        <item x="74"/>
        <item x="75"/>
        <item x="22"/>
        <item x="23"/>
        <item x="24"/>
        <item x="2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26"/>
        <item x="95"/>
        <item x="96"/>
        <item x="97"/>
        <item x="98"/>
        <item x="99"/>
        <item x="100"/>
        <item x="101"/>
        <item x="102"/>
        <item x="103"/>
        <item x="3"/>
        <item x="4"/>
        <item x="5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>
      <items count="793">
        <item m="1" x="626"/>
        <item m="1" x="742"/>
        <item m="1" x="749"/>
        <item m="1" x="782"/>
        <item m="1" x="304"/>
        <item m="1" x="719"/>
        <item m="1" x="760"/>
        <item m="1" x="771"/>
        <item m="1" x="149"/>
        <item m="1" x="228"/>
        <item m="1" x="320"/>
        <item m="1" x="368"/>
        <item m="1" x="321"/>
        <item m="1" x="775"/>
        <item m="1" x="154"/>
        <item m="1" x="160"/>
        <item m="1" x="186"/>
        <item m="1" x="369"/>
        <item m="1" x="373"/>
        <item m="1" x="789"/>
        <item m="1" x="741"/>
        <item m="1" x="744"/>
        <item m="1" x="237"/>
        <item m="1" x="244"/>
        <item m="1" x="402"/>
        <item m="1" x="736"/>
        <item m="1" x="281"/>
        <item m="1" x="479"/>
        <item m="1" x="293"/>
        <item m="1" x="302"/>
        <item m="1" x="335"/>
        <item m="1" x="426"/>
        <item m="1" x="544"/>
        <item m="1" x="503"/>
        <item m="1" x="631"/>
        <item m="1" x="636"/>
        <item m="1" x="170"/>
        <item m="1" x="252"/>
        <item m="1" x="696"/>
        <item m="1" x="138"/>
        <item m="1" x="781"/>
        <item m="1" x="378"/>
        <item m="1" x="306"/>
        <item m="1" x="348"/>
        <item m="1" x="432"/>
        <item m="1" x="464"/>
        <item m="1" x="504"/>
        <item m="1" x="546"/>
        <item m="1" x="467"/>
        <item m="1" x="568"/>
        <item m="1" x="394"/>
        <item m="1" x="325"/>
        <item m="1" x="371"/>
        <item m="1" x="445"/>
        <item m="1" x="484"/>
        <item m="1" x="528"/>
        <item m="1" x="564"/>
        <item m="1" x="486"/>
        <item m="1" x="531"/>
        <item m="1" x="326"/>
        <item m="1" x="372"/>
        <item m="1" x="446"/>
        <item m="1" x="529"/>
        <item m="1" x="565"/>
        <item m="1" x="422"/>
        <item m="1" x="758"/>
        <item m="1" x="584"/>
        <item m="1" x="625"/>
        <item m="1" x="411"/>
        <item m="1" x="423"/>
        <item m="1" x="488"/>
        <item m="1" x="527"/>
        <item m="1" x="449"/>
        <item m="1" x="468"/>
        <item m="1" x="478"/>
        <item m="1" x="481"/>
        <item m="1" x="507"/>
        <item m="1" x="569"/>
        <item m="1" x="585"/>
        <item m="1" x="674"/>
        <item m="1" x="693"/>
        <item m="1" x="711"/>
        <item m="1" x="652"/>
        <item m="1" x="675"/>
        <item m="1" x="549"/>
        <item m="1" x="461"/>
        <item m="1" x="500"/>
        <item m="1" x="578"/>
        <item m="1" x="622"/>
        <item m="1" x="664"/>
        <item m="1" x="704"/>
        <item m="1" x="669"/>
        <item m="1" x="462"/>
        <item m="1" x="501"/>
        <item m="1" x="579"/>
        <item m="1" x="665"/>
        <item m="1" x="705"/>
        <item m="1" x="463"/>
        <item m="1" x="502"/>
        <item m="1" x="580"/>
        <item m="1" x="623"/>
        <item m="1" x="666"/>
        <item m="1" x="706"/>
        <item m="1" x="670"/>
        <item m="1" x="701"/>
        <item m="1" x="547"/>
        <item m="1" x="555"/>
        <item m="1" x="215"/>
        <item m="1" x="224"/>
        <item m="1" x="181"/>
        <item m="1" x="261"/>
        <item m="1" x="382"/>
        <item m="1" x="350"/>
        <item m="1" x="267"/>
        <item m="1" x="268"/>
        <item m="1" x="274"/>
        <item m="1" x="440"/>
        <item m="1" x="443"/>
        <item m="1" x="483"/>
        <item m="1" x="487"/>
        <item m="1" x="340"/>
        <item m="1" x="298"/>
        <item m="1" x="317"/>
        <item m="1" x="256"/>
        <item m="1" x="329"/>
        <item m="1" x="414"/>
        <item x="137"/>
        <item m="1" x="607"/>
        <item m="1" x="333"/>
        <item m="1" x="430"/>
        <item m="1" x="731"/>
        <item m="1" x="144"/>
        <item m="1" x="550"/>
        <item m="1" x="724"/>
        <item m="1" x="532"/>
        <item m="1" x="646"/>
        <item m="1" x="205"/>
        <item m="1" x="211"/>
        <item m="1" x="242"/>
        <item m="1" x="175"/>
        <item m="1" x="609"/>
        <item m="1" x="732"/>
        <item m="1" x="730"/>
        <item m="1" x="401"/>
        <item m="1" x="494"/>
        <item m="1" x="399"/>
        <item m="1" x="324"/>
        <item m="1" x="259"/>
        <item m="1" x="466"/>
        <item m="1" x="590"/>
        <item m="1" x="570"/>
        <item m="1" x="236"/>
        <item m="1" x="471"/>
        <item m="1" x="582"/>
        <item m="1" x="597"/>
        <item m="1" x="655"/>
        <item m="1" x="624"/>
        <item m="1" x="586"/>
        <item m="1" x="533"/>
        <item m="1" x="517"/>
        <item m="1" x="784"/>
        <item m="1" x="168"/>
        <item m="1" x="177"/>
        <item m="1" x="200"/>
        <item m="1" x="217"/>
        <item m="1" x="431"/>
        <item m="1" x="158"/>
        <item m="1" x="162"/>
        <item m="1" x="428"/>
        <item m="1" x="489"/>
        <item m="1" x="441"/>
        <item m="1" x="637"/>
        <item m="1" x="644"/>
        <item m="1" x="291"/>
        <item m="1" x="397"/>
        <item m="1" x="448"/>
        <item m="1" x="485"/>
        <item m="1" x="530"/>
        <item m="1" x="412"/>
        <item m="1" x="606"/>
        <item m="1" x="680"/>
        <item m="1" x="745"/>
        <item m="1" x="707"/>
        <item m="1" x="221"/>
        <item m="1" x="726"/>
        <item m="1" x="318"/>
        <item m="1" x="287"/>
        <item m="1" x="294"/>
        <item m="1" x="262"/>
        <item m="1" x="395"/>
        <item m="1" x="404"/>
        <item m="1" x="328"/>
        <item m="1" x="336"/>
        <item m="1" x="260"/>
        <item m="1" x="285"/>
        <item m="1" x="265"/>
        <item m="1" x="153"/>
        <item m="1" x="159"/>
        <item m="1" x="185"/>
        <item m="1" x="206"/>
        <item m="1" x="212"/>
        <item m="1" x="243"/>
        <item m="1" x="379"/>
        <item m="1" x="583"/>
        <item m="1" x="566"/>
        <item m="1" x="194"/>
        <item m="1" x="271"/>
        <item m="1" x="309"/>
        <item m="1" x="218"/>
        <item m="1" x="418"/>
        <item m="1" x="421"/>
        <item m="1" x="451"/>
        <item m="1" x="198"/>
        <item m="1" x="201"/>
        <item m="1" x="233"/>
        <item m="1" x="346"/>
        <item m="1" x="370"/>
        <item m="1" x="232"/>
        <item m="1" x="490"/>
        <item m="1" x="275"/>
        <item m="1" x="516"/>
        <item m="1" x="556"/>
        <item m="1" x="519"/>
        <item m="1" x="472"/>
        <item m="1" x="148"/>
        <item m="1" x="536"/>
        <item m="1" x="409"/>
        <item m="1" x="576"/>
        <item m="1" x="602"/>
        <item m="1" x="739"/>
        <item m="1" x="331"/>
        <item m="1" x="772"/>
        <item m="1" x="525"/>
        <item m="1" x="743"/>
        <item m="1" x="226"/>
        <item m="1" x="225"/>
        <item m="1" x="413"/>
        <item m="1" x="197"/>
        <item m="1" x="616"/>
        <item m="1" x="612"/>
        <item m="1" x="520"/>
        <item m="1" x="651"/>
        <item m="1" x="647"/>
        <item m="1" x="183"/>
        <item m="1" x="667"/>
        <item m="1" x="713"/>
        <item m="1" x="661"/>
        <item m="1" x="142"/>
        <item m="1" x="754"/>
        <item m="1" x="214"/>
        <item m="1" x="708"/>
        <item m="1" x="628"/>
        <item m="1" x="365"/>
        <item m="1" x="694"/>
        <item m="1" x="748"/>
        <item m="1" x="788"/>
        <item m="1" x="203"/>
        <item m="1" x="686"/>
        <item m="1" x="717"/>
        <item m="1" x="761"/>
        <item m="1" x="151"/>
        <item m="1" x="310"/>
        <item m="1" x="220"/>
        <item m="1" x="681"/>
        <item m="1" x="715"/>
        <item m="1" x="714"/>
        <item m="1" x="725"/>
        <item m="1" x="735"/>
        <item m="1" x="737"/>
        <item m="1" x="457"/>
        <item m="1" x="558"/>
        <item m="1" x="339"/>
        <item m="1" x="593"/>
        <item m="1" x="313"/>
        <item m="1" x="700"/>
        <item m="1" x="733"/>
        <item m="1" x="592"/>
        <item m="1" x="599"/>
        <item m="1" x="269"/>
        <item m="1" x="239"/>
        <item m="1" x="756"/>
        <item m="1" x="273"/>
        <item m="1" x="385"/>
        <item m="1" x="163"/>
        <item m="1" x="720"/>
        <item m="1" x="695"/>
        <item m="1" x="699"/>
        <item m="1" x="727"/>
        <item m="1" x="697"/>
        <item m="1" x="759"/>
        <item m="1" x="751"/>
        <item m="1" x="765"/>
        <item m="1" x="774"/>
        <item m="1" x="376"/>
        <item m="1" x="195"/>
        <item m="1" x="229"/>
        <item m="1" x="180"/>
        <item m="1" x="347"/>
        <item m="1" x="650"/>
        <item m="1" x="179"/>
        <item m="1" x="276"/>
        <item m="1" x="442"/>
        <item m="1" x="752"/>
        <item m="1" x="615"/>
        <item m="1" x="301"/>
        <item m="1" x="330"/>
        <item m="1" x="541"/>
        <item m="1" x="410"/>
        <item m="1" x="734"/>
        <item m="1" x="764"/>
        <item m="1" x="319"/>
        <item m="1" x="188"/>
        <item m="1" x="757"/>
        <item m="1" x="523"/>
        <item m="1" x="548"/>
        <item m="1" x="202"/>
        <item m="1" x="596"/>
        <item m="1" x="258"/>
        <item m="1" x="172"/>
        <item m="1" x="627"/>
        <item m="1" x="384"/>
        <item m="1" x="360"/>
        <item m="1" x="266"/>
        <item m="1" x="189"/>
        <item m="1" x="642"/>
        <item m="1" x="663"/>
        <item m="1" x="641"/>
        <item m="1" x="659"/>
        <item m="1" x="671"/>
        <item m="1" x="355"/>
        <item m="1" x="354"/>
        <item m="1" x="769"/>
        <item m="1" x="209"/>
        <item m="1" x="763"/>
        <item m="1" x="383"/>
        <item m="1" x="164"/>
        <item m="1" x="171"/>
        <item m="1" x="601"/>
        <item m="1" x="506"/>
        <item m="1" x="539"/>
        <item m="1" x="447"/>
        <item m="1" x="778"/>
        <item m="1" x="245"/>
        <item m="1" x="157"/>
        <item m="1" x="392"/>
        <item m="1" x="679"/>
        <item m="1" x="787"/>
        <item m="1" x="728"/>
        <item m="1" x="779"/>
        <item m="1" x="216"/>
        <item m="1" x="654"/>
        <item m="1" x="499"/>
        <item m="1" x="230"/>
        <item m="1" x="672"/>
        <item m="1" x="718"/>
        <item m="1" x="246"/>
        <item m="1" x="398"/>
        <item m="1" x="716"/>
        <item m="1" x="617"/>
        <item m="1" x="415"/>
        <item m="1" x="375"/>
        <item m="1" x="689"/>
        <item m="1" x="496"/>
        <item m="1" x="173"/>
        <item m="1" x="790"/>
        <item m="1" x="465"/>
        <item m="1" x="514"/>
        <item m="1" x="187"/>
        <item m="1" x="688"/>
        <item m="1" x="279"/>
        <item m="1" x="729"/>
        <item m="1" x="638"/>
        <item m="1" x="639"/>
        <item m="1" x="619"/>
        <item m="1" x="277"/>
        <item m="1" x="305"/>
        <item m="1" x="241"/>
        <item m="1" x="574"/>
        <item m="1" x="474"/>
        <item m="1" x="140"/>
        <item m="1" x="780"/>
        <item m="1" x="450"/>
        <item m="1" x="610"/>
        <item m="1" x="219"/>
        <item m="1" x="560"/>
        <item m="1" x="588"/>
        <item m="1" x="192"/>
        <item m="1" x="270"/>
        <item m="1" x="362"/>
        <item m="1" x="437"/>
        <item m="1" x="515"/>
        <item m="1" x="595"/>
        <item m="1" x="691"/>
        <item m="1" x="767"/>
        <item x="136"/>
        <item m="1" x="521"/>
        <item m="1" x="755"/>
        <item m="1" x="393"/>
        <item m="1" x="683"/>
        <item m="1" x="150"/>
        <item m="1" x="439"/>
        <item m="1" x="458"/>
        <item m="1" x="199"/>
        <item m="1" x="178"/>
        <item m="1" x="591"/>
        <item m="1" x="750"/>
        <item m="1" x="263"/>
        <item m="1" x="677"/>
        <item m="1" x="773"/>
        <item m="1" x="196"/>
        <item m="1" x="208"/>
        <item m="1" x="475"/>
        <item m="1" x="436"/>
        <item m="1" x="703"/>
        <item m="1" x="685"/>
        <item m="1" x="643"/>
        <item m="1" x="537"/>
        <item m="1" x="690"/>
        <item m="1" x="662"/>
        <item m="1" x="213"/>
        <item m="1" x="542"/>
        <item m="1" x="470"/>
        <item m="1" x="452"/>
        <item m="1" x="559"/>
        <item m="1" x="605"/>
        <item m="1" x="692"/>
        <item m="1" x="435"/>
        <item m="1" x="312"/>
        <item m="1" x="311"/>
        <item m="1" x="786"/>
        <item m="1" x="143"/>
        <item m="1" x="182"/>
        <item m="1" x="307"/>
        <item x="69"/>
        <item m="1" x="658"/>
        <item m="1" x="250"/>
        <item m="1" x="264"/>
        <item m="1" x="353"/>
        <item m="1" x="403"/>
        <item m="1" x="174"/>
        <item m="1" x="513"/>
        <item m="1" x="594"/>
        <item m="1" x="702"/>
        <item m="1" x="344"/>
        <item m="1" x="540"/>
        <item m="1" x="308"/>
        <item m="1" x="509"/>
        <item m="1" x="668"/>
        <item m="1" x="740"/>
        <item m="1" x="377"/>
        <item m="1" x="400"/>
        <item m="1" x="417"/>
        <item m="1" x="684"/>
        <item m="1" x="621"/>
        <item m="1" x="278"/>
        <item m="1" x="374"/>
        <item m="1" x="165"/>
        <item m="1" x="598"/>
        <item m="1" x="613"/>
        <item m="1" x="240"/>
        <item m="1" x="223"/>
        <item m="1" x="572"/>
        <item m="1" x="358"/>
        <item m="1" x="227"/>
        <item m="1" x="190"/>
        <item m="1" x="342"/>
        <item m="1" x="538"/>
        <item m="1" x="257"/>
        <item m="1" x="155"/>
        <item m="1" x="361"/>
        <item x="112"/>
        <item m="1" x="535"/>
        <item m="1" x="618"/>
        <item m="1" x="341"/>
        <item m="1" x="698"/>
        <item m="1" x="438"/>
        <item m="1" x="145"/>
        <item m="1" x="248"/>
        <item m="1" x="747"/>
        <item m="1" x="511"/>
        <item m="1" x="673"/>
        <item m="1" x="534"/>
        <item m="1" x="147"/>
        <item m="1" x="469"/>
        <item m="1" x="776"/>
        <item m="1" x="253"/>
        <item m="1" x="427"/>
        <item m="1" x="251"/>
        <item m="1" x="746"/>
        <item m="1" x="303"/>
        <item m="1" x="424"/>
        <item m="1" x="554"/>
        <item m="1" x="454"/>
        <item m="1" x="433"/>
        <item m="1" x="356"/>
        <item m="1" x="476"/>
        <item m="1" x="518"/>
        <item m="1" x="557"/>
        <item m="1" x="575"/>
        <item m="1" x="505"/>
        <item m="1" x="352"/>
        <item m="1" x="290"/>
        <item x="37"/>
        <item m="1" x="141"/>
        <item m="1" x="156"/>
        <item m="1" x="571"/>
        <item m="1" x="762"/>
        <item m="1" x="589"/>
        <item m="1" x="630"/>
        <item m="1" x="284"/>
        <item m="1" x="512"/>
        <item m="1" x="634"/>
        <item m="1" x="777"/>
        <item x="77"/>
        <item m="1" x="381"/>
        <item m="1" x="587"/>
        <item m="1" x="184"/>
        <item m="1" x="161"/>
        <item m="1" x="396"/>
        <item m="1" x="386"/>
        <item m="1" x="629"/>
        <item m="1" x="146"/>
        <item m="1" x="721"/>
        <item m="1" x="657"/>
        <item m="1" x="783"/>
        <item m="1" x="635"/>
        <item m="1" x="364"/>
        <item m="1" x="332"/>
        <item m="1" x="545"/>
        <item m="1" x="567"/>
        <item m="1" x="282"/>
        <item m="1" x="139"/>
        <item m="1" x="234"/>
        <item m="1" x="323"/>
        <item m="1" x="322"/>
        <item m="1" x="562"/>
        <item m="1" x="297"/>
        <item m="1" x="389"/>
        <item m="1" x="614"/>
        <item m="1" x="366"/>
        <item m="1" x="387"/>
        <item m="1" x="551"/>
        <item x="6"/>
        <item m="1" x="770"/>
        <item m="1" x="722"/>
        <item x="31"/>
        <item m="1" x="255"/>
        <item m="1" x="419"/>
        <item m="1" x="314"/>
        <item m="1" x="604"/>
        <item m="1" x="577"/>
        <item m="1" x="561"/>
        <item m="1" x="543"/>
        <item m="1" x="522"/>
        <item m="1" x="497"/>
        <item m="1" x="477"/>
        <item m="1" x="455"/>
        <item m="1" x="247"/>
        <item m="1" x="359"/>
        <item m="1" x="289"/>
        <item m="1" x="288"/>
        <item m="1" x="407"/>
        <item m="1" x="633"/>
        <item m="1" x="406"/>
        <item m="1" x="632"/>
        <item x="126"/>
        <item x="127"/>
        <item x="128"/>
        <item x="129"/>
        <item m="1" x="460"/>
        <item x="125"/>
        <item x="33"/>
        <item x="34"/>
        <item m="1" x="480"/>
        <item m="1" x="738"/>
        <item x="35"/>
        <item m="1" x="286"/>
        <item x="32"/>
        <item x="130"/>
        <item x="132"/>
        <item x="131"/>
        <item m="1" x="524"/>
        <item m="1" x="676"/>
        <item x="4"/>
        <item x="48"/>
        <item x="68"/>
        <item x="67"/>
        <item x="72"/>
        <item x="61"/>
        <item m="1" x="380"/>
        <item x="76"/>
        <item x="62"/>
        <item m="1" x="791"/>
        <item x="89"/>
        <item m="1" x="391"/>
        <item x="105"/>
        <item x="106"/>
        <item x="104"/>
        <item x="103"/>
        <item x="124"/>
        <item x="110"/>
        <item m="1" x="640"/>
        <item x="53"/>
        <item x="54"/>
        <item x="55"/>
        <item x="9"/>
        <item x="10"/>
        <item m="1" x="210"/>
        <item x="14"/>
        <item x="15"/>
        <item x="22"/>
        <item x="24"/>
        <item x="26"/>
        <item x="27"/>
        <item x="29"/>
        <item x="25"/>
        <item x="0"/>
        <item x="1"/>
        <item m="1" x="272"/>
        <item x="2"/>
        <item x="122"/>
        <item x="3"/>
        <item x="46"/>
        <item x="47"/>
        <item m="1" x="300"/>
        <item m="1" x="768"/>
        <item m="1" x="491"/>
        <item x="16"/>
        <item m="1" x="166"/>
        <item m="1" x="420"/>
        <item m="1" x="563"/>
        <item x="52"/>
        <item m="1" x="611"/>
        <item m="1" x="337"/>
        <item m="1" x="473"/>
        <item x="57"/>
        <item x="58"/>
        <item x="59"/>
        <item x="95"/>
        <item x="94"/>
        <item x="96"/>
        <item x="97"/>
        <item x="98"/>
        <item x="99"/>
        <item x="100"/>
        <item x="101"/>
        <item m="1" x="169"/>
        <item x="45"/>
        <item x="60"/>
        <item x="134"/>
        <item x="5"/>
        <item x="119"/>
        <item x="113"/>
        <item x="121"/>
        <item m="1" x="351"/>
        <item x="115"/>
        <item m="1" x="649"/>
        <item m="1" x="526"/>
        <item m="1" x="687"/>
        <item x="63"/>
        <item x="65"/>
        <item m="1" x="709"/>
        <item x="66"/>
        <item m="1" x="710"/>
        <item m="1" x="508"/>
        <item m="1" x="315"/>
        <item m="1" x="316"/>
        <item m="1" x="510"/>
        <item m="1" x="357"/>
        <item m="1" x="345"/>
        <item m="1" x="363"/>
        <item x="80"/>
        <item x="81"/>
        <item x="82"/>
        <item m="1" x="295"/>
        <item x="83"/>
        <item x="84"/>
        <item m="1" x="296"/>
        <item x="85"/>
        <item x="86"/>
        <item x="87"/>
        <item x="90"/>
        <item m="1" x="222"/>
        <item m="1" x="723"/>
        <item m="1" x="280"/>
        <item m="1" x="434"/>
        <item m="1" x="283"/>
        <item m="1" x="235"/>
        <item m="1" x="327"/>
        <item m="1" x="152"/>
        <item m="1" x="249"/>
        <item m="1" x="648"/>
        <item m="1" x="459"/>
        <item m="1" x="608"/>
        <item m="1" x="405"/>
        <item m="1" x="581"/>
        <item m="1" x="191"/>
        <item m="1" x="349"/>
        <item m="1" x="193"/>
        <item x="107"/>
        <item x="108"/>
        <item x="109"/>
        <item m="1" x="493"/>
        <item m="1" x="334"/>
        <item m="1" x="766"/>
        <item m="1" x="254"/>
        <item m="1" x="367"/>
        <item m="1" x="390"/>
        <item m="1" x="238"/>
        <item m="1" x="573"/>
        <item m="1" x="495"/>
        <item m="1" x="620"/>
        <item m="1" x="444"/>
        <item m="1" x="552"/>
        <item x="120"/>
        <item x="123"/>
        <item m="1" x="204"/>
        <item m="1" x="207"/>
        <item x="36"/>
        <item m="1" x="292"/>
        <item m="1" x="343"/>
        <item m="1" x="603"/>
        <item m="1" x="425"/>
        <item m="1" x="482"/>
        <item m="1" x="498"/>
        <item x="133"/>
        <item m="1" x="712"/>
        <item x="7"/>
        <item m="1" x="167"/>
        <item m="1" x="785"/>
        <item x="42"/>
        <item x="43"/>
        <item x="44"/>
        <item m="1" x="299"/>
        <item x="56"/>
        <item m="1" x="176"/>
        <item x="70"/>
        <item x="73"/>
        <item x="74"/>
        <item m="1" x="338"/>
        <item m="1" x="600"/>
        <item m="1" x="753"/>
        <item m="1" x="645"/>
        <item m="1" x="429"/>
        <item x="92"/>
        <item x="102"/>
        <item x="111"/>
        <item m="1" x="492"/>
        <item x="114"/>
        <item x="116"/>
        <item x="117"/>
        <item x="135"/>
        <item x="17"/>
        <item m="1" x="388"/>
        <item x="41"/>
        <item x="78"/>
        <item m="1" x="660"/>
        <item m="1" x="656"/>
        <item x="93"/>
        <item m="1" x="408"/>
        <item m="1" x="231"/>
        <item x="28"/>
        <item m="1" x="653"/>
        <item m="1" x="456"/>
        <item m="1" x="678"/>
        <item m="1" x="682"/>
        <item m="1" x="553"/>
        <item m="1" x="416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453"/>
        <item x="91"/>
        <item x="118"/>
        <item x="50"/>
        <item x="51"/>
        <item x="79"/>
        <item x="88"/>
        <item t="default"/>
      </items>
    </pivotField>
    <pivotField axis="axisRow" compact="0" outline="0" showAll="0" defaultSubtotal="0">
      <items count="141">
        <item sd="0" x="138"/>
        <item sd="0" x="127"/>
        <item sd="0" x="128"/>
        <item sd="0" x="129"/>
        <item sd="0" x="130"/>
        <item sd="0" x="131"/>
        <item sd="0" x="33"/>
        <item sd="0" x="34"/>
        <item sd="0" x="35"/>
        <item sd="0" x="36"/>
        <item sd="0" x="37"/>
        <item sd="0" x="38"/>
        <item sd="0" x="0"/>
        <item sd="0" x="1"/>
        <item sd="0" x="2"/>
        <item sd="0" x="3"/>
        <item sd="0" x="132"/>
        <item sd="0" x="133"/>
        <item sd="0" x="134"/>
        <item sd="0" x="135"/>
        <item sd="0" x="136"/>
        <item sd="0" x="137"/>
        <item sd="0" x="4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1"/>
        <item sd="0" x="82"/>
        <item sd="0" x="83"/>
        <item sd="0" x="84"/>
        <item sd="0" x="85"/>
        <item sd="0" x="86"/>
        <item sd="0" x="87"/>
        <item sd="0" x="88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90"/>
        <item sd="0" x="91"/>
        <item sd="0" m="1" x="140"/>
        <item sd="0" x="92"/>
        <item sd="0" x="93"/>
        <item sd="0" x="94"/>
        <item sd="0" x="25"/>
        <item sd="0" x="26"/>
        <item sd="0" x="27"/>
        <item sd="0" x="28"/>
        <item sd="0" x="29"/>
        <item sd="0" x="30"/>
        <item sd="0" x="31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32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sd="0" x="5"/>
        <item sd="0" x="6"/>
        <item sd="0" x="7"/>
        <item sd="0" x="139"/>
        <item sd="0" x="51"/>
        <item sd="0" x="52"/>
        <item sd="0" x="80"/>
        <item sd="0" x="89"/>
      </items>
    </pivotField>
    <pivotField compact="0" showAll="0" includeNewItemsInFilter="1" sortType="ascending">
      <items count="183">
        <item sd="0" m="1" x="180"/>
        <item sd="0" m="1" x="178"/>
        <item sd="0" m="1" x="177"/>
        <item sd="0" m="1" x="181"/>
        <item sd="0" m="1" x="179"/>
        <item sd="0" x="175"/>
        <item sd="0" x="157"/>
        <item sd="0" x="158"/>
        <item sd="0" x="159"/>
        <item sd="0" x="160"/>
        <item sd="0" x="161"/>
        <item sd="0" x="162"/>
        <item sd="0" x="163"/>
        <item sd="0" x="164"/>
        <item sd="0" x="165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0"/>
        <item sd="0" x="1"/>
        <item sd="0" x="2"/>
        <item sd="0" x="3"/>
        <item sd="0" x="4"/>
        <item sd="0" x="166"/>
        <item sd="0" x="167"/>
        <item sd="0" x="168"/>
        <item sd="0" x="169"/>
        <item sd="0" x="170"/>
        <item sd="0" x="171"/>
        <item sd="0" x="172"/>
        <item sd="0" x="173"/>
        <item sd="0" x="174"/>
        <item sd="0" x="5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x="64"/>
        <item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x="111"/>
        <item sd="0" x="25"/>
        <item x="112"/>
        <item sd="0" x="26"/>
        <item sd="0" x="113"/>
        <item sd="0" x="114"/>
        <item sd="0" x="115"/>
        <item sd="0" x="116"/>
        <item sd="0" x="117"/>
        <item sd="0" x="118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119"/>
        <item sd="0" x="120"/>
        <item sd="0" x="121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x="135"/>
        <item sd="0" x="136"/>
        <item sd="0" x="137"/>
        <item sd="0" x="138"/>
        <item sd="0" x="37"/>
        <item sd="0" x="139"/>
        <item sd="0" x="140"/>
        <item sd="0" x="141"/>
        <item sd="0" x="142"/>
        <item sd="0" x="143"/>
        <item sd="0" x="144"/>
        <item sd="0" x="145"/>
        <item sd="0" x="146"/>
        <item sd="0" x="147"/>
        <item sd="0" x="148"/>
        <item sd="0" x="149"/>
        <item sd="0" x="150"/>
        <item sd="0" x="151"/>
        <item sd="0" x="152"/>
        <item sd="0" x="153"/>
        <item sd="0" x="154"/>
        <item sd="0" x="155"/>
        <item sd="0" x="156"/>
        <item sd="0" x="6"/>
        <item sd="0" x="7"/>
        <item sd="0" x="8"/>
        <item sd="0" x="176"/>
        <item t="default" sd="0"/>
      </items>
    </pivotField>
    <pivotField compact="0" outline="0" showAll="0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outline="0" showAll="0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m="1" x="5"/>
        <item m="1" x="3"/>
        <item m="1" x="2"/>
        <item m="1" x="6"/>
        <item m="1" x="4"/>
        <item x="0"/>
        <item x="1"/>
        <item t="default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sd="0" m="1" x="16"/>
        <item m="1" x="3"/>
        <item m="1" x="17"/>
        <item m="1" x="9"/>
        <item m="1" x="7"/>
        <item m="1" x="20"/>
        <item sd="0" m="1" x="10"/>
        <item sd="0" m="1" x="4"/>
        <item sd="0" m="1" x="18"/>
        <item sd="0" m="1" x="11"/>
        <item sd="0" x="1"/>
        <item t="default" sd="0"/>
      </items>
    </pivotField>
  </pivotFields>
  <rowFields count="9">
    <field x="17"/>
    <field x="20"/>
    <field x="23"/>
    <field x="26"/>
    <field x="29"/>
    <field x="32"/>
    <field x="33"/>
    <field x="41"/>
    <field x="42"/>
  </rowFields>
  <rowItems count="603">
    <i>
      <x v="6"/>
    </i>
    <i r="1">
      <x v="7"/>
    </i>
    <i r="2">
      <x v="6"/>
    </i>
    <i r="3">
      <x v="6"/>
    </i>
    <i r="4">
      <x v="6"/>
    </i>
    <i r="5">
      <x v="570"/>
    </i>
    <i r="6">
      <x v="1"/>
    </i>
    <i r="1">
      <x v="8"/>
    </i>
    <i r="2">
      <x v="7"/>
    </i>
    <i r="3">
      <x v="7"/>
    </i>
    <i r="4">
      <x v="7"/>
    </i>
    <i r="5">
      <x v="565"/>
    </i>
    <i r="6">
      <x v="2"/>
    </i>
    <i r="5">
      <x v="566"/>
    </i>
    <i r="6">
      <x v="3"/>
    </i>
    <i r="5">
      <x v="567"/>
    </i>
    <i r="6">
      <x v="4"/>
    </i>
    <i r="4">
      <x v="8"/>
    </i>
    <i r="5">
      <x v="568"/>
    </i>
    <i r="6">
      <x v="5"/>
    </i>
    <i r="1">
      <x v="9"/>
    </i>
    <i r="2">
      <x v="8"/>
    </i>
    <i r="3">
      <x v="8"/>
    </i>
    <i r="4">
      <x v="9"/>
    </i>
    <i r="5">
      <x v="577"/>
    </i>
    <i r="6">
      <x v="6"/>
    </i>
    <i r="4">
      <x v="10"/>
    </i>
    <i r="5">
      <x v="571"/>
    </i>
    <i r="6">
      <x v="7"/>
    </i>
    <i r="5">
      <x v="572"/>
    </i>
    <i r="6">
      <x v="8"/>
    </i>
    <i r="5">
      <x v="575"/>
    </i>
    <i r="6">
      <x v="9"/>
    </i>
    <i r="3">
      <x v="9"/>
    </i>
    <i r="4">
      <x v="11"/>
    </i>
    <i r="5">
      <x v="718"/>
    </i>
    <i r="6">
      <x v="10"/>
    </i>
    <i r="1">
      <x v="10"/>
    </i>
    <i r="2">
      <x v="9"/>
    </i>
    <i r="3">
      <x v="10"/>
    </i>
    <i r="4">
      <x v="12"/>
    </i>
    <i r="5">
      <x v="502"/>
    </i>
    <i r="6">
      <x v="11"/>
    </i>
    <i r="1">
      <x v="11"/>
    </i>
    <i r="2">
      <x v="10"/>
    </i>
    <i r="3">
      <x v="11"/>
    </i>
    <i r="4">
      <x v="13"/>
    </i>
    <i r="5">
      <x v="616"/>
    </i>
    <i r="6">
      <x v="12"/>
    </i>
    <i r="5">
      <x v="617"/>
    </i>
    <i r="6">
      <x v="13"/>
    </i>
    <i r="5">
      <x v="619"/>
    </i>
    <i r="6">
      <x v="14"/>
    </i>
    <i r="3">
      <x v="12"/>
    </i>
    <i r="4">
      <x v="14"/>
    </i>
    <i r="5">
      <x v="621"/>
    </i>
    <i r="6">
      <x v="15"/>
    </i>
    <i r="2">
      <x v="11"/>
    </i>
    <i r="3">
      <x v="13"/>
    </i>
    <i r="4">
      <x v="15"/>
    </i>
    <i r="5">
      <x v="578"/>
    </i>
    <i r="6">
      <x v="16"/>
    </i>
    <i r="5">
      <x v="580"/>
    </i>
    <i r="6">
      <x v="17"/>
    </i>
    <i r="4">
      <x v="16"/>
    </i>
    <i r="5">
      <x v="579"/>
    </i>
    <i r="6">
      <x v="18"/>
    </i>
    <i r="3">
      <x v="14"/>
    </i>
    <i r="4">
      <x v="17"/>
    </i>
    <i r="5">
      <x v="649"/>
    </i>
    <i r="6">
      <x v="20"/>
    </i>
    <i r="5">
      <x v="725"/>
    </i>
    <i r="6">
      <x v="19"/>
    </i>
    <i r="5">
      <x v="751"/>
    </i>
    <i r="6">
      <x v="21"/>
    </i>
    <i r="1">
      <x v="12"/>
    </i>
    <i r="2">
      <x v="12"/>
    </i>
    <i r="3">
      <x v="15"/>
    </i>
    <i r="4">
      <x v="18"/>
    </i>
    <i r="5">
      <x v="583"/>
    </i>
    <i r="6">
      <x v="22"/>
    </i>
    <i r="1">
      <x v="13"/>
    </i>
    <i r="2">
      <x v="13"/>
    </i>
    <i r="3">
      <x v="16"/>
    </i>
    <i r="4">
      <x v="19"/>
    </i>
    <i r="5">
      <x v="778"/>
    </i>
    <i r="6">
      <x v="23"/>
    </i>
    <i r="2">
      <x v="14"/>
    </i>
    <i r="3">
      <x v="17"/>
    </i>
    <i r="4">
      <x v="20"/>
    </i>
    <i r="5">
      <x v="779"/>
    </i>
    <i r="6">
      <x v="24"/>
    </i>
    <i r="3">
      <x v="18"/>
    </i>
    <i r="4">
      <x v="21"/>
    </i>
    <i r="5">
      <x v="780"/>
    </i>
    <i r="6">
      <x v="25"/>
    </i>
    <i r="4">
      <x v="22"/>
    </i>
    <i r="5">
      <x v="754"/>
    </i>
    <i r="6">
      <x v="26"/>
    </i>
    <i r="2">
      <x v="15"/>
    </i>
    <i r="3">
      <x v="19"/>
    </i>
    <i r="4">
      <x v="23"/>
    </i>
    <i r="5">
      <x v="730"/>
    </i>
    <i r="6">
      <x v="27"/>
    </i>
    <i r="5">
      <x v="731"/>
    </i>
    <i r="6">
      <x v="28"/>
    </i>
    <i r="5">
      <x v="732"/>
    </i>
    <i r="6">
      <x v="29"/>
    </i>
    <i r="2">
      <x v="16"/>
    </i>
    <i r="3">
      <x v="20"/>
    </i>
    <i r="4">
      <x v="24"/>
    </i>
    <i r="5">
      <x v="647"/>
    </i>
    <i r="6">
      <x v="30"/>
    </i>
    <i r="2">
      <x v="17"/>
    </i>
    <i r="3">
      <x v="21"/>
    </i>
    <i r="4">
      <x v="25"/>
    </i>
    <i r="5">
      <x v="622"/>
    </i>
    <i r="6">
      <x v="31"/>
    </i>
    <i r="2">
      <x v="18"/>
    </i>
    <i r="3">
      <x v="22"/>
    </i>
    <i r="4">
      <x v="26"/>
    </i>
    <i r="5">
      <x v="623"/>
    </i>
    <i r="6">
      <x v="32"/>
    </i>
    <i r="2">
      <x v="19"/>
    </i>
    <i r="3">
      <x v="23"/>
    </i>
    <i r="4">
      <x v="27"/>
    </i>
    <i r="5">
      <x v="584"/>
    </i>
    <i r="6">
      <x v="33"/>
    </i>
    <i r="5">
      <x v="781"/>
    </i>
    <i r="6">
      <x v="34"/>
    </i>
    <i r="2">
      <x v="20"/>
    </i>
    <i r="3">
      <x v="24"/>
    </i>
    <i r="4">
      <x v="28"/>
    </i>
    <i r="5">
      <x v="788"/>
    </i>
    <i r="6">
      <x v="137"/>
    </i>
    <i r="2">
      <x v="21"/>
    </i>
    <i r="3">
      <x v="25"/>
    </i>
    <i r="4">
      <x v="29"/>
    </i>
    <i r="5">
      <x v="789"/>
    </i>
    <i r="6">
      <x v="138"/>
    </i>
    <i t="blank">
      <x v="6"/>
    </i>
    <i>
      <x v="7"/>
    </i>
    <i r="1">
      <x v="14"/>
    </i>
    <i r="2">
      <x v="22"/>
    </i>
    <i r="3">
      <x v="26"/>
    </i>
    <i r="4">
      <x v="30"/>
    </i>
    <i r="5">
      <x v="631"/>
    </i>
    <i r="6">
      <x v="35"/>
    </i>
    <i t="blank">
      <x v="7"/>
    </i>
    <i>
      <x v="8"/>
    </i>
    <i r="1">
      <x v="15"/>
    </i>
    <i r="2">
      <x v="23"/>
    </i>
    <i r="3">
      <x v="27"/>
    </i>
    <i r="4">
      <x v="31"/>
    </i>
    <i r="5">
      <x v="602"/>
    </i>
    <i r="6">
      <x v="36"/>
    </i>
    <i r="5">
      <x v="603"/>
    </i>
    <i r="6">
      <x v="37"/>
    </i>
    <i r="5">
      <x v="604"/>
    </i>
    <i r="6">
      <x v="38"/>
    </i>
    <i r="3">
      <x v="28"/>
    </i>
    <i r="4">
      <x v="32"/>
    </i>
    <i r="5">
      <x v="734"/>
    </i>
    <i r="6">
      <x v="39"/>
    </i>
    <i r="1">
      <x v="16"/>
    </i>
    <i r="2">
      <x v="24"/>
    </i>
    <i r="3">
      <x v="29"/>
    </i>
    <i r="4">
      <x v="33"/>
    </i>
    <i r="5">
      <x v="635"/>
    </i>
    <i r="6">
      <x v="40"/>
    </i>
    <i r="5">
      <x v="636"/>
    </i>
    <i r="6">
      <x v="41"/>
    </i>
    <i r="5">
      <x v="637"/>
    </i>
    <i r="6">
      <x v="42"/>
    </i>
    <i t="blank">
      <x v="8"/>
    </i>
    <i>
      <x v="9"/>
    </i>
    <i r="1">
      <x v="17"/>
    </i>
    <i r="2">
      <x v="25"/>
    </i>
    <i r="3">
      <x v="30"/>
    </i>
    <i r="4">
      <x v="34"/>
    </i>
    <i r="5">
      <x v="648"/>
    </i>
    <i r="6">
      <x v="43"/>
    </i>
    <i r="1">
      <x v="18"/>
    </i>
    <i r="2">
      <x v="26"/>
    </i>
    <i r="3">
      <x v="31"/>
    </i>
    <i r="4">
      <x v="35"/>
    </i>
    <i r="5">
      <x v="588"/>
    </i>
    <i r="6">
      <x v="44"/>
    </i>
    <i r="1">
      <x v="19"/>
    </i>
    <i r="2">
      <x v="27"/>
    </i>
    <i r="3">
      <x v="32"/>
    </i>
    <i r="4">
      <x v="36"/>
    </i>
    <i r="5">
      <x v="591"/>
    </i>
    <i r="6">
      <x v="45"/>
    </i>
    <i r="1">
      <x v="20"/>
    </i>
    <i r="2">
      <x v="28"/>
    </i>
    <i r="3">
      <x v="33"/>
    </i>
    <i r="4">
      <x v="37"/>
    </i>
    <i r="5">
      <x v="659"/>
    </i>
    <i r="6">
      <x v="46"/>
    </i>
    <i r="5">
      <x v="660"/>
    </i>
    <i r="6">
      <x v="48"/>
    </i>
    <i r="5">
      <x v="782"/>
    </i>
    <i r="6">
      <x v="47"/>
    </i>
    <i r="2">
      <x v="29"/>
    </i>
    <i r="3">
      <x v="34"/>
    </i>
    <i r="4">
      <x v="38"/>
    </i>
    <i r="5">
      <x v="662"/>
    </i>
    <i r="6">
      <x v="49"/>
    </i>
    <i r="2">
      <x v="30"/>
    </i>
    <i r="3">
      <x v="35"/>
    </i>
    <i r="4">
      <x v="39"/>
    </i>
    <i r="5">
      <x v="586"/>
    </i>
    <i r="6">
      <x v="50"/>
    </i>
    <i r="2">
      <x v="31"/>
    </i>
    <i r="3">
      <x v="36"/>
    </i>
    <i r="4">
      <x v="40"/>
    </i>
    <i r="5">
      <x v="585"/>
    </i>
    <i r="6">
      <x v="51"/>
    </i>
    <i r="3">
      <x v="37"/>
    </i>
    <i r="4">
      <x v="41"/>
    </i>
    <i r="5">
      <x v="433"/>
    </i>
    <i r="6">
      <x v="52"/>
    </i>
    <i r="1">
      <x v="21"/>
    </i>
    <i r="2">
      <x v="32"/>
    </i>
    <i r="3">
      <x v="38"/>
    </i>
    <i r="4">
      <x v="42"/>
    </i>
    <i r="5">
      <x v="736"/>
    </i>
    <i r="6">
      <x v="53"/>
    </i>
    <i r="5">
      <x v="783"/>
    </i>
    <i r="6">
      <x v="54"/>
    </i>
    <i t="blank">
      <x v="9"/>
    </i>
    <i>
      <x v="10"/>
    </i>
    <i r="1">
      <x v="22"/>
    </i>
    <i r="2">
      <x v="33"/>
    </i>
    <i r="3">
      <x v="39"/>
    </i>
    <i r="4">
      <x v="43"/>
    </i>
    <i r="5">
      <x v="587"/>
    </i>
    <i r="6">
      <x v="55"/>
    </i>
    <i r="1">
      <x v="23"/>
    </i>
    <i r="2">
      <x v="34"/>
    </i>
    <i r="3">
      <x v="40"/>
    </i>
    <i r="4">
      <x v="44"/>
    </i>
    <i r="5">
      <x v="737"/>
    </i>
    <i r="6">
      <x v="56"/>
    </i>
    <i r="3">
      <x v="41"/>
    </i>
    <i r="4">
      <x v="45"/>
    </i>
    <i r="5">
      <x v="738"/>
    </i>
    <i r="6">
      <x v="57"/>
    </i>
    <i r="2">
      <x v="35"/>
    </i>
    <i r="3">
      <x v="42"/>
    </i>
    <i r="4">
      <x v="46"/>
    </i>
    <i r="5">
      <x v="784"/>
    </i>
    <i r="6">
      <x v="58"/>
    </i>
    <i r="4">
      <x v="47"/>
    </i>
    <i r="5">
      <x v="590"/>
    </i>
    <i r="6">
      <x v="59"/>
    </i>
    <i r="2">
      <x v="36"/>
    </i>
    <i r="3">
      <x v="43"/>
    </i>
    <i r="4">
      <x v="48"/>
    </i>
    <i r="5">
      <x v="513"/>
    </i>
    <i r="6">
      <x v="60"/>
    </i>
    <i r="3">
      <x v="44"/>
    </i>
    <i r="4">
      <x v="49"/>
    </i>
    <i r="5">
      <x v="755"/>
    </i>
    <i r="6">
      <x v="61"/>
    </i>
    <i r="2">
      <x v="37"/>
    </i>
    <i r="3">
      <x v="45"/>
    </i>
    <i r="4">
      <x v="50"/>
    </i>
    <i r="5">
      <x v="790"/>
    </i>
    <i r="6">
      <x v="139"/>
    </i>
    <i r="1">
      <x v="24"/>
    </i>
    <i r="2">
      <x v="38"/>
    </i>
    <i r="3">
      <x v="46"/>
    </i>
    <i r="4">
      <x v="51"/>
    </i>
    <i r="5">
      <x v="671"/>
    </i>
    <i r="6">
      <x v="62"/>
    </i>
    <i r="4">
      <x v="52"/>
    </i>
    <i r="5">
      <x v="672"/>
    </i>
    <i r="6">
      <x v="63"/>
    </i>
    <i r="4">
      <x v="53"/>
    </i>
    <i r="5">
      <x v="673"/>
    </i>
    <i r="6">
      <x v="64"/>
    </i>
    <i r="2">
      <x v="39"/>
    </i>
    <i r="3">
      <x v="47"/>
    </i>
    <i r="4">
      <x v="54"/>
    </i>
    <i r="5">
      <x v="675"/>
    </i>
    <i r="6">
      <x v="65"/>
    </i>
    <i r="4">
      <x v="55"/>
    </i>
    <i r="5">
      <x v="676"/>
    </i>
    <i r="6">
      <x v="66"/>
    </i>
    <i r="2">
      <x v="40"/>
    </i>
    <i r="3">
      <x v="48"/>
    </i>
    <i r="4">
      <x v="56"/>
    </i>
    <i r="5">
      <x v="678"/>
    </i>
    <i r="6">
      <x v="67"/>
    </i>
    <i r="2">
      <x v="41"/>
    </i>
    <i r="3">
      <x v="49"/>
    </i>
    <i r="4">
      <x v="57"/>
    </i>
    <i r="5">
      <x v="679"/>
    </i>
    <i r="6">
      <x v="68"/>
    </i>
    <i r="2">
      <x v="42"/>
    </i>
    <i r="3">
      <x v="50"/>
    </i>
    <i r="4">
      <x v="58"/>
    </i>
    <i r="5">
      <x v="680"/>
    </i>
    <i r="6">
      <x v="69"/>
    </i>
    <i t="blank">
      <x v="10"/>
    </i>
    <i>
      <x v="11"/>
    </i>
    <i r="1">
      <x v="25"/>
    </i>
    <i r="2">
      <x v="43"/>
    </i>
    <i r="3">
      <x v="51"/>
    </i>
    <i r="4">
      <x v="59"/>
    </i>
    <i r="5">
      <x v="768"/>
    </i>
    <i r="6">
      <x v="70"/>
    </i>
    <i r="3">
      <x v="52"/>
    </i>
    <i r="4">
      <x v="60"/>
    </i>
    <i r="5">
      <x v="605"/>
    </i>
    <i r="6">
      <x v="71"/>
    </i>
    <i r="3">
      <x v="53"/>
    </i>
    <i r="4">
      <x v="61"/>
    </i>
    <i r="5">
      <x v="606"/>
    </i>
    <i r="6">
      <x v="72"/>
    </i>
    <i r="3">
      <x v="54"/>
    </i>
    <i r="4">
      <x v="62"/>
    </i>
    <i r="5">
      <x v="769"/>
    </i>
    <i r="6">
      <x v="73"/>
    </i>
    <i r="2">
      <x v="44"/>
    </i>
    <i r="3">
      <x v="55"/>
    </i>
    <i r="4">
      <x v="63"/>
    </i>
    <i r="5">
      <x v="770"/>
    </i>
    <i r="6">
      <x v="74"/>
    </i>
    <i r="1">
      <x v="26"/>
    </i>
    <i r="2">
      <x v="45"/>
    </i>
    <i r="3">
      <x v="56"/>
    </i>
    <i r="4">
      <x v="64"/>
    </i>
    <i r="5">
      <x v="771"/>
    </i>
    <i r="6">
      <x v="75"/>
    </i>
    <i r="3">
      <x v="57"/>
    </i>
    <i r="4">
      <x v="65"/>
    </i>
    <i r="5">
      <x v="608"/>
    </i>
    <i r="6">
      <x v="76"/>
    </i>
    <i r="3">
      <x v="58"/>
    </i>
    <i r="4">
      <x v="66"/>
    </i>
    <i r="5">
      <x v="609"/>
    </i>
    <i r="6">
      <x v="77"/>
    </i>
    <i r="3">
      <x v="59"/>
    </i>
    <i r="4">
      <x v="67"/>
    </i>
    <i r="5">
      <x v="627"/>
    </i>
    <i r="6">
      <x v="78"/>
    </i>
    <i r="4">
      <x v="68"/>
    </i>
    <i r="5">
      <x v="752"/>
    </i>
    <i r="6">
      <x v="79"/>
    </i>
    <i r="4">
      <x v="69"/>
    </i>
    <i r="5">
      <x v="772"/>
    </i>
    <i r="6">
      <x v="80"/>
    </i>
    <i r="4">
      <x v="70"/>
    </i>
    <i r="5">
      <x v="773"/>
    </i>
    <i r="6">
      <x v="81"/>
    </i>
    <i r="4">
      <x v="71"/>
    </i>
    <i r="5">
      <x v="774"/>
    </i>
    <i r="6">
      <x v="82"/>
    </i>
    <i r="2">
      <x v="46"/>
    </i>
    <i r="3">
      <x v="60"/>
    </i>
    <i r="4">
      <x v="72"/>
    </i>
    <i r="5">
      <x v="775"/>
    </i>
    <i r="6">
      <x v="83"/>
    </i>
    <i r="1">
      <x v="27"/>
    </i>
    <i r="2">
      <x v="47"/>
    </i>
    <i r="3">
      <x v="61"/>
    </i>
    <i r="4">
      <x v="73"/>
    </i>
    <i r="5">
      <x v="610"/>
    </i>
    <i r="6">
      <x v="84"/>
    </i>
    <i r="6">
      <x v="85"/>
    </i>
    <i r="3">
      <x v="62"/>
    </i>
    <i r="4">
      <x v="74"/>
    </i>
    <i r="5">
      <x v="791"/>
    </i>
    <i r="6">
      <x v="140"/>
    </i>
    <i r="2">
      <x v="48"/>
    </i>
    <i r="3">
      <x v="63"/>
    </i>
    <i r="4">
      <x v="75"/>
    </i>
    <i r="5">
      <x v="776"/>
    </i>
    <i r="6">
      <x v="86"/>
    </i>
    <i r="2">
      <x v="49"/>
    </i>
    <i r="3">
      <x v="64"/>
    </i>
    <i r="4">
      <x v="76"/>
    </i>
    <i r="5">
      <x v="593"/>
    </i>
    <i r="6">
      <x v="87"/>
    </i>
    <i r="2">
      <x v="50"/>
    </i>
    <i r="3">
      <x v="65"/>
    </i>
    <i r="4">
      <x v="77"/>
    </i>
    <i r="5">
      <x v="681"/>
    </i>
    <i r="6">
      <x v="88"/>
    </i>
    <i r="2">
      <x v="51"/>
    </i>
    <i r="3">
      <x v="66"/>
    </i>
    <i r="4">
      <x v="78"/>
    </i>
    <i r="5">
      <x v="786"/>
    </i>
    <i r="6">
      <x v="90"/>
    </i>
    <i r="1">
      <x v="28"/>
    </i>
    <i r="2">
      <x v="52"/>
    </i>
    <i r="3">
      <x v="67"/>
    </i>
    <i r="4">
      <x v="79"/>
    </i>
    <i r="5">
      <x v="744"/>
    </i>
    <i r="6">
      <x v="91"/>
    </i>
    <i r="5">
      <x v="758"/>
    </i>
    <i r="6">
      <x v="92"/>
    </i>
    <i r="1">
      <x v="29"/>
    </i>
    <i r="2">
      <x v="53"/>
    </i>
    <i r="3">
      <x v="68"/>
    </i>
    <i r="4">
      <x v="80"/>
    </i>
    <i r="5">
      <x v="611"/>
    </i>
    <i r="6">
      <x v="93"/>
    </i>
    <i r="2">
      <x v="54"/>
    </i>
    <i r="3">
      <x v="69"/>
    </i>
    <i r="4">
      <x v="81"/>
    </i>
    <i r="5">
      <x v="615"/>
    </i>
    <i r="6">
      <x v="94"/>
    </i>
    <i r="4">
      <x v="82"/>
    </i>
    <i r="5">
      <x v="612"/>
    </i>
    <i r="6">
      <x v="95"/>
    </i>
    <i r="5">
      <x v="613"/>
    </i>
    <i r="6">
      <x v="96"/>
    </i>
    <i r="5">
      <x v="614"/>
    </i>
    <i r="6">
      <x v="98"/>
    </i>
    <i r="5">
      <x v="761"/>
    </i>
    <i r="6">
      <x v="97"/>
    </i>
    <i r="2">
      <x v="55"/>
    </i>
    <i r="3">
      <x v="70"/>
    </i>
    <i r="4">
      <x v="83"/>
    </i>
    <i r="5">
      <x v="777"/>
    </i>
    <i r="6">
      <x v="99"/>
    </i>
    <i t="blank">
      <x v="11"/>
    </i>
    <i>
      <x v="12"/>
    </i>
    <i r="1">
      <x v="30"/>
    </i>
    <i r="2">
      <x v="56"/>
    </i>
    <i r="3">
      <x v="71"/>
    </i>
    <i r="4">
      <x v="84"/>
    </i>
    <i r="5">
      <x v="639"/>
    </i>
    <i r="6">
      <x v="100"/>
    </i>
    <i r="4">
      <x v="85"/>
    </i>
    <i r="5">
      <x v="638"/>
    </i>
    <i r="6">
      <x v="101"/>
    </i>
    <i r="2">
      <x v="57"/>
    </i>
    <i r="3">
      <x v="72"/>
    </i>
    <i r="4">
      <x v="86"/>
    </i>
    <i r="5">
      <x v="640"/>
    </i>
    <i r="6">
      <x v="102"/>
    </i>
    <i r="2">
      <x v="58"/>
    </i>
    <i r="3">
      <x v="73"/>
    </i>
    <i r="4">
      <x v="87"/>
    </i>
    <i r="5">
      <x v="641"/>
    </i>
    <i r="6">
      <x v="103"/>
    </i>
    <i r="2">
      <x v="59"/>
    </i>
    <i r="3">
      <x v="74"/>
    </i>
    <i r="4">
      <x v="88"/>
    </i>
    <i r="5">
      <x v="642"/>
    </i>
    <i r="6">
      <x v="104"/>
    </i>
    <i r="2">
      <x v="60"/>
    </i>
    <i r="3">
      <x v="75"/>
    </i>
    <i r="4">
      <x v="89"/>
    </i>
    <i r="5">
      <x v="643"/>
    </i>
    <i r="6">
      <x v="105"/>
    </i>
    <i r="2">
      <x v="61"/>
    </i>
    <i r="3">
      <x v="76"/>
    </i>
    <i r="4">
      <x v="90"/>
    </i>
    <i r="5">
      <x v="644"/>
    </i>
    <i r="6">
      <x v="106"/>
    </i>
    <i r="2">
      <x v="62"/>
    </i>
    <i r="3">
      <x v="77"/>
    </i>
    <i r="4">
      <x v="91"/>
    </i>
    <i r="5">
      <x v="645"/>
    </i>
    <i r="6">
      <x v="107"/>
    </i>
    <i r="2">
      <x v="63"/>
    </i>
    <i r="3">
      <x v="78"/>
    </i>
    <i r="4">
      <x v="92"/>
    </i>
    <i r="5">
      <x v="745"/>
    </i>
    <i r="6">
      <x v="108"/>
    </i>
    <i r="3">
      <x v="79"/>
    </i>
    <i r="4">
      <x v="93"/>
    </i>
    <i r="5">
      <x v="598"/>
    </i>
    <i r="6">
      <x v="109"/>
    </i>
    <i r="4">
      <x v="94"/>
    </i>
    <i r="5">
      <x v="597"/>
    </i>
    <i r="6">
      <x v="110"/>
    </i>
    <i r="4">
      <x v="95"/>
    </i>
    <i r="5">
      <x v="595"/>
    </i>
    <i r="6">
      <x v="111"/>
    </i>
    <i r="3">
      <x v="80"/>
    </i>
    <i r="4">
      <x v="96"/>
    </i>
    <i r="5">
      <x v="596"/>
    </i>
    <i r="6">
      <x v="112"/>
    </i>
    <i r="3">
      <x v="81"/>
    </i>
    <i r="4">
      <x v="97"/>
    </i>
    <i r="5">
      <x v="699"/>
    </i>
    <i r="6">
      <x v="113"/>
    </i>
    <i r="2">
      <x v="64"/>
    </i>
    <i r="3">
      <x v="82"/>
    </i>
    <i r="4">
      <x v="98"/>
    </i>
    <i r="5">
      <x v="700"/>
    </i>
    <i r="6">
      <x v="114"/>
    </i>
    <i r="3">
      <x v="83"/>
    </i>
    <i r="4">
      <x v="99"/>
    </i>
    <i r="5">
      <x v="701"/>
    </i>
    <i r="6">
      <x v="115"/>
    </i>
    <i t="blank">
      <x v="12"/>
    </i>
    <i>
      <x v="13"/>
    </i>
    <i r="1">
      <x v="31"/>
    </i>
    <i r="2">
      <x v="65"/>
    </i>
    <i r="3">
      <x v="84"/>
    </i>
    <i r="4">
      <x v="100"/>
    </i>
    <i r="5">
      <x v="600"/>
    </i>
    <i r="6">
      <x v="116"/>
    </i>
    <i r="1">
      <x v="32"/>
    </i>
    <i r="2">
      <x v="66"/>
    </i>
    <i r="3">
      <x v="85"/>
    </i>
    <i r="4">
      <x v="101"/>
    </i>
    <i r="5">
      <x v="746"/>
    </i>
    <i r="6">
      <x v="117"/>
    </i>
    <i r="2">
      <x v="67"/>
    </i>
    <i r="3">
      <x v="86"/>
    </i>
    <i r="4">
      <x v="102"/>
    </i>
    <i r="5">
      <x v="470"/>
    </i>
    <i r="6">
      <x v="118"/>
    </i>
    <i r="1">
      <x v="33"/>
    </i>
    <i r="2">
      <x v="68"/>
    </i>
    <i r="3">
      <x v="87"/>
    </i>
    <i r="4">
      <x v="103"/>
    </i>
    <i r="5">
      <x v="545"/>
    </i>
    <i r="6">
      <x v="119"/>
    </i>
    <i r="2">
      <x v="69"/>
    </i>
    <i r="3">
      <x v="88"/>
    </i>
    <i r="4">
      <x v="104"/>
    </i>
    <i r="5">
      <x v="652"/>
    </i>
    <i r="6">
      <x v="120"/>
    </i>
    <i r="6">
      <x v="121"/>
    </i>
    <i r="3">
      <x v="89"/>
    </i>
    <i r="4">
      <x v="105"/>
    </i>
    <i r="5">
      <x v="748"/>
    </i>
    <i r="6">
      <x v="122"/>
    </i>
    <i r="3">
      <x v="90"/>
    </i>
    <i r="4">
      <x v="106"/>
    </i>
    <i r="5">
      <x v="655"/>
    </i>
    <i r="6">
      <x v="123"/>
    </i>
    <i r="2">
      <x v="70"/>
    </i>
    <i r="3">
      <x v="91"/>
    </i>
    <i r="4">
      <x v="107"/>
    </i>
    <i r="5">
      <x v="749"/>
    </i>
    <i r="6">
      <x v="124"/>
    </i>
    <i r="1">
      <x v="34"/>
    </i>
    <i r="2">
      <x v="71"/>
    </i>
    <i r="3">
      <x v="92"/>
    </i>
    <i r="4">
      <x v="108"/>
    </i>
    <i r="5">
      <x v="750"/>
    </i>
    <i r="6">
      <x v="125"/>
    </i>
    <i r="5">
      <x v="787"/>
    </i>
    <i r="6">
      <x v="126"/>
    </i>
    <i r="2">
      <x v="72"/>
    </i>
    <i r="3">
      <x v="93"/>
    </i>
    <i r="4">
      <x v="109"/>
    </i>
    <i r="5">
      <x v="651"/>
    </i>
    <i r="6">
      <x v="127"/>
    </i>
    <i r="5">
      <x v="714"/>
    </i>
    <i r="6">
      <x v="128"/>
    </i>
    <i r="4">
      <x v="110"/>
    </i>
    <i r="5">
      <x v="653"/>
    </i>
    <i r="6">
      <x v="129"/>
    </i>
    <i t="blank">
      <x v="13"/>
    </i>
    <i>
      <x v="14"/>
    </i>
    <i r="1">
      <x v="35"/>
    </i>
    <i r="2">
      <x v="73"/>
    </i>
    <i r="3">
      <x v="94"/>
    </i>
    <i r="4">
      <x v="111"/>
    </i>
    <i r="5">
      <x v="620"/>
    </i>
    <i r="6">
      <x v="130"/>
    </i>
    <i r="3">
      <x v="95"/>
    </i>
    <i r="4">
      <x v="112"/>
    </i>
    <i r="5">
      <x v="599"/>
    </i>
    <i r="6">
      <x v="132"/>
    </i>
    <i r="5">
      <x v="715"/>
    </i>
    <i r="6">
      <x v="131"/>
    </i>
    <i t="blank">
      <x v="14"/>
    </i>
    <i>
      <x v="15"/>
    </i>
    <i r="1">
      <x v="36"/>
    </i>
    <i r="2">
      <x v="74"/>
    </i>
    <i r="3">
      <x v="96"/>
    </i>
    <i r="4">
      <x v="113"/>
    </i>
    <i r="5">
      <x v="650"/>
    </i>
    <i r="6">
      <x v="133"/>
    </i>
    <i t="blank">
      <x v="15"/>
    </i>
    <i>
      <x v="16"/>
    </i>
    <i r="1">
      <x v="37"/>
    </i>
    <i r="2">
      <x v="75"/>
    </i>
    <i r="3">
      <x v="97"/>
    </i>
    <i r="4">
      <x v="114"/>
    </i>
    <i r="5">
      <x v="542"/>
    </i>
    <i r="6">
      <x v="134"/>
    </i>
    <i r="1">
      <x v="38"/>
    </i>
    <i r="2">
      <x v="76"/>
    </i>
    <i r="3">
      <x v="98"/>
    </i>
    <i r="4">
      <x v="115"/>
    </i>
    <i r="5">
      <x v="727"/>
    </i>
    <i r="6">
      <x v="135"/>
    </i>
    <i t="blank">
      <x v="16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16" baseItem="0" numFmtId="4"/>
    <dataField name="Сумма по полю 2кв" fld="12" baseField="16" baseItem="0" numFmtId="4"/>
    <dataField name="Сумма по полю 3кв" fld="13" baseField="16" baseItem="0" numFmtId="4"/>
    <dataField name="Сумма по полю 4кв" fld="14" baseField="0" baseItem="0"/>
  </dataFields>
  <formats count="13">
    <format dxfId="68">
      <pivotArea dataOnly="0" labelOnly="1" grandRow="1" fieldPosition="0"/>
    </format>
    <format dxfId="67">
      <pivotArea field="0" type="button" dataOnly="0" labelOnly="1" outline="0" axis="axisPage" fieldPosition="0"/>
    </format>
    <format dxfId="66">
      <pivotArea field="17" type="button" dataOnly="0" labelOnly="1" outline="0" axis="axisRow" fieldPosition="0"/>
    </format>
    <format dxfId="65">
      <pivotArea field="20" type="button" dataOnly="0" labelOnly="1" outline="0" axis="axisRow" fieldPosition="1"/>
    </format>
    <format dxfId="64">
      <pivotArea field="23" type="button" dataOnly="0" labelOnly="1" outline="0" axis="axisRow" fieldPosition="2"/>
    </format>
    <format dxfId="63">
      <pivotArea field="26" type="button" dataOnly="0" labelOnly="1" outline="0" axis="axisRow" fieldPosition="3"/>
    </format>
    <format dxfId="62">
      <pivotArea field="29" type="button" dataOnly="0" labelOnly="1" outline="0" axis="axisRow" fieldPosition="4"/>
    </format>
    <format dxfId="61">
      <pivotArea field="34" type="button" dataOnly="0" labelOnly="1" outline="0"/>
    </format>
    <format dxfId="60">
      <pivotArea field="41" type="button" dataOnly="0" labelOnly="1" outline="0" axis="axisRow" fieldPosition="7"/>
    </format>
    <format dxfId="59">
      <pivotArea field="42" type="button" dataOnly="0" labelOnly="1" outline="0" axis="axisRow" fieldPosition="8"/>
    </format>
    <format dxfId="58">
      <pivotArea outline="0" fieldPosition="0">
        <references count="1">
          <reference field="4294967294" count="1">
            <x v="0"/>
          </reference>
        </references>
      </pivotArea>
    </format>
    <format dxfId="57">
      <pivotArea outline="0" fieldPosition="0">
        <references count="1">
          <reference field="4294967294" count="1">
            <x v="1"/>
          </reference>
        </references>
      </pivotArea>
    </format>
    <format dxfId="56">
      <pivotArea outline="0" fieldPosition="0">
        <references count="1">
          <reference field="4294967294" count="1">
            <x v="2"/>
          </reference>
        </references>
      </pivotArea>
    </format>
  </formats>
  <pivotTableStyleInfo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СводнаяТаблица1" cacheId="5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R5:AE639" firstHeaderRow="0" firstDataRow="1" firstDataCol="10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25">
        <item x="0"/>
        <item m="1" x="14"/>
        <item m="1" x="15"/>
        <item m="1" x="16"/>
        <item m="1" x="18"/>
        <item m="1" x="20"/>
        <item x="1"/>
        <item m="1" x="22"/>
        <item m="1" x="7"/>
        <item m="1" x="19"/>
        <item m="1" x="11"/>
        <item m="1" x="10"/>
        <item m="1" x="23"/>
        <item m="1" x="8"/>
        <item m="1" x="21"/>
        <item m="1" x="17"/>
        <item m="1" x="6"/>
        <item m="1" x="12"/>
        <item m="1" x="13"/>
        <item x="2"/>
        <item x="3"/>
        <item x="4"/>
        <item m="1" x="9"/>
        <item h="1" x="5"/>
        <item t="default"/>
      </items>
    </pivotField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axis="axisRow" compact="0" showAll="0" includeNewItemsInFilter="1" sortType="ascending">
      <items count="176">
        <item h="1" m="1" x="158"/>
        <item h="1"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h="1"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h="1" x="17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axis="axisRow"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compact="0" outline="0" subtotalTop="0" showAll="0" includeNewItemsInFilter="1" defaultSubtotal="0"/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axis="axisRow"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compact="0" outline="0" subtotalTop="0" showAll="0" includeNewItemsInFilter="1" defaultSubtotal="0"/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axis="axisRow"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compact="0" outline="0" subtotalTop="0" showAll="0" includeNewItemsInFilter="1" defaultSubtotal="0"/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axis="axisRow"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axis="axisRow" compact="0" showAll="0" includeNewItemsInFilter="1" defaultSubtotal="0">
      <items count="242">
        <item sd="0" x="139"/>
        <item sd="0" x="0"/>
        <item sd="0" x="1"/>
        <item sd="0" x="2"/>
        <item sd="0" x="3"/>
        <item sd="0" m="1" x="166"/>
        <item sd="0" m="1" x="141"/>
        <item sd="0" x="5"/>
        <item sd="0" x="6"/>
        <item sd="0" m="1" x="209"/>
        <item sd="0" m="1" x="148"/>
        <item sd="0" x="9"/>
        <item sd="0" x="10"/>
        <item sd="0" m="1" x="229"/>
        <item sd="0" m="1" x="150"/>
        <item sd="0" m="1" x="199"/>
        <item sd="0" m="1" x="147"/>
        <item sd="0" x="14"/>
        <item sd="0" x="15"/>
        <item sd="0" x="16"/>
        <item sd="0" m="1" x="230"/>
        <item sd="0" m="1" x="151"/>
        <item sd="0" m="1" x="200"/>
        <item sd="0" x="22"/>
        <item sd="0" x="23"/>
        <item sd="0" m="1" x="154"/>
        <item sd="0" m="1" x="157"/>
        <item sd="0" m="1" x="152"/>
        <item sd="0" m="1" x="201"/>
        <item sd="0" x="25"/>
        <item sd="0" x="26"/>
        <item sd="0" x="27"/>
        <item sd="0" x="28"/>
        <item sd="0" m="1" x="207"/>
        <item sd="0" x="30"/>
        <item sd="0" m="1" x="205"/>
        <item sd="0" x="32"/>
        <item sd="0" x="33"/>
        <item sd="0" x="34"/>
        <item sd="0" x="35"/>
        <item sd="0" m="1" x="195"/>
        <item sd="0" x="36"/>
        <item sd="0" m="1" x="188"/>
        <item sd="0" m="1" x="191"/>
        <item sd="0" m="1" x="206"/>
        <item sd="0" x="37"/>
        <item sd="0" x="38"/>
        <item sd="0" m="1" x="196"/>
        <item sd="0" m="1" x="198"/>
        <item sd="0" m="1" x="175"/>
        <item sd="0" m="1" x="165"/>
        <item sd="0" m="1" x="143"/>
        <item sd="0" m="1" x="232"/>
        <item sd="0" m="1" x="182"/>
        <item sd="0" m="1" x="214"/>
        <item sd="0" x="46"/>
        <item sd="0" x="47"/>
        <item sd="0" m="1" x="145"/>
        <item sd="0" x="48"/>
        <item sd="0" x="49"/>
        <item sd="0" x="53"/>
        <item sd="0" x="54"/>
        <item sd="0" x="55"/>
        <item sd="0" x="56"/>
        <item sd="0" x="58"/>
        <item sd="0" x="59"/>
        <item sd="0" x="60"/>
        <item sd="0" x="61"/>
        <item sd="0" x="62"/>
        <item sd="0" x="63"/>
        <item sd="0" x="64"/>
        <item sd="0" x="66"/>
        <item sd="0" m="1" x="155"/>
        <item sd="0" m="1" x="218"/>
        <item sd="0" x="67"/>
        <item sd="0" m="1" x="156"/>
        <item sd="0" x="68"/>
        <item sd="0" x="69"/>
        <item sd="0" x="70"/>
        <item sd="0" m="1" x="181"/>
        <item sd="0" m="1" x="161"/>
        <item sd="0" m="1" x="169"/>
        <item sd="0" m="1" x="168"/>
        <item sd="0" x="73"/>
        <item sd="0" m="1" x="162"/>
        <item sd="0" m="1" x="210"/>
        <item sd="0" m="1" x="221"/>
        <item sd="0" m="1" x="222"/>
        <item sd="0" m="1" x="234"/>
        <item sd="0" x="77"/>
        <item sd="0" m="1" x="241"/>
        <item sd="0" m="1" x="216"/>
        <item sd="0" m="1" x="235"/>
        <item sd="0" x="78"/>
        <item sd="0" m="1" x="194"/>
        <item sd="0" m="1" x="176"/>
        <item sd="0" x="81"/>
        <item sd="0" x="82"/>
        <item sd="0" x="83"/>
        <item sd="0" m="1" x="223"/>
        <item sd="0" m="1" x="146"/>
        <item sd="0" x="84"/>
        <item sd="0" x="85"/>
        <item sd="0" m="1" x="224"/>
        <item sd="0" x="86"/>
        <item sd="0" x="87"/>
        <item sd="0" x="88"/>
        <item sd="0" x="91"/>
        <item sd="0" x="92"/>
        <item sd="0" m="1" x="190"/>
        <item sd="0" m="1" x="240"/>
        <item sd="0" m="1" x="226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236"/>
        <item sd="0" x="109"/>
        <item sd="0" m="1" x="228"/>
        <item sd="0" x="110"/>
        <item sd="0" x="111"/>
        <item sd="0" m="1" x="238"/>
        <item sd="0" m="1" x="211"/>
        <item sd="0" m="1" x="212"/>
        <item sd="0" x="114"/>
        <item sd="0" m="1" x="172"/>
        <item sd="0" x="115"/>
        <item sd="0" x="116"/>
        <item sd="0" m="1" x="215"/>
        <item sd="0" x="118"/>
        <item sd="0" m="1" x="183"/>
        <item sd="0" m="1" x="144"/>
        <item sd="0" m="1" x="233"/>
        <item sd="0" x="122"/>
        <item sd="0" x="123"/>
        <item sd="0" x="124"/>
        <item sd="0" x="125"/>
        <item sd="0" x="126"/>
        <item sd="0" x="127"/>
        <item sd="0" x="128"/>
        <item sd="0" x="129"/>
        <item sd="0" x="130"/>
        <item sd="0" x="131"/>
        <item sd="0" x="132"/>
        <item sd="0" x="133"/>
        <item sd="0" x="134"/>
        <item sd="0" m="1" x="163"/>
        <item sd="0" x="135"/>
        <item sd="0" x="136"/>
        <item sd="0" x="137"/>
        <item sd="0" x="140"/>
        <item sd="0" x="4"/>
        <item sd="0" m="1" x="158"/>
        <item sd="0" m="1" x="197"/>
        <item sd="0" m="1" x="203"/>
        <item sd="0" m="1" x="153"/>
        <item sd="0" m="1" x="204"/>
        <item sd="0" m="1" x="170"/>
        <item sd="0" m="1" x="237"/>
        <item sd="0" m="1" x="239"/>
        <item sd="0" m="1" x="174"/>
        <item sd="0" m="1" x="167"/>
        <item sd="0" m="1" x="159"/>
        <item sd="0" m="1" x="142"/>
        <item sd="0" x="7"/>
        <item sd="0" m="1" x="227"/>
        <item sd="0" m="1" x="187"/>
        <item sd="0" m="1" x="186"/>
        <item sd="0" x="43"/>
        <item sd="0" x="44"/>
        <item sd="0" x="45"/>
        <item sd="0" m="1" x="213"/>
        <item sd="0" x="57"/>
        <item sd="0" m="1" x="193"/>
        <item sd="0" x="71"/>
        <item sd="0" x="74"/>
        <item sd="0" x="75"/>
        <item sd="0" m="1" x="217"/>
        <item sd="0" m="1" x="184"/>
        <item sd="0" m="1" x="177"/>
        <item sd="0" m="1" x="179"/>
        <item sd="0" m="1" x="219"/>
        <item sd="0" m="1" x="220"/>
        <item sd="0" x="94"/>
        <item sd="0" x="104"/>
        <item sd="0" m="1" x="149"/>
        <item sd="0" x="112"/>
        <item sd="0" x="113"/>
        <item sd="0" m="1" x="171"/>
        <item sd="0" x="117"/>
        <item sd="0" x="119"/>
        <item sd="0" x="120"/>
        <item sd="0" x="138"/>
        <item sd="0" x="42"/>
        <item sd="0" x="17"/>
        <item sd="0" m="1" x="208"/>
        <item sd="0" x="79"/>
        <item sd="0" m="1" x="185"/>
        <item sd="0" m="1" x="225"/>
        <item sd="0" x="95"/>
        <item sd="0" m="1" x="178"/>
        <item sd="0" m="1" x="231"/>
        <item sd="0" x="29"/>
        <item sd="0" m="1" x="202"/>
        <item sd="0" m="1" x="189"/>
        <item sd="0" m="1" x="180"/>
        <item sd="0" m="1" x="164"/>
        <item sd="0" m="1" x="173"/>
        <item sd="0" m="1" x="1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160"/>
        <item x="93"/>
        <item x="121"/>
        <item x="51"/>
        <item x="52"/>
        <item x="80"/>
        <item x="89"/>
        <item x="90"/>
      </items>
    </pivotField>
    <pivotField axis="axisRow" compact="0" showAll="0" includeNewItemsInFilter="1" sortType="ascending">
      <items count="963">
        <item m="1" x="237"/>
        <item x="137"/>
        <item m="1" x="194"/>
        <item m="1" x="211"/>
        <item m="1" x="326"/>
        <item m="1" x="782"/>
        <item m="1" x="797"/>
        <item m="1" x="212"/>
        <item m="1" x="229"/>
        <item m="1" x="354"/>
        <item m="1" x="406"/>
        <item m="1" x="420"/>
        <item m="1" x="498"/>
        <item m="1" x="466"/>
        <item m="1" x="674"/>
        <item m="1" x="185"/>
        <item x="0"/>
        <item x="1"/>
        <item x="2"/>
        <item x="3"/>
        <item m="1" x="609"/>
        <item m="1" x="413"/>
        <item m="1" x="815"/>
        <item x="4"/>
        <item m="1" x="306"/>
        <item m="1" x="461"/>
        <item m="1" x="610"/>
        <item m="1" x="779"/>
        <item m="1" x="139"/>
        <item m="1" x="316"/>
        <item m="1" x="258"/>
        <item m="1" x="328"/>
        <item m="1" x="701"/>
        <item m="1" x="809"/>
        <item m="1" x="592"/>
        <item m="1" x="784"/>
        <item m="1" x="373"/>
        <item m="1" x="892"/>
        <item m="1" x="225"/>
        <item m="1" x="317"/>
        <item m="1" x="478"/>
        <item m="1" x="323"/>
        <item m="1" x="953"/>
        <item m="1" x="807"/>
        <item m="1" x="571"/>
        <item m="1" x="715"/>
        <item m="1" x="622"/>
        <item m="1" x="623"/>
        <item m="1" x="864"/>
        <item m="1" x="314"/>
        <item m="1" x="933"/>
        <item x="5"/>
        <item m="1" x="827"/>
        <item m="1" x="726"/>
        <item x="6"/>
        <item m="1" x="387"/>
        <item m="1" x="404"/>
        <item m="1" x="897"/>
        <item m="1" x="562"/>
        <item x="7"/>
        <item m="1" x="494"/>
        <item m="1" x="507"/>
        <item m="1" x="147"/>
        <item m="1" x="893"/>
        <item m="1" x="227"/>
        <item m="1" x="906"/>
        <item m="1" x="907"/>
        <item m="1" x="149"/>
        <item m="1" x="417"/>
        <item m="1" x="620"/>
        <item m="1" x="736"/>
        <item m="1" x="522"/>
        <item m="1" x="636"/>
        <item m="1" x="344"/>
        <item m="1" x="390"/>
        <item m="1" x="276"/>
        <item m="1" x="345"/>
        <item m="1" x="228"/>
        <item m="1" x="908"/>
        <item m="1" x="909"/>
        <item m="1" x="150"/>
        <item m="1" x="418"/>
        <item m="1" x="621"/>
        <item m="1" x="739"/>
        <item m="1" x="523"/>
        <item m="1" x="637"/>
        <item m="1" x="346"/>
        <item m="1" x="391"/>
        <item m="1" x="277"/>
        <item m="1" x="347"/>
        <item m="1" x="230"/>
        <item m="1" x="910"/>
        <item m="1" x="800"/>
        <item m="1" x="472"/>
        <item m="1" x="911"/>
        <item m="1" x="152"/>
        <item m="1" x="419"/>
        <item m="1" x="624"/>
        <item m="1" x="741"/>
        <item m="1" x="349"/>
        <item m="1" x="393"/>
        <item m="1" x="278"/>
        <item m="1" x="350"/>
        <item m="1" x="231"/>
        <item m="1" x="912"/>
        <item m="1" x="789"/>
        <item m="1" x="913"/>
        <item m="1" x="155"/>
        <item m="1" x="421"/>
        <item m="1" x="626"/>
        <item m="1" x="742"/>
        <item m="1" x="524"/>
        <item m="1" x="639"/>
        <item m="1" x="351"/>
        <item m="1" x="394"/>
        <item m="1" x="792"/>
        <item m="1" x="873"/>
        <item m="1" x="282"/>
        <item m="1" x="352"/>
        <item m="1" x="743"/>
        <item m="1" x="557"/>
        <item m="1" x="635"/>
        <item m="1" x="940"/>
        <item m="1" x="140"/>
        <item m="1" x="959"/>
        <item m="1" x="158"/>
        <item m="1" x="793"/>
        <item m="1" x="817"/>
        <item m="1" x="804"/>
        <item m="1" x="330"/>
        <item m="1" x="331"/>
        <item m="1" x="450"/>
        <item x="8"/>
        <item m="1" x="553"/>
        <item x="9"/>
        <item x="10"/>
        <item m="1" x="297"/>
        <item m="1" x="954"/>
        <item x="11"/>
        <item x="12"/>
        <item m="1" x="685"/>
        <item m="1" x="453"/>
        <item m="1" x="958"/>
        <item m="1" x="915"/>
        <item m="1" x="160"/>
        <item m="1" x="422"/>
        <item m="1" x="516"/>
        <item m="1" x="627"/>
        <item m="1" x="744"/>
        <item m="1" x="528"/>
        <item m="1" x="795"/>
        <item m="1" x="876"/>
        <item m="1" x="409"/>
        <item m="1" x="290"/>
        <item m="1" x="773"/>
        <item m="1" x="329"/>
        <item m="1" x="429"/>
        <item m="1" x="801"/>
        <item m="1" x="589"/>
        <item m="1" x="941"/>
        <item m="1" x="141"/>
        <item m="1" x="232"/>
        <item m="1" x="481"/>
        <item m="1" x="914"/>
        <item m="1" x="159"/>
        <item m="1" x="794"/>
        <item m="1" x="818"/>
        <item m="1" x="805"/>
        <item m="1" x="474"/>
        <item m="1" x="332"/>
        <item m="1" x="333"/>
        <item m="1" x="449"/>
        <item x="13"/>
        <item m="1" x="451"/>
        <item m="1" x="456"/>
        <item m="1" x="554"/>
        <item m="1" x="949"/>
        <item x="14"/>
        <item x="15"/>
        <item m="1" x="886"/>
        <item x="16"/>
        <item m="1" x="955"/>
        <item x="17"/>
        <item x="18"/>
        <item x="19"/>
        <item x="20"/>
        <item x="21"/>
        <item m="1" x="686"/>
        <item m="1" x="454"/>
        <item m="1" x="687"/>
        <item m="1" x="916"/>
        <item m="1" x="161"/>
        <item m="1" x="423"/>
        <item m="1" x="517"/>
        <item m="1" x="628"/>
        <item m="1" x="745"/>
        <item m="1" x="529"/>
        <item m="1" x="640"/>
        <item m="1" x="917"/>
        <item m="1" x="162"/>
        <item m="1" x="424"/>
        <item m="1" x="629"/>
        <item m="1" x="746"/>
        <item m="1" x="355"/>
        <item m="1" x="396"/>
        <item m="1" x="796"/>
        <item m="1" x="877"/>
        <item m="1" x="410"/>
        <item m="1" x="291"/>
        <item m="1" x="356"/>
        <item m="1" x="334"/>
        <item x="22"/>
        <item m="1" x="956"/>
        <item m="1" x="597"/>
        <item x="23"/>
        <item m="1" x="688"/>
        <item m="1" x="455"/>
        <item m="1" x="411"/>
        <item m="1" x="198"/>
        <item m="1" x="221"/>
        <item m="1" x="543"/>
        <item m="1" x="249"/>
        <item m="1" x="261"/>
        <item m="1" x="377"/>
        <item m="1" x="412"/>
        <item m="1" x="593"/>
        <item m="1" x="430"/>
        <item m="1" x="438"/>
        <item m="1" x="509"/>
        <item m="1" x="471"/>
        <item x="24"/>
        <item m="1" x="336"/>
        <item m="1" x="200"/>
        <item m="1" x="452"/>
        <item m="1" x="855"/>
        <item m="1" x="555"/>
        <item x="25"/>
        <item x="26"/>
        <item x="27"/>
        <item x="28"/>
        <item x="29"/>
        <item x="30"/>
        <item m="1" x="689"/>
        <item m="1" x="875"/>
        <item m="1" x="918"/>
        <item m="1" x="932"/>
        <item m="1" x="936"/>
        <item m="1" x="163"/>
        <item m="1" x="370"/>
        <item m="1" x="425"/>
        <item m="1" x="630"/>
        <item m="1" x="678"/>
        <item m="1" x="747"/>
        <item m="1" x="585"/>
        <item m="1" x="641"/>
        <item m="1" x="292"/>
        <item m="1" x="359"/>
        <item m="1" x="874"/>
        <item x="31"/>
        <item m="1" x="179"/>
        <item m="1" x="485"/>
        <item m="1" x="923"/>
        <item m="1" x="164"/>
        <item m="1" x="427"/>
        <item m="1" x="632"/>
        <item m="1" x="751"/>
        <item m="1" x="293"/>
        <item m="1" x="884"/>
        <item m="1" x="879"/>
        <item m="1" x="885"/>
        <item m="1" x="407"/>
        <item m="1" x="426"/>
        <item m="1" x="950"/>
        <item m="1" x="791"/>
        <item m="1" x="269"/>
        <item m="1" x="195"/>
        <item m="1" x="213"/>
        <item m="1" x="320"/>
        <item m="1" x="894"/>
        <item m="1" x="900"/>
        <item m="1" x="960"/>
        <item m="1" x="951"/>
        <item m="1" x="365"/>
        <item m="1" x="270"/>
        <item m="1" x="296"/>
        <item m="1" x="403"/>
        <item m="1" x="646"/>
        <item m="1" x="924"/>
        <item m="1" x="849"/>
        <item m="1" x="267"/>
        <item m="1" x="268"/>
        <item m="1" x="271"/>
        <item m="1" x="432"/>
        <item m="1" x="888"/>
        <item m="1" x="898"/>
        <item m="1" x="901"/>
        <item m="1" x="825"/>
        <item m="1" x="542"/>
        <item m="1" x="829"/>
        <item m="1" x="857"/>
        <item m="1" x="199"/>
        <item m="1" x="208"/>
        <item m="1" x="322"/>
        <item m="1" x="826"/>
        <item m="1" x="378"/>
        <item m="1" x="383"/>
        <item m="1" x="513"/>
        <item m="1" x="342"/>
        <item m="1" x="379"/>
        <item m="1" x="539"/>
        <item m="1" x="556"/>
        <item m="1" x="650"/>
        <item m="1" x="658"/>
        <item m="1" x="848"/>
        <item m="1" x="865"/>
        <item m="1" x="440"/>
        <item m="1" x="197"/>
        <item m="1" x="307"/>
        <item m="1" x="358"/>
        <item m="1" x="348"/>
        <item m="1" x="433"/>
        <item m="1" x="530"/>
        <item m="1" x="642"/>
        <item m="1" x="840"/>
        <item m="1" x="165"/>
        <item m="1" x="799"/>
        <item m="1" x="209"/>
        <item m="1" x="226"/>
        <item m="1" x="357"/>
        <item m="1" x="243"/>
        <item m="1" x="735"/>
        <item m="1" x="210"/>
        <item m="1" x="948"/>
        <item m="1" x="259"/>
        <item m="1" x="574"/>
        <item m="1" x="218"/>
        <item m="1" x="224"/>
        <item m="1" x="363"/>
        <item m="1" x="439"/>
        <item m="1" x="219"/>
        <item m="1" x="340"/>
        <item m="1" x="361"/>
        <item m="1" x="315"/>
        <item m="1" x="341"/>
        <item m="1" x="236"/>
        <item m="1" x="362"/>
        <item m="1" x="813"/>
        <item m="1" x="904"/>
        <item m="1" x="220"/>
        <item m="1" x="252"/>
        <item m="1" x="870"/>
        <item m="1" x="679"/>
        <item m="1" x="695"/>
        <item m="1" x="706"/>
        <item m="1" x="790"/>
        <item m="1" x="740"/>
        <item m="1" x="595"/>
        <item m="1" x="381"/>
        <item m="1" x="713"/>
        <item m="1" x="680"/>
        <item m="1" x="707"/>
        <item m="1" x="714"/>
        <item m="1" x="518"/>
        <item m="1" x="699"/>
        <item m="1" x="372"/>
        <item m="1" x="469"/>
        <item m="1" x="479"/>
        <item m="1" x="491"/>
        <item m="1" x="575"/>
        <item m="1" x="920"/>
        <item m="1" x="580"/>
        <item m="1" x="511"/>
        <item m="1" x="382"/>
        <item m="1" x="492"/>
        <item m="1" x="470"/>
        <item m="1" x="493"/>
        <item m="1" x="497"/>
        <item m="1" x="144"/>
        <item m="1" x="285"/>
        <item m="1" x="697"/>
        <item m="1" x="705"/>
        <item m="1" x="722"/>
        <item m="1" x="798"/>
        <item m="1" x="298"/>
        <item m="1" x="802"/>
        <item m="1" x="760"/>
        <item m="1" x="764"/>
        <item m="1" x="607"/>
        <item m="1" x="698"/>
        <item m="1" x="723"/>
        <item m="1" x="727"/>
        <item m="1" x="414"/>
        <item m="1" x="534"/>
        <item m="1" x="752"/>
        <item m="1" x="234"/>
        <item m="1" x="240"/>
        <item m="1" x="254"/>
        <item m="1" x="375"/>
        <item m="1" x="762"/>
        <item m="1" x="380"/>
        <item m="1" x="308"/>
        <item m="1" x="327"/>
        <item m="1" x="143"/>
        <item m="1" x="235"/>
        <item m="1" x="255"/>
        <item m="1" x="263"/>
        <item m="1" x="838"/>
        <item m="1" x="930"/>
        <item m="1" x="250"/>
        <item m="1" x="711"/>
        <item m="1" x="719"/>
        <item m="1" x="729"/>
        <item m="1" x="811"/>
        <item m="1" x="318"/>
        <item m="1" x="883"/>
        <item m="1" x="812"/>
        <item m="1" x="763"/>
        <item m="1" x="616"/>
        <item m="1" x="748"/>
        <item m="1" x="712"/>
        <item m="1" x="786"/>
        <item m="1" x="730"/>
        <item m="1" x="749"/>
        <item m="1" x="703"/>
        <item m="1" x="544"/>
        <item m="1" x="725"/>
        <item m="1" x="482"/>
        <item m="1" x="490"/>
        <item m="1" x="500"/>
        <item m="1" x="588"/>
        <item m="1" x="928"/>
        <item m="1" x="692"/>
        <item m="1" x="594"/>
        <item m="1" x="531"/>
        <item m="1" x="541"/>
        <item m="1" x="400"/>
        <item m="1" x="501"/>
        <item m="1" x="483"/>
        <item m="1" x="502"/>
        <item m="1" x="505"/>
        <item m="1" x="156"/>
        <item m="1" x="312"/>
        <item m="1" x="495"/>
        <item m="1" x="514"/>
        <item m="1" x="256"/>
        <item m="1" x="272"/>
        <item m="1" x="392"/>
        <item m="1" x="631"/>
        <item m="1" x="830"/>
        <item m="1" x="902"/>
        <item m="1" x="839"/>
        <item m="1" x="299"/>
        <item m="1" x="753"/>
        <item m="1" x="265"/>
        <item m="1" x="216"/>
        <item m="1" x="899"/>
        <item m="1" x="275"/>
        <item m="1" x="303"/>
        <item m="1" x="402"/>
        <item m="1" x="343"/>
        <item m="1" x="447"/>
        <item m="1" x="468"/>
        <item m="1" x="545"/>
        <item m="1" x="416"/>
        <item m="1" x="510"/>
        <item m="1" x="732"/>
        <item m="1" x="239"/>
        <item x="32"/>
        <item x="33"/>
        <item x="34"/>
        <item x="35"/>
        <item m="1" x="668"/>
        <item m="1" x="442"/>
        <item m="1" x="850"/>
        <item x="36"/>
        <item m="1" x="581"/>
        <item m="1" x="769"/>
        <item m="1" x="583"/>
        <item x="37"/>
        <item m="1" x="667"/>
        <item m="1" x="183"/>
        <item m="1" x="576"/>
        <item m="1" x="397"/>
        <item m="1" x="814"/>
        <item m="1" x="767"/>
        <item m="1" x="242"/>
        <item m="1" x="861"/>
        <item m="1" x="166"/>
        <item m="1" x="257"/>
        <item m="1" x="304"/>
        <item m="1" x="321"/>
        <item m="1" x="192"/>
        <item m="1" x="441"/>
        <item m="1" x="496"/>
        <item m="1" x="854"/>
        <item m="1" x="459"/>
        <item m="1" x="475"/>
        <item m="1" x="283"/>
        <item m="1" x="214"/>
        <item m="1" x="366"/>
        <item m="1" x="579"/>
        <item m="1" x="690"/>
        <item x="38"/>
        <item m="1" x="633"/>
        <item m="1" x="664"/>
        <item m="1" x="181"/>
        <item x="39"/>
        <item x="40"/>
        <item x="41"/>
        <item m="1" x="781"/>
        <item m="1" x="868"/>
        <item x="42"/>
        <item x="43"/>
        <item x="44"/>
        <item m="1" x="937"/>
        <item m="1" x="841"/>
        <item m="1" x="167"/>
        <item m="1" x="820"/>
        <item m="1" x="694"/>
        <item m="1" x="938"/>
        <item x="45"/>
        <item x="46"/>
        <item m="1" x="434"/>
        <item m="1" x="415"/>
        <item m="1" x="584"/>
        <item m="1" x="568"/>
        <item x="47"/>
        <item m="1" x="536"/>
        <item m="1" x="846"/>
        <item x="48"/>
        <item x="49"/>
        <item m="1" x="704"/>
        <item m="1" x="720"/>
        <item m="1" x="577"/>
        <item x="50"/>
        <item x="51"/>
        <item m="1" x="241"/>
        <item m="1" x="338"/>
        <item x="52"/>
        <item m="1" x="634"/>
        <item m="1" x="833"/>
        <item x="53"/>
        <item x="54"/>
        <item x="55"/>
        <item x="56"/>
        <item m="1" x="836"/>
        <item m="1" x="153"/>
        <item m="1" x="605"/>
        <item x="57"/>
        <item x="58"/>
        <item x="59"/>
        <item m="1" x="926"/>
        <item m="1" x="625"/>
        <item m="1" x="590"/>
        <item m="1" x="603"/>
        <item m="1" x="537"/>
        <item x="60"/>
        <item m="1" x="733"/>
        <item m="1" x="734"/>
        <item m="1" x="367"/>
        <item m="1" x="178"/>
        <item m="1" x="837"/>
        <item m="1" x="145"/>
        <item m="1" x="927"/>
        <item x="61"/>
        <item m="1" x="787"/>
        <item m="1" x="335"/>
        <item m="1" x="294"/>
        <item m="1" x="286"/>
        <item m="1" x="311"/>
        <item m="1" x="657"/>
        <item m="1" x="618"/>
        <item m="1" x="337"/>
        <item x="62"/>
        <item m="1" x="696"/>
        <item m="1" x="757"/>
        <item m="1" x="435"/>
        <item m="1" x="682"/>
        <item m="1" x="677"/>
        <item m="1" x="480"/>
        <item x="63"/>
        <item x="64"/>
        <item x="65"/>
        <item m="1" x="770"/>
        <item m="1" x="872"/>
        <item x="66"/>
        <item m="1" x="771"/>
        <item x="67"/>
        <item m="1" x="151"/>
        <item m="1" x="604"/>
        <item m="1" x="154"/>
        <item m="1" x="615"/>
        <item m="1" x="710"/>
        <item m="1" x="759"/>
        <item m="1" x="309"/>
        <item m="1" x="310"/>
        <item x="68"/>
        <item m="1" x="700"/>
        <item m="1" x="755"/>
        <item m="1" x="761"/>
        <item m="1" x="319"/>
        <item x="69"/>
        <item m="1" x="832"/>
        <item m="1" x="189"/>
        <item m="1" x="251"/>
        <item m="1" x="448"/>
        <item m="1" x="467"/>
        <item m="1" x="525"/>
        <item m="1" x="540"/>
        <item m="1" x="339"/>
        <item m="1" x="324"/>
        <item x="70"/>
        <item x="71"/>
        <item m="1" x="284"/>
        <item m="1" x="515"/>
        <item m="1" x="586"/>
        <item m="1" x="780"/>
        <item m="1" x="891"/>
        <item m="1" x="484"/>
        <item m="1" x="519"/>
        <item m="1" x="473"/>
        <item m="1" x="803"/>
        <item m="1" x="691"/>
        <item m="1" x="768"/>
        <item x="72"/>
        <item m="1" x="862"/>
        <item m="1" x="587"/>
        <item m="1" x="644"/>
        <item m="1" x="880"/>
        <item m="1" x="591"/>
        <item m="1" x="681"/>
        <item m="1" x="193"/>
        <item m="1" x="946"/>
        <item x="73"/>
        <item m="1" x="549"/>
        <item x="74"/>
        <item m="1" x="834"/>
        <item m="1" x="550"/>
        <item m="1" x="171"/>
        <item m="1" x="437"/>
        <item m="1" x="957"/>
        <item m="1" x="785"/>
        <item m="1" x="360"/>
        <item m="1" x="788"/>
        <item x="75"/>
        <item x="76"/>
        <item m="1" x="325"/>
        <item m="1" x="612"/>
        <item m="1" x="693"/>
        <item m="1" x="207"/>
        <item m="1" x="601"/>
        <item m="1" x="643"/>
        <item m="1" x="765"/>
        <item m="1" x="172"/>
        <item m="1" x="613"/>
        <item m="1" x="602"/>
        <item m="1" x="772"/>
        <item x="77"/>
        <item x="78"/>
        <item m="1" x="175"/>
        <item x="79"/>
        <item m="1" x="190"/>
        <item m="1" x="301"/>
        <item x="80"/>
        <item m="1" x="564"/>
        <item x="81"/>
        <item m="1" x="570"/>
        <item x="82"/>
        <item m="1" x="551"/>
        <item m="1" x="961"/>
        <item m="1" x="546"/>
        <item x="83"/>
        <item x="84"/>
        <item m="1" x="552"/>
        <item x="85"/>
        <item x="86"/>
        <item x="87"/>
        <item m="1" x="548"/>
        <item m="1" x="176"/>
        <item m="1" x="520"/>
        <item m="1" x="295"/>
        <item m="1" x="196"/>
        <item m="1" x="215"/>
        <item m="1" x="526"/>
        <item m="1" x="828"/>
        <item m="1" x="385"/>
        <item m="1" x="187"/>
        <item m="1" x="527"/>
        <item m="1" x="388"/>
        <item m="1" x="737"/>
        <item m="1" x="503"/>
        <item m="1" x="942"/>
        <item m="1" x="201"/>
        <item m="1" x="462"/>
        <item m="1" x="670"/>
        <item m="1" x="775"/>
        <item m="1" x="831"/>
        <item m="1" x="368"/>
        <item m="1" x="398"/>
        <item x="88"/>
        <item x="89"/>
        <item m="1" x="389"/>
        <item x="90"/>
        <item x="91"/>
        <item m="1" x="810"/>
        <item x="92"/>
        <item m="1" x="738"/>
        <item m="1" x="504"/>
        <item m="1" x="302"/>
        <item m="1" x="659"/>
        <item m="1" x="878"/>
        <item x="93"/>
        <item x="94"/>
        <item m="1" x="582"/>
        <item m="1" x="783"/>
        <item m="1" x="569"/>
        <item m="1" x="774"/>
        <item m="1" x="287"/>
        <item m="1" x="386"/>
        <item m="1" x="599"/>
        <item m="1" x="806"/>
        <item m="1" x="289"/>
        <item m="1" x="521"/>
        <item m="1" x="750"/>
        <item m="1" x="903"/>
        <item m="1" x="262"/>
        <item m="1" x="506"/>
        <item m="1" x="724"/>
        <item m="1" x="896"/>
        <item m="1" x="177"/>
        <item m="1" x="925"/>
        <item m="1" x="169"/>
        <item m="1" x="279"/>
        <item m="1" x="859"/>
        <item m="1" x="844"/>
        <item m="1" x="512"/>
        <item m="1" x="651"/>
        <item x="95"/>
        <item x="96"/>
        <item x="97"/>
        <item x="98"/>
        <item x="99"/>
        <item x="100"/>
        <item x="101"/>
        <item x="102"/>
        <item m="1" x="244"/>
        <item m="1" x="245"/>
        <item m="1" x="246"/>
        <item x="103"/>
        <item m="1" x="822"/>
        <item m="1" x="558"/>
        <item m="1" x="559"/>
        <item m="1" x="560"/>
        <item m="1" x="561"/>
        <item m="1" x="563"/>
        <item m="1" x="565"/>
        <item m="1" x="566"/>
        <item m="1" x="567"/>
        <item m="1" x="660"/>
        <item m="1" x="661"/>
        <item m="1" x="662"/>
        <item m="1" x="663"/>
        <item m="1" x="665"/>
        <item x="104"/>
        <item x="105"/>
        <item x="106"/>
        <item x="107"/>
        <item m="1" x="371"/>
        <item x="108"/>
        <item m="1" x="819"/>
        <item m="1" x="431"/>
        <item x="109"/>
        <item x="110"/>
        <item m="1" x="835"/>
        <item m="1" x="532"/>
        <item m="1" x="943"/>
        <item m="1" x="202"/>
        <item m="1" x="463"/>
        <item m="1" x="572"/>
        <item m="1" x="671"/>
        <item m="1" x="776"/>
        <item m="1" x="683"/>
        <item m="1" x="944"/>
        <item m="1" x="203"/>
        <item m="1" x="464"/>
        <item m="1" x="672"/>
        <item m="1" x="777"/>
        <item m="1" x="945"/>
        <item m="1" x="204"/>
        <item m="1" x="465"/>
        <item m="1" x="573"/>
        <item m="1" x="673"/>
        <item m="1" x="778"/>
        <item m="1" x="684"/>
        <item m="1" x="445"/>
        <item m="1" x="369"/>
        <item m="1" x="399"/>
        <item m="1" x="652"/>
        <item m="1" x="647"/>
        <item m="1" x="919"/>
        <item x="111"/>
        <item m="1" x="264"/>
        <item m="1" x="222"/>
        <item m="1" x="405"/>
        <item m="1" x="887"/>
        <item m="1" x="656"/>
        <item m="1" x="180"/>
        <item m="1" x="709"/>
        <item m="1" x="606"/>
        <item x="112"/>
        <item m="1" x="486"/>
        <item m="1" x="428"/>
        <item m="1" x="186"/>
        <item m="1" x="871"/>
        <item m="1" x="867"/>
        <item x="113"/>
        <item m="1" x="487"/>
        <item m="1" x="488"/>
        <item m="1" x="188"/>
        <item m="1" x="905"/>
        <item m="1" x="288"/>
        <item m="1" x="852"/>
        <item m="1" x="863"/>
        <item m="1" x="376"/>
        <item m="1" x="816"/>
        <item m="1" x="280"/>
        <item m="1" x="313"/>
        <item m="1" x="395"/>
        <item m="1" x="611"/>
        <item m="1" x="457"/>
        <item m="1" x="458"/>
        <item m="1" x="666"/>
        <item m="1" x="182"/>
        <item m="1" x="669"/>
        <item m="1" x="443"/>
        <item m="1" x="851"/>
        <item m="1" x="205"/>
        <item m="1" x="477"/>
        <item m="1" x="921"/>
        <item m="1" x="273"/>
        <item x="114"/>
        <item x="115"/>
        <item m="1" x="578"/>
        <item m="1" x="408"/>
        <item x="116"/>
        <item m="1" x="174"/>
        <item x="117"/>
        <item m="1" x="535"/>
        <item m="1" x="446"/>
        <item m="1" x="233"/>
        <item m="1" x="248"/>
        <item m="1" x="305"/>
        <item m="1" x="843"/>
        <item m="1" x="853"/>
        <item m="1" x="460"/>
        <item m="1" x="476"/>
        <item m="1" x="260"/>
        <item m="1" x="281"/>
        <item m="1" x="952"/>
        <item x="118"/>
        <item x="119"/>
        <item m="1" x="842"/>
        <item m="1" x="168"/>
        <item m="1" x="758"/>
        <item m="1" x="922"/>
        <item m="1" x="274"/>
        <item x="120"/>
        <item x="121"/>
        <item x="122"/>
        <item m="1" x="353"/>
        <item m="1" x="489"/>
        <item m="1" x="596"/>
        <item m="1" x="608"/>
        <item m="1" x="721"/>
        <item m="1" x="731"/>
        <item m="1" x="300"/>
        <item m="1" x="401"/>
        <item m="1" x="191"/>
        <item m="1" x="247"/>
        <item m="1" x="533"/>
        <item m="1" x="845"/>
        <item m="1" x="881"/>
        <item m="1" x="708"/>
        <item m="1" x="847"/>
        <item m="1" x="170"/>
        <item m="1" x="148"/>
        <item x="123"/>
        <item x="124"/>
        <item x="125"/>
        <item m="1" x="645"/>
        <item m="1" x="649"/>
        <item m="1" x="895"/>
        <item m="1" x="934"/>
        <item m="1" x="614"/>
        <item m="1" x="184"/>
        <item m="1" x="206"/>
        <item m="1" x="717"/>
        <item m="1" x="617"/>
        <item x="126"/>
        <item m="1" x="499"/>
        <item m="1" x="508"/>
        <item m="1" x="600"/>
        <item m="1" x="157"/>
        <item m="1" x="444"/>
        <item m="1" x="754"/>
        <item m="1" x="756"/>
        <item m="1" x="266"/>
        <item m="1" x="223"/>
        <item m="1" x="718"/>
        <item m="1" x="890"/>
        <item m="1" x="238"/>
        <item m="1" x="253"/>
        <item m="1" x="374"/>
        <item m="1" x="856"/>
        <item m="1" x="931"/>
        <item m="1" x="935"/>
        <item m="1" x="173"/>
        <item m="1" x="655"/>
        <item m="1" x="676"/>
        <item m="1" x="766"/>
        <item m="1" x="619"/>
        <item m="1" x="821"/>
        <item m="1" x="384"/>
        <item x="127"/>
        <item x="128"/>
        <item x="129"/>
        <item x="130"/>
        <item m="1" x="653"/>
        <item m="1" x="675"/>
        <item m="1" x="716"/>
        <item m="1" x="728"/>
        <item m="1" x="808"/>
        <item m="1" x="654"/>
        <item m="1" x="702"/>
        <item m="1" x="882"/>
        <item m="1" x="889"/>
        <item m="1" x="947"/>
        <item m="1" x="436"/>
        <item m="1" x="538"/>
        <item m="1" x="547"/>
        <item m="1" x="638"/>
        <item m="1" x="860"/>
        <item m="1" x="869"/>
        <item m="1" x="929"/>
        <item m="1" x="823"/>
        <item m="1" x="824"/>
        <item m="1" x="146"/>
        <item m="1" x="598"/>
        <item x="131"/>
        <item x="132"/>
        <item m="1" x="648"/>
        <item x="133"/>
        <item m="1" x="858"/>
        <item x="134"/>
        <item x="135"/>
        <item x="136"/>
        <item m="1" x="866"/>
        <item m="1" x="364"/>
        <item m="1" x="217"/>
        <item m="1" x="939"/>
        <item m="1" x="142"/>
        <item x="138"/>
        <item t="default"/>
      </items>
    </pivotField>
    <pivotField compact="0" showAll="0" includeNewItemsInFilter="1" sortType="ascending">
      <items count="2342">
        <item sd="0" x="175"/>
        <item sd="0" m="1" x="177"/>
        <item sd="0" m="1" x="178"/>
        <item sd="0" m="1" x="2332"/>
        <item sd="0" m="1" x="193"/>
        <item sd="0" m="1" x="206"/>
        <item sd="0" m="1" x="215"/>
        <item sd="0" m="1" x="1571"/>
        <item sd="0" m="1" x="1572"/>
        <item sd="0" m="1" x="789"/>
        <item sd="0" m="1" x="252"/>
        <item sd="0" m="1" x="1596"/>
        <item sd="0" m="1" x="1597"/>
        <item sd="0" m="1" x="254"/>
        <item sd="0" m="1" x="1371"/>
        <item sd="0" m="1" x="1052"/>
        <item sd="0" m="1" x="2040"/>
        <item sd="0" m="1" x="812"/>
        <item sd="0" m="1" x="1897"/>
        <item sd="0" m="1" x="1086"/>
        <item sd="0" m="1" x="634"/>
        <item sd="0" m="1" x="1722"/>
        <item sd="0" m="1" x="1230"/>
        <item sd="0" m="1" x="2067"/>
        <item sd="0" m="1" x="2182"/>
        <item sd="0" m="1" x="1153"/>
        <item sd="0" m="1" x="1155"/>
        <item sd="0" m="1" x="2137"/>
        <item sd="0" m="1" x="1790"/>
        <item sd="0" m="1" x="2316"/>
        <item sd="0" m="1" x="273"/>
        <item sd="0" m="1" x="1395"/>
        <item sd="0" m="1" x="1397"/>
        <item sd="0" m="1" x="696"/>
        <item sd="0" m="1" x="1221"/>
        <item sd="0" m="1" x="313"/>
        <item sd="0" m="1" x="2297"/>
        <item sd="0" m="1" x="346"/>
        <item sd="0" m="1" x="482"/>
        <item sd="0" m="1" x="483"/>
        <item sd="0" m="1" x="262"/>
        <item sd="0" m="1" x="1715"/>
        <item sd="0" m="1" x="594"/>
        <item sd="0" m="1" x="818"/>
        <item sd="0" m="1" x="1004"/>
        <item sd="0" m="1" x="1005"/>
        <item sd="0" m="1" x="1530"/>
        <item sd="0" m="1" x="431"/>
        <item sd="0" m="1" x="592"/>
        <item sd="0" m="1" x="1139"/>
        <item sd="0" m="1" x="1561"/>
        <item sd="0" m="1" x="527"/>
        <item sd="0" m="1" x="489"/>
        <item sd="0" m="1" x="1567"/>
        <item sd="0" m="1" x="451"/>
        <item sd="0" m="1" x="617"/>
        <item sd="0" m="1" x="1744"/>
        <item sd="0" m="1" x="493"/>
        <item sd="0" m="1" x="1574"/>
        <item sd="0" m="1" x="1570"/>
        <item sd="0" m="1" x="457"/>
        <item sd="0" m="1" x="754"/>
        <item sd="0" m="1" x="684"/>
        <item sd="0" m="1" x="2242"/>
        <item sd="0" m="1" x="1460"/>
        <item sd="0" m="1" x="1439"/>
        <item sd="0" m="1" x="2310"/>
        <item sd="0" m="1" x="2312"/>
        <item sd="0" m="1" x="1529"/>
        <item sd="0" m="1" x="932"/>
        <item sd="0" m="1" x="1813"/>
        <item sd="0" m="1" x="1995"/>
        <item sd="0" m="1" x="726"/>
        <item sd="0" m="1" x="1810"/>
        <item sd="0" m="1" x="1898"/>
        <item sd="0" m="1" x="926"/>
        <item sd="0" m="1" x="356"/>
        <item sd="0" m="1" x="501"/>
        <item sd="0" m="1" x="2195"/>
        <item sd="0" m="1" x="2178"/>
        <item sd="0" m="1" x="1074"/>
        <item sd="0" m="1" x="2256"/>
        <item sd="0" m="1" x="2209"/>
        <item sd="0" m="1" x="1083"/>
        <item sd="0" m="1" x="2159"/>
        <item sd="0" m="1" x="1179"/>
        <item sd="0" m="1" x="836"/>
        <item sd="0" m="1" x="953"/>
        <item sd="0" m="1" x="2070"/>
        <item sd="0" m="1" x="805"/>
        <item sd="0" m="1" x="1977"/>
        <item sd="0" m="1" x="846"/>
        <item sd="0" m="1" x="1926"/>
        <item sd="0" m="1" x="809"/>
        <item sd="0" m="1" x="1888"/>
        <item sd="0" m="1" x="2078"/>
        <item sd="0" m="1" x="958"/>
        <item sd="0" m="1" x="838"/>
        <item sd="0" m="1" x="2025"/>
        <item sd="0" m="1" x="1979"/>
        <item sd="0" m="1" x="848"/>
        <item sd="0" m="1" x="1929"/>
        <item sd="0" m="1" x="970"/>
        <item sd="0" m="1" x="1983"/>
        <item sd="0" m="1" x="881"/>
        <item sd="0" m="1" x="2079"/>
        <item sd="0" m="1" x="959"/>
        <item sd="0" m="1" x="2030"/>
        <item sd="0" m="1" x="895"/>
        <item sd="0" m="1" x="1982"/>
        <item sd="0" m="1" x="2035"/>
        <item sd="0" m="1" x="746"/>
        <item sd="0" m="1" x="2011"/>
        <item sd="0" m="1" x="1961"/>
        <item sd="0" m="1" x="1834"/>
        <item sd="0" m="1" x="1846"/>
        <item sd="0" m="1" x="1946"/>
        <item sd="0" m="1" x="850"/>
        <item sd="0" m="1" x="2144"/>
        <item sd="0" m="1" x="968"/>
        <item sd="0" m="1" x="873"/>
        <item sd="0" m="1" x="1987"/>
        <item sd="0" m="1" x="834"/>
        <item sd="0" m="1" x="917"/>
        <item sd="0" m="1" x="1069"/>
        <item sd="0" m="1" x="1393"/>
        <item sd="0" m="1" x="320"/>
        <item sd="0" m="1" x="1346"/>
        <item sd="0" m="1" x="1562"/>
        <item sd="0" m="1" x="490"/>
        <item sd="0" m="1" x="452"/>
        <item sd="0" m="1" x="618"/>
        <item sd="0" m="1" x="455"/>
        <item sd="0" m="1" x="1984"/>
        <item sd="0" m="1" x="251"/>
        <item sd="0" m="1" x="1614"/>
        <item sd="0" m="1" x="416"/>
        <item sd="0" m="1" x="377"/>
        <item sd="0" m="1" x="905"/>
        <item sd="0" m="1" x="1327"/>
        <item sd="0" m="1" x="530"/>
        <item sd="0" m="1" x="491"/>
        <item sd="0" m="1" x="1066"/>
        <item sd="0" m="1" x="1482"/>
        <item sd="0" m="1" x="681"/>
        <item sd="0" m="1" x="938"/>
        <item sd="0" m="1" x="1157"/>
        <item sd="0" m="1" x="1305"/>
        <item sd="0" m="1" x="1309"/>
        <item sd="0" m="1" x="1601"/>
        <item sd="0" m="1" x="1549"/>
        <item sd="0" m="1" x="2014"/>
        <item sd="0" m="1" x="1830"/>
        <item sd="0" m="1" x="2213"/>
        <item sd="0" m="1" x="2161"/>
        <item m="1" x="497"/>
        <item sd="0" m="1" x="506"/>
        <item sd="0"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sd="0" m="1" x="492"/>
        <item m="1" x="1225"/>
        <item m="1" x="1233"/>
        <item m="1" x="1193"/>
        <item x="5"/>
        <item sd="0" m="1" x="2023"/>
        <item sd="0" m="1" x="1613"/>
        <item m="1" x="1589"/>
        <item m="1" x="1006"/>
        <item sd="0" m="1" x="390"/>
        <item sd="0" m="1" x="349"/>
        <item sd="0" m="1" x="827"/>
        <item sd="0" m="1" x="1293"/>
        <item sd="0" m="1" x="2136"/>
        <item sd="0" m="1" x="1934"/>
        <item sd="0" m="1" x="2317"/>
        <item sd="0" m="1" x="2062"/>
        <item sd="0" m="1" x="2063"/>
        <item sd="0" m="1" x="1746"/>
        <item sd="0" m="1" x="2181"/>
        <item sd="0" m="1" x="1046"/>
        <item sd="0" m="1" x="1904"/>
        <item m="1" x="406"/>
        <item m="1" x="1107"/>
        <item sd="0" m="1" x="207"/>
        <item sd="0" m="1" x="214"/>
        <item m="1" x="1060"/>
        <item sd="0" m="1" x="1789"/>
        <item sd="0" m="1" x="1791"/>
        <item sd="0" m="1" x="1793"/>
        <item sd="0" m="1" x="1118"/>
        <item sd="0" m="1" x="1065"/>
        <item sd="0" m="1" x="564"/>
        <item sd="0" m="1" x="667"/>
        <item sd="0" m="1" x="216"/>
        <item sd="0" m="1" x="1232"/>
        <item sd="0" m="1" x="979"/>
        <item sd="0" m="1" x="2149"/>
        <item sd="0" m="1" x="2097"/>
        <item sd="0" m="1" x="989"/>
        <item sd="0" m="1" x="2055"/>
        <item sd="0" m="1" x="1170"/>
        <item sd="0" m="1" x="2257"/>
        <item sd="0" m="1" x="2211"/>
        <item sd="0" m="1" x="1084"/>
        <item sd="0" m="1" x="1033"/>
        <item sd="0" m="1" x="2113"/>
        <item sd="0" m="1" x="1075"/>
        <item sd="0" m="1" x="2258"/>
        <item sd="0" m="1" x="2212"/>
        <item sd="0" m="1" x="1085"/>
        <item sd="0" m="1" x="2160"/>
        <item sd="0" m="1" x="2269"/>
        <item sd="0" m="1" x="2221"/>
        <item sd="0" m="1" x="1992"/>
        <item sd="0" m="1" x="705"/>
        <item sd="0" m="1" x="1011"/>
        <item sd="0" m="1" x="951"/>
        <item sd="0" m="1" x="1944"/>
        <item sd="0" m="1" x="1275"/>
        <item sd="0" m="1" x="837"/>
        <item sd="0" m="1" x="710"/>
        <item sd="0" m="1" x="1016"/>
        <item sd="0" m="1" x="956"/>
        <item sd="0" m="1" x="1937"/>
        <item sd="0" m="1" x="1960"/>
        <item sd="0" m="1" x="721"/>
        <item sd="0" m="1" x="1266"/>
        <item sd="0" m="1" x="358"/>
        <item sd="0" m="1" x="1974"/>
        <item sd="0" m="1" x="2227"/>
        <item sd="0" m="1" x="256"/>
        <item sd="0" m="1" x="258"/>
        <item sd="0" m="1" x="223"/>
        <item sd="0" m="1" x="2033"/>
        <item sd="0" m="1" x="646"/>
        <item sd="0" m="1" x="1578"/>
        <item sd="0" m="1" x="2036"/>
        <item sd="0" m="1" x="708"/>
        <item sd="0" m="1" x="1894"/>
        <item sd="0" m="1" x="784"/>
        <item sd="0" m="1" x="1848"/>
        <item sd="0" m="1" x="732"/>
        <item sd="0" m="1" x="1811"/>
        <item sd="0" m="1" x="899"/>
        <item sd="0" m="1" x="1988"/>
        <item sd="0" m="1" x="855"/>
        <item sd="0" m="1" x="1935"/>
        <item sd="0" m="1" x="787"/>
        <item sd="0" m="1" x="1852"/>
        <item sd="0" m="1" x="614"/>
        <item sd="0" m="1" x="1618"/>
        <item sd="0" m="1" x="796"/>
        <item sd="0" m="1" x="1777"/>
        <item sd="0" m="1" x="1398"/>
        <item sd="0" m="1" x="1455"/>
        <item sd="0" m="1" x="1736"/>
        <item sd="0" m="1" x="1741"/>
        <item m="1" x="1891"/>
        <item m="1" x="1966"/>
        <item sd="0" m="1" x="1582"/>
        <item sd="0" m="1" x="463"/>
        <item sd="0" m="1" x="278"/>
        <item sd="0" m="1" x="909"/>
        <item sd="0" m="1" x="1167"/>
        <item sd="0" m="1" x="1076"/>
        <item sd="0" m="1" x="1339"/>
        <item sd="0" m="1" x="512"/>
        <item sd="0" m="1" x="472"/>
        <item sd="0" m="1" x="469"/>
        <item m="1" x="1775"/>
        <item x="6"/>
        <item sd="0" m="1" x="1953"/>
        <item sd="0" m="1" x="1991"/>
        <item m="1" x="973"/>
        <item x="7"/>
        <item sd="0" m="1" x="1824"/>
        <item sd="0" m="1" x="1272"/>
        <item sd="0" m="1" x="1826"/>
        <item sd="0" m="1" x="1883"/>
        <item sd="0" m="1" x="450"/>
        <item sd="0" m="1" x="1027"/>
        <item x="8"/>
        <item sd="0" m="1" x="224"/>
        <item sd="0" m="1" x="1366"/>
        <item sd="0" m="1" x="227"/>
        <item m="1" x="393"/>
        <item m="1" x="1030"/>
        <item m="1" x="1593"/>
        <item m="1" x="1576"/>
        <item sd="0" m="1" x="303"/>
        <item sd="0" m="1" x="1119"/>
        <item sd="0" m="1" x="1317"/>
        <item sd="0" m="1" x="1486"/>
        <item sd="0" m="1" x="981"/>
        <item sd="0" m="1" x="1199"/>
        <item sd="0" m="1" x="2042"/>
        <item sd="0" m="1" x="1997"/>
        <item sd="0" m="1" x="2289"/>
        <item sd="0" m="1" x="2150"/>
        <item sd="0" m="1" x="233"/>
        <item sd="0" m="1" x="2098"/>
        <item sd="0" m="1" x="2333"/>
        <item sd="0" m="1" x="990"/>
        <item sd="0" m="1" x="1209"/>
        <item sd="0" m="1" x="2056"/>
        <item sd="0" m="1" x="1172"/>
        <item sd="0" m="1" x="1403"/>
        <item sd="0" m="1" x="2259"/>
        <item sd="0" m="1" x="328"/>
        <item sd="0" m="1" x="1303"/>
        <item sd="0" m="1" x="2115"/>
        <item sd="0" m="1" x="183"/>
        <item sd="0" m="1" x="1993"/>
        <item sd="0" m="1" x="2247"/>
        <item sd="0" m="1" x="2197"/>
        <item sd="0" m="1" x="941"/>
        <item sd="0" m="1" x="882"/>
        <item sd="0" m="1" x="1945"/>
        <item sd="0" m="1" x="1277"/>
        <item sd="0" m="1" x="839"/>
        <item sd="0" m="1" x="711"/>
        <item sd="0" m="1" x="540"/>
        <item sd="0" m="1" x="1938"/>
        <item sd="0" m="1" x="2107"/>
        <item sd="0" m="1" x="1511"/>
        <item sd="0" m="1" x="557"/>
        <item sd="0" m="1" x="2129"/>
        <item sd="0" m="1" x="722"/>
        <item sd="0" m="1" x="1121"/>
        <item sd="0" m="1" x="1318"/>
        <item sd="0" m="1" x="1487"/>
        <item sd="0" m="1" x="982"/>
        <item sd="0" m="1" x="1202"/>
        <item sd="0" m="1" x="1160"/>
        <item sd="0" m="1" x="2043"/>
        <item sd="0" m="1" x="1999"/>
        <item sd="0" m="1" x="2291"/>
        <item sd="0" m="1" x="2151"/>
        <item sd="0" m="1" x="234"/>
        <item sd="0" m="1" x="2099"/>
        <item sd="0" m="1" x="2334"/>
        <item sd="0" m="1" x="991"/>
        <item sd="0" m="1" x="1210"/>
        <item sd="0" m="1" x="2057"/>
        <item sd="0" m="1" x="1173"/>
        <item sd="0" m="1" x="1404"/>
        <item sd="0" m="1" x="331"/>
        <item sd="0" m="1" x="2214"/>
        <item sd="0" m="1" x="284"/>
        <item sd="0" m="1" x="244"/>
        <item sd="0" m="1" x="1306"/>
        <item sd="0" m="1" x="2118"/>
        <item sd="0" m="1" x="184"/>
        <item sd="0" m="1" x="1994"/>
        <item sd="0" m="1" x="2248"/>
        <item sd="0" m="1" x="2198"/>
        <item sd="0" m="1" x="942"/>
        <item sd="0" m="1" x="883"/>
        <item sd="0" m="1" x="1947"/>
        <item sd="0" m="1" x="1278"/>
        <item sd="0" m="1" x="840"/>
        <item sd="0" m="1" x="713"/>
        <item sd="0" m="1" x="543"/>
        <item sd="0" m="1" x="1939"/>
        <item sd="0" m="1" x="2108"/>
        <item sd="0" m="1" x="1513"/>
        <item sd="0" m="1" x="559"/>
        <item sd="0" m="1" x="2130"/>
        <item sd="0" m="1" x="723"/>
        <item sd="0" m="1" x="1122"/>
        <item sd="0" m="1" x="1319"/>
        <item sd="0" m="1" x="919"/>
        <item sd="0" m="1" x="1909"/>
        <item sd="0" m="1" x="1490"/>
        <item sd="0" m="1" x="983"/>
        <item sd="0" m="1" x="1204"/>
        <item sd="0" m="1" x="2044"/>
        <item sd="0" m="1" x="2292"/>
        <item sd="0" m="1" x="2152"/>
        <item sd="0" m="1" x="235"/>
        <item sd="0" m="1" x="2100"/>
        <item sd="0" m="1" x="2335"/>
        <item sd="0" m="1" x="992"/>
        <item sd="0" m="1" x="1211"/>
        <item sd="0" m="1" x="2058"/>
        <item sd="0" m="1" x="1175"/>
        <item sd="0" m="1" x="2260"/>
        <item sd="0" m="1" x="1308"/>
        <item sd="0" m="1" x="2120"/>
        <item sd="0" m="1" x="186"/>
        <item sd="0" m="1" x="1996"/>
        <item sd="0" m="1" x="2249"/>
        <item sd="0" m="1" x="2199"/>
        <item sd="0" m="1" x="943"/>
        <item sd="0" m="1" x="884"/>
        <item sd="0" m="1" x="1949"/>
        <item sd="0" m="1" x="1279"/>
        <item sd="0" m="1" x="841"/>
        <item sd="0" m="1" x="715"/>
        <item sd="0" m="1" x="545"/>
        <item sd="0" m="1" x="1940"/>
        <item sd="0" m="1" x="2109"/>
        <item sd="0" m="1" x="1516"/>
        <item sd="0" m="1" x="560"/>
        <item sd="0" m="1" x="2132"/>
        <item sd="0" m="1" x="724"/>
        <item sd="0" m="1" x="1123"/>
        <item sd="0" m="1" x="1067"/>
        <item sd="0" m="1" x="1320"/>
        <item sd="0" m="1" x="283"/>
        <item sd="0" m="1" x="1491"/>
        <item sd="0" m="1" x="984"/>
        <item sd="0" m="1" x="1205"/>
        <item sd="0" m="1" x="1163"/>
        <item sd="0" m="1" x="2046"/>
        <item sd="0" m="1" x="2293"/>
        <item sd="0" m="1" x="2154"/>
        <item sd="0" m="1" x="236"/>
        <item sd="0" m="1" x="2104"/>
        <item sd="0" m="1" x="2336"/>
        <item sd="0" m="1" x="993"/>
        <item sd="0" m="1" x="1212"/>
        <item sd="0" m="1" x="2059"/>
        <item sd="0" m="1" x="1176"/>
        <item sd="0" m="1" x="1406"/>
        <item sd="0" m="1" x="333"/>
        <item sd="0" m="1" x="1087"/>
        <item sd="0" m="1" x="1310"/>
        <item sd="0" m="1" x="1034"/>
        <item sd="0" m="1" x="1261"/>
        <item sd="0" m="1" x="187"/>
        <item sd="0" m="1" x="1998"/>
        <item sd="0" m="1" x="2250"/>
        <item sd="0" m="1" x="2200"/>
        <item sd="0" m="1" x="944"/>
        <item sd="0" m="1" x="885"/>
        <item sd="0" m="1" x="1431"/>
        <item sd="0" m="1" x="1040"/>
        <item sd="0" m="1" x="1373"/>
        <item sd="0" m="1" x="2124"/>
        <item sd="0" m="1" x="302"/>
        <item sd="0" m="1" x="1950"/>
        <item sd="0" m="1" x="1280"/>
        <item sd="0" m="1" x="842"/>
        <item sd="0" m="1" x="717"/>
        <item sd="0" m="1" x="1021"/>
        <item sd="0" m="1" x="966"/>
        <item sd="0" m="1" x="547"/>
        <item sd="0" m="1" x="1941"/>
        <item sd="0" m="1" x="2111"/>
        <item sd="0" m="1" x="1517"/>
        <item sd="0" m="1" x="561"/>
        <item sd="0" m="1" x="2133"/>
        <item sd="0" m="1" x="725"/>
        <item sd="0" m="1" x="1493"/>
        <item sd="0" m="1" x="986"/>
        <item sd="0" m="1" x="1206"/>
        <item sd="0" m="1" x="2047"/>
        <item sd="0" m="1" x="2004"/>
        <item sd="0" m="1" x="2294"/>
        <item sd="0" m="1" x="2157"/>
        <item sd="0" m="1" x="237"/>
        <item sd="0" m="1" x="2105"/>
        <item sd="0" m="1" x="2337"/>
        <item sd="0" m="1" x="994"/>
        <item sd="0" m="1" x="1214"/>
        <item sd="0" m="1" x="2060"/>
        <item sd="0" m="1" x="1177"/>
        <item sd="0" m="1" x="1408"/>
        <item sd="0" m="1" x="1088"/>
        <item sd="0" m="1" x="1311"/>
        <item sd="0" m="1" x="188"/>
        <item sd="0" m="1" x="2000"/>
        <item sd="0" m="1" x="2251"/>
        <item sd="0" m="1" x="2201"/>
        <item sd="0" m="1" x="946"/>
        <item sd="0" m="1" x="887"/>
        <item sd="0" m="1" x="1374"/>
        <item sd="0" m="1" x="1951"/>
        <item sd="0" m="1" x="1281"/>
        <item sd="0" m="1" x="843"/>
        <item sd="0" m="1" x="718"/>
        <item sd="0" m="1" x="1023"/>
        <item sd="0" m="1" x="967"/>
        <item sd="0" m="1" x="1519"/>
        <item sd="0" m="1" x="562"/>
        <item sd="0" m="1" x="1963"/>
        <item sd="0" m="1" x="727"/>
        <item sd="0" m="1" x="1565"/>
        <item sd="0" m="1" x="1948"/>
        <item sd="0" m="1" x="1174"/>
        <item sd="0" m="1" x="1502"/>
        <item sd="0" m="1" x="242"/>
        <item sd="0" m="1" x="1520"/>
        <item sd="0" m="1" x="2234"/>
        <item sd="0" m="1" x="2180"/>
        <item sd="0" m="1" x="219"/>
        <item sd="0" m="1" x="267"/>
        <item sd="0" m="1" x="2245"/>
        <item sd="0" m="1" x="889"/>
        <item m="1" x="180"/>
        <item sd="0" m="1" x="202"/>
        <item sd="0" m="1" x="210"/>
        <item m="1" x="203"/>
        <item m="1" x="1639"/>
        <item m="1" x="1651"/>
        <item x="9"/>
        <item sd="0"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sd="0" m="1" x="499"/>
        <item m="1" x="1505"/>
        <item sd="0" m="1" x="1215"/>
        <item sd="0" m="1" x="1454"/>
        <item sd="0" m="1" x="874"/>
        <item sd="0" m="1" x="1144"/>
        <item sd="0" m="1" x="1096"/>
        <item sd="0" m="1" x="1970"/>
        <item sd="0" m="1" x="1920"/>
        <item sd="0" m="1" x="2232"/>
        <item sd="0" m="1" x="2073"/>
        <item sd="0" m="1" x="2311"/>
        <item sd="0" m="1" x="1185"/>
        <item sd="0" m="1" x="2021"/>
        <item sd="0" m="1" x="2279"/>
        <item sd="0" m="1" x="880"/>
        <item sd="0" m="1" x="1147"/>
        <item sd="0" m="1" x="1976"/>
        <item sd="0" m="1" x="1103"/>
        <item sd="0" m="1" x="1337"/>
        <item sd="0" m="1" x="1049"/>
        <item sd="0" m="1" x="1286"/>
        <item sd="0" m="1" x="1234"/>
        <item sd="0" m="1" x="2139"/>
        <item sd="0" m="1" x="209"/>
        <item sd="0" m="1" x="1014"/>
        <item sd="0" m="1" x="1235"/>
        <item sd="0" m="1" x="2320"/>
        <item sd="0" m="1" x="955"/>
        <item sd="0" m="1" x="2028"/>
        <item sd="0" m="1" x="2280"/>
        <item sd="0" m="1" x="893"/>
        <item sd="0" m="1" x="998"/>
        <item sd="0" m="1" x="1392"/>
        <item sd="0" m="1" x="921"/>
        <item sd="0" m="1" x="1025"/>
        <item sd="0" m="1" x="1345"/>
        <item sd="0" m="1" x="2084"/>
        <item sd="0" m="1" x="819"/>
        <item sd="0" m="1" x="999"/>
        <item sd="0" m="1" x="925"/>
        <item m="1" x="591"/>
        <item sd="0" m="1" x="519"/>
        <item sd="0" m="1" x="1916"/>
        <item sd="0" m="1" x="2082"/>
        <item sd="0" m="1" x="1925"/>
        <item sd="0" m="1" x="1930"/>
        <item sd="0" m="1" x="1152"/>
        <item sd="0" m="1" x="1054"/>
        <item sd="0" m="1" x="972"/>
        <item sd="0" m="1" x="1586"/>
        <item sd="0" m="1" x="1161"/>
        <item sd="0" m="1" x="607"/>
        <item sd="0" m="1" x="268"/>
        <item sd="0" m="1" x="1553"/>
        <item sd="0" m="1" x="1126"/>
        <item sd="0" m="1" x="1070"/>
        <item sd="0" m="1" x="1071"/>
        <item sd="0" m="1" x="1323"/>
        <item sd="0" m="1" x="253"/>
        <item sd="0" m="1" x="285"/>
        <item sd="0" m="1" x="2275"/>
        <item sd="0" m="1" x="922"/>
        <item sd="0" m="1" x="1910"/>
        <item m="1" x="211"/>
        <item sd="0" m="1" x="228"/>
        <item sd="0" m="1" x="247"/>
        <item m="1" x="212"/>
        <item sd="0" m="1" x="229"/>
        <item m="1" x="213"/>
        <item sd="0" m="1" x="231"/>
        <item m="1" x="1672"/>
        <item m="1" x="1693"/>
        <item x="14"/>
        <item sd="0" m="1" x="1713"/>
        <item m="1" x="1674"/>
        <item sd="0" m="1" x="1714"/>
        <item m="1" x="565"/>
        <item sd="0" m="1" x="904"/>
        <item m="1" x="1356"/>
        <item x="15"/>
        <item x="16"/>
        <item m="1" x="1581"/>
        <item x="17"/>
        <item sd="0"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sd="0" m="1" x="515"/>
        <item m="1" x="600"/>
        <item sd="0" m="1" x="1236"/>
        <item sd="0" m="1" x="1494"/>
        <item sd="0" m="1" x="987"/>
        <item sd="0" m="1" x="1207"/>
        <item sd="0" m="1" x="1165"/>
        <item sd="0" m="1" x="2049"/>
        <item sd="0" m="1" x="2007"/>
        <item sd="0" m="1" x="2295"/>
        <item sd="0" m="1" x="2158"/>
        <item sd="0" m="1" x="238"/>
        <item sd="0" m="1" x="1031"/>
        <item sd="0" m="1" x="1256"/>
        <item sd="0" m="1" x="2106"/>
        <item sd="0" m="1" x="2339"/>
        <item sd="0" m="1" x="995"/>
        <item sd="0" m="1" x="1216"/>
        <item sd="0" m="1" x="2061"/>
        <item sd="0" m="1" x="1178"/>
        <item sd="0" m="1" x="1411"/>
        <item sd="0" m="1" x="2263"/>
        <item sd="0" m="1" x="334"/>
        <item sd="0" m="1" x="1138"/>
        <item sd="0" m="1" x="1364"/>
        <item sd="0" m="1" x="289"/>
        <item sd="0" m="1" x="1090"/>
        <item sd="0" m="1" x="1312"/>
        <item sd="0" m="1" x="2165"/>
        <item sd="0" m="1" x="245"/>
        <item sd="0" m="1" x="1036"/>
        <item sd="0" m="1" x="2122"/>
        <item sd="0" m="1" x="190"/>
        <item sd="0" m="1" x="1003"/>
        <item sd="0" m="1" x="1080"/>
        <item sd="0" m="1" x="1299"/>
        <item sd="0" m="1" x="1257"/>
        <item sd="0" m="1" x="2153"/>
        <item sd="0" m="1" x="2102"/>
        <item sd="0" m="1" x="239"/>
        <item sd="0" m="1" x="2264"/>
        <item sd="0" m="1" x="335"/>
        <item sd="0" m="1" x="2216"/>
        <item sd="0" m="1" x="290"/>
        <item sd="0" m="1" x="1091"/>
        <item sd="0" m="1" x="1313"/>
        <item sd="0" m="1" x="2166"/>
        <item sd="0" m="1" x="196"/>
        <item sd="0" m="1" x="418"/>
        <item sd="0" m="1" x="1180"/>
        <item sd="0" m="1" x="1424"/>
        <item sd="0" m="1" x="341"/>
        <item sd="0" m="1" x="298"/>
        <item sd="0" m="1" x="2001"/>
        <item sd="0" m="1" x="2252"/>
        <item sd="0" m="1" x="2202"/>
        <item sd="0" m="1" x="714"/>
        <item sd="0" m="1" x="947"/>
        <item sd="0" m="1" x="888"/>
        <item sd="0" m="1" x="961"/>
        <item sd="0" m="1" x="1041"/>
        <item sd="0" m="1" x="1375"/>
        <item sd="0" m="1" x="2125"/>
        <item sd="0" m="1" x="304"/>
        <item sd="0" m="1" x="1952"/>
        <item sd="0" m="1" x="1282"/>
        <item sd="0" m="1" x="844"/>
        <item sd="0" m="1" x="720"/>
        <item sd="0" m="1" x="1024"/>
        <item sd="0" m="1" x="969"/>
        <item m="1" x="616"/>
        <item sd="0" m="1" x="550"/>
        <item sd="0" m="1" x="1942"/>
        <item sd="0" m="1" x="2116"/>
        <item sd="0" m="1" x="1956"/>
        <item sd="0" m="1" x="563"/>
        <item sd="0" m="1" x="1964"/>
        <item sd="0" m="1" x="2134"/>
        <item sd="0" m="1" x="728"/>
        <item sd="0"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sd="0" m="1" x="361"/>
        <item sd="0" m="1" x="1485"/>
        <item sd="0" m="1" x="1106"/>
        <item sd="0" m="1" x="468"/>
        <item sd="0" m="1" x="1183"/>
        <item sd="0" m="1" x="1602"/>
        <item sd="0" m="1" x="1828"/>
        <item sd="0" m="1" x="1971"/>
        <item sd="0" m="1" x="1972"/>
        <item sd="0" m="1" x="1104"/>
        <item sd="0" m="1" x="1053"/>
        <item sd="0" m="1" x="2323"/>
        <item sd="0" m="1" x="1625"/>
        <item sd="0" m="1" x="1577"/>
        <item sd="0" m="1" x="2032"/>
        <item sd="0" m="1" x="1850"/>
        <item sd="0" m="1" x="2240"/>
        <item sd="0" m="1" x="2190"/>
        <item m="1" x="2207"/>
        <item sd="0" m="1" x="2231"/>
        <item sd="0" m="1" x="2309"/>
        <item m="1" x="1148"/>
        <item x="27"/>
        <item x="28"/>
        <item m="1" x="385"/>
        <item sd="0" m="1" x="394"/>
        <item m="1" x="1689"/>
        <item sd="0" m="1" x="1711"/>
        <item sd="0" m="1" x="1806"/>
        <item m="1" x="1690"/>
        <item sd="0" m="1" x="1712"/>
        <item sd="0" m="1" x="1807"/>
        <item m="1" x="1628"/>
        <item sd="0" m="1" x="1697"/>
        <item m="1" x="1328"/>
        <item sd="0"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sd="0" m="1" x="1425"/>
        <item sd="0" m="1" x="1688"/>
        <item sd="0" m="1" x="389"/>
        <item sd="0" m="1" x="1195"/>
        <item sd="0" m="1" x="1692"/>
        <item sd="0" m="1" x="2087"/>
        <item sd="0" m="1" x="1444"/>
        <item sd="0" m="1" x="2284"/>
        <item sd="0" m="1" x="2243"/>
        <item sd="0" m="1" x="555"/>
        <item sd="0" m="1" x="363"/>
        <item sd="0" m="1" x="225"/>
        <item sd="0" m="1" x="1061"/>
        <item sd="0" m="1" x="446"/>
        <item sd="0" m="1" x="2327"/>
        <item sd="0" m="1" x="1029"/>
        <item sd="0" m="1" x="400"/>
        <item sd="0" m="1" x="1200"/>
        <item sd="0" m="1" x="2090"/>
        <item sd="0" m="1" x="1448"/>
        <item sd="0" m="1" x="2290"/>
        <item sd="0" m="1" x="325"/>
        <item sd="0" m="1" x="1166"/>
        <item sd="0" m="1" x="528"/>
        <item sd="0" m="1" x="1348"/>
        <item sd="0" m="1" x="1297"/>
        <item sd="0" m="1" x="1568"/>
        <item sd="0" m="1" x="454"/>
        <item sd="0" m="1" x="1255"/>
        <item sd="0" m="1" x="404"/>
        <item sd="0" m="1" x="1035"/>
        <item sd="0" m="1" x="738"/>
        <item sd="0" m="1" x="2135"/>
        <item sd="0" m="1" x="2286"/>
        <item sd="0" m="1" x="2142"/>
        <item sd="0" m="1" x="338"/>
        <item sd="0" m="1" x="1100"/>
        <item sd="0" m="1" x="2164"/>
        <item m="1" x="756"/>
        <item x="37"/>
        <item sd="0" m="1" x="632"/>
        <item sd="0" m="1" x="1072"/>
        <item sd="0" m="1" x="1495"/>
        <item sd="0" m="1" x="1081"/>
        <item sd="0" m="1" x="1300"/>
        <item sd="0" m="1" x="2156"/>
        <item sd="0" m="1" x="240"/>
        <item sd="0" m="1" x="2265"/>
        <item sd="0" m="1" x="336"/>
        <item sd="0" m="1" x="2217"/>
        <item sd="0" m="1" x="292"/>
        <item sd="0" m="1" x="1092"/>
        <item sd="0" m="1" x="1314"/>
        <item sd="0" m="1" x="2168"/>
        <item sd="0" m="1" x="342"/>
        <item sd="0" m="1" x="2229"/>
        <item sd="0" m="1" x="299"/>
        <item sd="0" m="1" x="845"/>
        <item sd="0" m="1" x="2119"/>
        <item sd="0" m="1" x="1501"/>
        <item sd="0" m="1" x="1755"/>
        <item sd="0" m="1" x="1886"/>
        <item sd="0" m="1" x="1887"/>
        <item sd="0" m="1" x="1691"/>
        <item sd="0" m="1" x="1626"/>
        <item sd="0" m="1" x="1135"/>
        <item sd="0" m="1" x="1808"/>
        <item sd="0" m="1" x="2268"/>
        <item sd="0" m="1" x="241"/>
        <item sd="0" m="1" x="1548"/>
        <item sd="0" m="1" x="1786"/>
        <item sd="0" m="1" x="314"/>
        <item sd="0" m="1" x="654"/>
        <item sd="0" m="1" x="1849"/>
        <item sd="0" m="1" x="733"/>
        <item sd="0" m="1" x="1812"/>
        <item sd="0" m="1" x="659"/>
        <item sd="0" m="1" x="1778"/>
        <item sd="0" m="1" x="856"/>
        <item sd="0" m="1" x="1936"/>
        <item sd="0" m="1" x="815"/>
        <item sd="0" m="1" x="1900"/>
        <item sd="0" m="1" x="737"/>
        <item sd="0" m="1" x="1816"/>
        <item sd="0" m="1" x="1330"/>
        <item sd="0" m="1" x="576"/>
        <item sd="0" m="1" x="1573"/>
        <item sd="0" m="1" x="753"/>
        <item sd="0" m="1" x="1717"/>
        <item sd="0" m="1" x="775"/>
        <item sd="0" m="1" x="1350"/>
        <item sd="0" m="1" x="476"/>
        <item sd="0" m="1" x="1401"/>
        <item sd="0" m="1" x="606"/>
        <item sd="0" m="1" x="1671"/>
        <item sd="0" m="1" x="1673"/>
        <item sd="0" m="1" x="1684"/>
        <item sd="0" m="1" x="901"/>
        <item sd="0" m="1" x="802"/>
        <item sd="0" m="1" x="907"/>
        <item sd="0" m="1" x="872"/>
        <item sd="0" m="1" x="1338"/>
        <item sd="0" m="1" x="1347"/>
        <item sd="0" m="1" x="1322"/>
        <item sd="0" m="1" x="1429"/>
        <item sd="0" m="1" x="1324"/>
        <item sd="0" m="1" x="266"/>
        <item sd="0" m="1" x="357"/>
        <item sd="0" m="1" x="920"/>
        <item sd="0" m="1" x="1547"/>
        <item sd="0" m="1" x="2330"/>
        <item sd="0" m="1" x="388"/>
        <item sd="0" m="1" x="516"/>
        <item sd="0" m="1" x="518"/>
        <item sd="0" m="1" x="1814"/>
        <item sd="0" m="1" x="261"/>
        <item sd="0" m="1" x="432"/>
        <item sd="0" m="1" x="391"/>
        <item m="1" x="1101"/>
        <item m="1" x="1191"/>
        <item m="1" x="1097"/>
        <item sd="0" m="1" x="318"/>
        <item sd="0" m="1" x="698"/>
        <item sd="0" m="1" x="877"/>
        <item sd="0" m="1" x="1521"/>
        <item sd="0" m="1" x="1750"/>
        <item sd="0" m="1" x="1687"/>
        <item sd="0" m="1" x="1451"/>
        <item sd="0" m="1" x="1885"/>
        <item sd="0" m="1" x="502"/>
        <item sd="0" m="1" x="324"/>
        <item sd="0" m="1" x="706"/>
        <item sd="0" m="1" x="1532"/>
        <item sd="0" m="1" x="1805"/>
        <item sd="0" m="1" x="1569"/>
        <item sd="0" m="1" x="1980"/>
        <item sd="0" m="1" x="584"/>
        <item sd="0" m="1" x="1427"/>
        <item sd="0" m="1" x="1647"/>
        <item sd="0" m="1" x="1821"/>
        <item sd="0" m="1" x="1822"/>
        <item sd="0" m="1" x="1607"/>
        <item sd="0" m="1" x="1557"/>
        <item sd="0" m="1" x="1748"/>
        <item sd="0" m="1" x="2318"/>
        <item sd="0" m="1" x="2189"/>
        <item sd="0" m="1" x="2313"/>
        <item sd="0" m="1" x="1461"/>
        <item sd="0" m="1" x="1753"/>
        <item sd="0" m="1" x="1710"/>
        <item sd="0" m="1" x="533"/>
        <item sd="0" m="1" x="2093"/>
        <item sd="0" m="1" x="2094"/>
        <item sd="0" m="1" x="2077"/>
        <item sd="0" m="1" x="2081"/>
        <item sd="0" m="1" x="1652"/>
        <item sd="0" m="1" x="1608"/>
        <item sd="0" m="1" x="1610"/>
        <item sd="0" m="1" x="1611"/>
        <item sd="0" m="1" x="1559"/>
        <item sd="0" m="1" x="1560"/>
        <item sd="0" m="1" x="514"/>
        <item sd="0" m="1" x="205"/>
        <item sd="0" m="1" x="1458"/>
        <item sd="0" m="1" x="327"/>
        <item sd="0" m="1" x="1694"/>
        <item sd="0" m="1" x="1696"/>
        <item sd="0" m="1" x="2110"/>
        <item sd="0" m="1" x="2114"/>
        <item sd="0" m="1" x="1695"/>
        <item sd="0" m="1" x="1629"/>
        <item sd="0" m="1" x="1630"/>
        <item sd="0" m="1" x="1631"/>
        <item sd="0" m="1" x="1584"/>
        <item sd="0" m="1" x="542"/>
        <item sd="0" m="1" x="232"/>
        <item sd="0" m="1" x="1497"/>
        <item sd="0" m="1" x="353"/>
        <item sd="0" m="1" x="1728"/>
        <item sd="0" m="1" x="2140"/>
        <item sd="0" m="1" x="1729"/>
        <item sd="0" m="1" x="1656"/>
        <item sd="0" m="1" x="1658"/>
        <item sd="0" m="1" x="1659"/>
        <item sd="0" m="1" x="568"/>
        <item sd="0" m="1" x="260"/>
        <item sd="0" m="1" x="1514"/>
        <item sd="0" m="1" x="371"/>
        <item sd="0" m="1" x="1761"/>
        <item sd="0" m="1" x="2167"/>
        <item sd="0" m="1" x="1762"/>
        <item sd="0" m="1" x="1700"/>
        <item sd="0" m="1" x="1701"/>
        <item sd="0" m="1" x="1703"/>
        <item sd="0" m="1" x="1632"/>
        <item sd="0" m="1" x="579"/>
        <item sd="0" m="1" x="282"/>
        <item sd="0" m="1" x="1058"/>
        <item sd="0" m="1" x="1059"/>
        <item sd="0" m="1" x="1550"/>
        <item sd="0" m="1" x="396"/>
        <item sd="0" m="1" x="1781"/>
        <item sd="0" m="1" x="2188"/>
        <item sd="0" m="1" x="2191"/>
        <item sd="0" m="1" x="1782"/>
        <item sd="0" m="1" x="1731"/>
        <item sd="0" m="1" x="1732"/>
        <item sd="0" m="1" x="1734"/>
        <item sd="0" m="1" x="1660"/>
        <item sd="0" m="1" x="603"/>
        <item sd="0" m="1" x="306"/>
        <item sd="0" m="1" x="1095"/>
        <item sd="0" m="1" x="408"/>
        <item sd="0" m="1" x="1244"/>
        <item sd="0" m="1" x="1247"/>
        <item sd="0" m="1" x="1720"/>
        <item sd="0" m="1" x="1723"/>
        <item sd="0" m="1" x="1245"/>
        <item sd="0" m="1" x="1196"/>
        <item sd="0" m="1" x="1198"/>
        <item sd="0" m="1" x="1201"/>
        <item sd="0" m="1" x="1203"/>
        <item sd="0" m="1" x="1158"/>
        <item sd="0" m="1" x="1702"/>
        <item sd="0" m="1" x="1704"/>
        <item sd="0" m="1" x="2169"/>
        <item sd="0" m="1" x="1798"/>
        <item sd="0" m="1" x="1801"/>
        <item sd="0" m="1" x="2220"/>
        <item sd="0" m="1" x="2225"/>
        <item sd="0" m="1" x="1800"/>
        <item sd="0" m="1" x="1766"/>
        <item sd="0" m="1" x="1768"/>
        <item sd="0" m="1" x="1769"/>
        <item sd="0" m="1" x="1770"/>
        <item sd="0" m="1" x="1705"/>
        <item sd="0" m="1" x="1706"/>
        <item sd="0" m="1" x="1765"/>
        <item sd="0" m="1" x="2170"/>
        <item sd="0" m="1" x="2173"/>
        <item sd="0" m="1" x="1767"/>
        <item sd="0" m="1" x="1707"/>
        <item sd="0" m="1" x="1708"/>
        <item sd="0" m="1" x="1709"/>
        <item sd="0" m="1" x="1637"/>
        <item sd="0" m="1" x="631"/>
        <item sd="0" m="1" x="326"/>
        <item sd="0" m="1" x="1117"/>
        <item sd="0" m="1" x="1605"/>
        <item sd="0" m="1" x="441"/>
        <item sd="0" m="1" x="2071"/>
        <item sd="0" m="1" x="1477"/>
        <item sd="0" m="1" x="1726"/>
        <item sd="0" m="1" x="1421"/>
        <item sd="0" m="1" x="1860"/>
        <item sd="0" m="1" x="1862"/>
        <item sd="0" m="1" x="1478"/>
        <item sd="0" m="1" x="1422"/>
        <item sd="0" m="1" x="1653"/>
        <item sd="0" m="1" x="1368"/>
        <item sd="0" m="1" x="1654"/>
        <item sd="0" m="1" x="1369"/>
        <item sd="0" m="1" x="1655"/>
        <item sd="0" m="1" x="1370"/>
        <item sd="0" m="1" x="1609"/>
        <item sd="0" m="1" x="1316"/>
        <item sd="0" m="1" x="2065"/>
        <item sd="0" m="1" x="643"/>
        <item sd="0" m="1" x="1784"/>
        <item sd="0" m="1" x="2193"/>
        <item sd="0" m="1" x="1785"/>
        <item sd="0" m="1" x="1735"/>
        <item sd="0" m="1" x="1737"/>
        <item sd="0" m="1" x="1738"/>
        <item sd="0" m="1" x="364"/>
        <item sd="0" m="1" x="1224"/>
        <item sd="0" m="1" x="1341"/>
        <item sd="0" m="1" x="1506"/>
        <item sd="0" m="1" x="1507"/>
        <item sd="0" m="1" x="1290"/>
        <item sd="0" m="1" x="1292"/>
        <item sd="0" m="1" x="1238"/>
        <item sd="0" m="1" x="2233"/>
        <item sd="0" m="1" x="274"/>
        <item sd="0" m="1" x="409"/>
        <item sd="0" m="1" x="411"/>
        <item sd="0" m="1" x="2326"/>
        <item sd="0" m="1" x="1617"/>
        <item sd="0" m="1" x="1662"/>
        <item sd="0" m="1" x="1877"/>
        <item sd="0" m="1" x="2029"/>
        <item sd="0" m="1" x="2031"/>
        <item sd="0" m="1" x="1840"/>
        <item sd="0" m="1" x="1842"/>
        <item sd="0" m="1" x="1843"/>
        <item sd="0" m="1" x="1799"/>
        <item sd="0" m="1" x="310"/>
        <item sd="0" m="1" x="1643"/>
        <item sd="0" m="1" x="526"/>
        <item sd="0" m="1" x="769"/>
        <item sd="0" m="1" x="894"/>
        <item sd="0" m="1" x="896"/>
        <item sd="0" m="1" x="2338"/>
        <item sd="0" m="1" x="831"/>
        <item sd="0" m="1" x="1015"/>
        <item sd="0" m="1" x="1213"/>
        <item sd="0" m="1" x="1134"/>
        <item sd="0" m="1" x="2163"/>
        <item sd="0" m="1" x="585"/>
        <item sd="0" m="1" x="1471"/>
        <item sd="0" m="1" x="1288"/>
        <item sd="0" m="1" x="1831"/>
        <item sd="0" m="1" x="703"/>
        <item sd="0" m="1" x="1145"/>
        <item sd="0" m="1" x="1146"/>
        <item sd="0" m="1" x="704"/>
        <item sd="0" m="1" x="651"/>
        <item sd="0" m="1" x="653"/>
        <item sd="0" m="1" x="655"/>
        <item sd="0" m="1" x="2298"/>
        <item sd="0" m="1" x="573"/>
        <item sd="0" m="1" x="208"/>
        <item sd="0" m="1" x="460"/>
        <item sd="0" m="1" x="866"/>
        <item sd="0" m="1" x="868"/>
        <item sd="0" m="1" x="461"/>
        <item sd="0" m="1" x="420"/>
        <item sd="0" m="1" x="423"/>
        <item sd="0" m="1" x="426"/>
        <item sd="0" m="1" x="427"/>
        <item sd="0" m="1" x="379"/>
        <item sd="0" m="1" x="1522"/>
        <item sd="0" m="1" x="1526"/>
        <item sd="0" m="1" x="1959"/>
        <item sd="0" m="1" x="1962"/>
        <item sd="0" m="1" x="1524"/>
        <item sd="0" m="1" x="1473"/>
        <item sd="0" m="1" x="1475"/>
        <item sd="0" m="1" x="1476"/>
        <item sd="0" m="1" x="419"/>
        <item sd="0" m="1" x="424"/>
        <item sd="0" m="1" x="823"/>
        <item sd="0" m="1" x="824"/>
        <item sd="0" m="1" x="421"/>
        <item sd="0" m="1" x="380"/>
        <item sd="0" m="1" x="381"/>
        <item sd="0" m="1" x="383"/>
        <item sd="0" m="1" x="384"/>
        <item sd="0" m="1" x="343"/>
        <item sd="0" m="1" x="2176"/>
        <item sd="0" m="1" x="1110"/>
        <item sd="0" m="1" x="2230"/>
        <item sd="0" m="1" x="1540"/>
        <item sd="0" m="1" x="255"/>
        <item sd="0" m="1" x="1426"/>
        <item sd="0" m="1" x="291"/>
        <item sd="0" m="1" x="185"/>
        <item sd="0" m="1" x="293"/>
        <item sd="0" m="1" x="1258"/>
        <item sd="0" m="1" x="1489"/>
        <item sd="0" m="1" x="1169"/>
        <item sd="0" m="1" x="1379"/>
        <item sd="0" m="1" x="750"/>
        <item sd="0" m="1" x="1677"/>
        <item sd="0" m="1" x="1957"/>
        <item sd="0" m="1" x="1640"/>
        <item sd="0" m="1" x="2003"/>
        <item sd="0" m="1" x="2006"/>
        <item sd="0" m="1" x="2184"/>
        <item sd="0" m="1" x="1274"/>
        <item sd="0" m="1" x="1376"/>
        <item sd="0" m="1" x="1377"/>
        <item sd="0" m="1" x="1332"/>
        <item sd="0" m="1" x="1335"/>
        <item sd="0" m="1" x="1336"/>
        <item sd="0" m="1" x="1284"/>
        <item sd="0" m="1" x="1285"/>
        <item sd="0" m="1" x="300"/>
        <item sd="0" m="1" x="933"/>
        <item sd="0" m="1" x="1967"/>
        <item sd="0" m="1" x="1399"/>
        <item sd="0" m="1" x="1400"/>
        <item sd="0" m="1" x="1353"/>
        <item sd="0" m="1" x="1355"/>
        <item sd="0" m="1" x="1358"/>
        <item sd="0" m="1" x="1301"/>
        <item sd="0" m="1" x="1302"/>
        <item sd="0" m="1" x="322"/>
        <item sd="0" m="1" x="977"/>
        <item sd="0" m="1" x="1985"/>
        <item sd="0" m="1" x="1437"/>
        <item sd="0" m="1" x="1438"/>
        <item sd="0" m="1" x="1382"/>
        <item sd="0" m="1" x="1383"/>
        <item sd="0" m="1" x="1385"/>
        <item sd="0" m="1" x="347"/>
        <item sd="0" m="1" x="1007"/>
        <item sd="0" m="1" x="2017"/>
        <item sd="0" m="1" x="1456"/>
        <item sd="0" m="1" x="1459"/>
        <item sd="0" m="1" x="1457"/>
        <item sd="0" m="1" x="1405"/>
        <item sd="0" m="1" x="1407"/>
        <item sd="0" m="1" x="1410"/>
        <item sd="0" m="1" x="1362"/>
        <item sd="0" m="1" x="1363"/>
        <item sd="0" m="1" x="368"/>
        <item sd="0" m="1" x="890"/>
        <item sd="0" m="1" x="891"/>
        <item sd="0" m="1" x="1028"/>
        <item sd="0" m="1" x="2037"/>
        <item sd="0" m="1" x="1441"/>
        <item sd="0" m="1" x="1013"/>
        <item sd="0" m="1" x="1018"/>
        <item sd="0" m="1" x="1017"/>
        <item sd="0" m="1" x="957"/>
        <item sd="0" m="1" x="960"/>
        <item sd="0" m="1" x="962"/>
        <item sd="0" m="1" x="964"/>
        <item sd="0" m="1" x="892"/>
        <item sd="0" m="1" x="1518"/>
        <item sd="0" m="1" x="1636"/>
        <item sd="0" m="1" x="1510"/>
        <item sd="0" m="1" x="1515"/>
        <item sd="0" m="1" x="1512"/>
        <item sd="0" m="1" x="1463"/>
        <item sd="0" m="1" x="1465"/>
        <item sd="0" m="1" x="1467"/>
        <item sd="0" m="1" x="1468"/>
        <item sd="0" m="1" x="1414"/>
        <item sd="0" m="1" x="1415"/>
        <item sd="0" m="1" x="1462"/>
        <item sd="0" m="1" x="1466"/>
        <item sd="0" m="1" x="1464"/>
        <item sd="0" m="1" x="1416"/>
        <item sd="0" m="1" x="1419"/>
        <item sd="0" m="1" x="1420"/>
        <item sd="0" m="1" x="405"/>
        <item sd="0" m="1" x="963"/>
        <item sd="0" m="1" x="965"/>
        <item sd="0" m="1" x="1063"/>
        <item sd="0" m="1" x="2088"/>
        <item sd="0" m="1" x="1832"/>
        <item sd="0" m="1" x="1436"/>
        <item sd="0" m="1" x="1162"/>
        <item sd="0" m="1" x="1612"/>
        <item sd="0" m="1" x="1218"/>
        <item sd="0" m="1" x="1164"/>
        <item sd="0" m="1" x="1378"/>
        <item sd="0" m="1" x="1127"/>
        <item sd="0" m="1" x="1128"/>
        <item sd="0" m="1" x="1381"/>
        <item sd="0" m="1" x="1129"/>
        <item sd="0" m="1" x="1333"/>
        <item sd="0" m="1" x="1073"/>
        <item sd="0" m="1" x="1542"/>
        <item sd="0" m="1" x="412"/>
        <item sd="0" m="1" x="2126"/>
        <item sd="0" m="1" x="1048"/>
        <item sd="0" m="1" x="1307"/>
        <item sd="0" m="1" x="1588"/>
        <item sd="0" m="1" x="417"/>
        <item sd="0" m="1" x="403"/>
        <item sd="0" m="1" x="822"/>
        <item sd="0" m="1" x="2155"/>
        <item sd="0" m="1" x="2301"/>
        <item sd="0" m="1" x="2302"/>
        <item sd="0" m="1" x="1915"/>
        <item sd="0" m="1" x="2172"/>
        <item sd="0" m="1" x="308"/>
        <item sd="0" m="1" x="2324"/>
        <item sd="0" m="1" x="814"/>
        <item sd="0" m="1" x="2321"/>
        <item sd="0" m="1" x="337"/>
        <item sd="0" m="1" x="1599"/>
        <item sd="0" m="1" x="835"/>
        <item sd="0" m="1" x="478"/>
        <item sd="0" m="1" x="1924"/>
        <item sd="0" m="1" x="440"/>
        <item sd="0" m="1" x="1882"/>
        <item sd="0" m="1" x="1217"/>
        <item sd="0" m="1" x="1263"/>
        <item sd="0" m="1" x="197"/>
        <item sd="0" m="1" x="1788"/>
        <item sd="0" m="1" x="908"/>
        <item sd="0" m="1" x="534"/>
        <item sd="0" m="1" x="1619"/>
        <item sd="0" m="1" x="495"/>
        <item sd="0" m="1" x="458"/>
        <item sd="0" m="1" x="407"/>
        <item sd="0" m="1" x="2147"/>
        <item sd="0" m="1" x="479"/>
        <item sd="0" m="1" x="2300"/>
        <item sd="0" m="1" x="397"/>
        <item sd="0" m="1" x="778"/>
        <item sd="0" m="1" x="707"/>
        <item sd="0" m="1" x="2306"/>
        <item sd="0" m="1" x="2018"/>
        <item sd="0" m="1" x="294"/>
        <item sd="0" m="1" x="558"/>
        <item sd="0" m="1" x="2299"/>
        <item sd="0" m="1" x="350"/>
        <item sd="0" m="1" x="2203"/>
        <item sd="0" m="1" x="2206"/>
        <item sd="0" m="1" x="344"/>
        <item sd="0" m="1" x="2131"/>
        <item sd="0" m="1" x="1430"/>
        <item sd="0" m="1" x="1047"/>
        <item sd="0" m="1" x="1142"/>
        <item sd="0" m="1" x="510"/>
        <item sd="0" m="1" x="513"/>
        <item sd="0" m="1" x="879"/>
        <item sd="0" m="1" x="520"/>
        <item sd="0" m="1" x="2064"/>
        <item sd="0" m="1" x="2121"/>
        <item sd="0" m="1" x="1918"/>
        <item sd="0" m="1" x="504"/>
        <item sd="0" m="1" x="672"/>
        <item sd="0" m="1" x="1452"/>
        <item sd="0" m="1" x="1231"/>
        <item sd="0" m="1" x="2091"/>
        <item sd="0" m="1" x="2307"/>
        <item sd="0" m="1" x="312"/>
        <item sd="0" m="1" x="315"/>
        <item sd="0" m="1" x="2276"/>
        <item sd="0" m="1" x="2277"/>
        <item sd="0" m="1" x="2278"/>
        <item sd="0" m="1" x="2235"/>
        <item sd="0" m="1" x="735"/>
        <item sd="0" m="1" x="1273"/>
        <item sd="0" m="1" x="1442"/>
        <item sd="0" m="1" x="1678"/>
        <item sd="0" m="1" x="392"/>
        <item sd="0" m="1" x="1045"/>
        <item sd="0" m="1" x="854"/>
        <item sd="0" m="1" x="1914"/>
        <item sd="0" m="1" x="2303"/>
        <item sd="0" m="1" x="2270"/>
        <item sd="0" m="1" x="1556"/>
        <item sd="0" m="1" x="2038"/>
        <item sd="0" m="1" x="1975"/>
        <item sd="0" m="1" x="639"/>
        <item sd="0" m="1" x="1871"/>
        <item sd="0" m="1" x="978"/>
        <item sd="0" m="1" x="2196"/>
        <item sd="0" m="1" x="682"/>
        <item sd="0" m="1" x="1747"/>
        <item sd="0" m="1" x="1927"/>
        <item sd="0" m="1" x="1621"/>
        <item sd="0" m="1" x="1845"/>
        <item sd="0" m="1" x="1171"/>
        <item sd="0" m="1" x="179"/>
        <item sd="0" m="1" x="1890"/>
        <item sd="0" m="1" x="2095"/>
        <item sd="0" m="1" x="2096"/>
        <item sd="0" m="1" x="2052"/>
        <item sd="0" m="1" x="2053"/>
        <item sd="0" m="1" x="2054"/>
        <item sd="0" m="1" x="1721"/>
        <item sd="0" m="1" x="1050"/>
        <item sd="0" m="1" x="1051"/>
        <item sd="0" m="1" x="1019"/>
        <item sd="0" m="1" x="1020"/>
        <item sd="0" m="1" x="1022"/>
        <item sd="0" m="1" x="536"/>
        <item sd="0" m="1" x="637"/>
        <item sd="0" m="1" x="799"/>
        <item sd="0" m="1" x="800"/>
        <item sd="0" m="1" x="760"/>
        <item sd="0" m="1" x="763"/>
        <item sd="0" m="1" x="766"/>
        <item sd="0" m="1" x="770"/>
        <item sd="0" m="1" x="687"/>
        <item sd="0" m="1" x="1873"/>
        <item sd="0" m="1" x="1874"/>
        <item sd="0" m="1" x="1836"/>
        <item sd="0" m="1" x="1838"/>
        <item sd="0" m="1" x="1839"/>
        <item sd="0" m="1" x="758"/>
        <item sd="0" m="1" x="761"/>
        <item sd="0" m="1" x="688"/>
        <item sd="0" m="1" x="689"/>
        <item sd="0" m="1" x="692"/>
        <item sd="0" m="1" x="694"/>
        <item sd="0" m="1" x="636"/>
        <item sd="0" m="1" x="1197"/>
        <item sd="0" m="1" x="2246"/>
        <item sd="0" m="1" x="286"/>
        <item sd="0" m="1" x="340"/>
        <item sd="0" m="1" x="785"/>
        <item sd="0" m="1" x="571"/>
        <item sd="0" m="1" x="1239"/>
        <item sd="0" m="1" x="339"/>
        <item sd="0" m="1" x="2208"/>
        <item sd="0" m="1" x="199"/>
        <item sd="0" m="1" x="1759"/>
        <item sd="0" m="1" x="1098"/>
        <item sd="0" m="1" x="1105"/>
        <item sd="0" m="1" x="1109"/>
        <item sd="0" m="1" x="2308"/>
        <item sd="0" m="1" x="2138"/>
        <item sd="0" m="1" x="1450"/>
        <item sd="0" m="1" x="429"/>
        <item sd="0" m="1" x="471"/>
        <item sd="0" m="1" x="747"/>
        <item sd="0" m="1" x="1124"/>
        <item sd="0" m="1" x="1068"/>
        <item sd="0" m="1" x="218"/>
        <item sd="0" m="1" x="1396"/>
        <item sd="0" m="1" x="433"/>
        <item sd="0" m="1" x="200"/>
        <item sd="0" m="1" x="1815"/>
        <item sd="0" m="1" x="1237"/>
        <item sd="0" m="1" x="1243"/>
        <item sd="0" m="1" x="1249"/>
        <item sd="0" m="1" x="264"/>
        <item sd="0" m="1" x="307"/>
        <item sd="0" m="1" x="648"/>
        <item sd="0" m="1" x="719"/>
        <item sd="0" m="1" x="1001"/>
        <item sd="0" m="1" x="1361"/>
        <item sd="0" m="1" x="1304"/>
        <item sd="0" m="1" x="448"/>
        <item sd="0" m="1" x="1681"/>
        <item sd="0" m="1" x="716"/>
        <item sd="0" m="1" x="1000"/>
        <item sd="0" m="1" x="435"/>
        <item sd="0" m="1" x="1503"/>
        <item sd="0" m="1" x="1508"/>
        <item sd="0" m="1" x="1509"/>
        <item sd="0" m="1" x="481"/>
        <item sd="0" m="1" x="521"/>
        <item sd="0" m="1" x="1120"/>
        <item sd="0" m="1" x="851"/>
        <item sd="0" m="1" x="903"/>
        <item sd="0" m="1" x="857"/>
        <item sd="0" m="1" x="1182"/>
        <item sd="0" m="1" x="1583"/>
        <item sd="0" m="1" x="1531"/>
        <item sd="0" m="1" x="624"/>
        <item sd="0" m="1" x="1872"/>
        <item sd="0" m="1" x="902"/>
        <item sd="0" m="1" x="1181"/>
        <item sd="0" m="1" x="601"/>
        <item sd="0" m="1" x="1740"/>
        <item sd="0" m="1" x="1752"/>
        <item sd="0" m="1" x="1758"/>
        <item sd="0" m="1" x="669"/>
        <item sd="0" m="1" x="744"/>
        <item sd="0" m="1" x="537"/>
        <item sd="0" m="1" x="1062"/>
        <item sd="0" m="1" x="1131"/>
        <item sd="0" m="1" x="1380"/>
        <item sd="0" m="1" x="1804"/>
        <item sd="0" m="1" x="1774"/>
        <item sd="0" m="1" x="829"/>
        <item sd="0" m="1" x="1294"/>
        <item sd="0" m="1" x="2072"/>
        <item sd="0" m="1" x="1130"/>
        <item sd="0" m="1" x="816"/>
        <item sd="0" m="1" x="369"/>
        <item sd="0" m="1" x="1911"/>
        <item sd="0" m="1" x="2261"/>
        <item sd="0" m="1" x="1919"/>
        <item sd="0" m="1" x="1922"/>
        <item sd="0" m="1" x="1868"/>
        <item sd="0" m="1" x="924"/>
        <item sd="0" m="1" x="759"/>
        <item sd="0" m="1" x="1032"/>
        <item sd="0" m="1" x="1094"/>
        <item sd="0" m="1" x="1343"/>
        <item sd="0" m="1" x="1779"/>
        <item sd="0" m="1" x="1724"/>
        <item sd="0" m="1" x="808"/>
        <item sd="0" m="1" x="1259"/>
        <item sd="0" m="1" x="2034"/>
        <item sd="0" m="1" x="1093"/>
        <item sd="0" m="1" x="1342"/>
        <item sd="0" m="1" x="795"/>
        <item sd="0" m="1" x="270"/>
        <item sd="0" m="1" x="1881"/>
        <item sd="0" m="1" x="1892"/>
        <item sd="0" m="1" x="1896"/>
        <item sd="0" m="1" x="832"/>
        <item sd="0" m="1" x="875"/>
        <item sd="0" m="1" x="709"/>
        <item sd="0" m="1" x="1492"/>
        <item sd="0" m="1" x="2218"/>
        <item sd="0" m="1" x="1449"/>
        <item sd="0" m="1" x="1880"/>
        <item sd="0" m="1" x="1077"/>
        <item sd="0" m="1" x="2068"/>
        <item sd="0" m="1" x="2020"/>
        <item sd="0" m="1" x="2162"/>
        <item sd="0" m="1" x="948"/>
        <item sd="0" m="1" x="194"/>
        <item sd="0" m="1" x="1056"/>
        <item sd="0" m="1" x="671"/>
        <item sd="0" m="1" x="1480"/>
        <item sd="0" m="1" x="1905"/>
        <item sd="0" m="1" x="1099"/>
        <item sd="0" m="1" x="2089"/>
        <item sd="0" m="1" x="2041"/>
        <item sd="0" m="1" x="864"/>
        <item sd="0" m="1" x="2282"/>
        <item sd="0" m="1" x="821"/>
        <item sd="0" m="1" x="2239"/>
        <item sd="0" m="1" x="1907"/>
        <item sd="0" m="1" x="1108"/>
        <item sd="0" m="1" x="2185"/>
        <item sd="0" m="1" x="996"/>
        <item sd="0" m="1" x="217"/>
        <item sd="0" m="1" x="2012"/>
        <item sd="0" m="1" x="1194"/>
        <item sd="0" m="1" x="2285"/>
        <item sd="0" m="1" x="825"/>
        <item sd="0" m="1" x="2244"/>
        <item sd="0" m="1" x="1498"/>
        <item sd="0" m="1" x="1114"/>
        <item sd="0" m="1" x="220"/>
        <item sd="0" m="1" x="204"/>
        <item sd="0" m="1" x="1743"/>
        <item sd="0" m="1" x="1776"/>
        <item sd="0" m="1" x="2010"/>
        <item sd="0" m="1" x="2267"/>
        <item sd="0" m="1" x="311"/>
        <item sd="0" m="1" x="447"/>
        <item sd="0" m="1" x="449"/>
        <item sd="0" m="1" x="1698"/>
        <item sd="0" m="1" x="1633"/>
        <item sd="0" m="1" x="699"/>
        <item sd="0" m="1" x="644"/>
        <item sd="0" m="1" x="1125"/>
        <item sd="0" m="1" x="912"/>
        <item sd="0" m="1" x="1295"/>
        <item sd="0" m="1" x="1250"/>
        <item m="1" x="739"/>
        <item sd="0" m="1" x="752"/>
        <item sd="0" m="1" x="826"/>
        <item m="1" x="1818"/>
        <item sd="0" m="1" x="1827"/>
        <item sd="0" m="1" x="1913"/>
        <item m="1" x="1783"/>
        <item sd="0" m="1" x="1820"/>
        <item m="1" x="1453"/>
        <item sd="0"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sd="0" m="1" x="1111"/>
        <item sd="0" m="1" x="2192"/>
        <item sd="0" m="1" x="321"/>
        <item sd="0" m="1" x="279"/>
        <item sd="0" m="1" x="1112"/>
        <item sd="0" m="1" x="2194"/>
        <item sd="0" m="1" x="323"/>
        <item sd="0" m="1" x="280"/>
        <item sd="0" m="1" x="2127"/>
        <item sd="0" m="1" x="354"/>
        <item sd="0" m="1" x="367"/>
        <item sd="0" m="1" x="598"/>
        <item sd="0" m="1" x="1908"/>
        <item m="1" x="401"/>
        <item x="48"/>
        <item sd="0" m="1" x="1543"/>
        <item sd="0" m="1" x="1954"/>
        <item sd="0" m="1" x="1150"/>
        <item sd="0" m="1" x="2145"/>
        <item sd="0" m="1" x="2092"/>
        <item sd="0" m="1" x="2241"/>
        <item m="1" x="820"/>
        <item m="1" x="494"/>
        <item sd="0" m="1" x="1291"/>
        <item sd="0" m="1" x="974"/>
        <item sd="0" m="1" x="226"/>
        <item sd="0" m="1" x="1186"/>
        <item sd="0" m="1" x="673"/>
        <item m="1" x="1359"/>
        <item m="1" x="608"/>
        <item m="1" x="674"/>
        <item sd="0" m="1" x="1803"/>
        <item sd="0" m="1" x="997"/>
        <item sd="0" m="1" x="1943"/>
        <item sd="0" m="1" x="2177"/>
        <item sd="0" m="1" x="878"/>
        <item sd="0" m="1" x="833"/>
        <item sd="0" m="1" x="572"/>
        <item sd="0" m="1" x="1140"/>
        <item sd="0" m="1" x="529"/>
        <item sd="0" m="1" x="940"/>
        <item sd="0" m="1" x="1418"/>
        <item sd="0" m="1" x="1223"/>
        <item sd="0" m="1" x="182"/>
        <item sd="0" m="1" x="1037"/>
        <item sd="0" m="1" x="1143"/>
        <item sd="0" m="1" x="2228"/>
        <item x="49"/>
        <item sd="0" m="1" x="660"/>
        <item sd="0"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sd="0" m="1" x="386"/>
        <item m="1" x="395"/>
        <item sd="0"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sd="0" m="1" x="2069"/>
        <item m="1" x="1853"/>
        <item sd="0" m="1" x="1115"/>
        <item m="1" x="861"/>
        <item sd="0" m="1" x="869"/>
        <item m="1" x="2103"/>
        <item x="61"/>
        <item sd="0" m="1" x="1861"/>
        <item m="1" x="1534"/>
        <item m="1" x="1829"/>
        <item x="62"/>
        <item x="63"/>
        <item sd="0" m="1" x="372"/>
        <item sd="0" m="1" x="780"/>
        <item sd="0" m="1" x="976"/>
        <item sd="0" m="1" x="1002"/>
        <item sd="0" m="1" x="1190"/>
        <item x="64"/>
        <item x="65"/>
        <item sd="0" m="1" x="2253"/>
        <item sd="0" m="1" x="2288"/>
        <item sd="0" m="1" x="2128"/>
        <item m="1" x="593"/>
        <item x="66"/>
        <item sd="0" m="1" x="1899"/>
        <item sd="0" m="1" x="474"/>
        <item sd="0" m="1" x="1867"/>
        <item sd="0" m="1" x="1902"/>
        <item sd="0" m="1" x="477"/>
        <item sd="0"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sd="0" m="1" x="1638"/>
        <item sd="0" m="1" x="1151"/>
        <item sd="0" m="1" x="2340"/>
        <item sd="0" m="1" x="1622"/>
        <item m="1" x="794"/>
        <item x="77"/>
        <item m="1" x="287"/>
        <item m="1" x="2262"/>
        <item sd="0" m="1" x="1528"/>
        <item sd="0" m="1" x="1469"/>
        <item sd="0" m="1" x="2329"/>
        <item sd="0" m="1" x="2215"/>
        <item m="1" x="1641"/>
        <item m="1" x="1716"/>
        <item m="1" x="1287"/>
        <item x="78"/>
        <item sd="0" m="1" x="1227"/>
        <item sd="0" m="1" x="897"/>
        <item sd="0" m="1" x="638"/>
        <item sd="0" m="1" x="430"/>
        <item sd="0" m="1" x="523"/>
        <item sd="0" m="1" x="1367"/>
        <item sd="0" m="1" x="615"/>
        <item sd="0" m="1" x="1968"/>
        <item m="1" x="900"/>
        <item m="1" x="1220"/>
        <item x="79"/>
        <item sd="0" m="1" x="1435"/>
        <item sd="0" m="1" x="1981"/>
        <item sd="0" m="1" x="2143"/>
        <item sd="0" m="1" x="1079"/>
        <item sd="0" m="1" x="939"/>
        <item sd="0" m="1" x="860"/>
        <item sd="0" m="1" x="670"/>
        <item sd="0" m="1" x="198"/>
        <item sd="0"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sd="0" m="1" x="2272"/>
        <item sd="0" m="1" x="1928"/>
        <item sd="0" m="1" x="2274"/>
        <item sd="0" m="1" x="2175"/>
        <item sd="0" m="1" x="798"/>
        <item sd="0" m="1" x="1606"/>
        <item sd="0" m="1" x="1727"/>
        <item sd="0" m="1" x="1010"/>
        <item m="1" x="2141"/>
        <item x="86"/>
        <item x="87"/>
        <item sd="0" m="1" x="1168"/>
        <item sd="0" m="1" x="1184"/>
        <item sd="0" m="1" x="1188"/>
        <item sd="0" m="1" x="1823"/>
        <item m="1" x="1856"/>
        <item x="88"/>
        <item sd="0" x="89"/>
        <item m="1" x="807"/>
        <item sd="0" m="1" x="1754"/>
        <item sd="0" m="1" x="580"/>
        <item m="1" x="524"/>
        <item sd="0" m="1" x="554"/>
        <item sd="0" m="1" x="1389"/>
        <item sd="0" m="1" x="1627"/>
        <item sd="0" m="1" x="1192"/>
        <item sd="0" m="1" x="1624"/>
        <item m="1" x="783"/>
        <item m="1" x="288"/>
        <item m="1" x="301"/>
        <item x="90"/>
        <item x="91"/>
        <item x="92"/>
        <item x="93"/>
        <item m="1" x="849"/>
        <item sd="0" m="1" x="862"/>
        <item m="1" x="870"/>
        <item sd="0" m="1" x="988"/>
        <item m="1" x="811"/>
        <item m="1" x="772"/>
        <item m="1" x="222"/>
        <item m="1" x="276"/>
        <item sd="0" m="1" x="487"/>
        <item sd="0" m="1" x="317"/>
        <item m="1" x="1133"/>
        <item m="1" x="378"/>
        <item sd="0" m="1" x="532"/>
        <item sd="0" m="1" x="876"/>
        <item sd="0" m="1" x="1039"/>
        <item sd="0" m="1" x="830"/>
        <item m="1" x="610"/>
        <item m="1" x="668"/>
        <item m="1" x="931"/>
        <item m="1" x="1965"/>
        <item x="94"/>
        <item m="1" x="2016"/>
        <item m="1" x="1057"/>
        <item sd="0" m="1" x="1440"/>
        <item sd="0" m="1" x="275"/>
        <item sd="0" m="1" x="566"/>
        <item sd="0" m="1" x="1682"/>
        <item sd="0" m="1" x="847"/>
        <item sd="0" m="1" x="1443"/>
        <item sd="0" m="1" x="771"/>
        <item m="1" x="243"/>
        <item m="1" x="257"/>
        <item x="95"/>
        <item m="1" x="2080"/>
        <item x="96"/>
        <item sd="0" m="1" x="782"/>
        <item m="1" x="1725"/>
        <item m="1" x="748"/>
        <item m="1" x="928"/>
        <item sd="0" m="1" x="2015"/>
        <item sd="0" m="1" x="485"/>
        <item sd="0" m="1" x="399"/>
        <item m="1" x="445"/>
        <item x="97"/>
        <item m="1" x="1825"/>
        <item x="98"/>
        <item x="99"/>
        <item m="1" x="1792"/>
        <item sd="0"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sd="0" m="1" x="1445"/>
        <item sd="0" m="1" x="1857"/>
        <item m="1" x="1499"/>
        <item sd="0" m="1" x="541"/>
        <item sd="0" m="1" x="751"/>
        <item m="1" x="2222"/>
        <item m="1" x="438"/>
        <item sd="0" m="1" x="599"/>
        <item sd="0" m="1" x="1989"/>
        <item sd="0" m="1" x="2305"/>
        <item sd="0" m="1" x="693"/>
        <item sd="0" m="1" x="269"/>
        <item m="1" x="1912"/>
        <item sd="0" m="1" x="1923"/>
        <item m="1" x="2009"/>
        <item m="1" x="1858"/>
        <item sd="0" m="1" x="797"/>
        <item sd="0" m="1" x="1038"/>
        <item sd="0" m="1" x="604"/>
        <item sd="0" m="1" x="852"/>
        <item sd="0" m="1" x="1719"/>
        <item sd="0" m="1" x="1648"/>
        <item sd="0" m="1" x="1932"/>
        <item sd="0" m="1" x="1817"/>
        <item sd="0" m="1" x="2039"/>
        <item sd="0" m="1" x="1780"/>
        <item sd="0" m="1" x="1990"/>
        <item sd="0" m="1" x="611"/>
        <item sd="0" m="1" x="858"/>
        <item sd="0" m="1" x="1730"/>
        <item sd="0" m="1" x="742"/>
        <item sd="0" m="1" x="980"/>
        <item sd="0" m="1" x="1819"/>
        <item sd="0" m="1" x="2045"/>
        <item sd="0" m="1" x="1787"/>
        <item sd="0" m="1" x="2002"/>
        <item sd="0" m="1" x="503"/>
        <item sd="0" m="1" x="574"/>
        <item sd="0" m="1" x="918"/>
        <item sd="0" m="1" x="413"/>
        <item sd="0" m="1" x="505"/>
        <item sd="0" m="1" x="2287"/>
        <item sd="0" m="1" x="1484"/>
        <item sd="0" m="1" x="1657"/>
        <item sd="0"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sd="0" m="1" x="437"/>
        <item sd="0" m="1" x="1917"/>
        <item sd="0" m="1" x="1771"/>
        <item x="117"/>
        <item x="118"/>
        <item m="1" x="1594"/>
        <item m="1" x="1483"/>
        <item m="1" x="859"/>
        <item m="1" x="906"/>
        <item m="1" x="817"/>
        <item sd="0" m="1" x="265"/>
        <item sd="0" m="1" x="1623"/>
        <item sd="0" m="1" x="2075"/>
        <item sd="0" m="1" x="2024"/>
        <item sd="0" m="1" x="1978"/>
        <item sd="0" m="1" x="319"/>
        <item sd="0" m="1" x="277"/>
        <item sd="0" m="1" x="230"/>
        <item sd="0" m="1" x="2331"/>
        <item sd="0" m="1" x="2296"/>
        <item sd="0" m="1" x="2254"/>
        <item sd="0" m="1" x="2204"/>
        <item sd="0" m="1" x="2148"/>
        <item sd="0" m="1" x="1847"/>
        <item sd="0" m="1" x="2255"/>
        <item sd="0" m="1" x="1132"/>
        <item sd="0" m="1" x="1078"/>
        <item sd="0" m="1" x="2205"/>
        <item sd="0" m="1" x="911"/>
        <item sd="0" m="1" x="2174"/>
        <item sd="0" m="1" x="935"/>
        <item sd="0"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sd="0" m="1" x="741"/>
        <item m="1" x="731"/>
        <item sd="0" m="1" x="743"/>
        <item m="1" x="734"/>
        <item sd="0" m="1" x="745"/>
        <item x="127"/>
        <item sd="0"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sd="0"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sd="0" m="1" x="1546"/>
        <item m="1" x="1558"/>
        <item m="1" x="1402"/>
        <item x="134"/>
        <item x="135"/>
        <item m="1" x="1878"/>
        <item m="1" x="1009"/>
        <item sd="0" m="1" x="662"/>
        <item sd="0" m="1" x="898"/>
        <item sd="0" m="1" x="376"/>
        <item sd="0" m="1" x="577"/>
        <item sd="0" m="1" x="539"/>
        <item sd="0" m="1" x="1413"/>
        <item sd="0" m="1" x="1365"/>
        <item sd="0" m="1" x="1683"/>
        <item sd="0" m="1" x="1527"/>
        <item sd="0" m="1" x="1794"/>
        <item sd="0" m="1" x="425"/>
        <item sd="0" m="1" x="629"/>
        <item sd="0" m="1" x="1474"/>
        <item sd="0" m="1" x="1756"/>
        <item sd="0" m="1" x="382"/>
        <item sd="0" m="1" x="582"/>
        <item sd="0" m="1" x="1428"/>
        <item sd="0" m="1" x="1634"/>
        <item sd="0" m="1" x="1875"/>
        <item sd="0" m="1" x="507"/>
        <item sd="0" m="1" x="1590"/>
        <item sd="0" m="1" x="466"/>
        <item sd="0" m="1" x="690"/>
        <item sd="0" m="1" x="1797"/>
        <item sd="0" m="1" x="1481"/>
        <item sd="0" m="1" x="1764"/>
        <item sd="0" m="1" x="1432"/>
        <item sd="0" m="1" x="414"/>
        <item sd="0" m="1" x="626"/>
        <item sd="0" m="1" x="578"/>
        <item sd="0" m="1" x="1470"/>
        <item sd="0" m="1" x="1423"/>
        <item sd="0" m="1" x="1751"/>
        <item sd="0" m="1" x="1585"/>
        <item sd="0" m="1" x="1835"/>
        <item sd="0" m="1" x="1533"/>
        <item sd="0" m="1" x="1796"/>
        <item sd="0" m="1" x="428"/>
        <item sd="0" m="1" x="633"/>
        <item sd="0" m="1" x="1479"/>
        <item sd="0" m="1" x="803"/>
        <item sd="0" m="1" x="511"/>
        <item sd="0" m="1" x="773"/>
        <item sd="0" m="1" x="1544"/>
        <item sd="0" m="1" x="1802"/>
        <item sd="0" m="1" x="462"/>
        <item sd="0" m="1" x="685"/>
        <item sd="0" m="1" x="630"/>
        <item sd="0" m="1" x="1523"/>
        <item sd="0" m="1" x="1472"/>
        <item sd="0" m="1" x="1795"/>
        <item sd="0" m="1" x="1635"/>
        <item sd="0" m="1" x="1876"/>
        <item sd="0" m="1" x="508"/>
        <item sd="0" m="1" x="764"/>
        <item sd="0" m="1" x="1591"/>
        <item sd="0" m="1" x="1837"/>
        <item sd="0" m="1" x="467"/>
        <item sd="0" m="1" x="691"/>
        <item sd="0" m="1" x="1539"/>
        <item sd="0" m="1" x="1772"/>
        <item sd="0" m="1" x="1973"/>
        <item sd="0" m="1" x="1921"/>
        <item sd="0" m="1" x="556"/>
        <item sd="0" m="1" x="806"/>
        <item sd="0" m="1" x="1595"/>
        <item sd="0" m="1" x="1844"/>
        <item sd="0" m="1" x="316"/>
        <item m="1" x="2266"/>
        <item sd="0" m="1" x="1349"/>
        <item sd="0" m="1" x="1535"/>
        <item sd="0" m="1" x="2186"/>
        <item sd="0" m="1" x="1372"/>
        <item sd="0" m="1" x="1551"/>
        <item sd="0" m="1" x="2076"/>
        <item sd="0" m="1" x="1265"/>
        <item sd="0" m="1" x="2319"/>
        <item sd="0" m="1" x="422"/>
        <item m="1" x="776"/>
        <item sd="0" m="1" x="786"/>
        <item x="136"/>
        <item m="1" x="1496"/>
        <item m="1" x="1504"/>
        <item sd="0" m="1" x="456"/>
        <item sd="0" m="1" x="810"/>
        <item sd="0" m="1" x="1055"/>
        <item sd="0" m="1" x="1986"/>
        <item sd="0" m="1" x="2210"/>
        <item sd="0" m="1" x="544"/>
        <item sd="0" m="1" x="398"/>
        <item sd="0" m="1" x="647"/>
        <item sd="0" m="1" x="295"/>
        <item sd="0" m="1" x="1260"/>
        <item x="137"/>
        <item m="1" x="259"/>
        <item m="1" x="281"/>
        <item sd="0" m="1" x="1136"/>
        <item m="1" x="1742"/>
        <item m="1" x="570"/>
        <item m="1" x="2112"/>
        <item m="1" x="2146"/>
        <item m="1" x="1536"/>
        <item sd="0" x="138"/>
        <item m="1" x="1254"/>
        <item m="1" x="867"/>
        <item sd="0" m="1" x="1545"/>
        <item sd="0" m="1" x="1859"/>
        <item sd="0" m="1" x="1552"/>
        <item sd="0" m="1" x="1869"/>
        <item sd="0" m="1" x="360"/>
        <item sd="0" m="1" x="272"/>
        <item sd="0" m="1" x="221"/>
        <item sd="0" m="1" x="2314"/>
        <item sd="0" m="1" x="1187"/>
        <item sd="0" m="1" x="686"/>
        <item sd="0" m="1" x="410"/>
        <item sd="0" m="1" x="1958"/>
        <item sd="0" m="1" x="464"/>
        <item sd="0" m="1" x="522"/>
        <item sd="0" m="1" x="443"/>
        <item sd="0" m="1" x="2224"/>
        <item sd="0" m="1" x="1447"/>
        <item sd="0" m="1" x="250"/>
        <item sd="0"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sd="0" m="1" x="1931"/>
        <item x="143"/>
        <item m="1" x="1283"/>
        <item sd="0" m="1" x="484"/>
        <item sd="0" m="1" x="801"/>
        <item sd="0" m="1" x="263"/>
        <item sd="0" m="1" x="945"/>
        <item sd="0" m="1" x="246"/>
        <item sd="0" m="1" x="954"/>
        <item sd="0" m="1" x="1262"/>
        <item sd="0" m="1" x="1587"/>
        <item sd="0" m="1" x="2027"/>
        <item sd="0" m="1" x="191"/>
        <item sd="0" m="1" x="362"/>
        <item sd="0" m="1" x="1809"/>
        <item sd="0" m="1" x="2013"/>
        <item sd="0" m="1" x="1116"/>
        <item sd="0" m="1" x="1538"/>
        <item sd="0" m="1" x="1851"/>
        <item sd="0" m="1" x="2273"/>
        <item sd="0" m="1" x="1855"/>
        <item x="144"/>
        <item x="145"/>
        <item x="146"/>
        <item x="147"/>
        <item m="1" x="910"/>
        <item sd="0" m="1" x="930"/>
        <item sd="0" m="1" x="1042"/>
        <item m="1" x="915"/>
        <item m="1" x="1733"/>
        <item sd="0" m="1" x="1749"/>
        <item sd="0" m="1" x="1833"/>
        <item sd="0" m="1" x="1739"/>
        <item m="1" x="1616"/>
        <item sd="0"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sd="0" m="1" x="2051"/>
        <item sd="0" m="1" x="305"/>
        <item sd="0" m="1" x="1222"/>
        <item sd="0" m="1" x="1644"/>
        <item sd="0" m="1" x="1267"/>
        <item sd="0" m="1" x="488"/>
        <item sd="0" m="1" x="1325"/>
        <item sd="0" m="1" x="1600"/>
        <item sd="0" m="1" x="1773"/>
        <item sd="0" m="1" x="1248"/>
        <item sd="0" m="1" x="1650"/>
        <item sd="0" m="1" x="853"/>
        <item sd="0" m="1" x="663"/>
        <item sd="0" m="1" x="680"/>
        <item m="1" x="1298"/>
        <item sd="0" m="1" x="1321"/>
        <item m="1" x="1268"/>
        <item m="1" x="1189"/>
        <item sd="0" m="1" x="1012"/>
        <item m="1" x="345"/>
        <item x="153"/>
        <item x="154"/>
        <item x="155"/>
        <item m="1" x="1884"/>
        <item x="156"/>
        <item sd="0" m="1" x="934"/>
        <item m="1" x="1228"/>
        <item sd="0" m="1" x="2226"/>
        <item sd="0" m="1" x="1394"/>
        <item sd="0" m="1" x="2026"/>
        <item sd="0" m="1" x="498"/>
        <item sd="0" m="1" x="1113"/>
        <item sd="0" m="1" x="2085"/>
        <item sd="0" m="1" x="790"/>
        <item m="1" x="1388"/>
        <item sd="0" m="1" x="749"/>
        <item m="1" x="587"/>
        <item sd="0" m="1" x="602"/>
        <item sd="0" m="1" x="736"/>
        <item m="1" x="612"/>
        <item x="157"/>
        <item m="1" x="641"/>
        <item x="158"/>
        <item sd="0" m="1" x="1391"/>
        <item sd="0" m="1" x="1841"/>
        <item sd="0" m="1" x="2019"/>
        <item sd="0" m="1" x="1969"/>
        <item sd="0" m="1" x="886"/>
        <item sd="0" m="1" x="1026"/>
        <item sd="0" m="1" x="1270"/>
        <item sd="0" m="1" x="1271"/>
        <item sd="0" m="1" x="1253"/>
        <item sd="0" m="1" x="596"/>
        <item sd="0" m="1" x="623"/>
        <item sd="0" m="1" x="779"/>
        <item sd="0" m="1" x="712"/>
        <item sd="0" m="1" x="657"/>
        <item sd="0" m="1" x="865"/>
        <item sd="0" m="1" x="1043"/>
        <item sd="0" m="1" x="1044"/>
        <item sd="0" m="1" x="1675"/>
        <item sd="0" m="1" x="1620"/>
        <item sd="0" m="1" x="535"/>
        <item sd="0" m="1" x="496"/>
        <item sd="0" m="1" x="949"/>
        <item sd="0" m="1" x="781"/>
        <item sd="0" m="1" x="1149"/>
        <item sd="0" m="1" x="1102"/>
        <item sd="0" m="1" x="1863"/>
        <item sd="0" m="1" x="2281"/>
        <item sd="0" m="1" x="309"/>
        <item sd="0" m="1" x="271"/>
        <item m="1" x="613"/>
        <item sd="0" m="1" x="628"/>
        <item sd="0"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sd="0" m="1" x="1434"/>
        <item sd="0" m="1" x="1854"/>
        <item sd="0" m="1" x="2048"/>
        <item sd="0" m="1" x="2005"/>
        <item sd="0" m="1" x="661"/>
        <item sd="0" m="1" x="627"/>
        <item sd="0" m="1" x="581"/>
        <item sd="0" m="1" x="813"/>
        <item sd="0" m="1" x="985"/>
        <item sd="0" m="1" x="1645"/>
        <item sd="0" m="1" x="1603"/>
        <item sd="0" m="1" x="517"/>
        <item sd="0" m="1" x="480"/>
        <item sd="0" m="1" x="927"/>
        <item sd="0" m="1" x="757"/>
        <item sd="0" m="1" x="1137"/>
        <item sd="0" m="1" x="1089"/>
        <item sd="0" m="1" x="1895"/>
        <item sd="0" m="1" x="2304"/>
        <item sd="0" m="1" x="296"/>
        <item m="1" x="650"/>
        <item sd="0" m="1" x="664"/>
        <item sd="0" m="1" x="792"/>
        <item m="1" x="652"/>
        <item sd="0" m="1" x="665"/>
        <item sd="0"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sd="0" m="1" x="1082"/>
        <item m="1" x="1699"/>
        <item sd="0" m="1" x="1433"/>
        <item sd="0" m="1" x="189"/>
        <item sd="0" x="176"/>
        <item t="default" sd="0"/>
      </items>
    </pivotField>
    <pivotField compact="0" showAll="0" includeNewItemsInFilter="1"/>
    <pivotField compact="0" outline="0" subtotalTop="0" showAll="0" includeNewItemsInFilter="1" defaultSubtotal="0"/>
    <pivotField compact="0" outline="0" subtotalTop="0" showAll="0" includeNewItemsInFilter="1" defaultSubtotal="0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0">
    <field x="3"/>
    <field x="18"/>
    <field x="21"/>
    <field x="24"/>
    <field x="27"/>
    <field x="30"/>
    <field x="36"/>
    <field x="35"/>
    <field x="41"/>
    <field x="42"/>
  </rowFields>
  <rowItems count="634">
    <i>
      <x/>
    </i>
    <i r="1">
      <x v="31"/>
    </i>
    <i r="2">
      <x v="45"/>
    </i>
    <i r="3">
      <x v="64"/>
    </i>
    <i r="4">
      <x v="74"/>
    </i>
    <i r="5">
      <x v="126"/>
    </i>
    <i r="6">
      <x v="16"/>
    </i>
    <i r="7">
      <x v="1"/>
    </i>
    <i r="6">
      <x v="17"/>
    </i>
    <i r="7">
      <x v="2"/>
    </i>
    <i r="6">
      <x v="18"/>
    </i>
    <i r="7">
      <x v="3"/>
    </i>
    <i r="4">
      <x v="75"/>
    </i>
    <i r="5">
      <x v="127"/>
    </i>
    <i r="6">
      <x v="19"/>
    </i>
    <i r="7">
      <x v="4"/>
    </i>
    <i r="2">
      <x v="46"/>
    </i>
    <i r="3">
      <x v="67"/>
    </i>
    <i r="4">
      <x v="80"/>
    </i>
    <i r="5">
      <x v="132"/>
    </i>
    <i r="6">
      <x v="23"/>
    </i>
    <i r="7">
      <x v="159"/>
    </i>
    <i r="1">
      <x v="40"/>
    </i>
    <i r="2">
      <x v="64"/>
    </i>
    <i r="3">
      <x v="119"/>
    </i>
    <i r="4">
      <x v="141"/>
    </i>
    <i r="5">
      <x v="230"/>
    </i>
    <i r="6">
      <x v="51"/>
    </i>
    <i r="7">
      <x v="7"/>
    </i>
    <i r="1">
      <x v="41"/>
    </i>
    <i r="2">
      <x v="65"/>
    </i>
    <i r="3">
      <x v="122"/>
    </i>
    <i r="4">
      <x v="144"/>
    </i>
    <i r="5">
      <x v="233"/>
    </i>
    <i r="6">
      <x v="54"/>
    </i>
    <i r="7">
      <x v="8"/>
    </i>
    <i r="2">
      <x v="66"/>
    </i>
    <i r="3">
      <x v="127"/>
    </i>
    <i r="4">
      <x v="150"/>
    </i>
    <i r="5">
      <x v="239"/>
    </i>
    <i r="6">
      <x v="59"/>
    </i>
    <i r="7">
      <x v="172"/>
    </i>
    <i>
      <x v="6"/>
    </i>
    <i r="1">
      <x v="50"/>
    </i>
    <i r="2">
      <x v="76"/>
    </i>
    <i r="3">
      <x v="182"/>
    </i>
    <i r="4">
      <x v="229"/>
    </i>
    <i r="5">
      <x v="377"/>
    </i>
    <i r="6">
      <x v="132"/>
    </i>
    <i r="7">
      <x v="217"/>
    </i>
    <i r="8">
      <x v="5"/>
    </i>
    <i r="4">
      <x v="230"/>
    </i>
    <i r="5">
      <x v="379"/>
    </i>
    <i r="6">
      <x v="134"/>
    </i>
    <i r="7">
      <x v="11"/>
    </i>
    <i r="4">
      <x v="231"/>
    </i>
    <i r="5">
      <x v="380"/>
    </i>
    <i r="6">
      <x v="135"/>
    </i>
    <i r="7">
      <x v="12"/>
    </i>
    <i r="4">
      <x v="233"/>
    </i>
    <i r="5">
      <x v="383"/>
    </i>
    <i r="6">
      <x v="138"/>
    </i>
    <i r="7">
      <x v="218"/>
    </i>
    <i r="8">
      <x v="5"/>
    </i>
    <i r="3">
      <x v="183"/>
    </i>
    <i r="4">
      <x v="234"/>
    </i>
    <i r="5">
      <x v="384"/>
    </i>
    <i r="6">
      <x v="139"/>
    </i>
    <i r="7">
      <x v="219"/>
    </i>
    <i r="8">
      <x v="5"/>
    </i>
    <i r="2">
      <x v="77"/>
    </i>
    <i r="3">
      <x v="194"/>
    </i>
    <i r="4">
      <x v="254"/>
    </i>
    <i r="5">
      <x v="429"/>
    </i>
    <i r="6">
      <x v="172"/>
    </i>
    <i r="7">
      <x v="220"/>
    </i>
    <i r="8">
      <x v="5"/>
    </i>
    <i r="4">
      <x v="256"/>
    </i>
    <i r="5">
      <x v="434"/>
    </i>
    <i r="6">
      <x v="177"/>
    </i>
    <i r="7">
      <x v="17"/>
    </i>
    <i r="4">
      <x v="257"/>
    </i>
    <i r="5">
      <x v="435"/>
    </i>
    <i r="6">
      <x v="178"/>
    </i>
    <i r="7">
      <x v="18"/>
    </i>
    <i r="4">
      <x v="259"/>
    </i>
    <i r="5">
      <x v="437"/>
    </i>
    <i r="6">
      <x v="180"/>
    </i>
    <i r="7">
      <x v="19"/>
    </i>
    <i r="5">
      <x v="439"/>
    </i>
    <i r="6">
      <x v="182"/>
    </i>
    <i r="7">
      <x v="202"/>
    </i>
    <i r="5">
      <x v="440"/>
    </i>
    <i r="6">
      <x v="183"/>
    </i>
    <i r="7">
      <x v="221"/>
    </i>
    <i r="8">
      <x v="5"/>
    </i>
    <i r="5">
      <x v="441"/>
    </i>
    <i r="6">
      <x v="184"/>
    </i>
    <i r="7">
      <x v="222"/>
    </i>
    <i r="8">
      <x v="5"/>
    </i>
    <i r="5">
      <x v="442"/>
    </i>
    <i r="6">
      <x v="185"/>
    </i>
    <i r="7">
      <x v="223"/>
    </i>
    <i r="8">
      <x v="5"/>
    </i>
    <i r="3">
      <x v="195"/>
    </i>
    <i r="4">
      <x v="260"/>
    </i>
    <i r="5">
      <x v="443"/>
    </i>
    <i r="6">
      <x v="186"/>
    </i>
    <i r="7">
      <x v="224"/>
    </i>
    <i r="8">
      <x v="5"/>
    </i>
    <i r="2">
      <x v="78"/>
    </i>
    <i r="3">
      <x v="208"/>
    </i>
    <i r="4">
      <x v="278"/>
    </i>
    <i r="5">
      <x v="490"/>
    </i>
    <i r="6">
      <x v="211"/>
    </i>
    <i r="7">
      <x v="23"/>
    </i>
    <i r="7">
      <x v="24"/>
    </i>
    <i r="3">
      <x v="209"/>
    </i>
    <i r="4">
      <x v="281"/>
    </i>
    <i r="5">
      <x v="493"/>
    </i>
    <i r="6">
      <x v="214"/>
    </i>
    <i r="7">
      <x v="225"/>
    </i>
    <i r="8">
      <x v="5"/>
    </i>
    <i r="2">
      <x v="80"/>
    </i>
    <i r="3">
      <x v="216"/>
    </i>
    <i r="4">
      <x v="289"/>
    </i>
    <i r="5">
      <x v="505"/>
    </i>
    <i r="6">
      <x v="230"/>
    </i>
    <i r="7">
      <x v="29"/>
    </i>
    <i r="3">
      <x v="217"/>
    </i>
    <i r="4">
      <x v="292"/>
    </i>
    <i r="5">
      <x v="509"/>
    </i>
    <i r="6">
      <x v="236"/>
    </i>
    <i r="7">
      <x v="30"/>
    </i>
    <i r="5">
      <x v="510"/>
    </i>
    <i r="6">
      <x v="237"/>
    </i>
    <i r="7">
      <x v="31"/>
    </i>
    <i r="6">
      <x v="238"/>
    </i>
    <i r="7">
      <x v="32"/>
    </i>
    <i r="6">
      <x v="239"/>
    </i>
    <i r="7">
      <x v="210"/>
    </i>
    <i r="6">
      <x v="240"/>
    </i>
    <i r="7">
      <x v="34"/>
    </i>
    <i r="3">
      <x v="218"/>
    </i>
    <i r="4">
      <x v="293"/>
    </i>
    <i r="5">
      <x v="511"/>
    </i>
    <i r="6">
      <x v="241"/>
    </i>
    <i r="7">
      <x v="226"/>
    </i>
    <i r="8">
      <x v="5"/>
    </i>
    <i r="1">
      <x v="51"/>
    </i>
    <i r="2">
      <x v="82"/>
    </i>
    <i r="3">
      <x v="227"/>
    </i>
    <i r="4">
      <x v="303"/>
    </i>
    <i r="5">
      <x v="533"/>
    </i>
    <i r="6">
      <x v="258"/>
    </i>
    <i r="7">
      <x v="36"/>
    </i>
    <i>
      <x v="19"/>
    </i>
    <i r="1">
      <x v="159"/>
    </i>
    <i r="2">
      <x v="255"/>
    </i>
    <i r="3">
      <x v="486"/>
    </i>
    <i r="4">
      <x v="616"/>
    </i>
    <i r="5">
      <x v="1062"/>
    </i>
    <i r="6">
      <x v="467"/>
    </i>
    <i r="7">
      <x v="37"/>
    </i>
    <i r="5">
      <x v="1063"/>
    </i>
    <i r="6">
      <x v="468"/>
    </i>
    <i r="7">
      <x v="38"/>
    </i>
    <i r="6">
      <x v="469"/>
    </i>
    <i r="7">
      <x v="39"/>
    </i>
    <i r="6">
      <x v="470"/>
    </i>
    <i r="7">
      <x v="41"/>
    </i>
    <i r="4">
      <x v="618"/>
    </i>
    <i r="5">
      <x v="1067"/>
    </i>
    <i r="6">
      <x v="474"/>
    </i>
    <i r="7">
      <x v="45"/>
    </i>
    <i r="2">
      <x v="256"/>
    </i>
    <i r="3">
      <x v="494"/>
    </i>
    <i r="4">
      <x v="626"/>
    </i>
    <i r="5">
      <x v="1081"/>
    </i>
    <i r="6">
      <x v="478"/>
    </i>
    <i r="7">
      <x v="46"/>
    </i>
    <i r="2">
      <x v="260"/>
    </i>
    <i r="3">
      <x v="509"/>
    </i>
    <i r="4">
      <x v="645"/>
    </i>
    <i r="5">
      <x v="1104"/>
    </i>
    <i r="6">
      <x v="502"/>
    </i>
    <i r="7">
      <x v="227"/>
    </i>
    <i r="8">
      <x v="5"/>
    </i>
    <i r="3">
      <x v="510"/>
    </i>
    <i r="4">
      <x v="647"/>
    </i>
    <i r="5">
      <x v="1107"/>
    </i>
    <i r="6">
      <x v="506"/>
    </i>
    <i r="7">
      <x v="228"/>
    </i>
    <i r="8">
      <x v="5"/>
    </i>
    <i r="4">
      <x v="648"/>
    </i>
    <i r="5">
      <x v="1108"/>
    </i>
    <i r="6">
      <x v="507"/>
    </i>
    <i r="7">
      <x v="229"/>
    </i>
    <i r="8">
      <x v="5"/>
    </i>
    <i r="5">
      <x v="1109"/>
    </i>
    <i r="6">
      <x v="508"/>
    </i>
    <i r="7">
      <x v="201"/>
    </i>
    <i r="3">
      <x v="511"/>
    </i>
    <i r="4">
      <x v="650"/>
    </i>
    <i r="5">
      <x v="1112"/>
    </i>
    <i r="6">
      <x v="511"/>
    </i>
    <i r="7">
      <x v="176"/>
    </i>
    <i r="6">
      <x v="512"/>
    </i>
    <i r="7">
      <x v="177"/>
    </i>
    <i r="6">
      <x v="513"/>
    </i>
    <i r="7">
      <x v="178"/>
    </i>
    <i r="3">
      <x v="513"/>
    </i>
    <i r="4">
      <x v="655"/>
    </i>
    <i r="5">
      <x v="1117"/>
    </i>
    <i r="6">
      <x v="520"/>
    </i>
    <i r="7">
      <x v="55"/>
    </i>
    <i r="3">
      <x v="514"/>
    </i>
    <i r="4">
      <x v="656"/>
    </i>
    <i r="5">
      <x v="1118"/>
    </i>
    <i r="6">
      <x v="521"/>
    </i>
    <i r="7">
      <x v="56"/>
    </i>
    <i r="3">
      <x v="515"/>
    </i>
    <i r="4">
      <x v="659"/>
    </i>
    <i r="5">
      <x v="1121"/>
    </i>
    <i r="6">
      <x v="526"/>
    </i>
    <i r="7">
      <x v="58"/>
    </i>
    <i r="3">
      <x v="517"/>
    </i>
    <i r="4">
      <x v="662"/>
    </i>
    <i r="5">
      <x v="1124"/>
    </i>
    <i r="6">
      <x v="529"/>
    </i>
    <i r="7">
      <x v="59"/>
    </i>
    <i r="6">
      <x v="530"/>
    </i>
    <i r="7">
      <x v="230"/>
    </i>
    <i r="8">
      <x v="5"/>
    </i>
    <i r="3">
      <x v="520"/>
    </i>
    <i r="4">
      <x v="665"/>
    </i>
    <i r="5">
      <x v="1128"/>
    </i>
    <i r="6">
      <x v="534"/>
    </i>
    <i r="7">
      <x v="237"/>
    </i>
    <i r="8">
      <x v="5"/>
    </i>
    <i r="3">
      <x v="521"/>
    </i>
    <i r="4">
      <x v="666"/>
    </i>
    <i r="5">
      <x v="1129"/>
    </i>
    <i r="6">
      <x v="535"/>
    </i>
    <i r="7">
      <x v="238"/>
    </i>
    <i r="8">
      <x v="5"/>
    </i>
    <i r="1">
      <x v="160"/>
    </i>
    <i r="2">
      <x v="262"/>
    </i>
    <i r="3">
      <x v="526"/>
    </i>
    <i r="4">
      <x v="671"/>
    </i>
    <i r="5">
      <x v="1134"/>
    </i>
    <i r="6">
      <x v="538"/>
    </i>
    <i r="7">
      <x v="60"/>
    </i>
    <i r="1">
      <x v="161"/>
    </i>
    <i r="2">
      <x v="264"/>
    </i>
    <i r="3">
      <x v="528"/>
    </i>
    <i r="4">
      <x v="675"/>
    </i>
    <i r="5">
      <x v="1138"/>
    </i>
    <i r="6">
      <x v="541"/>
    </i>
    <i r="7">
      <x v="61"/>
    </i>
    <i r="6">
      <x v="542"/>
    </i>
    <i r="7">
      <x v="62"/>
    </i>
    <i r="6">
      <x v="543"/>
    </i>
    <i r="7">
      <x v="63"/>
    </i>
    <i r="4">
      <x v="676"/>
    </i>
    <i r="5">
      <x v="1139"/>
    </i>
    <i r="6">
      <x v="544"/>
    </i>
    <i r="7">
      <x v="180"/>
    </i>
    <i r="2">
      <x v="265"/>
    </i>
    <i r="3">
      <x v="529"/>
    </i>
    <i r="4">
      <x v="678"/>
    </i>
    <i r="5">
      <x v="1141"/>
    </i>
    <i r="6">
      <x v="548"/>
    </i>
    <i r="7">
      <x v="64"/>
    </i>
    <i r="6">
      <x v="549"/>
    </i>
    <i r="7">
      <x v="65"/>
    </i>
    <i r="6">
      <x v="550"/>
    </i>
    <i r="7">
      <x v="66"/>
    </i>
    <i r="1">
      <x v="162"/>
    </i>
    <i r="2">
      <x v="266"/>
    </i>
    <i r="3">
      <x v="535"/>
    </i>
    <i r="4">
      <x v="684"/>
    </i>
    <i r="5">
      <x v="1147"/>
    </i>
    <i r="6">
      <x v="556"/>
    </i>
    <i r="7">
      <x v="67"/>
    </i>
    <i r="2">
      <x v="267"/>
    </i>
    <i r="3">
      <x v="541"/>
    </i>
    <i r="4">
      <x v="692"/>
    </i>
    <i r="5">
      <x v="1155"/>
    </i>
    <i r="6">
      <x v="564"/>
    </i>
    <i r="7">
      <x v="68"/>
    </i>
    <i r="2">
      <x v="268"/>
    </i>
    <i r="3">
      <x v="546"/>
    </i>
    <i r="4">
      <x v="700"/>
    </i>
    <i r="5">
      <x v="1163"/>
    </i>
    <i r="6">
      <x v="573"/>
    </i>
    <i r="7">
      <x v="69"/>
    </i>
    <i r="2">
      <x v="269"/>
    </i>
    <i r="3">
      <x v="551"/>
    </i>
    <i r="4">
      <x v="706"/>
    </i>
    <i r="5">
      <x v="1170"/>
    </i>
    <i r="6">
      <x v="580"/>
    </i>
    <i r="7">
      <x v="70"/>
    </i>
    <i r="6">
      <x v="581"/>
    </i>
    <i r="7">
      <x v="231"/>
    </i>
    <i r="8">
      <x v="5"/>
    </i>
    <i r="6">
      <x v="582"/>
    </i>
    <i r="7">
      <x v="71"/>
    </i>
    <i r="3">
      <x v="552"/>
    </i>
    <i r="4">
      <x v="708"/>
    </i>
    <i r="5">
      <x v="1172"/>
    </i>
    <i r="6">
      <x v="585"/>
    </i>
    <i r="7">
      <x v="74"/>
    </i>
    <i r="3">
      <x v="553"/>
    </i>
    <i r="4">
      <x v="710"/>
    </i>
    <i r="5">
      <x v="1174"/>
    </i>
    <i r="6">
      <x v="587"/>
    </i>
    <i r="7">
      <x v="76"/>
    </i>
    <i r="3">
      <x v="554"/>
    </i>
    <i r="4">
      <x v="714"/>
    </i>
    <i r="5">
      <x v="1181"/>
    </i>
    <i r="6">
      <x v="596"/>
    </i>
    <i r="7">
      <x v="77"/>
    </i>
    <i r="4">
      <x v="718"/>
    </i>
    <i r="5">
      <x v="1186"/>
    </i>
    <i r="6">
      <x v="601"/>
    </i>
    <i r="7">
      <x v="78"/>
    </i>
    <i r="2">
      <x v="270"/>
    </i>
    <i r="3">
      <x v="562"/>
    </i>
    <i r="4">
      <x v="727"/>
    </i>
    <i r="5">
      <x v="1196"/>
    </i>
    <i r="6">
      <x v="611"/>
    </i>
    <i r="7">
      <x v="182"/>
    </i>
    <i r="6">
      <x v="612"/>
    </i>
    <i r="7">
      <x v="232"/>
    </i>
    <i r="8">
      <x v="5"/>
    </i>
    <i r="1">
      <x v="163"/>
    </i>
    <i r="2">
      <x v="272"/>
    </i>
    <i r="3">
      <x v="571"/>
    </i>
    <i r="4">
      <x v="738"/>
    </i>
    <i r="5">
      <x v="1208"/>
    </i>
    <i r="6">
      <x v="624"/>
    </i>
    <i r="7">
      <x v="83"/>
    </i>
    <i r="2">
      <x v="273"/>
    </i>
    <i r="3">
      <x v="578"/>
    </i>
    <i r="4">
      <x v="746"/>
    </i>
    <i r="5">
      <x v="1217"/>
    </i>
    <i r="6">
      <x v="633"/>
    </i>
    <i r="7">
      <x v="183"/>
    </i>
    <i r="4">
      <x v="747"/>
    </i>
    <i r="5">
      <x v="1219"/>
    </i>
    <i r="6">
      <x v="635"/>
    </i>
    <i r="7">
      <x v="184"/>
    </i>
    <i r="3">
      <x v="581"/>
    </i>
    <i r="4">
      <x v="754"/>
    </i>
    <i r="5">
      <x v="1227"/>
    </i>
    <i r="6">
      <x v="644"/>
    </i>
    <i r="7">
      <x v="233"/>
    </i>
    <i r="8">
      <x v="5"/>
    </i>
    <i r="5">
      <x v="1228"/>
    </i>
    <i r="6">
      <x v="645"/>
    </i>
    <i r="7">
      <x v="89"/>
    </i>
    <i r="3">
      <x v="583"/>
    </i>
    <i r="4">
      <x v="764"/>
    </i>
    <i r="5">
      <x v="1238"/>
    </i>
    <i r="6">
      <x v="657"/>
    </i>
    <i r="7">
      <x v="93"/>
    </i>
    <i r="4">
      <x v="765"/>
    </i>
    <i r="5">
      <x v="1239"/>
    </i>
    <i r="6">
      <x v="658"/>
    </i>
    <i r="7">
      <x v="204"/>
    </i>
    <i r="3">
      <x v="585"/>
    </i>
    <i r="4">
      <x v="767"/>
    </i>
    <i r="5">
      <x v="1241"/>
    </i>
    <i r="6">
      <x v="660"/>
    </i>
    <i r="7">
      <x v="239"/>
    </i>
    <i r="8">
      <x v="5"/>
    </i>
    <i r="2">
      <x v="274"/>
    </i>
    <i r="3">
      <x v="587"/>
    </i>
    <i r="4">
      <x v="770"/>
    </i>
    <i r="5">
      <x v="1244"/>
    </i>
    <i r="6">
      <x v="663"/>
    </i>
    <i r="7">
      <x v="96"/>
    </i>
    <i r="5">
      <x v="1245"/>
    </i>
    <i r="6">
      <x v="665"/>
    </i>
    <i r="7">
      <x v="97"/>
    </i>
    <i r="5">
      <x v="1246"/>
    </i>
    <i r="6">
      <x v="667"/>
    </i>
    <i r="7">
      <x v="98"/>
    </i>
    <i r="3">
      <x v="588"/>
    </i>
    <i r="4">
      <x v="772"/>
    </i>
    <i r="5">
      <x v="1250"/>
    </i>
    <i r="6">
      <x v="671"/>
    </i>
    <i r="7">
      <x v="101"/>
    </i>
    <i r="5">
      <x v="1251"/>
    </i>
    <i r="6">
      <x v="672"/>
    </i>
    <i r="7">
      <x v="102"/>
    </i>
    <i r="3">
      <x v="589"/>
    </i>
    <i r="4">
      <x v="773"/>
    </i>
    <i r="5">
      <x v="1253"/>
    </i>
    <i r="6">
      <x v="674"/>
    </i>
    <i r="7">
      <x v="104"/>
    </i>
    <i r="3">
      <x v="590"/>
    </i>
    <i r="4">
      <x v="774"/>
    </i>
    <i r="5">
      <x v="1254"/>
    </i>
    <i r="6">
      <x v="675"/>
    </i>
    <i r="7">
      <x v="105"/>
    </i>
    <i r="3">
      <x v="591"/>
    </i>
    <i r="4">
      <x v="775"/>
    </i>
    <i r="5">
      <x v="1255"/>
    </i>
    <i r="6">
      <x v="676"/>
    </i>
    <i r="7">
      <x v="106"/>
    </i>
    <i r="1">
      <x v="165"/>
    </i>
    <i r="2">
      <x v="279"/>
    </i>
    <i r="3">
      <x v="609"/>
    </i>
    <i r="4">
      <x v="796"/>
    </i>
    <i r="5">
      <x v="1284"/>
    </i>
    <i r="6">
      <x v="699"/>
    </i>
    <i r="7">
      <x v="240"/>
    </i>
    <i r="8">
      <x v="5"/>
    </i>
    <i r="4">
      <x v="797"/>
    </i>
    <i r="5">
      <x v="1285"/>
    </i>
    <i r="6">
      <x v="700"/>
    </i>
    <i r="7">
      <x v="241"/>
    </i>
    <i r="8">
      <x v="5"/>
    </i>
    <i r="3">
      <x v="610"/>
    </i>
    <i r="4">
      <x v="799"/>
    </i>
    <i r="5">
      <x v="1287"/>
    </i>
    <i r="6">
      <x v="702"/>
    </i>
    <i r="7">
      <x v="107"/>
    </i>
    <i r="3">
      <x v="611"/>
    </i>
    <i r="4">
      <x v="800"/>
    </i>
    <i r="5">
      <x v="1288"/>
    </i>
    <i r="6">
      <x v="703"/>
    </i>
    <i r="7">
      <x v="108"/>
    </i>
    <i r="3">
      <x v="612"/>
    </i>
    <i r="4">
      <x v="802"/>
    </i>
    <i r="5">
      <x v="1290"/>
    </i>
    <i r="6">
      <x v="705"/>
    </i>
    <i r="7">
      <x v="235"/>
    </i>
    <i r="8">
      <x v="5"/>
    </i>
    <i r="2">
      <x v="280"/>
    </i>
    <i r="3">
      <x v="616"/>
    </i>
    <i r="4">
      <x v="806"/>
    </i>
    <i r="5">
      <x v="1295"/>
    </i>
    <i r="6">
      <x v="711"/>
    </i>
    <i r="7">
      <x v="191"/>
    </i>
    <i r="6">
      <x v="712"/>
    </i>
    <i r="7">
      <x v="207"/>
    </i>
    <i r="1">
      <x v="166"/>
    </i>
    <i r="2">
      <x v="281"/>
    </i>
    <i r="3">
      <x v="622"/>
    </i>
    <i r="4">
      <x v="816"/>
    </i>
    <i r="5">
      <x v="1319"/>
    </i>
    <i r="6">
      <x v="737"/>
    </i>
    <i r="7">
      <x v="112"/>
    </i>
    <i r="5">
      <x v="1320"/>
    </i>
    <i r="6">
      <x v="738"/>
    </i>
    <i r="7">
      <x v="113"/>
    </i>
    <i r="3">
      <x v="623"/>
    </i>
    <i r="4">
      <x v="817"/>
    </i>
    <i r="5">
      <x v="1321"/>
    </i>
    <i r="6">
      <x v="739"/>
    </i>
    <i r="7">
      <x v="114"/>
    </i>
    <i r="3">
      <x v="624"/>
    </i>
    <i r="4">
      <x v="818"/>
    </i>
    <i r="5">
      <x v="1322"/>
    </i>
    <i r="6">
      <x v="740"/>
    </i>
    <i r="7">
      <x v="115"/>
    </i>
    <i r="3">
      <x v="625"/>
    </i>
    <i r="4">
      <x v="819"/>
    </i>
    <i r="5">
      <x v="1323"/>
    </i>
    <i r="6">
      <x v="741"/>
    </i>
    <i r="7">
      <x v="116"/>
    </i>
    <i r="3">
      <x v="626"/>
    </i>
    <i r="4">
      <x v="820"/>
    </i>
    <i r="5">
      <x v="1324"/>
    </i>
    <i r="6">
      <x v="742"/>
    </i>
    <i r="7">
      <x v="117"/>
    </i>
    <i r="3">
      <x v="627"/>
    </i>
    <i r="4">
      <x v="821"/>
    </i>
    <i r="5">
      <x v="1325"/>
    </i>
    <i r="6">
      <x v="743"/>
    </i>
    <i r="7">
      <x v="118"/>
    </i>
    <i r="3">
      <x v="628"/>
    </i>
    <i r="4">
      <x v="822"/>
    </i>
    <i r="5">
      <x v="1326"/>
    </i>
    <i r="6">
      <x v="744"/>
    </i>
    <i r="7">
      <x v="119"/>
    </i>
    <i r="3">
      <x v="629"/>
    </i>
    <i r="4">
      <x v="824"/>
    </i>
    <i r="5">
      <x v="1330"/>
    </i>
    <i r="6">
      <x v="748"/>
    </i>
    <i r="7">
      <x v="192"/>
    </i>
    <i r="4">
      <x v="826"/>
    </i>
    <i r="5">
      <x v="1345"/>
    </i>
    <i r="6">
      <x v="763"/>
    </i>
    <i r="7">
      <x v="120"/>
    </i>
    <i r="5">
      <x v="1346"/>
    </i>
    <i r="6">
      <x v="764"/>
    </i>
    <i r="7">
      <x v="121"/>
    </i>
    <i r="5">
      <x v="1347"/>
    </i>
    <i r="6">
      <x v="765"/>
    </i>
    <i r="7">
      <x v="122"/>
    </i>
    <i r="4">
      <x v="827"/>
    </i>
    <i r="5">
      <x v="1348"/>
    </i>
    <i r="6">
      <x v="766"/>
    </i>
    <i r="7">
      <x v="123"/>
    </i>
    <i r="4">
      <x v="829"/>
    </i>
    <i r="5">
      <x v="1350"/>
    </i>
    <i r="6">
      <x v="768"/>
    </i>
    <i r="7">
      <x v="125"/>
    </i>
    <i r="3">
      <x v="631"/>
    </i>
    <i r="4">
      <x v="832"/>
    </i>
    <i r="5">
      <x v="1353"/>
    </i>
    <i r="6">
      <x v="771"/>
    </i>
    <i r="7">
      <x v="127"/>
    </i>
    <i r="4">
      <x v="833"/>
    </i>
    <i r="5">
      <x v="1354"/>
    </i>
    <i r="6">
      <x v="772"/>
    </i>
    <i r="7">
      <x v="128"/>
    </i>
    <i r="1">
      <x v="168"/>
    </i>
    <i r="2">
      <x v="283"/>
    </i>
    <i r="3">
      <x v="642"/>
    </i>
    <i r="4">
      <x v="848"/>
    </i>
    <i r="5">
      <x v="1400"/>
    </i>
    <i r="6">
      <x v="800"/>
    </i>
    <i r="7">
      <x v="194"/>
    </i>
    <i r="2">
      <x v="284"/>
    </i>
    <i r="3">
      <x v="648"/>
    </i>
    <i r="4">
      <x v="856"/>
    </i>
    <i r="5">
      <x v="1409"/>
    </i>
    <i r="6">
      <x v="809"/>
    </i>
    <i r="7">
      <x v="195"/>
    </i>
    <i r="3">
      <x v="651"/>
    </i>
    <i r="4">
      <x v="862"/>
    </i>
    <i r="5">
      <x v="1415"/>
    </i>
    <i r="6">
      <x v="815"/>
    </i>
    <i r="7">
      <x v="132"/>
    </i>
    <i r="2">
      <x v="285"/>
    </i>
    <i r="3">
      <x v="660"/>
    </i>
    <i r="4">
      <x v="878"/>
    </i>
    <i r="5">
      <x v="1436"/>
    </i>
    <i r="6">
      <x v="840"/>
    </i>
    <i r="7">
      <x v="134"/>
    </i>
    <i r="7">
      <x v="135"/>
    </i>
    <i r="4">
      <x v="879"/>
    </i>
    <i r="5">
      <x v="1437"/>
    </i>
    <i r="6">
      <x v="841"/>
    </i>
    <i r="7">
      <x v="197"/>
    </i>
    <i r="4">
      <x v="881"/>
    </i>
    <i r="5">
      <x v="1439"/>
    </i>
    <i r="6">
      <x v="844"/>
    </i>
    <i r="7">
      <x v="137"/>
    </i>
    <i r="3">
      <x v="662"/>
    </i>
    <i r="4">
      <x v="883"/>
    </i>
    <i r="5">
      <x v="1441"/>
    </i>
    <i r="6">
      <x v="846"/>
    </i>
    <i r="7">
      <x v="198"/>
    </i>
    <i r="2">
      <x v="286"/>
    </i>
    <i r="3">
      <x v="668"/>
    </i>
    <i r="4">
      <x v="892"/>
    </i>
    <i r="5">
      <x v="1452"/>
    </i>
    <i r="6">
      <x v="859"/>
    </i>
    <i r="7">
      <x v="199"/>
    </i>
    <i r="6">
      <x v="860"/>
    </i>
    <i r="7">
      <x v="236"/>
    </i>
    <i r="8">
      <x v="5"/>
    </i>
    <i r="3">
      <x v="670"/>
    </i>
    <i r="4">
      <x v="894"/>
    </i>
    <i r="5">
      <x v="1455"/>
    </i>
    <i r="6">
      <x v="866"/>
    </i>
    <i r="7">
      <x v="141"/>
    </i>
    <i r="6">
      <x v="867"/>
    </i>
    <i r="7">
      <x v="142"/>
    </i>
    <i r="5">
      <x v="1456"/>
    </i>
    <i r="6">
      <x v="868"/>
    </i>
    <i r="7">
      <x v="143"/>
    </i>
    <i r="1">
      <x v="169"/>
    </i>
    <i r="2">
      <x v="287"/>
    </i>
    <i r="3">
      <x v="677"/>
    </i>
    <i r="4">
      <x v="905"/>
    </i>
    <i r="5">
      <x v="1469"/>
    </i>
    <i r="6">
      <x v="886"/>
    </i>
    <i r="7">
      <x v="144"/>
    </i>
    <i r="4">
      <x v="906"/>
    </i>
    <i r="5">
      <x v="1470"/>
    </i>
    <i r="6">
      <x v="887"/>
    </i>
    <i r="7">
      <x v="145"/>
    </i>
    <i r="6">
      <x v="888"/>
    </i>
    <i r="7">
      <x v="146"/>
    </i>
    <i>
      <x v="20"/>
    </i>
    <i r="1">
      <x v="170"/>
    </i>
    <i r="2">
      <x v="289"/>
    </i>
    <i r="3">
      <x v="682"/>
    </i>
    <i r="4">
      <x v="915"/>
    </i>
    <i r="5">
      <x v="1480"/>
    </i>
    <i r="6">
      <x v="898"/>
    </i>
    <i r="7">
      <x v="147"/>
    </i>
    <i r="2">
      <x v="290"/>
    </i>
    <i r="3">
      <x v="687"/>
    </i>
    <i r="4">
      <x v="922"/>
    </i>
    <i r="5">
      <x v="1493"/>
    </i>
    <i r="6">
      <x v="923"/>
    </i>
    <i r="7">
      <x v="148"/>
    </i>
    <i r="6">
      <x v="924"/>
    </i>
    <i r="7">
      <x v="149"/>
    </i>
    <i r="6">
      <x v="925"/>
    </i>
    <i r="7">
      <x v="150"/>
    </i>
    <i r="5">
      <x v="1494"/>
    </i>
    <i r="6">
      <x v="926"/>
    </i>
    <i r="7">
      <x v="151"/>
    </i>
    <i>
      <x v="21"/>
    </i>
    <i r="1">
      <x v="171"/>
    </i>
    <i r="2">
      <x v="291"/>
    </i>
    <i r="3">
      <x v="691"/>
    </i>
    <i r="4">
      <x v="930"/>
    </i>
    <i r="5">
      <x v="1506"/>
    </i>
    <i r="6">
      <x v="948"/>
    </i>
    <i r="7">
      <x v="152"/>
    </i>
    <i r="6">
      <x v="949"/>
    </i>
    <i r="7">
      <x v="153"/>
    </i>
    <i r="5">
      <x v="1507"/>
    </i>
    <i r="6">
      <x v="951"/>
    </i>
    <i r="7">
      <x v="155"/>
    </i>
    <i r="4">
      <x v="932"/>
    </i>
    <i r="5">
      <x v="1509"/>
    </i>
    <i r="6">
      <x v="953"/>
    </i>
    <i r="7">
      <x v="156"/>
    </i>
    <i r="6">
      <x v="954"/>
    </i>
    <i r="7">
      <x v="157"/>
    </i>
    <i r="6">
      <x v="955"/>
    </i>
    <i r="7">
      <x v="200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46">
      <pivotArea dataOnly="0" labelOnly="1" grandRow="1" fieldPosition="0"/>
    </format>
    <format dxfId="45">
      <pivotArea field="17" type="button" dataOnly="0" labelOnly="1" outline="0"/>
    </format>
    <format dxfId="44">
      <pivotArea field="20" type="button" dataOnly="0" labelOnly="1" outline="0"/>
    </format>
    <format dxfId="43">
      <pivotArea field="23" type="button" dataOnly="0" labelOnly="1" outline="0"/>
    </format>
    <format dxfId="42">
      <pivotArea field="26" type="button" dataOnly="0" labelOnly="1" outline="0"/>
    </format>
    <format dxfId="41">
      <pivotArea field="29" type="button" dataOnly="0" labelOnly="1" outline="0"/>
    </format>
    <format dxfId="40">
      <pivotArea field="34" type="button" dataOnly="0" labelOnly="1" outline="0"/>
    </format>
    <format dxfId="39">
      <pivotArea dataOnly="0" labelOnly="1" outline="0" fieldPosition="0">
        <references count="1">
          <reference field="0" count="0"/>
        </references>
      </pivotArea>
    </format>
    <format dxfId="38">
      <pivotArea field="0" type="button" dataOnly="0" labelOnly="1" outline="0" axis="axisPage" fieldPosition="0"/>
    </format>
    <format dxfId="37">
      <pivotArea field="18" type="button" dataOnly="0" labelOnly="1" outline="0" axis="axisRow" fieldPosition="1"/>
    </format>
    <format dxfId="36">
      <pivotArea field="21" type="button" dataOnly="0" labelOnly="1" outline="0" axis="axisRow" fieldPosition="2"/>
    </format>
    <format dxfId="35">
      <pivotArea field="24" type="button" dataOnly="0" labelOnly="1" outline="0" axis="axisRow" fieldPosition="3"/>
    </format>
    <format dxfId="34">
      <pivotArea field="27" type="button" dataOnly="0" labelOnly="1" outline="0" axis="axisRow" fieldPosition="4"/>
    </format>
    <format dxfId="33">
      <pivotArea field="30" type="button" dataOnly="0" labelOnly="1" outline="0" axis="axisRow" fieldPosition="5"/>
    </format>
    <format dxfId="32">
      <pivotArea field="37" type="button" dataOnly="0" labelOnly="1" outline="0"/>
    </format>
    <format dxfId="31">
      <pivotArea field="41" type="button" dataOnly="0" labelOnly="1" outline="0" axis="axisRow" fieldPosition="8"/>
    </format>
    <format dxfId="30">
      <pivotArea field="42" type="button" dataOnly="0" labelOnly="1" outline="0" axis="axisRow" fieldPosition="9"/>
    </format>
  </formats>
  <pivotTableStyleInfo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СводнаяТаблица1" cacheId="5" autoFormatId="4109" applyNumberFormats="1" applyBorderFormats="1" applyFontFormats="1" applyPatternFormats="1" applyAlignmentFormats="1" applyWidthHeightFormats="1" dataCaption="Данные" updatedVersion="4" minRefreshableVersion="3" showMemberPropertyTips="0" useAutoFormatting="1" itemPrintTitles="1" createdVersion="4" indent="0" compact="0" compactData="0" gridDropZones="1">
  <location ref="S7:AH664" firstHeaderRow="0" firstDataRow="1" firstDataCol="12" rowPageCount="1" colPageCount="1"/>
  <pivotFields count="43">
    <pivotField axis="axisPage" compact="0" outline="0" subtotalTop="0" showAll="0" includeNewItemsInFilter="1" sortType="ascending">
      <items count="3">
        <item m="1" x="1"/>
        <item x="0"/>
        <item t="default"/>
      </items>
    </pivotField>
    <pivotField axis="axisRow" compact="0" showAll="0" includeNewItemsInFilter="1" sortType="ascending">
      <items count="11">
        <item m="1" x="9"/>
        <item x="7"/>
        <item x="0"/>
        <item x="2"/>
        <item x="4"/>
        <item x="3"/>
        <item x="6"/>
        <item x="5"/>
        <item x="1"/>
        <item h="1" x="8"/>
        <item t="default"/>
      </items>
    </pivotField>
    <pivotField compact="0" showAll="0" includeNewItemsInFilter="1" defaultSubtotal="0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/>
    <pivotField compact="0" outline="0" subtotalTop="0" showAll="0" includeNewItemsInFilter="1" defaultSubtotal="0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axis="axisRow" compact="0" showAll="0" includeNewItemsInFilter="1" sortType="ascending">
      <items count="391">
        <item m="1" x="51"/>
        <item m="1" x="327"/>
        <item m="1" x="150"/>
        <item m="1" x="195"/>
        <item m="1" x="16"/>
        <item m="1" x="115"/>
        <item m="1" x="29"/>
        <item m="1" x="201"/>
        <item m="1" x="170"/>
        <item m="1" x="66"/>
        <item m="1" x="352"/>
        <item m="1" x="27"/>
        <item m="1" x="134"/>
        <item m="1" x="284"/>
        <item m="1" x="291"/>
        <item m="1" x="121"/>
        <item m="1" x="329"/>
        <item m="1" x="102"/>
        <item m="1" x="15"/>
        <item m="1" x="160"/>
        <item m="1" x="73"/>
        <item m="1" x="76"/>
        <item m="1" x="328"/>
        <item m="1" x="132"/>
        <item m="1" x="269"/>
        <item m="1" x="347"/>
        <item m="1" x="192"/>
        <item m="1" x="326"/>
        <item m="1" x="99"/>
        <item m="1" x="225"/>
        <item m="1" x="220"/>
        <item m="1" x="157"/>
        <item m="1" x="82"/>
        <item m="1" x="233"/>
        <item m="1" x="75"/>
        <item m="1" x="25"/>
        <item m="1" x="280"/>
        <item m="1" x="381"/>
        <item m="1" x="306"/>
        <item m="1" x="235"/>
        <item m="1" x="331"/>
        <item m="1" x="110"/>
        <item m="1" x="371"/>
        <item m="1" x="84"/>
        <item m="1" x="227"/>
        <item m="1" x="152"/>
        <item m="1" x="55"/>
        <item m="1" x="337"/>
        <item m="1" x="350"/>
        <item m="1" x="83"/>
        <item m="1" x="23"/>
        <item m="1" x="259"/>
        <item m="1" x="234"/>
        <item m="1" x="63"/>
        <item m="1" x="308"/>
        <item m="1" x="272"/>
        <item m="1" x="32"/>
        <item m="1" x="39"/>
        <item m="1" x="194"/>
        <item m="1" x="78"/>
        <item m="1" x="211"/>
        <item m="1" x="95"/>
        <item m="1" x="379"/>
        <item m="1" x="146"/>
        <item m="1" x="340"/>
        <item m="1" x="176"/>
        <item m="1" x="214"/>
        <item m="1" x="304"/>
        <item m="1" x="10"/>
        <item m="1" x="61"/>
        <item m="1" x="87"/>
        <item m="1" x="355"/>
        <item m="1" x="156"/>
        <item m="1" x="219"/>
        <item m="1" x="236"/>
        <item m="1" x="292"/>
        <item m="1" x="114"/>
        <item m="1" x="372"/>
        <item m="1" x="362"/>
        <item m="1" x="13"/>
        <item m="1" x="28"/>
        <item m="1" x="351"/>
        <item m="1" x="46"/>
        <item m="1" x="241"/>
        <item m="1" x="89"/>
        <item m="1" x="96"/>
        <item m="1" x="290"/>
        <item m="1" x="358"/>
        <item m="1" x="299"/>
        <item m="1" x="64"/>
        <item m="1" x="198"/>
        <item m="1" x="165"/>
        <item m="1" x="140"/>
        <item m="1" x="155"/>
        <item m="1" x="249"/>
        <item m="1" x="31"/>
        <item m="1" x="85"/>
        <item m="1" x="389"/>
        <item m="1" x="324"/>
        <item m="1" x="34"/>
        <item m="1" x="97"/>
        <item m="1" x="128"/>
        <item m="1" x="59"/>
        <item m="1" x="253"/>
        <item m="1" x="60"/>
        <item m="1" x="288"/>
        <item m="1" x="153"/>
        <item m="1" x="185"/>
        <item m="1" x="348"/>
        <item m="1" x="338"/>
        <item m="1" x="183"/>
        <item m="1" x="314"/>
        <item m="1" x="289"/>
        <item m="1" x="264"/>
        <item m="1" x="221"/>
        <item m="1" x="357"/>
        <item m="1" x="141"/>
        <item m="1" x="142"/>
        <item m="1" x="278"/>
        <item m="1" x="263"/>
        <item m="1" x="143"/>
        <item m="1" x="382"/>
        <item m="1" x="14"/>
        <item m="1" x="333"/>
        <item m="1" x="71"/>
        <item m="1" x="283"/>
        <item m="1" x="177"/>
        <item m="1" x="79"/>
        <item m="1" x="88"/>
        <item m="1" x="100"/>
        <item m="1" x="330"/>
        <item m="1" x="301"/>
        <item m="1" x="254"/>
        <item m="1" x="77"/>
        <item m="1" x="336"/>
        <item m="1" x="383"/>
        <item m="1" x="137"/>
        <item m="1" x="167"/>
        <item m="1" x="275"/>
        <item m="1" x="189"/>
        <item m="1" x="295"/>
        <item m="1" x="374"/>
        <item m="1" x="322"/>
        <item m="1" x="80"/>
        <item m="1" x="108"/>
        <item m="1" x="145"/>
        <item m="1" x="250"/>
        <item m="1" x="104"/>
        <item m="1" x="174"/>
        <item m="1" x="265"/>
        <item m="1" x="107"/>
        <item m="1" x="369"/>
        <item m="1" x="166"/>
        <item m="1" x="144"/>
        <item m="1" x="224"/>
        <item m="1" x="147"/>
        <item m="1" x="117"/>
        <item m="1" x="367"/>
        <item m="1" x="67"/>
        <item m="1" x="316"/>
        <item m="1" x="125"/>
        <item m="1" x="120"/>
        <item m="1" x="386"/>
        <item m="1" x="207"/>
        <item m="1" x="86"/>
        <item m="1" x="286"/>
        <item m="1" x="208"/>
        <item m="1" x="228"/>
        <item m="1" x="138"/>
        <item m="1" x="375"/>
        <item m="1" x="139"/>
        <item m="1" x="126"/>
        <item m="1" x="113"/>
        <item m="1" x="311"/>
        <item m="1" x="245"/>
        <item m="1" x="37"/>
        <item m="1" x="26"/>
        <item m="1" x="11"/>
        <item m="1" x="180"/>
        <item m="1" x="168"/>
        <item m="1" x="268"/>
        <item m="1" x="101"/>
        <item m="1" x="158"/>
        <item m="1" x="273"/>
        <item m="1" x="216"/>
        <item m="1" x="62"/>
        <item m="1" x="387"/>
        <item m="1" x="38"/>
        <item m="1" x="274"/>
        <item m="1" x="133"/>
        <item m="1" x="360"/>
        <item m="1" x="277"/>
        <item m="1" x="335"/>
        <item m="1" x="342"/>
        <item m="1" x="258"/>
        <item m="1" x="182"/>
        <item m="1" x="262"/>
        <item m="1" x="130"/>
        <item m="1" x="103"/>
        <item m="1" x="297"/>
        <item m="1" x="30"/>
        <item m="1" x="271"/>
        <item m="1" x="122"/>
        <item m="1" x="149"/>
        <item m="1" x="203"/>
        <item m="1" x="127"/>
        <item m="1" x="310"/>
        <item m="1" x="118"/>
        <item m="1" x="376"/>
        <item m="1" x="68"/>
        <item m="1" x="92"/>
        <item m="1" x="42"/>
        <item m="1" x="36"/>
        <item m="1" x="151"/>
        <item m="1" x="370"/>
        <item m="1" x="199"/>
        <item m="1" x="312"/>
        <item m="1" x="365"/>
        <item m="1" x="218"/>
        <item m="1" x="209"/>
        <item m="1" x="112"/>
        <item m="1" x="161"/>
        <item m="1" x="307"/>
        <item m="1" x="57"/>
        <item m="1" x="148"/>
        <item m="1" x="305"/>
        <item m="1" x="294"/>
        <item m="1" x="318"/>
        <item m="1" x="91"/>
        <item m="1" x="205"/>
        <item m="1" x="377"/>
        <item m="1" x="48"/>
        <item m="1" x="359"/>
        <item m="1" x="231"/>
        <item m="1" x="279"/>
        <item m="1" x="20"/>
        <item m="1" x="169"/>
        <item m="1" x="45"/>
        <item m="1" x="105"/>
        <item m="1" x="238"/>
        <item m="1" x="41"/>
        <item m="1" x="354"/>
        <item m="1" x="202"/>
        <item m="1" x="252"/>
        <item m="1" x="242"/>
        <item m="1" x="230"/>
        <item m="1" x="131"/>
        <item m="1" x="181"/>
        <item m="1" x="164"/>
        <item m="1" x="154"/>
        <item m="1" x="388"/>
        <item m="1" x="53"/>
        <item m="1" x="384"/>
        <item m="1" x="315"/>
        <item m="1" x="296"/>
        <item m="1" x="385"/>
        <item m="1" x="267"/>
        <item m="1" x="159"/>
        <item m="1" x="98"/>
        <item m="1" x="40"/>
        <item m="1" x="116"/>
        <item m="1" x="378"/>
        <item m="1" x="217"/>
        <item m="1" x="317"/>
        <item m="1" x="368"/>
        <item m="1" x="334"/>
        <item m="1" x="345"/>
        <item m="1" x="81"/>
        <item m="1" x="124"/>
        <item m="1" x="72"/>
        <item m="1" x="50"/>
        <item m="1" x="320"/>
        <item m="1" x="302"/>
        <item m="1" x="248"/>
        <item m="1" x="119"/>
        <item m="1" x="363"/>
        <item m="1" x="210"/>
        <item m="1" x="232"/>
        <item m="1" x="106"/>
        <item m="1" x="339"/>
        <item m="1" x="193"/>
        <item m="1" x="266"/>
        <item m="1" x="21"/>
        <item m="1" x="212"/>
        <item m="1" x="190"/>
        <item m="1" x="222"/>
        <item m="1" x="251"/>
        <item m="1" x="260"/>
        <item m="1" x="109"/>
        <item m="1" x="17"/>
        <item m="1" x="206"/>
        <item m="1" x="364"/>
        <item m="1" x="282"/>
        <item m="1" x="204"/>
        <item m="1" x="58"/>
        <item m="1" x="12"/>
        <item m="1" x="184"/>
        <item m="1" x="300"/>
        <item m="1" x="74"/>
        <item m="1" x="65"/>
        <item m="1" x="200"/>
        <item m="1" x="19"/>
        <item m="1" x="321"/>
        <item m="1" x="188"/>
        <item m="1" x="380"/>
        <item m="1" x="366"/>
        <item m="1" x="129"/>
        <item m="1" x="281"/>
        <item m="1" x="293"/>
        <item m="1" x="197"/>
        <item m="1" x="229"/>
        <item m="1" x="54"/>
        <item m="1" x="93"/>
        <item m="1" x="123"/>
        <item m="1" x="243"/>
        <item m="1" x="373"/>
        <item m="1" x="226"/>
        <item m="1" x="319"/>
        <item m="1" x="186"/>
        <item m="1" x="135"/>
        <item m="1" x="47"/>
        <item m="1" x="90"/>
        <item m="1" x="215"/>
        <item m="1" x="56"/>
        <item m="1" x="163"/>
        <item m="1" x="303"/>
        <item m="1" x="323"/>
        <item m="1" x="257"/>
        <item m="1" x="309"/>
        <item m="1" x="33"/>
        <item m="1" x="196"/>
        <item m="1" x="353"/>
        <item m="1" x="255"/>
        <item m="1" x="69"/>
        <item m="1" x="244"/>
        <item m="1" x="191"/>
        <item m="1" x="240"/>
        <item m="1" x="341"/>
        <item m="1" x="313"/>
        <item m="1" x="94"/>
        <item m="1" x="70"/>
        <item m="1" x="349"/>
        <item m="1" x="247"/>
        <item m="1" x="285"/>
        <item m="1" x="22"/>
        <item m="1" x="24"/>
        <item m="1" x="52"/>
        <item m="1" x="178"/>
        <item m="1" x="111"/>
        <item m="1" x="287"/>
        <item m="1" x="172"/>
        <item m="1" x="246"/>
        <item m="1" x="276"/>
        <item m="1" x="361"/>
        <item m="1" x="179"/>
        <item m="1" x="346"/>
        <item m="1" x="325"/>
        <item m="1" x="356"/>
        <item m="1" x="187"/>
        <item m="1" x="239"/>
        <item m="1" x="43"/>
        <item m="1" x="261"/>
        <item m="1" x="256"/>
        <item m="1" x="343"/>
        <item m="1" x="237"/>
        <item m="1" x="173"/>
        <item m="1" x="171"/>
        <item m="1" x="49"/>
        <item m="1" x="344"/>
        <item m="1" x="298"/>
        <item m="1" x="35"/>
        <item m="1" x="136"/>
        <item m="1" x="332"/>
        <item m="1" x="162"/>
        <item m="1" x="44"/>
        <item m="1" x="175"/>
        <item m="1" x="223"/>
        <item m="1" x="213"/>
        <item m="1" x="270"/>
        <item m="1" x="18"/>
        <item x="8"/>
        <item x="7"/>
        <item x="0"/>
        <item x="2"/>
        <item x="4"/>
        <item x="3"/>
        <item x="6"/>
        <item x="5"/>
        <item x="1"/>
        <item x="9"/>
        <item t="default"/>
      </items>
    </pivotField>
    <pivotField axis="axisRow" compact="0" showAll="0" includeNewItemsInFilter="1">
      <items count="513">
        <item x="12"/>
        <item m="1" x="42"/>
        <item m="1" x="489"/>
        <item m="1" x="492"/>
        <item m="1" x="101"/>
        <item m="1" x="377"/>
        <item m="1" x="397"/>
        <item m="1" x="412"/>
        <item m="1" x="452"/>
        <item m="1" x="482"/>
        <item m="1" x="503"/>
        <item m="1" x="22"/>
        <item m="1" x="161"/>
        <item m="1" x="109"/>
        <item m="1" x="311"/>
        <item m="1" x="427"/>
        <item m="1" x="52"/>
        <item m="1" x="41"/>
        <item x="13"/>
        <item m="1" x="499"/>
        <item m="1" x="282"/>
        <item m="1" x="363"/>
        <item m="1" x="321"/>
        <item m="1" x="196"/>
        <item m="1" x="253"/>
        <item m="1" x="371"/>
        <item m="1" x="166"/>
        <item m="1" x="230"/>
        <item m="1" x="340"/>
        <item m="1" x="144"/>
        <item m="1" x="139"/>
        <item m="1" x="137"/>
        <item m="1" x="136"/>
        <item m="1" x="141"/>
        <item m="1" x="187"/>
        <item m="1" x="210"/>
        <item m="1" x="159"/>
        <item m="1" x="234"/>
        <item m="1" x="455"/>
        <item m="1" x="150"/>
        <item m="1" x="395"/>
        <item m="1" x="469"/>
        <item m="1" x="476"/>
        <item m="1" x="214"/>
        <item m="1" x="402"/>
        <item m="1" x="404"/>
        <item m="1" x="89"/>
        <item x="0"/>
        <item m="1" x="370"/>
        <item m="1" x="388"/>
        <item m="1" x="409"/>
        <item m="1" x="183"/>
        <item m="1" x="439"/>
        <item x="2"/>
        <item m="1" x="277"/>
        <item m="1" x="40"/>
        <item m="1" x="157"/>
        <item x="11"/>
        <item x="3"/>
        <item x="4"/>
        <item x="7"/>
        <item x="6"/>
        <item x="8"/>
        <item x="9"/>
        <item x="10"/>
        <item m="1" x="38"/>
        <item m="1" x="484"/>
        <item m="1" x="485"/>
        <item m="1" x="31"/>
        <item m="1" x="55"/>
        <item m="1" x="349"/>
        <item m="1" x="320"/>
        <item m="1" x="294"/>
        <item m="1" x="155"/>
        <item m="1" x="269"/>
        <item m="1" x="396"/>
        <item m="1" x="498"/>
        <item m="1" x="149"/>
        <item m="1" x="262"/>
        <item m="1" x="509"/>
        <item m="1" x="266"/>
        <item m="1" x="21"/>
        <item m="1" x="283"/>
        <item m="1" x="15"/>
        <item m="1" x="276"/>
        <item m="1" x="510"/>
        <item m="1" x="272"/>
        <item m="1" x="290"/>
        <item m="1" x="18"/>
        <item m="1" x="263"/>
        <item x="5"/>
        <item x="1"/>
        <item m="1" x="284"/>
        <item m="1" x="391"/>
        <item m="1" x="401"/>
        <item m="1" x="380"/>
        <item m="1" x="381"/>
        <item m="1" x="299"/>
        <item m="1" x="293"/>
        <item m="1" x="295"/>
        <item m="1" x="273"/>
        <item m="1" x="458"/>
        <item m="1" x="474"/>
        <item m="1" x="481"/>
        <item m="1" x="223"/>
        <item m="1" x="29"/>
        <item m="1" x="138"/>
        <item m="1" x="418"/>
        <item m="1" x="496"/>
        <item m="1" x="501"/>
        <item m="1" x="500"/>
        <item m="1" x="278"/>
        <item m="1" x="221"/>
        <item m="1" x="259"/>
        <item m="1" x="88"/>
        <item m="1" x="250"/>
        <item m="1" x="156"/>
        <item m="1" x="251"/>
        <item m="1" x="464"/>
        <item m="1" x="212"/>
        <item m="1" x="39"/>
        <item m="1" x="103"/>
        <item m="1" x="339"/>
        <item m="1" x="203"/>
        <item m="1" x="76"/>
        <item m="1" x="191"/>
        <item m="1" x="57"/>
        <item m="1" x="225"/>
        <item m="1" x="317"/>
        <item m="1" x="488"/>
        <item m="1" x="110"/>
        <item m="1" x="115"/>
        <item m="1" x="369"/>
        <item m="1" x="112"/>
        <item m="1" x="36"/>
        <item m="1" x="45"/>
        <item m="1" x="416"/>
        <item m="1" x="354"/>
        <item m="1" x="400"/>
        <item m="1" x="128"/>
        <item m="1" x="508"/>
        <item m="1" x="451"/>
        <item m="1" x="87"/>
        <item m="1" x="288"/>
        <item m="1" x="367"/>
        <item m="1" x="239"/>
        <item m="1" x="46"/>
        <item m="1" x="241"/>
        <item m="1" x="240"/>
        <item m="1" x="270"/>
        <item m="1" x="319"/>
        <item m="1" x="131"/>
        <item m="1" x="366"/>
        <item m="1" x="164"/>
        <item m="1" x="383"/>
        <item m="1" x="507"/>
        <item m="1" x="246"/>
        <item m="1" x="17"/>
        <item m="1" x="441"/>
        <item m="1" x="79"/>
        <item m="1" x="116"/>
        <item m="1" x="374"/>
        <item m="1" x="487"/>
        <item m="1" x="467"/>
        <item m="1" x="171"/>
        <item m="1" x="353"/>
        <item m="1" x="274"/>
        <item m="1" x="34"/>
        <item m="1" x="286"/>
        <item m="1" x="205"/>
        <item m="1" x="300"/>
        <item m="1" x="242"/>
        <item m="1" x="249"/>
        <item m="1" x="434"/>
        <item m="1" x="357"/>
        <item m="1" x="197"/>
        <item m="1" x="352"/>
        <item m="1" x="202"/>
        <item m="1" x="47"/>
        <item m="1" x="75"/>
        <item m="1" x="365"/>
        <item m="1" x="375"/>
        <item m="1" x="261"/>
        <item m="1" x="224"/>
        <item m="1" x="506"/>
        <item m="1" x="130"/>
        <item m="1" x="117"/>
        <item m="1" x="163"/>
        <item m="1" x="422"/>
        <item m="1" x="219"/>
        <item m="1" x="184"/>
        <item m="1" x="220"/>
        <item m="1" x="435"/>
        <item m="1" x="207"/>
        <item m="1" x="178"/>
        <item m="1" x="343"/>
        <item m="1" x="231"/>
        <item m="1" x="228"/>
        <item m="1" x="16"/>
        <item m="1" x="459"/>
        <item m="1" x="73"/>
        <item m="1" x="100"/>
        <item m="1" x="281"/>
        <item m="1" x="382"/>
        <item m="1" x="118"/>
        <item m="1" x="105"/>
        <item m="1" x="182"/>
        <item m="1" x="217"/>
        <item m="1" x="61"/>
        <item m="1" x="302"/>
        <item m="1" x="119"/>
        <item m="1" x="143"/>
        <item m="1" x="432"/>
        <item m="1" x="411"/>
        <item m="1" x="275"/>
        <item m="1" x="96"/>
        <item m="1" x="33"/>
        <item m="1" x="285"/>
        <item m="1" x="78"/>
        <item m="1" x="26"/>
        <item m="1" x="192"/>
        <item m="1" x="289"/>
        <item m="1" x="132"/>
        <item m="1" x="145"/>
        <item m="1" x="292"/>
        <item m="1" x="65"/>
        <item m="1" x="179"/>
        <item m="1" x="248"/>
        <item m="1" x="24"/>
        <item m="1" x="344"/>
        <item m="1" x="176"/>
        <item m="1" x="83"/>
        <item m="1" x="318"/>
        <item m="1" x="227"/>
        <item m="1" x="121"/>
        <item m="1" x="23"/>
        <item m="1" x="124"/>
        <item m="1" x="162"/>
        <item m="1" x="475"/>
        <item m="1" x="385"/>
        <item m="1" x="186"/>
        <item m="1" x="415"/>
        <item m="1" x="195"/>
        <item m="1" x="37"/>
        <item m="1" x="82"/>
        <item m="1" x="495"/>
        <item m="1" x="450"/>
        <item m="1" x="505"/>
        <item m="1" x="337"/>
        <item m="1" x="58"/>
        <item m="1" x="106"/>
        <item m="1" x="180"/>
        <item m="1" x="324"/>
        <item m="1" x="222"/>
        <item m="1" x="72"/>
        <item m="1" x="226"/>
        <item m="1" x="102"/>
        <item m="1" x="54"/>
        <item m="1" x="443"/>
        <item m="1" x="345"/>
        <item m="1" x="63"/>
        <item m="1" x="419"/>
        <item m="1" x="304"/>
        <item m="1" x="204"/>
        <item m="1" x="479"/>
        <item m="1" x="331"/>
        <item m="1" x="257"/>
        <item m="1" x="244"/>
        <item m="1" x="325"/>
        <item m="1" x="368"/>
        <item m="1" x="218"/>
        <item m="1" x="43"/>
        <item m="1" x="189"/>
        <item m="1" x="209"/>
        <item m="1" x="410"/>
        <item m="1" x="104"/>
        <item m="1" x="308"/>
        <item m="1" x="67"/>
        <item m="1" x="77"/>
        <item m="1" x="90"/>
        <item m="1" x="338"/>
        <item m="1" x="301"/>
        <item m="1" x="173"/>
        <item m="1" x="296"/>
        <item m="1" x="114"/>
        <item m="1" x="194"/>
        <item m="1" x="279"/>
        <item m="1" x="235"/>
        <item m="1" x="125"/>
        <item m="1" x="140"/>
        <item m="1" x="471"/>
        <item m="1" x="64"/>
        <item m="1" x="429"/>
        <item m="1" x="359"/>
        <item m="1" x="111"/>
        <item m="1" x="254"/>
        <item m="1" x="200"/>
        <item m="1" x="199"/>
        <item m="1" x="120"/>
        <item m="1" x="389"/>
        <item m="1" x="238"/>
        <item m="1" x="229"/>
        <item m="1" x="94"/>
        <item m="1" x="511"/>
        <item m="1" x="154"/>
        <item m="1" x="413"/>
        <item m="1" x="406"/>
        <item m="1" x="306"/>
        <item m="1" x="387"/>
        <item m="1" x="313"/>
        <item m="1" x="134"/>
        <item m="1" x="328"/>
        <item m="1" x="361"/>
        <item m="1" x="59"/>
        <item m="1" x="172"/>
        <item m="1" x="421"/>
        <item m="1" x="386"/>
        <item m="1" x="490"/>
        <item m="1" x="468"/>
        <item m="1" x="129"/>
        <item m="1" x="255"/>
        <item m="1" x="50"/>
        <item m="1" x="449"/>
        <item m="1" x="30"/>
        <item m="1" x="237"/>
        <item m="1" x="486"/>
        <item m="1" x="465"/>
        <item m="1" x="56"/>
        <item m="1" x="332"/>
        <item m="1" x="414"/>
        <item m="1" x="25"/>
        <item m="1" x="170"/>
        <item m="1" x="151"/>
        <item m="1" x="330"/>
        <item m="1" x="453"/>
        <item m="1" x="329"/>
        <item m="1" x="483"/>
        <item m="1" x="97"/>
        <item m="1" x="232"/>
        <item m="1" x="280"/>
        <item m="1" x="372"/>
        <item m="1" x="364"/>
        <item m="1" x="152"/>
        <item m="1" x="291"/>
        <item m="1" x="420"/>
        <item m="1" x="177"/>
        <item m="1" x="426"/>
        <item m="1" x="447"/>
        <item m="1" x="424"/>
        <item m="1" x="392"/>
        <item m="1" x="158"/>
        <item m="1" x="153"/>
        <item m="1" x="398"/>
        <item m="1" x="504"/>
        <item m="1" x="433"/>
        <item m="1" x="49"/>
        <item m="1" x="84"/>
        <item m="1" x="478"/>
        <item m="1" x="341"/>
        <item m="1" x="378"/>
        <item m="1" x="360"/>
        <item m="1" x="160"/>
        <item m="1" x="310"/>
        <item m="1" x="69"/>
        <item m="1" x="188"/>
        <item m="1" x="502"/>
        <item m="1" x="167"/>
        <item m="1" x="80"/>
        <item m="1" x="147"/>
        <item m="1" x="107"/>
        <item m="1" x="348"/>
        <item m="1" x="71"/>
        <item m="1" x="168"/>
        <item m="1" x="466"/>
        <item m="1" x="336"/>
        <item m="1" x="405"/>
        <item m="1" x="62"/>
        <item m="1" x="307"/>
        <item m="1" x="423"/>
        <item m="1" x="309"/>
        <item m="1" x="473"/>
        <item m="1" x="66"/>
        <item m="1" x="48"/>
        <item m="1" x="81"/>
        <item m="1" x="175"/>
        <item m="1" x="350"/>
        <item m="1" x="342"/>
        <item m="1" x="211"/>
        <item m="1" x="457"/>
        <item m="1" x="108"/>
        <item m="1" x="437"/>
        <item m="1" x="335"/>
        <item m="1" x="44"/>
        <item m="1" x="403"/>
        <item m="1" x="260"/>
        <item m="1" x="493"/>
        <item m="1" x="454"/>
        <item m="1" x="198"/>
        <item m="1" x="190"/>
        <item m="1" x="456"/>
        <item m="1" x="314"/>
        <item m="1" x="444"/>
        <item m="1" x="86"/>
        <item m="1" x="287"/>
        <item m="1" x="201"/>
        <item m="1" x="358"/>
        <item m="1" x="323"/>
        <item m="1" x="347"/>
        <item m="1" x="298"/>
        <item m="1" x="446"/>
        <item m="1" x="428"/>
        <item m="1" x="208"/>
        <item m="1" x="312"/>
        <item m="1" x="60"/>
        <item m="1" x="356"/>
        <item m="1" x="315"/>
        <item m="1" x="113"/>
        <item m="1" x="233"/>
        <item m="1" x="51"/>
        <item m="1" x="243"/>
        <item m="1" x="384"/>
        <item m="1" x="438"/>
        <item m="1" x="99"/>
        <item m="1" x="448"/>
        <item m="1" x="268"/>
        <item m="1" x="436"/>
        <item m="1" x="185"/>
        <item m="1" x="35"/>
        <item m="1" x="133"/>
        <item m="1" x="346"/>
        <item m="1" x="169"/>
        <item m="1" x="333"/>
        <item m="1" x="28"/>
        <item m="1" x="431"/>
        <item m="1" x="146"/>
        <item m="1" x="27"/>
        <item m="1" x="390"/>
        <item m="1" x="442"/>
        <item m="1" x="267"/>
        <item m="1" x="373"/>
        <item m="1" x="327"/>
        <item m="1" x="236"/>
        <item m="1" x="305"/>
        <item m="1" x="417"/>
        <item m="1" x="322"/>
        <item m="1" x="394"/>
        <item m="1" x="376"/>
        <item m="1" x="165"/>
        <item m="1" x="142"/>
        <item m="1" x="425"/>
        <item m="1" x="126"/>
        <item m="1" x="122"/>
        <item m="1" x="407"/>
        <item m="1" x="53"/>
        <item m="1" x="181"/>
        <item m="1" x="20"/>
        <item m="1" x="252"/>
        <item m="1" x="93"/>
        <item m="1" x="256"/>
        <item m="1" x="245"/>
        <item m="1" x="127"/>
        <item m="1" x="74"/>
        <item m="1" x="326"/>
        <item m="1" x="193"/>
        <item m="1" x="316"/>
        <item m="1" x="362"/>
        <item m="1" x="264"/>
        <item m="1" x="461"/>
        <item m="1" x="297"/>
        <item m="1" x="303"/>
        <item m="1" x="14"/>
        <item m="1" x="440"/>
        <item m="1" x="215"/>
        <item m="1" x="247"/>
        <item m="1" x="399"/>
        <item m="1" x="463"/>
        <item m="1" x="148"/>
        <item m="1" x="472"/>
        <item m="1" x="32"/>
        <item m="1" x="174"/>
        <item m="1" x="19"/>
        <item m="1" x="85"/>
        <item m="1" x="95"/>
        <item m="1" x="462"/>
        <item m="1" x="334"/>
        <item m="1" x="470"/>
        <item m="1" x="70"/>
        <item m="1" x="351"/>
        <item m="1" x="258"/>
        <item m="1" x="497"/>
        <item m="1" x="213"/>
        <item m="1" x="91"/>
        <item m="1" x="477"/>
        <item m="1" x="393"/>
        <item m="1" x="68"/>
        <item m="1" x="271"/>
        <item m="1" x="379"/>
        <item m="1" x="445"/>
        <item m="1" x="355"/>
        <item m="1" x="480"/>
        <item m="1" x="430"/>
        <item m="1" x="206"/>
        <item m="1" x="408"/>
        <item m="1" x="216"/>
        <item m="1" x="98"/>
        <item m="1" x="265"/>
        <item m="1" x="135"/>
        <item m="1" x="491"/>
        <item m="1" x="123"/>
        <item m="1" x="460"/>
        <item m="1" x="494"/>
        <item m="1" x="92"/>
        <item t="default"/>
      </items>
    </pivotField>
    <pivotField compact="0" showAll="0" includeNewItemsInFilter="1" sortType="ascending">
      <items count="19">
        <item m="1" x="16"/>
        <item m="1" x="14"/>
        <item m="1" x="13"/>
        <item m="1" x="17"/>
        <item m="1" x="15"/>
        <item x="11"/>
        <item x="0"/>
        <item x="5"/>
        <item x="6"/>
        <item x="7"/>
        <item x="8"/>
        <item x="3"/>
        <item x="9"/>
        <item x="4"/>
        <item x="10"/>
        <item x="1"/>
        <item x="2"/>
        <item x="12"/>
        <item t="default"/>
      </items>
    </pivotField>
    <pivotField compact="0" showAll="0" includeNewItemsInFilter="1" sortType="ascending">
      <items count="176">
        <item m="1" x="158"/>
        <item x="16"/>
        <item m="1" x="111"/>
        <item m="1" x="146"/>
        <item m="1" x="167"/>
        <item m="1" x="45"/>
        <item m="1" x="97"/>
        <item m="1" x="41"/>
        <item m="1" x="152"/>
        <item m="1" x="20"/>
        <item m="1" x="30"/>
        <item m="1" x="35"/>
        <item m="1" x="39"/>
        <item m="1" x="43"/>
        <item m="1" x="130"/>
        <item m="1" x="125"/>
        <item m="1" x="128"/>
        <item m="1" x="116"/>
        <item m="1" x="142"/>
        <item m="1" x="87"/>
        <item m="1" x="131"/>
        <item m="1" x="133"/>
        <item m="1" x="24"/>
        <item m="1" x="95"/>
        <item m="1" x="48"/>
        <item m="1" x="159"/>
        <item m="1" x="106"/>
        <item m="1" x="61"/>
        <item m="1" x="166"/>
        <item m="1" x="113"/>
        <item m="1" x="155"/>
        <item x="0"/>
        <item m="1" x="137"/>
        <item m="1" x="50"/>
        <item m="1" x="160"/>
        <item m="1" x="62"/>
        <item m="1" x="168"/>
        <item m="1" x="115"/>
        <item m="1" x="157"/>
        <item m="1" x="105"/>
        <item x="1"/>
        <item x="2"/>
        <item m="1" x="33"/>
        <item m="1" x="63"/>
        <item m="1" x="65"/>
        <item m="1" x="68"/>
        <item m="1" x="70"/>
        <item m="1" x="71"/>
        <item m="1" x="40"/>
        <item m="1" x="57"/>
        <item x="3"/>
        <item x="4"/>
        <item m="1" x="74"/>
        <item m="1" x="69"/>
        <item m="1" x="75"/>
        <item m="1" x="91"/>
        <item m="1" x="134"/>
        <item m="1" x="136"/>
        <item m="1" x="44"/>
        <item m="1" x="101"/>
        <item m="1" x="79"/>
        <item m="1" x="144"/>
        <item m="1" x="149"/>
        <item m="1" x="156"/>
        <item m="1" x="165"/>
        <item m="1" x="60"/>
        <item m="1" x="139"/>
        <item m="1" x="148"/>
        <item m="1" x="76"/>
        <item m="1" x="88"/>
        <item m="1" x="151"/>
        <item m="1" x="49"/>
        <item m="1" x="99"/>
        <item m="1" x="153"/>
        <item m="1" x="55"/>
        <item m="1" x="103"/>
        <item m="1" x="141"/>
        <item m="1" x="161"/>
        <item m="1" x="36"/>
        <item m="1" x="117"/>
        <item m="1" x="127"/>
        <item m="1" x="129"/>
        <item m="1" x="135"/>
        <item m="1" x="138"/>
        <item m="1" x="147"/>
        <item m="1" x="150"/>
        <item m="1" x="21"/>
        <item m="1" x="26"/>
        <item m="1" x="163"/>
        <item m="1" x="23"/>
        <item m="1" x="85"/>
        <item m="1" x="124"/>
        <item m="1" x="22"/>
        <item m="1" x="86"/>
        <item m="1" x="132"/>
        <item m="1" x="31"/>
        <item m="1" x="78"/>
        <item m="1" x="81"/>
        <item m="1" x="83"/>
        <item m="1" x="93"/>
        <item m="1" x="47"/>
        <item m="1" x="46"/>
        <item m="1" x="171"/>
        <item m="1" x="104"/>
        <item m="1" x="59"/>
        <item m="1" x="112"/>
        <item m="1" x="84"/>
        <item m="1" x="94"/>
        <item m="1" x="82"/>
        <item m="1" x="18"/>
        <item m="1" x="67"/>
        <item m="1" x="54"/>
        <item m="1" x="110"/>
        <item m="1" x="114"/>
        <item m="1" x="120"/>
        <item m="1" x="126"/>
        <item m="1" x="172"/>
        <item m="1" x="154"/>
        <item m="1" x="100"/>
        <item m="1" x="89"/>
        <item m="1" x="92"/>
        <item m="1" x="73"/>
        <item m="1" x="174"/>
        <item m="1" x="123"/>
        <item m="1" x="38"/>
        <item m="1" x="56"/>
        <item m="1" x="37"/>
        <item m="1" x="19"/>
        <item m="1" x="162"/>
        <item m="1" x="109"/>
        <item m="1" x="72"/>
        <item m="1" x="122"/>
        <item m="1" x="145"/>
        <item m="1" x="143"/>
        <item m="1" x="98"/>
        <item m="1" x="53"/>
        <item m="1" x="108"/>
        <item m="1" x="121"/>
        <item m="1" x="107"/>
        <item m="1" x="102"/>
        <item m="1" x="58"/>
        <item m="1" x="164"/>
        <item m="1" x="80"/>
        <item m="1" x="90"/>
        <item m="1" x="77"/>
        <item m="1" x="66"/>
        <item m="1" x="173"/>
        <item m="1" x="119"/>
        <item m="1" x="32"/>
        <item m="1" x="140"/>
        <item m="1" x="52"/>
        <item m="1" x="27"/>
        <item m="1" x="64"/>
        <item m="1" x="169"/>
        <item m="1" x="118"/>
        <item m="1" x="28"/>
        <item m="1" x="51"/>
        <item m="1" x="25"/>
        <item m="1" x="42"/>
        <item x="5"/>
        <item x="6"/>
        <item x="7"/>
        <item x="8"/>
        <item x="9"/>
        <item m="1" x="170"/>
        <item x="10"/>
        <item x="11"/>
        <item m="1" x="29"/>
        <item x="12"/>
        <item x="13"/>
        <item x="14"/>
        <item x="15"/>
        <item m="1" x="96"/>
        <item m="1" x="34"/>
        <item x="17"/>
        <item t="default"/>
      </items>
    </pivotField>
    <pivotField axis="axisRow" compact="0" showAll="0" includeNewItemsInFilter="1">
      <items count="702">
        <item x="22"/>
        <item m="1" x="622"/>
        <item m="1" x="526"/>
        <item m="1" x="529"/>
        <item m="1" x="669"/>
        <item m="1" x="671"/>
        <item m="1" x="678"/>
        <item m="1" x="686"/>
        <item m="1" x="665"/>
        <item m="1" x="399"/>
        <item m="1" x="431"/>
        <item m="1" x="461"/>
        <item m="1" x="503"/>
        <item m="1" x="530"/>
        <item m="1" x="576"/>
        <item m="1" x="548"/>
        <item m="1" x="612"/>
        <item m="1" x="75"/>
        <item m="1" x="679"/>
        <item m="1" x="275"/>
        <item m="1" x="294"/>
        <item m="1" x="312"/>
        <item m="1" x="316"/>
        <item m="1" x="319"/>
        <item m="1" x="273"/>
        <item m="1" x="451"/>
        <item m="1" x="654"/>
        <item m="1" x="648"/>
        <item m="1" x="650"/>
        <item x="23"/>
        <item m="1" x="326"/>
        <item m="1" x="575"/>
        <item m="1" x="174"/>
        <item m="1" x="361"/>
        <item m="1" x="375"/>
        <item m="1" x="346"/>
        <item m="1" x="378"/>
        <item m="1" x="342"/>
        <item m="1" x="150"/>
        <item m="1" x="214"/>
        <item m="1" x="382"/>
        <item m="1" x="380"/>
        <item m="1" x="388"/>
        <item m="1" x="91"/>
        <item m="1" x="184"/>
        <item m="1" x="376"/>
        <item m="1" x="333"/>
        <item m="1" x="348"/>
        <item m="1" x="310"/>
        <item m="1" x="354"/>
        <item m="1" x="352"/>
        <item m="1" x="331"/>
        <item m="1" x="327"/>
        <item m="1" x="323"/>
        <item m="1" x="320"/>
        <item m="1" x="329"/>
        <item m="1" x="407"/>
        <item m="1" x="429"/>
        <item m="1" x="427"/>
        <item m="1" x="416"/>
        <item m="1" x="363"/>
        <item m="1" x="506"/>
        <item m="1" x="146"/>
        <item m="1" x="95"/>
        <item m="1" x="171"/>
        <item m="1" x="78"/>
        <item m="1" x="391"/>
        <item m="1" x="43"/>
        <item m="1" x="89"/>
        <item m="1" x="33"/>
        <item m="1" x="35"/>
        <item m="1" x="691"/>
        <item m="1" x="651"/>
        <item m="1" x="158"/>
        <item m="1" x="169"/>
        <item m="1" x="570"/>
        <item m="1" x="42"/>
        <item m="1" x="676"/>
        <item m="1" x="680"/>
        <item m="1" x="60"/>
        <item m="1" x="357"/>
        <item x="0"/>
        <item m="1" x="658"/>
        <item m="1" x="677"/>
        <item x="2"/>
        <item x="3"/>
        <item m="1" x="387"/>
        <item m="1" x="424"/>
        <item m="1" x="450"/>
        <item m="1" x="137"/>
        <item m="1" x="499"/>
        <item x="4"/>
        <item m="1" x="256"/>
        <item x="5"/>
        <item m="1" x="646"/>
        <item m="1" x="68"/>
        <item x="21"/>
        <item x="6"/>
        <item x="7"/>
        <item x="10"/>
        <item m="1" x="299"/>
        <item x="14"/>
        <item x="13"/>
        <item x="16"/>
        <item m="1" x="311"/>
        <item x="17"/>
        <item x="18"/>
        <item x="19"/>
        <item x="20"/>
        <item m="1" x="533"/>
        <item m="1" x="518"/>
        <item m="1" x="520"/>
        <item m="1" x="607"/>
        <item m="1" x="619"/>
        <item x="11"/>
        <item m="1" x="100"/>
        <item m="1" x="368"/>
        <item m="1" x="341"/>
        <item x="15"/>
        <item m="1" x="265"/>
        <item m="1" x="279"/>
        <item m="1" x="281"/>
        <item m="1" x="249"/>
        <item m="1" x="475"/>
        <item m="1" x="483"/>
        <item m="1" x="485"/>
        <item m="1" x="481"/>
        <item m="1" x="104"/>
        <item m="1" x="635"/>
        <item m="1" x="638"/>
        <item m="1" x="640"/>
        <item m="1" x="643"/>
        <item m="1" x="647"/>
        <item m="1" x="107"/>
        <item m="1" x="109"/>
        <item m="1" x="112"/>
        <item m="1" x="121"/>
        <item m="1" x="125"/>
        <item m="1" x="453"/>
        <item m="1" x="285"/>
        <item m="1" x="289"/>
        <item m="1" x="291"/>
        <item m="1" x="293"/>
        <item m="1" x="302"/>
        <item m="1" x="608"/>
        <item m="1" x="456"/>
        <item m="1" x="458"/>
        <item m="1" x="460"/>
        <item m="1" x="463"/>
        <item m="1" x="464"/>
        <item m="1" x="468"/>
        <item m="1" x="93"/>
        <item m="1" x="618"/>
        <item m="1" x="620"/>
        <item m="1" x="621"/>
        <item m="1" x="626"/>
        <item m="1" x="637"/>
        <item m="1" x="271"/>
        <item m="1" x="305"/>
        <item m="1" x="308"/>
        <item m="1" x="314"/>
        <item m="1" x="315"/>
        <item m="1" x="322"/>
        <item m="1" x="628"/>
        <item m="1" x="632"/>
        <item m="1" x="633"/>
        <item m="1" x="478"/>
        <item m="1" x="595"/>
        <item m="1" x="606"/>
        <item m="1" x="616"/>
        <item m="1" x="601"/>
        <item m="1" x="580"/>
        <item m="1" x="250"/>
        <item m="1" x="253"/>
        <item m="1" x="257"/>
        <item m="1" x="262"/>
        <item m="1" x="274"/>
        <item m="1" x="585"/>
        <item m="1" x="587"/>
        <item m="1" x="589"/>
        <item m="1" x="594"/>
        <item m="1" x="604"/>
        <item m="1" x="565"/>
        <item m="1" x="234"/>
        <item m="1" x="238"/>
        <item m="1" x="241"/>
        <item m="1" x="247"/>
        <item m="1" x="258"/>
        <item m="1" x="217"/>
        <item m="1" x="567"/>
        <item m="1" x="571"/>
        <item m="1" x="574"/>
        <item m="1" x="584"/>
        <item m="1" x="586"/>
        <item m="1" x="591"/>
        <item m="1" x="558"/>
        <item m="1" x="229"/>
        <item m="1" x="232"/>
        <item m="1" x="236"/>
        <item m="1" x="242"/>
        <item m="1" x="252"/>
        <item m="1" x="211"/>
        <item m="1" x="259"/>
        <item m="1" x="264"/>
        <item m="1" x="272"/>
        <item m="1" x="277"/>
        <item m="1" x="290"/>
        <item m="1" x="243"/>
        <item m="1" x="248"/>
        <item m="1" x="598"/>
        <item m="1" x="668"/>
        <item m="1" x="261"/>
        <item m="1" x="34"/>
        <item m="1" x="227"/>
        <item m="1" x="674"/>
        <item m="1" x="309"/>
        <item x="9"/>
        <item x="8"/>
        <item x="1"/>
        <item m="1" x="649"/>
        <item m="1" x="286"/>
        <item m="1" x="685"/>
        <item x="12"/>
        <item m="1" x="664"/>
        <item m="1" x="340"/>
        <item m="1" x="347"/>
        <item m="1" x="350"/>
        <item m="1" x="114"/>
        <item m="1" x="449"/>
        <item m="1" x="474"/>
        <item m="1" x="130"/>
        <item m="1" x="132"/>
        <item m="1" x="136"/>
        <item m="1" x="138"/>
        <item m="1" x="139"/>
        <item m="1" x="141"/>
        <item m="1" x="145"/>
        <item m="1" x="476"/>
        <item m="1" x="83"/>
        <item m="1" x="84"/>
        <item m="1" x="301"/>
        <item m="1" x="266"/>
        <item m="1" x="267"/>
        <item m="1" x="270"/>
        <item m="1" x="359"/>
        <item m="1" x="629"/>
        <item m="1" x="31"/>
        <item m="1" x="50"/>
        <item m="1" x="37"/>
        <item m="1" x="609"/>
        <item m="1" x="164"/>
        <item m="1" x="181"/>
        <item m="1" x="191"/>
        <item m="1" x="210"/>
        <item m="1" x="237"/>
        <item m="1" x="292"/>
        <item m="1" x="330"/>
        <item m="1" x="183"/>
        <item m="1" x="192"/>
        <item m="1" x="182"/>
        <item m="1" x="188"/>
        <item m="1" x="345"/>
        <item m="1" x="263"/>
        <item m="1" x="605"/>
        <item m="1" x="288"/>
        <item m="1" x="455"/>
        <item m="1" x="467"/>
        <item m="1" x="487"/>
        <item m="1" x="425"/>
        <item m="1" x="566"/>
        <item m="1" x="64"/>
        <item m="1" x="118"/>
        <item m="1" x="153"/>
        <item m="1" x="98"/>
        <item m="1" x="652"/>
        <item m="1" x="28"/>
        <item m="1" x="682"/>
        <item m="1" x="551"/>
        <item m="1" x="389"/>
        <item m="1" x="465"/>
        <item m="1" x="613"/>
        <item m="1" x="295"/>
        <item m="1" x="122"/>
        <item m="1" x="441"/>
        <item m="1" x="101"/>
        <item m="1" x="578"/>
        <item m="1" x="457"/>
        <item m="1" x="444"/>
        <item m="1" x="156"/>
        <item m="1" x="442"/>
        <item m="1" x="79"/>
        <item m="1" x="437"/>
        <item m="1" x="684"/>
        <item m="1" x="92"/>
        <item m="1" x="523"/>
        <item m="1" x="639"/>
        <item m="1" x="419"/>
        <item m="1" x="524"/>
        <item m="1" x="353"/>
        <item m="1" x="644"/>
        <item m="1" x="204"/>
        <item m="1" x="283"/>
        <item m="1" x="500"/>
        <item m="1" x="579"/>
        <item m="1" x="377"/>
        <item m="1" x="452"/>
        <item m="1" x="593"/>
        <item m="1" x="409"/>
        <item m="1" x="459"/>
        <item m="1" x="296"/>
        <item m="1" x="689"/>
        <item m="1" x="88"/>
        <item m="1" x="515"/>
        <item m="1" x="434"/>
        <item m="1" x="492"/>
        <item m="1" x="527"/>
        <item m="1" x="631"/>
        <item m="1" x="414"/>
        <item m="1" x="443"/>
        <item m="1" x="85"/>
        <item m="1" x="166"/>
        <item m="1" x="255"/>
        <item m="1" x="395"/>
        <item m="1" x="67"/>
        <item m="1" x="254"/>
        <item m="1" x="392"/>
        <item m="1" x="167"/>
        <item m="1" x="413"/>
        <item m="1" x="303"/>
        <item m="1" x="600"/>
        <item m="1" x="473"/>
        <item m="1" x="614"/>
        <item m="1" x="70"/>
        <item m="1" x="284"/>
        <item m="1" x="66"/>
        <item m="1" x="406"/>
        <item m="1" x="251"/>
        <item m="1" x="410"/>
        <item m="1" x="74"/>
        <item m="1" x="505"/>
        <item m="1" x="94"/>
        <item m="1" x="577"/>
        <item m="1" x="337"/>
        <item m="1" x="179"/>
        <item m="1" x="195"/>
        <item m="1" x="87"/>
        <item m="1" x="402"/>
        <item m="1" x="572"/>
        <item m="1" x="268"/>
        <item m="1" x="338"/>
        <item m="1" x="615"/>
        <item m="1" x="306"/>
        <item m="1" x="124"/>
        <item m="1" x="53"/>
        <item m="1" x="493"/>
        <item m="1" x="351"/>
        <item m="1" x="602"/>
        <item m="1" x="223"/>
        <item m="1" x="673"/>
        <item m="1" x="367"/>
        <item m="1" x="269"/>
        <item m="1" x="99"/>
        <item m="1" x="80"/>
        <item m="1" x="432"/>
        <item m="1" x="276"/>
        <item m="1" x="477"/>
        <item m="1" x="105"/>
        <item m="1" x="447"/>
        <item m="1" x="446"/>
        <item m="1" x="313"/>
        <item m="1" x="522"/>
        <item m="1" x="696"/>
        <item m="1" x="420"/>
        <item m="1" x="423"/>
        <item m="1" x="390"/>
        <item m="1" x="187"/>
        <item m="1" x="335"/>
        <item m="1" x="479"/>
        <item m="1" x="557"/>
        <item m="1" x="170"/>
        <item m="1" x="496"/>
        <item m="1" x="535"/>
        <item m="1" x="260"/>
        <item m="1" x="538"/>
        <item m="1" x="693"/>
        <item m="1" x="246"/>
        <item m="1" x="398"/>
        <item m="1" x="205"/>
        <item m="1" x="692"/>
        <item m="1" x="117"/>
        <item m="1" x="190"/>
        <item m="1" x="69"/>
        <item m="1" x="220"/>
        <item m="1" x="510"/>
        <item m="1" x="597"/>
        <item m="1" x="662"/>
        <item m="1" x="563"/>
        <item m="1" x="280"/>
        <item m="1" x="699"/>
        <item m="1" x="379"/>
        <item m="1" x="29"/>
        <item m="1" x="514"/>
        <item m="1" x="549"/>
        <item m="1" x="547"/>
        <item m="1" x="494"/>
        <item m="1" x="491"/>
        <item m="1" x="332"/>
        <item m="1" x="531"/>
        <item m="1" x="568"/>
        <item m="1" x="694"/>
        <item m="1" x="317"/>
        <item m="1" x="65"/>
        <item m="1" x="542"/>
        <item m="1" x="501"/>
        <item m="1" x="670"/>
        <item m="1" x="642"/>
        <item m="1" x="403"/>
        <item m="1" x="208"/>
        <item m="1" x="537"/>
        <item m="1" x="219"/>
        <item m="1" x="185"/>
        <item m="1" x="39"/>
        <item m="1" x="659"/>
        <item m="1" x="197"/>
        <item m="1" x="113"/>
        <item m="1" x="90"/>
        <item m="1" x="193"/>
        <item m="1" x="231"/>
        <item m="1" x="516"/>
        <item m="1" x="519"/>
        <item m="1" x="119"/>
        <item m="1" x="44"/>
        <item m="1" x="366"/>
        <item m="1" x="373"/>
        <item m="1" x="45"/>
        <item m="1" x="539"/>
        <item m="1" x="32"/>
        <item m="1" x="552"/>
        <item m="1" x="200"/>
        <item m="1" x="278"/>
        <item m="1" x="412"/>
        <item m="1" x="176"/>
        <item m="1" x="583"/>
        <item m="1" x="569"/>
        <item m="1" x="300"/>
        <item m="1" x="73"/>
        <item m="1" x="695"/>
        <item m="1" x="625"/>
        <item m="1" x="433"/>
        <item m="1" x="536"/>
        <item m="1" x="394"/>
        <item m="1" x="222"/>
        <item m="1" x="421"/>
        <item m="1" x="532"/>
        <item m="1" x="517"/>
        <item m="1" x="38"/>
        <item m="1" x="110"/>
        <item m="1" x="681"/>
        <item m="1" x="55"/>
        <item m="1" x="534"/>
        <item m="1" x="235"/>
        <item m="1" x="661"/>
        <item m="1" x="660"/>
        <item m="1" x="634"/>
        <item m="1" x="142"/>
        <item m="1" x="162"/>
        <item m="1" x="408"/>
        <item m="1" x="133"/>
        <item m="1" x="393"/>
        <item m="1" x="466"/>
        <item m="1" x="436"/>
        <item m="1" x="417"/>
        <item m="1" x="307"/>
        <item m="1" x="102"/>
        <item m="1" x="404"/>
        <item m="1" x="369"/>
        <item m="1" x="245"/>
        <item m="1" x="134"/>
        <item m="1" x="152"/>
        <item m="1" x="653"/>
        <item m="1" x="561"/>
        <item m="1" x="298"/>
        <item m="1" x="383"/>
        <item m="1" x="472"/>
        <item m="1" x="364"/>
        <item m="1" x="355"/>
        <item m="1" x="215"/>
        <item m="1" x="328"/>
        <item m="1" x="384"/>
        <item m="1" x="26"/>
        <item m="1" x="697"/>
        <item m="1" x="667"/>
        <item m="1" x="370"/>
        <item m="1" x="489"/>
        <item m="1" x="196"/>
        <item m="1" x="129"/>
        <item m="1" x="126"/>
        <item m="1" x="76"/>
        <item m="1" x="484"/>
        <item m="1" x="54"/>
        <item m="1" x="560"/>
        <item m="1" x="168"/>
        <item m="1" x="545"/>
        <item m="1" x="186"/>
        <item m="1" x="221"/>
        <item m="1" x="178"/>
        <item m="1" x="334"/>
        <item m="1" x="135"/>
        <item m="1" x="59"/>
        <item m="1" x="123"/>
        <item m="1" x="371"/>
        <item m="1" x="120"/>
        <item m="1" x="175"/>
        <item m="1" x="445"/>
        <item m="1" x="47"/>
        <item m="1" x="513"/>
        <item m="1" x="207"/>
        <item m="1" x="590"/>
        <item m="1" x="144"/>
        <item m="1" x="430"/>
        <item m="1" x="592"/>
        <item m="1" x="230"/>
        <item m="1" x="194"/>
        <item m="1" x="401"/>
        <item m="1" x="282"/>
        <item m="1" x="700"/>
        <item m="1" x="52"/>
        <item m="1" x="623"/>
        <item m="1" x="546"/>
        <item m="1" x="318"/>
        <item m="1" x="325"/>
        <item m="1" x="173"/>
        <item m="1" x="177"/>
        <item m="1" x="41"/>
        <item m="1" x="216"/>
        <item m="1" x="415"/>
        <item m="1" x="386"/>
        <item m="1" x="111"/>
        <item m="1" x="573"/>
        <item m="1" x="49"/>
        <item m="1" x="663"/>
        <item m="1" x="172"/>
        <item m="1" x="233"/>
        <item m="1" x="356"/>
        <item m="1" x="165"/>
        <item m="1" x="106"/>
        <item m="1" x="556"/>
        <item m="1" x="675"/>
        <item m="1" x="657"/>
        <item m="1" x="448"/>
        <item m="1" x="244"/>
        <item m="1" x="163"/>
        <item m="1" x="469"/>
        <item m="1" x="495"/>
        <item m="1" x="470"/>
        <item m="1" x="610"/>
        <item m="1" x="374"/>
        <item m="1" x="656"/>
        <item m="1" x="687"/>
        <item m="1" x="149"/>
        <item m="1" x="486"/>
        <item m="1" x="372"/>
        <item m="1" x="349"/>
        <item m="1" x="509"/>
        <item m="1" x="498"/>
        <item m="1" x="147"/>
        <item m="1" x="151"/>
        <item m="1" x="603"/>
        <item m="1" x="358"/>
        <item m="1" x="46"/>
        <item m="1" x="559"/>
        <item m="1" x="343"/>
        <item m="1" x="645"/>
        <item m="1" x="148"/>
        <item m="1" x="344"/>
        <item m="1" x="115"/>
        <item m="1" x="324"/>
        <item m="1" x="497"/>
        <item m="1" x="488"/>
        <item m="1" x="304"/>
        <item m="1" x="471"/>
        <item m="1" x="155"/>
        <item m="1" x="160"/>
        <item m="1" x="62"/>
        <item m="1" x="512"/>
        <item m="1" x="490"/>
        <item m="1" x="507"/>
        <item m="1" x="77"/>
        <item m="1" x="624"/>
        <item m="1" x="428"/>
        <item m="1" x="435"/>
        <item m="1" x="544"/>
        <item m="1" x="81"/>
        <item m="1" x="482"/>
        <item m="1" x="116"/>
        <item m="1" x="698"/>
        <item m="1" x="418"/>
        <item m="1" x="154"/>
        <item m="1" x="202"/>
        <item m="1" x="672"/>
        <item m="1" x="103"/>
        <item m="1" x="690"/>
        <item m="1" x="180"/>
        <item m="1" x="630"/>
        <item m="1" x="502"/>
        <item m="1" x="27"/>
        <item m="1" x="525"/>
        <item m="1" x="627"/>
        <item m="1" x="454"/>
        <item m="1" x="287"/>
        <item m="1" x="511"/>
        <item m="1" x="72"/>
        <item m="1" x="508"/>
        <item m="1" x="128"/>
        <item m="1" x="611"/>
        <item m="1" x="362"/>
        <item m="1" x="161"/>
        <item m="1" x="189"/>
        <item m="1" x="57"/>
        <item m="1" x="321"/>
        <item m="1" x="439"/>
        <item m="1" x="564"/>
        <item m="1" x="140"/>
        <item m="1" x="504"/>
        <item m="1" x="683"/>
        <item m="1" x="339"/>
        <item m="1" x="480"/>
        <item m="1" x="131"/>
        <item m="1" x="206"/>
        <item m="1" x="396"/>
        <item m="1" x="581"/>
        <item m="1" x="228"/>
        <item m="1" x="30"/>
        <item m="1" x="521"/>
        <item m="1" x="198"/>
        <item m="1" x="143"/>
        <item m="1" x="239"/>
        <item m="1" x="462"/>
        <item m="1" x="61"/>
        <item m="1" x="86"/>
        <item m="1" x="666"/>
        <item m="1" x="381"/>
        <item m="1" x="426"/>
        <item m="1" x="25"/>
        <item m="1" x="400"/>
        <item m="1" x="588"/>
        <item m="1" x="240"/>
        <item m="1" x="71"/>
        <item m="1" x="617"/>
        <item m="1" x="226"/>
        <item m="1" x="157"/>
        <item m="1" x="636"/>
        <item m="1" x="51"/>
        <item m="1" x="96"/>
        <item m="1" x="688"/>
        <item m="1" x="209"/>
        <item m="1" x="82"/>
        <item m="1" x="203"/>
        <item m="1" x="63"/>
        <item m="1" x="58"/>
        <item m="1" x="24"/>
        <item m="1" x="97"/>
        <item m="1" x="336"/>
        <item m="1" x="641"/>
        <item m="1" x="365"/>
        <item m="1" x="108"/>
        <item m="1" x="224"/>
        <item m="1" x="599"/>
        <item m="1" x="582"/>
        <item m="1" x="385"/>
        <item m="1" x="550"/>
        <item m="1" x="555"/>
        <item m="1" x="422"/>
        <item m="1" x="199"/>
        <item m="1" x="159"/>
        <item m="1" x="541"/>
        <item m="1" x="212"/>
        <item m="1" x="201"/>
        <item m="1" x="553"/>
        <item m="1" x="48"/>
        <item m="1" x="554"/>
        <item m="1" x="438"/>
        <item m="1" x="411"/>
        <item m="1" x="540"/>
        <item m="1" x="225"/>
        <item m="1" x="397"/>
        <item m="1" x="405"/>
        <item m="1" x="218"/>
        <item m="1" x="440"/>
        <item m="1" x="297"/>
        <item m="1" x="40"/>
        <item m="1" x="360"/>
        <item m="1" x="56"/>
        <item m="1" x="562"/>
        <item m="1" x="213"/>
        <item m="1" x="36"/>
        <item m="1" x="528"/>
        <item m="1" x="596"/>
        <item m="1" x="127"/>
        <item m="1" x="543"/>
        <item m="1" x="655"/>
        <item t="default"/>
      </items>
    </pivotField>
    <pivotField compact="0" showAll="0" includeNewItemsInFilter="1" sortType="ascending">
      <items count="41">
        <item x="32"/>
        <item m="1" x="38"/>
        <item m="1" x="36"/>
        <item m="1" x="35"/>
        <item m="1" x="39"/>
        <item m="1" x="34"/>
        <item m="1" x="37"/>
        <item x="30"/>
        <item x="31"/>
        <item x="10"/>
        <item x="11"/>
        <item x="0"/>
        <item x="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5"/>
        <item x="6"/>
        <item x="7"/>
        <item x="24"/>
        <item x="8"/>
        <item x="25"/>
        <item x="26"/>
        <item x="27"/>
        <item x="9"/>
        <item x="28"/>
        <item x="29"/>
        <item x="2"/>
        <item x="3"/>
        <item x="4"/>
        <item x="33"/>
        <item t="default"/>
      </items>
    </pivotField>
    <pivotField compact="0" showAll="0" includeNewItemsInFilter="1" sortType="ascending">
      <items count="297">
        <item m="1" x="43"/>
        <item x="35"/>
        <item m="1" x="52"/>
        <item m="1" x="65"/>
        <item m="1" x="69"/>
        <item m="1" x="79"/>
        <item m="1" x="90"/>
        <item m="1" x="101"/>
        <item m="1" x="216"/>
        <item m="1" x="190"/>
        <item m="1" x="110"/>
        <item m="1" x="137"/>
        <item m="1" x="99"/>
        <item m="1" x="129"/>
        <item m="1" x="105"/>
        <item m="1" x="213"/>
        <item m="1" x="221"/>
        <item m="1" x="96"/>
        <item m="1" x="120"/>
        <item m="1" x="243"/>
        <item m="1" x="80"/>
        <item m="1" x="62"/>
        <item m="1" x="278"/>
        <item m="1" x="72"/>
        <item m="1" x="270"/>
        <item m="1" x="290"/>
        <item m="1" x="94"/>
        <item m="1" x="255"/>
        <item m="1" x="250"/>
        <item m="1" x="177"/>
        <item m="1" x="188"/>
        <item m="1" x="209"/>
        <item m="1" x="136"/>
        <item m="1" x="244"/>
        <item m="1" x="172"/>
        <item m="1" x="232"/>
        <item m="1" x="73"/>
        <item m="1" x="106"/>
        <item m="1" x="185"/>
        <item m="1" x="92"/>
        <item m="1" x="201"/>
        <item m="1" x="130"/>
        <item m="1" x="163"/>
        <item m="1" x="174"/>
        <item m="1" x="291"/>
        <item x="0"/>
        <item x="1"/>
        <item m="1" x="271"/>
        <item m="1" x="157"/>
        <item m="1" x="226"/>
        <item m="1" x="246"/>
        <item m="1" x="263"/>
        <item m="1" x="233"/>
        <item m="1" x="37"/>
        <item m="1" x="108"/>
        <item m="1" x="212"/>
        <item m="1" x="230"/>
        <item m="1" x="269"/>
        <item m="1" x="202"/>
        <item m="1" x="164"/>
        <item m="1" x="197"/>
        <item m="1" x="234"/>
        <item m="1" x="259"/>
        <item m="1" x="276"/>
        <item x="2"/>
        <item x="3"/>
        <item x="4"/>
        <item m="1" x="156"/>
        <item m="1" x="151"/>
        <item m="1" x="235"/>
        <item m="1" x="236"/>
        <item m="1" x="237"/>
        <item m="1" x="238"/>
        <item m="1" x="239"/>
        <item m="1" x="292"/>
        <item m="1" x="122"/>
        <item x="5"/>
        <item x="6"/>
        <item x="7"/>
        <item m="1" x="39"/>
        <item x="8"/>
        <item m="1" x="165"/>
        <item x="9"/>
        <item m="1" x="241"/>
        <item m="1" x="75"/>
        <item m="1" x="64"/>
        <item m="1" x="280"/>
        <item m="1" x="252"/>
        <item m="1" x="240"/>
        <item m="1" x="260"/>
        <item m="1" x="286"/>
        <item m="1" x="111"/>
        <item m="1" x="287"/>
        <item m="1" x="50"/>
        <item m="1" x="88"/>
        <item m="1" x="158"/>
        <item m="1" x="268"/>
        <item m="1" x="181"/>
        <item m="1" x="283"/>
        <item m="1" x="128"/>
        <item m="1" x="76"/>
        <item m="1" x="171"/>
        <item m="1" x="47"/>
        <item m="1" x="295"/>
        <item m="1" x="58"/>
        <item m="1" x="112"/>
        <item m="1" x="178"/>
        <item m="1" x="218"/>
        <item m="1" x="83"/>
        <item m="1" x="231"/>
        <item m="1" x="256"/>
        <item m="1" x="272"/>
        <item m="1" x="293"/>
        <item m="1" x="56"/>
        <item m="1" x="57"/>
        <item m="1" x="71"/>
        <item m="1" x="183"/>
        <item m="1" x="100"/>
        <item m="1" x="97"/>
        <item m="1" x="123"/>
        <item m="1" x="253"/>
        <item m="1" x="102"/>
        <item m="1" x="117"/>
        <item m="1" x="132"/>
        <item m="1" x="150"/>
        <item m="1" x="103"/>
        <item m="1" x="134"/>
        <item m="1" x="82"/>
        <item m="1" x="179"/>
        <item m="1" x="125"/>
        <item m="1" x="85"/>
        <item m="1" x="140"/>
        <item m="1" x="91"/>
        <item m="1" x="170"/>
        <item m="1" x="70"/>
        <item m="1" x="60"/>
        <item m="1" x="98"/>
        <item m="1" x="113"/>
        <item m="1" x="144"/>
        <item m="1" x="61"/>
        <item m="1" x="143"/>
        <item m="1" x="223"/>
        <item m="1" x="104"/>
        <item m="1" x="194"/>
        <item m="1" x="205"/>
        <item m="1" x="217"/>
        <item m="1" x="242"/>
        <item m="1" x="261"/>
        <item m="1" x="262"/>
        <item m="1" x="279"/>
        <item m="1" x="145"/>
        <item m="1" x="45"/>
        <item m="1" x="126"/>
        <item m="1" x="87"/>
        <item m="1" x="53"/>
        <item m="1" x="89"/>
        <item m="1" x="44"/>
        <item m="1" x="40"/>
        <item m="1" x="63"/>
        <item m="1" x="77"/>
        <item m="1" x="186"/>
        <item m="1" x="195"/>
        <item m="1" x="38"/>
        <item m="1" x="74"/>
        <item m="1" x="277"/>
        <item m="1" x="161"/>
        <item m="1" x="229"/>
        <item m="1" x="225"/>
        <item m="1" x="248"/>
        <item m="1" x="266"/>
        <item m="1" x="114"/>
        <item m="1" x="133"/>
        <item m="1" x="167"/>
        <item m="1" x="245"/>
        <item m="1" x="118"/>
        <item m="1" x="127"/>
        <item m="1" x="196"/>
        <item m="1" x="207"/>
        <item m="1" x="222"/>
        <item m="1" x="264"/>
        <item m="1" x="282"/>
        <item m="1" x="198"/>
        <item m="1" x="168"/>
        <item m="1" x="210"/>
        <item m="1" x="160"/>
        <item m="1" x="184"/>
        <item m="1" x="192"/>
        <item m="1" x="214"/>
        <item m="1" x="203"/>
        <item m="1" x="51"/>
        <item m="1" x="46"/>
        <item m="1" x="285"/>
        <item m="1" x="147"/>
        <item m="1" x="173"/>
        <item m="1" x="131"/>
        <item m="1" x="275"/>
        <item m="1" x="109"/>
        <item m="1" x="138"/>
        <item m="1" x="154"/>
        <item m="1" x="219"/>
        <item m="1" x="249"/>
        <item m="1" x="247"/>
        <item m="1" x="78"/>
        <item m="1" x="116"/>
        <item m="1" x="149"/>
        <item m="1" x="66"/>
        <item m="1" x="204"/>
        <item m="1" x="294"/>
        <item m="1" x="49"/>
        <item m="1" x="86"/>
        <item m="1" x="175"/>
        <item m="1" x="152"/>
        <item m="1" x="176"/>
        <item m="1" x="199"/>
        <item m="1" x="135"/>
        <item m="1" x="281"/>
        <item m="1" x="115"/>
        <item m="1" x="159"/>
        <item m="1" x="224"/>
        <item m="1" x="288"/>
        <item m="1" x="267"/>
        <item m="1" x="48"/>
        <item m="1" x="84"/>
        <item m="1" x="251"/>
        <item m="1" x="166"/>
        <item m="1" x="220"/>
        <item m="1" x="273"/>
        <item m="1" x="124"/>
        <item m="1" x="142"/>
        <item m="1" x="155"/>
        <item m="1" x="182"/>
        <item m="1" x="200"/>
        <item m="1" x="211"/>
        <item m="1" x="141"/>
        <item m="1" x="284"/>
        <item m="1" x="119"/>
        <item m="1" x="146"/>
        <item m="1" x="162"/>
        <item m="1" x="59"/>
        <item m="1" x="227"/>
        <item m="1" x="258"/>
        <item m="1" x="81"/>
        <item m="1" x="121"/>
        <item m="1" x="153"/>
        <item m="1" x="169"/>
        <item m="1" x="68"/>
        <item m="1" x="208"/>
        <item m="1" x="41"/>
        <item m="1" x="55"/>
        <item m="1" x="95"/>
        <item m="1" x="180"/>
        <item m="1" x="191"/>
        <item m="1" x="215"/>
        <item m="1" x="148"/>
        <item m="1" x="289"/>
        <item x="10"/>
        <item x="11"/>
        <item m="1" x="93"/>
        <item m="1" x="107"/>
        <item m="1" x="254"/>
        <item x="12"/>
        <item m="1" x="54"/>
        <item x="13"/>
        <item m="1" x="265"/>
        <item x="14"/>
        <item x="15"/>
        <item x="16"/>
        <item x="17"/>
        <item x="18"/>
        <item x="19"/>
        <item x="20"/>
        <item m="1" x="193"/>
        <item x="21"/>
        <item x="22"/>
        <item x="23"/>
        <item m="1" x="67"/>
        <item m="1" x="187"/>
        <item m="1" x="206"/>
        <item m="1" x="257"/>
        <item x="24"/>
        <item x="25"/>
        <item x="26"/>
        <item m="1" x="228"/>
        <item x="27"/>
        <item x="28"/>
        <item x="29"/>
        <item x="30"/>
        <item x="31"/>
        <item m="1" x="274"/>
        <item x="32"/>
        <item x="33"/>
        <item x="34"/>
        <item m="1" x="139"/>
        <item m="1" x="189"/>
        <item m="1" x="42"/>
        <item x="36"/>
        <item t="default"/>
      </items>
    </pivotField>
    <pivotField axis="axisRow" compact="0" showAll="0" includeNewItemsInFilter="1">
      <items count="908">
        <item x="39"/>
        <item m="1" x="104"/>
        <item m="1" x="850"/>
        <item m="1" x="149"/>
        <item m="1" x="320"/>
        <item m="1" x="154"/>
        <item m="1" x="483"/>
        <item m="1" x="74"/>
        <item m="1" x="906"/>
        <item m="1" x="102"/>
        <item m="1" x="589"/>
        <item m="1" x="648"/>
        <item m="1" x="730"/>
        <item m="1" x="771"/>
        <item m="1" x="804"/>
        <item m="1" x="806"/>
        <item m="1" x="854"/>
        <item m="1" x="353"/>
        <item m="1" x="66"/>
        <item m="1" x="311"/>
        <item m="1" x="590"/>
        <item m="1" x="289"/>
        <item m="1" x="315"/>
        <item m="1" x="593"/>
        <item m="1" x="657"/>
        <item m="1" x="743"/>
        <item m="1" x="812"/>
        <item m="1" x="862"/>
        <item m="1" x="605"/>
        <item m="1" x="438"/>
        <item m="1" x="679"/>
        <item m="1" x="400"/>
        <item m="1" x="526"/>
        <item m="1" x="582"/>
        <item m="1" x="712"/>
        <item m="1" x="637"/>
        <item m="1" x="84"/>
        <item m="1" x="69"/>
        <item m="1" x="876"/>
        <item x="40"/>
        <item m="1" x="670"/>
        <item m="1" x="509"/>
        <item m="1" x="772"/>
        <item m="1" x="237"/>
        <item m="1" x="221"/>
        <item m="1" x="275"/>
        <item m="1" x="653"/>
        <item m="1" x="736"/>
        <item m="1" x="864"/>
        <item m="1" x="463"/>
        <item m="1" x="583"/>
        <item m="1" x="746"/>
        <item m="1" x="59"/>
        <item m="1" x="522"/>
        <item m="1" x="458"/>
        <item m="1" x="307"/>
        <item m="1" x="397"/>
        <item m="1" x="512"/>
        <item m="1" x="568"/>
        <item m="1" x="887"/>
        <item m="1" x="581"/>
        <item m="1" x="251"/>
        <item m="1" x="346"/>
        <item m="1" x="756"/>
        <item m="1" x="502"/>
        <item m="1" x="775"/>
        <item m="1" x="744"/>
        <item m="1" x="677"/>
        <item m="1" x="633"/>
        <item m="1" x="613"/>
        <item m="1" x="703"/>
        <item m="1" x="832"/>
        <item m="1" x="430"/>
        <item m="1" x="556"/>
        <item m="1" x="721"/>
        <item m="1" x="894"/>
        <item m="1" x="742"/>
        <item m="1" x="471"/>
        <item m="1" x="757"/>
        <item m="1" x="715"/>
        <item m="1" x="638"/>
        <item m="1" x="602"/>
        <item m="1" x="517"/>
        <item m="1" x="627"/>
        <item m="1" x="533"/>
        <item m="1" x="616"/>
        <item m="1" x="610"/>
        <item m="1" x="609"/>
        <item m="1" x="617"/>
        <item m="1" x="393"/>
        <item m="1" x="106"/>
        <item m="1" x="769"/>
        <item m="1" x="623"/>
        <item m="1" x="668"/>
        <item m="1" x="118"/>
        <item m="1" x="630"/>
        <item m="1" x="524"/>
        <item m="1" x="156"/>
        <item m="1" x="337"/>
        <item m="1" x="564"/>
        <item m="1" x="684"/>
        <item m="1" x="594"/>
        <item m="1" x="750"/>
        <item m="1" x="285"/>
        <item m="1" x="881"/>
        <item m="1" x="244"/>
        <item m="1" x="803"/>
        <item m="1" x="729"/>
        <item m="1" x="164"/>
        <item m="1" x="288"/>
        <item m="1" x="389"/>
        <item m="1" x="367"/>
        <item m="1" x="146"/>
        <item m="1" x="352"/>
        <item m="1" x="85"/>
        <item m="1" x="688"/>
        <item m="1" x="470"/>
        <item m="1" x="863"/>
        <item m="1" x="340"/>
        <item m="1" x="770"/>
        <item m="1" x="173"/>
        <item m="1" x="567"/>
        <item m="1" x="222"/>
        <item m="1" x="120"/>
        <item m="1" x="226"/>
        <item m="1" x="191"/>
        <item m="1" x="541"/>
        <item x="0"/>
        <item m="1" x="255"/>
        <item m="1" x="140"/>
        <item m="1" x="57"/>
        <item x="2"/>
        <item x="3"/>
        <item x="4"/>
        <item m="1" x="580"/>
        <item m="1" x="632"/>
        <item m="1" x="714"/>
        <item m="1" x="298"/>
        <item m="1" x="760"/>
        <item x="5"/>
        <item m="1" x="386"/>
        <item x="6"/>
        <item m="1" x="441"/>
        <item x="8"/>
        <item x="9"/>
        <item m="1" x="67"/>
        <item m="1" x="584"/>
        <item x="38"/>
        <item x="10"/>
        <item m="1" x="577"/>
        <item x="12"/>
        <item x="13"/>
        <item x="19"/>
        <item x="20"/>
        <item x="21"/>
        <item m="1" x="656"/>
        <item m="1" x="48"/>
        <item m="1" x="305"/>
        <item x="29"/>
        <item m="1" x="432"/>
        <item x="30"/>
        <item x="31"/>
        <item x="32"/>
        <item x="33"/>
        <item x="34"/>
        <item x="36"/>
        <item x="37"/>
        <item m="1" x="202"/>
        <item x="11"/>
        <item m="1" x="735"/>
        <item m="1" x="781"/>
        <item m="1" x="833"/>
        <item m="1" x="137"/>
        <item m="1" x="94"/>
        <item m="1" x="189"/>
        <item m="1" x="402"/>
        <item x="22"/>
        <item x="18"/>
        <item m="1" x="134"/>
        <item m="1" x="551"/>
        <item m="1" x="521"/>
        <item x="28"/>
        <item x="23"/>
        <item x="17"/>
        <item m="1" x="514"/>
        <item m="1" x="520"/>
        <item m="1" x="622"/>
        <item m="1" x="834"/>
        <item m="1" x="407"/>
        <item m="1" x="472"/>
        <item m="1" x="532"/>
        <item m="1" x="378"/>
        <item m="1" x="662"/>
        <item m="1" x="738"/>
        <item m="1" x="709"/>
        <item m="1" x="675"/>
        <item m="1" x="718"/>
        <item m="1" x="644"/>
        <item m="1" x="671"/>
        <item m="1" x="183"/>
        <item m="1" x="859"/>
        <item m="1" x="50"/>
        <item m="1" x="109"/>
        <item m="1" x="891"/>
        <item m="1" x="865"/>
        <item m="1" x="836"/>
        <item m="1" x="898"/>
        <item m="1" x="840"/>
        <item m="1" x="206"/>
        <item m="1" x="280"/>
        <item m="1" x="324"/>
        <item m="1" x="241"/>
        <item m="1" x="242"/>
        <item m="1" x="213"/>
        <item m="1" x="253"/>
        <item m="1" x="190"/>
        <item m="1" x="681"/>
        <item m="1" x="412"/>
        <item m="1" x="476"/>
        <item m="1" x="537"/>
        <item m="1" x="443"/>
        <item m="1" x="444"/>
        <item m="1" x="419"/>
        <item m="1" x="450"/>
        <item m="1" x="398"/>
        <item m="1" x="818"/>
        <item m="1" x="645"/>
        <item m="1" x="723"/>
        <item m="1" x="766"/>
        <item m="1" x="778"/>
        <item m="1" x="682"/>
        <item m="1" x="683"/>
        <item m="1" x="649"/>
        <item m="1" x="651"/>
        <item m="1" x="694"/>
        <item m="1" x="749"/>
        <item m="1" x="620"/>
        <item m="1" x="169"/>
        <item m="1" x="847"/>
        <item m="1" x="905"/>
        <item m="1" x="101"/>
        <item m="1" x="123"/>
        <item m="1" x="878"/>
        <item m="1" x="879"/>
        <item m="1" x="851"/>
        <item m="1" x="824"/>
        <item m="1" x="882"/>
        <item m="1" x="831"/>
        <item m="1" x="373"/>
        <item m="1" x="427"/>
        <item m="1" x="491"/>
        <item m="1" x="549"/>
        <item m="1" x="523"/>
        <item m="1" x="462"/>
        <item m="1" x="636"/>
        <item m="1" x="406"/>
        <item m="1" x="437"/>
        <item m="1" x="469"/>
        <item m="1" x="411"/>
        <item m="1" x="826"/>
        <item m="1" x="885"/>
        <item m="1" x="828"/>
        <item m="1" x="889"/>
        <item m="1" x="710"/>
        <item m="1" x="890"/>
        <item m="1" x="877"/>
        <item m="1" x="124"/>
        <item m="1" x="78"/>
        <item m="1" x="895"/>
        <item m="1" x="89"/>
        <item m="1" x="845"/>
        <item m="1" x="888"/>
        <item m="1" x="810"/>
        <item m="1" x="434"/>
        <item m="1" x="558"/>
        <item m="1" x="672"/>
        <item m="1" x="501"/>
        <item m="1" x="445"/>
        <item m="1" x="395"/>
        <item m="1" x="511"/>
        <item m="1" x="401"/>
        <item m="1" x="861"/>
        <item m="1" x="113"/>
        <item m="1" x="211"/>
        <item m="1" x="61"/>
        <item m="1" x="62"/>
        <item m="1" x="871"/>
        <item m="1" x="73"/>
        <item m="1" x="829"/>
        <item m="1" x="902"/>
        <item m="1" x="416"/>
        <item m="1" x="539"/>
        <item m="1" x="647"/>
        <item m="1" x="486"/>
        <item m="1" x="487"/>
        <item m="1" x="426"/>
        <item m="1" x="496"/>
        <item m="1" x="387"/>
        <item m="1" x="350"/>
        <item m="1" x="846"/>
        <item m="1" x="99"/>
        <item m="1" x="196"/>
        <item m="1" x="261"/>
        <item m="1" x="43"/>
        <item m="1" x="44"/>
        <item m="1" x="857"/>
        <item m="1" x="860"/>
        <item m="1" x="55"/>
        <item m="1" x="166"/>
        <item m="1" x="820"/>
        <item m="1" x="785"/>
        <item m="1" x="410"/>
        <item m="1" x="534"/>
        <item m="1" x="642"/>
        <item m="1" x="720"/>
        <item m="1" x="478"/>
        <item m="1" x="479"/>
        <item m="1" x="421"/>
        <item m="1" x="364"/>
        <item m="1" x="488"/>
        <item m="1" x="383"/>
        <item m="1" x="344"/>
        <item m="1" x="451"/>
        <item m="1" x="569"/>
        <item m="1" x="691"/>
        <item m="1" x="615"/>
        <item m="1" x="513"/>
        <item m="1" x="830"/>
        <item m="1" x="404"/>
        <item m="1" x="464"/>
        <item m="1" x="528"/>
        <item m="1" x="415"/>
        <item m="1" x="369"/>
        <item m="1" x="492"/>
        <item m="1" x="377"/>
        <item m="1" x="500"/>
        <item m="1" x="79"/>
        <item x="35"/>
        <item m="1" x="103"/>
        <item m="1" x="394"/>
        <item m="1" x="448"/>
        <item m="1" x="49"/>
        <item m="1" x="408"/>
        <item m="1" x="794"/>
        <item m="1" x="692"/>
        <item m="1" x="110"/>
        <item m="1" x="428"/>
        <item x="15"/>
        <item m="1" x="133"/>
        <item x="16"/>
        <item x="27"/>
        <item x="7"/>
        <item x="14"/>
        <item m="1" x="150"/>
        <item x="1"/>
        <item m="1" x="139"/>
        <item m="1" x="122"/>
        <item m="1" x="841"/>
        <item m="1" x="482"/>
        <item x="25"/>
        <item m="1" x="550"/>
        <item m="1" x="172"/>
        <item x="24"/>
        <item m="1" x="145"/>
        <item m="1" x="72"/>
        <item m="1" x="490"/>
        <item m="1" x="433"/>
        <item m="1" x="436"/>
        <item m="1" x="499"/>
        <item m="1" x="186"/>
        <item m="1" x="212"/>
        <item m="1" x="249"/>
        <item m="1" x="390"/>
        <item m="1" x="713"/>
        <item m="1" x="737"/>
        <item m="1" x="314"/>
        <item m="1" x="316"/>
        <item m="1" x="263"/>
        <item m="1" x="403"/>
        <item m="1" x="231"/>
        <item m="1" x="319"/>
        <item m="1" x="338"/>
        <item m="1" x="380"/>
        <item m="1" x="405"/>
        <item m="1" x="299"/>
        <item m="1" x="201"/>
        <item m="1" x="232"/>
        <item m="1" x="273"/>
        <item m="1" x="278"/>
        <item m="1" x="358"/>
        <item m="1" x="209"/>
        <item m="1" x="624"/>
        <item m="1" x="707"/>
        <item m="1" x="773"/>
        <item m="1" x="628"/>
        <item m="1" x="171"/>
        <item m="1" x="195"/>
        <item m="1" x="295"/>
        <item m="1" x="294"/>
        <item m="1" x="489"/>
        <item m="1" x="547"/>
        <item m="1" x="515"/>
        <item m="1" x="516"/>
        <item m="1" x="827"/>
        <item m="1" x="485"/>
        <item m="1" x="425"/>
        <item m="1" x="345"/>
        <item m="1" x="821"/>
        <item m="1" x="798"/>
        <item m="1" x="56"/>
        <item m="1" x="88"/>
        <item m="1" x="93"/>
        <item m="1" x="68"/>
        <item m="1" x="71"/>
        <item m="1" x="76"/>
        <item m="1" x="97"/>
        <item m="1" x="808"/>
        <item m="1" x="229"/>
        <item m="1" x="235"/>
        <item m="1" x="210"/>
        <item m="1" x="262"/>
        <item m="1" x="309"/>
        <item m="1" x="269"/>
        <item m="1" x="322"/>
        <item m="1" x="325"/>
        <item m="1" x="331"/>
        <item m="1" x="333"/>
        <item m="1" x="304"/>
        <item m="1" x="332"/>
        <item m="1" x="334"/>
        <item m="1" x="374"/>
        <item m="1" x="388"/>
        <item m="1" x="396"/>
        <item m="1" x="257"/>
        <item m="1" x="266"/>
        <item m="1" x="270"/>
        <item m="1" x="284"/>
        <item m="1" x="290"/>
        <item m="1" x="259"/>
        <item m="1" x="265"/>
        <item m="1" x="293"/>
        <item m="1" x="326"/>
        <item m="1" x="454"/>
        <item m="1" x="817"/>
        <item m="1" x="336"/>
        <item m="1" x="761"/>
        <item m="1" x="893"/>
        <item m="1" x="579"/>
        <item m="1" x="466"/>
        <item m="1" x="351"/>
        <item m="1" x="321"/>
        <item m="1" x="652"/>
        <item m="1" x="297"/>
        <item m="1" x="424"/>
        <item m="1" x="246"/>
        <item m="1" x="447"/>
        <item m="1" x="349"/>
        <item m="1" x="414"/>
        <item m="1" x="431"/>
        <item m="1" x="117"/>
        <item m="1" x="545"/>
        <item m="1" x="789"/>
        <item m="1" x="198"/>
        <item m="1" x="664"/>
        <item m="1" x="835"/>
        <item m="1" x="852"/>
        <item m="1" x="767"/>
        <item m="1" x="870"/>
        <item m="1" x="83"/>
        <item m="1" x="904"/>
        <item m="1" x="734"/>
        <item m="1" x="147"/>
        <item m="1" x="372"/>
        <item m="1" x="170"/>
        <item m="1" x="779"/>
        <item m="1" x="159"/>
        <item m="1" x="751"/>
        <item m="1" x="591"/>
        <item m="1" x="690"/>
        <item m="1" x="208"/>
        <item m="1" x="538"/>
        <item m="1" x="92"/>
        <item m="1" x="525"/>
        <item m="1" x="872"/>
        <item m="1" x="144"/>
        <item m="1" x="719"/>
        <item m="1" x="376"/>
        <item m="1" x="552"/>
        <item m="1" x="728"/>
        <item m="1" x="442"/>
        <item m="1" x="823"/>
        <item m="1" x="323"/>
        <item m="1" x="474"/>
        <item m="1" x="660"/>
        <item m="1" x="786"/>
        <item m="1" x="473"/>
        <item m="1" x="586"/>
        <item m="1" x="747"/>
        <item m="1" x="518"/>
        <item m="1" x="601"/>
        <item m="1" x="493"/>
        <item m="1" x="814"/>
        <item m="1" x="452"/>
        <item m="1" x="238"/>
        <item m="1" x="727"/>
        <item m="1" x="573"/>
        <item m="1" x="188"/>
        <item m="1" x="748"/>
        <item m="1" x="822"/>
        <item m="1" x="417"/>
        <item m="1" x="475"/>
        <item m="1" x="901"/>
        <item m="1" x="875"/>
        <item m="1" x="366"/>
        <item m="1" x="802"/>
        <item m="1" x="869"/>
        <item m="1" x="504"/>
        <item m="1" x="370"/>
        <item m="1" x="546"/>
        <item m="1" x="312"/>
        <item m="1" x="548"/>
        <item m="1" x="731"/>
        <item m="1" x="47"/>
        <item m="1" x="813"/>
        <item m="1" x="873"/>
        <item m="1" x="379"/>
        <item m="1" x="868"/>
        <item m="1" x="303"/>
        <item m="1" x="129"/>
        <item m="1" x="409"/>
        <item m="1" x="886"/>
        <item m="1" x="687"/>
        <item m="1" x="457"/>
        <item m="1" x="693"/>
        <item m="1" x="330"/>
        <item m="1" x="274"/>
        <item m="1" x="596"/>
        <item m="1" x="301"/>
        <item m="1" x="809"/>
        <item m="1" x="686"/>
        <item m="1" x="361"/>
        <item m="1" x="468"/>
        <item m="1" x="855"/>
        <item m="1" x="439"/>
        <item m="1" x="658"/>
        <item m="1" x="724"/>
        <item m="1" x="739"/>
        <item m="1" x="858"/>
        <item m="1" x="481"/>
        <item m="1" x="385"/>
        <item m="1" x="52"/>
        <item m="1" x="96"/>
        <item m="1" x="536"/>
        <item m="1" x="825"/>
        <item m="1" x="774"/>
        <item m="1" x="243"/>
        <item m="1" x="296"/>
        <item m="1" x="446"/>
        <item m="1" x="838"/>
        <item m="1" x="228"/>
        <item m="1" x="219"/>
        <item m="1" x="631"/>
        <item m="1" x="317"/>
        <item m="1" x="643"/>
        <item m="1" x="780"/>
        <item m="1" x="856"/>
        <item m="1" x="158"/>
        <item m="1" x="585"/>
        <item m="1" x="281"/>
        <item m="1" x="207"/>
        <item m="1" x="128"/>
        <item m="1" x="665"/>
        <item m="1" x="608"/>
        <item m="1" x="765"/>
        <item m="1" x="264"/>
        <item m="1" x="184"/>
        <item m="1" x="279"/>
        <item m="1" x="570"/>
        <item m="1" x="597"/>
        <item m="1" x="784"/>
        <item m="1" x="343"/>
        <item m="1" x="494"/>
        <item m="1" x="176"/>
        <item m="1" x="53"/>
        <item m="1" x="165"/>
        <item m="1" x="151"/>
        <item m="1" x="842"/>
        <item m="1" x="755"/>
        <item m="1" x="717"/>
        <item m="1" x="805"/>
        <item m="1" x="763"/>
        <item m="1" x="306"/>
        <item m="1" x="382"/>
        <item m="1" x="793"/>
        <item m="1" x="480"/>
        <item m="1" x="82"/>
        <item m="1" x="740"/>
        <item m="1" x="606"/>
        <item m="1" x="63"/>
        <item m="1" x="883"/>
        <item m="1" x="678"/>
        <item m="1" x="702"/>
        <item m="1" x="726"/>
        <item m="1" x="696"/>
        <item m="1" x="745"/>
        <item m="1" x="884"/>
        <item m="1" x="680"/>
        <item m="1" x="64"/>
        <item m="1" x="711"/>
        <item m="1" x="111"/>
        <item m="1" x="276"/>
        <item m="1" x="704"/>
        <item m="1" x="223"/>
        <item m="1" x="455"/>
        <item m="1" x="277"/>
        <item m="1" x="701"/>
        <item m="1" x="108"/>
        <item m="1" x="245"/>
        <item m="1" x="897"/>
        <item m="1" x="527"/>
        <item m="1" x="258"/>
        <item m="1" x="152"/>
        <item m="1" x="127"/>
        <item m="1" x="247"/>
        <item m="1" x="318"/>
        <item m="1" x="790"/>
        <item m="1" x="705"/>
        <item m="1" x="422"/>
        <item m="1" x="903"/>
        <item m="1" x="420"/>
        <item m="1" x="119"/>
        <item m="1" x="758"/>
        <item m="1" x="706"/>
        <item m="1" x="592"/>
        <item m="1" x="725"/>
        <item m="1" x="292"/>
        <item m="1" x="640"/>
        <item m="1" x="180"/>
        <item m="1" x="230"/>
        <item m="1" x="752"/>
        <item m="1" x="555"/>
        <item m="1" x="182"/>
        <item m="1" x="81"/>
        <item m="1" x="313"/>
        <item m="1" x="799"/>
        <item m="1" x="505"/>
        <item m="1" x="732"/>
        <item m="1" x="429"/>
        <item m="1" x="291"/>
        <item m="1" x="328"/>
        <item m="1" x="495"/>
        <item m="1" x="65"/>
        <item m="1" x="697"/>
        <item m="1" x="224"/>
        <item m="1" x="77"/>
        <item m="1" x="91"/>
        <item m="1" x="741"/>
        <item m="1" x="70"/>
        <item m="1" x="459"/>
        <item m="1" x="599"/>
        <item m="1" x="413"/>
        <item m="1" x="796"/>
        <item m="1" x="216"/>
        <item m="1" x="562"/>
        <item m="1" x="177"/>
        <item m="1" x="529"/>
        <item m="1" x="654"/>
        <item m="1" x="519"/>
        <item m="1" x="575"/>
        <item m="1" x="497"/>
        <item m="1" x="203"/>
        <item m="1" x="554"/>
        <item m="1" x="557"/>
        <item m="1" x="574"/>
        <item m="1" x="214"/>
        <item m="1" x="220"/>
        <item m="1" x="456"/>
        <item m="1" x="797"/>
        <item m="1" x="508"/>
        <item m="1" x="560"/>
        <item m="1" x="341"/>
        <item m="1" x="531"/>
        <item m="1" x="695"/>
        <item m="1" x="384"/>
        <item m="1" x="655"/>
        <item m="1" x="460"/>
        <item m="1" x="136"/>
        <item m="1" x="160"/>
        <item m="1" x="54"/>
        <item m="1" x="503"/>
        <item m="1" x="699"/>
        <item m="1" x="392"/>
        <item m="1" x="233"/>
        <item m="1" x="168"/>
        <item m="1" x="792"/>
        <item m="1" x="100"/>
        <item m="1" x="51"/>
        <item m="1" x="708"/>
        <item m="1" x="240"/>
        <item m="1" x="674"/>
        <item m="1" x="722"/>
        <item m="1" x="256"/>
        <item m="1" x="342"/>
        <item m="1" x="837"/>
        <item m="1" x="197"/>
        <item m="1" x="308"/>
        <item m="1" x="179"/>
        <item m="1" x="453"/>
        <item m="1" x="819"/>
        <item m="1" x="271"/>
        <item m="1" x="659"/>
        <item m="1" x="348"/>
        <item m="1" x="844"/>
        <item m="1" x="733"/>
        <item m="1" x="204"/>
        <item m="1" x="811"/>
        <item m="1" x="199"/>
        <item m="1" x="776"/>
        <item m="1" x="227"/>
        <item m="1" x="115"/>
        <item m="1" x="187"/>
        <item m="1" x="391"/>
        <item m="1" x="162"/>
        <item m="1" x="41"/>
        <item m="1" x="853"/>
        <item m="1" x="272"/>
        <item m="1" x="510"/>
        <item m="1" x="185"/>
        <item m="1" x="565"/>
        <item m="1" x="563"/>
        <item m="1" x="248"/>
        <item m="1" x="90"/>
        <item m="1" x="621"/>
        <item m="1" x="418"/>
        <item m="1" x="268"/>
        <item m="1" x="163"/>
        <item m="1" x="215"/>
        <item m="1" x="849"/>
        <item m="1" x="143"/>
        <item m="1" x="559"/>
        <item m="1" x="236"/>
        <item m="1" x="588"/>
        <item m="1" x="130"/>
        <item m="1" x="174"/>
        <item m="1" x="540"/>
        <item m="1" x="843"/>
        <item m="1" x="80"/>
        <item m="1" x="46"/>
        <item m="1" x="800"/>
        <item m="1" x="218"/>
        <item m="1" x="576"/>
        <item m="1" x="598"/>
        <item m="1" x="578"/>
        <item m="1" x="777"/>
        <item m="1" x="498"/>
        <item m="1" x="896"/>
        <item m="1" x="75"/>
        <item m="1" x="161"/>
        <item m="1" x="587"/>
        <item m="1" x="440"/>
        <item m="1" x="375"/>
        <item m="1" x="629"/>
        <item m="1" x="716"/>
        <item m="1" x="157"/>
        <item m="1" x="193"/>
        <item m="1" x="791"/>
        <item m="1" x="484"/>
        <item m="1" x="42"/>
        <item m="1" x="787"/>
        <item m="1" x="368"/>
        <item m="1" x="795"/>
        <item m="1" x="250"/>
        <item m="1" x="371"/>
        <item m="1" x="131"/>
        <item m="1" x="359"/>
        <item m="1" x="600"/>
        <item m="1" x="612"/>
        <item m="1" x="381"/>
        <item m="1" x="603"/>
        <item m="1" x="267"/>
        <item m="1" x="178"/>
        <item m="1" x="98"/>
        <item m="1" x="700"/>
        <item m="1" x="614"/>
        <item m="1" x="619"/>
        <item m="1" x="335"/>
        <item m="1" x="816"/>
        <item m="1" x="641"/>
        <item m="1" x="661"/>
        <item m="1" x="815"/>
        <item m="1" x="225"/>
        <item m="1" x="604"/>
        <item m="1" x="132"/>
        <item m="1" x="95"/>
        <item m="1" x="759"/>
        <item m="1" x="200"/>
        <item m="1" x="506"/>
        <item m="1" x="105"/>
        <item m="1" x="126"/>
        <item m="1" x="252"/>
        <item m="1" x="254"/>
        <item m="1" x="783"/>
        <item m="1" x="768"/>
        <item m="1" x="45"/>
        <item m="1" x="801"/>
        <item m="1" x="782"/>
        <item m="1" x="561"/>
        <item m="1" x="477"/>
        <item m="1" x="698"/>
        <item m="1" x="205"/>
        <item m="1" x="676"/>
        <item m="1" x="175"/>
        <item m="1" x="357"/>
        <item m="1" x="667"/>
        <item m="1" x="181"/>
        <item m="1" x="355"/>
        <item m="1" x="310"/>
        <item m="1" x="354"/>
        <item m="1" x="566"/>
        <item m="1" x="764"/>
        <item m="1" x="153"/>
        <item m="1" x="663"/>
        <item m="1" x="839"/>
        <item m="1" x="635"/>
        <item m="1" x="669"/>
        <item m="1" x="142"/>
        <item m="1" x="282"/>
        <item m="1" x="530"/>
        <item m="1" x="753"/>
        <item m="1" x="329"/>
        <item m="1" x="286"/>
        <item m="1" x="673"/>
        <item m="1" x="302"/>
        <item m="1" x="155"/>
        <item m="1" x="553"/>
        <item m="1" x="507"/>
        <item m="1" x="114"/>
        <item m="1" x="138"/>
        <item m="1" x="866"/>
        <item m="1" x="449"/>
        <item m="1" x="542"/>
        <item m="1" x="60"/>
        <item m="1" x="572"/>
        <item m="1" x="807"/>
        <item m="1" x="356"/>
        <item m="1" x="141"/>
        <item m="1" x="634"/>
        <item m="1" x="347"/>
        <item m="1" x="900"/>
        <item m="1" x="650"/>
        <item m="1" x="86"/>
        <item m="1" x="260"/>
        <item m="1" x="239"/>
        <item m="1" x="287"/>
        <item m="1" x="339"/>
        <item m="1" x="300"/>
        <item m="1" x="194"/>
        <item m="1" x="58"/>
        <item m="1" x="874"/>
        <item m="1" x="121"/>
        <item m="1" x="363"/>
        <item m="1" x="867"/>
        <item m="1" x="423"/>
        <item m="1" x="283"/>
        <item m="1" x="535"/>
        <item m="1" x="788"/>
        <item m="1" x="116"/>
        <item m="1" x="899"/>
        <item m="1" x="685"/>
        <item m="1" x="762"/>
        <item m="1" x="544"/>
        <item m="1" x="192"/>
        <item m="1" x="543"/>
        <item m="1" x="754"/>
        <item m="1" x="327"/>
        <item m="1" x="435"/>
        <item m="1" x="880"/>
        <item m="1" x="848"/>
        <item m="1" x="646"/>
        <item m="1" x="461"/>
        <item m="1" x="689"/>
        <item m="1" x="625"/>
        <item m="1" x="465"/>
        <item m="1" x="639"/>
        <item m="1" x="399"/>
        <item m="1" x="217"/>
        <item m="1" x="595"/>
        <item m="1" x="365"/>
        <item m="1" x="107"/>
        <item m="1" x="467"/>
        <item m="1" x="125"/>
        <item m="1" x="571"/>
        <item m="1" x="611"/>
        <item m="1" x="362"/>
        <item m="1" x="148"/>
        <item m="1" x="607"/>
        <item m="1" x="626"/>
        <item m="1" x="167"/>
        <item m="1" x="360"/>
        <item m="1" x="666"/>
        <item m="1" x="618"/>
        <item m="1" x="135"/>
        <item m="1" x="112"/>
        <item m="1" x="234"/>
        <item m="1" x="892"/>
        <item m="1" x="87"/>
        <item x="26"/>
        <item t="default"/>
      </items>
    </pivotField>
    <pivotField compact="0" showAll="0" includeNewItemsInFilter="1" sortType="ascending">
      <items count="79">
        <item m="1" x="74"/>
        <item m="1" x="77"/>
        <item m="1" x="73"/>
        <item m="1" x="75"/>
        <item m="1" x="76"/>
        <item x="71"/>
        <item x="68"/>
        <item x="69"/>
        <item x="15"/>
        <item x="16"/>
        <item x="0"/>
        <item x="70"/>
        <item x="1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5"/>
        <item x="6"/>
        <item x="7"/>
        <item x="8"/>
        <item x="9"/>
        <item x="10"/>
        <item x="47"/>
        <item x="48"/>
        <item x="49"/>
        <item x="50"/>
        <item x="11"/>
        <item x="12"/>
        <item x="13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14"/>
        <item x="63"/>
        <item x="64"/>
        <item x="65"/>
        <item x="66"/>
        <item x="67"/>
        <item x="2"/>
        <item x="3"/>
        <item x="4"/>
        <item x="72"/>
        <item t="default"/>
      </items>
    </pivotField>
    <pivotField compact="0" showAll="0" includeNewItemsInFilter="1" sortType="ascending">
      <items count="699">
        <item m="1" x="324"/>
        <item m="1" x="128"/>
        <item x="72"/>
        <item m="1" x="117"/>
        <item m="1" x="145"/>
        <item m="1" x="180"/>
        <item m="1" x="223"/>
        <item m="1" x="257"/>
        <item m="1" x="284"/>
        <item m="1" x="258"/>
        <item m="1" x="285"/>
        <item m="1" x="259"/>
        <item m="1" x="670"/>
        <item m="1" x="642"/>
        <item m="1" x="78"/>
        <item m="1" x="154"/>
        <item m="1" x="155"/>
        <item m="1" x="292"/>
        <item m="1" x="287"/>
        <item m="1" x="288"/>
        <item m="1" x="94"/>
        <item m="1" x="96"/>
        <item m="1" x="671"/>
        <item m="1" x="380"/>
        <item m="1" x="631"/>
        <item m="1" x="289"/>
        <item m="1" x="290"/>
        <item m="1" x="604"/>
        <item m="1" x="605"/>
        <item m="1" x="448"/>
        <item m="1" x="519"/>
        <item m="1" x="383"/>
        <item m="1" x="392"/>
        <item m="1" x="130"/>
        <item m="1" x="378"/>
        <item m="1" x="598"/>
        <item m="1" x="530"/>
        <item m="1" x="316"/>
        <item m="1" x="370"/>
        <item m="1" x="501"/>
        <item m="1" x="564"/>
        <item m="1" x="565"/>
        <item m="1" x="638"/>
        <item m="1" x="449"/>
        <item m="1" x="131"/>
        <item m="1" x="362"/>
        <item m="1" x="490"/>
        <item m="1" x="580"/>
        <item m="1" x="450"/>
        <item m="1" x="132"/>
        <item m="1" x="133"/>
        <item m="1" x="562"/>
        <item m="1" x="566"/>
        <item m="1" x="500"/>
        <item m="1" x="126"/>
        <item m="1" x="134"/>
        <item m="1" x="127"/>
        <item m="1" x="437"/>
        <item m="1" x="341"/>
        <item m="1" x="606"/>
        <item m="1" x="452"/>
        <item m="1" x="607"/>
        <item m="1" x="176"/>
        <item m="1" x="384"/>
        <item x="0"/>
        <item m="1" x="453"/>
        <item m="1" x="107"/>
        <item x="1"/>
        <item m="1" x="182"/>
        <item m="1" x="385"/>
        <item m="1" x="123"/>
        <item m="1" x="191"/>
        <item m="1" x="439"/>
        <item m="1" x="520"/>
        <item m="1" x="315"/>
        <item m="1" x="386"/>
        <item m="1" x="111"/>
        <item m="1" x="440"/>
        <item m="1" x="665"/>
        <item m="1" x="687"/>
        <item m="1" x="419"/>
        <item m="1" x="503"/>
        <item m="1" x="688"/>
        <item m="1" x="328"/>
        <item m="1" x="395"/>
        <item m="1" x="177"/>
        <item m="1" x="372"/>
        <item m="1" x="129"/>
        <item m="1" x="160"/>
        <item m="1" x="482"/>
        <item m="1" x="639"/>
        <item m="1" x="342"/>
        <item m="1" x="441"/>
        <item m="1" x="567"/>
        <item m="1" x="454"/>
        <item m="1" x="135"/>
        <item m="1" x="531"/>
        <item m="1" x="513"/>
        <item m="1" x="74"/>
        <item m="1" x="497"/>
        <item m="1" x="387"/>
        <item m="1" x="84"/>
        <item m="1" x="442"/>
        <item m="1" x="455"/>
        <item m="1" x="367"/>
        <item m="1" x="456"/>
        <item m="1" x="136"/>
        <item m="1" x="343"/>
        <item m="1" x="344"/>
        <item m="1" x="137"/>
        <item m="1" x="108"/>
        <item m="1" x="109"/>
        <item m="1" x="457"/>
        <item m="1" x="345"/>
        <item m="1" x="458"/>
        <item m="1" x="521"/>
        <item m="1" x="459"/>
        <item m="1" x="178"/>
        <item m="1" x="388"/>
        <item x="2"/>
        <item m="1" x="498"/>
        <item m="1" x="389"/>
        <item x="3"/>
        <item m="1" x="443"/>
        <item m="1" x="460"/>
        <item m="1" x="499"/>
        <item m="1" x="390"/>
        <item x="4"/>
        <item m="1" x="444"/>
        <item m="1" x="461"/>
        <item m="1" x="85"/>
        <item m="1" x="689"/>
        <item m="1" x="394"/>
        <item m="1" x="396"/>
        <item m="1" x="161"/>
        <item m="1" x="483"/>
        <item m="1" x="346"/>
        <item m="1" x="446"/>
        <item m="1" x="568"/>
        <item m="1" x="464"/>
        <item m="1" x="138"/>
        <item m="1" x="533"/>
        <item m="1" x="398"/>
        <item m="1" x="162"/>
        <item m="1" x="484"/>
        <item m="1" x="347"/>
        <item m="1" x="447"/>
        <item m="1" x="569"/>
        <item m="1" x="466"/>
        <item m="1" x="139"/>
        <item m="1" x="534"/>
        <item m="1" x="399"/>
        <item m="1" x="163"/>
        <item m="1" x="485"/>
        <item m="1" x="348"/>
        <item m="1" x="451"/>
        <item m="1" x="570"/>
        <item m="1" x="470"/>
        <item m="1" x="140"/>
        <item m="1" x="535"/>
        <item m="1" x="400"/>
        <item m="1" x="164"/>
        <item m="1" x="487"/>
        <item m="1" x="349"/>
        <item m="1" x="462"/>
        <item m="1" x="571"/>
        <item m="1" x="472"/>
        <item m="1" x="142"/>
        <item m="1" x="536"/>
        <item m="1" x="169"/>
        <item m="1" x="488"/>
        <item m="1" x="352"/>
        <item m="1" x="465"/>
        <item m="1" x="572"/>
        <item m="1" x="473"/>
        <item m="1" x="143"/>
        <item m="1" x="537"/>
        <item m="1" x="608"/>
        <item m="1" x="146"/>
        <item m="1" x="317"/>
        <item m="1" x="192"/>
        <item m="1" x="420"/>
        <item x="5"/>
        <item x="6"/>
        <item m="1" x="381"/>
        <item m="1" x="170"/>
        <item m="1" x="360"/>
        <item m="1" x="467"/>
        <item m="1" x="474"/>
        <item m="1" x="112"/>
        <item m="1" x="147"/>
        <item m="1" x="318"/>
        <item m="1" x="193"/>
        <item m="1" x="421"/>
        <item x="7"/>
        <item x="8"/>
        <item m="1" x="281"/>
        <item m="1" x="171"/>
        <item m="1" x="489"/>
        <item m="1" x="644"/>
        <item m="1" x="353"/>
        <item m="1" x="468"/>
        <item m="1" x="573"/>
        <item m="1" x="475"/>
        <item m="1" x="113"/>
        <item m="1" x="148"/>
        <item m="1" x="538"/>
        <item m="1" x="518"/>
        <item x="9"/>
        <item x="10"/>
        <item m="1" x="114"/>
        <item m="1" x="77"/>
        <item m="1" x="609"/>
        <item m="1" x="181"/>
        <item m="1" x="319"/>
        <item m="1" x="422"/>
        <item x="11"/>
        <item x="12"/>
        <item x="13"/>
        <item m="1" x="172"/>
        <item m="1" x="582"/>
        <item m="1" x="586"/>
        <item m="1" x="476"/>
        <item m="1" x="149"/>
        <item m="1" x="354"/>
        <item m="1" x="320"/>
        <item m="1" x="423"/>
        <item x="14"/>
        <item m="1" x="355"/>
        <item m="1" x="424"/>
        <item m="1" x="173"/>
        <item m="1" x="645"/>
        <item m="1" x="477"/>
        <item m="1" x="150"/>
        <item m="1" x="494"/>
        <item m="1" x="100"/>
        <item m="1" x="365"/>
        <item m="1" x="101"/>
        <item m="1" x="102"/>
        <item m="1" x="103"/>
        <item m="1" x="93"/>
        <item m="1" x="269"/>
        <item m="1" x="583"/>
        <item m="1" x="557"/>
        <item m="1" x="628"/>
        <item m="1" x="303"/>
        <item m="1" x="666"/>
        <item m="1" x="558"/>
        <item m="1" x="629"/>
        <item m="1" x="559"/>
        <item m="1" x="304"/>
        <item m="1" x="305"/>
        <item m="1" x="183"/>
        <item m="1" x="184"/>
        <item m="1" x="601"/>
        <item m="1" x="301"/>
        <item m="1" x="271"/>
        <item m="1" x="80"/>
        <item m="1" x="313"/>
        <item m="1" x="602"/>
        <item m="1" x="302"/>
        <item m="1" x="81"/>
        <item m="1" x="610"/>
        <item m="1" x="541"/>
        <item m="1" x="262"/>
        <item m="1" x="263"/>
        <item m="1" x="264"/>
        <item m="1" x="265"/>
        <item m="1" x="295"/>
        <item m="1" x="445"/>
        <item m="1" x="393"/>
        <item m="1" x="652"/>
        <item m="1" x="646"/>
        <item m="1" x="588"/>
        <item m="1" x="653"/>
        <item m="1" x="209"/>
        <item m="1" x="647"/>
        <item m="1" x="589"/>
        <item m="1" x="654"/>
        <item m="1" x="210"/>
        <item m="1" x="648"/>
        <item m="1" x="590"/>
        <item m="1" x="655"/>
        <item m="1" x="211"/>
        <item m="1" x="649"/>
        <item m="1" x="591"/>
        <item m="1" x="656"/>
        <item m="1" x="212"/>
        <item m="1" x="650"/>
        <item m="1" x="592"/>
        <item m="1" x="657"/>
        <item m="1" x="213"/>
        <item m="1" x="584"/>
        <item m="1" x="658"/>
        <item m="1" x="214"/>
        <item m="1" x="651"/>
        <item m="1" x="166"/>
        <item m="1" x="593"/>
        <item m="1" x="659"/>
        <item m="1" x="215"/>
        <item m="1" x="331"/>
        <item m="1" x="587"/>
        <item m="1" x="216"/>
        <item m="1" x="594"/>
        <item m="1" x="167"/>
        <item m="1" x="350"/>
        <item m="1" x="351"/>
        <item m="1" x="332"/>
        <item m="1" x="333"/>
        <item m="1" x="298"/>
        <item m="1" x="334"/>
        <item m="1" x="686"/>
        <item m="1" x="364"/>
        <item m="1" x="660"/>
        <item m="1" x="217"/>
        <item m="1" x="309"/>
        <item m="1" x="661"/>
        <item m="1" x="338"/>
        <item m="1" x="339"/>
        <item m="1" x="168"/>
        <item m="1" x="662"/>
        <item m="1" x="218"/>
        <item m="1" x="219"/>
        <item m="1" x="277"/>
        <item m="1" x="314"/>
        <item m="1" x="366"/>
        <item m="1" x="220"/>
        <item m="1" x="505"/>
        <item m="1" x="640"/>
        <item m="1" x="221"/>
        <item m="1" x="641"/>
        <item m="1" x="595"/>
        <item m="1" x="663"/>
        <item m="1" x="222"/>
        <item m="1" x="340"/>
        <item m="1" x="585"/>
        <item m="1" x="532"/>
        <item m="1" x="97"/>
        <item m="1" x="98"/>
        <item m="1" x="545"/>
        <item m="1" x="428"/>
        <item m="1" x="690"/>
        <item m="1" x="546"/>
        <item m="1" x="429"/>
        <item m="1" x="691"/>
        <item m="1" x="547"/>
        <item m="1" x="430"/>
        <item m="1" x="692"/>
        <item m="1" x="548"/>
        <item m="1" x="431"/>
        <item m="1" x="553"/>
        <item m="1" x="693"/>
        <item m="1" x="549"/>
        <item m="1" x="397"/>
        <item m="1" x="554"/>
        <item m="1" x="694"/>
        <item m="1" x="550"/>
        <item m="1" x="673"/>
        <item m="1" x="432"/>
        <item m="1" x="555"/>
        <item m="1" x="695"/>
        <item m="1" x="282"/>
        <item m="1" x="427"/>
        <item m="1" x="696"/>
        <item m="1" x="433"/>
        <item m="1" x="697"/>
        <item m="1" x="522"/>
        <item m="1" x="523"/>
        <item m="1" x="524"/>
        <item m="1" x="231"/>
        <item m="1" x="525"/>
        <item m="1" x="526"/>
        <item m="1" x="527"/>
        <item m="1" x="597"/>
        <item m="1" x="528"/>
        <item m="1" x="529"/>
        <item m="1" x="615"/>
        <item m="1" x="614"/>
        <item m="1" x="478"/>
        <item m="1" x="438"/>
        <item m="1" x="479"/>
        <item m="1" x="540"/>
        <item m="1" x="186"/>
        <item m="1" x="382"/>
        <item m="1" x="377"/>
        <item m="1" x="517"/>
        <item m="1" x="335"/>
        <item m="1" x="369"/>
        <item m="1" x="506"/>
        <item m="1" x="434"/>
        <item m="1" x="575"/>
        <item m="1" x="273"/>
        <item m="1" x="492"/>
        <item m="1" x="616"/>
        <item m="1" x="637"/>
        <item m="1" x="274"/>
        <item m="1" x="493"/>
        <item m="1" x="561"/>
        <item m="1" x="374"/>
        <item m="1" x="275"/>
        <item m="1" x="618"/>
        <item m="1" x="619"/>
        <item m="1" x="83"/>
        <item m="1" x="260"/>
        <item m="1" x="375"/>
        <item m="1" x="261"/>
        <item m="1" x="175"/>
        <item m="1" x="276"/>
        <item m="1" x="376"/>
        <item m="1" x="311"/>
        <item m="1" x="681"/>
        <item m="1" x="86"/>
        <item m="1" x="682"/>
        <item m="1" x="578"/>
        <item m="1" x="87"/>
        <item m="1" x="159"/>
        <item m="1" x="266"/>
        <item m="1" x="310"/>
        <item m="1" x="88"/>
        <item m="1" x="293"/>
        <item m="1" x="294"/>
        <item m="1" x="125"/>
        <item m="1" x="235"/>
        <item m="1" x="283"/>
        <item m="1" x="224"/>
        <item m="1" x="678"/>
        <item m="1" x="82"/>
        <item m="1" x="207"/>
        <item m="1" x="463"/>
        <item m="1" x="118"/>
        <item m="1" x="119"/>
        <item m="1" x="643"/>
        <item m="1" x="630"/>
        <item m="1" x="617"/>
        <item m="1" x="92"/>
        <item m="1" x="603"/>
        <item m="1" x="563"/>
        <item m="1" x="596"/>
        <item m="1" x="296"/>
        <item m="1" x="297"/>
        <item m="1" x="179"/>
        <item m="1" x="151"/>
        <item m="1" x="248"/>
        <item m="1" x="286"/>
        <item m="1" x="684"/>
        <item m="1" x="90"/>
        <item m="1" x="152"/>
        <item m="1" x="626"/>
        <item m="1" x="627"/>
        <item m="1" x="504"/>
        <item m="1" x="486"/>
        <item m="1" x="560"/>
        <item m="1" x="613"/>
        <item m="1" x="359"/>
        <item m="1" x="379"/>
        <item m="1" x="542"/>
        <item m="1" x="307"/>
        <item m="1" x="308"/>
        <item m="1" x="187"/>
        <item m="1" x="144"/>
        <item m="1" x="174"/>
        <item m="1" x="256"/>
        <item m="1" x="291"/>
        <item m="1" x="241"/>
        <item m="1" x="75"/>
        <item m="1" x="76"/>
        <item m="1" x="99"/>
        <item m="1" x="236"/>
        <item m="1" x="121"/>
        <item m="1" x="122"/>
        <item m="1" x="664"/>
        <item m="1" x="621"/>
        <item m="1" x="635"/>
        <item m="1" x="677"/>
        <item m="1" x="110"/>
        <item m="1" x="611"/>
        <item m="1" x="577"/>
        <item m="1" x="600"/>
        <item m="1" x="669"/>
        <item m="1" x="636"/>
        <item m="1" x="543"/>
        <item m="1" x="632"/>
        <item m="1" x="633"/>
        <item m="1" x="230"/>
        <item m="1" x="232"/>
        <item m="1" x="401"/>
        <item x="15"/>
        <item m="1" x="249"/>
        <item m="1" x="507"/>
        <item m="1" x="514"/>
        <item m="1" x="197"/>
        <item m="1" x="574"/>
        <item m="1" x="325"/>
        <item m="1" x="402"/>
        <item x="16"/>
        <item m="1" x="634"/>
        <item m="1" x="188"/>
        <item m="1" x="356"/>
        <item m="1" x="495"/>
        <item m="1" x="668"/>
        <item m="1" x="357"/>
        <item m="1" x="156"/>
        <item m="1" x="250"/>
        <item m="1" x="502"/>
        <item m="1" x="237"/>
        <item m="1" x="330"/>
        <item m="1" x="336"/>
        <item m="1" x="579"/>
        <item m="1" x="403"/>
        <item x="17"/>
        <item x="18"/>
        <item x="19"/>
        <item m="1" x="251"/>
        <item x="20"/>
        <item x="21"/>
        <item x="22"/>
        <item m="1" x="321"/>
        <item x="23"/>
        <item m="1" x="508"/>
        <item m="1" x="358"/>
        <item x="24"/>
        <item x="25"/>
        <item m="1" x="363"/>
        <item m="1" x="491"/>
        <item m="1" x="198"/>
        <item m="1" x="115"/>
        <item x="26"/>
        <item m="1" x="199"/>
        <item x="27"/>
        <item x="28"/>
        <item m="1" x="116"/>
        <item m="1" x="255"/>
        <item m="1" x="120"/>
        <item m="1" x="404"/>
        <item m="1" x="322"/>
        <item x="29"/>
        <item m="1" x="91"/>
        <item m="1" x="680"/>
        <item m="1" x="581"/>
        <item m="1" x="679"/>
        <item m="1" x="405"/>
        <item x="30"/>
        <item m="1" x="278"/>
        <item m="1" x="471"/>
        <item m="1" x="674"/>
        <item m="1" x="406"/>
        <item x="31"/>
        <item m="1" x="329"/>
        <item m="1" x="238"/>
        <item m="1" x="243"/>
        <item m="1" x="407"/>
        <item x="32"/>
        <item x="33"/>
        <item x="34"/>
        <item x="35"/>
        <item m="1" x="229"/>
        <item m="1" x="509"/>
        <item m="1" x="157"/>
        <item m="1" x="200"/>
        <item m="1" x="244"/>
        <item m="1" x="408"/>
        <item m="1" x="104"/>
        <item x="36"/>
        <item m="1" x="279"/>
        <item m="1" x="267"/>
        <item m="1" x="425"/>
        <item m="1" x="510"/>
        <item m="1" x="361"/>
        <item m="1" x="622"/>
        <item m="1" x="326"/>
        <item m="1" x="409"/>
        <item x="37"/>
        <item m="1" x="280"/>
        <item m="1" x="675"/>
        <item m="1" x="623"/>
        <item m="1" x="272"/>
        <item m="1" x="410"/>
        <item m="1" x="189"/>
        <item x="38"/>
        <item m="1" x="685"/>
        <item m="1" x="676"/>
        <item x="39"/>
        <item m="1" x="417"/>
        <item x="40"/>
        <item m="1" x="299"/>
        <item x="41"/>
        <item m="1" x="105"/>
        <item x="42"/>
        <item x="43"/>
        <item x="44"/>
        <item x="45"/>
        <item x="46"/>
        <item m="1" x="153"/>
        <item m="1" x="368"/>
        <item m="1" x="300"/>
        <item m="1" x="624"/>
        <item m="1" x="411"/>
        <item m="1" x="371"/>
        <item m="1" x="496"/>
        <item m="1" x="233"/>
        <item m="1" x="242"/>
        <item m="1" x="435"/>
        <item m="1" x="196"/>
        <item m="1" x="89"/>
        <item m="1" x="227"/>
        <item m="1" x="667"/>
        <item m="1" x="511"/>
        <item m="1" x="515"/>
        <item m="1" x="201"/>
        <item x="47"/>
        <item x="48"/>
        <item x="49"/>
        <item x="50"/>
        <item m="1" x="95"/>
        <item m="1" x="239"/>
        <item m="1" x="412"/>
        <item x="51"/>
        <item m="1" x="252"/>
        <item m="1" x="202"/>
        <item m="1" x="234"/>
        <item m="1" x="544"/>
        <item m="1" x="436"/>
        <item x="52"/>
        <item x="53"/>
        <item x="54"/>
        <item x="55"/>
        <item x="56"/>
        <item x="57"/>
        <item x="58"/>
        <item x="59"/>
        <item m="1" x="124"/>
        <item x="60"/>
        <item m="1" x="228"/>
        <item m="1" x="391"/>
        <item m="1" x="539"/>
        <item m="1" x="612"/>
        <item m="1" x="516"/>
        <item m="1" x="158"/>
        <item m="1" x="203"/>
        <item m="1" x="204"/>
        <item m="1" x="556"/>
        <item m="1" x="413"/>
        <item x="61"/>
        <item m="1" x="551"/>
        <item m="1" x="672"/>
        <item m="1" x="552"/>
        <item m="1" x="245"/>
        <item m="1" x="414"/>
        <item x="62"/>
        <item m="1" x="270"/>
        <item m="1" x="185"/>
        <item x="63"/>
        <item m="1" x="480"/>
        <item m="1" x="418"/>
        <item m="1" x="194"/>
        <item m="1" x="205"/>
        <item m="1" x="246"/>
        <item m="1" x="337"/>
        <item m="1" x="415"/>
        <item m="1" x="190"/>
        <item x="64"/>
        <item m="1" x="268"/>
        <item x="65"/>
        <item m="1" x="195"/>
        <item m="1" x="373"/>
        <item m="1" x="240"/>
        <item m="1" x="247"/>
        <item m="1" x="416"/>
        <item x="66"/>
        <item m="1" x="253"/>
        <item x="67"/>
        <item m="1" x="481"/>
        <item m="1" x="512"/>
        <item m="1" x="206"/>
        <item m="1" x="625"/>
        <item m="1" x="327"/>
        <item m="1" x="426"/>
        <item x="68"/>
        <item m="1" x="599"/>
        <item m="1" x="106"/>
        <item m="1" x="165"/>
        <item m="1" x="225"/>
        <item x="69"/>
        <item m="1" x="141"/>
        <item m="1" x="208"/>
        <item m="1" x="226"/>
        <item m="1" x="576"/>
        <item x="70"/>
        <item m="1" x="306"/>
        <item m="1" x="323"/>
        <item m="1" x="683"/>
        <item x="71"/>
        <item m="1" x="469"/>
        <item m="1" x="254"/>
        <item m="1" x="620"/>
        <item m="1" x="312"/>
        <item m="1" x="79"/>
        <item x="73"/>
        <item t="default"/>
      </items>
    </pivotField>
    <pivotField axis="axisRow" compact="0" showAll="0" includeNewItemsInFilter="1">
      <items count="1310">
        <item m="1" x="659"/>
        <item m="1" x="1189"/>
        <item m="1" x="577"/>
        <item m="1" x="578"/>
        <item m="1" x="1126"/>
        <item m="1" x="943"/>
        <item m="1" x="405"/>
        <item m="1" x="406"/>
        <item m="1" x="407"/>
        <item m="1" x="408"/>
        <item m="1" x="951"/>
        <item m="1" x="823"/>
        <item m="1" x="1299"/>
        <item m="1" x="952"/>
        <item m="1" x="824"/>
        <item m="1" x="1300"/>
        <item m="1" x="953"/>
        <item m="1" x="825"/>
        <item m="1" x="1301"/>
        <item m="1" x="954"/>
        <item m="1" x="826"/>
        <item m="1" x="972"/>
        <item m="1" x="1302"/>
        <item m="1" x="955"/>
        <item m="1" x="812"/>
        <item m="1" x="973"/>
        <item m="1" x="1303"/>
        <item m="1" x="956"/>
        <item m="1" x="1258"/>
        <item m="1" x="827"/>
        <item m="1" x="974"/>
        <item m="1" x="1304"/>
        <item m="1" x="496"/>
        <item m="1" x="822"/>
        <item m="1" x="1305"/>
        <item m="1" x="828"/>
        <item m="1" x="1306"/>
        <item m="1" x="1147"/>
        <item m="1" x="435"/>
        <item m="1" x="875"/>
        <item m="1" x="1149"/>
        <item m="1" x="1203"/>
        <item m="1" x="436"/>
        <item m="1" x="877"/>
        <item m="1" x="985"/>
        <item m="1" x="745"/>
        <item m="1" x="437"/>
        <item m="1" x="1170"/>
        <item m="1" x="1171"/>
        <item m="1" x="108"/>
        <item m="1" x="402"/>
        <item m="1" x="747"/>
        <item m="1" x="403"/>
        <item m="1" x="307"/>
        <item m="1" x="438"/>
        <item m="1" x="748"/>
        <item m="1" x="621"/>
        <item m="1" x="1284"/>
        <item m="1" x="121"/>
        <item m="1" x="1285"/>
        <item m="1" x="1035"/>
        <item m="1" x="122"/>
        <item m="1" x="300"/>
        <item m="1" x="413"/>
        <item m="1" x="620"/>
        <item m="1" x="123"/>
        <item x="74"/>
        <item m="1" x="1244"/>
        <item m="1" x="969"/>
        <item m="1" x="970"/>
        <item m="1" x="971"/>
        <item m="1" x="190"/>
        <item m="1" x="361"/>
        <item m="1" x="746"/>
        <item m="1" x="1251"/>
        <item m="1" x="749"/>
        <item m="1" x="1148"/>
        <item m="1" x="404"/>
        <item m="1" x="1218"/>
        <item m="1" x="1242"/>
        <item m="1" x="1092"/>
        <item m="1" x="219"/>
        <item m="1" x="520"/>
        <item m="1" x="1227"/>
        <item m="1" x="850"/>
        <item m="1" x="847"/>
        <item m="1" x="846"/>
        <item m="1" x="843"/>
        <item m="1" x="845"/>
        <item m="1" x="852"/>
        <item m="1" x="851"/>
        <item m="1" x="848"/>
        <item m="1" x="849"/>
        <item m="1" x="842"/>
        <item m="1" x="844"/>
        <item m="1" x="854"/>
        <item m="1" x="853"/>
        <item m="1" x="1226"/>
        <item m="1" x="944"/>
        <item m="1" x="301"/>
        <item m="1" x="417"/>
        <item m="1" x="557"/>
        <item m="1" x="558"/>
        <item m="1" x="521"/>
        <item m="1" x="559"/>
        <item m="1" x="371"/>
        <item m="1" x="1198"/>
        <item m="1" x="1225"/>
        <item m="1" x="1046"/>
        <item m="1" x="164"/>
        <item m="1" x="461"/>
        <item m="1" x="1205"/>
        <item m="1" x="792"/>
        <item m="1" x="794"/>
        <item m="1" x="793"/>
        <item m="1" x="1204"/>
        <item m="1" x="895"/>
        <item m="1" x="250"/>
        <item m="1" x="380"/>
        <item m="1" x="489"/>
        <item m="1" x="490"/>
        <item m="1" x="462"/>
        <item m="1" x="491"/>
        <item m="1" x="341"/>
        <item m="1" x="259"/>
        <item m="1" x="1237"/>
        <item m="1" x="351"/>
        <item m="1" x="937"/>
        <item m="1" x="759"/>
        <item m="1" x="670"/>
        <item m="1" x="349"/>
        <item m="1" x="348"/>
        <item m="1" x="347"/>
        <item m="1" x="350"/>
        <item m="1" x="334"/>
        <item m="1" x="332"/>
        <item m="1" x="329"/>
        <item m="1" x="330"/>
        <item m="1" x="331"/>
        <item m="1" x="333"/>
        <item m="1" x="1212"/>
        <item m="1" x="1213"/>
        <item m="1" x="1214"/>
        <item m="1" x="1215"/>
        <item m="1" x="1216"/>
        <item m="1" x="325"/>
        <item m="1" x="326"/>
        <item m="1" x="327"/>
        <item m="1" x="1217"/>
        <item m="1" x="322"/>
        <item m="1" x="323"/>
        <item m="1" x="324"/>
        <item m="1" x="977"/>
        <item m="1" x="1271"/>
        <item m="1" x="385"/>
        <item m="1" x="680"/>
        <item m="1" x="976"/>
        <item m="1" x="354"/>
        <item m="1" x="345"/>
        <item m="1" x="353"/>
        <item m="1" x="305"/>
        <item m="1" x="217"/>
        <item m="1" x="884"/>
        <item m="1" x="448"/>
        <item m="1" x="1059"/>
        <item m="1" x="930"/>
        <item m="1" x="162"/>
        <item m="1" x="78"/>
        <item m="1" x="201"/>
        <item m="1" x="940"/>
        <item m="1" x="942"/>
        <item m="1" x="941"/>
        <item m="1" x="161"/>
        <item m="1" x="797"/>
        <item m="1" x="861"/>
        <item m="1" x="1197"/>
        <item m="1" x="903"/>
        <item m="1" x="904"/>
        <item m="1" x="933"/>
        <item m="1" x="900"/>
        <item m="1" x="1127"/>
        <item m="1" x="901"/>
        <item m="1" x="934"/>
        <item m="1" x="902"/>
        <item m="1" x="931"/>
        <item m="1" x="935"/>
        <item m="1" x="658"/>
        <item m="1" x="79"/>
        <item m="1" x="306"/>
        <item m="1" x="927"/>
        <item m="1" x="939"/>
        <item m="1" x="803"/>
        <item m="1" x="804"/>
        <item m="1" x="805"/>
        <item m="1" x="806"/>
        <item m="1" x="807"/>
        <item m="1" x="808"/>
        <item m="1" x="809"/>
        <item m="1" x="255"/>
        <item m="1" x="256"/>
        <item m="1" x="257"/>
        <item m="1" x="922"/>
        <item m="1" x="258"/>
        <item m="1" x="923"/>
        <item m="1" x="260"/>
        <item m="1" x="208"/>
        <item m="1" x="924"/>
        <item m="1" x="261"/>
        <item m="1" x="262"/>
        <item m="1" x="310"/>
        <item m="1" x="772"/>
        <item m="1" x="725"/>
        <item m="1" x="636"/>
        <item m="1" x="726"/>
        <item m="1" x="316"/>
        <item m="1" x="637"/>
        <item m="1" x="727"/>
        <item m="1" x="728"/>
        <item m="1" x="729"/>
        <item m="1" x="317"/>
        <item m="1" x="730"/>
        <item m="1" x="311"/>
        <item m="1" x="1290"/>
        <item m="1" x="131"/>
        <item m="1" x="925"/>
        <item m="1" x="731"/>
        <item m="1" x="732"/>
        <item m="1" x="733"/>
        <item m="1" x="734"/>
        <item m="1" x="318"/>
        <item m="1" x="860"/>
        <item m="1" x="638"/>
        <item m="1" x="639"/>
        <item m="1" x="880"/>
        <item m="1" x="881"/>
        <item m="1" x="882"/>
        <item m="1" x="756"/>
        <item m="1" x="1086"/>
        <item m="1" x="773"/>
        <item m="1" x="181"/>
        <item m="1" x="182"/>
        <item m="1" x="183"/>
        <item m="1" x="184"/>
        <item m="1" x="185"/>
        <item m="1" x="186"/>
        <item m="1" x="187"/>
        <item m="1" x="170"/>
        <item m="1" x="171"/>
        <item m="1" x="172"/>
        <item m="1" x="834"/>
        <item m="1" x="173"/>
        <item m="1" x="174"/>
        <item m="1" x="835"/>
        <item m="1" x="175"/>
        <item m="1" x="836"/>
        <item m="1" x="176"/>
        <item m="1" x="177"/>
        <item m="1" x="221"/>
        <item m="1" x="799"/>
        <item m="1" x="691"/>
        <item m="1" x="226"/>
        <item m="1" x="916"/>
        <item m="1" x="228"/>
        <item m="1" x="917"/>
        <item m="1" x="231"/>
        <item m="1" x="232"/>
        <item m="1" x="233"/>
        <item m="1" x="236"/>
        <item m="1" x="222"/>
        <item m="1" x="765"/>
        <item m="1" x="225"/>
        <item m="1" x="838"/>
        <item m="1" x="238"/>
        <item m="1" x="239"/>
        <item m="1" x="240"/>
        <item m="1" x="241"/>
        <item m="1" x="829"/>
        <item m="1" x="918"/>
        <item m="1" x="919"/>
        <item m="1" x="800"/>
        <item m="1" x="227"/>
        <item m="1" x="920"/>
        <item m="1" x="915"/>
        <item m="1" x="295"/>
        <item m="1" x="296"/>
        <item m="1" x="294"/>
        <item m="1" x="814"/>
        <item m="1" x="815"/>
        <item m="1" x="234"/>
        <item m="1" x="230"/>
        <item m="1" x="1240"/>
        <item m="1" x="224"/>
        <item m="1" x="223"/>
        <item m="1" x="169"/>
        <item m="1" x="237"/>
        <item m="1" x="235"/>
        <item m="1" x="229"/>
        <item m="1" x="907"/>
        <item m="1" x="908"/>
        <item m="1" x="909"/>
        <item m="1" x="475"/>
        <item m="1" x="910"/>
        <item m="1" x="911"/>
        <item m="1" x="912"/>
        <item m="1" x="1208"/>
        <item m="1" x="913"/>
        <item m="1" x="914"/>
        <item m="1" x="855"/>
        <item m="1" x="856"/>
        <item m="1" x="619"/>
        <item m="1" x="666"/>
        <item m="1" x="701"/>
        <item m="1" x="77"/>
        <item m="1" x="868"/>
        <item m="1" x="947"/>
        <item m="1" x="1182"/>
        <item m="1" x="1183"/>
        <item m="1" x="189"/>
        <item m="1" x="1281"/>
        <item m="1" x="1191"/>
        <item m="1" x="692"/>
        <item m="1" x="1039"/>
        <item m="1" x="418"/>
        <item m="1" x="248"/>
        <item m="1" x="249"/>
        <item m="1" x="524"/>
        <item m="1" x="1195"/>
        <item m="1" x="129"/>
        <item m="1" x="266"/>
        <item m="1" x="1294"/>
        <item m="1" x="688"/>
        <item m="1" x="1196"/>
        <item m="1" x="592"/>
        <item m="1" x="593"/>
        <item m="1" x="766"/>
        <item m="1" x="269"/>
        <item m="1" x="478"/>
        <item m="1" x="602"/>
        <item m="1" x="410"/>
        <item m="1" x="1025"/>
        <item m="1" x="662"/>
        <item m="1" x="817"/>
        <item m="1" x="818"/>
        <item m="1" x="1108"/>
        <item m="1" x="981"/>
        <item m="1" x="610"/>
        <item m="1" x="715"/>
        <item m="1" x="830"/>
        <item m="1" x="656"/>
        <item m="1" x="684"/>
        <item m="1" x="685"/>
        <item m="1" x="1289"/>
        <item m="1" x="932"/>
        <item m="1" x="1158"/>
        <item m="1" x="1159"/>
        <item m="1" x="156"/>
        <item m="1" x="1268"/>
        <item m="1" x="857"/>
        <item m="1" x="1069"/>
        <item m="1" x="1177"/>
        <item m="1" x="686"/>
        <item m="1" x="1022"/>
        <item m="1" x="401"/>
        <item m="1" x="1243"/>
        <item m="1" x="858"/>
        <item m="1" x="613"/>
        <item m="1" x="788"/>
        <item m="1" x="627"/>
        <item m="1" x="789"/>
        <item m="1" x="502"/>
        <item m="1" x="929"/>
        <item m="1" x="83"/>
        <item m="1" x="687"/>
        <item m="1" x="373"/>
        <item m="1" x="441"/>
        <item m="1" x="1051"/>
        <item m="1" x="669"/>
        <item m="1" x="299"/>
        <item m="1" x="700"/>
        <item m="1" x="870"/>
        <item m="1" x="752"/>
        <item m="1" x="871"/>
        <item m="1" x="526"/>
        <item m="1" x="527"/>
        <item m="1" x="1162"/>
        <item m="1" x="1287"/>
        <item m="1" x="280"/>
        <item m="1" x="272"/>
        <item m="1" x="571"/>
        <item m="1" x="694"/>
        <item m="1" x="528"/>
        <item m="1" x="529"/>
        <item m="1" x="1012"/>
        <item m="1" x="785"/>
        <item m="1" x="572"/>
        <item m="1" x="863"/>
        <item m="1" x="281"/>
        <item m="1" x="273"/>
        <item m="1" x="530"/>
        <item m="1" x="531"/>
        <item m="1" x="1013"/>
        <item m="1" x="1164"/>
        <item m="1" x="357"/>
        <item m="1" x="573"/>
        <item m="1" x="282"/>
        <item m="1" x="274"/>
        <item m="1" x="1165"/>
        <item m="1" x="532"/>
        <item m="1" x="533"/>
        <item m="1" x="1014"/>
        <item m="1" x="1166"/>
        <item m="1" x="358"/>
        <item m="1" x="574"/>
        <item m="1" x="283"/>
        <item m="1" x="275"/>
        <item m="1" x="695"/>
        <item m="1" x="534"/>
        <item m="1" x="535"/>
        <item m="1" x="1015"/>
        <item m="1" x="786"/>
        <item m="1" x="1167"/>
        <item m="1" x="359"/>
        <item m="1" x="575"/>
        <item m="1" x="1288"/>
        <item m="1" x="284"/>
        <item m="1" x="285"/>
        <item m="1" x="276"/>
        <item m="1" x="696"/>
        <item m="1" x="536"/>
        <item m="1" x="537"/>
        <item m="1" x="1016"/>
        <item m="1" x="787"/>
        <item m="1" x="1168"/>
        <item m="1" x="360"/>
        <item m="1" x="576"/>
        <item m="1" x="864"/>
        <item m="1" x="286"/>
        <item m="1" x="277"/>
        <item m="1" x="697"/>
        <item m="1" x="1169"/>
        <item m="1" x="525"/>
        <item m="1" x="1010"/>
        <item m="1" x="600"/>
        <item m="1" x="1011"/>
        <item m="1" x="355"/>
        <item m="1" x="1259"/>
        <item m="1" x="862"/>
        <item m="1" x="802"/>
        <item m="1" x="1286"/>
        <item m="1" x="279"/>
        <item m="1" x="271"/>
        <item m="1" x="693"/>
        <item m="1" x="1161"/>
        <item m="1" x="839"/>
        <item m="1" x="1163"/>
        <item m="1" x="356"/>
        <item m="1" x="821"/>
        <item m="1" x="510"/>
        <item m="1" x="253"/>
        <item m="1" x="1113"/>
        <item m="1" x="254"/>
        <item m="1" x="251"/>
        <item m="1" x="596"/>
        <item m="1" x="159"/>
        <item m="1" x="547"/>
        <item m="1" x="770"/>
        <item m="1" x="507"/>
        <item m="1" x="508"/>
        <item m="1" x="505"/>
        <item m="1" x="545"/>
        <item m="1" x="1112"/>
        <item m="1" x="719"/>
        <item m="1" x="718"/>
        <item m="1" x="506"/>
        <item m="1" x="704"/>
        <item m="1" x="705"/>
        <item m="1" x="449"/>
        <item m="1" x="706"/>
        <item m="1" x="1096"/>
        <item m="1" x="1097"/>
        <item m="1" x="1134"/>
        <item m="1" x="548"/>
        <item m="1" x="197"/>
        <item m="1" x="614"/>
        <item m="1" x="546"/>
        <item m="1" x="194"/>
        <item m="1" x="754"/>
        <item m="1" x="716"/>
        <item m="1" x="482"/>
        <item m="1" x="483"/>
        <item m="1" x="549"/>
        <item m="1" x="509"/>
        <item m="1" x="1136"/>
        <item m="1" x="195"/>
        <item m="1" x="1138"/>
        <item m="1" x="1137"/>
        <item m="1" x="158"/>
        <item m="1" x="898"/>
        <item m="1" x="707"/>
        <item m="1" x="415"/>
        <item m="1" x="479"/>
        <item m="1" x="414"/>
        <item m="1" x="1135"/>
        <item m="1" x="132"/>
        <item m="1" x="1094"/>
        <item m="1" x="481"/>
        <item m="1" x="1156"/>
        <item m="1" x="1095"/>
        <item x="73"/>
        <item m="1" x="252"/>
        <item m="1" x="724"/>
        <item m="1" x="753"/>
        <item x="15"/>
        <item x="11"/>
        <item x="12"/>
        <item x="7"/>
        <item x="31"/>
        <item x="18"/>
        <item m="1" x="1004"/>
        <item m="1" x="1002"/>
        <item x="67"/>
        <item x="71"/>
        <item m="1" x="455"/>
        <item m="1" x="381"/>
        <item x="69"/>
        <item x="70"/>
        <item x="0"/>
        <item x="35"/>
        <item m="1" x="1115"/>
        <item m="1" x="1142"/>
        <item m="1" x="996"/>
        <item m="1" x="1029"/>
        <item m="1" x="1053"/>
        <item x="61"/>
        <item x="5"/>
        <item x="22"/>
        <item m="1" x="990"/>
        <item x="68"/>
        <item m="1" x="1000"/>
        <item m="1" x="1017"/>
        <item x="59"/>
        <item m="1" x="1297"/>
        <item x="30"/>
        <item m="1" x="1009"/>
        <item m="1" x="991"/>
        <item m="1" x="1067"/>
        <item m="1" x="1003"/>
        <item x="6"/>
        <item x="8"/>
        <item m="1" x="967"/>
        <item m="1" x="1033"/>
        <item m="1" x="96"/>
        <item m="1" x="994"/>
        <item x="63"/>
        <item x="4"/>
        <item m="1" x="988"/>
        <item m="1" x="989"/>
        <item x="39"/>
        <item m="1" x="1008"/>
        <item m="1" x="412"/>
        <item m="1" x="383"/>
        <item m="1" x="1005"/>
        <item x="60"/>
        <item m="1" x="998"/>
        <item x="37"/>
        <item m="1" x="382"/>
        <item x="16"/>
        <item m="1" x="1001"/>
        <item m="1" x="1116"/>
        <item m="1" x="425"/>
        <item x="23"/>
        <item m="1" x="1032"/>
        <item x="40"/>
        <item m="1" x="980"/>
        <item m="1" x="1055"/>
        <item m="1" x="975"/>
        <item m="1" x="1031"/>
        <item m="1" x="1058"/>
        <item x="27"/>
        <item x="2"/>
        <item m="1" x="1065"/>
        <item m="1" x="999"/>
        <item m="1" x="968"/>
        <item m="1" x="1098"/>
        <item x="64"/>
        <item x="3"/>
        <item x="14"/>
        <item m="1" x="1090"/>
        <item m="1" x="1030"/>
        <item x="28"/>
        <item m="1" x="429"/>
        <item x="48"/>
        <item x="9"/>
        <item x="50"/>
        <item x="10"/>
        <item x="34"/>
        <item x="21"/>
        <item m="1" x="453"/>
        <item x="26"/>
        <item x="52"/>
        <item x="53"/>
        <item x="54"/>
        <item x="55"/>
        <item x="56"/>
        <item x="57"/>
        <item x="58"/>
        <item m="1" x="1056"/>
        <item x="20"/>
        <item x="29"/>
        <item m="1" x="1057"/>
        <item x="1"/>
        <item m="1" x="365"/>
        <item m="1" x="366"/>
        <item x="13"/>
        <item m="1" x="487"/>
        <item m="1" x="395"/>
        <item x="32"/>
        <item x="33"/>
        <item x="38"/>
        <item m="1" x="1066"/>
        <item x="42"/>
        <item x="43"/>
        <item x="44"/>
        <item x="45"/>
        <item x="46"/>
        <item m="1" x="396"/>
        <item m="1" x="433"/>
        <item m="1" x="517"/>
        <item m="1" x="394"/>
        <item m="1" x="430"/>
        <item m="1" x="454"/>
        <item m="1" x="485"/>
        <item m="1" x="516"/>
        <item m="1" x="554"/>
        <item m="1" x="587"/>
        <item m="1" x="397"/>
        <item m="1" x="458"/>
        <item m="1" x="400"/>
        <item m="1" x="420"/>
        <item m="1" x="995"/>
        <item m="1" x="457"/>
        <item x="41"/>
        <item m="1" x="1018"/>
        <item x="49"/>
        <item m="1" x="1103"/>
        <item m="1" x="776"/>
        <item m="1" x="777"/>
        <item m="1" x="1104"/>
        <item m="1" x="1119"/>
        <item m="1" x="1121"/>
        <item m="1" x="1041"/>
        <item m="1" x="1072"/>
        <item m="1" x="1042"/>
        <item m="1" x="1073"/>
        <item m="1" x="1048"/>
        <item m="1" x="1043"/>
        <item m="1" x="1074"/>
        <item m="1" x="1049"/>
        <item m="1" x="1034"/>
        <item m="1" x="1044"/>
        <item m="1" x="1075"/>
        <item m="1" x="1045"/>
        <item m="1" x="89"/>
        <item m="1" x="100"/>
        <item m="1" x="88"/>
        <item m="1" x="1275"/>
        <item m="1" x="1283"/>
        <item m="1" x="1292"/>
        <item m="1" x="1255"/>
        <item m="1" x="1144"/>
        <item m="1" x="101"/>
        <item m="1" x="493"/>
        <item m="1" x="494"/>
        <item m="1" x="445"/>
        <item m="1" x="1220"/>
        <item m="1" x="192"/>
        <item m="1" x="125"/>
        <item m="1" x="135"/>
        <item m="1" x="152"/>
        <item m="1" x="1269"/>
        <item m="1" x="1276"/>
        <item m="1" x="126"/>
        <item m="1" x="1246"/>
        <item m="1" x="1256"/>
        <item m="1" x="102"/>
        <item m="1" x="136"/>
        <item m="1" x="153"/>
        <item m="1" x="1232"/>
        <item m="1" x="1079"/>
        <item m="1" x="1036"/>
        <item m="1" x="1080"/>
        <item m="1" x="127"/>
        <item m="1" x="137"/>
        <item m="1" x="154"/>
        <item m="1" x="85"/>
        <item m="1" x="99"/>
        <item m="1" x="1273"/>
        <item m="1" x="446"/>
        <item m="1" x="463"/>
        <item m="1" x="500"/>
        <item m="1" x="1277"/>
        <item m="1" x="503"/>
        <item m="1" x="522"/>
        <item m="1" x="543"/>
        <item m="1" x="562"/>
        <item m="1" x="582"/>
        <item m="1" x="590"/>
        <item m="1" x="598"/>
        <item m="1" x="447"/>
        <item m="1" x="477"/>
        <item m="1" x="390"/>
        <item m="1" x="1263"/>
        <item m="1" x="1293"/>
        <item m="1" x="1247"/>
        <item m="1" x="1082"/>
        <item m="1" x="1248"/>
        <item m="1" x="1257"/>
        <item m="1" x="1278"/>
        <item m="1" x="1249"/>
        <item m="1" x="328"/>
        <item m="1" x="982"/>
        <item m="1" x="983"/>
        <item m="1" x="984"/>
        <item m="1" x="86"/>
        <item m="1" x="423"/>
        <item m="1" x="424"/>
        <item m="1" x="456"/>
        <item m="1" x="997"/>
        <item m="1" x="459"/>
        <item m="1" x="966"/>
        <item m="1" x="460"/>
        <item m="1" x="775"/>
        <item m="1" x="1047"/>
        <item m="1" x="1081"/>
        <item m="1" x="364"/>
        <item m="1" x="896"/>
        <item m="1" x="897"/>
        <item m="1" x="427"/>
        <item m="1" x="422"/>
        <item m="1" x="377"/>
        <item m="1" x="419"/>
        <item m="1" x="1128"/>
        <item m="1" x="1270"/>
        <item m="1" x="1019"/>
        <item m="1" x="655"/>
        <item m="1" x="1020"/>
        <item m="1" x="1279"/>
        <item m="1" x="1280"/>
        <item m="1" x="267"/>
        <item m="1" x="889"/>
        <item m="1" x="118"/>
        <item m="1" x="890"/>
        <item m="1" x="119"/>
        <item m="1" x="891"/>
        <item m="1" x="120"/>
        <item m="1" x="744"/>
        <item m="1" x="892"/>
        <item m="1" x="893"/>
        <item m="1" x="104"/>
        <item m="1" x="319"/>
        <item m="1" x="466"/>
        <item m="1" x="641"/>
        <item m="1" x="712"/>
        <item m="1" x="885"/>
        <item m="1" x="1093"/>
        <item m="1" x="320"/>
        <item m="1" x="570"/>
        <item m="1" x="1260"/>
        <item m="1" x="480"/>
        <item m="1" x="1210"/>
        <item m="1" x="633"/>
        <item m="1" x="336"/>
        <item m="1" x="467"/>
        <item m="1" x="634"/>
        <item m="1" x="720"/>
        <item m="1" x="886"/>
        <item m="1" x="321"/>
        <item m="1" x="1083"/>
        <item m="1" x="1105"/>
        <item m="1" x="157"/>
        <item m="1" x="1261"/>
        <item m="1" x="667"/>
        <item m="1" x="468"/>
        <item m="1" x="948"/>
        <item m="1" x="1141"/>
        <item m="1" x="1250"/>
        <item m="1" x="200"/>
        <item m="1" x="370"/>
        <item m="1" x="556"/>
        <item m="1" x="663"/>
        <item m="1" x="1262"/>
        <item m="1" x="374"/>
        <item m="1" x="1062"/>
        <item m="1" x="337"/>
        <item m="1" x="713"/>
        <item m="1" x="721"/>
        <item m="1" x="722"/>
        <item m="1" x="887"/>
        <item m="1" x="469"/>
        <item m="1" x="723"/>
        <item m="1" x="288"/>
        <item m="1" x="958"/>
        <item m="1" x="959"/>
        <item m="1" x="960"/>
        <item m="1" x="384"/>
        <item m="1" x="428"/>
        <item m="1" x="452"/>
        <item m="1" x="421"/>
        <item m="1" x="993"/>
        <item x="19"/>
        <item m="1" x="426"/>
        <item x="36"/>
        <item m="1" x="1129"/>
        <item m="1" x="1118"/>
        <item x="51"/>
        <item x="62"/>
        <item m="1" x="978"/>
        <item x="65"/>
        <item x="66"/>
        <item m="1" x="778"/>
        <item m="1" x="1120"/>
        <item m="1" x="160"/>
        <item m="1" x="87"/>
        <item m="1" x="111"/>
        <item m="1" x="1078"/>
        <item m="1" x="202"/>
        <item m="1" x="1282"/>
        <item m="1" x="471"/>
        <item m="1" x="957"/>
        <item m="1" x="112"/>
        <item m="1" x="165"/>
        <item m="1" x="1060"/>
        <item m="1" x="113"/>
        <item m="1" x="1040"/>
        <item m="1" x="1130"/>
        <item m="1" x="1088"/>
        <item m="1" x="367"/>
        <item m="1" x="98"/>
        <item m="1" x="883"/>
        <item m="1" x="133"/>
        <item m="1" x="368"/>
        <item m="1" x="1123"/>
        <item m="1" x="1153"/>
        <item m="1" x="1239"/>
        <item m="1" x="698"/>
        <item m="1" x="393"/>
        <item m="1" x="1252"/>
        <item m="1" x="760"/>
        <item m="1" x="504"/>
        <item m="1" x="568"/>
        <item m="1" x="737"/>
        <item m="1" x="387"/>
        <item m="1" x="369"/>
        <item m="1" x="1222"/>
        <item m="1" x="678"/>
        <item m="1" x="703"/>
        <item m="1" x="289"/>
        <item m="1" x="1201"/>
        <item m="1" x="389"/>
        <item m="1" x="1184"/>
        <item m="1" x="515"/>
        <item m="1" x="603"/>
        <item m="1" x="661"/>
        <item m="1" x="1231"/>
        <item m="1" x="203"/>
        <item m="1" x="771"/>
        <item m="1" x="167"/>
        <item m="1" x="597"/>
        <item m="1" x="795"/>
        <item m="1" x="298"/>
        <item m="1" x="717"/>
        <item m="1" x="340"/>
        <item m="1" x="304"/>
        <item m="1" x="163"/>
        <item m="1" x="873"/>
        <item m="1" x="1223"/>
        <item m="1" x="513"/>
        <item m="1" x="604"/>
        <item m="1" x="665"/>
        <item m="1" x="214"/>
        <item m="1" x="1298"/>
        <item m="1" x="560"/>
        <item m="1" x="1076"/>
        <item m="1" x="605"/>
        <item m="1" x="168"/>
        <item m="1" x="109"/>
        <item m="1" x="859"/>
        <item m="1" x="106"/>
        <item m="1" x="569"/>
        <item m="1" x="362"/>
        <item m="1" x="519"/>
        <item m="1" x="344"/>
        <item m="1" x="865"/>
        <item m="1" x="103"/>
        <item m="1" x="204"/>
        <item m="1" x="781"/>
        <item m="1" x="1173"/>
        <item m="1" x="1264"/>
        <item m="1" x="561"/>
        <item m="1" x="738"/>
        <item m="1" x="450"/>
        <item m="1" x="1230"/>
        <item m="1" x="139"/>
        <item m="1" x="346"/>
        <item m="1" x="552"/>
        <item m="1" x="399"/>
        <item m="1" x="679"/>
        <item m="1" x="831"/>
        <item m="1" x="750"/>
        <item m="1" x="263"/>
        <item m="1" x="736"/>
        <item m="1" x="339"/>
        <item m="1" x="1274"/>
        <item m="1" x="91"/>
        <item m="1" x="763"/>
        <item m="1" x="1160"/>
        <item m="1" x="1253"/>
        <item m="1" x="512"/>
        <item m="1" x="1224"/>
        <item m="1" x="675"/>
        <item m="1" x="264"/>
        <item m="1" x="105"/>
        <item m="1" x="608"/>
        <item m="1" x="499"/>
        <item m="1" x="1140"/>
        <item m="1" x="1228"/>
        <item m="1" x="607"/>
        <item m="1" x="297"/>
        <item m="1" x="198"/>
        <item m="1" x="709"/>
        <item m="1" x="739"/>
        <item m="1" x="518"/>
        <item m="1" x="338"/>
        <item m="1" x="1063"/>
        <item m="1" x="1084"/>
        <item m="1" x="1089"/>
        <item m="1" x="497"/>
        <item m="1" x="486"/>
        <item m="1" x="832"/>
        <item m="1" x="946"/>
        <item m="1" x="141"/>
        <item m="1" x="375"/>
        <item m="1" x="476"/>
        <item m="1" x="1202"/>
        <item m="1" x="1190"/>
        <item m="1" x="581"/>
        <item m="1" x="209"/>
        <item m="1" x="130"/>
        <item m="1" x="798"/>
        <item m="1" x="553"/>
        <item m="1" x="1125"/>
        <item m="1" x="391"/>
        <item m="1" x="114"/>
        <item m="1" x="1143"/>
        <item m="1" x="287"/>
        <item m="1" x="166"/>
        <item m="1" x="1291"/>
        <item m="1" x="1234"/>
        <item m="1" x="580"/>
        <item m="1" x="624"/>
        <item m="1" x="677"/>
        <item m="1" x="963"/>
        <item m="1" x="1107"/>
        <item m="1" x="97"/>
        <item m="1" x="673"/>
        <item m="1" x="874"/>
        <item m="1" x="563"/>
        <item m="1" x="245"/>
        <item m="1" x="876"/>
        <item m="1" x="495"/>
        <item m="1" x="76"/>
        <item m="1" x="82"/>
        <item m="1" x="1133"/>
        <item m="1" x="1266"/>
        <item m="1" x="1267"/>
        <item m="1" x="702"/>
        <item m="1" x="683"/>
        <item m="1" x="116"/>
        <item m="1" x="816"/>
        <item m="1" x="147"/>
        <item m="1" x="1179"/>
        <item m="1" x="1124"/>
        <item m="1" x="312"/>
        <item m="1" x="138"/>
        <item m="1" x="962"/>
        <item m="1" x="1064"/>
        <item m="1" x="1206"/>
        <item m="1" x="1180"/>
        <item m="1" x="1174"/>
        <item m="1" x="820"/>
        <item m="1" x="1101"/>
        <item m="1" x="268"/>
        <item m="1" x="945"/>
        <item m="1" x="439"/>
        <item m="1" x="586"/>
        <item m="1" x="1122"/>
        <item m="1" x="488"/>
        <item m="1" x="205"/>
        <item m="1" x="1070"/>
        <item m="1" x="1175"/>
        <item m="1" x="565"/>
        <item m="1" x="921"/>
        <item m="1" x="1296"/>
        <item m="1" x="801"/>
        <item m="1" x="906"/>
        <item m="1" x="1145"/>
        <item m="1" x="1245"/>
        <item m="1" x="81"/>
        <item m="1" x="1132"/>
        <item m="1" x="278"/>
        <item m="1" x="472"/>
        <item m="1" x="1187"/>
        <item m="1" x="735"/>
        <item m="1" x="243"/>
        <item m="1" x="784"/>
        <item m="1" x="388"/>
        <item m="1" x="647"/>
        <item m="1" x="1146"/>
        <item m="1" x="1077"/>
        <item m="1" x="1178"/>
        <item m="1" x="635"/>
        <item m="1" x="1054"/>
        <item m="1" x="539"/>
        <item m="1" x="840"/>
        <item m="1" x="1102"/>
        <item m="1" x="644"/>
        <item m="1" x="657"/>
        <item m="1" x="84"/>
        <item m="1" x="869"/>
        <item m="1" x="617"/>
        <item m="1" x="440"/>
        <item m="1" x="313"/>
        <item m="1" x="363"/>
        <item m="1" x="196"/>
        <item m="1" x="1207"/>
        <item m="1" x="335"/>
        <item m="1" x="1235"/>
        <item m="1" x="1265"/>
        <item m="1" x="782"/>
        <item m="1" x="1200"/>
        <item m="1" x="837"/>
        <item m="1" x="779"/>
        <item m="1" x="484"/>
        <item m="1" x="1006"/>
        <item m="1" x="1172"/>
        <item m="1" x="681"/>
        <item m="1" x="1099"/>
        <item m="1" x="961"/>
        <item m="1" x="652"/>
        <item m="1" x="764"/>
        <item m="1" x="623"/>
        <item m="1" x="710"/>
        <item m="1" x="833"/>
        <item m="1" x="790"/>
        <item m="1" x="783"/>
        <item m="1" x="434"/>
        <item m="1" x="180"/>
        <item m="1" x="757"/>
        <item m="1" x="551"/>
        <item m="1" x="755"/>
        <item m="1" x="1111"/>
        <item m="1" x="642"/>
        <item m="1" x="134"/>
        <item m="1" x="936"/>
        <item m="1" x="628"/>
        <item m="1" x="498"/>
        <item m="1" x="564"/>
        <item m="1" x="443"/>
        <item m="1" x="899"/>
        <item m="1" x="315"/>
        <item m="1" x="1209"/>
        <item m="1" x="411"/>
        <item m="1" x="938"/>
        <item m="1" x="124"/>
        <item m="1" x="615"/>
        <item m="1" x="645"/>
        <item m="1" x="244"/>
        <item m="1" x="550"/>
        <item m="1" x="579"/>
        <item m="1" x="566"/>
        <item m="1" x="1068"/>
        <item m="1" x="1221"/>
        <item m="1" x="207"/>
        <item m="1" x="609"/>
        <item m="1" x="188"/>
        <item m="1" x="585"/>
        <item m="1" x="690"/>
        <item m="1" x="538"/>
        <item m="1" x="1192"/>
        <item m="1" x="791"/>
        <item m="1" x="650"/>
        <item m="1" x="352"/>
        <item m="1" x="1007"/>
        <item m="1" x="314"/>
        <item m="1" x="542"/>
        <item m="1" x="643"/>
        <item m="1" x="211"/>
        <item m="1" x="1194"/>
        <item m="1" x="1193"/>
        <item m="1" x="247"/>
        <item m="1" x="242"/>
        <item m="1" x="618"/>
        <item m="1" x="1024"/>
        <item m="1" x="473"/>
        <item m="1" x="265"/>
        <item m="1" x="708"/>
        <item m="1" x="905"/>
        <item m="1" x="1087"/>
        <item m="1" x="115"/>
        <item m="1" x="986"/>
        <item m="1" x="672"/>
        <item m="1" x="769"/>
        <item m="1" x="767"/>
        <item m="1" x="302"/>
        <item m="1" x="1050"/>
        <item m="1" x="431"/>
        <item m="1" x="1219"/>
        <item m="1" x="949"/>
        <item m="1" x="878"/>
        <item m="1" x="80"/>
        <item m="1" x="780"/>
        <item m="1" x="1157"/>
        <item m="1" x="866"/>
        <item m="1" x="699"/>
        <item m="1" x="179"/>
        <item m="1" x="1100"/>
        <item m="1" x="1238"/>
        <item m="1" x="595"/>
        <item m="1" x="514"/>
        <item m="1" x="1037"/>
        <item m="1" x="1023"/>
        <item m="1" x="290"/>
        <item m="1" x="342"/>
        <item m="1" x="928"/>
        <item m="1" x="1211"/>
        <item m="1" x="75"/>
        <item m="1" x="622"/>
        <item m="1" x="93"/>
        <item m="1" x="140"/>
        <item m="1" x="94"/>
        <item m="1" x="409"/>
        <item m="1" x="511"/>
        <item m="1" x="1052"/>
        <item m="1" x="1114"/>
        <item m="1" x="155"/>
        <item m="1" x="740"/>
        <item m="1" x="303"/>
        <item m="1" x="1131"/>
        <item m="1" x="246"/>
        <item m="1" x="758"/>
        <item m="1" x="768"/>
        <item m="1" x="218"/>
        <item m="1" x="762"/>
        <item m="1" x="583"/>
        <item m="1" x="584"/>
        <item m="1" x="1139"/>
        <item m="1" x="926"/>
        <item m="1" x="1150"/>
        <item m="1" x="523"/>
        <item m="1" x="199"/>
        <item m="1" x="591"/>
        <item m="1" x="150"/>
        <item m="1" x="567"/>
        <item m="1" x="216"/>
        <item m="1" x="813"/>
        <item m="1" x="540"/>
        <item m="1" x="149"/>
        <item m="1" x="1181"/>
        <item m="1" x="292"/>
        <item m="1" x="599"/>
        <item m="1" x="987"/>
        <item m="1" x="810"/>
        <item m="1" x="444"/>
        <item m="1" x="107"/>
        <item m="1" x="594"/>
        <item m="1" x="220"/>
        <item m="1" x="676"/>
        <item m="1" x="653"/>
        <item m="1" x="142"/>
        <item m="1" x="386"/>
        <item m="1" x="464"/>
        <item m="1" x="664"/>
        <item m="1" x="1038"/>
        <item m="1" x="1188"/>
        <item m="1" x="648"/>
        <item m="1" x="1151"/>
        <item m="1" x="1241"/>
        <item m="1" x="1199"/>
        <item m="1" x="894"/>
        <item m="1" x="867"/>
        <item m="1" x="711"/>
        <item m="1" x="616"/>
        <item m="1" x="1233"/>
        <item m="1" x="470"/>
        <item m="1" x="612"/>
        <item m="1" x="378"/>
        <item m="1" x="654"/>
        <item m="1" x="465"/>
        <item m="1" x="92"/>
        <item m="1" x="145"/>
        <item m="1" x="646"/>
        <item m="1" x="1021"/>
        <item m="1" x="632"/>
        <item m="1" x="1154"/>
        <item m="1" x="148"/>
        <item m="1" x="1155"/>
        <item m="1" x="811"/>
        <item m="1" x="1236"/>
        <item m="1" x="660"/>
        <item m="1" x="1106"/>
        <item m="1" x="442"/>
        <item m="1" x="90"/>
        <item m="1" x="761"/>
        <item m="1" x="492"/>
        <item m="1" x="606"/>
        <item m="1" x="1117"/>
        <item m="1" x="682"/>
        <item m="1" x="751"/>
        <item m="1" x="841"/>
        <item m="1" x="589"/>
        <item m="1" x="270"/>
        <item m="1" x="191"/>
        <item m="1" x="879"/>
        <item m="1" x="291"/>
        <item m="1" x="649"/>
        <item m="1" x="741"/>
        <item m="1" x="1185"/>
        <item m="1" x="1152"/>
        <item m="1" x="293"/>
        <item m="1" x="872"/>
        <item m="1" x="674"/>
        <item m="1" x="474"/>
        <item m="1" x="212"/>
        <item m="1" x="714"/>
        <item m="1" x="630"/>
        <item m="1" x="626"/>
        <item m="1" x="601"/>
        <item m="1" x="309"/>
        <item m="1" x="178"/>
        <item m="1" x="625"/>
        <item m="1" x="544"/>
        <item m="1" x="206"/>
        <item m="1" x="1091"/>
        <item m="1" x="640"/>
        <item m="1" x="151"/>
        <item m="1" x="1254"/>
        <item m="1" x="343"/>
        <item m="1" x="110"/>
        <item m="1" x="588"/>
        <item m="1" x="950"/>
        <item m="1" x="888"/>
        <item m="1" x="1071"/>
        <item m="1" x="1307"/>
        <item m="1" x="743"/>
        <item m="1" x="372"/>
        <item m="1" x="651"/>
        <item m="1" x="631"/>
        <item m="1" x="215"/>
        <item m="1" x="1229"/>
        <item m="1" x="611"/>
        <item m="1" x="143"/>
        <item m="1" x="213"/>
        <item m="1" x="1176"/>
        <item m="1" x="742"/>
        <item m="1" x="308"/>
        <item m="1" x="193"/>
        <item m="1" x="819"/>
        <item m="1" x="398"/>
        <item m="1" x="1026"/>
        <item m="1" x="501"/>
        <item m="1" x="146"/>
        <item m="1" x="1110"/>
        <item m="1" x="689"/>
        <item m="1" x="117"/>
        <item m="1" x="451"/>
        <item m="1" x="671"/>
        <item m="1" x="1085"/>
        <item m="1" x="774"/>
        <item m="1" x="1186"/>
        <item m="1" x="379"/>
        <item m="1" x="392"/>
        <item m="1" x="964"/>
        <item m="1" x="541"/>
        <item m="1" x="1295"/>
        <item m="1" x="432"/>
        <item m="1" x="1272"/>
        <item m="1" x="965"/>
        <item m="1" x="144"/>
        <item m="1" x="128"/>
        <item m="1" x="992"/>
        <item m="1" x="555"/>
        <item m="1" x="416"/>
        <item m="1" x="668"/>
        <item m="1" x="796"/>
        <item m="1" x="95"/>
        <item m="1" x="1061"/>
        <item m="1" x="1109"/>
        <item m="1" x="979"/>
        <item m="1" x="1027"/>
        <item m="1" x="1028"/>
        <item m="1" x="210"/>
        <item m="1" x="629"/>
        <item m="1" x="376"/>
        <item m="1" x="1308"/>
        <item x="17"/>
        <item x="24"/>
        <item x="25"/>
        <item x="47"/>
        <item x="72"/>
        <item t="default"/>
      </items>
    </pivotField>
    <pivotField compact="0" showAll="0" includeNewItemsInFilter="1">
      <items count="101">
        <item x="94"/>
        <item m="1" x="99"/>
        <item m="1" x="97"/>
        <item m="1" x="96"/>
        <item m="1" x="95"/>
        <item m="1" x="98"/>
        <item x="93"/>
        <item x="52"/>
        <item x="11"/>
        <item x="10"/>
        <item x="15"/>
        <item x="86"/>
        <item x="81"/>
        <item x="4"/>
        <item x="80"/>
        <item x="6"/>
        <item x="21"/>
        <item x="63"/>
        <item x="17"/>
        <item x="90"/>
        <item x="89"/>
        <item x="22"/>
        <item x="91"/>
        <item x="32"/>
        <item x="45"/>
        <item x="44"/>
        <item x="46"/>
        <item x="48"/>
        <item x="40"/>
        <item x="51"/>
        <item x="41"/>
        <item x="61"/>
        <item x="73"/>
        <item x="74"/>
        <item x="88"/>
        <item x="78"/>
        <item x="36"/>
        <item x="7"/>
        <item x="8"/>
        <item x="12"/>
        <item x="13"/>
        <item x="16"/>
        <item x="18"/>
        <item x="19"/>
        <item x="0"/>
        <item x="87"/>
        <item x="1"/>
        <item x="30"/>
        <item x="31"/>
        <item x="35"/>
        <item x="24"/>
        <item x="38"/>
        <item x="65"/>
        <item x="66"/>
        <item x="67"/>
        <item x="68"/>
        <item x="69"/>
        <item x="70"/>
        <item x="71"/>
        <item x="29"/>
        <item x="39"/>
        <item x="92"/>
        <item x="3"/>
        <item x="20"/>
        <item x="42"/>
        <item x="43"/>
        <item x="49"/>
        <item x="55"/>
        <item x="56"/>
        <item x="57"/>
        <item x="58"/>
        <item x="59"/>
        <item x="62"/>
        <item x="14"/>
        <item x="26"/>
        <item x="76"/>
        <item x="23"/>
        <item x="2"/>
        <item x="5"/>
        <item x="28"/>
        <item x="37"/>
        <item x="47"/>
        <item x="64"/>
        <item x="72"/>
        <item x="79"/>
        <item x="82"/>
        <item x="84"/>
        <item x="85"/>
        <item x="27"/>
        <item x="53"/>
        <item x="75"/>
        <item x="77"/>
        <item x="9"/>
        <item x="25"/>
        <item x="50"/>
        <item x="83"/>
        <item x="33"/>
        <item x="34"/>
        <item x="54"/>
        <item x="60"/>
        <item t="default"/>
      </items>
    </pivotField>
    <pivotField compact="0" showAll="0" includeNewItemsInFilter="1" sortType="ascending">
      <items count="940">
        <item m="1" x="172"/>
        <item m="1" x="794"/>
        <item x="94"/>
        <item m="1" x="375"/>
        <item m="1" x="396"/>
        <item m="1" x="435"/>
        <item m="1" x="467"/>
        <item m="1" x="784"/>
        <item m="1" x="824"/>
        <item m="1" x="514"/>
        <item m="1" x="825"/>
        <item m="1" x="312"/>
        <item m="1" x="314"/>
        <item m="1" x="215"/>
        <item m="1" x="321"/>
        <item m="1" x="378"/>
        <item m="1" x="379"/>
        <item m="1" x="833"/>
        <item m="1" x="206"/>
        <item m="1" x="589"/>
        <item m="1" x="590"/>
        <item m="1" x="133"/>
        <item m="1" x="345"/>
        <item m="1" x="134"/>
        <item m="1" x="923"/>
        <item m="1" x="310"/>
        <item m="1" x="394"/>
        <item m="1" x="370"/>
        <item m="1" x="847"/>
        <item m="1" x="371"/>
        <item m="1" x="835"/>
        <item m="1" x="813"/>
        <item m="1" x="836"/>
        <item m="1" x="865"/>
        <item m="1" x="651"/>
        <item m="1" x="576"/>
        <item m="1" x="553"/>
        <item m="1" x="631"/>
        <item m="1" x="165"/>
        <item m="1" x="173"/>
        <item m="1" x="463"/>
        <item m="1" x="822"/>
        <item m="1" x="745"/>
        <item m="1" x="408"/>
        <item m="1" x="518"/>
        <item m="1" x="740"/>
        <item m="1" x="816"/>
        <item m="1" x="809"/>
        <item m="1" x="698"/>
        <item m="1" x="623"/>
        <item m="1" x="652"/>
        <item m="1" x="213"/>
        <item m="1" x="327"/>
        <item m="1" x="415"/>
        <item m="1" x="521"/>
        <item m="1" x="624"/>
        <item m="1" x="653"/>
        <item m="1" x="191"/>
        <item m="1" x="244"/>
        <item m="1" x="192"/>
        <item m="1" x="490"/>
        <item m="1" x="707"/>
        <item m="1" x="701"/>
        <item m="1" x="105"/>
        <item m="1" x="178"/>
        <item m="1" x="207"/>
        <item m="1" x="654"/>
        <item m="1" x="478"/>
        <item m="1" x="838"/>
        <item m="1" x="625"/>
        <item m="1" x="839"/>
        <item m="1" x="196"/>
        <item m="1" x="516"/>
        <item m="1" x="156"/>
        <item x="0"/>
        <item x="1"/>
        <item m="1" x="910"/>
        <item m="1" x="626"/>
        <item m="1" x="174"/>
        <item m="1" x="875"/>
        <item x="2"/>
        <item m="1" x="245"/>
        <item m="1" x="529"/>
        <item m="1" x="911"/>
        <item m="1" x="714"/>
        <item m="1" x="636"/>
        <item m="1" x="677"/>
        <item m="1" x="419"/>
        <item m="1" x="413"/>
        <item m="1" x="372"/>
        <item m="1" x="637"/>
        <item m="1" x="936"/>
        <item m="1" x="513"/>
        <item m="1" x="385"/>
        <item m="1" x="708"/>
        <item m="1" x="741"/>
        <item m="1" x="830"/>
        <item m="1" x="485"/>
        <item m="1" x="489"/>
        <item m="1" x="492"/>
        <item m="1" x="535"/>
        <item m="1" x="197"/>
        <item m="1" x="500"/>
        <item m="1" x="163"/>
        <item m="1" x="183"/>
        <item m="1" x="397"/>
        <item m="1" x="699"/>
        <item m="1" x="532"/>
        <item m="1" x="638"/>
        <item m="1" x="758"/>
        <item m="1" x="713"/>
        <item m="1" x="627"/>
        <item m="1" x="658"/>
        <item m="1" x="198"/>
        <item m="1" x="246"/>
        <item m="1" x="657"/>
        <item m="1" x="697"/>
        <item m="1" x="96"/>
        <item m="1" x="751"/>
        <item m="1" x="554"/>
        <item m="1" x="122"/>
        <item m="1" x="639"/>
        <item m="1" x="659"/>
        <item m="1" x="332"/>
        <item m="1" x="628"/>
        <item m="1" x="660"/>
        <item m="1" x="247"/>
        <item m="1" x="506"/>
        <item m="1" x="507"/>
        <item m="1" x="217"/>
        <item m="1" x="226"/>
        <item m="1" x="876"/>
        <item m="1" x="877"/>
        <item m="1" x="661"/>
        <item m="1" x="420"/>
        <item m="1" x="662"/>
        <item m="1" x="678"/>
        <item m="1" x="663"/>
        <item m="1" x="293"/>
        <item m="1" x="565"/>
        <item m="1" x="386"/>
        <item x="3"/>
        <item m="1" x="763"/>
        <item m="1" x="566"/>
        <item x="4"/>
        <item m="1" x="640"/>
        <item m="1" x="664"/>
        <item m="1" x="764"/>
        <item m="1" x="567"/>
        <item m="1" x="340"/>
        <item x="5"/>
        <item m="1" x="641"/>
        <item m="1" x="665"/>
        <item m="1" x="380"/>
        <item m="1" x="853"/>
        <item m="1" x="831"/>
        <item m="1" x="582"/>
        <item m="1" x="537"/>
        <item m="1" x="583"/>
        <item m="1" x="184"/>
        <item m="1" x="401"/>
        <item m="1" x="534"/>
        <item m="1" x="645"/>
        <item m="1" x="759"/>
        <item m="1" x="715"/>
        <item m="1" x="629"/>
        <item m="1" x="668"/>
        <item m="1" x="201"/>
        <item m="1" x="249"/>
        <item m="1" x="667"/>
        <item m="1" x="539"/>
        <item m="1" x="584"/>
        <item m="1" x="186"/>
        <item m="1" x="404"/>
        <item m="1" x="536"/>
        <item m="1" x="647"/>
        <item m="1" x="760"/>
        <item m="1" x="717"/>
        <item m="1" x="632"/>
        <item m="1" x="671"/>
        <item m="1" x="202"/>
        <item m="1" x="250"/>
        <item m="1" x="670"/>
        <item m="1" x="541"/>
        <item m="1" x="585"/>
        <item m="1" x="434"/>
        <item m="1" x="187"/>
        <item m="1" x="405"/>
        <item m="1" x="538"/>
        <item m="1" x="655"/>
        <item m="1" x="762"/>
        <item m="1" x="718"/>
        <item m="1" x="634"/>
        <item m="1" x="676"/>
        <item m="1" x="204"/>
        <item m="1" x="252"/>
        <item m="1" x="674"/>
        <item m="1" x="544"/>
        <item m="1" x="587"/>
        <item m="1" x="188"/>
        <item m="1" x="409"/>
        <item m="1" x="540"/>
        <item m="1" x="666"/>
        <item m="1" x="765"/>
        <item m="1" x="719"/>
        <item m="1" x="642"/>
        <item m="1" x="681"/>
        <item m="1" x="208"/>
        <item m="1" x="255"/>
        <item m="1" x="679"/>
        <item m="1" x="190"/>
        <item m="1" x="412"/>
        <item m="1" x="542"/>
        <item m="1" x="669"/>
        <item m="1" x="766"/>
        <item m="1" x="723"/>
        <item m="1" x="646"/>
        <item m="1" x="683"/>
        <item m="1" x="256"/>
        <item m="1" x="682"/>
        <item m="1" x="844"/>
        <item m="1" x="243"/>
        <item m="1" x="398"/>
        <item m="1" x="468"/>
        <item m="1" x="298"/>
        <item m="1" x="548"/>
        <item m="1" x="593"/>
        <item m="1" x="444"/>
        <item m="1" x="151"/>
        <item x="6"/>
        <item x="7"/>
        <item x="8"/>
        <item m="1" x="570"/>
        <item x="9"/>
        <item x="10"/>
        <item m="1" x="363"/>
        <item m="1" x="193"/>
        <item m="1" x="326"/>
        <item m="1" x="672"/>
        <item m="1" x="648"/>
        <item m="1" x="685"/>
        <item m="1" x="880"/>
        <item m="1" x="210"/>
        <item m="1" x="232"/>
        <item m="1" x="258"/>
        <item m="1" x="399"/>
        <item m="1" x="469"/>
        <item m="1" x="443"/>
        <item m="1" x="454"/>
        <item m="1" x="299"/>
        <item m="1" x="549"/>
        <item m="1" x="594"/>
        <item m="1" x="445"/>
        <item m="1" x="152"/>
        <item x="11"/>
        <item m="1" x="868"/>
        <item x="12"/>
        <item x="13"/>
        <item m="1" x="869"/>
        <item x="14"/>
        <item x="15"/>
        <item m="1" x="353"/>
        <item m="1" x="194"/>
        <item m="1" x="414"/>
        <item m="1" x="702"/>
        <item m="1" x="546"/>
        <item m="1" x="673"/>
        <item m="1" x="767"/>
        <item m="1" x="724"/>
        <item m="1" x="649"/>
        <item m="1" x="686"/>
        <item m="1" x="881"/>
        <item m="1" x="211"/>
        <item m="1" x="233"/>
        <item m="1" x="259"/>
        <item m="1" x="684"/>
        <item m="1" x="700"/>
        <item m="1" x="153"/>
        <item x="16"/>
        <item m="1" x="690"/>
        <item m="1" x="410"/>
        <item x="17"/>
        <item m="1" x="882"/>
        <item m="1" x="99"/>
        <item m="1" x="845"/>
        <item m="1" x="209"/>
        <item m="1" x="400"/>
        <item m="1" x="550"/>
        <item m="1" x="185"/>
        <item x="18"/>
        <item m="1" x="154"/>
        <item m="1" x="167"/>
        <item x="19"/>
        <item x="20"/>
        <item m="1" x="195"/>
        <item m="1" x="803"/>
        <item m="1" x="530"/>
        <item m="1" x="650"/>
        <item m="1" x="212"/>
        <item m="1" x="260"/>
        <item m="1" x="456"/>
        <item m="1" x="470"/>
        <item m="1" x="595"/>
        <item x="21"/>
        <item m="1" x="457"/>
        <item m="1" x="552"/>
        <item m="1" x="199"/>
        <item m="1" x="703"/>
        <item m="1" x="656"/>
        <item m="1" x="214"/>
        <item m="1" x="706"/>
        <item m="1" x="138"/>
        <item m="1" x="611"/>
        <item m="1" x="139"/>
        <item m="1" x="140"/>
        <item m="1" x="141"/>
        <item m="1" x="796"/>
        <item m="1" x="315"/>
        <item m="1" x="525"/>
        <item m="1" x="789"/>
        <item m="1" x="861"/>
        <item m="1" x="866"/>
        <item m="1" x="430"/>
        <item m="1" x="852"/>
        <item m="1" x="790"/>
        <item m="1" x="862"/>
        <item m="1" x="791"/>
        <item m="1" x="391"/>
        <item m="1" x="406"/>
        <item m="1" x="417"/>
        <item m="1" x="431"/>
        <item m="1" x="228"/>
        <item m="1" x="229"/>
        <item m="1" x="805"/>
        <item m="1" x="619"/>
        <item m="1" x="510"/>
        <item m="1" x="870"/>
        <item m="1" x="411"/>
        <item m="1" x="806"/>
        <item m="1" x="620"/>
        <item m="1" x="871"/>
        <item m="1" x="846"/>
        <item m="1" x="817"/>
        <item m="1" x="316"/>
        <item m="1" x="317"/>
        <item m="1" x="318"/>
        <item m="1" x="319"/>
        <item m="1" x="117"/>
        <item m="1" x="347"/>
        <item m="1" x="927"/>
        <item m="1" x="892"/>
        <item m="1" x="599"/>
        <item m="1" x="356"/>
        <item m="1" x="893"/>
        <item m="1" x="279"/>
        <item m="1" x="777"/>
        <item m="1" x="600"/>
        <item m="1" x="357"/>
        <item m="1" x="894"/>
        <item m="1" x="280"/>
        <item m="1" x="778"/>
        <item m="1" x="601"/>
        <item m="1" x="358"/>
        <item m="1" x="895"/>
        <item m="1" x="281"/>
        <item m="1" x="779"/>
        <item m="1" x="602"/>
        <item m="1" x="359"/>
        <item m="1" x="896"/>
        <item m="1" x="282"/>
        <item m="1" x="780"/>
        <item m="1" x="603"/>
        <item m="1" x="360"/>
        <item m="1" x="897"/>
        <item m="1" x="781"/>
        <item m="1" x="481"/>
        <item m="1" x="898"/>
        <item m="1" x="283"/>
        <item m="1" x="604"/>
        <item m="1" x="840"/>
        <item m="1" x="361"/>
        <item m="1" x="899"/>
        <item m="1" x="284"/>
        <item m="1" x="782"/>
        <item m="1" x="494"/>
        <item m="1" x="486"/>
        <item m="1" x="285"/>
        <item m="1" x="815"/>
        <item m="1" x="841"/>
        <item m="1" x="181"/>
        <item m="1" x="182"/>
        <item m="1" x="495"/>
        <item m="1" x="935"/>
        <item m="1" x="496"/>
        <item m="1" x="517"/>
        <item m="1" x="416"/>
        <item m="1" x="497"/>
        <item m="1" x="523"/>
        <item m="1" x="512"/>
        <item m="1" x="900"/>
        <item m="1" x="736"/>
        <item m="1" x="864"/>
        <item m="1" x="901"/>
        <item m="1" x="930"/>
        <item m="1" x="931"/>
        <item m="1" x="842"/>
        <item m="1" x="902"/>
        <item m="1" x="286"/>
        <item m="1" x="755"/>
        <item m="1" x="929"/>
        <item m="1" x="155"/>
        <item m="1" x="303"/>
        <item m="1" x="783"/>
        <item m="1" x="231"/>
        <item m="1" x="928"/>
        <item m="1" x="515"/>
        <item m="1" x="748"/>
        <item m="1" x="421"/>
        <item m="1" x="339"/>
        <item m="1" x="903"/>
        <item m="1" x="297"/>
        <item m="1" x="932"/>
        <item m="1" x="461"/>
        <item m="1" x="737"/>
        <item m="1" x="126"/>
        <item m="1" x="127"/>
        <item m="1" x="422"/>
        <item m="1" x="221"/>
        <item m="1" x="107"/>
        <item m="1" x="571"/>
        <item m="1" x="423"/>
        <item m="1" x="222"/>
        <item m="1" x="108"/>
        <item m="1" x="572"/>
        <item m="1" x="424"/>
        <item m="1" x="223"/>
        <item m="1" x="109"/>
        <item m="1" x="573"/>
        <item m="1" x="425"/>
        <item m="1" x="224"/>
        <item m="1" x="768"/>
        <item m="1" x="110"/>
        <item m="1" x="574"/>
        <item m="1" x="426"/>
        <item m="1" x="334"/>
        <item m="1" x="769"/>
        <item m="1" x="111"/>
        <item m="1" x="427"/>
        <item m="1" x="710"/>
        <item m="1" x="225"/>
        <item m="1" x="770"/>
        <item m="1" x="112"/>
        <item m="1" x="575"/>
        <item m="1" x="349"/>
        <item m="1" x="337"/>
        <item m="1" x="113"/>
        <item m="1" x="614"/>
        <item m="1" x="528"/>
        <item m="1" x="693"/>
        <item m="1" x="727"/>
        <item m="1" x="694"/>
        <item m="1" x="290"/>
        <item m="1" x="743"/>
        <item m="1" x="458"/>
        <item m="1" x="464"/>
        <item m="1" x="477"/>
        <item m="1" x="695"/>
        <item m="1" x="465"/>
        <item m="1" x="447"/>
        <item m="1" x="451"/>
        <item m="1" x="455"/>
        <item m="1" x="466"/>
        <item m="1" x="452"/>
        <item m="1" x="462"/>
        <item m="1" x="804"/>
        <item m="1" x="459"/>
        <item m="1" x="744"/>
        <item m="1" x="487"/>
        <item m="1" x="851"/>
        <item m="1" x="873"/>
        <item m="1" x="688"/>
        <item m="1" x="630"/>
        <item m="1" x="689"/>
        <item m="1" x="526"/>
        <item m="1" x="227"/>
        <item m="1" x="335"/>
        <item m="1" x="341"/>
        <item m="1" x="551"/>
        <item m="1" x="563"/>
        <item m="1" x="752"/>
        <item m="1" x="484"/>
        <item m="1" x="491"/>
        <item m="1" x="505"/>
        <item m="1" x="509"/>
        <item m="1" x="333"/>
        <item m="1" x="711"/>
        <item m="1" x="687"/>
        <item m="1" x="501"/>
        <item m="1" x="322"/>
        <item m="1" x="586"/>
        <item m="1" x="860"/>
        <item m="1" x="883"/>
        <item m="1" x="878"/>
        <item m="1" x="323"/>
        <item m="1" x="200"/>
        <item m="1" x="304"/>
        <item m="1" x="120"/>
        <item m="1" x="324"/>
        <item m="1" x="365"/>
        <item m="1" x="366"/>
        <item m="1" x="522"/>
        <item m="1" x="826"/>
        <item m="1" x="879"/>
        <item m="1" x="131"/>
        <item m="1" x="810"/>
        <item m="1" x="812"/>
        <item m="1" x="712"/>
        <item m="1" x="325"/>
        <item m="1" x="588"/>
        <item m="1" x="135"/>
        <item m="1" x="746"/>
        <item m="1" x="128"/>
        <item m="1" x="747"/>
        <item m="1" x="797"/>
        <item m="1" x="129"/>
        <item m="1" x="837"/>
        <item m="1" x="925"/>
        <item m="1" x="145"/>
        <item m="1" x="130"/>
        <item m="1" x="606"/>
        <item m="1" x="367"/>
        <item m="1" x="373"/>
        <item m="1" x="203"/>
        <item m="1" x="118"/>
        <item m="1" x="216"/>
        <item m="1" x="294"/>
        <item m="1" x="934"/>
        <item m="1" x="98"/>
        <item m="1" x="102"/>
        <item m="1" x="821"/>
        <item m="1" x="248"/>
        <item m="1" x="696"/>
        <item m="1" x="157"/>
        <item m="1" x="164"/>
        <item m="1" x="887"/>
        <item m="1" x="886"/>
        <item m="1" x="725"/>
        <item m="1" x="904"/>
        <item m="1" x="834"/>
        <item m="1" x="774"/>
        <item m="1" x="795"/>
        <item m="1" x="800"/>
        <item m="1" x="808"/>
        <item m="1" x="545"/>
        <item m="1" x="376"/>
        <item m="1" x="387"/>
        <item m="1" x="220"/>
        <item m="1" x="218"/>
        <item m="1" x="125"/>
        <item m="1" x="234"/>
        <item m="1" x="937"/>
        <item m="1" x="104"/>
        <item m="1" x="106"/>
        <item m="1" x="116"/>
        <item m="1" x="828"/>
        <item m="1" x="219"/>
        <item m="1" x="867"/>
        <item m="1" x="872"/>
        <item m="1" x="709"/>
        <item m="1" x="704"/>
        <item m="1" x="568"/>
        <item m="1" x="720"/>
        <item m="1" x="504"/>
        <item m="1" x="520"/>
        <item m="1" x="527"/>
        <item m="1" x="531"/>
        <item m="1" x="350"/>
        <item m="1" x="749"/>
        <item m="1" x="390"/>
        <item m="1" x="393"/>
        <item m="1" x="236"/>
        <item m="1" x="162"/>
        <item m="1" x="235"/>
        <item m="1" x="142"/>
        <item m="1" x="261"/>
        <item m="1" x="313"/>
        <item m="1" x="100"/>
        <item m="1" x="115"/>
        <item m="1" x="119"/>
        <item m="1" x="97"/>
        <item m="1" x="832"/>
        <item m="1" x="289"/>
        <item m="1" x="168"/>
        <item m="1" x="176"/>
        <item m="1" x="907"/>
        <item m="1" x="849"/>
        <item m="1" x="905"/>
        <item m="1" x="827"/>
        <item m="1" x="912"/>
        <item m="1" x="848"/>
        <item m="1" x="788"/>
        <item m="1" x="807"/>
        <item m="1" x="814"/>
        <item m="1" x="819"/>
        <item m="1" x="569"/>
        <item m="1" x="922"/>
        <item m="1" x="906"/>
        <item m="1" x="264"/>
        <item m="1" x="888"/>
        <item m="1" x="843"/>
        <item m="1" x="889"/>
        <item m="1" x="916"/>
        <item m="1" x="287"/>
        <item m="1" x="269"/>
        <item m="1" x="547"/>
        <item m="1" x="230"/>
        <item x="22"/>
        <item m="1" x="482"/>
        <item x="23"/>
        <item m="1" x="557"/>
        <item m="1" x="728"/>
        <item m="1" x="738"/>
        <item m="1" x="272"/>
        <item m="1" x="613"/>
        <item m="1" x="480"/>
        <item m="1" x="446"/>
        <item x="24"/>
        <item m="1" x="890"/>
        <item m="1" x="295"/>
        <item m="1" x="473"/>
        <item m="1" x="726"/>
        <item m="1" x="917"/>
        <item m="1" x="474"/>
        <item m="1" x="177"/>
        <item m="1" x="918"/>
        <item m="1" x="771"/>
        <item m="1" x="705"/>
        <item m="1" x="306"/>
        <item m="1" x="368"/>
        <item m="1" x="612"/>
        <item m="1" x="622"/>
        <item m="1" x="863"/>
        <item m="1" x="577"/>
        <item m="1" x="615"/>
        <item m="1" x="436"/>
        <item x="25"/>
        <item m="1" x="237"/>
        <item x="26"/>
        <item x="27"/>
        <item m="1" x="933"/>
        <item x="28"/>
        <item m="1" x="418"/>
        <item m="1" x="772"/>
        <item m="1" x="558"/>
        <item m="1" x="524"/>
        <item x="29"/>
        <item x="30"/>
        <item m="1" x="330"/>
        <item m="1" x="591"/>
        <item x="31"/>
        <item m="1" x="276"/>
        <item m="1" x="311"/>
        <item x="32"/>
        <item m="1" x="729"/>
        <item m="1" x="475"/>
        <item x="33"/>
        <item x="34"/>
        <item m="1" x="508"/>
        <item m="1" x="680"/>
        <item m="1" x="273"/>
        <item m="1" x="179"/>
        <item x="35"/>
        <item m="1" x="241"/>
        <item m="1" x="257"/>
        <item m="1" x="352"/>
        <item x="36"/>
        <item x="37"/>
        <item m="1" x="432"/>
        <item x="38"/>
        <item m="1" x="180"/>
        <item m="1" x="329"/>
        <item m="1" x="170"/>
        <item m="1" x="578"/>
        <item m="1" x="277"/>
        <item x="39"/>
        <item m="1" x="555"/>
        <item m="1" x="499"/>
        <item m="1" x="792"/>
        <item m="1" x="147"/>
        <item m="1" x="616"/>
        <item m="1" x="453"/>
        <item m="1" x="754"/>
        <item x="40"/>
        <item m="1" x="643"/>
        <item m="1" x="823"/>
        <item m="1" x="635"/>
        <item m="1" x="171"/>
        <item m="1" x="437"/>
        <item m="1" x="149"/>
        <item m="1" x="402"/>
        <item x="41"/>
        <item m="1" x="471"/>
        <item m="1" x="300"/>
        <item m="1" x="374"/>
        <item m="1" x="560"/>
        <item m="1" x="438"/>
        <item x="42"/>
        <item m="1" x="144"/>
        <item x="43"/>
        <item m="1" x="121"/>
        <item x="44"/>
        <item m="1" x="488"/>
        <item m="1" x="786"/>
        <item m="1" x="320"/>
        <item x="45"/>
        <item m="1" x="742"/>
        <item m="1" x="775"/>
        <item m="1" x="787"/>
        <item x="46"/>
        <item m="1" x="757"/>
        <item m="1" x="730"/>
        <item m="1" x="919"/>
        <item m="1" x="242"/>
        <item m="1" x="351"/>
        <item m="1" x="617"/>
        <item m="1" x="403"/>
        <item m="1" x="874"/>
        <item x="47"/>
        <item m="1" x="132"/>
        <item m="1" x="592"/>
        <item m="1" x="136"/>
        <item m="1" x="596"/>
        <item m="1" x="731"/>
        <item m="1" x="675"/>
        <item m="1" x="855"/>
        <item m="1" x="605"/>
        <item m="1" x="439"/>
        <item m="1" x="472"/>
        <item x="48"/>
        <item m="1" x="644"/>
        <item m="1" x="123"/>
        <item m="1" x="856"/>
        <item m="1" x="407"/>
        <item m="1" x="336"/>
        <item m="1" x="581"/>
        <item m="1" x="498"/>
        <item x="49"/>
        <item x="50"/>
        <item m="1" x="798"/>
        <item m="1" x="137"/>
        <item m="1" x="811"/>
        <item m="1" x="331"/>
        <item m="1" x="346"/>
        <item m="1" x="734"/>
        <item x="51"/>
        <item m="1" x="850"/>
        <item m="1" x="914"/>
        <item m="1" x="355"/>
        <item m="1" x="389"/>
        <item m="1" x="169"/>
        <item m="1" x="384"/>
        <item m="1" x="908"/>
        <item m="1" x="395"/>
        <item m="1" x="251"/>
        <item x="52"/>
        <item x="53"/>
        <item m="1" x="884"/>
        <item x="54"/>
        <item m="1" x="920"/>
        <item m="1" x="388"/>
        <item x="55"/>
        <item m="1" x="802"/>
        <item x="56"/>
        <item x="57"/>
        <item x="58"/>
        <item x="59"/>
        <item m="1" x="268"/>
        <item m="1" x="543"/>
        <item m="1" x="885"/>
        <item m="1" x="857"/>
        <item m="1" x="579"/>
        <item m="1" x="926"/>
        <item m="1" x="618"/>
        <item m="1" x="692"/>
        <item m="1" x="270"/>
        <item m="1" x="328"/>
        <item m="1" x="561"/>
        <item m="1" x="238"/>
        <item m="1" x="124"/>
        <item m="1" x="266"/>
        <item m="1" x="753"/>
        <item m="1" x="732"/>
        <item m="1" x="721"/>
        <item m="1" x="739"/>
        <item m="1" x="274"/>
        <item m="1" x="308"/>
        <item x="60"/>
        <item x="61"/>
        <item m="1" x="239"/>
        <item x="62"/>
        <item x="63"/>
        <item m="1" x="377"/>
        <item x="64"/>
        <item m="1" x="158"/>
        <item m="1" x="369"/>
        <item m="1" x="440"/>
        <item x="65"/>
        <item m="1" x="559"/>
        <item m="1" x="818"/>
        <item m="1" x="288"/>
        <item m="1" x="271"/>
        <item m="1" x="364"/>
        <item m="1" x="801"/>
        <item m="1" x="562"/>
        <item m="1" x="598"/>
        <item m="1" x="449"/>
        <item x="66"/>
        <item x="67"/>
        <item x="68"/>
        <item x="69"/>
        <item x="70"/>
        <item x="71"/>
        <item x="72"/>
        <item m="1" x="240"/>
        <item x="73"/>
        <item m="1" x="503"/>
        <item x="74"/>
        <item x="75"/>
        <item m="1" x="691"/>
        <item x="76"/>
        <item m="1" x="175"/>
        <item m="1" x="511"/>
        <item x="77"/>
        <item x="78"/>
        <item m="1" x="799"/>
        <item m="1" x="103"/>
        <item m="1" x="267"/>
        <item m="1" x="362"/>
        <item m="1" x="476"/>
        <item m="1" x="597"/>
        <item m="1" x="722"/>
        <item m="1" x="921"/>
        <item m="1" x="275"/>
        <item m="1" x="309"/>
        <item m="1" x="301"/>
        <item m="1" x="829"/>
        <item m="1" x="607"/>
        <item m="1" x="785"/>
        <item x="79"/>
        <item m="1" x="756"/>
        <item m="1" x="150"/>
        <item m="1" x="938"/>
        <item m="1" x="859"/>
        <item m="1" x="342"/>
        <item m="1" x="608"/>
        <item m="1" x="441"/>
        <item x="80"/>
        <item m="1" x="776"/>
        <item m="1" x="114"/>
        <item m="1" x="338"/>
        <item m="1" x="493"/>
        <item m="1" x="761"/>
        <item x="81"/>
        <item m="1" x="160"/>
        <item m="1" x="143"/>
        <item m="1" x="148"/>
        <item m="1" x="166"/>
        <item m="1" x="913"/>
        <item m="1" x="265"/>
        <item m="1" x="343"/>
        <item m="1" x="292"/>
        <item m="1" x="502"/>
        <item m="1" x="609"/>
        <item m="1" x="429"/>
        <item m="1" x="450"/>
        <item m="1" x="296"/>
        <item m="1" x="483"/>
        <item m="1" x="305"/>
        <item x="82"/>
        <item x="83"/>
        <item m="1" x="793"/>
        <item x="84"/>
        <item m="1" x="820"/>
        <item x="85"/>
        <item m="1" x="278"/>
        <item m="1" x="159"/>
        <item m="1" x="519"/>
        <item m="1" x="307"/>
        <item m="1" x="344"/>
        <item m="1" x="580"/>
        <item m="1" x="610"/>
        <item m="1" x="442"/>
        <item x="86"/>
        <item m="1" x="773"/>
        <item x="87"/>
        <item m="1" x="161"/>
        <item m="1" x="733"/>
        <item m="1" x="291"/>
        <item m="1" x="858"/>
        <item m="1" x="460"/>
        <item m="1" x="564"/>
        <item m="1" x="556"/>
        <item m="1" x="621"/>
        <item m="1" x="189"/>
        <item m="1" x="909"/>
        <item x="88"/>
        <item x="89"/>
        <item m="1" x="891"/>
        <item m="1" x="448"/>
        <item m="1" x="533"/>
        <item m="1" x="348"/>
        <item m="1" x="428"/>
        <item m="1" x="479"/>
        <item m="1" x="253"/>
        <item m="1" x="382"/>
        <item x="90"/>
        <item m="1" x="205"/>
        <item m="1" x="146"/>
        <item m="1" x="262"/>
        <item m="1" x="254"/>
        <item m="1" x="750"/>
        <item m="1" x="383"/>
        <item x="91"/>
        <item m="1" x="735"/>
        <item m="1" x="263"/>
        <item m="1" x="392"/>
        <item m="1" x="354"/>
        <item m="1" x="433"/>
        <item m="1" x="924"/>
        <item m="1" x="633"/>
        <item x="92"/>
        <item m="1" x="915"/>
        <item x="93"/>
        <item m="1" x="716"/>
        <item m="1" x="302"/>
        <item m="1" x="854"/>
        <item m="1" x="381"/>
        <item m="1" x="101"/>
        <item x="95"/>
        <item t="default"/>
      </items>
    </pivotField>
    <pivotField axis="axisRow" compact="0" showAll="0" includeNewItemsInFilter="1">
      <items count="1608">
        <item m="1" x="300"/>
        <item m="1" x="752"/>
        <item m="1" x="695"/>
        <item m="1" x="1432"/>
        <item m="1" x="696"/>
        <item m="1" x="1430"/>
        <item m="1" x="1343"/>
        <item m="1" x="518"/>
        <item m="1" x="519"/>
        <item m="1" x="520"/>
        <item m="1" x="521"/>
        <item m="1" x="780"/>
        <item m="1" x="373"/>
        <item m="1" x="143"/>
        <item m="1" x="988"/>
        <item m="1" x="781"/>
        <item m="1" x="374"/>
        <item m="1" x="144"/>
        <item m="1" x="989"/>
        <item m="1" x="782"/>
        <item m="1" x="375"/>
        <item m="1" x="145"/>
        <item m="1" x="990"/>
        <item m="1" x="783"/>
        <item m="1" x="376"/>
        <item m="1" x="1237"/>
        <item m="1" x="146"/>
        <item m="1" x="991"/>
        <item m="1" x="784"/>
        <item m="1" x="586"/>
        <item m="1" x="1238"/>
        <item m="1" x="147"/>
        <item m="1" x="785"/>
        <item m="1" x="1139"/>
        <item m="1" x="377"/>
        <item m="1" x="1239"/>
        <item m="1" x="148"/>
        <item m="1" x="992"/>
        <item m="1" x="633"/>
        <item m="1" x="606"/>
        <item m="1" x="149"/>
        <item m="1" x="1044"/>
        <item m="1" x="942"/>
        <item m="1" x="836"/>
        <item m="1" x="543"/>
        <item m="1" x="1012"/>
        <item m="1" x="1455"/>
        <item m="1" x="1492"/>
        <item m="1" x="1486"/>
        <item m="1" x="544"/>
        <item m="1" x="337"/>
        <item m="1" x="479"/>
        <item m="1" x="181"/>
        <item m="1" x="545"/>
        <item m="1" x="683"/>
        <item m="1" x="684"/>
        <item m="1" x="933"/>
        <item m="1" x="1379"/>
        <item m="1" x="1489"/>
        <item m="1" x="205"/>
        <item m="1" x="1327"/>
        <item m="1" x="1328"/>
        <item m="1" x="1145"/>
        <item m="1" x="546"/>
        <item m="1" x="1014"/>
        <item m="1" x="211"/>
        <item m="1" x="1183"/>
        <item m="1" x="202"/>
        <item m="1" x="1184"/>
        <item m="1" x="1291"/>
        <item m="1" x="203"/>
        <item m="1" x="1417"/>
        <item m="1" x="1549"/>
        <item m="1" x="236"/>
        <item m="1" x="204"/>
        <item m="1" x="1030"/>
        <item x="96"/>
        <item m="1" x="812"/>
        <item m="1" x="1234"/>
        <item m="1" x="1235"/>
        <item m="1" x="1236"/>
        <item m="1" x="1496"/>
        <item m="1" x="206"/>
        <item m="1" x="430"/>
        <item m="1" x="285"/>
        <item m="1" x="1537"/>
        <item m="1" x="945"/>
        <item m="1" x="837"/>
        <item m="1" x="517"/>
        <item m="1" x="1029"/>
        <item m="1" x="1516"/>
        <item m="1" x="1543"/>
        <item m="1" x="1536"/>
        <item m="1" x="584"/>
        <item m="1" x="1024"/>
        <item m="1" x="1472"/>
        <item m="1" x="772"/>
        <item m="1" x="289"/>
        <item m="1" x="1093"/>
        <item m="1" x="1092"/>
        <item m="1" x="1089"/>
        <item m="1" x="1091"/>
        <item m="1" x="1097"/>
        <item m="1" x="1096"/>
        <item m="1" x="1094"/>
        <item m="1" x="1095"/>
        <item m="1" x="1088"/>
        <item m="1" x="1090"/>
        <item m="1" x="1119"/>
        <item m="1" x="308"/>
        <item m="1" x="771"/>
        <item m="1" x="451"/>
        <item m="1" x="309"/>
        <item m="1" x="508"/>
        <item m="1" x="662"/>
        <item m="1" x="663"/>
        <item m="1" x="1540"/>
        <item m="1" x="1427"/>
        <item m="1" x="1424"/>
        <item m="1" x="664"/>
        <item m="1" x="1244"/>
        <item m="1" x="1494"/>
        <item m="1" x="1515"/>
        <item m="1" x="1507"/>
        <item m="1" x="530"/>
        <item m="1" x="980"/>
        <item m="1" x="1426"/>
        <item m="1" x="742"/>
        <item m="1" x="234"/>
        <item m="1" x="1063"/>
        <item m="1" x="252"/>
        <item m="1" x="741"/>
        <item m="1" x="398"/>
        <item m="1" x="253"/>
        <item m="1" x="467"/>
        <item m="1" x="602"/>
        <item m="1" x="603"/>
        <item m="1" x="1512"/>
        <item m="1" x="1380"/>
        <item m="1" x="1378"/>
        <item m="1" x="604"/>
        <item m="1" x="1197"/>
        <item m="1" x="265"/>
        <item m="1" x="219"/>
        <item m="1" x="640"/>
        <item m="1" x="1412"/>
        <item m="1" x="1047"/>
        <item m="1" x="1032"/>
        <item m="1" x="638"/>
        <item m="1" x="637"/>
        <item m="1" x="636"/>
        <item m="1" x="639"/>
        <item m="1" x="476"/>
        <item m="1" x="575"/>
        <item m="1" x="572"/>
        <item m="1" x="573"/>
        <item m="1" x="574"/>
        <item m="1" x="576"/>
        <item m="1" x="155"/>
        <item m="1" x="156"/>
        <item m="1" x="157"/>
        <item m="1" x="158"/>
        <item m="1" x="159"/>
        <item m="1" x="411"/>
        <item m="1" x="412"/>
        <item m="1" x="413"/>
        <item m="1" x="1490"/>
        <item m="1" x="408"/>
        <item m="1" x="409"/>
        <item m="1" x="410"/>
        <item m="1" x="1458"/>
        <item m="1" x="296"/>
        <item m="1" x="719"/>
        <item m="1" x="1078"/>
        <item m="1" x="1457"/>
        <item m="1" x="642"/>
        <item m="1" x="454"/>
        <item m="1" x="641"/>
        <item m="1" x="443"/>
        <item m="1" x="348"/>
        <item m="1" x="349"/>
        <item m="1" x="460"/>
        <item m="1" x="1161"/>
        <item m="1" x="553"/>
        <item m="1" x="1350"/>
        <item m="1" x="1240"/>
        <item m="1" x="214"/>
        <item m="1" x="297"/>
        <item m="1" x="327"/>
        <item m="1" x="1198"/>
        <item m="1" x="1337"/>
        <item m="1" x="1246"/>
        <item m="1" x="213"/>
        <item m="1" x="1020"/>
        <item m="1" x="1046"/>
        <item m="1" x="1456"/>
        <item m="1" x="1192"/>
        <item m="1" x="1193"/>
        <item m="1" x="1211"/>
        <item m="1" x="1189"/>
        <item m="1" x="1506"/>
        <item m="1" x="1190"/>
        <item m="1" x="1212"/>
        <item m="1" x="1191"/>
        <item m="1" x="1245"/>
        <item m="1" x="1194"/>
        <item m="1" x="1294"/>
        <item m="1" x="1213"/>
        <item m="1" x="835"/>
        <item m="1" x="298"/>
        <item m="1" x="444"/>
        <item m="1" x="1286"/>
        <item m="1" x="461"/>
        <item m="1" x="1167"/>
        <item m="1" x="1010"/>
        <item m="1" x="1049"/>
        <item m="1" x="1025"/>
        <item m="1" x="1109"/>
        <item m="1" x="1128"/>
        <item m="1" x="1129"/>
        <item m="1" x="1130"/>
        <item m="1" x="261"/>
        <item m="1" x="385"/>
        <item m="1" x="262"/>
        <item m="1" x="386"/>
        <item m="1" x="263"/>
        <item m="1" x="387"/>
        <item m="1" x="699"/>
        <item m="1" x="505"/>
        <item m="1" x="264"/>
        <item m="1" x="388"/>
        <item m="1" x="389"/>
        <item m="1" x="700"/>
        <item m="1" x="266"/>
        <item m="1" x="245"/>
        <item m="1" x="390"/>
        <item m="1" x="701"/>
        <item m="1" x="506"/>
        <item m="1" x="267"/>
        <item m="1" x="391"/>
        <item m="1" x="328"/>
        <item m="1" x="1007"/>
        <item m="1" x="928"/>
        <item m="1" x="755"/>
        <item m="1" x="1107"/>
        <item m="1" x="1151"/>
        <item m="1" x="972"/>
        <item m="1" x="400"/>
        <item m="1" x="756"/>
        <item m="1" x="1152"/>
        <item m="1" x="1153"/>
        <item m="1" x="1108"/>
        <item m="1" x="1201"/>
        <item m="1" x="973"/>
        <item m="1" x="329"/>
        <item m="1" x="448"/>
        <item m="1" x="331"/>
        <item m="1" x="165"/>
        <item m="1" x="704"/>
        <item m="1" x="428"/>
        <item m="1" x="1072"/>
        <item m="1" x="1154"/>
        <item m="1" x="1073"/>
        <item m="1" x="978"/>
        <item m="1" x="930"/>
        <item m="1" x="1074"/>
        <item m="1" x="1155"/>
        <item m="1" x="974"/>
        <item m="1" x="401"/>
        <item m="1" x="1075"/>
        <item m="1" x="415"/>
        <item m="1" x="757"/>
        <item m="1" x="758"/>
        <item m="1" x="1346"/>
        <item m="1" x="1347"/>
        <item m="1" x="1348"/>
        <item m="1" x="1176"/>
        <item m="1" x="1495"/>
        <item m="1" x="1008"/>
        <item m="1" x="231"/>
        <item m="1" x="246"/>
        <item m="1" x="1118"/>
        <item m="1" x="279"/>
        <item m="1" x="1051"/>
        <item m="1" x="1052"/>
        <item m="1" x="1053"/>
        <item m="1" x="223"/>
        <item m="1" x="269"/>
        <item m="1" x="224"/>
        <item m="1" x="270"/>
        <item m="1" x="225"/>
        <item m="1" x="271"/>
        <item m="1" x="550"/>
        <item m="1" x="1249"/>
        <item m="1" x="226"/>
        <item m="1" x="272"/>
        <item m="1" x="227"/>
        <item m="1" x="273"/>
        <item m="1" x="551"/>
        <item m="1" x="228"/>
        <item m="1" x="274"/>
        <item m="1" x="552"/>
        <item m="1" x="1251"/>
        <item m="1" x="229"/>
        <item m="1" x="275"/>
        <item m="1" x="277"/>
        <item m="1" x="258"/>
        <item m="1" x="1591"/>
        <item m="1" x="283"/>
        <item m="1" x="1172"/>
        <item m="1" x="1132"/>
        <item m="1" x="1311"/>
        <item m="1" x="302"/>
        <item m="1" x="1173"/>
        <item m="1" x="1312"/>
        <item m="1" x="1313"/>
        <item m="1" x="1134"/>
        <item m="1" x="304"/>
        <item m="1" x="278"/>
        <item m="1" x="334"/>
        <item m="1" x="480"/>
        <item m="1" x="282"/>
        <item m="1" x="554"/>
        <item m="1" x="1309"/>
        <item m="1" x="352"/>
        <item m="1" x="1316"/>
        <item m="1" x="353"/>
        <item m="1" x="433"/>
        <item m="1" x="403"/>
        <item m="1" x="354"/>
        <item m="1" x="1317"/>
        <item m="1" x="305"/>
        <item m="1" x="355"/>
        <item m="1" x="379"/>
        <item m="1" x="1174"/>
        <item m="1" x="1175"/>
        <item m="1" x="259"/>
        <item m="1" x="1159"/>
        <item m="1" x="1214"/>
        <item m="1" x="1250"/>
        <item m="1" x="1171"/>
        <item m="1" x="325"/>
        <item m="1" x="326"/>
        <item m="1" x="324"/>
        <item m="1" x="357"/>
        <item m="1" x="284"/>
        <item m="1" x="1054"/>
        <item m="1" x="1314"/>
        <item m="1" x="1133"/>
        <item m="1" x="614"/>
        <item m="1" x="281"/>
        <item m="1" x="280"/>
        <item m="1" x="222"/>
        <item m="1" x="1045"/>
        <item m="1" x="1315"/>
        <item m="1" x="1086"/>
        <item m="1" x="303"/>
        <item m="1" x="336"/>
        <item m="1" x="1168"/>
        <item m="1" x="1146"/>
        <item m="1" x="1169"/>
        <item m="1" x="674"/>
        <item m="1" x="1332"/>
        <item m="1" x="1368"/>
        <item m="1" x="565"/>
        <item m="1" x="1241"/>
        <item m="1" x="1478"/>
        <item m="1" x="1170"/>
        <item m="1" x="1452"/>
        <item m="1" x="715"/>
        <item m="1" x="566"/>
        <item m="1" x="567"/>
        <item m="1" x="716"/>
        <item m="1" x="746"/>
        <item m="1" x="779"/>
        <item m="1" x="1333"/>
        <item m="1" x="1242"/>
        <item m="1" x="713"/>
        <item m="1" x="1065"/>
        <item m="1" x="1102"/>
        <item m="1" x="1202"/>
        <item m="1" x="1280"/>
        <item m="1" x="909"/>
        <item m="1" x="1318"/>
        <item m="1" x="706"/>
        <item m="1" x="800"/>
        <item m="1" x="1542"/>
        <item m="1" x="1050"/>
        <item m="1" x="1461"/>
        <item m="1" x="995"/>
        <item m="1" x="548"/>
        <item m="1" x="1163"/>
        <item m="1" x="901"/>
        <item m="1" x="99"/>
        <item m="1" x="1299"/>
        <item m="1" x="130"/>
        <item m="1" x="547"/>
        <item m="1" x="1042"/>
        <item m="1" x="1447"/>
        <item m="1" x="288"/>
        <item m="1" x="1384"/>
        <item m="1" x="313"/>
        <item m="1" x="646"/>
        <item m="1" x="1519"/>
        <item m="1" x="507"/>
        <item m="1" x="114"/>
        <item m="1" x="534"/>
        <item m="1" x="1437"/>
        <item m="1" x="907"/>
        <item m="1" x="314"/>
        <item m="1" x="268"/>
        <item m="1" x="697"/>
        <item m="1" x="201"/>
        <item m="1" x="728"/>
        <item m="1" x="1000"/>
        <item m="1" x="404"/>
        <item m="1" x="856"/>
        <item m="1" x="523"/>
        <item m="1" x="887"/>
        <item m="1" x="1296"/>
        <item m="1" x="255"/>
        <item m="1" x="1179"/>
        <item m="1" x="686"/>
        <item m="1" x="1033"/>
        <item m="1" x="610"/>
        <item m="1" x="1215"/>
        <item m="1" x="1068"/>
        <item m="1" x="1388"/>
        <item m="1" x="786"/>
        <item m="1" x="1180"/>
        <item m="1" x="1253"/>
        <item m="1" x="875"/>
        <item m="1" x="1276"/>
        <item m="1" x="849"/>
        <item m="1" x="679"/>
        <item m="1" x="1527"/>
        <item m="1" x="1028"/>
        <item m="1" x="1441"/>
        <item m="1" x="967"/>
        <item m="1" x="1559"/>
        <item m="1" x="1467"/>
        <item m="1" x="218"/>
        <item m="1" x="1144"/>
        <item m="1" x="876"/>
        <item m="1" x="1599"/>
        <item m="1" x="1274"/>
        <item m="1" x="103"/>
        <item m="1" x="528"/>
        <item m="1" x="1023"/>
        <item m="1" x="435"/>
        <item m="1" x="1468"/>
        <item m="1" x="720"/>
        <item m="1" x="747"/>
        <item m="1" x="232"/>
        <item m="1" x="1485"/>
        <item m="1" x="233"/>
        <item m="1" x="1016"/>
        <item m="1" x="1523"/>
        <item m="1" x="1302"/>
        <item m="1" x="1414"/>
        <item m="1" x="239"/>
        <item m="1" x="900"/>
        <item m="1" x="826"/>
        <item m="1" x="891"/>
        <item m="1" x="127"/>
        <item m="1" x="925"/>
        <item m="1" x="1331"/>
        <item m="1" x="291"/>
        <item m="1" x="1199"/>
        <item m="1" x="751"/>
        <item m="1" x="693"/>
        <item m="1" x="1484"/>
        <item m="1" x="1416"/>
        <item m="1" x="1487"/>
        <item m="1" x="1405"/>
        <item m="1" x="668"/>
        <item m="1" x="733"/>
        <item m="1" x="918"/>
        <item m="1" x="1057"/>
        <item m="1" x="338"/>
        <item m="1" x="1112"/>
        <item m="1" x="1390"/>
        <item m="1" x="1562"/>
        <item m="1" x="105"/>
        <item m="1" x="1406"/>
        <item m="1" x="669"/>
        <item m="1" x="1261"/>
        <item m="1" x="367"/>
        <item m="1" x="1563"/>
        <item m="1" x="1105"/>
        <item m="1" x="1058"/>
        <item m="1" x="339"/>
        <item m="1" x="1113"/>
        <item m="1" x="362"/>
        <item m="1" x="1391"/>
        <item m="1" x="1407"/>
        <item m="1" x="670"/>
        <item m="1" x="1262"/>
        <item m="1" x="735"/>
        <item m="1" x="1305"/>
        <item m="1" x="1564"/>
        <item m="1" x="1059"/>
        <item m="1" x="340"/>
        <item m="1" x="1114"/>
        <item m="1" x="1392"/>
        <item m="1" x="363"/>
        <item m="1" x="736"/>
        <item m="1" x="1408"/>
        <item m="1" x="671"/>
        <item m="1" x="1263"/>
        <item m="1" x="737"/>
        <item m="1" x="1306"/>
        <item m="1" x="1565"/>
        <item m="1" x="1060"/>
        <item m="1" x="341"/>
        <item m="1" x="1115"/>
        <item m="1" x="364"/>
        <item m="1" x="1393"/>
        <item m="1" x="106"/>
        <item m="1" x="1409"/>
        <item m="1" x="672"/>
        <item m="1" x="1264"/>
        <item m="1" x="993"/>
        <item m="1" x="738"/>
        <item m="1" x="1307"/>
        <item m="1" x="1566"/>
        <item m="1" x="919"/>
        <item m="1" x="1061"/>
        <item m="1" x="342"/>
        <item m="1" x="1116"/>
        <item m="1" x="286"/>
        <item m="1" x="1394"/>
        <item m="1" x="107"/>
        <item m="1" x="1410"/>
        <item m="1" x="673"/>
        <item m="1" x="1265"/>
        <item m="1" x="994"/>
        <item m="1" x="739"/>
        <item m="1" x="1308"/>
        <item m="1" x="1567"/>
        <item m="1" x="1106"/>
        <item m="1" x="1062"/>
        <item m="1" x="343"/>
        <item m="1" x="1117"/>
        <item m="1" x="365"/>
        <item m="1" x="1395"/>
        <item m="1" x="108"/>
        <item m="1" x="740"/>
        <item m="1" x="667"/>
        <item m="1" x="717"/>
        <item m="1" x="1259"/>
        <item m="1" x="712"/>
        <item m="1" x="1260"/>
        <item m="1" x="1303"/>
        <item m="1" x="819"/>
        <item m="1" x="323"/>
        <item m="1" x="525"/>
        <item m="1" x="1298"/>
        <item m="1" x="1076"/>
        <item m="1" x="917"/>
        <item m="1" x="1056"/>
        <item m="1" x="1087"/>
        <item m="1" x="1111"/>
        <item m="1" x="361"/>
        <item m="1" x="1389"/>
        <item m="1" x="104"/>
        <item m="1" x="732"/>
        <item m="1" x="590"/>
        <item m="1" x="734"/>
        <item m="1" x="1304"/>
        <item m="1" x="1040"/>
        <item m="1" x="623"/>
        <item m="1" x="318"/>
        <item m="1" x="1421"/>
        <item m="1" x="319"/>
        <item m="1" x="316"/>
        <item m="1" x="842"/>
        <item m="1" x="775"/>
        <item m="1" x="711"/>
        <item m="1" x="1511"/>
        <item m="1" x="654"/>
        <item m="1" x="655"/>
        <item m="1" x="802"/>
        <item m="1" x="801"/>
        <item m="1" x="392"/>
        <item m="1" x="1003"/>
        <item m="1" x="1002"/>
        <item m="1" x="653"/>
        <item m="1" x="950"/>
        <item m="1" x="951"/>
        <item m="1" x="1100"/>
        <item m="1" x="589"/>
        <item m="1" x="952"/>
        <item m="1" x="1397"/>
        <item m="1" x="1497"/>
        <item m="1" x="652"/>
        <item m="1" x="426"/>
        <item m="1" x="1150"/>
        <item m="1" x="795"/>
        <item m="1" x="1218"/>
        <item m="1" x="1149"/>
        <item m="1" x="793"/>
        <item m="1" x="1098"/>
        <item m="1" x="1140"/>
        <item m="1" x="870"/>
        <item m="1" x="748"/>
        <item m="1" x="749"/>
        <item m="1" x="726"/>
        <item m="1" x="727"/>
        <item m="1" x="710"/>
        <item m="1" x="1531"/>
        <item m="1" x="522"/>
        <item m="1" x="1533"/>
        <item m="1" x="1532"/>
        <item m="1" x="1578"/>
        <item m="1" x="473"/>
        <item m="1" x="1233"/>
        <item m="1" x="1037"/>
        <item m="1" x="1036"/>
        <item m="1" x="677"/>
        <item m="1" x="722"/>
        <item m="1" x="676"/>
        <item m="1" x="1552"/>
        <item m="1" x="458"/>
        <item m="1" x="1035"/>
        <item m="1" x="1483"/>
        <item m="1" x="724"/>
        <item m="1" x="175"/>
        <item m="1" x="1418"/>
        <item m="1" x="1127"/>
        <item x="95"/>
        <item m="1" x="317"/>
        <item m="1" x="1122"/>
        <item m="1" x="455"/>
        <item m="1" x="1066"/>
        <item m="1" x="1361"/>
        <item m="1" x="495"/>
        <item m="1" x="469"/>
        <item m="1" x="486"/>
        <item m="1" x="484"/>
        <item m="1" x="510"/>
        <item m="1" x="1254"/>
        <item m="1" x="1550"/>
        <item m="1" x="1232"/>
        <item x="87"/>
        <item m="1" x="1284"/>
        <item m="1" x="132"/>
        <item m="1" x="1569"/>
        <item m="1" x="1282"/>
        <item m="1" x="1283"/>
        <item m="1" x="472"/>
        <item m="1" x="1203"/>
        <item m="1" x="193"/>
        <item m="1" x="1039"/>
        <item m="1" x="897"/>
        <item m="1" x="494"/>
        <item m="1" x="511"/>
        <item m="1" x="1256"/>
        <item m="1" x="483"/>
        <item m="1" x="840"/>
        <item x="46"/>
        <item m="1" x="894"/>
        <item m="1" x="489"/>
        <item m="1" x="1273"/>
        <item m="1" x="1231"/>
        <item x="11"/>
        <item m="1" x="844"/>
        <item m="1" x="854"/>
        <item m="1" x="474"/>
        <item m="1" x="1423"/>
        <item m="1" x="830"/>
        <item m="1" x="102"/>
        <item m="1" x="490"/>
        <item m="1" x="492"/>
        <item m="1" x="929"/>
        <item m="1" x="470"/>
        <item m="1" x="498"/>
        <item x="10"/>
        <item x="15"/>
        <item m="1" x="1572"/>
        <item m="1" x="1323"/>
        <item m="1" x="496"/>
        <item m="1" x="1544"/>
        <item m="1" x="540"/>
        <item m="1" x="121"/>
        <item m="1" x="860"/>
        <item m="1" x="855"/>
        <item m="1" x="1255"/>
        <item x="81"/>
        <item m="1" x="839"/>
        <item x="73"/>
        <item m="1" x="487"/>
        <item m="1" x="488"/>
        <item m="1" x="439"/>
        <item m="1" x="862"/>
        <item m="1" x="101"/>
        <item m="1" x="468"/>
        <item x="6"/>
        <item m="1" x="1605"/>
        <item m="1" x="142"/>
        <item m="1" x="1229"/>
        <item m="1" x="1596"/>
        <item m="1" x="861"/>
        <item m="1" x="896"/>
        <item m="1" x="112"/>
        <item m="1" x="857"/>
        <item m="1" x="888"/>
        <item m="1" x="1570"/>
        <item m="1" x="865"/>
        <item m="1" x="1600"/>
        <item x="24"/>
        <item m="1" x="859"/>
        <item m="1" x="215"/>
        <item m="1" x="1358"/>
        <item m="1" x="1281"/>
        <item m="1" x="1598"/>
        <item m="1" x="976"/>
        <item m="1" x="895"/>
        <item x="52"/>
        <item m="1" x="1258"/>
        <item m="1" x="1575"/>
        <item m="1" x="493"/>
        <item m="1" x="1573"/>
        <item m="1" x="1289"/>
        <item m="1" x="1266"/>
        <item m="1" x="927"/>
        <item m="1" x="133"/>
        <item m="1" x="813"/>
        <item m="1" x="858"/>
        <item m="1" x="452"/>
        <item m="1" x="948"/>
        <item m="1" x="949"/>
        <item m="1" x="1230"/>
        <item m="1" x="1207"/>
        <item m="1" x="559"/>
        <item x="82"/>
        <item x="4"/>
        <item x="21"/>
        <item x="84"/>
        <item m="1" x="1336"/>
        <item m="1" x="889"/>
        <item m="1" x="1571"/>
        <item m="1" x="1285"/>
        <item m="1" x="491"/>
        <item m="1" x="485"/>
        <item x="64"/>
        <item x="17"/>
        <item x="91"/>
        <item m="1" x="968"/>
        <item x="90"/>
        <item x="22"/>
        <item m="1" x="163"/>
        <item x="92"/>
        <item m="1" x="969"/>
        <item m="1" x="188"/>
        <item x="32"/>
        <item x="45"/>
        <item x="44"/>
        <item x="48"/>
        <item x="40"/>
        <item m="1" x="957"/>
        <item x="51"/>
        <item x="41"/>
        <item m="1" x="1005"/>
        <item x="62"/>
        <item m="1" x="437"/>
        <item x="74"/>
        <item x="75"/>
        <item x="89"/>
        <item x="79"/>
        <item m="1" x="627"/>
        <item x="36"/>
        <item x="7"/>
        <item x="8"/>
        <item m="1" x="436"/>
        <item x="12"/>
        <item x="13"/>
        <item x="16"/>
        <item x="18"/>
        <item x="19"/>
        <item x="0"/>
        <item m="1" x="892"/>
        <item x="88"/>
        <item x="1"/>
        <item x="30"/>
        <item x="31"/>
        <item m="1" x="166"/>
        <item m="1" x="558"/>
        <item m="1" x="368"/>
        <item x="14"/>
        <item m="1" x="955"/>
        <item m="1" x="539"/>
        <item x="35"/>
        <item m="1" x="789"/>
        <item x="38"/>
        <item x="66"/>
        <item x="67"/>
        <item x="68"/>
        <item x="69"/>
        <item x="70"/>
        <item x="71"/>
        <item x="72"/>
        <item m="1" x="970"/>
        <item x="29"/>
        <item x="39"/>
        <item x="93"/>
        <item x="3"/>
        <item m="1" x="971"/>
        <item x="2"/>
        <item m="1" x="1593"/>
        <item m="1" x="1594"/>
        <item x="20"/>
        <item m="1" x="682"/>
        <item m="1" x="591"/>
        <item x="42"/>
        <item m="1" x="557"/>
        <item x="43"/>
        <item m="1" x="595"/>
        <item x="49"/>
        <item m="1" x="1438"/>
        <item m="1" x="216"/>
        <item m="1" x="828"/>
        <item m="1" x="845"/>
        <item m="1" x="238"/>
        <item x="55"/>
        <item x="56"/>
        <item x="57"/>
        <item x="58"/>
        <item x="59"/>
        <item m="1" x="592"/>
        <item m="1" x="625"/>
        <item m="1" x="1357"/>
        <item m="1" x="555"/>
        <item m="1" x="587"/>
        <item m="1" x="618"/>
        <item m="1" x="649"/>
        <item m="1" x="680"/>
        <item m="1" x="707"/>
        <item m="1" x="729"/>
        <item m="1" x="593"/>
        <item m="1" x="1353"/>
        <item m="1" x="1185"/>
        <item m="1" x="1287"/>
        <item m="1" x="1227"/>
        <item m="1" x="1568"/>
        <item m="1" x="198"/>
        <item m="1" x="960"/>
        <item m="1" x="183"/>
        <item m="1" x="823"/>
        <item m="1" x="1355"/>
        <item m="1" x="164"/>
        <item x="26"/>
        <item m="1" x="926"/>
        <item m="1" x="657"/>
        <item m="1" x="190"/>
        <item m="1" x="841"/>
        <item m="1" x="482"/>
        <item m="1" x="1162"/>
        <item m="1" x="1518"/>
        <item m="1" x="414"/>
        <item m="1" x="440"/>
        <item x="63"/>
        <item x="76"/>
        <item x="77"/>
        <item x="78"/>
        <item m="1" x="1399"/>
        <item m="1" x="1535"/>
        <item m="1" x="1554"/>
        <item m="1" x="1555"/>
        <item m="1" x="441"/>
        <item m="1" x="1158"/>
        <item m="1" x="457"/>
        <item m="1" x="866"/>
        <item m="1" x="1338"/>
        <item m="1" x="150"/>
        <item m="1" x="1589"/>
        <item m="1" x="513"/>
        <item m="1" x="912"/>
        <item m="1" x="867"/>
        <item m="1" x="1339"/>
        <item m="1" x="151"/>
        <item m="1" x="514"/>
        <item m="1" x="913"/>
        <item m="1" x="359"/>
        <item m="1" x="1340"/>
        <item m="1" x="1069"/>
        <item m="1" x="914"/>
        <item m="1" x="360"/>
        <item m="1" x="1326"/>
        <item m="1" x="1341"/>
        <item m="1" x="915"/>
        <item m="1" x="868"/>
        <item m="1" x="171"/>
        <item m="1" x="383"/>
        <item m="1" x="935"/>
        <item m="1" x="769"/>
        <item m="1" x="170"/>
        <item m="1" x="768"/>
        <item m="1" x="832"/>
        <item m="1" x="320"/>
        <item m="1" x="123"/>
        <item m="1" x="135"/>
        <item m="1" x="438"/>
        <item m="1" x="1582"/>
        <item m="1" x="1451"/>
        <item m="1" x="770"/>
        <item m="1" x="629"/>
        <item m="1" x="630"/>
        <item m="1" x="581"/>
        <item m="1" x="754"/>
        <item m="1" x="824"/>
        <item m="1" x="431"/>
        <item m="1" x="981"/>
        <item m="1" x="1344"/>
        <item m="1" x="997"/>
        <item m="1" x="1365"/>
        <item m="1" x="301"/>
        <item m="1" x="321"/>
        <item m="1" x="1221"/>
        <item m="1" x="799"/>
        <item m="1" x="197"/>
        <item m="1" x="691"/>
        <item m="1" x="399"/>
        <item m="1" x="982"/>
        <item m="1" x="998"/>
        <item m="1" x="421"/>
        <item m="1" x="208"/>
        <item m="1" x="1079"/>
        <item m="1" x="1504"/>
        <item m="1" x="1479"/>
        <item m="1" x="423"/>
        <item m="1" x="432"/>
        <item m="1" x="983"/>
        <item m="1" x="1488"/>
        <item m="1" x="999"/>
        <item m="1" x="931"/>
        <item m="1" x="943"/>
        <item m="1" x="864"/>
        <item m="1" x="582"/>
        <item m="1" x="600"/>
        <item m="1" x="173"/>
        <item m="1" x="516"/>
        <item m="1" x="1386"/>
        <item m="1" x="1401"/>
        <item m="1" x="1415"/>
        <item m="1" x="1428"/>
        <item m="1" x="1435"/>
        <item m="1" x="1449"/>
        <item m="1" x="1462"/>
        <item m="1" x="583"/>
        <item m="1" x="944"/>
        <item m="1" x="851"/>
        <item m="1" x="1293"/>
        <item m="1" x="137"/>
        <item m="1" x="1541"/>
        <item m="1" x="230"/>
        <item m="1" x="497"/>
        <item m="1" x="542"/>
        <item m="1" x="1524"/>
        <item m="1" x="872"/>
        <item m="1" x="1525"/>
        <item m="1" x="405"/>
        <item m="1" x="827"/>
        <item m="1" x="833"/>
        <item m="1" x="1526"/>
        <item m="1" x="407"/>
        <item m="1" x="788"/>
        <item m="1" x="1267"/>
        <item m="1" x="1268"/>
        <item m="1" x="1466"/>
        <item m="1" x="1272"/>
        <item m="1" x="1469"/>
        <item m="1" x="503"/>
        <item m="1" x="168"/>
        <item x="9"/>
        <item m="1" x="186"/>
        <item m="1" x="187"/>
        <item m="1" x="1321"/>
        <item m="1" x="656"/>
        <item m="1" x="898"/>
        <item m="1" x="658"/>
        <item m="1" x="893"/>
        <item m="1" x="659"/>
        <item x="23"/>
        <item m="1" x="1553"/>
        <item m="1" x="358"/>
        <item m="1" x="381"/>
        <item m="1" x="934"/>
        <item m="1" x="424"/>
        <item m="1" x="1187"/>
        <item m="1" x="1592"/>
        <item m="1" x="821"/>
        <item m="1" x="822"/>
        <item m="1" x="191"/>
        <item m="1" x="185"/>
        <item m="1" x="98"/>
        <item m="1" x="182"/>
        <item m="1" x="466"/>
        <item m="1" x="1178"/>
        <item m="1" x="1247"/>
        <item m="1" x="1275"/>
        <item m="1" x="831"/>
        <item m="1" x="1342"/>
        <item m="1" x="199"/>
        <item m="1" x="154"/>
        <item m="1" x="356"/>
        <item m="1" x="1223"/>
        <item m="1" x="1135"/>
        <item m="1" x="1181"/>
        <item m="1" x="1177"/>
        <item m="1" x="249"/>
        <item m="1" x="1224"/>
        <item m="1" x="1136"/>
        <item m="1" x="1182"/>
        <item m="1" x="1278"/>
        <item m="1" x="250"/>
        <item m="1" x="1137"/>
        <item m="1" x="251"/>
        <item m="1" x="946"/>
        <item m="1" x="1138"/>
        <item m="1" x="1225"/>
        <item m="1" x="136"/>
        <item m="1" x="167"/>
        <item m="1" x="371"/>
        <item m="1" x="608"/>
        <item m="1" x="579"/>
        <item m="1" x="763"/>
        <item m="1" x="916"/>
        <item m="1" x="1123"/>
        <item m="1" x="1363"/>
        <item m="1" x="372"/>
        <item m="1" x="647"/>
        <item m="1" x="1546"/>
        <item m="1" x="624"/>
        <item m="1" x="1520"/>
        <item m="1" x="767"/>
        <item m="1" x="397"/>
        <item m="1" x="580"/>
        <item m="1" x="765"/>
        <item m="1" x="803"/>
        <item m="1" x="1104"/>
        <item m="1" x="1196"/>
        <item m="1" x="380"/>
        <item m="1" x="1372"/>
        <item m="1" x="1500"/>
        <item m="1" x="257"/>
        <item m="1" x="1547"/>
        <item m="1" x="886"/>
        <item m="1" x="613"/>
        <item m="1" x="1301"/>
        <item m="1" x="1491"/>
        <item m="1" x="119"/>
        <item m="1" x="333"/>
        <item m="1" x="527"/>
        <item m="1" x="745"/>
        <item m="1" x="879"/>
        <item m="1" x="1548"/>
        <item m="1" x="1597"/>
        <item m="1" x="1587"/>
        <item m="1" x="533"/>
        <item m="1" x="1377"/>
        <item m="1" x="504"/>
        <item m="1" x="963"/>
        <item m="1" x="1070"/>
        <item m="1" x="975"/>
        <item m="1" x="1165"/>
        <item m="1" x="609"/>
        <item m="1" x="1071"/>
        <item m="1" x="292"/>
        <item m="1" x="347"/>
        <item m="1" x="1204"/>
        <item m="1" x="1205"/>
        <item m="1" x="1228"/>
        <item m="1" x="1206"/>
        <item m="1" x="1324"/>
        <item m="1" x="1322"/>
        <item m="1" x="620"/>
        <item m="1" x="619"/>
        <item m="1" x="651"/>
        <item m="1" x="184"/>
        <item x="5"/>
        <item m="1" x="1354"/>
        <item x="28"/>
        <item m="1" x="212"/>
        <item x="37"/>
        <item m="1" x="189"/>
        <item x="47"/>
        <item x="50"/>
        <item m="1" x="790"/>
        <item m="1" x="1433"/>
        <item m="1" x="1443"/>
        <item x="65"/>
        <item m="1" x="825"/>
        <item x="80"/>
        <item m="1" x="369"/>
        <item x="83"/>
        <item x="85"/>
        <item x="86"/>
        <item x="27"/>
        <item m="1" x="1556"/>
        <item m="1" x="456"/>
        <item m="1" x="634"/>
        <item m="1" x="169"/>
        <item m="1" x="382"/>
        <item m="1" x="920"/>
        <item m="1" x="419"/>
        <item m="1" x="804"/>
        <item m="1" x="422"/>
        <item m="1" x="434"/>
        <item m="1" x="306"/>
        <item m="1" x="880"/>
        <item m="1" x="1352"/>
        <item m="1" x="829"/>
        <item m="1" x="601"/>
        <item m="1" x="109"/>
        <item m="1" x="661"/>
        <item m="1" x="818"/>
        <item m="1" x="852"/>
        <item m="1" x="921"/>
        <item m="1" x="295"/>
        <item m="1" x="569"/>
        <item x="53"/>
        <item m="1" x="1434"/>
        <item m="1" x="607"/>
        <item m="1" x="192"/>
        <item m="1" x="1595"/>
        <item m="1" x="153"/>
        <item m="1" x="1200"/>
        <item m="1" x="195"/>
        <item m="1" x="621"/>
        <item m="1" x="1330"/>
        <item m="1" x="1370"/>
        <item m="1" x="417"/>
        <item m="1" x="1082"/>
        <item m="1" x="450"/>
        <item m="1" x="1545"/>
        <item m="1" x="1371"/>
        <item m="1" x="535"/>
        <item m="1" x="571"/>
        <item m="1" x="878"/>
        <item m="1" x="393"/>
        <item m="1" x="596"/>
        <item m="1" x="442"/>
        <item m="1" x="815"/>
        <item m="1" x="1290"/>
        <item m="1" x="299"/>
        <item m="1" x="1473"/>
        <item m="1" x="843"/>
        <item m="1" x="1450"/>
        <item m="1" x="537"/>
        <item m="1" x="698"/>
        <item m="1" x="965"/>
        <item m="1" x="1510"/>
        <item m="1" x="172"/>
        <item m="1" x="924"/>
        <item m="1" x="138"/>
        <item m="1" x="556"/>
        <item m="1" x="1195"/>
        <item m="1" x="1067"/>
        <item m="1" x="1329"/>
        <item m="1" x="418"/>
        <item m="1" x="207"/>
        <item m="1" x="217"/>
        <item m="1" x="1085"/>
        <item m="1" x="1505"/>
        <item m="1" x="708"/>
        <item m="1" x="702"/>
        <item m="1" x="816"/>
        <item m="1" x="256"/>
        <item m="1" x="1522"/>
        <item m="1" x="560"/>
        <item m="1" x="1345"/>
        <item m="1" x="703"/>
        <item m="1" x="139"/>
        <item m="1" x="612"/>
        <item m="1" x="1366"/>
        <item m="1" x="128"/>
        <item m="1" x="899"/>
        <item m="1" x="1004"/>
        <item m="1" x="753"/>
        <item m="1" x="420"/>
        <item m="1" x="1064"/>
        <item m="1" x="1590"/>
        <item m="1" x="174"/>
        <item m="1" x="939"/>
        <item m="1" x="254"/>
        <item m="1" x="1574"/>
        <item m="1" x="810"/>
        <item m="1" x="873"/>
        <item m="1" x="648"/>
        <item m="1" x="1476"/>
        <item m="1" x="384"/>
        <item m="1" x="796"/>
        <item m="1" x="730"/>
        <item m="1" x="453"/>
        <item m="1" x="1026"/>
        <item m="1" x="1034"/>
        <item m="1" x="884"/>
        <item m="1" x="287"/>
        <item m="1" x="871"/>
        <item m="1" x="777"/>
        <item m="1" x="478"/>
        <item m="1" x="1576"/>
        <item m="1" x="905"/>
        <item m="1" x="1431"/>
        <item m="1" x="221"/>
        <item m="1" x="536"/>
        <item m="1" x="1460"/>
        <item m="1" x="1125"/>
        <item m="1" x="1001"/>
        <item m="1" x="1277"/>
        <item m="1" x="1398"/>
        <item m="1" x="1325"/>
        <item m="1" x="1538"/>
        <item m="1" x="1503"/>
        <item m="1" x="705"/>
        <item m="1" x="310"/>
        <item m="1" x="312"/>
        <item m="1" x="846"/>
        <item m="1" x="874"/>
        <item m="1" x="961"/>
        <item m="1" x="394"/>
        <item m="1" x="1419"/>
        <item m="1" x="1269"/>
        <item m="1" x="1502"/>
        <item m="1" x="778"/>
        <item m="1" x="681"/>
        <item m="1" x="985"/>
        <item m="1" x="1210"/>
        <item m="1" x="113"/>
        <item m="1" x="644"/>
        <item m="1" x="936"/>
        <item m="1" x="1474"/>
        <item m="1" x="1459"/>
        <item m="1" x="666"/>
        <item m="1" x="179"/>
        <item m="1" x="564"/>
        <item m="1" x="1188"/>
        <item m="1" x="731"/>
        <item m="1" x="1528"/>
        <item m="1" x="499"/>
        <item m="1" x="1601"/>
        <item m="1" x="1364"/>
        <item m="1" x="248"/>
        <item m="1" x="351"/>
        <item m="1" x="237"/>
        <item m="1" x="396"/>
        <item m="1" x="665"/>
        <item m="1" x="863"/>
        <item m="1" x="1019"/>
        <item m="1" x="1319"/>
        <item m="1" x="1297"/>
        <item m="1" x="1583"/>
        <item m="1" x="1208"/>
        <item m="1" x="1481"/>
        <item m="1" x="561"/>
        <item m="1" x="260"/>
        <item m="1" x="979"/>
        <item m="1" x="524"/>
        <item m="1" x="1560"/>
        <item m="1" x="322"/>
        <item m="1" x="1404"/>
        <item m="1" x="1561"/>
        <item m="1" x="1521"/>
        <item m="1" x="1084"/>
        <item m="1" x="850"/>
        <item m="1" x="1603"/>
        <item m="1" x="1022"/>
        <item m="1" x="194"/>
        <item m="1" x="1445"/>
        <item m="1" x="1335"/>
        <item m="1" x="416"/>
        <item m="1" x="1400"/>
        <item m="1" x="1217"/>
        <item m="1" x="1420"/>
        <item m="1" x="1482"/>
        <item m="1" x="1446"/>
        <item m="1" x="1383"/>
        <item m="1" x="1124"/>
        <item m="1" x="1359"/>
        <item m="1" x="694"/>
        <item m="1" x="1530"/>
        <item m="1" x="562"/>
        <item m="1" x="1101"/>
        <item m="1" x="1334"/>
        <item m="1" x="1021"/>
        <item m="1" x="177"/>
        <item m="1" x="1422"/>
        <item m="1" x="1381"/>
        <item m="1" x="563"/>
        <item m="1" x="1517"/>
        <item m="1" x="100"/>
        <item m="1" x="954"/>
        <item m="1" x="1360"/>
        <item m="1" x="1367"/>
        <item m="1" x="1539"/>
        <item m="1" x="122"/>
        <item m="1" x="1349"/>
        <item m="1" x="294"/>
        <item m="1" x="459"/>
        <item m="1" x="1454"/>
        <item m="1" x="1018"/>
        <item m="1" x="200"/>
        <item m="1" x="1006"/>
        <item m="1" x="692"/>
        <item m="1" x="1126"/>
        <item m="1" x="1369"/>
        <item m="1" x="1499"/>
        <item m="1" x="1385"/>
        <item m="1" x="762"/>
        <item m="1" x="1396"/>
        <item m="1" x="797"/>
        <item m="1" x="1048"/>
        <item m="1" x="1444"/>
        <item m="1" x="714"/>
        <item m="1" x="1164"/>
        <item m="1" x="529"/>
        <item m="1" x="1011"/>
        <item m="1" x="791"/>
        <item m="1" x="538"/>
        <item m="1" x="276"/>
        <item m="1" x="446"/>
        <item m="1" x="161"/>
        <item m="1" x="1429"/>
        <item m="1" x="766"/>
        <item m="1" x="243"/>
        <item m="1" x="464"/>
        <item m="1" x="940"/>
        <item m="1" x="1471"/>
        <item m="1" x="1043"/>
        <item m="1" x="869"/>
        <item m="1" x="465"/>
        <item m="1" x="1186"/>
        <item m="1" x="1498"/>
        <item m="1" x="811"/>
        <item m="1" x="1439"/>
        <item m="1" x="1156"/>
        <item m="1" x="1142"/>
        <item m="1" x="908"/>
        <item m="1" x="1080"/>
        <item m="1" x="847"/>
        <item m="1" x="986"/>
        <item m="1" x="1009"/>
        <item m="1" x="941"/>
        <item m="1" x="626"/>
        <item m="1" x="141"/>
        <item m="1" x="890"/>
        <item m="1" x="725"/>
        <item m="1" x="1038"/>
        <item m="1" x="1501"/>
        <item m="1" x="1141"/>
        <item m="1" x="1143"/>
        <item m="1" x="1387"/>
        <item m="1" x="1121"/>
        <item m="1" x="744"/>
        <item m="1" x="577"/>
        <item m="1" x="690"/>
        <item m="1" x="1581"/>
        <item m="1" x="477"/>
        <item m="1" x="350"/>
        <item m="1" x="425"/>
        <item m="1" x="597"/>
        <item m="1" x="290"/>
        <item m="1" x="764"/>
        <item m="1" x="1131"/>
        <item m="1" x="689"/>
        <item m="1" x="1402"/>
        <item m="1" x="792"/>
        <item m="1" x="570"/>
        <item m="1" x="481"/>
        <item m="1" x="160"/>
        <item m="1" x="178"/>
        <item m="1" x="635"/>
        <item m="1" x="447"/>
        <item m="1" x="598"/>
        <item m="1" x="1382"/>
        <item m="1" x="807"/>
        <item m="1" x="1403"/>
        <item m="1" x="1480"/>
        <item m="1" x="1160"/>
        <item m="1" x="721"/>
        <item m="1" x="512"/>
        <item m="1" x="599"/>
        <item m="1" x="809"/>
        <item m="1" x="1209"/>
        <item m="1" x="462"/>
        <item m="1" x="1411"/>
        <item m="1" x="406"/>
        <item m="1" x="210"/>
        <item m="1" x="475"/>
        <item m="1" x="675"/>
        <item m="1" x="110"/>
        <item m="1" x="773"/>
        <item m="1" x="568"/>
        <item m="1" x="1103"/>
        <item m="1" x="1514"/>
        <item m="1" x="1271"/>
        <item m="1" x="1602"/>
        <item m="1" x="1580"/>
        <item m="1" x="750"/>
        <item m="1" x="922"/>
        <item m="1" x="1157"/>
        <item m="1" x="743"/>
        <item m="1" x="111"/>
        <item m="1" x="622"/>
        <item m="1" x="125"/>
        <item m="1" x="1099"/>
        <item m="1" x="1110"/>
        <item m="1" x="311"/>
        <item m="1" x="937"/>
        <item m="1" x="244"/>
        <item m="1" x="958"/>
        <item m="1" x="1083"/>
        <item m="1" x="140"/>
        <item m="1" x="1440"/>
        <item m="1" x="180"/>
        <item m="1" x="615"/>
        <item m="1" x="709"/>
        <item m="1" x="1606"/>
        <item m="1" x="1465"/>
        <item m="1" x="760"/>
        <item m="1" x="449"/>
        <item m="1" x="1120"/>
        <item m="1" x="806"/>
        <item m="1" x="346"/>
        <item m="1" x="882"/>
        <item m="1" x="1584"/>
        <item m="1" x="120"/>
        <item m="1" x="1586"/>
        <item m="1" x="463"/>
        <item m="1" x="678"/>
        <item m="1" x="1375"/>
        <item m="1" x="1436"/>
        <item m="1" x="131"/>
        <item m="1" x="883"/>
        <item m="1" x="532"/>
        <item m="1" x="1356"/>
        <item m="1" x="209"/>
        <item m="1" x="1017"/>
        <item m="1" x="923"/>
        <item m="1" x="471"/>
        <item m="1" x="910"/>
        <item m="1" x="820"/>
        <item m="1" x="723"/>
        <item m="1" x="1362"/>
        <item m="1" x="1222"/>
        <item m="1" x="1374"/>
        <item m="1" x="549"/>
        <item m="1" x="293"/>
        <item m="1" x="616"/>
        <item m="1" x="129"/>
        <item m="1" x="578"/>
        <item m="1" x="315"/>
        <item m="1" x="964"/>
        <item m="1" x="808"/>
        <item m="1" x="427"/>
        <item m="1" x="1588"/>
        <item m="1" x="378"/>
        <item m="1" x="628"/>
        <item m="1" x="1310"/>
        <item m="1" x="1413"/>
        <item m="1" x="445"/>
        <item m="1" x="152"/>
        <item m="1" x="688"/>
        <item m="1" x="196"/>
        <item m="1" x="1220"/>
        <item m="1" x="798"/>
        <item m="1" x="115"/>
        <item m="1" x="685"/>
        <item m="1" x="761"/>
        <item m="1" x="977"/>
        <item m="1" x="1475"/>
        <item m="1" x="1351"/>
        <item m="1" x="718"/>
        <item m="1" x="1493"/>
        <item m="1" x="429"/>
        <item m="1" x="1470"/>
        <item m="1" x="1508"/>
        <item m="1" x="1243"/>
        <item m="1" x="848"/>
        <item m="1" x="1055"/>
        <item m="1" x="1513"/>
        <item m="1" x="502"/>
        <item m="1" x="834"/>
        <item m="1" x="344"/>
        <item m="1" x="947"/>
        <item m="1" x="501"/>
        <item m="1" x="1577"/>
        <item m="1" x="395"/>
        <item m="1" x="774"/>
        <item m="1" x="1448"/>
        <item m="1" x="759"/>
        <item m="1" x="1425"/>
        <item m="1" x="962"/>
        <item m="1" x="240"/>
        <item m="1" x="959"/>
        <item m="1" x="176"/>
        <item m="1" x="1166"/>
        <item m="1" x="1295"/>
        <item m="1" x="541"/>
        <item m="1" x="1534"/>
        <item m="1" x="903"/>
        <item m="1" x="585"/>
        <item m="1" x="632"/>
        <item m="1" x="247"/>
        <item m="1" x="162"/>
        <item m="1" x="885"/>
        <item m="1" x="996"/>
        <item m="1" x="660"/>
        <item m="1" x="1015"/>
        <item m="1" x="509"/>
        <item m="1" x="1031"/>
        <item m="1" x="1477"/>
        <item m="1" x="1081"/>
        <item m="1" x="881"/>
        <item m="1" x="332"/>
        <item m="1" x="1373"/>
        <item m="1" x="611"/>
        <item m="1" x="1252"/>
        <item m="1" x="1013"/>
        <item m="1" x="1248"/>
        <item m="1" x="1585"/>
        <item m="1" x="794"/>
        <item m="1" x="1288"/>
        <item m="1" x="805"/>
        <item m="1" x="776"/>
        <item m="1" x="643"/>
        <item m="1" x="617"/>
        <item m="1" x="987"/>
        <item m="1" x="984"/>
        <item m="1" x="645"/>
        <item m="1" x="1216"/>
        <item m="1" x="906"/>
        <item m="1" x="605"/>
        <item m="1" x="1509"/>
        <item m="1" x="787"/>
        <item m="1" x="1551"/>
        <item m="1" x="817"/>
        <item m="1" x="1148"/>
        <item m="1" x="1077"/>
        <item m="1" x="1257"/>
        <item m="1" x="1558"/>
        <item m="1" x="242"/>
        <item m="1" x="330"/>
        <item m="1" x="904"/>
        <item m="1" x="1147"/>
        <item m="1" x="366"/>
        <item m="1" x="335"/>
        <item m="1" x="1041"/>
        <item m="1" x="116"/>
        <item m="1" x="241"/>
        <item m="1" x="1442"/>
        <item m="1" x="877"/>
        <item m="1" x="526"/>
        <item m="1" x="220"/>
        <item m="1" x="1027"/>
        <item m="1" x="594"/>
        <item m="1" x="1376"/>
        <item m="1" x="531"/>
        <item m="1" x="118"/>
        <item m="1" x="1300"/>
        <item m="1" x="966"/>
        <item m="1" x="1604"/>
        <item m="1" x="650"/>
        <item m="1" x="902"/>
        <item m="1" x="1270"/>
        <item m="1" x="932"/>
        <item m="1" x="1453"/>
        <item m="1" x="345"/>
        <item m="1" x="500"/>
        <item m="1" x="1219"/>
        <item m="1" x="631"/>
        <item m="1" x="1557"/>
        <item m="1" x="588"/>
        <item m="1" x="126"/>
        <item m="1" x="1279"/>
        <item m="1" x="124"/>
        <item m="1" x="687"/>
        <item m="1" x="1320"/>
        <item m="1" x="1463"/>
        <item m="1" x="938"/>
        <item m="1" x="911"/>
        <item m="1" x="956"/>
        <item m="1" x="515"/>
        <item m="1" x="307"/>
        <item m="1" x="853"/>
        <item m="1" x="117"/>
        <item m="1" x="1226"/>
        <item m="1" x="134"/>
        <item m="1" x="370"/>
        <item m="1" x="1579"/>
        <item m="1" x="838"/>
        <item m="1" x="953"/>
        <item m="1" x="235"/>
        <item m="1" x="814"/>
        <item m="1" x="97"/>
        <item m="1" x="1292"/>
        <item m="1" x="402"/>
        <item m="1" x="1464"/>
        <item x="25"/>
        <item m="1" x="1529"/>
        <item x="33"/>
        <item x="34"/>
        <item x="54"/>
        <item x="60"/>
        <item x="61"/>
        <item x="94"/>
        <item t="default"/>
      </items>
    </pivotField>
    <pivotField compact="0" showAll="0" includeNewItemsInFilter="1">
      <items count="118">
        <item x="111"/>
        <item m="1" x="116"/>
        <item m="1" x="114"/>
        <item m="1" x="113"/>
        <item m="1" x="112"/>
        <item m="1" x="115"/>
        <item x="110"/>
        <item x="60"/>
        <item x="4"/>
        <item x="94"/>
        <item x="26"/>
        <item x="105"/>
        <item x="106"/>
        <item x="104"/>
        <item x="28"/>
        <item x="27"/>
        <item x="107"/>
        <item x="108"/>
        <item x="39"/>
        <item x="52"/>
        <item x="51"/>
        <item x="53"/>
        <item x="55"/>
        <item x="47"/>
        <item x="59"/>
        <item x="48"/>
        <item x="72"/>
        <item x="87"/>
        <item x="88"/>
        <item x="86"/>
        <item x="85"/>
        <item x="103"/>
        <item x="92"/>
        <item x="43"/>
        <item x="7"/>
        <item x="8"/>
        <item x="12"/>
        <item x="13"/>
        <item x="20"/>
        <item x="22"/>
        <item x="24"/>
        <item x="23"/>
        <item x="0"/>
        <item x="102"/>
        <item x="1"/>
        <item x="37"/>
        <item x="38"/>
        <item x="42"/>
        <item x="30"/>
        <item x="45"/>
        <item x="77"/>
        <item x="76"/>
        <item x="78"/>
        <item x="79"/>
        <item x="80"/>
        <item x="81"/>
        <item x="82"/>
        <item x="83"/>
        <item x="36"/>
        <item x="46"/>
        <item x="109"/>
        <item x="3"/>
        <item x="100"/>
        <item x="95"/>
        <item x="101"/>
        <item x="49"/>
        <item x="50"/>
        <item x="56"/>
        <item x="63"/>
        <item x="64"/>
        <item x="65"/>
        <item x="66"/>
        <item x="67"/>
        <item x="68"/>
        <item x="69"/>
        <item x="70"/>
        <item x="73"/>
        <item x="14"/>
        <item x="90"/>
        <item x="29"/>
        <item x="2"/>
        <item x="5"/>
        <item x="35"/>
        <item x="44"/>
        <item x="54"/>
        <item x="75"/>
        <item x="84"/>
        <item x="93"/>
        <item x="96"/>
        <item x="98"/>
        <item x="99"/>
        <item x="34"/>
        <item x="15"/>
        <item x="61"/>
        <item x="89"/>
        <item x="91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7"/>
        <item x="58"/>
        <item x="74"/>
        <item x="97"/>
        <item x="40"/>
        <item x="41"/>
        <item x="62"/>
        <item x="71"/>
        <item t="default"/>
      </items>
    </pivotField>
    <pivotField compact="0" showAll="0" includeNewItemsInFilter="1" sortType="ascending">
      <items count="1517">
        <item x="111"/>
        <item m="1" x="114"/>
        <item m="1" x="115"/>
        <item m="1" x="633"/>
        <item m="1" x="664"/>
        <item m="1" x="726"/>
        <item m="1" x="753"/>
        <item m="1" x="1322"/>
        <item m="1" x="1324"/>
        <item m="1" x="1426"/>
        <item m="1" x="833"/>
        <item m="1" x="1427"/>
        <item m="1" x="1428"/>
        <item m="1" x="492"/>
        <item m="1" x="1136"/>
        <item m="1" x="320"/>
        <item m="1" x="523"/>
        <item m="1" x="641"/>
        <item m="1" x="642"/>
        <item m="1" x="1449"/>
        <item m="1" x="301"/>
        <item m="1" x="916"/>
        <item m="1" x="917"/>
        <item m="1" x="193"/>
        <item m="1" x="572"/>
        <item m="1" x="573"/>
        <item m="1" x="194"/>
        <item m="1" x="1444"/>
        <item m="1" x="281"/>
        <item m="1" x="662"/>
        <item m="1" x="614"/>
        <item m="1" x="1306"/>
        <item m="1" x="1307"/>
        <item m="1" x="615"/>
        <item m="1" x="1258"/>
        <item m="1" x="1073"/>
        <item m="1" x="759"/>
        <item m="1" x="1198"/>
        <item m="1" x="1259"/>
        <item m="1" x="444"/>
        <item m="1" x="748"/>
        <item m="1" x="911"/>
        <item m="1" x="1074"/>
        <item m="1" x="760"/>
        <item m="1" x="918"/>
        <item m="1" x="421"/>
        <item m="1" x="1321"/>
        <item m="1" x="1508"/>
        <item m="1" x="260"/>
        <item m="1" x="284"/>
        <item m="1" x="649"/>
        <item m="1" x="904"/>
        <item m="1" x="1231"/>
        <item m="1" x="948"/>
        <item m="1" x="257"/>
        <item m="1" x="271"/>
        <item m="1" x="749"/>
        <item m="1" x="1230"/>
        <item m="1" x="1064"/>
        <item m="1" x="682"/>
        <item m="1" x="834"/>
        <item m="1" x="1196"/>
        <item m="1" x="843"/>
        <item m="1" x="1061"/>
        <item m="1" x="1214"/>
        <item m="1" x="1195"/>
        <item m="1" x="987"/>
        <item m="1" x="145"/>
        <item m="1" x="529"/>
        <item m="1" x="663"/>
        <item m="1" x="824"/>
        <item m="1" x="985"/>
        <item m="1" x="1490"/>
        <item m="1" x="487"/>
        <item m="1" x="311"/>
        <item m="1" x="540"/>
        <item m="1" x="993"/>
        <item m="1" x="1193"/>
        <item m="1" x="1365"/>
        <item m="1" x="137"/>
        <item m="1" x="314"/>
        <item m="1" x="1376"/>
        <item m="1" x="162"/>
        <item m="1" x="693"/>
        <item m="1" x="1208"/>
        <item m="1" x="146"/>
        <item m="1" x="324"/>
        <item m="1" x="530"/>
        <item m="1" x="691"/>
        <item m="1" x="1181"/>
        <item m="1" x="848"/>
        <item m="1" x="1377"/>
        <item m="1" x="163"/>
        <item m="1" x="329"/>
        <item m="1" x="539"/>
        <item m="1" x="677"/>
        <item m="1" x="1364"/>
        <item m="1" x="1491"/>
        <item m="1" x="1331"/>
        <item m="1" x="274"/>
        <item m="1" x="289"/>
        <item m="1" x="382"/>
        <item m="1" x="290"/>
        <item m="1" x="787"/>
        <item m="1" x="261"/>
        <item m="1" x="1005"/>
        <item m="1" x="995"/>
        <item m="1" x="150"/>
        <item m="1" x="283"/>
        <item m="1" x="660"/>
        <item m="1" x="956"/>
        <item m="1" x="920"/>
        <item m="1" x="1083"/>
        <item m="1" x="1261"/>
        <item m="1" x="1262"/>
        <item m="1" x="751"/>
        <item m="1" x="1076"/>
        <item m="1" x="763"/>
        <item m="1" x="247"/>
        <item m="1" x="1263"/>
        <item m="1" x="752"/>
        <item m="1" x="1077"/>
        <item m="1" x="764"/>
        <item m="1" x="980"/>
        <item m="1" x="1202"/>
        <item m="1" x="470"/>
        <item x="0"/>
        <item x="1"/>
        <item m="1" x="1417"/>
        <item m="1" x="248"/>
        <item m="1" x="279"/>
        <item m="1" x="1345"/>
        <item x="2"/>
        <item m="1" x="1032"/>
        <item m="1" x="1217"/>
        <item m="1" x="1418"/>
        <item m="1" x="1040"/>
        <item m="1" x="792"/>
        <item m="1" x="1135"/>
        <item m="1" x="1152"/>
        <item m="1" x="1343"/>
        <item m="1" x="976"/>
        <item m="1" x="784"/>
        <item m="1" x="477"/>
        <item m="1" x="621"/>
        <item m="1" x="1122"/>
        <item m="1" x="831"/>
        <item m="1" x="955"/>
        <item m="1" x="1006"/>
        <item m="1" x="1062"/>
        <item m="1" x="1059"/>
        <item m="1" x="775"/>
        <item m="1" x="785"/>
        <item m="1" x="791"/>
        <item m="1" x="889"/>
        <item m="1" x="1001"/>
        <item m="1" x="1161"/>
        <item m="1" x="1312"/>
        <item m="1" x="799"/>
        <item m="1" x="667"/>
        <item m="1" x="1185"/>
        <item m="1" x="131"/>
        <item m="1" x="303"/>
        <item m="1" x="520"/>
        <item m="1" x="1370"/>
        <item m="1" x="147"/>
        <item m="1" x="532"/>
        <item m="1" x="665"/>
        <item m="1" x="977"/>
        <item m="1" x="1165"/>
        <item m="1" x="988"/>
        <item m="1" x="148"/>
        <item m="1" x="533"/>
        <item m="1" x="666"/>
        <item m="1" x="825"/>
        <item m="1" x="1183"/>
        <item m="1" x="130"/>
        <item m="1" x="867"/>
        <item m="1" x="1103"/>
        <item m="1" x="1511"/>
        <item m="1" x="483"/>
        <item m="1" x="1097"/>
        <item m="1" x="1036"/>
        <item m="1" x="1492"/>
        <item m="1" x="1115"/>
        <item m="1" x="1513"/>
        <item m="1" x="489"/>
        <item m="1" x="291"/>
        <item m="1" x="383"/>
        <item m="1" x="957"/>
        <item m="1" x="983"/>
        <item m="1" x="117"/>
        <item m="1" x="1471"/>
        <item m="1" x="399"/>
        <item m="1" x="560"/>
        <item m="1" x="263"/>
        <item m="1" x="277"/>
        <item m="1" x="552"/>
        <item m="1" x="1017"/>
        <item m="1" x="1220"/>
        <item m="1" x="1399"/>
        <item m="1" x="170"/>
        <item m="1" x="341"/>
        <item m="1" x="1225"/>
        <item m="1" x="1416"/>
        <item m="1" x="175"/>
        <item m="1" x="359"/>
        <item m="1" x="853"/>
        <item m="1" x="999"/>
        <item m="1" x="1493"/>
        <item m="1" x="939"/>
        <item m="1" x="1514"/>
        <item m="1" x="384"/>
        <item m="1" x="815"/>
        <item m="1" x="816"/>
        <item m="1" x="330"/>
        <item m="1" x="352"/>
        <item m="1" x="1346"/>
        <item m="1" x="1347"/>
        <item m="1" x="1149"/>
        <item m="1" x="1325"/>
        <item m="1" x="700"/>
        <item m="1" x="628"/>
        <item m="1" x="1333"/>
        <item m="1" x="636"/>
        <item m="1" x="1153"/>
        <item m="1" x="278"/>
        <item m="1" x="541"/>
        <item m="1" x="938"/>
        <item m="1" x="620"/>
        <item x="3"/>
        <item m="1" x="1176"/>
        <item m="1" x="221"/>
        <item x="4"/>
        <item m="1" x="1137"/>
        <item m="1" x="1150"/>
        <item m="1" x="519"/>
        <item m="1" x="592"/>
        <item m="1" x="554"/>
        <item x="5"/>
        <item m="1" x="1319"/>
        <item m="1" x="1326"/>
        <item m="1" x="476"/>
        <item m="1" x="1315"/>
        <item m="1" x="1060"/>
        <item m="1" x="912"/>
        <item m="1" x="891"/>
        <item m="1" x="625"/>
        <item m="1" x="800"/>
        <item m="1" x="671"/>
        <item m="1" x="828"/>
        <item m="1" x="1188"/>
        <item m="1" x="133"/>
        <item m="1" x="304"/>
        <item m="1" x="522"/>
        <item m="1" x="1371"/>
        <item m="1" x="151"/>
        <item m="1" x="670"/>
        <item m="1" x="1169"/>
        <item m="1" x="870"/>
        <item m="1" x="1105"/>
        <item m="1" x="1098"/>
        <item m="1" x="1039"/>
        <item m="1" x="1494"/>
        <item m="1" x="1120"/>
        <item m="1" x="293"/>
        <item m="1" x="386"/>
        <item m="1" x="959"/>
        <item m="1" x="892"/>
        <item m="1" x="626"/>
        <item m="1" x="803"/>
        <item m="1" x="674"/>
        <item m="1" x="830"/>
        <item m="1" x="1191"/>
        <item m="1" x="134"/>
        <item m="1" x="308"/>
        <item m="1" x="524"/>
        <item m="1" x="1373"/>
        <item m="1" x="152"/>
        <item m="1" x="536"/>
        <item m="1" x="672"/>
        <item m="1" x="1170"/>
        <item m="1" x="871"/>
        <item m="1" x="1109"/>
        <item m="1" x="1099"/>
        <item m="1" x="1041"/>
        <item m="1" x="1495"/>
        <item m="1" x="1123"/>
        <item m="1" x="294"/>
        <item m="1" x="389"/>
        <item m="1" x="965"/>
        <item m="1" x="893"/>
        <item m="1" x="629"/>
        <item m="1" x="404"/>
        <item m="1" x="1232"/>
        <item m="1" x="805"/>
        <item m="1" x="679"/>
        <item m="1" x="832"/>
        <item m="1" x="1194"/>
        <item m="1" x="138"/>
        <item m="1" x="315"/>
        <item m="1" x="525"/>
        <item m="1" x="1378"/>
        <item m="1" x="164"/>
        <item m="1" x="678"/>
        <item m="1" x="1173"/>
        <item m="1" x="873"/>
        <item m="1" x="1112"/>
        <item m="1" x="1100"/>
        <item m="1" x="1042"/>
        <item m="1" x="1496"/>
        <item m="1" x="1125"/>
        <item m="1" x="297"/>
        <item m="1" x="390"/>
        <item m="1" x="968"/>
        <item m="1" x="895"/>
        <item m="1" x="630"/>
        <item m="1" x="458"/>
        <item m="1" x="806"/>
        <item m="1" x="683"/>
        <item m="1" x="835"/>
        <item m="1" x="1197"/>
        <item m="1" x="139"/>
        <item m="1" x="317"/>
        <item m="1" x="526"/>
        <item m="1" x="1382"/>
        <item m="1" x="166"/>
        <item m="1" x="681"/>
        <item m="1" x="981"/>
        <item m="1" x="1175"/>
        <item m="1" x="875"/>
        <item m="1" x="1116"/>
        <item m="1" x="1515"/>
        <item m="1" x="490"/>
        <item m="1" x="637"/>
        <item m="1" x="1102"/>
        <item m="1" x="1044"/>
        <item m="1" x="1497"/>
        <item m="1" x="1126"/>
        <item m="1" x="116"/>
        <item m="1" x="500"/>
        <item m="1" x="302"/>
        <item m="1" x="392"/>
        <item m="1" x="969"/>
        <item m="1" x="807"/>
        <item m="1" x="686"/>
        <item m="1" x="837"/>
        <item m="1" x="1199"/>
        <item m="1" x="140"/>
        <item m="1" x="321"/>
        <item m="1" x="527"/>
        <item m="1" x="1384"/>
        <item m="1" x="685"/>
        <item m="1" x="1178"/>
        <item m="1" x="878"/>
        <item m="1" x="1121"/>
        <item m="1" x="495"/>
        <item m="1" x="1104"/>
        <item m="1" x="1047"/>
        <item m="1" x="1502"/>
        <item m="1" x="1130"/>
        <item m="1" x="118"/>
        <item m="1" x="502"/>
        <item m="1" x="393"/>
        <item m="1" x="971"/>
        <item m="1" x="1289"/>
        <item m="1" x="378"/>
        <item m="1" x="391"/>
        <item m="1" x="515"/>
        <item m="1" x="797"/>
        <item m="1" x="741"/>
        <item m="1" x="788"/>
        <item m="1" x="466"/>
        <item m="1" x="407"/>
        <item m="1" x="1267"/>
        <item m="1" x="1271"/>
        <item m="1" x="1474"/>
        <item x="6"/>
        <item m="1" x="237"/>
        <item x="7"/>
        <item x="8"/>
        <item m="1" x="1245"/>
        <item m="1" x="960"/>
        <item x="9"/>
        <item x="10"/>
        <item m="1" x="1337"/>
        <item m="1" x="922"/>
        <item m="1" x="810"/>
        <item m="1" x="538"/>
        <item m="1" x="675"/>
        <item m="1" x="992"/>
        <item m="1" x="1192"/>
        <item m="1" x="1363"/>
        <item m="1" x="135"/>
        <item m="1" x="309"/>
        <item m="1" x="1213"/>
        <item m="1" x="153"/>
        <item m="1" x="327"/>
        <item m="1" x="537"/>
        <item m="1" x="673"/>
        <item m="1" x="829"/>
        <item m="1" x="979"/>
        <item m="1" x="1171"/>
        <item m="1" x="113"/>
        <item m="1" x="497"/>
        <item m="1" x="639"/>
        <item m="1" x="1503"/>
        <item m="1" x="120"/>
        <item m="1" x="504"/>
        <item m="1" x="1350"/>
        <item m="1" x="305"/>
        <item m="1" x="362"/>
        <item m="1" x="395"/>
        <item m="1" x="725"/>
        <item m="1" x="1415"/>
        <item m="1" x="129"/>
        <item m="1" x="754"/>
        <item m="1" x="436"/>
        <item m="1" x="798"/>
        <item m="1" x="906"/>
        <item m="1" x="1243"/>
        <item m="1" x="632"/>
        <item m="1" x="789"/>
        <item m="1" x="467"/>
        <item m="1" x="408"/>
        <item m="1" x="1234"/>
        <item m="1" x="1272"/>
        <item m="1" x="1285"/>
        <item m="1" x="1473"/>
        <item x="11"/>
        <item m="1" x="1475"/>
        <item m="1" x="1483"/>
        <item m="1" x="238"/>
        <item m="1" x="949"/>
        <item x="12"/>
        <item x="13"/>
        <item m="1" x="823"/>
        <item x="14"/>
        <item m="1" x="961"/>
        <item x="15"/>
        <item x="16"/>
        <item x="17"/>
        <item x="18"/>
        <item x="19"/>
        <item m="1" x="1338"/>
        <item m="1" x="733"/>
        <item m="1" x="811"/>
        <item m="1" x="689"/>
        <item m="1" x="840"/>
        <item m="1" x="1203"/>
        <item m="1" x="1367"/>
        <item m="1" x="143"/>
        <item m="1" x="323"/>
        <item m="1" x="528"/>
        <item m="1" x="1387"/>
        <item m="1" x="167"/>
        <item m="1" x="340"/>
        <item m="1" x="542"/>
        <item m="1" x="687"/>
        <item m="1" x="838"/>
        <item m="1" x="984"/>
        <item m="1" x="1179"/>
        <item m="1" x="1355"/>
        <item m="1" x="997"/>
        <item m="1" x="1204"/>
        <item m="1" x="168"/>
        <item m="1" x="543"/>
        <item m="1" x="688"/>
        <item m="1" x="839"/>
        <item m="1" x="548"/>
        <item m="1" x="996"/>
        <item m="1" x="1200"/>
        <item m="1" x="141"/>
        <item m="1" x="882"/>
        <item m="1" x="1124"/>
        <item m="1" x="498"/>
        <item m="1" x="640"/>
        <item m="1" x="1108"/>
        <item m="1" x="1049"/>
        <item m="1" x="1504"/>
        <item m="1" x="1131"/>
        <item m="1" x="121"/>
        <item m="1" x="505"/>
        <item m="1" x="1351"/>
        <item m="1" x="306"/>
        <item m="1" x="363"/>
        <item m="1" x="396"/>
        <item m="1" x="972"/>
        <item m="1" x="994"/>
        <item m="1" x="1286"/>
        <item x="20"/>
        <item m="1" x="967"/>
        <item m="1" x="296"/>
        <item x="21"/>
        <item m="1" x="1339"/>
        <item m="1" x="1352"/>
        <item m="1" x="123"/>
        <item m="1" x="1290"/>
        <item m="1" x="990"/>
        <item m="1" x="358"/>
        <item m="1" x="1429"/>
        <item m="1" x="1236"/>
        <item m="1" x="1433"/>
        <item m="1" x="1250"/>
        <item m="1" x="509"/>
        <item x="22"/>
        <item m="1" x="1287"/>
        <item m="1" x="1460"/>
        <item m="1" x="239"/>
        <item x="23"/>
        <item x="24"/>
        <item x="25"/>
        <item m="1" x="1340"/>
        <item m="1" x="812"/>
        <item m="1" x="1182"/>
        <item m="1" x="859"/>
        <item m="1" x="1008"/>
        <item m="1" x="1412"/>
        <item m="1" x="355"/>
        <item m="1" x="549"/>
        <item m="1" x="698"/>
        <item m="1" x="367"/>
        <item m="1" x="555"/>
        <item m="1" x="858"/>
        <item m="1" x="1007"/>
        <item m="1" x="1216"/>
        <item m="1" x="1385"/>
        <item m="1" x="1505"/>
        <item m="1" x="307"/>
        <item m="1" x="397"/>
        <item m="1" x="742"/>
        <item m="1" x="1485"/>
        <item m="1" x="606"/>
        <item x="26"/>
        <item m="1" x="743"/>
        <item m="1" x="1244"/>
        <item m="1" x="817"/>
        <item m="1" x="998"/>
        <item m="1" x="1209"/>
        <item m="1" x="169"/>
        <item m="1" x="545"/>
        <item m="1" x="692"/>
        <item m="1" x="841"/>
        <item m="1" x="1205"/>
        <item m="1" x="144"/>
        <item m="1" x="1509"/>
        <item m="1" x="312"/>
        <item m="1" x="1004"/>
        <item m="1" x="1398"/>
        <item m="1" x="339"/>
        <item m="1" x="902"/>
        <item m="1" x="943"/>
        <item m="1" x="577"/>
        <item m="1" x="199"/>
        <item m="1" x="200"/>
        <item m="1" x="1160"/>
        <item m="1" x="501"/>
        <item m="1" x="854"/>
        <item m="1" x="1400"/>
        <item m="1" x="171"/>
        <item m="1" x="342"/>
        <item m="1" x="546"/>
        <item m="1" x="694"/>
        <item m="1" x="176"/>
        <item m="1" x="360"/>
        <item m="1" x="551"/>
        <item m="1" x="701"/>
        <item m="1" x="1210"/>
        <item m="1" x="1369"/>
        <item m="1" x="1155"/>
        <item m="1" x="474"/>
        <item m="1" x="1304"/>
        <item m="1" x="491"/>
        <item m="1" x="721"/>
        <item m="1" x="1311"/>
        <item m="1" x="1156"/>
        <item m="1" x="1468"/>
        <item m="1" x="1157"/>
        <item m="1" x="654"/>
        <item m="1" x="680"/>
        <item m="1" x="697"/>
        <item m="1" x="722"/>
        <item m="1" x="353"/>
        <item m="1" x="354"/>
        <item m="1" x="1184"/>
        <item m="1" x="1317"/>
        <item m="1" x="822"/>
        <item m="1" x="1334"/>
        <item m="1" x="973"/>
        <item m="1" x="659"/>
        <item m="1" x="1318"/>
        <item m="1" x="1335"/>
        <item m="1" x="507"/>
        <item m="1" x="962"/>
        <item m="1" x="1151"/>
        <item m="1" x="820"/>
        <item m="1" x="1305"/>
        <item m="1" x="234"/>
        <item m="1" x="604"/>
        <item m="1" x="1215"/>
        <item m="1" x="513"/>
        <item m="1" x="804"/>
        <item m="1" x="508"/>
        <item m="1" x="511"/>
        <item m="1" x="173"/>
        <item m="1" x="576"/>
        <item m="1" x="1113"/>
        <item m="1" x="1386"/>
        <item m="1" x="1392"/>
        <item m="1" x="926"/>
        <item m="1" x="932"/>
        <item m="1" x="1274"/>
        <item m="1" x="1292"/>
        <item m="1" x="1298"/>
        <item m="1" x="210"/>
        <item m="1" x="216"/>
        <item m="1" x="595"/>
        <item m="1" x="1404"/>
        <item m="1" x="422"/>
        <item m="1" x="1139"/>
        <item m="1" x="927"/>
        <item m="1" x="933"/>
        <item m="1" x="1275"/>
        <item m="1" x="1293"/>
        <item m="1" x="1299"/>
        <item m="1" x="211"/>
        <item m="1" x="596"/>
        <item m="1" x="1405"/>
        <item m="1" x="423"/>
        <item m="1" x="1140"/>
        <item m="1" x="928"/>
        <item m="1" x="934"/>
        <item m="1" x="1276"/>
        <item m="1" x="1294"/>
        <item m="1" x="1300"/>
        <item m="1" x="597"/>
        <item m="1" x="1406"/>
        <item m="1" x="424"/>
        <item m="1" x="1141"/>
        <item m="1" x="929"/>
        <item m="1" x="935"/>
        <item m="1" x="1277"/>
        <item m="1" x="1295"/>
        <item m="1" x="1301"/>
        <item m="1" x="212"/>
        <item m="1" x="598"/>
        <item m="1" x="1407"/>
        <item m="1" x="325"/>
        <item m="1" x="331"/>
        <item m="1" x="425"/>
        <item m="1" x="1142"/>
        <item m="1" x="930"/>
        <item m="1" x="936"/>
        <item m="1" x="1278"/>
        <item m="1" x="1296"/>
        <item m="1" x="1302"/>
        <item m="1" x="213"/>
        <item m="1" x="599"/>
        <item m="1" x="1408"/>
        <item m="1" x="332"/>
        <item m="1" x="1143"/>
        <item m="1" x="766"/>
        <item m="1" x="769"/>
        <item m="1" x="1089"/>
        <item m="1" x="1090"/>
        <item m="1" x="1092"/>
        <item m="1" x="1094"/>
        <item m="1" x="1459"/>
        <item m="1" x="326"/>
        <item m="1" x="333"/>
        <item m="1" x="426"/>
        <item m="1" x="931"/>
        <item m="1" x="937"/>
        <item m="1" x="1279"/>
        <item m="1" x="1288"/>
        <item m="1" x="1297"/>
        <item m="1" x="1303"/>
        <item m="1" x="214"/>
        <item m="1" x="217"/>
        <item m="1" x="1268"/>
        <item m="1" x="1280"/>
        <item m="1" x="218"/>
        <item m="1" x="224"/>
        <item m="1" x="227"/>
        <item m="1" x="591"/>
        <item m="1" x="600"/>
        <item m="1" x="1409"/>
        <item m="1" x="334"/>
        <item m="1" x="427"/>
        <item m="1" x="1144"/>
        <item m="1" x="793"/>
        <item m="1" x="780"/>
        <item m="1" x="781"/>
        <item m="1" x="1101"/>
        <item m="1" x="1107"/>
        <item m="1" x="1110"/>
        <item m="1" x="1472"/>
        <item m="1" x="428"/>
        <item m="1" x="1212"/>
        <item m="1" x="1269"/>
        <item m="1" x="1281"/>
        <item m="1" x="219"/>
        <item m="1" x="225"/>
        <item m="1" x="228"/>
        <item m="1" x="285"/>
        <item m="1" x="286"/>
        <item m="1" x="650"/>
        <item m="1" x="651"/>
        <item m="1" x="958"/>
        <item m="1" x="794"/>
        <item m="1" x="1498"/>
        <item m="1" x="1499"/>
        <item m="1" x="795"/>
        <item m="1" x="1138"/>
        <item m="1" x="1146"/>
        <item m="1" x="1148"/>
        <item m="1" x="1500"/>
        <item m="1" x="842"/>
        <item m="1" x="695"/>
        <item m="1" x="796"/>
        <item m="1" x="852"/>
        <item m="1" x="826"/>
        <item m="1" x="1383"/>
        <item m="1" x="684"/>
        <item m="1" x="1055"/>
        <item m="1" x="256"/>
        <item m="1" x="676"/>
        <item m="1" x="1487"/>
        <item m="1" x="1488"/>
        <item m="1" x="1270"/>
        <item m="1" x="1282"/>
        <item m="1" x="220"/>
        <item m="1" x="226"/>
        <item m="1" x="229"/>
        <item m="1" x="335"/>
        <item m="1" x="429"/>
        <item m="1" x="1084"/>
        <item m="1" x="1476"/>
        <item m="1" x="1480"/>
        <item m="1" x="468"/>
        <item m="1" x="471"/>
        <item m="1" x="472"/>
        <item m="1" x="473"/>
        <item m="1" x="767"/>
        <item m="1" x="240"/>
        <item m="1" x="241"/>
        <item m="1" x="609"/>
        <item m="1" x="611"/>
        <item m="1" x="612"/>
        <item m="1" x="465"/>
        <item m="1" x="469"/>
        <item m="1" x="768"/>
        <item m="1" x="770"/>
        <item m="1" x="771"/>
        <item m="1" x="773"/>
        <item m="1" x="1088"/>
        <item m="1" x="1145"/>
        <item m="1" x="361"/>
        <item m="1" x="1467"/>
        <item m="1" x="836"/>
        <item m="1" x="1068"/>
        <item m="1" x="703"/>
        <item m="1" x="566"/>
        <item m="1" x="568"/>
        <item m="1" x="1381"/>
        <item m="1" x="669"/>
        <item m="1" x="452"/>
        <item m="1" x="1489"/>
        <item m="1" x="745"/>
        <item m="1" x="1056"/>
        <item m="1" x="1226"/>
        <item m="1" x="1228"/>
        <item m="1" x="1229"/>
        <item m="1" x="1422"/>
        <item m="1" x="710"/>
        <item m="1" x="715"/>
        <item m="1" x="1011"/>
        <item m="1" x="1019"/>
        <item m="1" x="1026"/>
        <item m="1" x="1388"/>
        <item m="1" x="1393"/>
        <item m="1" x="347"/>
        <item m="1" x="155"/>
        <item m="1" x="896"/>
        <item m="1" x="711"/>
        <item m="1" x="716"/>
        <item m="1" x="1012"/>
        <item m="1" x="1020"/>
        <item m="1" x="1027"/>
        <item m="1" x="1389"/>
        <item m="1" x="1394"/>
        <item m="1" x="348"/>
        <item m="1" x="156"/>
        <item m="1" x="897"/>
        <item m="1" x="712"/>
        <item m="1" x="717"/>
        <item m="1" x="1013"/>
        <item m="1" x="1021"/>
        <item m="1" x="1028"/>
        <item m="1" x="349"/>
        <item m="1" x="157"/>
        <item m="1" x="898"/>
        <item m="1" x="713"/>
        <item m="1" x="718"/>
        <item m="1" x="1014"/>
        <item m="1" x="1022"/>
        <item m="1" x="1029"/>
        <item m="1" x="1390"/>
        <item m="1" x="1395"/>
        <item m="1" x="350"/>
        <item m="1" x="1477"/>
        <item m="1" x="1481"/>
        <item m="1" x="158"/>
        <item m="1" x="899"/>
        <item m="1" x="1030"/>
        <item m="1" x="557"/>
        <item m="1" x="559"/>
        <item m="1" x="862"/>
        <item m="1" x="863"/>
        <item m="1" x="864"/>
        <item m="1" x="865"/>
        <item m="1" x="1218"/>
        <item m="1" x="1478"/>
        <item m="1" x="159"/>
        <item m="1" x="714"/>
        <item m="1" x="719"/>
        <item m="1" x="1015"/>
        <item m="1" x="1018"/>
        <item m="1" x="1023"/>
        <item m="1" x="1031"/>
        <item m="1" x="1391"/>
        <item m="1" x="1396"/>
        <item m="1" x="1010"/>
        <item m="1" x="1016"/>
        <item m="1" x="1397"/>
        <item m="1" x="1403"/>
        <item m="1" x="1410"/>
        <item m="1" x="351"/>
        <item m="1" x="1479"/>
        <item m="1" x="1482"/>
        <item m="1" x="160"/>
        <item m="1" x="900"/>
        <item m="1" x="578"/>
        <item m="1" x="563"/>
        <item m="1" x="565"/>
        <item m="1" x="872"/>
        <item m="1" x="876"/>
        <item m="1" x="880"/>
        <item m="1" x="1224"/>
        <item m="1" x="161"/>
        <item m="1" x="945"/>
        <item m="1" x="856"/>
        <item m="1" x="518"/>
        <item m="1" x="387"/>
        <item m="1" x="318"/>
        <item m="1" x="582"/>
        <item m="1" x="186"/>
        <item m="1" x="400"/>
        <item m="1" x="750"/>
        <item m="1" x="762"/>
        <item m="1" x="319"/>
        <item m="1" x="913"/>
        <item m="1" x="883"/>
        <item m="1" x="1057"/>
        <item m="1" x="907"/>
        <item m="1" x="914"/>
        <item m="1" x="1075"/>
        <item m="1" x="1252"/>
        <item m="1" x="1445"/>
        <item m="1" x="197"/>
        <item m="1" x="412"/>
        <item m="1" x="1058"/>
        <item m="1" x="746"/>
        <item m="1" x="986"/>
        <item m="1" x="908"/>
        <item m="1" x="1065"/>
        <item m="1" x="1246"/>
        <item m="1" x="192"/>
        <item m="1" x="571"/>
        <item m="1" x="215"/>
        <item m="1" x="782"/>
        <item m="1" x="1310"/>
        <item m="1" x="1341"/>
        <item m="1" x="300"/>
        <item m="1" x="947"/>
        <item m="1" x="821"/>
        <item m="1" x="1186"/>
        <item m="1" x="740"/>
        <item m="1" x="866"/>
        <item m="1" x="884"/>
        <item m="1" x="1050"/>
        <item m="1" x="888"/>
        <item m="1" x="1080"/>
        <item m="1" x="774"/>
        <item m="1" x="790"/>
        <item m="1" x="813"/>
        <item m="1" x="313"/>
        <item m="1" x="553"/>
        <item m="1" x="1033"/>
        <item m="1" x="974"/>
        <item m="1" x="802"/>
        <item m="1" x="1164"/>
        <item m="1" x="903"/>
        <item m="1" x="1316"/>
        <item m="1" x="249"/>
        <item m="1" x="251"/>
        <item m="1" x="252"/>
        <item m="1" x="616"/>
        <item m="1" x="1353"/>
        <item m="1" x="1344"/>
        <item m="1" x="535"/>
        <item m="1" x="292"/>
        <item m="1" x="777"/>
        <item m="1" x="180"/>
        <item m="1" x="1163"/>
        <item m="1" x="607"/>
        <item m="1" x="608"/>
        <item m="1" x="849"/>
        <item m="1" x="1237"/>
        <item m="1" x="1348"/>
        <item m="1" x="191"/>
        <item m="1" x="1201"/>
        <item m="1" x="1207"/>
        <item m="1" x="1035"/>
        <item m="1" x="531"/>
        <item m="1" x="1162"/>
        <item m="1" x="915"/>
        <item m="1" x="195"/>
        <item m="1" x="1066"/>
        <item m="1" x="1069"/>
        <item m="1" x="1434"/>
        <item m="1" x="1437"/>
        <item m="1" x="1442"/>
        <item m="1" x="188"/>
        <item m="1" x="1067"/>
        <item m="1" x="1070"/>
        <item m="1" x="1435"/>
        <item m="1" x="1438"/>
        <item m="1" x="1443"/>
        <item m="1" x="124"/>
        <item m="1" x="189"/>
        <item m="1" x="1260"/>
        <item m="1" x="1264"/>
        <item m="1" x="203"/>
        <item m="1" x="205"/>
        <item m="1" x="206"/>
        <item m="1" x="209"/>
        <item m="1" x="584"/>
        <item m="1" x="1450"/>
        <item m="1" x="1451"/>
        <item m="1" x="430"/>
        <item m="1" x="437"/>
        <item m="1" x="441"/>
        <item m="1" x="202"/>
        <item m="1" x="204"/>
        <item m="1" x="585"/>
        <item m="1" x="587"/>
        <item m="1" x="589"/>
        <item m="1" x="590"/>
        <item m="1" x="909"/>
        <item m="1" x="190"/>
        <item m="1" x="940"/>
        <item m="1" x="610"/>
        <item m="1" x="624"/>
        <item m="1" x="295"/>
        <item m="1" x="547"/>
        <item m="1" x="328"/>
        <item m="1" x="1374"/>
        <item m="1" x="449"/>
        <item m="1" x="1486"/>
        <item m="1" x="122"/>
        <item m="1" x="127"/>
        <item m="1" x="1227"/>
        <item m="1" x="385"/>
        <item m="1" x="982"/>
        <item m="1" x="246"/>
        <item m="1" x="253"/>
        <item m="1" x="690"/>
        <item m="1" x="1354"/>
        <item m="1" x="1411"/>
        <item m="1" x="1375"/>
        <item m="1" x="1254"/>
        <item m="1" x="1132"/>
        <item m="1" x="1159"/>
        <item m="1" x="1172"/>
        <item m="1" x="696"/>
        <item m="1" x="881"/>
        <item m="1" x="634"/>
        <item m="1" x="645"/>
        <item m="1" x="1009"/>
        <item m="1" x="337"/>
        <item m="1" x="558"/>
        <item m="1" x="364"/>
        <item m="1" x="1512"/>
        <item m="1" x="136"/>
        <item m="1" x="154"/>
        <item m="1" x="1024"/>
        <item m="1" x="1240"/>
        <item m="1" x="338"/>
        <item m="1" x="1328"/>
        <item m="1" x="1336"/>
        <item m="1" x="368"/>
        <item m="1" x="1002"/>
        <item m="1" x="1233"/>
        <item m="1" x="1045"/>
        <item m="1" x="808"/>
        <item m="1" x="847"/>
        <item m="1" x="855"/>
        <item m="1" x="379"/>
        <item m="1" x="579"/>
        <item m="1" x="1072"/>
        <item m="1" x="653"/>
        <item m="1" x="661"/>
        <item m="1" x="1052"/>
        <item m="1" x="622"/>
        <item m="1" x="365"/>
        <item m="1" x="574"/>
        <item m="1" x="398"/>
        <item m="1" x="499"/>
        <item m="1" x="125"/>
        <item m="1" x="172"/>
        <item m="1" x="177"/>
        <item m="1" x="119"/>
        <item m="1" x="1253"/>
        <item m="1" x="442"/>
        <item m="1" x="262"/>
        <item m="1" x="280"/>
        <item m="1" x="704"/>
        <item m="1" x="233"/>
        <item m="1" x="1379"/>
        <item m="1" x="181"/>
        <item m="1" x="1419"/>
        <item m="1" x="1308"/>
        <item m="1" x="1154"/>
        <item m="1" x="1187"/>
        <item m="1" x="1211"/>
        <item m="1" x="720"/>
        <item m="1" x="894"/>
        <item m="1" x="1439"/>
        <item m="1" x="1380"/>
        <item m="1" x="299"/>
        <item m="1" x="1360"/>
        <item m="1" x="1166"/>
        <item m="1" x="844"/>
        <item m="1" x="1273"/>
        <item m="1" x="1361"/>
        <item m="1" x="534"/>
        <item m="1" x="827"/>
        <item m="1" x="978"/>
        <item m="1" x="1167"/>
        <item m="1" x="845"/>
        <item m="1" x="1359"/>
        <item m="1" x="132"/>
        <item m="1" x="521"/>
        <item m="1" x="1424"/>
        <item m="1" x="707"/>
        <item m="1" x="737"/>
        <item m="1" x="1078"/>
        <item m="1" x="1048"/>
        <item m="1" x="1235"/>
        <item m="1" x="357"/>
        <item m="1" x="550"/>
        <item x="27"/>
        <item x="28"/>
        <item m="1" x="462"/>
        <item m="1" x="1462"/>
        <item m="1" x="1464"/>
        <item x="29"/>
        <item m="1" x="376"/>
        <item m="1" x="182"/>
        <item m="1" x="369"/>
        <item m="1" x="401"/>
        <item m="1" x="728"/>
        <item m="1" x="184"/>
        <item m="1" x="381"/>
        <item m="1" x="409"/>
        <item m="1" x="732"/>
        <item m="1" x="415"/>
        <item m="1" x="944"/>
        <item m="1" x="786"/>
        <item m="1" x="1432"/>
        <item x="30"/>
        <item m="1" x="1362"/>
        <item m="1" x="1168"/>
        <item m="1" x="460"/>
        <item m="1" x="1283"/>
        <item m="1" x="1051"/>
        <item m="1" x="1431"/>
        <item m="1" x="1461"/>
        <item m="1" x="503"/>
        <item m="1" x="1440"/>
        <item m="1" x="1127"/>
        <item m="1" x="1003"/>
        <item m="1" x="1118"/>
        <item m="1" x="946"/>
        <item m="1" x="254"/>
        <item m="1" x="266"/>
        <item m="1" x="1358"/>
        <item m="1" x="1241"/>
        <item m="1" x="966"/>
        <item m="1" x="885"/>
        <item m="1" x="1054"/>
        <item m="1" x="1430"/>
        <item m="1" x="187"/>
        <item x="31"/>
        <item m="1" x="706"/>
        <item m="1" x="456"/>
        <item x="32"/>
        <item x="33"/>
        <item x="34"/>
        <item m="1" x="617"/>
        <item m="1" x="772"/>
        <item x="35"/>
        <item m="1" x="851"/>
        <item m="1" x="1128"/>
        <item m="1" x="561"/>
        <item m="1" x="1000"/>
        <item x="36"/>
        <item x="37"/>
        <item m="1" x="142"/>
        <item m="1" x="432"/>
        <item x="38"/>
        <item m="1" x="569"/>
        <item m="1" x="1133"/>
        <item x="39"/>
        <item m="1" x="370"/>
        <item m="1" x="1053"/>
        <item m="1" x="1284"/>
        <item x="40"/>
        <item x="41"/>
        <item m="1" x="818"/>
        <item m="1" x="970"/>
        <item m="1" x="416"/>
        <item m="1" x="1506"/>
        <item x="42"/>
        <item m="1" x="374"/>
        <item m="1" x="394"/>
        <item m="1" x="583"/>
        <item x="43"/>
        <item x="44"/>
        <item m="1" x="1046"/>
        <item x="45"/>
        <item m="1" x="1507"/>
        <item m="1" x="235"/>
        <item m="1" x="1368"/>
        <item m="1" x="1455"/>
        <item m="1" x="570"/>
        <item x="46"/>
        <item m="1" x="371"/>
        <item m="1" x="258"/>
        <item m="1" x="1158"/>
        <item m="1" x="631"/>
        <item m="1" x="496"/>
        <item m="1" x="727"/>
        <item m="1" x="586"/>
        <item x="47"/>
        <item m="1" x="783"/>
        <item m="1" x="1425"/>
        <item m="1" x="950"/>
        <item m="1" x="652"/>
        <item m="1" x="1436"/>
        <item m="1" x="923"/>
        <item m="1" x="514"/>
        <item x="48"/>
        <item m="1" x="1266"/>
        <item m="1" x="431"/>
        <item m="1" x="1147"/>
        <item m="1" x="310"/>
        <item m="1" x="185"/>
        <item m="1" x="1248"/>
        <item x="49"/>
        <item m="1" x="434"/>
        <item x="50"/>
        <item m="1" x="373"/>
        <item x="51"/>
        <item m="1" x="1114"/>
        <item m="1" x="1117"/>
        <item m="1" x="1309"/>
        <item m="1" x="1329"/>
        <item m="1" x="1330"/>
        <item m="1" x="655"/>
        <item x="52"/>
        <item m="1" x="1247"/>
        <item m="1" x="1323"/>
        <item m="1" x="1332"/>
        <item m="1" x="668"/>
        <item x="53"/>
        <item m="1" x="1448"/>
        <item m="1" x="556"/>
        <item m="1" x="705"/>
        <item m="1" x="410"/>
        <item m="1" x="375"/>
        <item m="1" x="1357"/>
        <item m="1" x="1356"/>
        <item m="1" x="516"/>
        <item m="1" x="506"/>
        <item x="54"/>
        <item m="1" x="366"/>
        <item m="1" x="433"/>
        <item m="1" x="734"/>
        <item m="1" x="921"/>
        <item m="1" x="729"/>
        <item m="1" x="1174"/>
        <item m="1" x="242"/>
        <item m="1" x="288"/>
        <item m="1" x="413"/>
        <item m="1" x="420"/>
        <item m="1" x="564"/>
        <item x="55"/>
        <item m="1" x="723"/>
        <item m="1" x="481"/>
        <item m="1" x="1223"/>
        <item m="1" x="243"/>
        <item m="1" x="702"/>
        <item m="1" x="174"/>
        <item m="1" x="1456"/>
        <item m="1" x="482"/>
        <item x="56"/>
        <item m="1" x="776"/>
        <item x="57"/>
        <item m="1" x="510"/>
        <item m="1" x="736"/>
        <item m="1" x="149"/>
        <item m="1" x="1206"/>
        <item m="1" x="724"/>
        <item m="1" x="860"/>
        <item m="1" x="861"/>
        <item x="58"/>
        <item x="59"/>
        <item m="1" x="236"/>
        <item m="1" x="1025"/>
        <item m="1" x="198"/>
        <item m="1" x="269"/>
        <item m="1" x="517"/>
        <item m="1" x="954"/>
        <item m="1" x="344"/>
        <item m="1" x="287"/>
        <item m="1" x="603"/>
        <item x="60"/>
        <item x="61"/>
        <item m="1" x="656"/>
        <item x="62"/>
        <item m="1" x="411"/>
        <item m="1" x="478"/>
        <item x="63"/>
        <item x="64"/>
        <item x="65"/>
        <item m="1" x="778"/>
        <item m="1" x="819"/>
        <item m="1" x="735"/>
        <item x="66"/>
        <item x="67"/>
        <item m="1" x="738"/>
        <item x="68"/>
        <item x="69"/>
        <item x="70"/>
        <item m="1" x="890"/>
        <item m="1" x="879"/>
        <item m="1" x="657"/>
        <item m="1" x="244"/>
        <item m="1" x="941"/>
        <item m="1" x="814"/>
        <item m="1" x="1327"/>
        <item m="1" x="544"/>
        <item m="1" x="1093"/>
        <item m="1" x="877"/>
        <item m="1" x="1249"/>
        <item m="1" x="1401"/>
        <item m="1" x="1420"/>
        <item m="1" x="886"/>
        <item m="1" x="1082"/>
        <item m="1" x="1257"/>
        <item m="1" x="222"/>
        <item m="1" x="593"/>
        <item m="1" x="747"/>
        <item m="1" x="910"/>
        <item m="1" x="1081"/>
        <item m="1" x="1255"/>
        <item m="1" x="201"/>
        <item m="1" x="562"/>
        <item m="1" x="178"/>
        <item m="1" x="567"/>
        <item m="1" x="417"/>
        <item m="1" x="479"/>
        <item x="71"/>
        <item x="72"/>
        <item m="1" x="1402"/>
        <item x="73"/>
        <item x="74"/>
        <item m="1" x="643"/>
        <item x="75"/>
        <item m="1" x="1421"/>
        <item m="1" x="1096"/>
        <item m="1" x="268"/>
        <item m="1" x="575"/>
        <item x="76"/>
        <item m="1" x="377"/>
        <item m="1" x="708"/>
        <item m="1" x="346"/>
        <item m="1" x="435"/>
        <item m="1" x="1095"/>
        <item m="1" x="1466"/>
        <item m="1" x="445"/>
        <item m="1" x="975"/>
        <item m="1" x="1342"/>
        <item m="1" x="282"/>
        <item m="1" x="647"/>
        <item m="1" x="951"/>
        <item m="1" x="1320"/>
        <item m="1" x="255"/>
        <item m="1" x="623"/>
        <item m="1" x="165"/>
        <item m="1" x="580"/>
        <item m="1" x="739"/>
        <item m="1" x="901"/>
        <item m="1" x="464"/>
        <item m="1" x="414"/>
        <item m="1" x="1238"/>
        <item m="1" x="1452"/>
        <item x="77"/>
        <item x="78"/>
        <item x="79"/>
        <item x="80"/>
        <item x="81"/>
        <item x="82"/>
        <item x="83"/>
        <item x="84"/>
        <item m="1" x="1219"/>
        <item m="1" x="1221"/>
        <item m="1" x="1222"/>
        <item x="85"/>
        <item m="1" x="730"/>
        <item m="1" x="264"/>
        <item m="1" x="265"/>
        <item m="1" x="267"/>
        <item m="1" x="270"/>
        <item m="1" x="272"/>
        <item m="1" x="273"/>
        <item m="1" x="275"/>
        <item m="1" x="276"/>
        <item m="1" x="484"/>
        <item m="1" x="485"/>
        <item m="1" x="486"/>
        <item m="1" x="488"/>
        <item m="1" x="493"/>
        <item x="86"/>
        <item x="87"/>
        <item x="88"/>
        <item x="89"/>
        <item m="1" x="1349"/>
        <item x="90"/>
        <item m="1" x="635"/>
        <item m="1" x="128"/>
        <item x="91"/>
        <item x="92"/>
        <item m="1" x="809"/>
        <item m="1" x="316"/>
        <item m="1" x="887"/>
        <item m="1" x="605"/>
        <item m="1" x="757"/>
        <item m="1" x="1085"/>
        <item m="1" x="1265"/>
        <item m="1" x="1454"/>
        <item m="1" x="207"/>
        <item m="1" x="438"/>
        <item m="1" x="1469"/>
        <item m="1" x="231"/>
        <item m="1" x="447"/>
        <item m="1" x="601"/>
        <item m="1" x="755"/>
        <item m="1" x="1079"/>
        <item m="1" x="1447"/>
        <item m="1" x="761"/>
        <item m="1" x="919"/>
        <item m="1" x="1291"/>
        <item m="1" x="223"/>
        <item m="1" x="443"/>
        <item m="1" x="594"/>
        <item m="1" x="451"/>
        <item m="1" x="758"/>
        <item m="1" x="1256"/>
        <item m="1" x="925"/>
        <item m="1" x="1086"/>
        <item m="1" x="1470"/>
        <item m="1" x="232"/>
        <item m="1" x="448"/>
        <item m="1" x="602"/>
        <item m="1" x="756"/>
        <item m="1" x="461"/>
        <item m="1" x="765"/>
        <item m="1" x="924"/>
        <item m="1" x="1453"/>
        <item m="1" x="179"/>
        <item m="1" x="1441"/>
        <item m="1" x="418"/>
        <item m="1" x="480"/>
        <item m="1" x="459"/>
        <item m="1" x="942"/>
        <item m="1" x="1510"/>
        <item m="1" x="627"/>
        <item x="93"/>
        <item m="1" x="1087"/>
        <item m="1" x="648"/>
        <item m="1" x="857"/>
        <item m="1" x="1372"/>
        <item m="1" x="250"/>
        <item m="1" x="801"/>
        <item m="1" x="196"/>
        <item m="1" x="1446"/>
        <item x="94"/>
        <item m="1" x="1313"/>
        <item m="1" x="1190"/>
        <item m="1" x="874"/>
        <item m="1" x="475"/>
        <item m="1" x="450"/>
        <item x="95"/>
        <item m="1" x="453"/>
        <item m="1" x="403"/>
        <item m="1" x="230"/>
        <item m="1" x="259"/>
        <item m="1" x="1111"/>
        <item m="1" x="1423"/>
        <item m="1" x="406"/>
        <item m="1" x="618"/>
        <item m="1" x="1177"/>
        <item m="1" x="868"/>
        <item m="1" x="963"/>
        <item m="1" x="1071"/>
        <item m="1" x="1457"/>
        <item m="1" x="454"/>
        <item m="1" x="457"/>
        <item m="1" x="463"/>
        <item m="1" x="1463"/>
        <item m="1" x="1465"/>
        <item m="1" x="1106"/>
        <item m="1" x="1037"/>
        <item x="96"/>
        <item x="97"/>
        <item m="1" x="1134"/>
        <item x="98"/>
        <item m="1" x="850"/>
        <item x="99"/>
        <item m="1" x="744"/>
        <item m="1" x="613"/>
        <item m="1" x="846"/>
        <item m="1" x="991"/>
        <item m="1" x="1189"/>
        <item m="1" x="1119"/>
        <item m="1" x="619"/>
        <item m="1" x="1242"/>
        <item m="1" x="964"/>
        <item m="1" x="731"/>
        <item x="100"/>
        <item m="1" x="1129"/>
        <item m="1" x="1038"/>
        <item x="101"/>
        <item x="102"/>
        <item m="1" x="1091"/>
        <item m="1" x="455"/>
        <item m="1" x="183"/>
        <item m="1" x="402"/>
        <item m="1" x="446"/>
        <item m="1" x="245"/>
        <item m="1" x="1501"/>
        <item m="1" x="1314"/>
        <item m="1" x="1251"/>
        <item m="1" x="512"/>
        <item m="1" x="494"/>
        <item m="1" x="989"/>
        <item x="103"/>
        <item x="104"/>
        <item m="1" x="336"/>
        <item m="1" x="380"/>
        <item m="1" x="869"/>
        <item m="1" x="388"/>
        <item m="1" x="905"/>
        <item m="1" x="1034"/>
        <item m="1" x="440"/>
        <item m="1" x="1413"/>
        <item m="1" x="644"/>
        <item x="105"/>
        <item m="1" x="298"/>
        <item m="1" x="1180"/>
        <item m="1" x="208"/>
        <item m="1" x="343"/>
        <item m="1" x="345"/>
        <item m="1" x="1414"/>
        <item m="1" x="356"/>
        <item m="1" x="699"/>
        <item m="1" x="419"/>
        <item m="1" x="581"/>
        <item m="1" x="1458"/>
        <item m="1" x="646"/>
        <item x="106"/>
        <item x="107"/>
        <item m="1" x="372"/>
        <item m="1" x="405"/>
        <item m="1" x="658"/>
        <item m="1" x="588"/>
        <item m="1" x="1366"/>
        <item m="1" x="322"/>
        <item m="1" x="1063"/>
        <item m="1" x="1239"/>
        <item m="1" x="439"/>
        <item m="1" x="952"/>
        <item m="1" x="953"/>
        <item x="108"/>
        <item x="109"/>
        <item m="1" x="709"/>
        <item x="110"/>
        <item m="1" x="1043"/>
        <item m="1" x="779"/>
        <item m="1" x="1484"/>
        <item m="1" x="638"/>
        <item m="1" x="126"/>
        <item x="112"/>
        <item t="default"/>
      </items>
    </pivotField>
    <pivotField axis="axisRow" compact="0" showAll="0" includeNewItemsInFilter="1">
      <items count="1977">
        <item m="1" x="114"/>
        <item m="1" x="1233"/>
        <item m="1" x="1237"/>
        <item m="1" x="1177"/>
        <item m="1" x="733"/>
        <item m="1" x="1633"/>
        <item m="1" x="468"/>
        <item m="1" x="426"/>
        <item m="1" x="379"/>
        <item m="1" x="1371"/>
        <item m="1" x="1699"/>
        <item m="1" x="1748"/>
        <item m="1" x="1612"/>
        <item m="1" x="1198"/>
        <item m="1" x="478"/>
        <item m="1" x="480"/>
        <item m="1" x="439"/>
        <item m="1" x="440"/>
        <item m="1" x="441"/>
        <item m="1" x="390"/>
        <item m="1" x="391"/>
        <item m="1" x="1401"/>
        <item m="1" x="120"/>
        <item m="1" x="1012"/>
        <item m="1" x="499"/>
        <item m="1" x="500"/>
        <item m="1" x="460"/>
        <item m="1" x="463"/>
        <item m="1" x="464"/>
        <item m="1" x="416"/>
        <item m="1" x="417"/>
        <item m="1" x="1422"/>
        <item m="1" x="143"/>
        <item m="1" x="1032"/>
        <item m="1" x="532"/>
        <item m="1" x="534"/>
        <item m="1" x="484"/>
        <item m="1" x="486"/>
        <item m="1" x="489"/>
        <item m="1" x="1446"/>
        <item m="1" x="171"/>
        <item m="1" x="1065"/>
        <item m="1" x="556"/>
        <item m="1" x="557"/>
        <item m="1" x="504"/>
        <item m="1" x="507"/>
        <item m="1" x="508"/>
        <item m="1" x="465"/>
        <item m="1" x="467"/>
        <item m="1" x="1469"/>
        <item m="1" x="1160"/>
        <item m="1" x="1161"/>
        <item m="1" x="193"/>
        <item m="1" x="1089"/>
        <item m="1" x="538"/>
        <item m="1" x="181"/>
        <item m="1" x="183"/>
        <item m="1" x="137"/>
        <item m="1" x="138"/>
        <item m="1" x="139"/>
        <item m="1" x="140"/>
        <item m="1" x="1954"/>
        <item m="1" x="1628"/>
        <item m="1" x="730"/>
        <item m="1" x="621"/>
        <item m="1" x="622"/>
        <item m="1" x="561"/>
        <item m="1" x="563"/>
        <item m="1" x="565"/>
        <item m="1" x="566"/>
        <item m="1" x="512"/>
        <item m="1" x="513"/>
        <item m="1" x="560"/>
        <item m="1" x="562"/>
        <item m="1" x="514"/>
        <item m="1" x="517"/>
        <item m="1" x="518"/>
        <item m="1" x="1502"/>
        <item m="1" x="1209"/>
        <item m="1" x="1210"/>
        <item m="1" x="233"/>
        <item m="1" x="1140"/>
        <item m="1" x="856"/>
        <item m="1" x="298"/>
        <item m="1" x="300"/>
        <item m="1" x="264"/>
        <item m="1" x="265"/>
        <item m="1" x="266"/>
        <item m="1" x="236"/>
        <item m="1" x="639"/>
        <item m="1" x="719"/>
        <item m="1" x="924"/>
        <item m="1" x="1594"/>
        <item m="1" x="1193"/>
        <item m="1" x="1081"/>
        <item m="1" x="1090"/>
        <item m="1" x="1035"/>
        <item m="1" x="1036"/>
        <item m="1" x="1037"/>
        <item m="1" x="999"/>
        <item m="1" x="1727"/>
        <item m="1" x="190"/>
        <item m="1" x="481"/>
        <item m="1" x="311"/>
        <item m="1" x="1383"/>
        <item m="1" x="1666"/>
        <item m="1" x="934"/>
        <item m="1" x="1964"/>
        <item m="1" x="1923"/>
        <item m="1" x="1647"/>
        <item m="1" x="234"/>
        <item m="1" x="251"/>
        <item m="1" x="1020"/>
        <item m="1" x="1941"/>
        <item m="1" x="1280"/>
        <item m="1" x="970"/>
        <item m="1" x="758"/>
        <item m="1" x="667"/>
        <item m="1" x="1950"/>
        <item m="1" x="1126"/>
        <item m="1" x="1142"/>
        <item m="1" x="1144"/>
        <item m="1" x="1097"/>
        <item m="1" x="1098"/>
        <item m="1" x="1099"/>
        <item m="1" x="800"/>
        <item m="1" x="220"/>
        <item m="1" x="222"/>
        <item m="1" x="184"/>
        <item m="1" x="185"/>
        <item m="1" x="186"/>
        <item m="1" x="862"/>
        <item m="1" x="1722"/>
        <item m="1" x="1848"/>
        <item m="1" x="1849"/>
        <item m="1" x="1800"/>
        <item m="1" x="1802"/>
        <item m="1" x="1805"/>
        <item m="1" x="1806"/>
        <item m="1" x="1757"/>
        <item m="1" x="943"/>
        <item m="1" x="944"/>
        <item m="1" x="905"/>
        <item m="1" x="906"/>
        <item m="1" x="907"/>
        <item m="1" x="1799"/>
        <item m="1" x="1801"/>
        <item m="1" x="1758"/>
        <item m="1" x="1759"/>
        <item m="1" x="1761"/>
        <item m="1" x="1762"/>
        <item m="1" x="1721"/>
        <item m="1" x="332"/>
        <item m="1" x="1236"/>
        <item x="113"/>
        <item m="1" x="1883"/>
        <item m="1" x="1149"/>
        <item m="1" x="1159"/>
        <item m="1" x="1190"/>
        <item m="1" x="1208"/>
        <item m="1" x="1232"/>
        <item m="1" x="1820"/>
        <item m="1" x="808"/>
        <item m="1" x="711"/>
        <item m="1" x="865"/>
        <item m="1" x="1010"/>
        <item m="1" x="394"/>
        <item m="1" x="342"/>
        <item m="1" x="304"/>
        <item m="1" x="306"/>
        <item m="1" x="271"/>
        <item m="1" x="845"/>
        <item m="1" x="1629"/>
        <item m="1" x="774"/>
        <item m="1" x="1119"/>
        <item m="1" x="1072"/>
        <item m="1" x="1073"/>
        <item m="1" x="1075"/>
        <item m="1" x="1015"/>
        <item m="1" x="1751"/>
        <item m="1" x="206"/>
        <item m="1" x="1400"/>
        <item m="1" x="1677"/>
        <item m="1" x="248"/>
        <item m="1" x="1947"/>
        <item m="1" x="1689"/>
        <item m="1" x="880"/>
        <item m="1" x="1334"/>
        <item m="1" x="796"/>
        <item m="1" x="832"/>
        <item m="1" x="431"/>
        <item m="1" x="1821"/>
        <item m="1" x="1254"/>
        <item m="1" x="901"/>
        <item m="1" x="760"/>
        <item m="1" x="811"/>
        <item m="1" x="1971"/>
        <item m="1" x="1044"/>
        <item m="1" x="127"/>
        <item m="1" x="328"/>
        <item m="1" x="828"/>
        <item m="1" x="745"/>
        <item m="1" x="501"/>
        <item m="1" x="953"/>
        <item m="1" x="273"/>
        <item m="1" x="1314"/>
        <item m="1" x="1963"/>
        <item m="1" x="787"/>
        <item m="1" x="690"/>
        <item m="1" x="998"/>
        <item m="1" x="1102"/>
        <item m="1" x="1051"/>
        <item m="1" x="1052"/>
        <item m="1" x="1053"/>
        <item m="1" x="1005"/>
        <item m="1" x="1735"/>
        <item m="1" x="199"/>
        <item m="1" x="1394"/>
        <item m="1" x="1664"/>
        <item m="1" x="242"/>
        <item m="1" x="1936"/>
        <item m="1" x="1679"/>
        <item m="1" x="1962"/>
        <item m="1" x="1033"/>
        <item m="1" x="115"/>
        <item m="1" x="318"/>
        <item m="1" x="820"/>
        <item m="1" x="727"/>
        <item m="1" x="494"/>
        <item m="1" x="948"/>
        <item m="1" x="259"/>
        <item m="1" x="1296"/>
        <item m="1" x="1956"/>
        <item m="1" x="769"/>
        <item m="1" x="683"/>
        <item m="1" x="991"/>
        <item m="1" x="595"/>
        <item m="1" x="232"/>
        <item m="1" x="261"/>
        <item m="1" x="374"/>
        <item m="1" x="343"/>
        <item m="1" x="308"/>
        <item m="1" x="274"/>
        <item m="1" x="628"/>
        <item m="1" x="341"/>
        <item m="1" x="372"/>
        <item m="1" x="515"/>
        <item m="1" x="469"/>
        <item m="1" x="427"/>
        <item m="1" x="381"/>
        <item m="1" x="778"/>
        <item m="1" x="728"/>
        <item m="1" x="516"/>
        <item m="1" x="564"/>
        <item m="1" x="729"/>
        <item m="1" x="637"/>
        <item m="1" x="579"/>
        <item m="1" x="200"/>
        <item m="1" x="795"/>
        <item m="1" x="829"/>
        <item m="1" x="959"/>
        <item m="1" x="884"/>
        <item m="1" x="844"/>
        <item m="1" x="1143"/>
        <item m="1" x="337"/>
        <item m="1" x="369"/>
        <item m="1" x="509"/>
        <item m="1" x="424"/>
        <item m="1" x="377"/>
        <item m="1" x="336"/>
        <item m="1" x="368"/>
        <item m="1" x="506"/>
        <item m="1" x="422"/>
        <item m="1" x="376"/>
        <item m="1" x="772"/>
        <item m="1" x="722"/>
        <item m="1" x="333"/>
        <item m="1" x="366"/>
        <item m="1" x="503"/>
        <item m="1" x="420"/>
        <item m="1" x="375"/>
        <item m="1" x="770"/>
        <item m="1" x="720"/>
        <item m="1" x="338"/>
        <item m="1" x="370"/>
        <item m="1" x="511"/>
        <item m="1" x="425"/>
        <item m="1" x="378"/>
        <item m="1" x="776"/>
        <item m="1" x="724"/>
        <item m="1" x="1107"/>
        <item m="1" x="1619"/>
        <item m="1" x="1615"/>
        <item m="1" x="1616"/>
        <item m="1" x="1617"/>
        <item m="1" x="1621"/>
        <item m="1" x="1823"/>
        <item m="1" x="1828"/>
        <item m="1" x="1829"/>
        <item m="1" x="1831"/>
        <item m="1" x="1833"/>
        <item m="1" x="1938"/>
        <item m="1" x="1891"/>
        <item m="1" x="1940"/>
        <item m="1" x="1894"/>
        <item m="1" x="1851"/>
        <item m="1" x="1844"/>
        <item m="1" x="1509"/>
        <item m="1" x="1510"/>
        <item m="1" x="1512"/>
        <item m="1" x="1514"/>
        <item m="1" x="1519"/>
        <item m="1" x="262"/>
        <item m="1" x="292"/>
        <item m="1" x="415"/>
        <item m="1" x="344"/>
        <item m="1" x="309"/>
        <item m="1" x="1640"/>
        <item m="1" x="1687"/>
        <item m="1" x="1824"/>
        <item m="1" x="1780"/>
        <item m="1" x="1741"/>
        <item m="1" x="1697"/>
        <item m="1" x="160"/>
        <item m="1" x="1732"/>
        <item m="1" x="1774"/>
        <item m="1" x="1922"/>
        <item m="1" x="1835"/>
        <item m="1" x="1790"/>
        <item m="1" x="1825"/>
        <item m="1" x="1870"/>
        <item m="1" x="161"/>
        <item m="1" x="1972"/>
        <item m="1" x="1930"/>
        <item m="1" x="1879"/>
        <item m="1" x="314"/>
        <item m="1" x="1079"/>
        <item m="1" x="1124"/>
        <item m="1" x="1227"/>
        <item m="1" x="1165"/>
        <item m="1" x="1136"/>
        <item m="1" x="1212"/>
        <item m="1" x="1661"/>
        <item m="1" x="1386"/>
        <item m="1" x="1578"/>
        <item m="1" x="1899"/>
        <item m="1" x="1562"/>
        <item m="1" x="813"/>
        <item m="1" x="947"/>
        <item m="1" x="869"/>
        <item m="1" x="824"/>
        <item m="1" x="1128"/>
        <item m="1" x="834"/>
        <item m="1" x="573"/>
        <item m="1" x="1884"/>
        <item m="1" x="121"/>
        <item m="1" x="217"/>
        <item m="1" x="1438"/>
        <item m="1" x="446"/>
        <item m="1" x="1315"/>
        <item m="1" x="1346"/>
        <item m="1" x="1567"/>
        <item m="1" x="330"/>
        <item m="1" x="1571"/>
        <item m="1" x="1442"/>
        <item m="1" x="1426"/>
        <item m="1" x="1412"/>
        <item m="1" x="1434"/>
        <item m="1" x="1156"/>
        <item m="1" x="1375"/>
        <item m="1" x="1377"/>
        <item m="1" x="739"/>
        <item m="1" x="1505"/>
        <item m="1" x="916"/>
        <item m="1" x="899"/>
        <item m="1" x="615"/>
        <item m="1" x="163"/>
        <item m="1" x="219"/>
        <item m="1" x="174"/>
        <item m="1" x="195"/>
        <item m="1" x="1719"/>
        <item m="1" x="326"/>
        <item m="1" x="1670"/>
        <item m="1" x="1933"/>
        <item m="1" x="211"/>
        <item m="1" x="1946"/>
        <item m="1" x="361"/>
        <item m="1" x="1624"/>
        <item m="1" x="1444"/>
        <item m="1" x="1632"/>
        <item m="1" x="1710"/>
        <item m="1" x="1288"/>
        <item m="1" x="931"/>
        <item m="1" x="681"/>
        <item m="1" x="1920"/>
        <item m="1" x="833"/>
        <item m="1" x="452"/>
        <item m="1" x="401"/>
        <item m="1" x="593"/>
        <item m="1" x="977"/>
        <item m="1" x="594"/>
        <item m="1" x="979"/>
        <item m="1" x="597"/>
        <item m="1" x="980"/>
        <item m="1" x="531"/>
        <item m="1" x="260"/>
        <item m="1" x="601"/>
        <item m="1" x="983"/>
        <item m="1" x="689"/>
        <item m="1" x="643"/>
        <item m="1" x="1130"/>
        <item m="1" x="604"/>
        <item m="1" x="231"/>
        <item m="1" x="495"/>
        <item m="1" x="984"/>
        <item m="1" x="691"/>
        <item m="1" x="618"/>
        <item m="1" x="263"/>
        <item m="1" x="201"/>
        <item m="1" x="1114"/>
        <item m="1" x="812"/>
        <item m="1" x="709"/>
        <item m="1" x="1055"/>
        <item m="1" x="603"/>
        <item m="1" x="1737"/>
        <item m="1" x="1965"/>
        <item m="1" x="1113"/>
        <item m="1" x="642"/>
        <item m="1" x="502"/>
        <item m="1" x="1663"/>
        <item m="1" x="1456"/>
        <item m="1" x="1220"/>
        <item m="1" x="430"/>
        <item m="1" x="526"/>
        <item m="1" x="990"/>
        <item m="1" x="576"/>
        <item m="1" x="550"/>
        <item m="1" x="250"/>
        <item m="1" x="380"/>
        <item m="1" x="1111"/>
        <item m="1" x="1192"/>
        <item m="1" x="1151"/>
        <item m="1" x="1112"/>
        <item m="1" x="1725"/>
        <item m="1" x="1021"/>
        <item m="1" x="1507"/>
        <item m="1" x="1530"/>
        <item m="1" x="1819"/>
        <item m="1" x="1952"/>
        <item m="1" x="1830"/>
        <item m="1" x="240"/>
        <item m="1" x="1955"/>
        <item m="1" x="1538"/>
        <item m="1" x="846"/>
        <item m="1" x="1665"/>
        <item m="1" x="188"/>
        <item m="1" x="1022"/>
        <item m="1" x="1196"/>
        <item m="1" x="815"/>
        <item m="1" x="1223"/>
        <item m="1" x="823"/>
        <item m="1" x="1101"/>
        <item m="1" x="1045"/>
        <item m="1" x="1103"/>
        <item m="1" x="1313"/>
        <item m="1" x="1483"/>
        <item m="1" x="860"/>
        <item m="1" x="780"/>
        <item m="1" x="196"/>
        <item m="1" x="1814"/>
        <item m="1" x="1812"/>
        <item m="1" x="1570"/>
        <item m="1" x="1186"/>
        <item m="1" x="939"/>
        <item m="1" x="942"/>
        <item m="1" x="399"/>
        <item m="1" x="1968"/>
        <item m="1" x="801"/>
        <item m="1" x="133"/>
        <item m="1" x="821"/>
        <item m="1" x="162"/>
        <item m="1" x="843"/>
        <item m="1" x="496"/>
        <item m="1" x="1769"/>
        <item m="1" x="182"/>
        <item m="1" x="867"/>
        <item m="1" x="871"/>
        <item m="1" x="713"/>
        <item m="1" x="1359"/>
        <item m="1" x="1092"/>
        <item m="1" x="224"/>
        <item m="1" x="225"/>
        <item m="1" x="909"/>
        <item m="1" x="912"/>
        <item m="1" x="580"/>
        <item m="1" x="1841"/>
        <item m="1" x="855"/>
        <item m="1" x="568"/>
        <item m="1" x="629"/>
        <item m="1" x="1586"/>
        <item m="1" x="788"/>
        <item m="1" x="960"/>
        <item m="1" x="1338"/>
        <item m="1" x="578"/>
        <item m="1" x="525"/>
        <item m="1" x="964"/>
        <item m="1" x="281"/>
        <item m="1" x="644"/>
        <item m="1" x="1441"/>
        <item m="1" x="1834"/>
        <item m="1" x="1928"/>
        <item m="1" x="1449"/>
        <item m="1" x="552"/>
        <item m="1" x="130"/>
        <item m="1" x="1707"/>
        <item m="1" x="498"/>
        <item m="1" x="1808"/>
        <item m="1" x="1897"/>
        <item m="1" x="1898"/>
        <item m="1" x="1900"/>
        <item m="1" x="1695"/>
        <item m="1" x="1611"/>
        <item m="1" x="857"/>
        <item m="1" x="387"/>
        <item m="1" x="356"/>
        <item m="1" x="1622"/>
        <item m="1" x="524"/>
        <item m="1" x="1967"/>
        <item m="1" x="1204"/>
        <item m="1" x="890"/>
        <item m="1" x="1644"/>
        <item m="1" x="223"/>
        <item m="1" x="1018"/>
        <item m="1" x="1784"/>
        <item m="1" x="1783"/>
        <item m="1" x="359"/>
        <item m="1" x="358"/>
        <item m="1" x="1447"/>
        <item m="1" x="1355"/>
        <item m="1" x="910"/>
        <item m="1" x="221"/>
        <item m="1" x="798"/>
        <item m="1" x="1767"/>
        <item m="1" x="447"/>
        <item m="1" x="1838"/>
        <item m="1" x="1610"/>
        <item m="1" x="1743"/>
        <item m="1" x="587"/>
        <item m="1" x="585"/>
        <item m="1" x="1056"/>
        <item m="1" x="1054"/>
        <item m="1" x="1563"/>
        <item m="1" x="1873"/>
        <item m="1" x="1739"/>
        <item m="1" x="166"/>
        <item m="1" x="1482"/>
        <item m="1" x="661"/>
        <item m="1" x="850"/>
        <item m="1" x="1391"/>
        <item m="1" x="253"/>
        <item m="1" x="1948"/>
        <item m="1" x="1513"/>
        <item m="1" x="539"/>
        <item m="1" x="1882"/>
        <item m="1" x="249"/>
        <item m="1" x="894"/>
        <item m="1" x="1568"/>
        <item m="1" x="645"/>
        <item m="1" x="583"/>
        <item m="1" x="584"/>
        <item m="1" x="590"/>
        <item m="1" x="1526"/>
        <item m="1" x="596"/>
        <item m="1" x="355"/>
        <item m="1" x="1486"/>
        <item m="1" x="1832"/>
        <item m="1" x="1642"/>
        <item m="1" x="613"/>
        <item m="1" x="1153"/>
        <item m="1" x="1494"/>
        <item m="1" x="804"/>
        <item m="1" x="967"/>
        <item m="1" x="1731"/>
        <item m="1" x="1305"/>
        <item m="1" x="1303"/>
        <item m="1" x="1307"/>
        <item m="1" x="449"/>
        <item m="1" x="852"/>
        <item m="1" x="1148"/>
        <item m="1" x="647"/>
        <item m="1" x="1302"/>
        <item m="1" x="1306"/>
        <item m="1" x="1301"/>
        <item m="1" x="648"/>
        <item m="1" x="649"/>
        <item m="1" x="651"/>
        <item m="1" x="650"/>
        <item m="1" x="331"/>
        <item m="1" x="893"/>
        <item m="1" x="448"/>
        <item m="1" x="1587"/>
        <item m="1" x="1797"/>
        <item m="1" x="458"/>
        <item m="1" x="765"/>
        <item m="1" x="864"/>
        <item m="1" x="1827"/>
        <item m="1" x="1657"/>
        <item m="1" x="814"/>
        <item m="1" x="853"/>
        <item m="1" x="393"/>
        <item m="1" x="289"/>
        <item m="1" x="1431"/>
        <item m="1" x="1658"/>
        <item m="1" x="1421"/>
        <item m="1" x="406"/>
        <item m="1" x="716"/>
        <item m="1" x="819"/>
        <item m="1" x="1330"/>
        <item m="1" x="1781"/>
        <item m="1" x="810"/>
        <item m="1" x="362"/>
        <item m="1" x="256"/>
        <item m="1" x="1524"/>
        <item m="1" x="875"/>
        <item m="1" x="1613"/>
        <item m="1" x="367"/>
        <item m="1" x="679"/>
        <item m="1" x="771"/>
        <item m="1" x="1742"/>
        <item m="1" x="1283"/>
        <item m="1" x="978"/>
        <item m="1" x="762"/>
        <item m="1" x="327"/>
        <item m="1" x="230"/>
        <item m="1" x="1478"/>
        <item m="1" x="827"/>
        <item m="1" x="1576"/>
        <item m="1" x="335"/>
        <item m="1" x="627"/>
        <item m="1" x="721"/>
        <item m="1" x="1240"/>
        <item m="1" x="1698"/>
        <item m="1" x="680"/>
        <item m="1" x="712"/>
        <item m="1" x="287"/>
        <item m="1" x="189"/>
        <item m="1" x="1226"/>
        <item m="1" x="1445"/>
        <item m="1" x="791"/>
        <item m="1" x="1541"/>
        <item m="1" x="1631"/>
        <item m="1" x="297"/>
        <item m="1" x="569"/>
        <item m="1" x="685"/>
        <item m="1" x="1588"/>
        <item m="1" x="1654"/>
        <item m="1" x="630"/>
        <item m="1" x="677"/>
        <item m="1" x="257"/>
        <item m="1" x="150"/>
        <item m="1" x="1211"/>
        <item m="1" x="1404"/>
        <item m="1" x="742"/>
        <item m="1" x="1503"/>
        <item m="1" x="1284"/>
        <item m="1" x="267"/>
        <item m="1" x="521"/>
        <item m="1" x="635"/>
        <item m="1" x="1182"/>
        <item m="1" x="1614"/>
        <item m="1" x="574"/>
        <item m="1" x="872"/>
        <item m="1" x="491"/>
        <item m="1" x="892"/>
        <item m="1" x="364"/>
        <item m="1" x="1030"/>
        <item m="1" x="197"/>
        <item m="1" x="987"/>
        <item m="1" x="1238"/>
        <item m="1" x="1418"/>
        <item m="1" x="1439"/>
        <item m="1" x="1522"/>
        <item m="1" x="1344"/>
        <item m="1" x="1843"/>
        <item m="1" x="497"/>
        <item m="1" x="710"/>
        <item m="1" x="902"/>
        <item m="1" x="1390"/>
        <item m="1" x="1871"/>
        <item m="1" x="859"/>
        <item m="1" x="1118"/>
        <item m="1" x="530"/>
        <item m="1" x="1553"/>
        <item m="1" x="950"/>
        <item m="1" x="1700"/>
        <item m="1" x="1554"/>
        <item m="1" x="173"/>
        <item m="1" x="1265"/>
        <item m="1" x="1651"/>
        <item m="1" x="227"/>
        <item m="1" x="1286"/>
        <item m="1" x="1766"/>
        <item m="1" x="1959"/>
        <item m="1" x="270"/>
        <item m="1" x="1881"/>
        <item m="1" x="1859"/>
        <item m="1" x="1942"/>
        <item m="1" x="1201"/>
        <item m="1" x="957"/>
        <item m="1" x="1339"/>
        <item m="1" x="1795"/>
        <item m="1" x="1332"/>
        <item m="1" x="1215"/>
        <item m="1" x="1685"/>
        <item m="1" x="1866"/>
        <item m="1" x="1104"/>
        <item m="1" x="198"/>
        <item m="1" x="1852"/>
        <item m="1" x="1133"/>
        <item m="1" x="882"/>
        <item m="1" x="1499"/>
        <item m="1" x="122"/>
        <item m="1" x="1709"/>
        <item m="1" x="1147"/>
        <item m="1" x="1597"/>
        <item m="1" x="1775"/>
        <item m="1" x="1970"/>
        <item m="1" x="1006"/>
        <item m="1" x="339"/>
        <item m="1" x="1764"/>
        <item m="1" x="1029"/>
        <item m="1" x="802"/>
        <item m="1" x="1425"/>
        <item m="1" x="1892"/>
        <item m="1" x="1627"/>
        <item m="1" x="1047"/>
        <item m="1" x="1528"/>
        <item m="1" x="1692"/>
        <item m="1" x="935"/>
        <item m="1" x="1878"/>
        <item m="1" x="1601"/>
        <item m="1" x="1681"/>
        <item m="1" x="954"/>
        <item m="1" x="700"/>
        <item m="1" x="920"/>
        <item m="1" x="1361"/>
        <item m="1" x="1807"/>
        <item m="1" x="1547"/>
        <item m="1" x="1734"/>
        <item m="1" x="966"/>
        <item m="1" x="1455"/>
        <item m="1" x="1609"/>
        <item m="1" x="1656"/>
        <item m="1" x="1792"/>
        <item m="1" x="1532"/>
        <item m="1" x="1595"/>
        <item m="1" x="883"/>
        <item m="1" x="611"/>
        <item m="1" x="838"/>
        <item m="1" x="1294"/>
        <item m="1" x="1723"/>
        <item m="1" x="1476"/>
        <item m="1" x="1008"/>
        <item m="1" x="900"/>
        <item m="1" x="1387"/>
        <item m="1" x="1539"/>
        <item m="1" x="773"/>
        <item m="1" x="1715"/>
        <item m="1" x="1464"/>
        <item m="1" x="1975"/>
        <item m="1" x="1342"/>
        <item m="1" x="168"/>
        <item m="1" x="1135"/>
        <item m="1" x="438"/>
        <item m="1" x="718"/>
        <item m="1" x="350"/>
        <item m="1" x="930"/>
        <item m="1" x="1321"/>
        <item m="1" x="1347"/>
        <item m="1" x="1498"/>
        <item m="1" x="1157"/>
        <item m="1" x="286"/>
        <item m="1" x="1360"/>
        <item m="1" x="1675"/>
        <item m="1" x="187"/>
        <item m="1" x="1242"/>
        <item m="1" x="340"/>
        <item m="1" x="1951"/>
        <item m="1" x="609"/>
        <item m="1" x="1399"/>
        <item m="1" x="1574"/>
        <item m="1" x="278"/>
        <item m="1" x="1225"/>
        <item m="1" x="1218"/>
        <item m="1" x="1865"/>
        <item m="1" x="1062"/>
        <item m="1" x="1059"/>
        <item m="1" x="1691"/>
        <item m="1" x="1776"/>
        <item m="1" x="1459"/>
        <item m="1" x="1458"/>
        <item m="1" x="118"/>
        <item m="1" x="1630"/>
        <item m="1" x="285"/>
        <item m="1" x="1623"/>
        <item m="1" x="1492"/>
        <item m="1" x="476"/>
        <item m="1" x="1096"/>
        <item m="1" x="1094"/>
        <item m="1" x="1093"/>
        <item m="1" x="1304"/>
        <item m="1" x="1293"/>
        <item m="1" x="1205"/>
        <item m="1" x="322"/>
        <item m="1" x="1935"/>
        <item m="1" x="1251"/>
        <item m="1" x="1602"/>
        <item m="1" x="1191"/>
        <item m="1" x="1856"/>
        <item m="1" x="1194"/>
        <item m="1" x="132"/>
        <item m="1" x="1462"/>
        <item m="1" x="1536"/>
        <item m="1" x="1183"/>
        <item m="1" x="837"/>
        <item m="1" x="457"/>
        <item m="1" x="704"/>
        <item m="1" x="1466"/>
        <item m="1" x="1378"/>
        <item m="1" x="1123"/>
        <item m="1" x="1463"/>
        <item m="1" x="1655"/>
        <item m="1" x="1000"/>
        <item m="1" x="752"/>
        <item m="1" x="1184"/>
        <item m="1" x="754"/>
        <item m="1" x="247"/>
        <item m="1" x="1337"/>
        <item m="1" x="1535"/>
        <item m="1" x="1683"/>
        <item m="1" x="243"/>
        <item m="1" x="310"/>
        <item m="1" x="694"/>
        <item m="1" x="1600"/>
        <item m="1" x="1376"/>
        <item m="1" x="1493"/>
        <item m="1" x="523"/>
        <item m="1" x="1345"/>
        <item m="1" x="592"/>
        <item m="1" x="456"/>
        <item m="1" x="1618"/>
        <item m="1" x="976"/>
        <item m="1" x="1150"/>
        <item m="1" x="1105"/>
        <item m="1" x="1110"/>
        <item m="1" x="777"/>
        <item m="1" x="1069"/>
        <item m="1" x="488"/>
        <item m="1" x="938"/>
        <item m="1" x="407"/>
        <item m="1" x="408"/>
        <item m="1" x="409"/>
        <item m="1" x="411"/>
        <item m="1" x="412"/>
        <item m="1" x="413"/>
        <item m="1" x="403"/>
        <item m="1" x="404"/>
        <item x="112"/>
        <item m="1" x="1487"/>
        <item m="1" x="1058"/>
        <item m="1" x="1543"/>
        <item m="1" x="740"/>
        <item m="1" x="1070"/>
        <item m="1" x="1365"/>
        <item m="1" x="1121"/>
        <item m="1" x="925"/>
        <item m="1" x="1200"/>
        <item m="1" x="1234"/>
        <item m="1" x="881"/>
        <item m="1" x="605"/>
        <item m="1" x="933"/>
        <item m="1" x="1560"/>
        <item m="1" x="1582"/>
        <item m="1" x="1556"/>
        <item m="1" x="1407"/>
        <item m="1" x="775"/>
        <item m="1" x="792"/>
        <item m="1" x="1080"/>
        <item m="1" x="1158"/>
        <item m="1" x="784"/>
        <item m="1" x="284"/>
        <item m="1" x="307"/>
        <item m="1" x="208"/>
        <item m="1" x="1787"/>
        <item m="1" x="1171"/>
        <item m="1" x="646"/>
        <item m="1" x="725"/>
        <item m="1" x="384"/>
        <item m="1" x="1924"/>
        <item m="1" x="1317"/>
        <item m="1" x="863"/>
        <item m="1" x="172"/>
        <item m="1" x="392"/>
        <item m="1" x="319"/>
        <item m="1" x="396"/>
        <item x="53"/>
        <item m="1" x="296"/>
        <item m="1" x="917"/>
        <item m="1" x="398"/>
        <item m="1" x="1266"/>
        <item m="1" x="1356"/>
        <item m="1" x="671"/>
        <item m="1" x="1868"/>
        <item m="1" x="1312"/>
        <item m="1" x="1966"/>
        <item m="1" x="1773"/>
        <item m="1" x="1926"/>
        <item m="1" x="1024"/>
        <item m="1" x="152"/>
        <item m="1" x="636"/>
        <item m="1" x="620"/>
        <item m="1" x="608"/>
        <item m="1" x="1706"/>
        <item m="1" x="400"/>
        <item m="1" x="1166"/>
        <item m="1" x="1960"/>
        <item m="1" x="1214"/>
        <item m="1" x="735"/>
        <item m="1" x="1436"/>
        <item m="1" x="1351"/>
        <item m="1" x="743"/>
        <item m="1" x="543"/>
        <item m="1" x="522"/>
        <item m="1" x="1195"/>
        <item m="1" x="117"/>
        <item m="1" x="659"/>
        <item m="1" x="797"/>
        <item m="1" x="757"/>
        <item x="95"/>
        <item m="1" x="1931"/>
        <item m="1" x="405"/>
        <item m="1" x="678"/>
        <item m="1" x="695"/>
        <item m="1" x="1125"/>
        <item m="1" x="1087"/>
        <item m="1" x="1379"/>
        <item m="1" x="692"/>
        <item m="1" x="131"/>
        <item m="1" x="1068"/>
        <item m="1" x="1152"/>
        <item m="1" x="450"/>
        <item m="1" x="598"/>
        <item m="1" x="623"/>
        <item m="1" x="454"/>
        <item m="1" x="1248"/>
        <item m="1" x="1295"/>
        <item m="1" x="599"/>
        <item m="1" x="1589"/>
        <item m="1" x="1197"/>
        <item m="1" x="1702"/>
        <item m="1" x="1333"/>
        <item m="1" x="1320"/>
        <item m="1" x="1292"/>
        <item m="1" x="1276"/>
        <item m="1" x="779"/>
        <item m="1" x="280"/>
        <item m="1" x="1326"/>
        <item x="30"/>
        <item m="1" x="202"/>
        <item m="1" x="1565"/>
        <item m="1" x="1039"/>
        <item m="1" x="1327"/>
        <item m="1" x="1170"/>
        <item m="1" x="699"/>
        <item m="1" x="210"/>
        <item m="1" x="840"/>
        <item x="60"/>
        <item m="1" x="702"/>
        <item m="1" x="687"/>
        <item m="1" x="1845"/>
        <item m="1" x="1537"/>
        <item m="1" x="1324"/>
        <item m="1" x="1064"/>
        <item m="1" x="1874"/>
        <item m="1" x="258"/>
        <item m="1" x="453"/>
        <item m="1" x="305"/>
        <item m="1" x="151"/>
        <item m="1" x="1231"/>
        <item m="1" x="1557"/>
        <item m="1" x="799"/>
        <item m="1" x="1349"/>
        <item m="1" x="1705"/>
        <item m="1" x="1862"/>
        <item m="1" x="482"/>
        <item x="4"/>
        <item m="1" x="632"/>
        <item m="1" x="1146"/>
        <item x="26"/>
        <item x="98"/>
        <item m="1" x="353"/>
        <item m="1" x="388"/>
        <item m="1" x="1244"/>
        <item m="1" x="1259"/>
        <item m="1" x="1267"/>
        <item m="1" x="1275"/>
        <item m="1" x="1291"/>
        <item m="1" x="1310"/>
        <item m="1" x="1319"/>
        <item m="1" x="1329"/>
        <item m="1" x="971"/>
        <item m="1" x="429"/>
        <item m="1" x="1523"/>
        <item m="1" x="354"/>
        <item m="1" x="1398"/>
        <item m="1" x="237"/>
        <item x="106"/>
        <item x="107"/>
        <item m="1" x="1410"/>
        <item x="105"/>
        <item x="28"/>
        <item m="1" x="203"/>
        <item m="1" x="303"/>
        <item m="1" x="213"/>
        <item x="27"/>
        <item x="108"/>
        <item x="109"/>
        <item m="1" x="1837"/>
        <item m="1" x="529"/>
        <item x="39"/>
        <item x="52"/>
        <item x="51"/>
        <item x="55"/>
        <item x="47"/>
        <item m="1" x="1168"/>
        <item x="59"/>
        <item x="48"/>
        <item m="1" x="1213"/>
        <item x="73"/>
        <item m="1" x="1531"/>
        <item x="88"/>
        <item x="89"/>
        <item x="87"/>
        <item x="86"/>
        <item x="104"/>
        <item x="93"/>
        <item m="1" x="547"/>
        <item x="43"/>
        <item x="7"/>
        <item x="8"/>
        <item m="1" x="360"/>
        <item x="12"/>
        <item x="13"/>
        <item x="20"/>
        <item x="22"/>
        <item x="24"/>
        <item x="23"/>
        <item x="0"/>
        <item m="1" x="1402"/>
        <item x="103"/>
        <item x="1"/>
        <item x="37"/>
        <item x="38"/>
        <item m="1" x="768"/>
        <item m="1" x="688"/>
        <item m="1" x="169"/>
        <item x="14"/>
        <item m="1" x="887"/>
        <item m="1" x="520"/>
        <item x="42"/>
        <item m="1" x="807"/>
        <item x="45"/>
        <item x="78"/>
        <item x="77"/>
        <item x="79"/>
        <item x="80"/>
        <item x="81"/>
        <item x="82"/>
        <item x="83"/>
        <item x="84"/>
        <item m="1" x="1116"/>
        <item x="36"/>
        <item x="46"/>
        <item x="110"/>
        <item x="3"/>
        <item x="101"/>
        <item x="96"/>
        <item x="102"/>
        <item m="1" x="945"/>
        <item x="2"/>
        <item m="1" x="1822"/>
        <item m="1" x="701"/>
        <item m="1" x="1145"/>
        <item m="1" x="1756"/>
        <item m="1" x="519"/>
        <item x="49"/>
        <item m="1" x="471"/>
        <item x="50"/>
        <item m="1" x="475"/>
        <item x="56"/>
        <item m="1" x="1164"/>
        <item m="1" x="1174"/>
        <item m="1" x="295"/>
        <item m="1" x="1793"/>
        <item m="1" x="1869"/>
        <item m="1" x="750"/>
        <item x="63"/>
        <item x="64"/>
        <item x="65"/>
        <item m="1" x="696"/>
        <item x="66"/>
        <item x="67"/>
        <item m="1" x="703"/>
        <item x="68"/>
        <item x="69"/>
        <item x="70"/>
        <item m="1" x="952"/>
        <item m="1" x="955"/>
        <item m="1" x="1473"/>
        <item m="1" x="1729"/>
        <item m="1" x="1744"/>
        <item m="1" x="1736"/>
        <item m="1" x="1745"/>
        <item m="1" x="1752"/>
        <item m="1" x="1754"/>
        <item m="1" x="1760"/>
        <item m="1" x="1765"/>
        <item m="1" x="1896"/>
        <item m="1" x="1910"/>
        <item m="1" x="1932"/>
        <item m="1" x="1782"/>
        <item m="1" x="1599"/>
        <item m="1" x="473"/>
        <item m="1" x="662"/>
        <item m="1" x="638"/>
        <item m="1" x="1575"/>
        <item m="1" x="1500"/>
        <item m="1" x="1974"/>
        <item m="1" x="937"/>
        <item m="1" x="313"/>
        <item m="1" x="1958"/>
        <item m="1" x="116"/>
        <item m="1" x="158"/>
        <item m="1" x="1885"/>
        <item m="1" x="1904"/>
        <item m="1" x="839"/>
        <item m="1" x="763"/>
        <item m="1" x="255"/>
        <item m="1" x="1929"/>
        <item m="1" x="244"/>
        <item m="1" x="817"/>
        <item m="1" x="1461"/>
        <item m="1" x="1440"/>
        <item m="1" x="177"/>
        <item m="1" x="1635"/>
        <item m="1" x="660"/>
        <item x="74"/>
        <item x="90"/>
        <item x="91"/>
        <item x="92"/>
        <item m="1" x="736"/>
        <item m="1" x="1577"/>
        <item m="1" x="241"/>
        <item m="1" x="1504"/>
        <item m="1" x="1716"/>
        <item m="1" x="1155"/>
        <item m="1" x="1297"/>
        <item m="1" x="602"/>
        <item m="1" x="1300"/>
        <item m="1" x="1281"/>
        <item m="1" x="238"/>
        <item m="1" x="761"/>
        <item m="1" x="655"/>
        <item m="1" x="1311"/>
        <item m="1" x="1973"/>
        <item m="1" x="1957"/>
        <item m="1" x="1460"/>
        <item m="1" x="1420"/>
        <item m="1" x="1340"/>
        <item m="1" x="1002"/>
        <item m="1" x="851"/>
        <item m="1" x="1176"/>
        <item m="1" x="164"/>
        <item m="1" x="1643"/>
        <item m="1" x="1272"/>
        <item m="1" x="1274"/>
        <item m="1" x="1264"/>
        <item m="1" x="600"/>
        <item m="1" x="803"/>
        <item m="1" x="756"/>
        <item m="1" x="766"/>
        <item m="1" x="794"/>
        <item m="1" x="1603"/>
        <item m="1" x="1608"/>
        <item m="1" x="654"/>
        <item m="1" x="277"/>
        <item m="1" x="157"/>
        <item m="1" x="1084"/>
        <item m="1" x="1060"/>
        <item m="1" x="753"/>
        <item m="1" x="1652"/>
        <item m="1" x="1660"/>
        <item m="1" x="589"/>
        <item m="1" x="1354"/>
        <item m="1" x="1890"/>
        <item m="1" x="842"/>
        <item m="1" x="205"/>
        <item m="1" x="656"/>
        <item m="1" x="1861"/>
        <item m="1" x="1409"/>
        <item m="1" x="1229"/>
        <item m="1" x="822"/>
        <item m="1" x="472"/>
        <item m="1" x="1846"/>
        <item m="1" x="474"/>
        <item m="1" x="1850"/>
        <item m="1" x="1162"/>
        <item m="1" x="1169"/>
        <item m="1" x="1506"/>
        <item m="1" x="321"/>
        <item m="1" x="870"/>
        <item m="1" x="1511"/>
        <item m="1" x="1501"/>
        <item m="1" x="1258"/>
        <item m="1" x="1261"/>
        <item m="1" x="1263"/>
        <item m="1" x="1749"/>
        <item m="1" x="1250"/>
        <item m="1" x="663"/>
        <item m="1" x="1341"/>
        <item m="1" x="1028"/>
        <item m="1" x="555"/>
        <item m="1" x="1078"/>
        <item m="1" x="1906"/>
        <item m="1" x="1911"/>
        <item m="1" x="1939"/>
        <item m="1" x="1945"/>
        <item m="1" x="1711"/>
        <item m="1" x="1908"/>
        <item m="1" x="1912"/>
        <item m="1" x="1943"/>
        <item m="1" x="1949"/>
        <item m="1" x="1566"/>
        <item m="1" x="1569"/>
        <item m="1" x="1282"/>
        <item m="1" x="209"/>
        <item m="1" x="212"/>
        <item m="1" x="1415"/>
        <item m="1" x="707"/>
        <item m="1" x="974"/>
        <item m="1" x="985"/>
        <item m="1" x="982"/>
        <item m="1" x="986"/>
        <item m="1" x="989"/>
        <item m="1" x="993"/>
        <item m="1" x="994"/>
        <item m="1" x="995"/>
        <item m="1" x="723"/>
        <item m="1" x="732"/>
        <item m="1" x="747"/>
        <item m="1" x="672"/>
        <item m="1" x="1479"/>
        <item m="1" x="141"/>
        <item m="1" x="1847"/>
        <item m="1" x="1131"/>
        <item m="1" x="149"/>
        <item m="1" x="1682"/>
        <item m="1" x="1545"/>
        <item m="1" x="493"/>
        <item m="1" x="324"/>
        <item m="1" x="1708"/>
        <item m="1" x="895"/>
        <item m="1" x="1604"/>
        <item m="1" x="1178"/>
        <item m="1" x="941"/>
        <item m="1" x="1122"/>
        <item m="1" x="535"/>
        <item m="1" x="485"/>
        <item m="1" x="1488"/>
        <item m="1" x="329"/>
        <item m="1" x="351"/>
        <item m="1" x="1256"/>
        <item m="1" x="558"/>
        <item m="1" x="570"/>
        <item m="1" x="1452"/>
        <item m="1" x="445"/>
        <item m="1" x="848"/>
        <item m="1" x="861"/>
        <item m="1" x="876"/>
        <item m="1" x="1382"/>
        <item m="1" x="927"/>
        <item m="1" x="386"/>
        <item m="1" x="1755"/>
        <item m="1" x="674"/>
        <item m="1" x="616"/>
        <item m="1" x="1747"/>
        <item m="1" x="549"/>
        <item m="1" x="1041"/>
        <item m="1" x="1424"/>
        <item x="29"/>
        <item m="1" x="1804"/>
        <item m="1" x="279"/>
        <item m="1" x="1688"/>
        <item m="1" x="1693"/>
        <item m="1" x="748"/>
        <item m="1" x="1027"/>
        <item m="1" x="1515"/>
        <item m="1" x="1508"/>
        <item m="1" x="1694"/>
        <item m="1" x="1381"/>
        <item m="1" x="1309"/>
        <item m="1" x="1668"/>
        <item m="1" x="1230"/>
        <item m="1" x="669"/>
        <item m="1" x="1671"/>
        <item m="1" x="1662"/>
        <item m="1" x="490"/>
        <item m="1" x="1370"/>
        <item m="1" x="1011"/>
        <item m="1" x="741"/>
        <item m="1" x="1331"/>
        <item m="1" x="1343"/>
        <item m="1" x="402"/>
        <item m="1" x="1271"/>
        <item m="1" x="216"/>
        <item m="1" x="1115"/>
        <item m="1" x="156"/>
        <item m="1" x="1772"/>
        <item m="1" x="1798"/>
        <item m="1" x="483"/>
        <item m="1" x="551"/>
        <item m="1" x="435"/>
        <item m="1" x="1625"/>
        <item m="1" x="1448"/>
        <item m="1" x="1219"/>
        <item m="1" x="1129"/>
        <item m="1" x="477"/>
        <item m="1" x="136"/>
        <item m="1" x="1585"/>
        <item m="1" x="1451"/>
        <item m="1" x="153"/>
        <item m="1" x="1132"/>
        <item m="1" x="1549"/>
        <item m="1" x="1134"/>
        <item m="1" x="1921"/>
        <item m="1" x="1481"/>
        <item m="1" x="382"/>
        <item m="1" x="961"/>
        <item m="1" x="129"/>
        <item m="1" x="1905"/>
        <item m="1" x="1768"/>
        <item m="1" x="946"/>
        <item m="1" x="1470"/>
        <item m="1" x="1918"/>
        <item m="1" x="235"/>
        <item m="1" x="299"/>
        <item m="1" x="1239"/>
        <item m="1" x="414"/>
        <item m="1" x="229"/>
        <item m="1" x="1637"/>
        <item m="1" x="1626"/>
        <item m="1" x="459"/>
        <item m="1" x="1552"/>
        <item m="1" x="1733"/>
        <item m="1" x="349"/>
        <item m="1" x="631"/>
        <item m="1" x="1517"/>
        <item m="1" x="428"/>
        <item m="1" x="1491"/>
        <item m="1" x="178"/>
        <item m="1" x="1826"/>
        <item m="1" x="1428"/>
        <item m="1" x="567"/>
        <item m="1" x="676"/>
        <item m="1" x="1877"/>
        <item m="1" x="397"/>
        <item m="1" x="896"/>
        <item m="1" x="1048"/>
        <item m="1" x="749"/>
        <item m="1" x="697"/>
        <item m="1" x="1606"/>
        <item m="1" x="698"/>
        <item m="1" x="1564"/>
        <item m="1" x="658"/>
        <item m="1" x="1534"/>
        <item m="1" x="606"/>
        <item m="1" x="1207"/>
        <item m="1" x="1163"/>
        <item m="1" x="1088"/>
        <item m="1" x="1430"/>
        <item m="1" x="790"/>
        <item m="1" x="996"/>
        <item m="1" x="176"/>
        <item m="1" x="1867"/>
        <item m="1" x="1853"/>
        <item m="1" x="949"/>
        <item m="1" x="1063"/>
        <item m="1" x="1645"/>
        <item m="1" x="1414"/>
        <item m="1" x="918"/>
        <item m="1" x="919"/>
        <item m="1" x="921"/>
        <item m="1" x="1840"/>
        <item m="1" x="1353"/>
        <item m="1" x="1653"/>
        <item m="1" x="1540"/>
        <item m="1" x="1427"/>
        <item m="1" x="546"/>
        <item m="1" x="1903"/>
        <item m="1" x="1855"/>
        <item m="1" x="575"/>
        <item m="1" x="582"/>
        <item m="1" x="588"/>
        <item m="1" x="652"/>
        <item m="1" x="885"/>
        <item m="1" x="1175"/>
        <item m="1" x="536"/>
        <item x="5"/>
        <item m="1" x="767"/>
        <item x="35"/>
        <item m="1" x="785"/>
        <item x="44"/>
        <item m="1" x="443"/>
        <item x="54"/>
        <item x="57"/>
        <item m="1" x="809"/>
        <item m="1" x="684"/>
        <item m="1" x="633"/>
        <item x="76"/>
        <item x="85"/>
        <item m="1" x="528"/>
        <item x="94"/>
        <item m="1" x="170"/>
        <item x="97"/>
        <item x="99"/>
        <item x="100"/>
        <item x="34"/>
        <item m="1" x="1720"/>
        <item m="1" x="581"/>
        <item m="1" x="1437"/>
        <item m="1" x="1527"/>
        <item m="1" x="1086"/>
        <item m="1" x="1082"/>
        <item m="1" x="1364"/>
        <item m="1" x="1091"/>
        <item m="1" x="1533"/>
        <item m="1" x="1673"/>
        <item m="1" x="1489"/>
        <item m="1" x="981"/>
        <item m="1" x="1285"/>
        <item m="1" x="347"/>
        <item m="1" x="1001"/>
        <item m="1" x="1043"/>
        <item m="1" x="1839"/>
        <item m="1" x="1887"/>
        <item m="1" x="1598"/>
        <item m="1" x="1066"/>
        <item m="1" x="1468"/>
        <item m="1" x="1228"/>
        <item x="15"/>
        <item m="1" x="1542"/>
        <item x="61"/>
        <item m="1" x="1138"/>
        <item m="1" x="192"/>
        <item m="1" x="1369"/>
        <item m="1" x="1154"/>
        <item m="1" x="283"/>
        <item m="1" x="1753"/>
        <item m="1" x="1525"/>
        <item m="1" x="1717"/>
        <item m="1" x="1298"/>
        <item m="1" x="1886"/>
        <item m="1" x="1472"/>
        <item m="1" x="992"/>
        <item m="1" x="144"/>
        <item m="1" x="764"/>
        <item m="1" x="167"/>
        <item m="1" x="1373"/>
        <item m="1" x="1429"/>
        <item m="1" x="1454"/>
        <item m="1" x="897"/>
        <item m="1" x="928"/>
        <item m="1" x="1544"/>
        <item m="1" x="1646"/>
        <item m="1" x="1816"/>
        <item m="1" x="1249"/>
        <item m="1" x="1450"/>
        <item m="1" x="1290"/>
        <item m="1" x="956"/>
        <item m="1" x="1909"/>
        <item m="1" x="793"/>
        <item m="1" x="1419"/>
        <item m="1" x="1406"/>
        <item m="1" x="1095"/>
        <item m="1" x="461"/>
        <item m="1" x="410"/>
        <item m="1" x="1583"/>
        <item m="1" x="1659"/>
        <item m="1" x="1485"/>
        <item m="1" x="586"/>
        <item m="1" x="1590"/>
        <item m="1" x="312"/>
        <item m="1" x="1120"/>
        <item m="1" x="1252"/>
        <item m="1" x="1273"/>
        <item m="1" x="1127"/>
        <item m="1" x="786"/>
        <item m="1" x="903"/>
        <item m="1" x="888"/>
        <item m="1" x="124"/>
        <item m="1" x="1076"/>
        <item m="1" x="1241"/>
        <item m="1" x="898"/>
        <item m="1" x="434"/>
        <item m="1" x="1109"/>
        <item m="1" x="437"/>
        <item m="1" x="1467"/>
        <item m="1" x="1889"/>
        <item m="1" x="1584"/>
        <item m="1" x="389"/>
        <item m="1" x="708"/>
        <item m="1" x="936"/>
        <item m="1" x="1641"/>
        <item m="1" x="1031"/>
        <item m="1" x="675"/>
        <item m="1" x="1728"/>
        <item m="1" x="179"/>
        <item m="1" x="1796"/>
        <item m="1" x="1907"/>
        <item m="1" x="204"/>
        <item m="1" x="254"/>
        <item m="1" x="1529"/>
        <item m="1" x="1013"/>
        <item m="1" x="913"/>
        <item m="1" x="818"/>
        <item m="1" x="1672"/>
        <item m="1" x="670"/>
        <item m="1" x="146"/>
        <item m="1" x="657"/>
        <item m="1" x="142"/>
        <item m="1" x="363"/>
        <item m="1" x="1366"/>
        <item m="1" x="1639"/>
        <item m="1" x="288"/>
        <item m="1" x="873"/>
        <item m="1" x="1042"/>
        <item m="1" x="194"/>
        <item m="1" x="1730"/>
        <item m="1" x="346"/>
        <item m="1" x="826"/>
        <item m="1" x="836"/>
        <item m="1" x="1243"/>
        <item m="1" x="540"/>
        <item m="1" x="1374"/>
        <item m="1" x="641"/>
        <item m="1" x="1368"/>
        <item m="1" x="878"/>
        <item m="1" x="125"/>
        <item m="1" x="572"/>
        <item m="1" x="668"/>
        <item m="1" x="1648"/>
        <item m="1" x="1860"/>
        <item m="1" x="1014"/>
        <item m="1" x="614"/>
        <item m="1" x="147"/>
        <item m="1" x="932"/>
        <item m="1" x="1199"/>
        <item m="1" x="1318"/>
        <item m="1" x="1413"/>
        <item m="1" x="1937"/>
        <item m="1" x="537"/>
        <item m="1" x="1763"/>
        <item m="1" x="879"/>
        <item m="1" x="294"/>
        <item m="1" x="1817"/>
        <item m="1" x="1179"/>
        <item m="1" x="1550"/>
        <item m="1" x="276"/>
        <item m="1" x="1726"/>
        <item m="1" x="1917"/>
        <item m="1" x="134"/>
        <item m="1" x="1857"/>
        <item m="1" x="1362"/>
        <item m="1" x="1277"/>
        <item m="1" x="419"/>
        <item m="1" x="1778"/>
        <item m="1" x="228"/>
        <item m="1" x="1172"/>
        <item m="1" x="357"/>
        <item m="1" x="510"/>
        <item m="1" x="1714"/>
        <item m="1" x="1786"/>
        <item m="1" x="1433"/>
        <item m="1" x="816"/>
        <item m="1" x="123"/>
        <item m="1" x="665"/>
        <item m="1" x="1287"/>
        <item m="1" x="1322"/>
        <item m="1" x="1701"/>
        <item m="1" x="252"/>
        <item m="1" x="577"/>
        <item m="1" x="835"/>
        <item m="1" x="1217"/>
        <item m="1" x="1953"/>
        <item m="1" x="154"/>
        <item m="1" x="962"/>
        <item m="1" x="1579"/>
        <item m="1" x="1025"/>
        <item m="1" x="1620"/>
        <item m="1" x="922"/>
        <item m="1" x="847"/>
        <item m="1" x="1876"/>
        <item m="1" x="148"/>
        <item m="1" x="914"/>
        <item m="1" x="1403"/>
        <item m="1" x="666"/>
        <item m="1" x="830"/>
        <item m="1" x="1678"/>
        <item m="1" x="972"/>
        <item m="1" x="1593"/>
        <item m="1" x="759"/>
        <item m="1" x="383"/>
        <item m="1" x="1432"/>
        <item m="1" x="1863"/>
        <item m="1" x="1336"/>
        <item m="1" x="877"/>
        <item m="1" x="1435"/>
        <item m="1" x="1085"/>
        <item m="1" x="1718"/>
        <item m="1" x="1397"/>
        <item m="1" x="1278"/>
        <item m="1" x="1202"/>
        <item m="1" x="1289"/>
        <item m="1" x="926"/>
        <item m="1" x="1393"/>
        <item m="1" x="1279"/>
        <item m="1" x="1350"/>
        <item m="1" x="1246"/>
        <item m="1" x="1738"/>
        <item m="1" x="1777"/>
        <item m="1" x="1686"/>
        <item m="1" x="1049"/>
        <item m="1" x="1676"/>
        <item m="1" x="1416"/>
        <item m="1" x="1026"/>
        <item m="1" x="1794"/>
        <item m="1" x="1638"/>
        <item m="1" x="915"/>
        <item m="1" x="1915"/>
        <item m="1" x="1395"/>
        <item m="1" x="755"/>
        <item m="1" x="128"/>
        <item m="1" x="1913"/>
        <item m="1" x="1388"/>
        <item m="1" x="373"/>
        <item m="1" x="1779"/>
        <item m="1" x="1818"/>
        <item m="1" x="145"/>
        <item m="1" x="470"/>
        <item m="1" x="1785"/>
        <item m="1" x="275"/>
        <item m="1" x="1385"/>
        <item m="1" x="591"/>
        <item m="1" x="1724"/>
        <item m="1" x="625"/>
        <item m="1" x="1181"/>
        <item m="1" x="1057"/>
        <item m="1" x="1222"/>
        <item m="1" x="717"/>
        <item m="1" x="1071"/>
        <item m="1" x="159"/>
        <item m="1" x="466"/>
        <item m="1" x="323"/>
        <item m="1" x="714"/>
        <item m="1" x="215"/>
        <item m="1" x="1680"/>
        <item m="1" x="1902"/>
        <item m="1" x="781"/>
        <item m="1" x="653"/>
        <item m="1" x="805"/>
        <item m="1" x="291"/>
        <item m="1" x="1117"/>
        <item m="1" x="1257"/>
        <item m="1" x="1003"/>
        <item m="1" x="421"/>
        <item m="1" x="737"/>
        <item m="1" x="455"/>
        <item m="1" x="1815"/>
        <item m="1" x="282"/>
        <item m="1" x="626"/>
        <item m="1" x="1669"/>
        <item m="1" x="1480"/>
        <item m="1" x="1864"/>
        <item m="1" x="1074"/>
        <item m="1" x="1206"/>
        <item m="1" x="965"/>
        <item m="1" x="1016"/>
        <item m="1" x="1484"/>
        <item m="1" x="854"/>
        <item m="1" x="1106"/>
        <item m="1" x="706"/>
        <item m="1" x="317"/>
        <item m="1" x="571"/>
        <item m="1" x="731"/>
        <item m="1" x="218"/>
        <item m="1" x="1893"/>
        <item m="1" x="1961"/>
        <item m="1" x="705"/>
        <item m="1" x="841"/>
        <item m="1" x="432"/>
        <item m="1" x="1901"/>
        <item m="1" x="1475"/>
        <item m="1" x="886"/>
        <item m="1" x="1607"/>
        <item m="1" x="246"/>
        <item m="1" x="548"/>
        <item m="1" x="1496"/>
        <item m="1" x="1684"/>
        <item m="1" x="293"/>
        <item m="1" x="1188"/>
        <item m="1" x="1083"/>
        <item m="1" x="958"/>
        <item m="1" x="1316"/>
        <item m="1" x="1914"/>
        <item m="1" x="423"/>
        <item m="1" x="1703"/>
        <item m="1" x="1203"/>
        <item m="1" x="1791"/>
        <item m="1" x="1137"/>
        <item m="1" x="738"/>
        <item m="1" x="1358"/>
        <item m="1" x="290"/>
        <item m="1" x="1046"/>
        <item m="1" x="1034"/>
        <item m="1" x="751"/>
        <item m="1" x="395"/>
        <item m="1" x="1548"/>
        <item m="1" x="1518"/>
        <item m="1" x="1299"/>
        <item m="1" x="744"/>
        <item m="1" x="1854"/>
        <item m="1" x="617"/>
        <item m="1" x="126"/>
        <item m="1" x="1880"/>
        <item m="1" x="1040"/>
        <item m="1" x="997"/>
        <item m="1" x="1260"/>
        <item m="1" x="1634"/>
        <item m="1" x="1335"/>
        <item m="1" x="640"/>
        <item m="1" x="825"/>
        <item m="1" x="1185"/>
        <item m="1" x="1667"/>
        <item m="1" x="180"/>
        <item m="1" x="1363"/>
        <item m="1" x="365"/>
        <item m="1" x="155"/>
        <item m="1" x="1596"/>
        <item m="1" x="1704"/>
        <item m="1" x="1969"/>
        <item m="1" x="868"/>
        <item m="1" x="527"/>
        <item m="1" x="316"/>
        <item m="1" x="433"/>
        <item m="1" x="1268"/>
        <item m="1" x="874"/>
        <item m="1" x="1809"/>
        <item m="1" x="553"/>
        <item m="1" x="1713"/>
        <item m="1" x="1520"/>
        <item m="1" x="891"/>
        <item m="1" x="1836"/>
        <item m="1" x="1061"/>
        <item m="1" x="554"/>
        <item m="1" x="207"/>
        <item m="1" x="1925"/>
        <item m="1" x="1173"/>
        <item m="1" x="1497"/>
        <item m="1" x="119"/>
        <item m="1" x="664"/>
        <item m="1" x="1770"/>
        <item m="1" x="541"/>
        <item m="1" x="1367"/>
        <item m="1" x="612"/>
        <item m="1" x="1180"/>
        <item m="1" x="1858"/>
        <item m="1" x="1325"/>
        <item m="1" x="908"/>
        <item m="1" x="1803"/>
        <item m="1" x="1546"/>
        <item m="1" x="782"/>
        <item m="1" x="1067"/>
        <item m="1" x="1810"/>
        <item m="1" x="1262"/>
        <item m="1" x="1649"/>
        <item m="1" x="1457"/>
        <item m="1" x="1384"/>
        <item m="1" x="302"/>
        <item m="1" x="1636"/>
        <item m="1" x="1875"/>
        <item m="1" x="1405"/>
        <item m="1" x="1269"/>
        <item m="1" x="968"/>
        <item m="1" x="911"/>
        <item m="1" x="789"/>
        <item m="1" x="214"/>
        <item m="1" x="325"/>
        <item m="1" x="1555"/>
        <item m="1" x="418"/>
        <item m="1" x="1581"/>
        <item m="1" x="191"/>
        <item m="1" x="726"/>
        <item m="1" x="1323"/>
        <item m="1" x="442"/>
        <item m="1" x="245"/>
        <item m="1" x="1224"/>
        <item m="1" x="1235"/>
        <item m="1" x="1038"/>
        <item m="1" x="1919"/>
        <item m="1" x="1750"/>
        <item m="1" x="1167"/>
        <item m="1" x="371"/>
        <item m="1" x="1696"/>
        <item m="1" x="345"/>
        <item m="1" x="610"/>
        <item m="1" x="1521"/>
        <item m="1" x="1888"/>
        <item m="1" x="1572"/>
        <item m="1" x="1934"/>
        <item m="1" x="1916"/>
        <item m="1" x="1771"/>
        <item m="1" x="1811"/>
        <item m="1" x="1558"/>
        <item m="1" x="533"/>
        <item m="1" x="1017"/>
        <item m="1" x="1474"/>
        <item m="1" x="1591"/>
        <item m="1" x="1788"/>
        <item m="1" x="1789"/>
        <item m="1" x="1108"/>
        <item m="1" x="1477"/>
        <item m="1" x="1559"/>
        <item m="1" x="1221"/>
        <item m="1" x="975"/>
        <item m="1" x="239"/>
        <item m="1" x="1813"/>
        <item m="1" x="1580"/>
        <item m="1" x="1019"/>
        <item m="1" x="1551"/>
        <item m="1" x="682"/>
        <item m="1" x="1927"/>
        <item m="1" x="1004"/>
        <item m="1" x="889"/>
        <item m="1" x="301"/>
        <item m="1" x="1605"/>
        <item m="1" x="1357"/>
        <item m="1" x="505"/>
        <item m="1" x="315"/>
        <item m="1" x="988"/>
        <item m="1" x="165"/>
        <item m="1" x="1139"/>
        <item m="1" x="866"/>
        <item m="1" x="746"/>
        <item m="1" x="831"/>
        <item m="1" x="1740"/>
        <item m="1" x="693"/>
        <item m="1" x="542"/>
        <item m="1" x="1495"/>
        <item m="1" x="487"/>
        <item m="1" x="1141"/>
        <item m="1" x="1007"/>
        <item m="1" x="806"/>
        <item m="1" x="492"/>
        <item m="1" x="963"/>
        <item m="1" x="1516"/>
        <item m="1" x="1392"/>
        <item m="1" x="1352"/>
        <item m="1" x="1247"/>
        <item m="1" x="1690"/>
        <item m="1" x="1423"/>
        <item m="1" x="686"/>
        <item m="1" x="348"/>
        <item m="1" x="1592"/>
        <item m="1" x="1944"/>
        <item m="1" x="479"/>
        <item m="1" x="269"/>
        <item m="1" x="858"/>
        <item m="1" x="462"/>
        <item m="1" x="385"/>
        <item m="1" x="1650"/>
        <item m="1" x="715"/>
        <item m="1" x="1187"/>
        <item m="1" x="1471"/>
        <item m="1" x="1253"/>
        <item m="1" x="734"/>
        <item m="1" x="673"/>
        <item m="1" x="929"/>
        <item m="1" x="849"/>
        <item m="1" x="1009"/>
        <item m="1" x="1372"/>
        <item m="1" x="1023"/>
        <item m="1" x="226"/>
        <item m="1" x="1561"/>
        <item m="1" x="1100"/>
        <item m="1" x="1490"/>
        <item m="1" x="334"/>
        <item m="1" x="544"/>
        <item m="1" x="1255"/>
        <item m="1" x="1895"/>
        <item m="1" x="1712"/>
        <item m="1" x="320"/>
        <item m="1" x="451"/>
        <item m="1" x="1245"/>
        <item m="1" x="272"/>
        <item m="1" x="1389"/>
        <item m="1" x="951"/>
        <item m="1" x="624"/>
        <item m="1" x="973"/>
        <item m="1" x="1050"/>
        <item m="1" x="904"/>
        <item m="1" x="1453"/>
        <item m="1" x="1573"/>
        <item m="1" x="940"/>
        <item m="1" x="1216"/>
        <item m="1" x="268"/>
        <item m="1" x="1308"/>
        <item m="1" x="545"/>
        <item m="1" x="923"/>
        <item m="1" x="436"/>
        <item m="1" x="1842"/>
        <item m="1" x="607"/>
        <item m="1" x="352"/>
        <item m="1" x="634"/>
        <item m="1" x="1408"/>
        <item m="1" x="1348"/>
        <item m="1" x="1189"/>
        <item m="1" x="1380"/>
        <item m="1" x="969"/>
        <item m="1" x="783"/>
        <item m="1" x="619"/>
        <item m="1" x="1465"/>
        <item m="1" x="1443"/>
        <item m="1" x="1411"/>
        <item m="1" x="1417"/>
        <item m="1" x="1328"/>
        <item m="1" x="135"/>
        <item m="1" x="559"/>
        <item m="1" x="1674"/>
        <item m="1" x="175"/>
        <item m="1" x="1077"/>
        <item m="1" x="1746"/>
        <item m="1" x="1270"/>
        <item m="1" x="1872"/>
        <item m="1" x="1396"/>
        <item x="6"/>
        <item x="9"/>
        <item x="10"/>
        <item x="11"/>
        <item x="16"/>
        <item x="17"/>
        <item x="18"/>
        <item x="19"/>
        <item x="21"/>
        <item x="25"/>
        <item x="31"/>
        <item x="32"/>
        <item x="33"/>
        <item x="58"/>
        <item m="1" x="444"/>
        <item x="75"/>
        <item x="40"/>
        <item x="41"/>
        <item x="62"/>
        <item x="71"/>
        <item x="72"/>
        <item x="111"/>
        <item t="default"/>
      </items>
    </pivotField>
    <pivotField compact="0" outline="0" subtotalTop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183">
        <item sd="0" m="1" x="178"/>
        <item sd="0" m="1" x="181"/>
        <item sd="0" m="1" x="177"/>
        <item sd="0" m="1" x="179"/>
        <item sd="0" m="1" x="180"/>
        <item x="175"/>
        <item x="157"/>
        <item x="158"/>
        <item x="159"/>
        <item x="160"/>
        <item x="161"/>
        <item x="162"/>
        <item x="163"/>
        <item x="164"/>
        <item x="165"/>
        <item x="38"/>
        <item x="39"/>
        <item x="40"/>
        <item x="41"/>
        <item x="42"/>
        <item x="43"/>
        <item x="44"/>
        <item x="45"/>
        <item x="46"/>
        <item x="47"/>
        <item x="48"/>
        <item x="0"/>
        <item x="1"/>
        <item x="2"/>
        <item x="3"/>
        <item x="4"/>
        <item x="166"/>
        <item x="167"/>
        <item x="168"/>
        <item x="169"/>
        <item x="170"/>
        <item x="171"/>
        <item x="172"/>
        <item x="173"/>
        <item x="174"/>
        <item x="5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111"/>
        <item x="25"/>
        <item x="112"/>
        <item x="26"/>
        <item x="113"/>
        <item x="114"/>
        <item x="115"/>
        <item x="116"/>
        <item x="117"/>
        <item x="118"/>
        <item x="27"/>
        <item x="28"/>
        <item x="29"/>
        <item x="30"/>
        <item x="31"/>
        <item x="32"/>
        <item x="33"/>
        <item x="34"/>
        <item x="35"/>
        <item x="36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37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6"/>
        <item x="7"/>
        <item x="8"/>
        <item sd="0" x="176"/>
        <item t="default" sd="0"/>
      </items>
    </pivotField>
    <pivotField compact="0" showAll="0" includeNewItemsInFilter="1" defaultSubtotal="0"/>
    <pivotField compact="0" outline="0" subtotalTop="0" showAll="0" includeNewItemsInFilter="1" defaultSubtotal="0"/>
    <pivotField compact="0" showAll="0" includeNewItemsInFilter="1" sortType="ascending">
      <items count="2342">
        <item x="175"/>
        <item m="1" x="177"/>
        <item m="1" x="178"/>
        <item m="1" x="2332"/>
        <item m="1" x="193"/>
        <item m="1" x="206"/>
        <item m="1" x="215"/>
        <item m="1" x="1571"/>
        <item m="1" x="1572"/>
        <item m="1" x="789"/>
        <item m="1" x="252"/>
        <item m="1" x="1596"/>
        <item m="1" x="1597"/>
        <item m="1" x="254"/>
        <item m="1" x="1371"/>
        <item m="1" x="1052"/>
        <item m="1" x="2040"/>
        <item m="1" x="812"/>
        <item m="1" x="1897"/>
        <item m="1" x="1086"/>
        <item m="1" x="634"/>
        <item m="1" x="1722"/>
        <item m="1" x="1230"/>
        <item m="1" x="2067"/>
        <item m="1" x="2182"/>
        <item m="1" x="1153"/>
        <item m="1" x="1155"/>
        <item m="1" x="2137"/>
        <item m="1" x="1790"/>
        <item m="1" x="2316"/>
        <item m="1" x="273"/>
        <item m="1" x="1395"/>
        <item m="1" x="1397"/>
        <item m="1" x="696"/>
        <item m="1" x="1221"/>
        <item m="1" x="313"/>
        <item m="1" x="2297"/>
        <item m="1" x="346"/>
        <item m="1" x="482"/>
        <item m="1" x="483"/>
        <item m="1" x="262"/>
        <item m="1" x="1715"/>
        <item m="1" x="594"/>
        <item m="1" x="818"/>
        <item m="1" x="1004"/>
        <item m="1" x="1005"/>
        <item m="1" x="1530"/>
        <item m="1" x="431"/>
        <item m="1" x="592"/>
        <item m="1" x="1139"/>
        <item m="1" x="1561"/>
        <item m="1" x="527"/>
        <item m="1" x="489"/>
        <item m="1" x="1567"/>
        <item m="1" x="451"/>
        <item m="1" x="617"/>
        <item m="1" x="1744"/>
        <item m="1" x="493"/>
        <item m="1" x="1574"/>
        <item m="1" x="1570"/>
        <item m="1" x="457"/>
        <item m="1" x="754"/>
        <item m="1" x="684"/>
        <item m="1" x="2242"/>
        <item m="1" x="1460"/>
        <item m="1" x="1439"/>
        <item m="1" x="2310"/>
        <item m="1" x="2312"/>
        <item m="1" x="1529"/>
        <item m="1" x="932"/>
        <item m="1" x="1813"/>
        <item m="1" x="1995"/>
        <item m="1" x="726"/>
        <item m="1" x="1810"/>
        <item m="1" x="1898"/>
        <item m="1" x="926"/>
        <item m="1" x="356"/>
        <item m="1" x="501"/>
        <item m="1" x="2195"/>
        <item m="1" x="2178"/>
        <item m="1" x="1074"/>
        <item m="1" x="2256"/>
        <item m="1" x="2209"/>
        <item m="1" x="1083"/>
        <item m="1" x="2159"/>
        <item m="1" x="1179"/>
        <item m="1" x="836"/>
        <item m="1" x="953"/>
        <item m="1" x="2070"/>
        <item m="1" x="805"/>
        <item m="1" x="1977"/>
        <item m="1" x="846"/>
        <item m="1" x="1926"/>
        <item m="1" x="809"/>
        <item m="1" x="1888"/>
        <item m="1" x="2078"/>
        <item m="1" x="958"/>
        <item m="1" x="838"/>
        <item m="1" x="2025"/>
        <item m="1" x="1979"/>
        <item m="1" x="848"/>
        <item m="1" x="1929"/>
        <item m="1" x="970"/>
        <item m="1" x="1983"/>
        <item m="1" x="881"/>
        <item m="1" x="2079"/>
        <item m="1" x="959"/>
        <item m="1" x="2030"/>
        <item m="1" x="895"/>
        <item m="1" x="1982"/>
        <item m="1" x="2035"/>
        <item m="1" x="746"/>
        <item m="1" x="2011"/>
        <item m="1" x="1961"/>
        <item m="1" x="1834"/>
        <item m="1" x="1846"/>
        <item m="1" x="1946"/>
        <item m="1" x="850"/>
        <item m="1" x="2144"/>
        <item m="1" x="968"/>
        <item m="1" x="873"/>
        <item m="1" x="1987"/>
        <item m="1" x="834"/>
        <item m="1" x="917"/>
        <item m="1" x="1069"/>
        <item m="1" x="1393"/>
        <item m="1" x="320"/>
        <item m="1" x="1346"/>
        <item m="1" x="1562"/>
        <item m="1" x="490"/>
        <item m="1" x="452"/>
        <item m="1" x="618"/>
        <item m="1" x="455"/>
        <item m="1" x="1984"/>
        <item m="1" x="251"/>
        <item m="1" x="1614"/>
        <item m="1" x="416"/>
        <item m="1" x="377"/>
        <item m="1" x="905"/>
        <item m="1" x="1327"/>
        <item m="1" x="530"/>
        <item m="1" x="491"/>
        <item m="1" x="1066"/>
        <item m="1" x="1482"/>
        <item m="1" x="681"/>
        <item m="1" x="938"/>
        <item m="1" x="1157"/>
        <item m="1" x="1305"/>
        <item m="1" x="1309"/>
        <item m="1" x="1601"/>
        <item m="1" x="1549"/>
        <item m="1" x="2014"/>
        <item m="1" x="1830"/>
        <item m="1" x="2213"/>
        <item m="1" x="2161"/>
        <item m="1" x="497"/>
        <item m="1" x="506"/>
        <item m="1" x="588"/>
        <item m="1" x="459"/>
        <item m="1" x="500"/>
        <item m="1" x="195"/>
        <item m="1" x="1642"/>
        <item x="0"/>
        <item m="1" x="1676"/>
        <item x="1"/>
        <item m="1" x="1598"/>
        <item x="2"/>
        <item m="1" x="1289"/>
        <item m="1" x="1296"/>
        <item m="1" x="1315"/>
        <item x="3"/>
        <item m="1" x="1604"/>
        <item x="4"/>
        <item m="1" x="1665"/>
        <item m="1" x="492"/>
        <item m="1" x="1225"/>
        <item m="1" x="1233"/>
        <item m="1" x="1193"/>
        <item x="5"/>
        <item m="1" x="2023"/>
        <item m="1" x="1613"/>
        <item m="1" x="1589"/>
        <item m="1" x="1006"/>
        <item m="1" x="390"/>
        <item m="1" x="349"/>
        <item m="1" x="827"/>
        <item m="1" x="1293"/>
        <item m="1" x="2136"/>
        <item m="1" x="1934"/>
        <item m="1" x="2317"/>
        <item m="1" x="2062"/>
        <item m="1" x="2063"/>
        <item m="1" x="1746"/>
        <item m="1" x="2181"/>
        <item m="1" x="1046"/>
        <item m="1" x="1904"/>
        <item m="1" x="406"/>
        <item m="1" x="1107"/>
        <item m="1" x="207"/>
        <item m="1" x="214"/>
        <item m="1" x="1060"/>
        <item m="1" x="1789"/>
        <item m="1" x="1791"/>
        <item m="1" x="1793"/>
        <item m="1" x="1118"/>
        <item m="1" x="1065"/>
        <item m="1" x="564"/>
        <item m="1" x="667"/>
        <item m="1" x="216"/>
        <item m="1" x="1232"/>
        <item m="1" x="979"/>
        <item m="1" x="2149"/>
        <item m="1" x="2097"/>
        <item m="1" x="989"/>
        <item m="1" x="2055"/>
        <item m="1" x="1170"/>
        <item m="1" x="2257"/>
        <item m="1" x="2211"/>
        <item m="1" x="1084"/>
        <item m="1" x="1033"/>
        <item m="1" x="2113"/>
        <item m="1" x="1075"/>
        <item m="1" x="2258"/>
        <item m="1" x="2212"/>
        <item m="1" x="1085"/>
        <item m="1" x="2160"/>
        <item m="1" x="2269"/>
        <item m="1" x="2221"/>
        <item m="1" x="1992"/>
        <item m="1" x="705"/>
        <item m="1" x="1011"/>
        <item m="1" x="951"/>
        <item m="1" x="1944"/>
        <item m="1" x="1275"/>
        <item m="1" x="837"/>
        <item m="1" x="710"/>
        <item m="1" x="1016"/>
        <item m="1" x="956"/>
        <item m="1" x="1937"/>
        <item m="1" x="1960"/>
        <item m="1" x="721"/>
        <item m="1" x="1266"/>
        <item m="1" x="358"/>
        <item m="1" x="1974"/>
        <item m="1" x="2227"/>
        <item m="1" x="256"/>
        <item m="1" x="258"/>
        <item m="1" x="223"/>
        <item m="1" x="2033"/>
        <item m="1" x="646"/>
        <item m="1" x="1578"/>
        <item m="1" x="2036"/>
        <item m="1" x="708"/>
        <item m="1" x="1894"/>
        <item m="1" x="784"/>
        <item m="1" x="1848"/>
        <item m="1" x="732"/>
        <item m="1" x="1811"/>
        <item m="1" x="899"/>
        <item m="1" x="1988"/>
        <item m="1" x="855"/>
        <item m="1" x="1935"/>
        <item m="1" x="787"/>
        <item m="1" x="1852"/>
        <item m="1" x="614"/>
        <item m="1" x="1618"/>
        <item m="1" x="796"/>
        <item m="1" x="1777"/>
        <item m="1" x="1398"/>
        <item m="1" x="1455"/>
        <item m="1" x="1736"/>
        <item m="1" x="1741"/>
        <item m="1" x="1891"/>
        <item m="1" x="1966"/>
        <item m="1" x="1582"/>
        <item m="1" x="463"/>
        <item m="1" x="278"/>
        <item m="1" x="909"/>
        <item m="1" x="1167"/>
        <item m="1" x="1076"/>
        <item m="1" x="1339"/>
        <item m="1" x="512"/>
        <item m="1" x="472"/>
        <item m="1" x="469"/>
        <item m="1" x="1775"/>
        <item x="6"/>
        <item m="1" x="1953"/>
        <item m="1" x="1991"/>
        <item m="1" x="973"/>
        <item x="7"/>
        <item m="1" x="1824"/>
        <item m="1" x="1272"/>
        <item m="1" x="1826"/>
        <item m="1" x="1883"/>
        <item m="1" x="450"/>
        <item m="1" x="1027"/>
        <item x="8"/>
        <item m="1" x="224"/>
        <item m="1" x="1366"/>
        <item m="1" x="227"/>
        <item m="1" x="393"/>
        <item m="1" x="1030"/>
        <item m="1" x="1593"/>
        <item m="1" x="1576"/>
        <item m="1" x="303"/>
        <item m="1" x="1119"/>
        <item m="1" x="1317"/>
        <item m="1" x="1486"/>
        <item m="1" x="981"/>
        <item m="1" x="1199"/>
        <item m="1" x="2042"/>
        <item m="1" x="1997"/>
        <item m="1" x="2289"/>
        <item m="1" x="2150"/>
        <item m="1" x="233"/>
        <item m="1" x="2098"/>
        <item m="1" x="2333"/>
        <item m="1" x="990"/>
        <item m="1" x="1209"/>
        <item m="1" x="2056"/>
        <item m="1" x="1172"/>
        <item m="1" x="1403"/>
        <item m="1" x="2259"/>
        <item m="1" x="328"/>
        <item m="1" x="1303"/>
        <item m="1" x="2115"/>
        <item m="1" x="183"/>
        <item m="1" x="1993"/>
        <item m="1" x="2247"/>
        <item m="1" x="2197"/>
        <item m="1" x="941"/>
        <item m="1" x="882"/>
        <item m="1" x="1945"/>
        <item m="1" x="1277"/>
        <item m="1" x="839"/>
        <item m="1" x="711"/>
        <item m="1" x="540"/>
        <item m="1" x="1938"/>
        <item m="1" x="2107"/>
        <item m="1" x="1511"/>
        <item m="1" x="557"/>
        <item m="1" x="2129"/>
        <item m="1" x="722"/>
        <item m="1" x="1121"/>
        <item m="1" x="1318"/>
        <item m="1" x="1487"/>
        <item m="1" x="982"/>
        <item m="1" x="1202"/>
        <item m="1" x="1160"/>
        <item m="1" x="2043"/>
        <item m="1" x="1999"/>
        <item m="1" x="2291"/>
        <item m="1" x="2151"/>
        <item m="1" x="234"/>
        <item m="1" x="2099"/>
        <item m="1" x="2334"/>
        <item m="1" x="991"/>
        <item m="1" x="1210"/>
        <item m="1" x="2057"/>
        <item m="1" x="1173"/>
        <item m="1" x="1404"/>
        <item m="1" x="331"/>
        <item m="1" x="2214"/>
        <item m="1" x="284"/>
        <item m="1" x="244"/>
        <item m="1" x="1306"/>
        <item m="1" x="2118"/>
        <item m="1" x="184"/>
        <item m="1" x="1994"/>
        <item m="1" x="2248"/>
        <item m="1" x="2198"/>
        <item m="1" x="942"/>
        <item m="1" x="883"/>
        <item m="1" x="1947"/>
        <item m="1" x="1278"/>
        <item m="1" x="840"/>
        <item m="1" x="713"/>
        <item m="1" x="543"/>
        <item m="1" x="1939"/>
        <item m="1" x="2108"/>
        <item m="1" x="1513"/>
        <item m="1" x="559"/>
        <item m="1" x="2130"/>
        <item m="1" x="723"/>
        <item m="1" x="1122"/>
        <item m="1" x="1319"/>
        <item m="1" x="919"/>
        <item m="1" x="1909"/>
        <item m="1" x="1490"/>
        <item m="1" x="983"/>
        <item m="1" x="1204"/>
        <item m="1" x="2044"/>
        <item m="1" x="2292"/>
        <item m="1" x="2152"/>
        <item m="1" x="235"/>
        <item m="1" x="2100"/>
        <item m="1" x="2335"/>
        <item m="1" x="992"/>
        <item m="1" x="1211"/>
        <item m="1" x="2058"/>
        <item m="1" x="1175"/>
        <item m="1" x="2260"/>
        <item m="1" x="1308"/>
        <item m="1" x="2120"/>
        <item m="1" x="186"/>
        <item m="1" x="1996"/>
        <item m="1" x="2249"/>
        <item m="1" x="2199"/>
        <item m="1" x="943"/>
        <item m="1" x="884"/>
        <item m="1" x="1949"/>
        <item m="1" x="1279"/>
        <item m="1" x="841"/>
        <item m="1" x="715"/>
        <item m="1" x="545"/>
        <item m="1" x="1940"/>
        <item m="1" x="2109"/>
        <item m="1" x="1516"/>
        <item m="1" x="560"/>
        <item m="1" x="2132"/>
        <item m="1" x="724"/>
        <item m="1" x="1123"/>
        <item m="1" x="1067"/>
        <item m="1" x="1320"/>
        <item m="1" x="283"/>
        <item m="1" x="1491"/>
        <item m="1" x="984"/>
        <item m="1" x="1205"/>
        <item m="1" x="1163"/>
        <item m="1" x="2046"/>
        <item m="1" x="2293"/>
        <item m="1" x="2154"/>
        <item m="1" x="236"/>
        <item m="1" x="2104"/>
        <item m="1" x="2336"/>
        <item m="1" x="993"/>
        <item m="1" x="1212"/>
        <item m="1" x="2059"/>
        <item m="1" x="1176"/>
        <item m="1" x="1406"/>
        <item m="1" x="333"/>
        <item m="1" x="1087"/>
        <item m="1" x="1310"/>
        <item m="1" x="1034"/>
        <item m="1" x="1261"/>
        <item m="1" x="187"/>
        <item m="1" x="1998"/>
        <item m="1" x="2250"/>
        <item m="1" x="2200"/>
        <item m="1" x="944"/>
        <item m="1" x="885"/>
        <item m="1" x="1431"/>
        <item m="1" x="1040"/>
        <item m="1" x="1373"/>
        <item m="1" x="2124"/>
        <item m="1" x="302"/>
        <item m="1" x="1950"/>
        <item m="1" x="1280"/>
        <item m="1" x="842"/>
        <item m="1" x="717"/>
        <item m="1" x="1021"/>
        <item m="1" x="966"/>
        <item m="1" x="547"/>
        <item m="1" x="1941"/>
        <item m="1" x="2111"/>
        <item m="1" x="1517"/>
        <item m="1" x="561"/>
        <item m="1" x="2133"/>
        <item m="1" x="725"/>
        <item m="1" x="1493"/>
        <item m="1" x="986"/>
        <item m="1" x="1206"/>
        <item m="1" x="2047"/>
        <item m="1" x="2004"/>
        <item m="1" x="2294"/>
        <item m="1" x="2157"/>
        <item m="1" x="237"/>
        <item m="1" x="2105"/>
        <item m="1" x="2337"/>
        <item m="1" x="994"/>
        <item m="1" x="1214"/>
        <item m="1" x="2060"/>
        <item m="1" x="1177"/>
        <item m="1" x="1408"/>
        <item m="1" x="1088"/>
        <item m="1" x="1311"/>
        <item m="1" x="188"/>
        <item m="1" x="2000"/>
        <item m="1" x="2251"/>
        <item m="1" x="2201"/>
        <item m="1" x="946"/>
        <item m="1" x="887"/>
        <item m="1" x="1374"/>
        <item m="1" x="1951"/>
        <item m="1" x="1281"/>
        <item m="1" x="843"/>
        <item m="1" x="718"/>
        <item m="1" x="1023"/>
        <item m="1" x="967"/>
        <item m="1" x="1519"/>
        <item m="1" x="562"/>
        <item m="1" x="1963"/>
        <item m="1" x="727"/>
        <item m="1" x="1565"/>
        <item m="1" x="1948"/>
        <item m="1" x="1174"/>
        <item m="1" x="1502"/>
        <item m="1" x="242"/>
        <item m="1" x="1520"/>
        <item m="1" x="2234"/>
        <item m="1" x="2180"/>
        <item m="1" x="219"/>
        <item m="1" x="267"/>
        <item m="1" x="2245"/>
        <item m="1" x="889"/>
        <item m="1" x="180"/>
        <item m="1" x="202"/>
        <item m="1" x="210"/>
        <item m="1" x="203"/>
        <item m="1" x="1639"/>
        <item m="1" x="1651"/>
        <item x="9"/>
        <item m="1" x="531"/>
        <item m="1" x="1334"/>
        <item x="10"/>
        <item m="1" x="1354"/>
        <item m="1" x="1555"/>
        <item x="11"/>
        <item m="1" x="453"/>
        <item m="1" x="473"/>
        <item m="1" x="767"/>
        <item x="12"/>
        <item x="13"/>
        <item m="1" x="609"/>
        <item m="1" x="622"/>
        <item m="1" x="486"/>
        <item m="1" x="499"/>
        <item m="1" x="1505"/>
        <item m="1" x="1215"/>
        <item m="1" x="1454"/>
        <item m="1" x="874"/>
        <item m="1" x="1144"/>
        <item m="1" x="1096"/>
        <item m="1" x="1970"/>
        <item m="1" x="1920"/>
        <item m="1" x="2232"/>
        <item m="1" x="2073"/>
        <item m="1" x="2311"/>
        <item m="1" x="1185"/>
        <item m="1" x="2021"/>
        <item m="1" x="2279"/>
        <item m="1" x="880"/>
        <item m="1" x="1147"/>
        <item m="1" x="1976"/>
        <item m="1" x="1103"/>
        <item m="1" x="1337"/>
        <item m="1" x="1049"/>
        <item m="1" x="1286"/>
        <item m="1" x="1234"/>
        <item m="1" x="2139"/>
        <item m="1" x="209"/>
        <item m="1" x="1014"/>
        <item m="1" x="1235"/>
        <item m="1" x="2320"/>
        <item m="1" x="955"/>
        <item m="1" x="2028"/>
        <item m="1" x="2280"/>
        <item m="1" x="893"/>
        <item m="1" x="998"/>
        <item m="1" x="1392"/>
        <item m="1" x="921"/>
        <item m="1" x="1025"/>
        <item m="1" x="1345"/>
        <item m="1" x="2084"/>
        <item m="1" x="819"/>
        <item m="1" x="999"/>
        <item m="1" x="925"/>
        <item m="1" x="591"/>
        <item m="1" x="519"/>
        <item m="1" x="1916"/>
        <item m="1" x="2082"/>
        <item m="1" x="1925"/>
        <item m="1" x="1930"/>
        <item m="1" x="1152"/>
        <item m="1" x="1054"/>
        <item m="1" x="972"/>
        <item m="1" x="1586"/>
        <item m="1" x="1161"/>
        <item m="1" x="607"/>
        <item m="1" x="268"/>
        <item m="1" x="1553"/>
        <item m="1" x="1126"/>
        <item m="1" x="1070"/>
        <item m="1" x="1071"/>
        <item m="1" x="1323"/>
        <item m="1" x="253"/>
        <item m="1" x="285"/>
        <item m="1" x="2275"/>
        <item m="1" x="922"/>
        <item m="1" x="1910"/>
        <item m="1" x="211"/>
        <item m="1" x="228"/>
        <item m="1" x="247"/>
        <item m="1" x="212"/>
        <item m="1" x="229"/>
        <item m="1" x="213"/>
        <item m="1" x="231"/>
        <item m="1" x="1672"/>
        <item m="1" x="1693"/>
        <item x="14"/>
        <item m="1" x="1713"/>
        <item m="1" x="1674"/>
        <item m="1" x="1714"/>
        <item m="1" x="565"/>
        <item m="1" x="904"/>
        <item m="1" x="1356"/>
        <item x="15"/>
        <item x="16"/>
        <item m="1" x="1581"/>
        <item x="17"/>
        <item m="1" x="605"/>
        <item m="1" x="1879"/>
        <item x="18"/>
        <item m="1" x="791"/>
        <item x="19"/>
        <item x="20"/>
        <item x="21"/>
        <item x="22"/>
        <item x="23"/>
        <item m="1" x="635"/>
        <item m="1" x="658"/>
        <item m="1" x="509"/>
        <item m="1" x="515"/>
        <item m="1" x="600"/>
        <item m="1" x="1236"/>
        <item m="1" x="1494"/>
        <item m="1" x="987"/>
        <item m="1" x="1207"/>
        <item m="1" x="1165"/>
        <item m="1" x="2049"/>
        <item m="1" x="2007"/>
        <item m="1" x="2295"/>
        <item m="1" x="2158"/>
        <item m="1" x="238"/>
        <item m="1" x="1031"/>
        <item m="1" x="1256"/>
        <item m="1" x="2106"/>
        <item m="1" x="2339"/>
        <item m="1" x="995"/>
        <item m="1" x="1216"/>
        <item m="1" x="2061"/>
        <item m="1" x="1178"/>
        <item m="1" x="1411"/>
        <item m="1" x="2263"/>
        <item m="1" x="334"/>
        <item m="1" x="1138"/>
        <item m="1" x="1364"/>
        <item m="1" x="289"/>
        <item m="1" x="1090"/>
        <item m="1" x="1312"/>
        <item m="1" x="2165"/>
        <item m="1" x="245"/>
        <item m="1" x="1036"/>
        <item m="1" x="2122"/>
        <item m="1" x="190"/>
        <item m="1" x="1003"/>
        <item m="1" x="1080"/>
        <item m="1" x="1299"/>
        <item m="1" x="1257"/>
        <item m="1" x="2153"/>
        <item m="1" x="2102"/>
        <item m="1" x="239"/>
        <item m="1" x="2264"/>
        <item m="1" x="335"/>
        <item m="1" x="2216"/>
        <item m="1" x="290"/>
        <item m="1" x="1091"/>
        <item m="1" x="1313"/>
        <item m="1" x="2166"/>
        <item m="1" x="196"/>
        <item m="1" x="418"/>
        <item m="1" x="1180"/>
        <item m="1" x="1424"/>
        <item m="1" x="341"/>
        <item m="1" x="298"/>
        <item m="1" x="2001"/>
        <item m="1" x="2252"/>
        <item m="1" x="2202"/>
        <item m="1" x="714"/>
        <item m="1" x="947"/>
        <item m="1" x="888"/>
        <item m="1" x="961"/>
        <item m="1" x="1041"/>
        <item m="1" x="1375"/>
        <item m="1" x="2125"/>
        <item m="1" x="304"/>
        <item m="1" x="1952"/>
        <item m="1" x="1282"/>
        <item m="1" x="844"/>
        <item m="1" x="720"/>
        <item m="1" x="1024"/>
        <item m="1" x="969"/>
        <item m="1" x="616"/>
        <item m="1" x="550"/>
        <item m="1" x="1942"/>
        <item m="1" x="2116"/>
        <item m="1" x="1956"/>
        <item m="1" x="563"/>
        <item m="1" x="1964"/>
        <item m="1" x="2134"/>
        <item m="1" x="728"/>
        <item m="1" x="1269"/>
        <item m="1" x="248"/>
        <item m="1" x="249"/>
        <item m="1" x="1384"/>
        <item x="24"/>
        <item m="1" x="1409"/>
        <item m="1" x="1386"/>
        <item x="25"/>
        <item m="1" x="1412"/>
        <item m="1" x="804"/>
        <item m="1" x="1154"/>
        <item m="1" x="1156"/>
        <item x="26"/>
        <item m="1" x="666"/>
        <item m="1" x="525"/>
        <item m="1" x="546"/>
        <item m="1" x="649"/>
        <item m="1" x="361"/>
        <item m="1" x="1485"/>
        <item m="1" x="1106"/>
        <item m="1" x="468"/>
        <item m="1" x="1183"/>
        <item m="1" x="1602"/>
        <item m="1" x="1828"/>
        <item m="1" x="1971"/>
        <item m="1" x="1972"/>
        <item m="1" x="1104"/>
        <item m="1" x="1053"/>
        <item m="1" x="2323"/>
        <item m="1" x="1625"/>
        <item m="1" x="1577"/>
        <item m="1" x="2032"/>
        <item m="1" x="1850"/>
        <item m="1" x="2240"/>
        <item m="1" x="2190"/>
        <item m="1" x="2207"/>
        <item m="1" x="2231"/>
        <item m="1" x="2309"/>
        <item m="1" x="1148"/>
        <item x="27"/>
        <item x="28"/>
        <item m="1" x="385"/>
        <item m="1" x="394"/>
        <item m="1" x="1689"/>
        <item m="1" x="1711"/>
        <item m="1" x="1806"/>
        <item m="1" x="1690"/>
        <item m="1" x="1712"/>
        <item m="1" x="1807"/>
        <item m="1" x="1628"/>
        <item m="1" x="1697"/>
        <item m="1" x="1328"/>
        <item m="1" x="755"/>
        <item m="1" x="1554"/>
        <item x="29"/>
        <item m="1" x="1718"/>
        <item x="30"/>
        <item x="31"/>
        <item x="32"/>
        <item m="1" x="1649"/>
        <item x="33"/>
        <item x="34"/>
        <item m="1" x="1357"/>
        <item m="1" x="1344"/>
        <item m="1" x="1360"/>
        <item x="35"/>
        <item m="1" x="1387"/>
        <item x="36"/>
        <item m="1" x="828"/>
        <item m="1" x="1425"/>
        <item m="1" x="1688"/>
        <item m="1" x="389"/>
        <item m="1" x="1195"/>
        <item m="1" x="1692"/>
        <item m="1" x="2087"/>
        <item m="1" x="1444"/>
        <item m="1" x="2284"/>
        <item m="1" x="2243"/>
        <item m="1" x="555"/>
        <item m="1" x="363"/>
        <item m="1" x="225"/>
        <item m="1" x="1061"/>
        <item m="1" x="446"/>
        <item m="1" x="2327"/>
        <item m="1" x="1029"/>
        <item m="1" x="400"/>
        <item m="1" x="1200"/>
        <item m="1" x="2090"/>
        <item m="1" x="1448"/>
        <item m="1" x="2290"/>
        <item m="1" x="325"/>
        <item m="1" x="1166"/>
        <item m="1" x="528"/>
        <item m="1" x="1348"/>
        <item m="1" x="1297"/>
        <item m="1" x="1568"/>
        <item m="1" x="454"/>
        <item m="1" x="1255"/>
        <item m="1" x="404"/>
        <item m="1" x="1035"/>
        <item m="1" x="738"/>
        <item m="1" x="2135"/>
        <item m="1" x="2286"/>
        <item m="1" x="2142"/>
        <item m="1" x="338"/>
        <item m="1" x="1100"/>
        <item m="1" x="2164"/>
        <item m="1" x="756"/>
        <item x="37"/>
        <item m="1" x="632"/>
        <item m="1" x="1072"/>
        <item m="1" x="1495"/>
        <item m="1" x="1081"/>
        <item m="1" x="1300"/>
        <item m="1" x="2156"/>
        <item m="1" x="240"/>
        <item m="1" x="2265"/>
        <item m="1" x="336"/>
        <item m="1" x="2217"/>
        <item m="1" x="292"/>
        <item m="1" x="1092"/>
        <item m="1" x="1314"/>
        <item m="1" x="2168"/>
        <item m="1" x="342"/>
        <item m="1" x="2229"/>
        <item m="1" x="299"/>
        <item m="1" x="845"/>
        <item m="1" x="2119"/>
        <item m="1" x="1501"/>
        <item m="1" x="1755"/>
        <item m="1" x="1886"/>
        <item m="1" x="1887"/>
        <item m="1" x="1691"/>
        <item m="1" x="1626"/>
        <item m="1" x="1135"/>
        <item m="1" x="1808"/>
        <item m="1" x="2268"/>
        <item m="1" x="241"/>
        <item m="1" x="1548"/>
        <item m="1" x="1786"/>
        <item m="1" x="314"/>
        <item m="1" x="654"/>
        <item m="1" x="1849"/>
        <item m="1" x="733"/>
        <item m="1" x="1812"/>
        <item m="1" x="659"/>
        <item m="1" x="1778"/>
        <item m="1" x="856"/>
        <item m="1" x="1936"/>
        <item m="1" x="815"/>
        <item m="1" x="1900"/>
        <item m="1" x="737"/>
        <item m="1" x="1816"/>
        <item m="1" x="1330"/>
        <item m="1" x="576"/>
        <item m="1" x="1573"/>
        <item m="1" x="753"/>
        <item m="1" x="1717"/>
        <item m="1" x="775"/>
        <item m="1" x="1350"/>
        <item m="1" x="476"/>
        <item m="1" x="1401"/>
        <item m="1" x="606"/>
        <item m="1" x="1671"/>
        <item m="1" x="1673"/>
        <item m="1" x="1684"/>
        <item m="1" x="901"/>
        <item m="1" x="802"/>
        <item m="1" x="907"/>
        <item m="1" x="872"/>
        <item m="1" x="1338"/>
        <item m="1" x="1347"/>
        <item m="1" x="1322"/>
        <item m="1" x="1429"/>
        <item m="1" x="1324"/>
        <item m="1" x="266"/>
        <item m="1" x="357"/>
        <item m="1" x="920"/>
        <item m="1" x="1547"/>
        <item m="1" x="2330"/>
        <item m="1" x="388"/>
        <item m="1" x="516"/>
        <item m="1" x="518"/>
        <item m="1" x="1814"/>
        <item m="1" x="261"/>
        <item m="1" x="432"/>
        <item m="1" x="391"/>
        <item m="1" x="1101"/>
        <item m="1" x="1191"/>
        <item m="1" x="1097"/>
        <item m="1" x="318"/>
        <item m="1" x="698"/>
        <item m="1" x="877"/>
        <item m="1" x="1521"/>
        <item m="1" x="1750"/>
        <item m="1" x="1687"/>
        <item m="1" x="1451"/>
        <item m="1" x="1885"/>
        <item m="1" x="502"/>
        <item m="1" x="324"/>
        <item m="1" x="706"/>
        <item m="1" x="1532"/>
        <item m="1" x="1805"/>
        <item m="1" x="1569"/>
        <item m="1" x="1980"/>
        <item m="1" x="584"/>
        <item m="1" x="1427"/>
        <item m="1" x="1647"/>
        <item m="1" x="1821"/>
        <item m="1" x="1822"/>
        <item m="1" x="1607"/>
        <item m="1" x="1557"/>
        <item m="1" x="1748"/>
        <item m="1" x="2318"/>
        <item m="1" x="2189"/>
        <item m="1" x="2313"/>
        <item m="1" x="1461"/>
        <item m="1" x="1753"/>
        <item m="1" x="1710"/>
        <item m="1" x="533"/>
        <item m="1" x="2093"/>
        <item m="1" x="2094"/>
        <item m="1" x="2077"/>
        <item m="1" x="2081"/>
        <item m="1" x="1652"/>
        <item m="1" x="1608"/>
        <item m="1" x="1610"/>
        <item m="1" x="1611"/>
        <item m="1" x="1559"/>
        <item m="1" x="1560"/>
        <item m="1" x="514"/>
        <item m="1" x="205"/>
        <item m="1" x="1458"/>
        <item m="1" x="327"/>
        <item m="1" x="1694"/>
        <item m="1" x="1696"/>
        <item m="1" x="2110"/>
        <item m="1" x="2114"/>
        <item m="1" x="1695"/>
        <item m="1" x="1629"/>
        <item m="1" x="1630"/>
        <item m="1" x="1631"/>
        <item m="1" x="1584"/>
        <item m="1" x="542"/>
        <item m="1" x="232"/>
        <item m="1" x="1497"/>
        <item m="1" x="353"/>
        <item m="1" x="1728"/>
        <item m="1" x="2140"/>
        <item m="1" x="1729"/>
        <item m="1" x="1656"/>
        <item m="1" x="1658"/>
        <item m="1" x="1659"/>
        <item m="1" x="568"/>
        <item m="1" x="260"/>
        <item m="1" x="1514"/>
        <item m="1" x="371"/>
        <item m="1" x="1761"/>
        <item m="1" x="2167"/>
        <item m="1" x="1762"/>
        <item m="1" x="1700"/>
        <item m="1" x="1701"/>
        <item m="1" x="1703"/>
        <item m="1" x="1632"/>
        <item m="1" x="579"/>
        <item m="1" x="282"/>
        <item m="1" x="1058"/>
        <item m="1" x="1059"/>
        <item m="1" x="1550"/>
        <item m="1" x="396"/>
        <item m="1" x="1781"/>
        <item m="1" x="2188"/>
        <item m="1" x="2191"/>
        <item m="1" x="1782"/>
        <item m="1" x="1731"/>
        <item m="1" x="1732"/>
        <item m="1" x="1734"/>
        <item m="1" x="1660"/>
        <item m="1" x="603"/>
        <item m="1" x="306"/>
        <item m="1" x="1095"/>
        <item m="1" x="408"/>
        <item m="1" x="1244"/>
        <item m="1" x="1247"/>
        <item m="1" x="1720"/>
        <item m="1" x="1723"/>
        <item m="1" x="1245"/>
        <item m="1" x="1196"/>
        <item m="1" x="1198"/>
        <item m="1" x="1201"/>
        <item m="1" x="1203"/>
        <item m="1" x="1158"/>
        <item m="1" x="1702"/>
        <item m="1" x="1704"/>
        <item m="1" x="2169"/>
        <item m="1" x="1798"/>
        <item m="1" x="1801"/>
        <item m="1" x="2220"/>
        <item m="1" x="2225"/>
        <item m="1" x="1800"/>
        <item m="1" x="1766"/>
        <item m="1" x="1768"/>
        <item m="1" x="1769"/>
        <item m="1" x="1770"/>
        <item m="1" x="1705"/>
        <item m="1" x="1706"/>
        <item m="1" x="1765"/>
        <item m="1" x="2170"/>
        <item m="1" x="2173"/>
        <item m="1" x="1767"/>
        <item m="1" x="1707"/>
        <item m="1" x="1708"/>
        <item m="1" x="1709"/>
        <item m="1" x="1637"/>
        <item m="1" x="631"/>
        <item m="1" x="326"/>
        <item m="1" x="1117"/>
        <item m="1" x="1605"/>
        <item m="1" x="441"/>
        <item m="1" x="2071"/>
        <item m="1" x="1477"/>
        <item m="1" x="1726"/>
        <item m="1" x="1421"/>
        <item m="1" x="1860"/>
        <item m="1" x="1862"/>
        <item m="1" x="1478"/>
        <item m="1" x="1422"/>
        <item m="1" x="1653"/>
        <item m="1" x="1368"/>
        <item m="1" x="1654"/>
        <item m="1" x="1369"/>
        <item m="1" x="1655"/>
        <item m="1" x="1370"/>
        <item m="1" x="1609"/>
        <item m="1" x="1316"/>
        <item m="1" x="2065"/>
        <item m="1" x="643"/>
        <item m="1" x="1784"/>
        <item m="1" x="2193"/>
        <item m="1" x="1785"/>
        <item m="1" x="1735"/>
        <item m="1" x="1737"/>
        <item m="1" x="1738"/>
        <item m="1" x="364"/>
        <item m="1" x="1224"/>
        <item m="1" x="1341"/>
        <item m="1" x="1506"/>
        <item m="1" x="1507"/>
        <item m="1" x="1290"/>
        <item m="1" x="1292"/>
        <item m="1" x="1238"/>
        <item m="1" x="2233"/>
        <item m="1" x="274"/>
        <item m="1" x="409"/>
        <item m="1" x="411"/>
        <item m="1" x="2326"/>
        <item m="1" x="1617"/>
        <item m="1" x="1662"/>
        <item m="1" x="1877"/>
        <item m="1" x="2029"/>
        <item m="1" x="2031"/>
        <item m="1" x="1840"/>
        <item m="1" x="1842"/>
        <item m="1" x="1843"/>
        <item m="1" x="1799"/>
        <item m="1" x="310"/>
        <item m="1" x="1643"/>
        <item m="1" x="526"/>
        <item m="1" x="769"/>
        <item m="1" x="894"/>
        <item m="1" x="896"/>
        <item m="1" x="2338"/>
        <item m="1" x="831"/>
        <item m="1" x="1015"/>
        <item m="1" x="1213"/>
        <item m="1" x="1134"/>
        <item m="1" x="2163"/>
        <item m="1" x="585"/>
        <item m="1" x="1471"/>
        <item m="1" x="1288"/>
        <item m="1" x="1831"/>
        <item m="1" x="703"/>
        <item m="1" x="1145"/>
        <item m="1" x="1146"/>
        <item m="1" x="704"/>
        <item m="1" x="651"/>
        <item m="1" x="653"/>
        <item m="1" x="655"/>
        <item m="1" x="2298"/>
        <item m="1" x="573"/>
        <item m="1" x="208"/>
        <item m="1" x="460"/>
        <item m="1" x="866"/>
        <item m="1" x="868"/>
        <item m="1" x="461"/>
        <item m="1" x="420"/>
        <item m="1" x="423"/>
        <item m="1" x="426"/>
        <item m="1" x="427"/>
        <item m="1" x="379"/>
        <item m="1" x="1522"/>
        <item m="1" x="1526"/>
        <item m="1" x="1959"/>
        <item m="1" x="1962"/>
        <item m="1" x="1524"/>
        <item m="1" x="1473"/>
        <item m="1" x="1475"/>
        <item m="1" x="1476"/>
        <item m="1" x="419"/>
        <item m="1" x="424"/>
        <item m="1" x="823"/>
        <item m="1" x="824"/>
        <item m="1" x="421"/>
        <item m="1" x="380"/>
        <item m="1" x="381"/>
        <item m="1" x="383"/>
        <item m="1" x="384"/>
        <item m="1" x="343"/>
        <item m="1" x="2176"/>
        <item m="1" x="1110"/>
        <item m="1" x="2230"/>
        <item m="1" x="1540"/>
        <item m="1" x="255"/>
        <item m="1" x="1426"/>
        <item m="1" x="291"/>
        <item m="1" x="185"/>
        <item m="1" x="293"/>
        <item m="1" x="1258"/>
        <item m="1" x="1489"/>
        <item m="1" x="1169"/>
        <item m="1" x="1379"/>
        <item m="1" x="750"/>
        <item m="1" x="1677"/>
        <item m="1" x="1957"/>
        <item m="1" x="1640"/>
        <item m="1" x="2003"/>
        <item m="1" x="2006"/>
        <item m="1" x="2184"/>
        <item m="1" x="1274"/>
        <item m="1" x="1376"/>
        <item m="1" x="1377"/>
        <item m="1" x="1332"/>
        <item m="1" x="1335"/>
        <item m="1" x="1336"/>
        <item m="1" x="1284"/>
        <item m="1" x="1285"/>
        <item m="1" x="300"/>
        <item m="1" x="933"/>
        <item m="1" x="1967"/>
        <item m="1" x="1399"/>
        <item m="1" x="1400"/>
        <item m="1" x="1353"/>
        <item m="1" x="1355"/>
        <item m="1" x="1358"/>
        <item m="1" x="1301"/>
        <item m="1" x="1302"/>
        <item m="1" x="322"/>
        <item m="1" x="977"/>
        <item m="1" x="1985"/>
        <item m="1" x="1437"/>
        <item m="1" x="1438"/>
        <item m="1" x="1382"/>
        <item m="1" x="1383"/>
        <item m="1" x="1385"/>
        <item m="1" x="347"/>
        <item m="1" x="1007"/>
        <item m="1" x="2017"/>
        <item m="1" x="1456"/>
        <item m="1" x="1459"/>
        <item m="1" x="1457"/>
        <item m="1" x="1405"/>
        <item m="1" x="1407"/>
        <item m="1" x="1410"/>
        <item m="1" x="1362"/>
        <item m="1" x="1363"/>
        <item m="1" x="368"/>
        <item m="1" x="890"/>
        <item m="1" x="891"/>
        <item m="1" x="1028"/>
        <item m="1" x="2037"/>
        <item m="1" x="1441"/>
        <item m="1" x="1013"/>
        <item m="1" x="1018"/>
        <item m="1" x="1017"/>
        <item m="1" x="957"/>
        <item m="1" x="960"/>
        <item m="1" x="962"/>
        <item m="1" x="964"/>
        <item m="1" x="892"/>
        <item m="1" x="1518"/>
        <item m="1" x="1636"/>
        <item m="1" x="1510"/>
        <item m="1" x="1515"/>
        <item m="1" x="1512"/>
        <item m="1" x="1463"/>
        <item m="1" x="1465"/>
        <item m="1" x="1467"/>
        <item m="1" x="1468"/>
        <item m="1" x="1414"/>
        <item m="1" x="1415"/>
        <item m="1" x="1462"/>
        <item m="1" x="1466"/>
        <item m="1" x="1464"/>
        <item m="1" x="1416"/>
        <item m="1" x="1419"/>
        <item m="1" x="1420"/>
        <item m="1" x="405"/>
        <item m="1" x="963"/>
        <item m="1" x="965"/>
        <item m="1" x="1063"/>
        <item m="1" x="2088"/>
        <item m="1" x="1832"/>
        <item m="1" x="1436"/>
        <item m="1" x="1162"/>
        <item m="1" x="1612"/>
        <item m="1" x="1218"/>
        <item m="1" x="1164"/>
        <item m="1" x="1378"/>
        <item m="1" x="1127"/>
        <item m="1" x="1128"/>
        <item m="1" x="1381"/>
        <item m="1" x="1129"/>
        <item m="1" x="1333"/>
        <item m="1" x="1073"/>
        <item m="1" x="1542"/>
        <item m="1" x="412"/>
        <item m="1" x="2126"/>
        <item m="1" x="1048"/>
        <item m="1" x="1307"/>
        <item m="1" x="1588"/>
        <item m="1" x="417"/>
        <item m="1" x="403"/>
        <item m="1" x="822"/>
        <item m="1" x="2155"/>
        <item m="1" x="2301"/>
        <item m="1" x="2302"/>
        <item m="1" x="1915"/>
        <item m="1" x="2172"/>
        <item m="1" x="308"/>
        <item m="1" x="2324"/>
        <item m="1" x="814"/>
        <item m="1" x="2321"/>
        <item m="1" x="337"/>
        <item m="1" x="1599"/>
        <item m="1" x="835"/>
        <item m="1" x="478"/>
        <item m="1" x="1924"/>
        <item m="1" x="440"/>
        <item m="1" x="1882"/>
        <item m="1" x="1217"/>
        <item m="1" x="1263"/>
        <item m="1" x="197"/>
        <item m="1" x="1788"/>
        <item m="1" x="908"/>
        <item m="1" x="534"/>
        <item m="1" x="1619"/>
        <item m="1" x="495"/>
        <item m="1" x="458"/>
        <item m="1" x="407"/>
        <item m="1" x="2147"/>
        <item m="1" x="479"/>
        <item m="1" x="2300"/>
        <item m="1" x="397"/>
        <item m="1" x="778"/>
        <item m="1" x="707"/>
        <item m="1" x="2306"/>
        <item m="1" x="2018"/>
        <item m="1" x="294"/>
        <item m="1" x="558"/>
        <item m="1" x="2299"/>
        <item m="1" x="350"/>
        <item m="1" x="2203"/>
        <item m="1" x="2206"/>
        <item m="1" x="344"/>
        <item m="1" x="2131"/>
        <item m="1" x="1430"/>
        <item m="1" x="1047"/>
        <item m="1" x="1142"/>
        <item m="1" x="510"/>
        <item m="1" x="513"/>
        <item m="1" x="879"/>
        <item m="1" x="520"/>
        <item m="1" x="2064"/>
        <item m="1" x="2121"/>
        <item m="1" x="1918"/>
        <item m="1" x="504"/>
        <item m="1" x="672"/>
        <item m="1" x="1452"/>
        <item m="1" x="1231"/>
        <item m="1" x="2091"/>
        <item m="1" x="2307"/>
        <item m="1" x="312"/>
        <item m="1" x="315"/>
        <item m="1" x="2276"/>
        <item m="1" x="2277"/>
        <item m="1" x="2278"/>
        <item m="1" x="2235"/>
        <item m="1" x="735"/>
        <item m="1" x="1273"/>
        <item m="1" x="1442"/>
        <item m="1" x="1678"/>
        <item m="1" x="392"/>
        <item m="1" x="1045"/>
        <item m="1" x="854"/>
        <item m="1" x="1914"/>
        <item m="1" x="2303"/>
        <item m="1" x="2270"/>
        <item m="1" x="1556"/>
        <item m="1" x="2038"/>
        <item m="1" x="1975"/>
        <item m="1" x="639"/>
        <item m="1" x="1871"/>
        <item m="1" x="978"/>
        <item m="1" x="2196"/>
        <item m="1" x="682"/>
        <item m="1" x="1747"/>
        <item m="1" x="1927"/>
        <item m="1" x="1621"/>
        <item m="1" x="1845"/>
        <item m="1" x="1171"/>
        <item m="1" x="179"/>
        <item m="1" x="1890"/>
        <item m="1" x="2095"/>
        <item m="1" x="2096"/>
        <item m="1" x="2052"/>
        <item m="1" x="2053"/>
        <item m="1" x="2054"/>
        <item m="1" x="1721"/>
        <item m="1" x="1050"/>
        <item m="1" x="1051"/>
        <item m="1" x="1019"/>
        <item m="1" x="1020"/>
        <item m="1" x="1022"/>
        <item m="1" x="536"/>
        <item m="1" x="637"/>
        <item m="1" x="799"/>
        <item m="1" x="800"/>
        <item m="1" x="760"/>
        <item m="1" x="763"/>
        <item m="1" x="766"/>
        <item m="1" x="770"/>
        <item m="1" x="687"/>
        <item m="1" x="1873"/>
        <item m="1" x="1874"/>
        <item m="1" x="1836"/>
        <item m="1" x="1838"/>
        <item m="1" x="1839"/>
        <item m="1" x="758"/>
        <item m="1" x="761"/>
        <item m="1" x="688"/>
        <item m="1" x="689"/>
        <item m="1" x="692"/>
        <item m="1" x="694"/>
        <item m="1" x="636"/>
        <item m="1" x="1197"/>
        <item m="1" x="2246"/>
        <item m="1" x="286"/>
        <item m="1" x="340"/>
        <item m="1" x="785"/>
        <item m="1" x="571"/>
        <item m="1" x="1239"/>
        <item m="1" x="339"/>
        <item m="1" x="2208"/>
        <item m="1" x="199"/>
        <item m="1" x="1759"/>
        <item m="1" x="1098"/>
        <item m="1" x="1105"/>
        <item m="1" x="1109"/>
        <item m="1" x="2308"/>
        <item m="1" x="2138"/>
        <item m="1" x="1450"/>
        <item m="1" x="429"/>
        <item m="1" x="471"/>
        <item m="1" x="747"/>
        <item m="1" x="1124"/>
        <item m="1" x="1068"/>
        <item m="1" x="218"/>
        <item m="1" x="1396"/>
        <item m="1" x="433"/>
        <item m="1" x="200"/>
        <item m="1" x="1815"/>
        <item m="1" x="1237"/>
        <item m="1" x="1243"/>
        <item m="1" x="1249"/>
        <item m="1" x="264"/>
        <item m="1" x="307"/>
        <item m="1" x="648"/>
        <item m="1" x="719"/>
        <item m="1" x="1001"/>
        <item m="1" x="1361"/>
        <item m="1" x="1304"/>
        <item m="1" x="448"/>
        <item m="1" x="1681"/>
        <item m="1" x="716"/>
        <item m="1" x="1000"/>
        <item m="1" x="435"/>
        <item m="1" x="1503"/>
        <item m="1" x="1508"/>
        <item m="1" x="1509"/>
        <item m="1" x="481"/>
        <item m="1" x="521"/>
        <item m="1" x="1120"/>
        <item m="1" x="851"/>
        <item m="1" x="903"/>
        <item m="1" x="857"/>
        <item m="1" x="1182"/>
        <item m="1" x="1583"/>
        <item m="1" x="1531"/>
        <item m="1" x="624"/>
        <item m="1" x="1872"/>
        <item m="1" x="902"/>
        <item m="1" x="1181"/>
        <item m="1" x="601"/>
        <item m="1" x="1740"/>
        <item m="1" x="1752"/>
        <item m="1" x="1758"/>
        <item m="1" x="669"/>
        <item m="1" x="744"/>
        <item m="1" x="537"/>
        <item m="1" x="1062"/>
        <item m="1" x="1131"/>
        <item m="1" x="1380"/>
        <item m="1" x="1804"/>
        <item m="1" x="1774"/>
        <item m="1" x="829"/>
        <item m="1" x="1294"/>
        <item m="1" x="2072"/>
        <item m="1" x="1130"/>
        <item m="1" x="816"/>
        <item m="1" x="369"/>
        <item m="1" x="1911"/>
        <item m="1" x="2261"/>
        <item m="1" x="1919"/>
        <item m="1" x="1922"/>
        <item m="1" x="1868"/>
        <item m="1" x="924"/>
        <item m="1" x="759"/>
        <item m="1" x="1032"/>
        <item m="1" x="1094"/>
        <item m="1" x="1343"/>
        <item m="1" x="1779"/>
        <item m="1" x="1724"/>
        <item m="1" x="808"/>
        <item m="1" x="1259"/>
        <item m="1" x="2034"/>
        <item m="1" x="1093"/>
        <item m="1" x="1342"/>
        <item m="1" x="795"/>
        <item m="1" x="270"/>
        <item m="1" x="1881"/>
        <item m="1" x="1892"/>
        <item m="1" x="1896"/>
        <item m="1" x="832"/>
        <item m="1" x="875"/>
        <item m="1" x="709"/>
        <item m="1" x="1492"/>
        <item m="1" x="2218"/>
        <item m="1" x="1449"/>
        <item m="1" x="1880"/>
        <item m="1" x="1077"/>
        <item m="1" x="2068"/>
        <item m="1" x="2020"/>
        <item m="1" x="2162"/>
        <item m="1" x="948"/>
        <item m="1" x="194"/>
        <item m="1" x="1056"/>
        <item m="1" x="671"/>
        <item m="1" x="1480"/>
        <item m="1" x="1905"/>
        <item m="1" x="1099"/>
        <item m="1" x="2089"/>
        <item m="1" x="2041"/>
        <item m="1" x="864"/>
        <item m="1" x="2282"/>
        <item m="1" x="821"/>
        <item m="1" x="2239"/>
        <item m="1" x="1907"/>
        <item m="1" x="1108"/>
        <item m="1" x="2185"/>
        <item m="1" x="996"/>
        <item m="1" x="217"/>
        <item m="1" x="2012"/>
        <item m="1" x="1194"/>
        <item m="1" x="2285"/>
        <item m="1" x="825"/>
        <item m="1" x="2244"/>
        <item m="1" x="1498"/>
        <item m="1" x="1114"/>
        <item m="1" x="220"/>
        <item m="1" x="204"/>
        <item m="1" x="1743"/>
        <item m="1" x="1776"/>
        <item m="1" x="2010"/>
        <item m="1" x="2267"/>
        <item m="1" x="311"/>
        <item m="1" x="447"/>
        <item m="1" x="449"/>
        <item m="1" x="1698"/>
        <item m="1" x="1633"/>
        <item m="1" x="699"/>
        <item m="1" x="644"/>
        <item m="1" x="1125"/>
        <item m="1" x="912"/>
        <item m="1" x="1295"/>
        <item m="1" x="1250"/>
        <item m="1" x="739"/>
        <item m="1" x="752"/>
        <item m="1" x="826"/>
        <item m="1" x="1818"/>
        <item m="1" x="1827"/>
        <item m="1" x="1913"/>
        <item m="1" x="1783"/>
        <item m="1" x="1820"/>
        <item m="1" x="1453"/>
        <item m="1" x="1488"/>
        <item m="1" x="1500"/>
        <item m="1" x="765"/>
        <item x="38"/>
        <item x="39"/>
        <item m="1" x="768"/>
        <item x="40"/>
        <item x="41"/>
        <item x="42"/>
        <item m="1" x="695"/>
        <item x="43"/>
        <item m="1" x="442"/>
        <item m="1" x="434"/>
        <item x="44"/>
        <item x="45"/>
        <item x="46"/>
        <item m="1" x="697"/>
        <item m="1" x="774"/>
        <item m="1" x="700"/>
        <item m="1" x="777"/>
        <item m="1" x="439"/>
        <item m="1" x="465"/>
        <item x="47"/>
        <item m="1" x="2083"/>
        <item m="1" x="1111"/>
        <item m="1" x="2192"/>
        <item m="1" x="321"/>
        <item m="1" x="279"/>
        <item m="1" x="1112"/>
        <item m="1" x="2194"/>
        <item m="1" x="323"/>
        <item m="1" x="280"/>
        <item m="1" x="2127"/>
        <item m="1" x="354"/>
        <item m="1" x="367"/>
        <item m="1" x="598"/>
        <item m="1" x="1908"/>
        <item m="1" x="401"/>
        <item x="48"/>
        <item m="1" x="1543"/>
        <item m="1" x="1954"/>
        <item m="1" x="1150"/>
        <item m="1" x="2145"/>
        <item m="1" x="2092"/>
        <item m="1" x="2241"/>
        <item m="1" x="820"/>
        <item m="1" x="494"/>
        <item m="1" x="1291"/>
        <item m="1" x="974"/>
        <item m="1" x="226"/>
        <item m="1" x="1186"/>
        <item m="1" x="673"/>
        <item m="1" x="1359"/>
        <item m="1" x="608"/>
        <item m="1" x="674"/>
        <item m="1" x="1803"/>
        <item m="1" x="997"/>
        <item m="1" x="1943"/>
        <item m="1" x="2177"/>
        <item m="1" x="878"/>
        <item m="1" x="833"/>
        <item m="1" x="572"/>
        <item m="1" x="1140"/>
        <item m="1" x="529"/>
        <item m="1" x="940"/>
        <item m="1" x="1418"/>
        <item m="1" x="1223"/>
        <item m="1" x="182"/>
        <item m="1" x="1037"/>
        <item m="1" x="1143"/>
        <item m="1" x="2228"/>
        <item x="49"/>
        <item m="1" x="660"/>
        <item m="1" x="788"/>
        <item m="1" x="740"/>
        <item m="1" x="415"/>
        <item m="1" x="436"/>
        <item m="1" x="444"/>
        <item x="50"/>
        <item x="51"/>
        <item x="52"/>
        <item m="1" x="2066"/>
        <item m="1" x="929"/>
        <item x="53"/>
        <item x="54"/>
        <item x="55"/>
        <item x="56"/>
        <item x="57"/>
        <item m="1" x="1141"/>
        <item m="1" x="370"/>
        <item m="1" x="386"/>
        <item m="1" x="395"/>
        <item m="1" x="470"/>
        <item m="1" x="329"/>
        <item m="1" x="375"/>
        <item m="1" x="181"/>
        <item m="1" x="871"/>
        <item m="1" x="1276"/>
        <item m="1" x="1331"/>
        <item m="1" x="475"/>
        <item x="58"/>
        <item m="1" x="2283"/>
        <item x="59"/>
        <item x="60"/>
        <item m="1" x="2069"/>
        <item m="1" x="1853"/>
        <item m="1" x="1115"/>
        <item m="1" x="861"/>
        <item m="1" x="869"/>
        <item m="1" x="2103"/>
        <item x="61"/>
        <item m="1" x="1861"/>
        <item m="1" x="1534"/>
        <item m="1" x="1829"/>
        <item x="62"/>
        <item x="63"/>
        <item m="1" x="372"/>
        <item m="1" x="780"/>
        <item m="1" x="976"/>
        <item m="1" x="1002"/>
        <item m="1" x="1190"/>
        <item x="64"/>
        <item x="65"/>
        <item m="1" x="2253"/>
        <item m="1" x="2288"/>
        <item m="1" x="2128"/>
        <item m="1" x="593"/>
        <item x="66"/>
        <item m="1" x="1899"/>
        <item m="1" x="474"/>
        <item m="1" x="1867"/>
        <item m="1" x="1902"/>
        <item m="1" x="477"/>
        <item m="1" x="1870"/>
        <item m="1" x="2008"/>
        <item m="1" x="1955"/>
        <item m="1" x="640"/>
        <item x="67"/>
        <item x="68"/>
        <item m="1" x="586"/>
        <item x="69"/>
        <item m="1" x="351"/>
        <item m="1" x="365"/>
        <item x="70"/>
        <item x="71"/>
        <item m="1" x="675"/>
        <item m="1" x="619"/>
        <item m="1" x="373"/>
        <item m="1" x="1592"/>
        <item x="72"/>
        <item x="73"/>
        <item m="1" x="1541"/>
        <item x="74"/>
        <item m="1" x="1229"/>
        <item m="1" x="1240"/>
        <item x="75"/>
        <item x="76"/>
        <item m="1" x="2322"/>
        <item m="1" x="1638"/>
        <item m="1" x="1151"/>
        <item m="1" x="2340"/>
        <item m="1" x="1622"/>
        <item m="1" x="794"/>
        <item x="77"/>
        <item m="1" x="287"/>
        <item m="1" x="2262"/>
        <item m="1" x="1528"/>
        <item m="1" x="1469"/>
        <item m="1" x="2329"/>
        <item m="1" x="2215"/>
        <item m="1" x="1641"/>
        <item m="1" x="1716"/>
        <item m="1" x="1287"/>
        <item x="78"/>
        <item m="1" x="1227"/>
        <item m="1" x="897"/>
        <item m="1" x="638"/>
        <item m="1" x="430"/>
        <item m="1" x="523"/>
        <item m="1" x="1367"/>
        <item m="1" x="615"/>
        <item m="1" x="1968"/>
        <item m="1" x="900"/>
        <item m="1" x="1220"/>
        <item x="79"/>
        <item m="1" x="1435"/>
        <item m="1" x="1981"/>
        <item m="1" x="2143"/>
        <item m="1" x="1079"/>
        <item m="1" x="939"/>
        <item m="1" x="860"/>
        <item m="1" x="670"/>
        <item m="1" x="198"/>
        <item m="1" x="2179"/>
        <item x="80"/>
        <item x="81"/>
        <item x="82"/>
        <item x="83"/>
        <item m="1" x="914"/>
        <item m="1" x="1219"/>
        <item x="84"/>
        <item m="1" x="538"/>
        <item m="1" x="355"/>
        <item x="85"/>
        <item m="1" x="2223"/>
        <item m="1" x="2272"/>
        <item m="1" x="1928"/>
        <item m="1" x="2274"/>
        <item m="1" x="2175"/>
        <item m="1" x="798"/>
        <item m="1" x="1606"/>
        <item m="1" x="1727"/>
        <item m="1" x="1010"/>
        <item m="1" x="2141"/>
        <item x="86"/>
        <item x="87"/>
        <item m="1" x="1168"/>
        <item m="1" x="1184"/>
        <item m="1" x="1188"/>
        <item m="1" x="1823"/>
        <item m="1" x="1856"/>
        <item x="88"/>
        <item x="89"/>
        <item m="1" x="807"/>
        <item m="1" x="1754"/>
        <item m="1" x="580"/>
        <item m="1" x="524"/>
        <item m="1" x="554"/>
        <item m="1" x="1389"/>
        <item m="1" x="1627"/>
        <item m="1" x="1192"/>
        <item m="1" x="1624"/>
        <item m="1" x="783"/>
        <item m="1" x="288"/>
        <item m="1" x="301"/>
        <item x="90"/>
        <item x="91"/>
        <item x="92"/>
        <item x="93"/>
        <item m="1" x="849"/>
        <item m="1" x="862"/>
        <item m="1" x="870"/>
        <item m="1" x="988"/>
        <item m="1" x="811"/>
        <item m="1" x="772"/>
        <item m="1" x="222"/>
        <item m="1" x="276"/>
        <item m="1" x="487"/>
        <item m="1" x="317"/>
        <item m="1" x="1133"/>
        <item m="1" x="378"/>
        <item m="1" x="532"/>
        <item m="1" x="876"/>
        <item m="1" x="1039"/>
        <item m="1" x="830"/>
        <item m="1" x="610"/>
        <item m="1" x="668"/>
        <item m="1" x="931"/>
        <item m="1" x="1965"/>
        <item x="94"/>
        <item m="1" x="2016"/>
        <item m="1" x="1057"/>
        <item m="1" x="1440"/>
        <item m="1" x="275"/>
        <item m="1" x="566"/>
        <item m="1" x="1682"/>
        <item m="1" x="847"/>
        <item m="1" x="1443"/>
        <item m="1" x="771"/>
        <item m="1" x="243"/>
        <item m="1" x="257"/>
        <item x="95"/>
        <item m="1" x="2080"/>
        <item x="96"/>
        <item m="1" x="782"/>
        <item m="1" x="1725"/>
        <item m="1" x="748"/>
        <item m="1" x="928"/>
        <item m="1" x="2015"/>
        <item m="1" x="485"/>
        <item m="1" x="399"/>
        <item m="1" x="445"/>
        <item x="97"/>
        <item m="1" x="1825"/>
        <item x="98"/>
        <item x="99"/>
        <item m="1" x="1792"/>
        <item m="1" x="729"/>
        <item m="1" x="1563"/>
        <item m="1" x="1390"/>
        <item m="1" x="1446"/>
        <item m="1" x="1159"/>
        <item m="1" x="1208"/>
        <item m="1" x="1226"/>
        <item m="1" x="1906"/>
        <item m="1" x="863"/>
        <item m="1" x="913"/>
        <item m="1" x="192"/>
        <item m="1" x="645"/>
        <item m="1" x="1340"/>
        <item m="1" x="348"/>
        <item x="100"/>
        <item x="101"/>
        <item m="1" x="1417"/>
        <item x="102"/>
        <item m="1" x="297"/>
        <item m="1" x="2086"/>
        <item x="103"/>
        <item m="1" x="2325"/>
        <item x="104"/>
        <item m="1" x="2328"/>
        <item x="105"/>
        <item m="1" x="2117"/>
        <item m="1" x="1537"/>
        <item m="1" x="1757"/>
        <item x="106"/>
        <item x="107"/>
        <item m="1" x="1760"/>
        <item x="108"/>
        <item x="109"/>
        <item x="110"/>
        <item m="1" x="583"/>
        <item m="1" x="1445"/>
        <item m="1" x="1857"/>
        <item m="1" x="1499"/>
        <item m="1" x="541"/>
        <item m="1" x="751"/>
        <item m="1" x="2222"/>
        <item m="1" x="438"/>
        <item m="1" x="599"/>
        <item m="1" x="1989"/>
        <item m="1" x="2305"/>
        <item m="1" x="693"/>
        <item m="1" x="269"/>
        <item m="1" x="1912"/>
        <item m="1" x="1923"/>
        <item m="1" x="2009"/>
        <item m="1" x="1858"/>
        <item m="1" x="797"/>
        <item m="1" x="1038"/>
        <item m="1" x="604"/>
        <item m="1" x="852"/>
        <item m="1" x="1719"/>
        <item m="1" x="1648"/>
        <item m="1" x="1932"/>
        <item m="1" x="1817"/>
        <item m="1" x="2039"/>
        <item m="1" x="1780"/>
        <item m="1" x="1990"/>
        <item m="1" x="611"/>
        <item m="1" x="858"/>
        <item m="1" x="1730"/>
        <item m="1" x="742"/>
        <item m="1" x="980"/>
        <item m="1" x="1819"/>
        <item m="1" x="2045"/>
        <item m="1" x="1787"/>
        <item m="1" x="2002"/>
        <item m="1" x="503"/>
        <item m="1" x="574"/>
        <item m="1" x="918"/>
        <item m="1" x="413"/>
        <item m="1" x="505"/>
        <item m="1" x="2287"/>
        <item m="1" x="1484"/>
        <item m="1" x="1657"/>
        <item m="1" x="1685"/>
        <item x="111"/>
        <item x="112"/>
        <item m="1" x="1933"/>
        <item m="1" x="923"/>
        <item x="113"/>
        <item x="114"/>
        <item x="115"/>
        <item m="1" x="2236"/>
        <item x="116"/>
        <item m="1" x="2022"/>
        <item m="1" x="1889"/>
        <item m="1" x="1901"/>
        <item m="1" x="2171"/>
        <item m="1" x="437"/>
        <item m="1" x="1917"/>
        <item m="1" x="1771"/>
        <item x="117"/>
        <item x="118"/>
        <item m="1" x="1594"/>
        <item m="1" x="1483"/>
        <item m="1" x="859"/>
        <item m="1" x="906"/>
        <item m="1" x="817"/>
        <item m="1" x="265"/>
        <item m="1" x="1623"/>
        <item m="1" x="2075"/>
        <item m="1" x="2024"/>
        <item m="1" x="1978"/>
        <item m="1" x="319"/>
        <item m="1" x="277"/>
        <item m="1" x="230"/>
        <item m="1" x="2331"/>
        <item m="1" x="2296"/>
        <item m="1" x="2254"/>
        <item m="1" x="2204"/>
        <item m="1" x="2148"/>
        <item m="1" x="1847"/>
        <item m="1" x="2255"/>
        <item m="1" x="1132"/>
        <item m="1" x="1078"/>
        <item m="1" x="2205"/>
        <item m="1" x="911"/>
        <item m="1" x="2174"/>
        <item m="1" x="935"/>
        <item m="1" x="201"/>
        <item m="1" x="676"/>
        <item x="119"/>
        <item m="1" x="677"/>
        <item x="120"/>
        <item m="1" x="701"/>
        <item m="1" x="332"/>
        <item x="121"/>
        <item m="1" x="2123"/>
        <item x="122"/>
        <item m="1" x="1763"/>
        <item x="123"/>
        <item m="1" x="1329"/>
        <item x="124"/>
        <item m="1" x="950"/>
        <item x="125"/>
        <item m="1" x="569"/>
        <item x="126"/>
        <item m="1" x="730"/>
        <item m="1" x="741"/>
        <item m="1" x="731"/>
        <item m="1" x="743"/>
        <item m="1" x="734"/>
        <item m="1" x="745"/>
        <item x="127"/>
        <item m="1" x="2315"/>
        <item m="1" x="1661"/>
        <item m="1" x="1663"/>
        <item m="1" x="1664"/>
        <item m="1" x="1666"/>
        <item m="1" x="1667"/>
        <item m="1" x="1668"/>
        <item m="1" x="1669"/>
        <item m="1" x="1670"/>
        <item m="1" x="548"/>
        <item m="1" x="549"/>
        <item m="1" x="551"/>
        <item m="1" x="552"/>
        <item m="1" x="553"/>
        <item m="1" x="1864"/>
        <item x="128"/>
        <item m="1" x="1893"/>
        <item m="1" x="1865"/>
        <item x="129"/>
        <item m="1" x="1866"/>
        <item x="130"/>
        <item x="131"/>
        <item m="1" x="936"/>
        <item x="132"/>
        <item m="1" x="2074"/>
        <item m="1" x="2101"/>
        <item x="133"/>
        <item m="1" x="1525"/>
        <item m="1" x="1546"/>
        <item m="1" x="1558"/>
        <item m="1" x="1402"/>
        <item x="134"/>
        <item x="135"/>
        <item m="1" x="1878"/>
        <item m="1" x="1009"/>
        <item m="1" x="662"/>
        <item m="1" x="898"/>
        <item m="1" x="376"/>
        <item m="1" x="577"/>
        <item m="1" x="539"/>
        <item m="1" x="1413"/>
        <item m="1" x="1365"/>
        <item m="1" x="1683"/>
        <item m="1" x="1527"/>
        <item m="1" x="1794"/>
        <item m="1" x="425"/>
        <item m="1" x="629"/>
        <item m="1" x="1474"/>
        <item m="1" x="1756"/>
        <item m="1" x="382"/>
        <item m="1" x="582"/>
        <item m="1" x="1428"/>
        <item m="1" x="1634"/>
        <item m="1" x="1875"/>
        <item m="1" x="507"/>
        <item m="1" x="1590"/>
        <item m="1" x="466"/>
        <item m="1" x="690"/>
        <item m="1" x="1797"/>
        <item m="1" x="1481"/>
        <item m="1" x="1764"/>
        <item m="1" x="1432"/>
        <item m="1" x="414"/>
        <item m="1" x="626"/>
        <item m="1" x="578"/>
        <item m="1" x="1470"/>
        <item m="1" x="1423"/>
        <item m="1" x="1751"/>
        <item m="1" x="1585"/>
        <item m="1" x="1835"/>
        <item m="1" x="1533"/>
        <item m="1" x="1796"/>
        <item m="1" x="428"/>
        <item m="1" x="633"/>
        <item m="1" x="1479"/>
        <item m="1" x="803"/>
        <item m="1" x="511"/>
        <item m="1" x="773"/>
        <item m="1" x="1544"/>
        <item m="1" x="1802"/>
        <item m="1" x="462"/>
        <item m="1" x="685"/>
        <item m="1" x="630"/>
        <item m="1" x="1523"/>
        <item m="1" x="1472"/>
        <item m="1" x="1795"/>
        <item m="1" x="1635"/>
        <item m="1" x="1876"/>
        <item m="1" x="508"/>
        <item m="1" x="764"/>
        <item m="1" x="1591"/>
        <item m="1" x="1837"/>
        <item m="1" x="467"/>
        <item m="1" x="691"/>
        <item m="1" x="1539"/>
        <item m="1" x="1772"/>
        <item m="1" x="1973"/>
        <item m="1" x="1921"/>
        <item m="1" x="556"/>
        <item m="1" x="806"/>
        <item m="1" x="1595"/>
        <item m="1" x="1844"/>
        <item m="1" x="316"/>
        <item m="1" x="2266"/>
        <item m="1" x="1349"/>
        <item m="1" x="1535"/>
        <item m="1" x="2186"/>
        <item m="1" x="1372"/>
        <item m="1" x="1551"/>
        <item m="1" x="2076"/>
        <item m="1" x="1265"/>
        <item m="1" x="2319"/>
        <item m="1" x="422"/>
        <item m="1" x="776"/>
        <item m="1" x="786"/>
        <item x="136"/>
        <item m="1" x="1496"/>
        <item m="1" x="1504"/>
        <item m="1" x="456"/>
        <item m="1" x="810"/>
        <item m="1" x="1055"/>
        <item m="1" x="1986"/>
        <item m="1" x="2210"/>
        <item m="1" x="544"/>
        <item m="1" x="398"/>
        <item m="1" x="647"/>
        <item m="1" x="295"/>
        <item m="1" x="1260"/>
        <item x="137"/>
        <item m="1" x="259"/>
        <item m="1" x="281"/>
        <item m="1" x="1136"/>
        <item m="1" x="1742"/>
        <item m="1" x="570"/>
        <item m="1" x="2112"/>
        <item m="1" x="2146"/>
        <item m="1" x="1536"/>
        <item x="138"/>
        <item m="1" x="1254"/>
        <item m="1" x="867"/>
        <item m="1" x="1545"/>
        <item m="1" x="1859"/>
        <item m="1" x="1552"/>
        <item m="1" x="1869"/>
        <item m="1" x="360"/>
        <item m="1" x="272"/>
        <item m="1" x="221"/>
        <item m="1" x="2314"/>
        <item m="1" x="1187"/>
        <item m="1" x="686"/>
        <item m="1" x="410"/>
        <item m="1" x="1958"/>
        <item m="1" x="464"/>
        <item m="1" x="522"/>
        <item m="1" x="443"/>
        <item m="1" x="2224"/>
        <item m="1" x="1447"/>
        <item m="1" x="250"/>
        <item m="1" x="2050"/>
        <item m="1" x="1251"/>
        <item m="1" x="1351"/>
        <item m="1" x="1252"/>
        <item m="1" x="1264"/>
        <item m="1" x="1352"/>
        <item m="1" x="1241"/>
        <item m="1" x="916"/>
        <item m="1" x="937"/>
        <item m="1" x="952"/>
        <item m="1" x="1242"/>
        <item m="1" x="1246"/>
        <item m="1" x="971"/>
        <item m="1" x="1575"/>
        <item m="1" x="2271"/>
        <item m="1" x="1615"/>
        <item m="1" x="1564"/>
        <item m="1" x="1566"/>
        <item m="1" x="1579"/>
        <item x="139"/>
        <item m="1" x="1580"/>
        <item x="140"/>
        <item x="141"/>
        <item m="1" x="2187"/>
        <item m="1" x="2219"/>
        <item m="1" x="2237"/>
        <item m="1" x="2183"/>
        <item x="142"/>
        <item m="1" x="2238"/>
        <item m="1" x="1903"/>
        <item m="1" x="1931"/>
        <item x="143"/>
        <item m="1" x="1283"/>
        <item m="1" x="484"/>
        <item m="1" x="801"/>
        <item m="1" x="263"/>
        <item m="1" x="945"/>
        <item m="1" x="246"/>
        <item m="1" x="954"/>
        <item m="1" x="1262"/>
        <item m="1" x="1587"/>
        <item m="1" x="2027"/>
        <item m="1" x="191"/>
        <item m="1" x="362"/>
        <item m="1" x="1809"/>
        <item m="1" x="2013"/>
        <item m="1" x="1116"/>
        <item m="1" x="1538"/>
        <item m="1" x="1851"/>
        <item m="1" x="2273"/>
        <item m="1" x="1855"/>
        <item x="144"/>
        <item x="145"/>
        <item x="146"/>
        <item x="147"/>
        <item m="1" x="910"/>
        <item m="1" x="930"/>
        <item m="1" x="1042"/>
        <item m="1" x="915"/>
        <item m="1" x="1733"/>
        <item m="1" x="1749"/>
        <item m="1" x="1833"/>
        <item m="1" x="1739"/>
        <item m="1" x="1616"/>
        <item m="1" x="1646"/>
        <item m="1" x="1745"/>
        <item x="148"/>
        <item x="149"/>
        <item x="150"/>
        <item x="151"/>
        <item m="1" x="1686"/>
        <item x="152"/>
        <item m="1" x="1679"/>
        <item m="1" x="1680"/>
        <item m="1" x="1326"/>
        <item m="1" x="2051"/>
        <item m="1" x="305"/>
        <item m="1" x="1222"/>
        <item m="1" x="1644"/>
        <item m="1" x="1267"/>
        <item m="1" x="488"/>
        <item m="1" x="1325"/>
        <item m="1" x="1600"/>
        <item m="1" x="1773"/>
        <item m="1" x="1248"/>
        <item m="1" x="1650"/>
        <item m="1" x="853"/>
        <item m="1" x="663"/>
        <item m="1" x="680"/>
        <item m="1" x="1298"/>
        <item m="1" x="1321"/>
        <item m="1" x="1268"/>
        <item m="1" x="1189"/>
        <item m="1" x="1012"/>
        <item m="1" x="345"/>
        <item x="153"/>
        <item x="154"/>
        <item x="155"/>
        <item m="1" x="1884"/>
        <item x="156"/>
        <item m="1" x="934"/>
        <item m="1" x="1228"/>
        <item m="1" x="2226"/>
        <item m="1" x="1394"/>
        <item m="1" x="2026"/>
        <item m="1" x="498"/>
        <item m="1" x="1113"/>
        <item m="1" x="2085"/>
        <item m="1" x="790"/>
        <item m="1" x="1388"/>
        <item m="1" x="749"/>
        <item m="1" x="587"/>
        <item m="1" x="602"/>
        <item m="1" x="736"/>
        <item m="1" x="612"/>
        <item x="157"/>
        <item m="1" x="641"/>
        <item x="158"/>
        <item m="1" x="1391"/>
        <item m="1" x="1841"/>
        <item m="1" x="2019"/>
        <item m="1" x="1969"/>
        <item m="1" x="886"/>
        <item m="1" x="1026"/>
        <item m="1" x="1270"/>
        <item m="1" x="1271"/>
        <item m="1" x="1253"/>
        <item m="1" x="596"/>
        <item m="1" x="623"/>
        <item m="1" x="779"/>
        <item m="1" x="712"/>
        <item m="1" x="657"/>
        <item m="1" x="865"/>
        <item m="1" x="1043"/>
        <item m="1" x="1044"/>
        <item m="1" x="1675"/>
        <item m="1" x="1620"/>
        <item m="1" x="535"/>
        <item m="1" x="496"/>
        <item m="1" x="949"/>
        <item m="1" x="781"/>
        <item m="1" x="1149"/>
        <item m="1" x="1102"/>
        <item m="1" x="1863"/>
        <item m="1" x="2281"/>
        <item m="1" x="309"/>
        <item m="1" x="271"/>
        <item m="1" x="613"/>
        <item m="1" x="628"/>
        <item m="1" x="762"/>
        <item m="1" x="575"/>
        <item m="1" x="621"/>
        <item m="1" x="330"/>
        <item m="1" x="642"/>
        <item x="159"/>
        <item x="160"/>
        <item x="161"/>
        <item m="1" x="589"/>
        <item x="162"/>
        <item m="1" x="352"/>
        <item m="1" x="366"/>
        <item x="163"/>
        <item x="164"/>
        <item m="1" x="590"/>
        <item x="165"/>
        <item m="1" x="595"/>
        <item m="1" x="656"/>
        <item m="1" x="975"/>
        <item m="1" x="1434"/>
        <item m="1" x="1854"/>
        <item m="1" x="2048"/>
        <item m="1" x="2005"/>
        <item m="1" x="661"/>
        <item m="1" x="627"/>
        <item m="1" x="581"/>
        <item m="1" x="813"/>
        <item m="1" x="985"/>
        <item m="1" x="1645"/>
        <item m="1" x="1603"/>
        <item m="1" x="517"/>
        <item m="1" x="480"/>
        <item m="1" x="927"/>
        <item m="1" x="757"/>
        <item m="1" x="1137"/>
        <item m="1" x="1089"/>
        <item m="1" x="1895"/>
        <item m="1" x="2304"/>
        <item m="1" x="296"/>
        <item m="1" x="650"/>
        <item m="1" x="664"/>
        <item m="1" x="792"/>
        <item m="1" x="652"/>
        <item m="1" x="665"/>
        <item m="1" x="793"/>
        <item m="1" x="597"/>
        <item m="1" x="359"/>
        <item m="1" x="678"/>
        <item x="166"/>
        <item m="1" x="702"/>
        <item x="167"/>
        <item m="1" x="620"/>
        <item x="168"/>
        <item m="1" x="374"/>
        <item m="1" x="387"/>
        <item m="1" x="402"/>
        <item m="1" x="679"/>
        <item x="169"/>
        <item x="170"/>
        <item m="1" x="625"/>
        <item m="1" x="683"/>
        <item x="171"/>
        <item m="1" x="1064"/>
        <item x="172"/>
        <item m="1" x="1008"/>
        <item x="173"/>
        <item x="174"/>
        <item m="1" x="567"/>
        <item m="1" x="1082"/>
        <item m="1" x="1699"/>
        <item m="1" x="1433"/>
        <item m="1" x="189"/>
        <item x="176"/>
        <item t="default"/>
      </items>
    </pivotField>
    <pivotField axis="axisRow" compact="0" showAll="0" includeNewItemsInFilter="1">
      <items count="2286">
        <item m="1" x="715"/>
        <item m="1" x="853"/>
        <item m="1" x="271"/>
        <item m="1" x="616"/>
        <item m="1" x="861"/>
        <item m="1" x="534"/>
        <item m="1" x="1892"/>
        <item m="1" x="708"/>
        <item m="1" x="1160"/>
        <item m="1" x="1424"/>
        <item m="1" x="933"/>
        <item m="1" x="382"/>
        <item m="1" x="1614"/>
        <item m="1" x="2018"/>
        <item m="1" x="2250"/>
        <item m="1" x="1981"/>
        <item m="1" x="1941"/>
        <item m="1" x="1394"/>
        <item m="1" x="2066"/>
        <item m="1" x="290"/>
        <item m="1" x="336"/>
        <item m="1" x="198"/>
        <item m="1" x="1862"/>
        <item m="1" x="1436"/>
        <item m="1" x="1437"/>
        <item m="1" x="1395"/>
        <item m="1" x="1396"/>
        <item m="1" x="1397"/>
        <item m="1" x="1340"/>
        <item m="1" x="1343"/>
        <item m="1" x="322"/>
        <item m="1" x="2177"/>
        <item m="1" x="955"/>
        <item m="1" x="2034"/>
        <item m="1" x="1468"/>
        <item m="1" x="1469"/>
        <item m="1" x="1414"/>
        <item m="1" x="1415"/>
        <item m="1" x="1416"/>
        <item m="1" x="1367"/>
        <item m="1" x="1368"/>
        <item m="1" x="346"/>
        <item m="1" x="2198"/>
        <item m="1" x="994"/>
        <item m="1" x="2055"/>
        <item m="1" x="1520"/>
        <item m="1" x="1522"/>
        <item m="1" x="1438"/>
        <item m="1" x="1444"/>
        <item m="1" x="1446"/>
        <item m="1" x="363"/>
        <item m="1" x="2221"/>
        <item m="1" x="1030"/>
        <item m="1" x="2078"/>
        <item m="1" x="1547"/>
        <item m="1" x="1548"/>
        <item m="1" x="1478"/>
        <item m="1" x="1479"/>
        <item m="1" x="1481"/>
        <item m="1" x="1418"/>
        <item m="1" x="1420"/>
        <item m="1" x="392"/>
        <item m="1" x="2241"/>
        <item m="1" x="917"/>
        <item m="1" x="918"/>
        <item m="1" x="1066"/>
        <item m="1" x="2105"/>
        <item m="1" x="1528"/>
        <item m="1" x="1047"/>
        <item m="1" x="1049"/>
        <item m="1" x="983"/>
        <item m="1" x="984"/>
        <item m="1" x="986"/>
        <item m="1" x="987"/>
        <item m="1" x="921"/>
        <item m="1" x="1602"/>
        <item m="1" x="1727"/>
        <item m="1" x="1605"/>
        <item m="1" x="1606"/>
        <item m="1" x="1554"/>
        <item m="1" x="1556"/>
        <item m="1" x="1557"/>
        <item m="1" x="1558"/>
        <item m="1" x="1482"/>
        <item m="1" x="1483"/>
        <item m="1" x="1553"/>
        <item m="1" x="1555"/>
        <item m="1" x="1484"/>
        <item m="1" x="1486"/>
        <item m="1" x="1487"/>
        <item m="1" x="438"/>
        <item m="1" x="2271"/>
        <item m="1" x="977"/>
        <item m="1" x="980"/>
        <item m="1" x="1119"/>
        <item m="1" x="2158"/>
        <item m="1" x="2002"/>
        <item m="1" x="1836"/>
        <item m="1" x="1214"/>
        <item m="1" x="2053"/>
        <item m="1" x="1369"/>
        <item m="1" x="1217"/>
        <item m="1" x="1782"/>
        <item m="1" x="1163"/>
        <item m="1" x="1164"/>
        <item m="1" x="1785"/>
        <item m="1" x="1165"/>
        <item m="1" x="1731"/>
        <item m="1" x="1121"/>
        <item m="1" x="1617"/>
        <item m="1" x="446"/>
        <item m="1" x="279"/>
        <item m="1" x="659"/>
        <item m="1" x="1423"/>
        <item m="1" x="1888"/>
        <item m="1" x="2102"/>
        <item m="1" x="1837"/>
        <item m="1" x="1838"/>
        <item m="1" x="1792"/>
        <item m="1" x="2251"/>
        <item m="1" x="452"/>
        <item m="1" x="658"/>
        <item m="1" x="404"/>
        <item m="1" x="405"/>
        <item m="1" x="406"/>
        <item m="1" x="360"/>
        <item m="1" x="811"/>
        <item m="1" x="1675"/>
        <item m="1" x="1624"/>
        <item m="1" x="2028"/>
        <item m="1" x="158"/>
        <item m="1" x="301"/>
        <item m="1" x="411"/>
        <item m="1" x="1092"/>
        <item m="1" x="1207"/>
        <item m="1" x="2075"/>
        <item m="1" x="184"/>
        <item m="1" x="146"/>
        <item m="1" x="1878"/>
        <item m="1" x="1633"/>
        <item m="1" x="2103"/>
        <item m="1" x="2139"/>
        <item m="1" x="743"/>
        <item m="1" x="1958"/>
        <item m="1" x="1114"/>
        <item m="1" x="344"/>
        <item m="1" x="688"/>
        <item m="1" x="1915"/>
        <item m="1" x="2265"/>
        <item m="1" x="1825"/>
        <item m="1" x="2192"/>
        <item m="1" x="1544"/>
        <item m="1" x="485"/>
        <item m="1" x="2144"/>
        <item m="1" x="2163"/>
        <item m="1" x="2165"/>
        <item m="1" x="2116"/>
        <item m="1" x="2118"/>
        <item m="1" x="2120"/>
        <item m="1" x="1806"/>
        <item m="1" x="1102"/>
        <item m="1" x="1105"/>
        <item m="1" x="1050"/>
        <item m="1" x="1052"/>
        <item m="1" x="1054"/>
        <item m="1" x="563"/>
        <item m="1" x="653"/>
        <item m="1" x="794"/>
        <item m="1" x="795"/>
        <item m="1" x="737"/>
        <item m="1" x="739"/>
        <item m="1" x="742"/>
        <item m="1" x="744"/>
        <item m="1" x="695"/>
        <item m="1" x="1962"/>
        <item m="1" x="1963"/>
        <item m="1" x="1922"/>
        <item m="1" x="1924"/>
        <item m="1" x="1925"/>
        <item m="1" x="736"/>
        <item m="1" x="738"/>
        <item m="1" x="696"/>
        <item m="1" x="697"/>
        <item m="1" x="698"/>
        <item m="1" x="701"/>
        <item m="1" x="651"/>
        <item m="1" x="1259"/>
        <item m="1" x="2273"/>
        <item x="139"/>
        <item m="1" x="1604"/>
        <item m="1" x="1776"/>
        <item m="1" x="2264"/>
        <item m="1" x="478"/>
        <item m="1" x="685"/>
        <item m="1" x="430"/>
        <item m="1" x="431"/>
        <item m="1" x="432"/>
        <item m="1" x="385"/>
        <item m="1" x="832"/>
        <item m="1" x="1701"/>
        <item m="1" x="1122"/>
        <item m="1" x="1672"/>
        <item m="1" x="2134"/>
        <item m="1" x="169"/>
        <item m="1" x="1225"/>
        <item m="1" x="1900"/>
        <item m="1" x="237"/>
        <item m="1" x="1801"/>
        <item m="1" x="1844"/>
        <item m="1" x="1385"/>
        <item m="1" x="772"/>
        <item m="1" x="143"/>
        <item m="1" x="1919"/>
        <item m="1" x="1763"/>
        <item m="1" x="1826"/>
        <item m="1" x="1575"/>
        <item m="1" x="773"/>
        <item m="1" x="210"/>
        <item m="1" x="437"/>
        <item m="1" x="179"/>
        <item m="1" x="320"/>
        <item m="1" x="1664"/>
        <item m="1" x="2048"/>
        <item m="1" x="2104"/>
        <item m="1" x="2161"/>
        <item m="1" x="1135"/>
        <item m="1" x="1985"/>
        <item m="1" x="1939"/>
        <item m="1" x="2282"/>
        <item m="1" x="1843"/>
        <item m="1" x="2216"/>
        <item m="1" x="712"/>
        <item m="1" x="357"/>
        <item m="1" x="2254"/>
        <item m="1" x="465"/>
        <item m="1" x="674"/>
        <item m="1" x="421"/>
        <item m="1" x="422"/>
        <item m="1" x="423"/>
        <item m="1" x="369"/>
        <item m="1" x="816"/>
        <item m="1" x="1690"/>
        <item m="1" x="1112"/>
        <item m="1" x="1652"/>
        <item m="1" x="2119"/>
        <item m="1" x="156"/>
        <item m="1" x="1218"/>
        <item m="1" x="1564"/>
        <item m="1" x="764"/>
        <item m="1" x="192"/>
        <item m="1" x="425"/>
        <item m="1" x="171"/>
        <item m="1" x="311"/>
        <item m="1" x="1645"/>
        <item m="1" x="2037"/>
        <item m="1" x="2089"/>
        <item m="1" x="2150"/>
        <item m="1" x="1125"/>
        <item m="1" x="1974"/>
        <item m="1" x="1926"/>
        <item m="1" x="2270"/>
        <item m="1" x="1833"/>
        <item m="1" x="2206"/>
        <item m="1" x="704"/>
        <item m="1" x="351"/>
        <item m="1" x="1587"/>
        <item m="1" x="1126"/>
        <item m="1" x="1172"/>
        <item m="1" x="1323"/>
        <item m="1" x="1278"/>
        <item m="1" x="1228"/>
        <item m="1" x="1186"/>
        <item m="1" x="1618"/>
        <item m="1" x="1277"/>
        <item m="1" x="1320"/>
        <item m="1" x="1506"/>
        <item m="1" x="1434"/>
        <item m="1" x="1390"/>
        <item m="1" x="1338"/>
        <item m="1" x="1799"/>
        <item m="1" x="1740"/>
        <item m="1" x="1507"/>
        <item m="1" x="1569"/>
        <item m="1" x="1741"/>
        <item m="1" x="1623"/>
        <item m="1" x="1577"/>
        <item m="1" x="1011"/>
        <item m="1" x="1814"/>
        <item m="1" x="1735"/>
        <item m="1" x="1851"/>
        <item m="1" x="1809"/>
        <item m="1" x="1882"/>
        <item m="1" x="1947"/>
        <item m="1" x="1995"/>
        <item m="1" x="1909"/>
        <item m="1" x="1818"/>
        <item m="1" x="1863"/>
        <item m="1" x="2178"/>
        <item m="1" x="2127"/>
        <item m="1" x="1273"/>
        <item m="1" x="1316"/>
        <item m="1" x="1501"/>
        <item m="1" x="1386"/>
        <item m="1" x="1333"/>
        <item m="1" x="1272"/>
        <item m="1" x="1315"/>
        <item m="1" x="1499"/>
        <item m="1" x="1383"/>
        <item m="1" x="1331"/>
        <item m="1" x="1790"/>
        <item m="1" x="1734"/>
        <item m="1" x="1271"/>
        <item m="1" x="1314"/>
        <item m="1" x="1497"/>
        <item m="1" x="1382"/>
        <item m="1" x="1330"/>
        <item m="1" x="1789"/>
        <item m="1" x="1733"/>
        <item m="1" x="1275"/>
        <item m="1" x="1318"/>
        <item m="1" x="1502"/>
        <item m="1" x="1387"/>
        <item m="1" x="1336"/>
        <item m="1" x="1796"/>
        <item m="1" x="1736"/>
        <item m="1" x="2082"/>
        <item m="1" x="577"/>
        <item m="1" x="570"/>
        <item m="1" x="572"/>
        <item m="1" x="575"/>
        <item m="1" x="579"/>
        <item m="1" x="775"/>
        <item m="1" x="781"/>
        <item m="1" x="785"/>
        <item m="1" x="786"/>
        <item m="1" x="789"/>
        <item m="1" x="866"/>
        <item m="1" x="813"/>
        <item m="1" x="868"/>
        <item m="1" x="814"/>
        <item m="1" x="769"/>
        <item m="1" x="768"/>
        <item m="1" x="455"/>
        <item m="1" x="456"/>
        <item m="1" x="458"/>
        <item m="1" x="459"/>
        <item m="1" x="460"/>
        <item m="1" x="1173"/>
        <item m="1" x="1223"/>
        <item m="1" x="1379"/>
        <item m="1" x="1279"/>
        <item m="1" x="1229"/>
        <item m="1" x="596"/>
        <item m="1" x="639"/>
        <item m="1" x="778"/>
        <item m="1" x="724"/>
        <item m="1" x="687"/>
        <item m="1" x="647"/>
        <item m="1" x="1027"/>
        <item m="1" x="681"/>
        <item m="1" x="720"/>
        <item m="1" x="893"/>
        <item m="1" x="790"/>
        <item m="1" x="729"/>
        <item m="1" x="779"/>
        <item m="1" x="824"/>
        <item m="1" x="1028"/>
        <item m="1" x="959"/>
        <item m="1" x="900"/>
        <item m="1" x="840"/>
        <item m="1" x="1238"/>
        <item m="1" x="2101"/>
        <item m="1" x="2154"/>
        <item m="1" x="2277"/>
        <item m="1" x="2212"/>
        <item m="1" x="2164"/>
        <item m="1" x="2252"/>
        <item m="1" x="585"/>
        <item m="1" x="309"/>
        <item m="1" x="479"/>
        <item m="1" x="490"/>
        <item m="1" x="551"/>
        <item m="1" x="810"/>
        <item m="1" x="464"/>
        <item m="1" x="1764"/>
        <item m="1" x="1780"/>
        <item m="1" x="1856"/>
        <item m="1" x="1936"/>
        <item m="1" x="1840"/>
        <item m="1" x="1800"/>
        <item m="1" x="2100"/>
        <item m="1" x="1802"/>
        <item m="1" x="1514"/>
        <item m="1" x="876"/>
        <item m="1" x="924"/>
        <item m="1" x="1070"/>
        <item m="1" x="349"/>
        <item m="1" x="1345"/>
        <item m="1" x="153"/>
        <item m="1" x="164"/>
        <item m="1" x="221"/>
        <item m="1" x="239"/>
        <item m="1" x="483"/>
        <item m="1" x="1222"/>
        <item m="1" x="487"/>
        <item m="1" x="345"/>
        <item m="1" x="340"/>
        <item m="1" x="315"/>
        <item m="1" x="318"/>
        <item m="1" x="2222"/>
        <item m="1" x="284"/>
        <item m="1" x="289"/>
        <item m="1" x="1682"/>
        <item m="1" x="1697"/>
        <item m="1" x="444"/>
        <item m="1" x="1934"/>
        <item m="1" x="1917"/>
        <item m="1" x="1540"/>
        <item m="1" x="1020"/>
        <item m="1" x="1071"/>
        <item m="1" x="995"/>
        <item m="1" x="1033"/>
        <item m="1" x="611"/>
        <item m="1" x="622"/>
        <item m="1" x="1202"/>
        <item m="1" x="1213"/>
        <item m="1" x="593"/>
        <item m="1" x="582"/>
        <item m="1" x="831"/>
        <item m="1" x="847"/>
        <item m="1" x="1051"/>
        <item m="1" x="862"/>
        <item m="1" x="934"/>
        <item m="1" x="1256"/>
        <item m="1" x="523"/>
        <item m="1" x="533"/>
        <item m="1" x="598"/>
        <item m="1" x="399"/>
        <item m="1" x="530"/>
        <item m="1" x="692"/>
        <item m="1" x="2279"/>
        <item m="1" x="147"/>
        <item m="1" x="218"/>
        <item m="1" x="1949"/>
        <item m="1" x="1668"/>
        <item m="1" x="874"/>
        <item m="1" x="1873"/>
        <item m="1" x="1404"/>
        <item m="1" x="1358"/>
        <item m="1" x="1584"/>
        <item m="1" x="2013"/>
        <item m="1" x="1586"/>
        <item m="1" x="2014"/>
        <item m="1" x="1588"/>
        <item m="1" x="2016"/>
        <item m="1" x="1516"/>
        <item m="1" x="1171"/>
        <item m="1" x="1589"/>
        <item m="1" x="2017"/>
        <item m="1" x="1650"/>
        <item m="1" x="1585"/>
        <item m="1" x="2147"/>
        <item m="1" x="1592"/>
        <item m="1" x="1115"/>
        <item m="1" x="1472"/>
        <item m="1" x="2019"/>
        <item m="1" x="1651"/>
        <item m="1" x="1599"/>
        <item m="1" x="1176"/>
        <item m="1" x="1012"/>
        <item m="1" x="2088"/>
        <item m="1" x="1834"/>
        <item m="1" x="2171"/>
        <item m="1" x="2074"/>
        <item m="1" x="1680"/>
        <item m="1" x="2083"/>
        <item m="1" x="1530"/>
        <item m="1" x="635"/>
        <item m="1" x="875"/>
        <item m="1" x="892"/>
        <item m="1" x="993"/>
        <item m="1" x="2169"/>
        <item m="1" x="1578"/>
        <item m="1" x="1426"/>
        <item m="1" x="562"/>
        <item m="1" x="509"/>
        <item m="1" x="573"/>
        <item m="1" x="890"/>
        <item m="1" x="2237"/>
        <item m="1" x="1421"/>
        <item m="1" x="1439"/>
        <item m="1" x="1972"/>
        <item m="1" x="2109"/>
        <item m="1" x="1526"/>
        <item m="1" x="1152"/>
        <item m="1" x="1299"/>
        <item m="1" x="2084"/>
        <item m="1" x="2232"/>
        <item m="1" x="2191"/>
        <item m="1" x="2143"/>
        <item m="1" x="657"/>
        <item m="1" x="2056"/>
        <item m="1" x="417"/>
        <item m="1" x="445"/>
        <item m="1" x="728"/>
        <item m="1" x="883"/>
        <item m="1" x="746"/>
        <item m="1" x="1095"/>
        <item m="1" x="869"/>
        <item m="1" x="885"/>
        <item m="1" x="441"/>
        <item m="1" x="1812"/>
        <item m="1" x="734"/>
        <item m="1" x="1822"/>
        <item m="1" x="989"/>
        <item m="1" x="1006"/>
        <item m="1" x="394"/>
        <item m="1" x="2050"/>
        <item m="1" x="2181"/>
        <item m="1" x="2193"/>
        <item m="1" x="2253"/>
        <item m="1" x="1765"/>
        <item m="1" x="2227"/>
        <item m="1" x="2239"/>
        <item m="1" x="145"/>
        <item m="1" x="1777"/>
        <item m="1" x="2133"/>
        <item m="1" x="2079"/>
        <item m="1" x="2137"/>
        <item m="1" x="1984"/>
        <item m="1" x="205"/>
        <item m="1" x="376"/>
        <item m="1" x="427"/>
        <item m="1" x="1781"/>
        <item m="1" x="1858"/>
        <item m="1" x="1824"/>
        <item m="1" x="1724"/>
        <item m="1" x="1737"/>
        <item m="1" x="1827"/>
        <item m="1" x="996"/>
        <item m="1" x="1013"/>
        <item m="1" x="1107"/>
        <item m="1" x="923"/>
        <item m="1" x="1372"/>
        <item m="1" x="1677"/>
        <item m="1" x="397"/>
        <item m="1" x="157"/>
        <item m="1" x="1845"/>
        <item m="1" x="162"/>
        <item m="1" x="1537"/>
        <item m="1" x="906"/>
        <item m="1" x="941"/>
        <item m="1" x="1808"/>
        <item m="1" x="975"/>
        <item m="1" x="1830"/>
        <item m="1" x="1014"/>
        <item m="1" x="1850"/>
        <item m="1" x="1453"/>
        <item m="1" x="710"/>
        <item m="1" x="1048"/>
        <item m="1" x="1881"/>
        <item m="1" x="571"/>
        <item m="1" x="1715"/>
        <item m="1" x="1212"/>
        <item m="1" x="2112"/>
        <item m="1" x="1108"/>
        <item m="1" x="1111"/>
        <item m="1" x="1929"/>
        <item m="1" x="612"/>
        <item m="1" x="1570"/>
        <item m="1" x="787"/>
        <item m="1" x="2001"/>
        <item m="1" x="2098"/>
        <item m="1" x="1608"/>
        <item m="1" x="178"/>
        <item m="1" x="1725"/>
        <item m="1" x="1559"/>
        <item m="1" x="1791"/>
        <item m="1" x="2115"/>
        <item m="1" x="1902"/>
        <item m="1" x="1732"/>
        <item m="1" x="1683"/>
        <item m="1" x="2059"/>
        <item m="1" x="140"/>
        <item m="1" x="548"/>
        <item m="1" x="1807"/>
        <item m="1" x="2167"/>
        <item m="1" x="492"/>
        <item m="1" x="867"/>
        <item m="1" x="1392"/>
        <item m="1" x="1810"/>
        <item m="1" x="880"/>
        <item m="1" x="1708"/>
        <item m="1" x="2085"/>
        <item m="1" x="215"/>
        <item m="1" x="646"/>
        <item m="1" x="263"/>
        <item m="1" x="1360"/>
        <item m="1" x="843"/>
        <item m="1" x="844"/>
        <item m="1" x="845"/>
        <item m="1" x="636"/>
        <item m="1" x="558"/>
        <item m="1" x="559"/>
        <item m="1" x="151"/>
        <item m="1" x="2257"/>
        <item m="1" x="1590"/>
        <item m="1" x="281"/>
        <item m="1" x="1987"/>
        <item m="1" x="566"/>
        <item m="1" x="967"/>
        <item m="1" x="251"/>
        <item m="1" x="716"/>
        <item m="1" x="1185"/>
        <item m="1" x="1253"/>
        <item m="1" x="1713"/>
        <item m="1" x="390"/>
        <item m="1" x="2044"/>
        <item m="1" x="884"/>
        <item m="1" x="1335"/>
        <item m="1" x="1625"/>
        <item m="1" x="881"/>
        <item m="1" x="1443"/>
        <item m="1" x="1907"/>
        <item m="1" x="2130"/>
        <item m="1" x="1440"/>
        <item m="1" x="502"/>
        <item m="1" x="877"/>
        <item m="1" x="1181"/>
        <item m="1" x="268"/>
        <item m="1" x="1930"/>
        <item m="1" x="1710"/>
        <item m="1" x="714"/>
        <item m="1" x="709"/>
        <item m="1" x="1399"/>
        <item m="1" x="780"/>
        <item m="1" x="555"/>
        <item m="1" x="1291"/>
        <item m="1" x="1748"/>
        <item m="1" x="2124"/>
        <item m="1" x="190"/>
        <item m="1" x="1746"/>
        <item m="1" x="2224"/>
        <item m="1" x="2223"/>
        <item m="1" x="424"/>
        <item m="1" x="638"/>
        <item m="1" x="1334"/>
        <item m="1" x="1432"/>
        <item m="1" x="1286"/>
        <item m="1" x="1636"/>
        <item m="1" x="943"/>
        <item m="1" x="2186"/>
        <item m="1" x="2262"/>
        <item m="1" x="305"/>
        <item m="1" x="1146"/>
        <item m="1" x="914"/>
        <item m="1" x="449"/>
        <item m="1" x="2072"/>
        <item m="1" x="1756"/>
        <item m="1" x="1759"/>
        <item m="1" x="270"/>
        <item m="1" x="1931"/>
        <item m="1" x="1911"/>
        <item m="1" x="513"/>
        <item m="1" x="2168"/>
        <item m="1" x="319"/>
        <item m="1" x="2121"/>
        <item m="1" x="2122"/>
        <item m="1" x="1751"/>
        <item m="1" x="2128"/>
        <item m="1" x="1285"/>
        <item m="1" x="2131"/>
        <item m="1" x="1904"/>
        <item m="1" x="946"/>
        <item m="1" x="1388"/>
        <item m="1" x="1182"/>
        <item m="1" x="213"/>
        <item m="1" x="1696"/>
        <item m="1" x="511"/>
        <item m="1" x="957"/>
        <item m="1" x="1816"/>
        <item m="1" x="557"/>
        <item m="1" x="2117"/>
        <item m="1" x="670"/>
        <item m="1" x="668"/>
        <item m="1" x="673"/>
        <item m="1" x="1999"/>
        <item m="1" x="195"/>
        <item m="1" x="500"/>
        <item m="1" x="2172"/>
        <item m="1" x="938"/>
        <item m="1" x="939"/>
        <item m="1" x="940"/>
        <item m="1" x="1573"/>
        <item m="1" x="243"/>
        <item m="1" x="244"/>
        <item m="1" x="245"/>
        <item m="1" x="248"/>
        <item m="1" x="246"/>
        <item m="1" x="2245"/>
        <item m="1" x="1525"/>
        <item m="1" x="1024"/>
        <item m="1" x="1232"/>
        <item m="1" x="1670"/>
        <item m="1" x="599"/>
        <item m="1" x="1244"/>
        <item m="1" x="1583"/>
        <item m="1" x="1705"/>
        <item m="1" x="1276"/>
        <item m="1" x="1084"/>
        <item m="1" x="1866"/>
        <item m="1" x="1447"/>
        <item m="1" x="954"/>
        <item m="1" x="1192"/>
        <item m="1" x="253"/>
        <item m="1" x="1709"/>
        <item m="1" x="2199"/>
        <item m="1" x="1085"/>
        <item m="1" x="202"/>
        <item m="1" x="1205"/>
        <item m="1" x="1538"/>
        <item m="1" x="1654"/>
        <item m="1" x="610"/>
        <item m="1" x="1226"/>
        <item m="1" x="1402"/>
        <item m="1" x="895"/>
        <item m="1" x="1141"/>
        <item m="1" x="200"/>
        <item m="1" x="1662"/>
        <item m="1" x="1562"/>
        <item m="1" x="1477"/>
        <item m="1" x="1723"/>
        <item m="1" x="1026"/>
        <item m="1" x="1149"/>
        <item m="1" x="1459"/>
        <item m="1" x="1593"/>
        <item m="1" x="1180"/>
        <item m="1" x="569"/>
        <item m="1" x="2038"/>
        <item m="1" x="1350"/>
        <item m="1" x="835"/>
        <item m="1" x="1091"/>
        <item m="1" x="161"/>
        <item m="1" x="1601"/>
        <item m="1" x="1490"/>
        <item m="1" x="1419"/>
        <item m="1" x="1673"/>
        <item m="1" x="958"/>
        <item m="1" x="1109"/>
        <item m="1" x="1409"/>
        <item m="1" x="1546"/>
        <item m="1" x="531"/>
        <item m="1" x="1131"/>
        <item m="1" x="1716"/>
        <item m="1" x="1300"/>
        <item m="1" x="793"/>
        <item m="1" x="1037"/>
        <item m="1" x="2266"/>
        <item m="1" x="1551"/>
        <item m="1" x="2141"/>
        <item m="1" x="1428"/>
        <item m="1" x="1374"/>
        <item m="1" x="897"/>
        <item m="1" x="443"/>
        <item m="1" x="1056"/>
        <item m="1" x="2272"/>
        <item m="1" x="1362"/>
        <item m="1" x="1473"/>
        <item m="1" x="396"/>
        <item m="1" x="1083"/>
        <item m="1" x="1666"/>
        <item m="1" x="1251"/>
        <item m="1" x="740"/>
        <item m="1" x="968"/>
        <item m="1" x="2238"/>
        <item m="1" x="1485"/>
        <item m="1" x="2087"/>
        <item m="1" x="1380"/>
        <item m="1" x="1317"/>
        <item m="1" x="1565"/>
        <item m="1" x="841"/>
        <item m="1" x="2202"/>
        <item m="1" x="990"/>
        <item m="1" x="1308"/>
        <item m="1" x="1422"/>
        <item m="1" x="453"/>
        <item m="1" x="1029"/>
        <item m="1" x="1610"/>
        <item m="1" x="1927"/>
        <item m="1" x="1078"/>
        <item m="1" x="1289"/>
        <item m="1" x="330"/>
        <item m="1" x="1524"/>
        <item m="1" x="1820"/>
        <item m="1" x="1928"/>
        <item m="1" x="865"/>
        <item m="1" x="1659"/>
        <item m="1" x="1157"/>
        <item m="1" x="1398"/>
        <item m="1" x="580"/>
        <item m="1" x="655"/>
        <item m="1" x="2260"/>
        <item m="1" x="194"/>
        <item m="1" x="1294"/>
        <item m="1" x="1955"/>
        <item m="1" x="342"/>
        <item m="1" x="516"/>
        <item m="1" x="1761"/>
        <item m="1" x="686"/>
        <item m="1" x="691"/>
        <item m="1" x="1319"/>
        <item m="1" x="1913"/>
        <item m="1" x="2183"/>
        <item m="1" x="1322"/>
        <item m="1" x="1328"/>
        <item m="1" x="1609"/>
        <item m="1" x="1597"/>
        <item m="1" x="1134"/>
        <item m="1" x="1612"/>
        <item m="1" x="1196"/>
        <item m="1" x="293"/>
        <item m="1" x="644"/>
        <item m="1" x="1448"/>
        <item m="1" x="1717"/>
        <item m="1" x="656"/>
        <item m="1" x="1309"/>
        <item m="1" x="1561"/>
        <item m="1" x="711"/>
        <item m="1" x="474"/>
        <item m="1" x="1886"/>
        <item m="1" x="1096"/>
        <item m="1" x="209"/>
        <item m="1" x="565"/>
        <item m="1" x="797"/>
        <item m="1" x="1566"/>
        <item m="1" x="368"/>
        <item m="1" x="380"/>
        <item m="1" x="705"/>
        <item m="1" x="589"/>
        <item m="1" x="1224"/>
        <item m="1" x="1429"/>
        <item m="1" x="1747"/>
        <item m="1" x="627"/>
        <item m="1" x="969"/>
        <item m="1" x="2267"/>
        <item m="1" x="488"/>
        <item m="1" x="700"/>
        <item m="1" x="1433"/>
        <item m="1" x="1249"/>
        <item m="1" x="1140"/>
        <item m="1" x="1579"/>
        <item m="1" x="296"/>
        <item m="1" x="499"/>
        <item m="1" x="1127"/>
        <item m="1" x="1324"/>
        <item m="1" x="542"/>
        <item m="1" x="1635"/>
        <item m="1" x="2248"/>
        <item m="1" x="857"/>
        <item m="1" x="2205"/>
        <item m="1" x="398"/>
        <item m="1" x="618"/>
        <item m="1" x="1337"/>
        <item m="1" x="1156"/>
        <item m="1" x="1034"/>
        <item m="1" x="1452"/>
        <item m="1" x="219"/>
        <item m="1" x="418"/>
        <item m="1" x="1018"/>
        <item m="1" x="1230"/>
        <item m="1" x="1532"/>
        <item m="1" x="471"/>
        <item m="1" x="1574"/>
        <item m="1" x="763"/>
        <item m="1" x="2106"/>
        <item m="1" x="313"/>
        <item m="1" x="535"/>
        <item m="1" x="1235"/>
        <item m="1" x="275"/>
        <item m="1" x="1060"/>
        <item m="1" x="909"/>
        <item m="1" x="2275"/>
        <item m="1" x="1284"/>
        <item m="1" x="334"/>
        <item m="1" x="554"/>
        <item m="1" x="888"/>
        <item m="1" x="1136"/>
        <item m="1" x="1194"/>
        <item m="1" x="375"/>
        <item m="1" x="1442"/>
        <item m="1" x="664"/>
        <item m="1" x="2025"/>
        <item m="1" x="242"/>
        <item m="1" x="461"/>
        <item m="1" x="1144"/>
        <item m="1" x="185"/>
        <item m="1" x="931"/>
        <item m="1" x="807"/>
        <item m="1" x="1261"/>
        <item m="1" x="2214"/>
        <item m="1" x="370"/>
        <item m="1" x="257"/>
        <item m="1" x="792"/>
        <item m="1" x="1036"/>
        <item m="1" x="1305"/>
        <item m="1" x="302"/>
        <item m="1" x="1351"/>
        <item m="1" x="1992"/>
        <item m="1" x="371"/>
        <item m="1" x="721"/>
        <item m="1" x="1025"/>
        <item m="1" x="1189"/>
        <item m="1" x="1778"/>
        <item m="1" x="1994"/>
        <item m="1" x="2244"/>
        <item m="1" x="1430"/>
        <item m="1" x="507"/>
        <item m="1" x="964"/>
        <item m="1" x="1653"/>
        <item m="1" x="1875"/>
        <item m="1" x="520"/>
        <item m="1" x="689"/>
        <item m="1" x="730"/>
        <item m="1" x="2043"/>
        <item m="1" x="1057"/>
        <item m="1" x="1476"/>
        <item m="1" x="1667"/>
        <item m="1" x="1932"/>
        <item m="1" x="1940"/>
        <item m="1" x="809"/>
        <item m="1" x="1967"/>
        <item m="1" x="343"/>
        <item m="1" x="812"/>
        <item m="1" x="1353"/>
        <item m="1" x="1329"/>
        <item m="1" x="2065"/>
        <item m="1" x="2068"/>
        <item m="1" x="2080"/>
        <item m="1" x="2047"/>
        <item m="1" x="602"/>
        <item m="1" x="604"/>
        <item m="1" x="617"/>
        <item m="1" x="907"/>
        <item m="1" x="707"/>
        <item m="1" x="1852"/>
        <item m="1" x="905"/>
        <item m="1" x="1821"/>
        <item m="1" x="1607"/>
        <item m="1" x="412"/>
        <item m="1" x="1910"/>
        <item m="1" x="1466"/>
        <item m="1" x="1464"/>
        <item m="1" x="1267"/>
        <item m="1" x="154"/>
        <item m="1" x="675"/>
        <item m="1" x="1521"/>
        <item m="1" x="2111"/>
        <item m="1" x="1512"/>
        <item m="1" x="1311"/>
        <item m="1" x="1591"/>
        <item m="1" x="2236"/>
        <item m="1" x="2234"/>
        <item m="1" x="2233"/>
        <item m="1" x="1045"/>
        <item m="1" x="298"/>
        <item m="1" x="803"/>
        <item m="1" x="682"/>
        <item m="1" x="172"/>
        <item m="1" x="2160"/>
        <item m="1" x="1893"/>
        <item m="1" x="259"/>
        <item m="1" x="648"/>
        <item m="1" x="170"/>
        <item m="1" x="942"/>
        <item m="1" x="173"/>
        <item m="1" x="2107"/>
        <item m="1" x="1470"/>
        <item m="1" x="578"/>
        <item m="1" x="1268"/>
        <item m="1" x="155"/>
        <item m="1" x="1088"/>
        <item m="1" x="839"/>
        <item m="1" x="1779"/>
        <item m="1" x="1982"/>
        <item m="1" x="1568"/>
        <item m="1" x="354"/>
        <item m="1" x="1274"/>
        <item m="1" x="936"/>
        <item m="1" x="434"/>
        <item m="1" x="1269"/>
        <item m="1" x="706"/>
        <item m="1" x="152"/>
        <item m="1" x="400"/>
        <item m="1" x="495"/>
        <item m="1" x="2041"/>
        <item m="1" x="1455"/>
        <item m="1" x="1296"/>
        <item m="1" x="1106"/>
        <item m="1" x="1595"/>
        <item m="1" x="935"/>
        <item m="1" x="1891"/>
        <item m="1" x="1975"/>
        <item m="1" x="517"/>
        <item m="1" x="350"/>
        <item m="1" x="1465"/>
        <item m="1" x="1266"/>
        <item m="1" x="930"/>
        <item m="1" x="1312"/>
        <item m="1" x="207"/>
        <item m="1" x="882"/>
        <item m="1" x="1720"/>
        <item m="1" x="1567"/>
        <item m="1" x="660"/>
        <item m="1" x="2110"/>
        <item m="1" x="472"/>
        <item m="1" x="2132"/>
        <item m="1" x="1035"/>
        <item m="1" x="804"/>
        <item m="1" x="254"/>
        <item m="1" x="2246"/>
        <item m="1" x="1903"/>
        <item m="1" x="217"/>
        <item m="1" x="176"/>
        <item m="1" x="753"/>
        <item m="1" x="588"/>
        <item m="1" x="1702"/>
        <item m="1" x="1510"/>
        <item m="1" x="1511"/>
        <item m="1" x="1513"/>
        <item m="1" x="1515"/>
        <item m="1" x="1518"/>
        <item m="1" x="1519"/>
        <item m="1" x="1508"/>
        <item m="1" x="1509"/>
        <item x="138"/>
        <item m="1" x="1535"/>
        <item m="1" x="904"/>
        <item m="1" x="258"/>
        <item m="1" x="1869"/>
        <item m="1" x="547"/>
        <item m="1" x="543"/>
        <item m="1" x="1912"/>
        <item m="1" x="1341"/>
        <item m="1" x="1719"/>
        <item m="1" x="1784"/>
        <item m="1" x="1295"/>
        <item m="1" x="976"/>
        <item m="1" x="1357"/>
        <item m="1" x="2184"/>
        <item m="1" x="2208"/>
        <item m="1" x="2174"/>
        <item m="1" x="2003"/>
        <item m="1" x="1166"/>
        <item m="1" x="1183"/>
        <item m="1" x="1563"/>
        <item m="1" x="1671"/>
        <item m="1" x="1178"/>
        <item m="1" x="606"/>
        <item m="1" x="631"/>
        <item m="1" x="521"/>
        <item m="1" x="256"/>
        <item m="1" x="1686"/>
        <item m="1" x="1031"/>
        <item m="1" x="1128"/>
        <item m="1" x="725"/>
        <item m="1" x="373"/>
        <item m="1" x="1877"/>
        <item m="1" x="1263"/>
        <item m="1" x="486"/>
        <item m="1" x="732"/>
        <item m="1" x="649"/>
        <item m="1" x="754"/>
        <item x="69"/>
        <item m="1" x="628"/>
        <item m="1" x="1344"/>
        <item m="1" x="1327"/>
        <item m="1" x="759"/>
        <item m="1" x="1831"/>
        <item m="1" x="1786"/>
        <item m="1" x="2004"/>
        <item m="1" x="2005"/>
        <item m="1" x="1937"/>
        <item m="1" x="1062"/>
        <item m="1" x="332"/>
        <item m="1" x="1872"/>
        <item m="1" x="426"/>
        <item m="1" x="249"/>
        <item m="1" x="381"/>
        <item m="1" x="1494"/>
        <item m="1" x="1348"/>
        <item m="1" x="467"/>
        <item m="1" x="1019"/>
        <item m="1" x="1004"/>
        <item m="1" x="982"/>
        <item m="1" x="174"/>
        <item m="1" x="747"/>
        <item m="1" x="762"/>
        <item m="1" x="1679"/>
        <item m="1" x="410"/>
        <item m="1" x="1750"/>
        <item m="1" x="1133"/>
        <item m="1" x="2026"/>
        <item m="1" x="1935"/>
        <item m="1" x="1137"/>
        <item m="1" x="913"/>
        <item m="1" x="886"/>
        <item m="1" x="1707"/>
        <item m="1" x="624"/>
        <item m="1" x="142"/>
        <item m="1" x="1043"/>
        <item m="1" x="1191"/>
        <item m="1" x="1151"/>
        <item x="113"/>
        <item m="1" x="388"/>
        <item m="1" x="767"/>
        <item m="1" x="1068"/>
        <item m="1" x="1093"/>
        <item m="1" x="1613"/>
        <item m="1" x="1571"/>
        <item m="1" x="1966"/>
        <item m="1" x="1086"/>
        <item m="1" x="1082"/>
        <item m="1" x="1039"/>
        <item m="1" x="450"/>
        <item m="1" x="1549"/>
        <item m="1" x="1660"/>
        <item m="1" x="801"/>
        <item m="1" x="963"/>
        <item m="1" x="1007"/>
        <item m="1" x="808"/>
        <item m="1" x="758"/>
        <item m="1" x="1811"/>
        <item m="1" x="1855"/>
        <item m="1" x="965"/>
        <item m="1" x="608"/>
        <item m="1" x="634"/>
        <item m="1" x="2218"/>
        <item m="1" x="372"/>
        <item m="1" x="1711"/>
        <item m="1" x="168"/>
        <item m="1" x="167"/>
        <item m="1" x="1905"/>
        <item m="1" x="1884"/>
        <item m="1" x="1854"/>
        <item m="1" x="1842"/>
        <item m="1" x="1177"/>
        <item m="1" x="1174"/>
        <item m="1" x="600"/>
        <item m="1" x="1890"/>
        <item x="37"/>
        <item m="1" x="512"/>
        <item m="1" x="2190"/>
        <item m="1" x="1527"/>
        <item m="1" x="613"/>
        <item m="1" x="1184"/>
        <item m="1" x="1188"/>
        <item m="1" x="1894"/>
        <item m="1" x="1685"/>
        <item m="1" x="1094"/>
        <item m="1" x="522"/>
        <item m="1" x="1236"/>
        <item x="77"/>
        <item m="1" x="1104"/>
        <item m="1" x="1080"/>
        <item m="1" x="308"/>
        <item m="1" x="2145"/>
        <item m="1" x="1885"/>
        <item m="1" x="1542"/>
        <item m="1" x="374"/>
        <item m="1" x="337"/>
        <item m="1" x="584"/>
        <item m="1" x="586"/>
        <item m="1" x="1798"/>
        <item m="1" x="637"/>
        <item m="1" x="806"/>
        <item m="1" x="633"/>
        <item m="1" x="463"/>
        <item m="1" x="1783"/>
        <item m="1" x="2182"/>
        <item m="1" x="1198"/>
        <item m="1" x="1938"/>
        <item m="1" x="1933"/>
        <item m="1" x="175"/>
        <item m="1" x="2209"/>
        <item m="1" x="323"/>
        <item m="1" x="327"/>
        <item m="1" x="1745"/>
        <item m="1" x="1130"/>
        <item m="1" x="834"/>
        <item x="6"/>
        <item m="1" x="1010"/>
        <item m="1" x="1638"/>
        <item x="31"/>
        <item m="1" x="1290"/>
        <item m="1" x="677"/>
        <item m="1" x="731"/>
        <item m="1" x="1813"/>
        <item m="1" x="1823"/>
        <item m="1" x="1832"/>
        <item m="1" x="1841"/>
        <item m="1" x="1853"/>
        <item m="1" x="1871"/>
        <item m="1" x="1883"/>
        <item m="1" x="1897"/>
        <item m="1" x="1411"/>
        <item m="1" x="1412"/>
        <item m="1" x="1417"/>
        <item m="1" x="788"/>
        <item m="1" x="2125"/>
        <item m="1" x="683"/>
        <item m="1" x="1989"/>
        <item m="1" x="1991"/>
        <item m="1" x="546"/>
        <item m="1" x="550"/>
        <item x="127"/>
        <item x="128"/>
        <item x="129"/>
        <item x="130"/>
        <item m="1" x="2006"/>
        <item x="126"/>
        <item x="33"/>
        <item x="34"/>
        <item m="1" x="514"/>
        <item m="1" x="629"/>
        <item x="35"/>
        <item m="1" x="529"/>
        <item x="32"/>
        <item x="131"/>
        <item x="133"/>
        <item x="132"/>
        <item m="1" x="297"/>
        <item m="1" x="389"/>
        <item m="1" x="894"/>
        <item x="48"/>
        <item x="68"/>
        <item x="67"/>
        <item x="72"/>
        <item x="61"/>
        <item m="1" x="1681"/>
        <item x="76"/>
        <item x="62"/>
        <item m="1" x="1739"/>
        <item x="90"/>
        <item m="1" x="2142"/>
        <item x="106"/>
        <item x="107"/>
        <item x="105"/>
        <item x="104"/>
        <item x="125"/>
        <item x="111"/>
        <item m="1" x="916"/>
        <item x="53"/>
        <item x="54"/>
        <item x="55"/>
        <item x="9"/>
        <item x="10"/>
        <item m="1" x="699"/>
        <item x="14"/>
        <item x="15"/>
        <item x="22"/>
        <item x="24"/>
        <item x="26"/>
        <item x="27"/>
        <item x="29"/>
        <item x="25"/>
        <item x="0"/>
        <item x="1"/>
        <item m="1" x="2000"/>
        <item x="2"/>
        <item x="123"/>
        <item x="3"/>
        <item x="46"/>
        <item x="47"/>
        <item m="1" x="1162"/>
        <item m="1" x="1076"/>
        <item m="1" x="482"/>
        <item x="16"/>
        <item m="1" x="1297"/>
        <item m="1" x="873"/>
        <item m="1" x="1942"/>
        <item x="52"/>
        <item m="1" x="949"/>
        <item m="1" x="1210"/>
        <item m="1" x="833"/>
        <item x="57"/>
        <item x="58"/>
        <item x="59"/>
        <item x="96"/>
        <item x="95"/>
        <item x="97"/>
        <item x="98"/>
        <item x="99"/>
        <item x="100"/>
        <item x="101"/>
        <item x="102"/>
        <item m="1" x="1596"/>
        <item x="45"/>
        <item x="60"/>
        <item x="135"/>
        <item x="5"/>
        <item x="120"/>
        <item x="114"/>
        <item x="122"/>
        <item x="116"/>
        <item m="1" x="1373"/>
        <item x="4"/>
        <item m="1" x="292"/>
        <item m="1" x="1101"/>
        <item m="1" x="1634"/>
        <item m="1" x="1684"/>
        <item m="1" x="225"/>
        <item m="1" x="226"/>
        <item m="1" x="233"/>
        <item m="1" x="870"/>
        <item m="1" x="872"/>
        <item m="1" x="879"/>
        <item x="63"/>
        <item x="65"/>
        <item m="1" x="818"/>
        <item x="66"/>
        <item m="1" x="829"/>
        <item m="1" x="1663"/>
        <item m="1" x="1687"/>
        <item m="1" x="1695"/>
        <item m="1" x="625"/>
        <item m="1" x="267"/>
        <item m="1" x="333"/>
        <item m="1" x="1145"/>
        <item x="80"/>
        <item x="81"/>
        <item x="82"/>
        <item m="1" x="1097"/>
        <item x="83"/>
        <item x="84"/>
        <item m="1" x="1110"/>
        <item x="85"/>
        <item x="86"/>
        <item x="87"/>
        <item m="1" x="1381"/>
        <item m="1" x="1393"/>
        <item m="1" x="2062"/>
        <item m="1" x="193"/>
        <item m="1" x="211"/>
        <item m="1" x="201"/>
        <item m="1" x="212"/>
        <item m="1" x="220"/>
        <item m="1" x="224"/>
        <item m="1" x="234"/>
        <item m="1" x="241"/>
        <item m="1" x="353"/>
        <item m="1" x="364"/>
        <item m="1" x="393"/>
        <item m="1" x="255"/>
        <item m="1" x="2231"/>
        <item m="1" x="825"/>
        <item m="1" x="1055"/>
        <item m="1" x="1022"/>
        <item m="1" x="2204"/>
        <item m="1" x="2096"/>
        <item m="1" x="428"/>
        <item m="1" x="1363"/>
        <item m="1" x="643"/>
        <item m="1" x="407"/>
        <item m="1" x="433"/>
        <item m="1" x="435"/>
        <item m="1" x="440"/>
        <item m="1" x="469"/>
        <item m="1" x="348"/>
        <item m="1" x="356"/>
        <item m="1" x="1242"/>
        <item m="1" x="1159"/>
        <item m="1" x="583"/>
        <item m="1" x="386"/>
        <item m="1" x="556"/>
        <item m="1" x="1079"/>
        <item m="1" x="1220"/>
        <item m="1" x="2049"/>
        <item m="1" x="2029"/>
        <item m="1" x="489"/>
        <item m="1" x="2256"/>
        <item m="1" x="1042"/>
        <item x="91"/>
        <item x="108"/>
        <item x="109"/>
        <item x="110"/>
        <item m="1" x="927"/>
        <item m="1" x="929"/>
        <item m="1" x="932"/>
        <item m="1" x="2042"/>
        <item m="1" x="415"/>
        <item m="1" x="1968"/>
        <item m="1" x="2200"/>
        <item m="1" x="1449"/>
        <item m="1" x="1691"/>
        <item m="1" x="784"/>
        <item m="1" x="1693"/>
        <item m="1" x="1674"/>
        <item m="1" x="409"/>
        <item m="1" x="966"/>
        <item m="1" x="827"/>
        <item m="1" x="1698"/>
        <item m="1" x="288"/>
        <item m="1" x="273"/>
        <item m="1" x="1916"/>
        <item m="1" x="1876"/>
        <item m="1" x="1755"/>
        <item m="1" x="1288"/>
        <item m="1" x="1090"/>
        <item m="1" x="1491"/>
        <item m="1" x="335"/>
        <item m="1" x="2126"/>
        <item m="1" x="1658"/>
        <item m="1" x="1665"/>
        <item m="1" x="1642"/>
        <item m="1" x="1643"/>
        <item m="1" x="1647"/>
        <item m="1" x="776"/>
        <item m="1" x="1023"/>
        <item m="1" x="956"/>
        <item m="1" x="972"/>
        <item m="1" x="974"/>
        <item m="1" x="981"/>
        <item m="1" x="1008"/>
        <item m="1" x="2067"/>
        <item m="1" x="2077"/>
        <item m="1" x="821"/>
        <item m="1" x="466"/>
        <item m="1" x="321"/>
        <item m="1" x="1365"/>
        <item m="1" x="1339"/>
        <item m="1" x="1342"/>
        <item m="1" x="1346"/>
        <item m="1" x="950"/>
        <item m="1" x="2136"/>
        <item m="1" x="2138"/>
        <item m="1" x="774"/>
        <item m="1" x="1775"/>
        <item m="1" x="206"/>
        <item m="1" x="1075"/>
        <item m="1" x="367"/>
        <item m="1" x="823"/>
        <item m="1" x="826"/>
        <item m="1" x="830"/>
        <item m="1" x="180"/>
        <item m="1" x="181"/>
        <item m="1" x="183"/>
        <item m="1" x="1857"/>
        <item m="1" x="1600"/>
        <item m="1" x="1059"/>
        <item m="1" x="661"/>
        <item m="1" x="665"/>
        <item m="1" x="163"/>
        <item m="1" x="667"/>
        <item m="1" x="669"/>
        <item m="1" x="166"/>
        <item m="1" x="1471"/>
        <item m="1" x="1480"/>
        <item m="1" x="1969"/>
        <item m="1" x="515"/>
        <item m="1" x="1113"/>
        <item m="1" x="1976"/>
        <item m="1" x="1964"/>
        <item m="1" x="1628"/>
        <item m="1" x="1641"/>
        <item m="1" x="1646"/>
        <item m="1" x="2228"/>
        <item m="1" x="1619"/>
        <item m="1" x="1620"/>
        <item m="1" x="836"/>
        <item m="1" x="1757"/>
        <item m="1" x="1307"/>
        <item m="1" x="755"/>
        <item m="1" x="1361"/>
        <item m="1" x="222"/>
        <item m="1" x="231"/>
        <item m="1" x="260"/>
        <item m="1" x="266"/>
        <item m="1" x="2196"/>
        <item m="1" x="227"/>
        <item m="1" x="235"/>
        <item m="1" x="264"/>
        <item m="1" x="269"/>
        <item m="1" x="2033"/>
        <item m="1" x="2036"/>
        <item m="1" x="1676"/>
        <item m="1" x="379"/>
        <item m="1" x="383"/>
        <item m="1" x="1864"/>
        <item m="1" x="896"/>
        <item m="1" x="898"/>
        <item m="1" x="1250"/>
        <item m="1" x="1257"/>
        <item m="1" x="1255"/>
        <item m="1" x="1258"/>
        <item m="1" x="1260"/>
        <item m="1" x="1262"/>
        <item m="1" x="1265"/>
        <item m="1" x="1270"/>
        <item m="1" x="922"/>
        <item m="1" x="926"/>
        <item m="1" x="945"/>
        <item m="1" x="849"/>
        <item m="1" x="1945"/>
        <item m="1" x="312"/>
        <item m="1" x="165"/>
        <item m="1" x="1413"/>
        <item m="1" x="314"/>
        <item m="1" x="2159"/>
        <item m="1" x="2011"/>
        <item m="1" x="684"/>
        <item m="1" x="518"/>
        <item m="1" x="2194"/>
        <item m="1" x="1142"/>
        <item m="1" x="2071"/>
        <item m="1" x="1492"/>
        <item m="1" x="1493"/>
        <item m="1" x="1203"/>
        <item m="1" x="1204"/>
        <item m="1" x="1406"/>
        <item m="1" x="719"/>
        <item m="1" x="678"/>
        <item m="1" x="679"/>
        <item m="1" x="1948"/>
        <item m="1" x="525"/>
        <item m="1" x="526"/>
        <item m="1" x="527"/>
        <item m="1" x="540"/>
        <item m="1" x="1626"/>
        <item m="1" x="749"/>
        <item m="1" x="751"/>
        <item m="1" x="757"/>
        <item m="1" x="760"/>
        <item m="1" x="1906"/>
        <item m="1" x="641"/>
        <item m="1" x="1087"/>
        <item m="1" x="1098"/>
        <item m="1" x="1100"/>
        <item m="1" x="1103"/>
        <item m="1" x="1120"/>
        <item m="1" x="1970"/>
        <item m="1" x="1352"/>
        <item m="1" x="727"/>
        <item m="1" x="223"/>
        <item m="1" x="1061"/>
        <item m="1" x="2076"/>
        <item m="1" x="1767"/>
        <item m="1" x="997"/>
        <item m="1" x="2176"/>
        <item x="121"/>
        <item x="124"/>
        <item m="1" x="214"/>
        <item m="1" x="919"/>
        <item m="1" x="1531"/>
        <item m="1" x="2015"/>
        <item x="36"/>
        <item m="1" x="2269"/>
        <item m="1" x="468"/>
        <item m="1" x="2170"/>
        <item m="1" x="2180"/>
        <item m="1" x="944"/>
        <item m="1" x="1306"/>
        <item m="1" x="1979"/>
        <item m="1" x="1973"/>
        <item m="1" x="2179"/>
        <item m="1" x="1819"/>
        <item m="1" x="640"/>
        <item m="1" x="1868"/>
        <item m="1" x="2281"/>
        <item m="1" x="1787"/>
        <item m="1" x="1058"/>
        <item m="1" x="2280"/>
        <item m="1" x="2268"/>
        <item m="1" x="842"/>
        <item x="134"/>
        <item m="1" x="1956"/>
        <item m="1" x="1463"/>
        <item m="1" x="1138"/>
        <item m="1" x="1726"/>
        <item m="1" x="822"/>
        <item m="1" x="1760"/>
        <item m="1" x="1753"/>
        <item m="1" x="607"/>
        <item m="1" x="1655"/>
        <item m="1" x="1243"/>
        <item m="1" x="1704"/>
        <item m="1" x="1957"/>
        <item m="1" x="477"/>
        <item m="1" x="1898"/>
        <item m="1" x="1170"/>
        <item m="1" x="384"/>
        <item m="1" x="1021"/>
        <item m="1" x="1099"/>
        <item m="1" x="1391"/>
        <item m="1" x="568"/>
        <item m="1" x="365"/>
        <item m="1" x="2258"/>
        <item m="1" x="848"/>
        <item m="1" x="2146"/>
        <item m="1" x="1435"/>
        <item m="1" x="978"/>
        <item m="1" x="528"/>
        <item m="1" x="366"/>
        <item m="1" x="1002"/>
        <item m="1" x="851"/>
        <item m="1" x="2148"/>
        <item m="1" x="491"/>
        <item m="1" x="2149"/>
        <item m="1" x="1074"/>
        <item m="1" x="416"/>
        <item m="1" x="1500"/>
        <item m="1" x="1944"/>
        <item m="1" x="2166"/>
        <item m="1" x="672"/>
        <item m="1" x="1147"/>
        <item m="1" x="1053"/>
        <item m="1" x="1467"/>
        <item m="1" x="1774"/>
        <item m="1" x="1310"/>
        <item m="1" x="300"/>
        <item m="1" x="912"/>
        <item m="1" x="1069"/>
        <item m="1" x="1498"/>
        <item m="1" x="494"/>
        <item m="1" x="1728"/>
        <item m="1" x="1215"/>
        <item m="1" x="2278"/>
        <item m="1" x="1366"/>
        <item m="1" x="1722"/>
        <item m="1" x="240"/>
        <item m="1" x="693"/>
        <item m="1" x="1150"/>
        <item m="1" x="1408"/>
        <item m="1" x="1603"/>
        <item m="1" x="2010"/>
        <item m="1" x="2243"/>
        <item m="1" x="1064"/>
        <item m="1" x="1280"/>
        <item m="1" x="2113"/>
        <item m="1" x="2155"/>
        <item m="1" x="992"/>
        <item m="1" x="1986"/>
        <item m="1" x="1239"/>
        <item m="1" x="1200"/>
        <item m="1" x="1384"/>
        <item m="1" x="856"/>
        <item m="1" x="2097"/>
        <item m="1" x="748"/>
        <item m="1" x="2255"/>
        <item m="1" x="1356"/>
        <item m="1" x="1914"/>
        <item m="1" x="419"/>
        <item m="1" x="1749"/>
        <item m="1" x="1699"/>
        <item m="1" x="549"/>
        <item m="1" x="1700"/>
        <item m="1" x="508"/>
        <item m="1" x="1637"/>
        <item m="1" x="476"/>
        <item m="1" x="1580"/>
        <item m="1" x="2240"/>
        <item m="1" x="2201"/>
        <item m="1" x="2099"/>
        <item m="1" x="352"/>
        <item m="1" x="1794"/>
        <item m="1" x="2022"/>
        <item m="1" x="2039"/>
        <item m="1" x="1899"/>
        <item m="1" x="1880"/>
        <item m="1" x="652"/>
        <item m="1" x="1233"/>
        <item m="1" x="1629"/>
        <item m="1" x="475"/>
        <item m="1" x="2054"/>
        <item m="1" x="274"/>
        <item m="1" x="620"/>
        <item m="1" x="783"/>
        <item m="1" x="741"/>
        <item m="1" x="723"/>
        <item m="1" x="601"/>
        <item m="1" x="1040"/>
        <item m="1" x="1302"/>
        <item m="1" x="854"/>
        <item m="1" x="2081"/>
        <item m="1" x="1044"/>
        <item m="1" x="1462"/>
        <item m="1" x="1770"/>
        <item m="1" x="979"/>
        <item m="1" x="2108"/>
        <item m="1" x="953"/>
        <item m="1" x="960"/>
        <item m="1" x="1032"/>
        <item m="1" x="1293"/>
        <item m="1" x="1688"/>
        <item m="1" x="901"/>
        <item x="7"/>
        <item m="1" x="1161"/>
        <item m="1" x="1234"/>
        <item x="42"/>
        <item x="43"/>
        <item x="44"/>
        <item m="1" x="1179"/>
        <item x="56"/>
        <item m="1" x="800"/>
        <item x="70"/>
        <item x="73"/>
        <item x="74"/>
        <item m="1" x="1211"/>
        <item m="1" x="1073"/>
        <item m="1" x="1005"/>
        <item m="1" x="1081"/>
        <item m="1" x="1017"/>
        <item x="93"/>
        <item x="103"/>
        <item m="1" x="891"/>
        <item x="112"/>
        <item m="1" x="484"/>
        <item x="115"/>
        <item x="117"/>
        <item x="118"/>
        <item x="136"/>
        <item x="41"/>
        <item m="1" x="2203"/>
        <item m="1" x="771"/>
        <item m="1" x="1895"/>
        <item m="1" x="1993"/>
        <item m="1" x="1371"/>
        <item m="1" x="316"/>
        <item m="1" x="1364"/>
        <item m="1" x="1793"/>
        <item m="1" x="1795"/>
        <item m="1" x="1797"/>
        <item m="1" x="1377"/>
        <item m="1" x="1997"/>
        <item m="1" x="2153"/>
        <item m="1" x="1950"/>
        <item m="1" x="1632"/>
        <item m="1" x="1252"/>
        <item m="1" x="228"/>
        <item m="1" x="1678"/>
        <item m="1" x="538"/>
        <item m="1" x="1283"/>
        <item m="1" x="1325"/>
        <item m="1" x="1326"/>
        <item m="1" x="160"/>
        <item m="1" x="204"/>
        <item m="1" x="2064"/>
        <item m="1" x="1349"/>
        <item m="1" x="1920"/>
        <item m="1" x="1598"/>
        <item m="1" x="642"/>
        <item x="17"/>
        <item m="1" x="2156"/>
        <item x="78"/>
        <item m="1" x="1621"/>
        <item m="1" x="503"/>
        <item x="94"/>
        <item m="1" x="1953"/>
        <item m="1" x="1661"/>
        <item m="1" x="2247"/>
        <item m="1" x="216"/>
        <item m="1" x="1536"/>
        <item m="1" x="470"/>
        <item m="1" x="920"/>
        <item m="1" x="1744"/>
        <item m="1" x="1292"/>
        <item m="1" x="2021"/>
        <item m="1" x="1874"/>
        <item m="1" x="2051"/>
        <item m="1" x="717"/>
        <item m="1" x="1067"/>
        <item m="1" x="1298"/>
        <item m="1" x="1199"/>
        <item m="1" x="232"/>
        <item m="1" x="2229"/>
        <item m="1" x="765"/>
        <item m="1" x="408"/>
        <item m="1" x="889"/>
        <item m="1" x="947"/>
        <item m="1" x="1241"/>
        <item m="1" x="291"/>
        <item m="1" x="594"/>
        <item m="1" x="1867"/>
        <item m="1" x="420"/>
        <item m="1" x="150"/>
        <item m="1" x="1197"/>
        <item m="1" x="750"/>
        <item m="1" x="159"/>
        <item m="1" x="2261"/>
        <item m="1" x="1016"/>
        <item m="1" x="1541"/>
        <item m="1" x="852"/>
        <item m="1" x="1714"/>
        <item m="1" x="961"/>
        <item m="1" x="1769"/>
        <item m="1" x="359"/>
        <item m="1" x="951"/>
        <item m="1" x="545"/>
        <item m="1" x="1615"/>
        <item m="1" x="414"/>
        <item m="1" x="144"/>
        <item m="1" x="2274"/>
        <item m="1" x="1495"/>
        <item m="1" x="718"/>
        <item m="1" x="937"/>
        <item m="1" x="524"/>
        <item m="1" x="2276"/>
        <item m="1" x="2242"/>
        <item m="1" x="1545"/>
        <item m="1" x="2052"/>
        <item m="1" x="1828"/>
        <item m="1" x="952"/>
        <item m="1" x="1475"/>
        <item m="1" x="2114"/>
        <item m="1" x="567"/>
        <item m="1" x="1560"/>
        <item m="1" x="690"/>
        <item m="1" x="331"/>
        <item m="1" x="777"/>
        <item m="1" x="1517"/>
        <item m="1" x="413"/>
        <item m="1" x="1861"/>
        <item m="1" x="519"/>
        <item m="1" x="2069"/>
        <item m="1" x="278"/>
        <item m="1" x="2157"/>
        <item m="1" x="1321"/>
        <item m="1" x="473"/>
        <item m="1" x="429"/>
        <item m="1" x="310"/>
        <item m="1" x="1961"/>
        <item m="1" x="294"/>
        <item m="1" x="1959"/>
        <item m="1" x="1427"/>
        <item m="1" x="377"/>
        <item m="1" x="1552"/>
        <item m="1" x="2129"/>
        <item m="1" x="496"/>
        <item m="1" x="1887"/>
        <item m="1" x="2008"/>
        <item m="1" x="1669"/>
        <item m="1" x="2173"/>
        <item m="1" x="1594"/>
        <item m="1" x="1237"/>
        <item m="1" x="2093"/>
        <item m="1" x="236"/>
        <item m="1" x="1143"/>
        <item m="1" x="541"/>
        <item m="1" x="1441"/>
        <item m="1" x="501"/>
        <item m="1" x="447"/>
        <item m="1" x="261"/>
        <item m="1" x="328"/>
        <item m="1" x="703"/>
        <item m="1" x="1805"/>
        <item m="1" x="1474"/>
        <item m="1" x="286"/>
        <item m="1" x="745"/>
        <item m="1" x="1738"/>
        <item m="1" x="1721"/>
        <item m="1" x="908"/>
        <item m="1" x="1370"/>
        <item m="1" x="1766"/>
        <item m="1" x="1264"/>
        <item m="1" x="1896"/>
        <item m="1" x="1692"/>
        <item m="1" x="1804"/>
        <item m="1" x="998"/>
        <item m="1" x="592"/>
        <item m="1" x="735"/>
        <item m="1" x="1401"/>
        <item m="1" x="910"/>
        <item m="1" x="186"/>
        <item m="1" x="878"/>
        <item m="1" x="761"/>
        <item m="1" x="1730"/>
        <item m="1" x="1201"/>
        <item m="1" x="203"/>
        <item m="1" x="2086"/>
        <item m="1" x="1488"/>
        <item m="1" x="2215"/>
        <item m="1" x="1169"/>
        <item m="1" x="1063"/>
        <item m="1" x="1240"/>
        <item m="1" x="177"/>
        <item m="1" x="1581"/>
        <item m="1" x="1123"/>
        <item m="1" x="621"/>
        <item m="1" x="1943"/>
        <item m="1" x="247"/>
        <item m="1" x="2162"/>
        <item m="1" x="457"/>
        <item m="1" x="1503"/>
        <item m="1" x="1990"/>
        <item m="1" x="1301"/>
        <item m="1" x="1627"/>
        <item m="1" x="2070"/>
        <item m="1" x="1817"/>
        <item m="1" x="733"/>
        <item m="1" x="2263"/>
        <item m="1" x="1523"/>
        <item m="1" x="182"/>
        <item m="1" x="395"/>
        <item m="1" x="1742"/>
        <item m="1" x="403"/>
        <item m="1" x="338"/>
        <item m="1" x="462"/>
        <item m="1" x="2213"/>
        <item m="1" x="1998"/>
        <item m="1" x="1410"/>
        <item m="1" x="2123"/>
        <item m="1" x="1649"/>
        <item m="1" x="915"/>
        <item m="1" x="2219"/>
        <item m="1" x="306"/>
        <item m="1" x="2152"/>
        <item m="1" x="2259"/>
        <item m="1" x="324"/>
        <item m="1" x="985"/>
        <item m="1" x="1282"/>
        <item m="1" x="1247"/>
        <item m="1" x="1572"/>
        <item m="1" x="1639"/>
        <item m="1" x="1206"/>
        <item m="1" x="282"/>
        <item m="1" x="859"/>
        <item m="1" x="1041"/>
        <item m="1" x="1729"/>
        <item m="1" x="1193"/>
        <item m="1" x="1003"/>
        <item m="1" x="1116"/>
        <item m="1" x="971"/>
        <item m="1" x="1640"/>
        <item m="1" x="1254"/>
        <item m="1" x="1576"/>
        <item m="1" x="1533"/>
        <item m="1" x="1582"/>
        <item m="1" x="1208"/>
        <item m="1" x="1870"/>
        <item m="1" x="864"/>
        <item m="1" x="1550"/>
        <item m="1" x="1706"/>
        <item m="1" x="1879"/>
        <item m="1" x="1167"/>
        <item m="1" x="1153"/>
        <item m="1" x="722"/>
        <item m="1" x="1847"/>
        <item m="1" x="1977"/>
        <item m="1" x="2235"/>
        <item m="1" x="846"/>
        <item m="1" x="899"/>
        <item m="1" x="1960"/>
        <item m="1" x="817"/>
        <item m="1" x="1703"/>
        <item m="1" x="2091"/>
        <item m="1" x="1155"/>
        <item m="1" x="277"/>
        <item m="1" x="1648"/>
        <item m="1" x="285"/>
        <item m="1" x="329"/>
        <item m="1" x="903"/>
        <item m="1" x="796"/>
        <item m="1" x="619"/>
        <item m="1" x="815"/>
        <item m="1" x="1923"/>
        <item m="1" x="1304"/>
        <item m="1" x="1754"/>
        <item m="1" x="2061"/>
        <item m="1" x="1118"/>
        <item m="1" x="2063"/>
        <item m="1" x="148"/>
        <item m="1" x="1752"/>
        <item m="1" x="591"/>
        <item m="1" x="196"/>
        <item m="1" x="609"/>
        <item m="1" x="2031"/>
        <item m="1" x="663"/>
        <item m="1" x="2135"/>
        <item m="1" x="581"/>
        <item m="1" x="770"/>
        <item m="1" x="304"/>
        <item m="1" x="229"/>
        <item m="1" x="189"/>
        <item m="1" x="283"/>
        <item m="1" x="2094"/>
        <item m="1" x="1376"/>
        <item m="1" x="387"/>
        <item m="1" x="828"/>
        <item m="1" x="630"/>
        <item m="1" x="358"/>
        <item m="1" x="2030"/>
        <item m="1" x="536"/>
        <item m="1" x="1848"/>
        <item m="1" x="187"/>
        <item m="1" x="1630"/>
        <item m="1" x="756"/>
        <item m="1" x="1983"/>
        <item m="1" x="1000"/>
        <item m="1" x="2032"/>
        <item m="1" x="1505"/>
        <item m="1" x="855"/>
        <item m="1" x="650"/>
        <item m="1" x="1451"/>
        <item m="1" x="2009"/>
        <item m="1" x="532"/>
        <item m="1" x="1158"/>
        <item m="1" x="2020"/>
        <item m="1" x="1209"/>
        <item m="1" x="448"/>
        <item m="1" x="378"/>
        <item m="1" x="2023"/>
        <item m="1" x="2035"/>
        <item m="1" x="694"/>
        <item m="1" x="1458"/>
        <item m="1" x="623"/>
        <item m="1" x="498"/>
        <item m="1" x="1445"/>
        <item m="1" x="1772"/>
        <item m="1" x="2188"/>
        <item m="1" x="1227"/>
        <item m="1" x="1117"/>
        <item m="1" x="973"/>
        <item m="1" x="948"/>
        <item m="1" x="505"/>
        <item m="1" x="837"/>
        <item m="1" x="2027"/>
        <item m="1" x="1195"/>
        <item m="1" x="506"/>
        <item m="1" x="199"/>
        <item m="1" x="355"/>
        <item m="1" x="1496"/>
        <item m="1" x="1489"/>
        <item m="1" x="1403"/>
        <item m="1" x="1354"/>
        <item m="1" x="295"/>
        <item m="1" x="2195"/>
        <item m="1" x="1815"/>
        <item m="1" x="1347"/>
        <item m="1" x="1124"/>
        <item m="1" x="988"/>
        <item m="1" x="1529"/>
        <item m="1" x="1829"/>
        <item m="1" x="574"/>
        <item m="1" x="1504"/>
        <item m="1" x="2207"/>
        <item m="1" x="303"/>
        <item m="1" x="1951"/>
        <item m="1" x="481"/>
        <item m="1" x="287"/>
        <item m="1" x="1996"/>
        <item m="1" x="1946"/>
        <item m="1" x="1089"/>
        <item m="1" x="1965"/>
        <item m="1" x="2226"/>
        <item m="1" x="1622"/>
        <item m="1" x="1908"/>
        <item m="1" x="504"/>
        <item m="1" x="2060"/>
        <item m="1" x="2057"/>
        <item m="1" x="782"/>
        <item m="1" x="2249"/>
        <item m="1" x="497"/>
        <item m="1" x="1758"/>
        <item m="1" x="250"/>
        <item m="1" x="1631"/>
        <item m="1" x="1355"/>
        <item m="1" x="1303"/>
        <item m="1" x="299"/>
        <item m="1" x="1539"/>
        <item m="1" x="252"/>
        <item m="1" x="2024"/>
        <item m="1" x="1860"/>
        <item m="1" x="838"/>
        <item m="1" x="1332"/>
        <item m="1" x="442"/>
        <item m="1" x="326"/>
        <item m="1" x="1694"/>
        <item m="1" x="238"/>
        <item m="1" x="1132"/>
        <item m="1" x="991"/>
        <item m="1" x="850"/>
        <item m="1" x="317"/>
        <item m="1" x="1077"/>
        <item m="1" x="553"/>
        <item m="1" x="276"/>
        <item m="1" x="1400"/>
        <item m="1" x="436"/>
        <item m="1" x="713"/>
        <item m="1" x="280"/>
        <item m="1" x="1009"/>
        <item m="1" x="1534"/>
        <item m="1" x="1248"/>
        <item m="1" x="1154"/>
        <item m="1" x="632"/>
        <item m="1" x="1543"/>
        <item m="1" x="341"/>
        <item m="1" x="1216"/>
        <item m="1" x="590"/>
        <item m="1" x="603"/>
        <item m="1" x="537"/>
        <item m="1" x="439"/>
        <item m="1" x="1219"/>
        <item m="1" x="1743"/>
        <item m="1" x="1407"/>
        <item m="1" x="1148"/>
        <item m="1" x="191"/>
        <item m="1" x="799"/>
        <item m="1" x="1456"/>
        <item m="1" x="626"/>
        <item m="1" x="2283"/>
        <item m="1" x="564"/>
        <item m="1" x="230"/>
        <item m="1" x="925"/>
        <item m="1" x="2187"/>
        <item m="1" x="654"/>
        <item m="1" x="1689"/>
        <item m="1" x="149"/>
        <item m="1" x="2211"/>
        <item m="1" x="1616"/>
        <item m="1" x="1046"/>
        <item m="1" x="2058"/>
        <item m="1" x="265"/>
        <item m="1" x="1846"/>
        <item m="1" x="1431"/>
        <item m="1" x="671"/>
        <item m="1" x="1849"/>
        <item m="1" x="1712"/>
        <item m="1" x="560"/>
        <item m="1" x="1389"/>
        <item m="1" x="197"/>
        <item m="1" x="911"/>
        <item m="1" x="510"/>
        <item m="1" x="1460"/>
        <item m="1" x="539"/>
        <item m="1" x="858"/>
        <item m="1" x="766"/>
        <item m="1" x="1287"/>
        <item m="1" x="962"/>
        <item m="1" x="928"/>
        <item m="1" x="615"/>
        <item m="1" x="2046"/>
        <item m="1" x="887"/>
        <item m="1" x="2210"/>
        <item m="1" x="676"/>
        <item m="1" x="1405"/>
        <item m="1" x="1072"/>
        <item m="1" x="1889"/>
        <item m="1" x="645"/>
        <item m="1" x="2012"/>
        <item m="1" x="2140"/>
        <item m="1" x="1450"/>
        <item m="1" x="1139"/>
        <item m="1" x="2189"/>
        <item m="1" x="2073"/>
        <item m="1" x="402"/>
        <item m="1" x="1803"/>
        <item m="1" x="605"/>
        <item m="1" x="2175"/>
        <item m="1" x="2217"/>
        <item m="1" x="2284"/>
        <item m="1" x="614"/>
        <item m="1" x="595"/>
        <item m="1" x="480"/>
        <item m="1" x="1657"/>
        <item m="1" x="2230"/>
        <item m="1" x="1129"/>
        <item m="1" x="587"/>
        <item m="1" x="361"/>
        <item m="1" x="1980"/>
        <item m="1" x="1788"/>
        <item m="1" x="552"/>
        <item m="1" x="1190"/>
        <item m="1" x="362"/>
        <item m="1" x="561"/>
        <item m="1" x="451"/>
        <item m="1" x="1231"/>
        <item m="1" x="347"/>
        <item m="1" x="2197"/>
        <item m="1" x="1461"/>
        <item m="1" x="401"/>
        <item m="1" x="1773"/>
        <item m="1" x="902"/>
        <item m="1" x="493"/>
        <item m="1" x="1221"/>
        <item m="1" x="1457"/>
        <item m="1" x="1768"/>
        <item m="1" x="272"/>
        <item m="1" x="1187"/>
        <item m="1" x="1611"/>
        <item m="1" x="820"/>
        <item m="1" x="1839"/>
        <item m="1" x="576"/>
        <item m="1" x="1762"/>
        <item m="1" x="1246"/>
        <item m="1" x="1454"/>
        <item m="1" x="1065"/>
        <item m="1" x="597"/>
        <item m="1" x="1954"/>
        <item m="1" x="2185"/>
        <item m="1" x="860"/>
        <item m="1" x="805"/>
        <item m="1" x="2090"/>
        <item m="1" x="666"/>
        <item m="1" x="141"/>
        <item m="1" x="863"/>
        <item m="1" x="2092"/>
        <item m="1" x="871"/>
        <item m="1" x="1038"/>
        <item m="1" x="391"/>
        <item m="1" x="1281"/>
        <item m="1" x="1988"/>
        <item m="1" x="1978"/>
        <item m="1" x="1378"/>
        <item m="1" x="999"/>
        <item m="1" x="544"/>
        <item m="1" x="702"/>
        <item m="1" x="1313"/>
        <item m="1" x="1375"/>
        <item m="1" x="2040"/>
        <item m="1" x="1425"/>
        <item m="1" x="1771"/>
        <item m="1" x="819"/>
        <item m="1" x="454"/>
        <item m="1" x="1644"/>
        <item m="1" x="325"/>
        <item m="1" x="726"/>
        <item m="1" x="1175"/>
        <item m="1" x="791"/>
        <item x="28"/>
        <item m="1" x="1168"/>
        <item m="1" x="2045"/>
        <item m="1" x="970"/>
        <item m="1" x="680"/>
        <item m="1" x="1015"/>
        <item m="1" x="2007"/>
        <item m="1" x="262"/>
        <item m="1" x="2220"/>
        <item m="1" x="2095"/>
        <item m="1" x="1971"/>
        <item m="1" x="1245"/>
        <item m="1" x="1001"/>
        <item m="1" x="802"/>
        <item m="1" x="1918"/>
        <item m="1" x="1901"/>
        <item m="1" x="1859"/>
        <item m="1" x="1865"/>
        <item m="1" x="1718"/>
        <item m="1" x="307"/>
        <item m="1" x="752"/>
        <item m="1" x="2151"/>
        <item m="1" x="339"/>
        <item m="1" x="1359"/>
        <item m="1" x="208"/>
        <item m="1" x="662"/>
        <item m="1" x="1952"/>
        <item m="1" x="2225"/>
        <item m="1" x="1656"/>
        <item m="1" x="188"/>
        <item m="1" x="1835"/>
        <item m="1" x="1921"/>
        <item x="8"/>
        <item x="11"/>
        <item x="12"/>
        <item x="13"/>
        <item x="18"/>
        <item x="19"/>
        <item x="20"/>
        <item x="21"/>
        <item x="23"/>
        <item x="30"/>
        <item x="38"/>
        <item x="39"/>
        <item x="40"/>
        <item x="49"/>
        <item x="64"/>
        <item x="71"/>
        <item x="75"/>
        <item m="1" x="798"/>
        <item x="92"/>
        <item x="119"/>
        <item x="50"/>
        <item x="51"/>
        <item x="79"/>
        <item x="88"/>
        <item x="89"/>
        <item x="137"/>
        <item t="default"/>
      </items>
    </pivotField>
    <pivotField axis="axisRow" compact="0" outline="0" subtotalTop="0" showAll="0" includeNewItemsInFilter="1" defaultSubtotal="0">
      <items count="894">
        <item sd="0" x="140"/>
        <item sd="0" x="0"/>
        <item sd="0" x="1"/>
        <item sd="0" x="2"/>
        <item sd="0" x="3"/>
        <item sd="0" x="5"/>
        <item sd="0" x="6"/>
        <item sd="0" m="1" x="568"/>
        <item sd="0" m="1" x="537"/>
        <item sd="0" m="1" x="512"/>
        <item sd="0" x="9"/>
        <item sd="0" x="10"/>
        <item sd="0" m="1" x="644"/>
        <item sd="0" m="1" x="190"/>
        <item sd="0" m="1" x="725"/>
        <item sd="0" m="1" x="676"/>
        <item sd="0" m="1" x="498"/>
        <item sd="0" m="1" x="731"/>
        <item sd="0" x="14"/>
        <item sd="0" x="15"/>
        <item sd="0" x="16"/>
        <item sd="0" m="1" x="191"/>
        <item sd="0" m="1" x="726"/>
        <item sd="0" m="1" x="677"/>
        <item sd="0" x="22"/>
        <item sd="0" x="23"/>
        <item sd="0" m="1" x="795"/>
        <item sd="0" m="1" x="830"/>
        <item sd="0" m="1" x="678"/>
        <item sd="0" x="25"/>
        <item sd="0" x="26"/>
        <item sd="0" x="27"/>
        <item sd="0" x="28"/>
        <item sd="0" m="1" x="331"/>
        <item sd="0" x="30"/>
        <item sd="0" m="1" x="727"/>
        <item sd="0" x="32"/>
        <item sd="0" x="33"/>
        <item sd="0" x="34"/>
        <item sd="0" x="35"/>
        <item sd="0" m="1" x="784"/>
        <item sd="0" x="36"/>
        <item sd="0" m="1" x="887"/>
        <item sd="0" m="1" x="158"/>
        <item sd="0" m="1" x="233"/>
        <item sd="0" x="37"/>
        <item sd="0" x="38"/>
        <item sd="0" m="1" x="785"/>
        <item sd="0" m="1" x="876"/>
        <item sd="0" m="1" x="745"/>
        <item sd="0" m="1" x="550"/>
        <item sd="0" m="1" x="616"/>
        <item sd="0" m="1" x="732"/>
        <item sd="0" m="1" x="683"/>
        <item sd="0" m="1" x="211"/>
        <item sd="0" x="46"/>
        <item sd="0" x="47"/>
        <item sd="0" m="1" x="239"/>
        <item sd="0" x="48"/>
        <item sd="0" x="49"/>
        <item sd="0" x="53"/>
        <item sd="0" m="1" x="578"/>
        <item sd="0" m="1" x="736"/>
        <item sd="0" m="1" x="791"/>
        <item sd="0" m="1" x="652"/>
        <item sd="0" m="1" x="809"/>
        <item sd="0" m="1" x="858"/>
        <item sd="0" x="61"/>
        <item sd="0" x="62"/>
        <item sd="0" x="63"/>
        <item sd="0" x="64"/>
        <item sd="0" x="66"/>
        <item sd="0" m="1" x="444"/>
        <item sd="0" m="1" x="815"/>
        <item sd="0" x="67"/>
        <item sd="0" m="1" x="445"/>
        <item sd="0" x="68"/>
        <item sd="0" x="69"/>
        <item sd="0" x="70"/>
        <item sd="0" m="1" x="479"/>
        <item sd="0" m="1" x="767"/>
        <item sd="0" m="1" x="548"/>
        <item sd="0" m="1" x="273"/>
        <item sd="0" x="73"/>
        <item sd="0" m="1" x="252"/>
        <item sd="0" m="1" x="853"/>
        <item sd="0" m="1" x="749"/>
        <item sd="0" m="1" x="750"/>
        <item sd="0" m="1" x="148"/>
        <item sd="0" x="77"/>
        <item sd="0" m="1" x="869"/>
        <item sd="0" m="1" x="460"/>
        <item sd="0" m="1" x="149"/>
        <item sd="0" x="78"/>
        <item sd="0" m="1" x="821"/>
        <item sd="0" x="81"/>
        <item sd="0" x="82"/>
        <item sd="0" x="83"/>
        <item sd="0" m="1" x="803"/>
        <item sd="0" m="1" x="434"/>
        <item sd="0" x="84"/>
        <item sd="0" x="85"/>
        <item sd="0" m="1" x="804"/>
        <item sd="0" x="86"/>
        <item sd="0" x="87"/>
        <item sd="0" x="88"/>
        <item sd="0" m="1" x="473"/>
        <item sd="0" m="1" x="515"/>
        <item sd="0" m="1" x="368"/>
        <item sd="0" m="1" x="338"/>
        <item sd="0" m="1" x="369"/>
        <item sd="0" x="114"/>
        <item sd="0" m="1" x="340"/>
        <item sd="0" x="115"/>
        <item sd="0" x="116"/>
        <item sd="0" m="1" x="188"/>
        <item sd="0" x="118"/>
        <item sd="0" m="1" x="560"/>
        <item sd="0" m="1" x="617"/>
        <item sd="0" m="1" x="733"/>
        <item sd="0" x="122"/>
        <item sd="0" x="123"/>
        <item sd="0" x="124"/>
        <item sd="0" m="1" x="609"/>
        <item sd="0" m="1" x="653"/>
        <item sd="0" x="125"/>
        <item sd="0" x="126"/>
        <item sd="0" x="127"/>
        <item sd="0" x="91"/>
        <item sd="0" x="92"/>
        <item sd="0" m="1" x="704"/>
        <item sd="0" m="1" x="854"/>
        <item sd="0" x="96"/>
        <item sd="0" x="97"/>
        <item sd="0" x="98"/>
        <item sd="0" x="99"/>
        <item sd="0" x="100"/>
        <item sd="0" x="101"/>
        <item sd="0" x="102"/>
        <item sd="0" x="103"/>
        <item sd="0" x="105"/>
        <item sd="0" x="106"/>
        <item sd="0" x="107"/>
        <item sd="0" x="108"/>
        <item sd="0" m="1" x="671"/>
        <item sd="0" x="109"/>
        <item sd="0" m="1" x="549"/>
        <item sd="0" x="110"/>
        <item sd="0" x="111"/>
        <item sd="0" m="1" x="789"/>
        <item sd="0" m="1" x="518"/>
        <item sd="0" m="1" x="486"/>
        <item sd="0" m="1" x="487"/>
        <item sd="0" m="1" x="488"/>
        <item sd="0" m="1" x="794"/>
        <item sd="0" m="1" x="489"/>
        <item sd="0" x="128"/>
        <item sd="0" x="129"/>
        <item sd="0" x="130"/>
        <item sd="0" x="131"/>
        <item sd="0" x="132"/>
        <item sd="0" m="1" x="201"/>
        <item sd="0" x="133"/>
        <item sd="0" x="134"/>
        <item sd="0" m="1" x="157"/>
        <item sd="0" x="135"/>
        <item sd="0" x="136"/>
        <item sd="0" x="137"/>
        <item sd="0" x="141"/>
        <item sd="0" x="54"/>
        <item sd="0" x="55"/>
        <item sd="0" x="56"/>
        <item sd="0" x="58"/>
        <item sd="0" x="59"/>
        <item sd="0" x="60"/>
        <item sd="0" m="1" x="621"/>
        <item sd="0" m="1" x="153"/>
        <item sd="0" x="4"/>
        <item sd="0" m="1" x="519"/>
        <item sd="0" x="7"/>
        <item sd="0" m="1" x="604"/>
        <item sd="0" m="1" x="868"/>
        <item sd="0" m="1" x="818"/>
        <item sd="0" x="43"/>
        <item sd="0" x="44"/>
        <item sd="0" x="45"/>
        <item sd="0" m="1" x="210"/>
        <item sd="0" x="57"/>
        <item sd="0" m="1" x="793"/>
        <item sd="0" x="71"/>
        <item sd="0" x="74"/>
        <item sd="0" x="75"/>
        <item sd="0" m="1" x="461"/>
        <item sd="0" m="1" x="628"/>
        <item sd="0" m="1" x="640"/>
        <item sd="0" m="1" x="772"/>
        <item sd="0" m="1" x="615"/>
        <item sd="0" m="1" x="646"/>
        <item sd="0" x="94"/>
        <item sd="0" x="104"/>
        <item sd="0" m="1" x="176"/>
        <item sd="0" x="112"/>
        <item sd="0" x="113"/>
        <item sd="0" m="1" x="339"/>
        <item sd="0" x="117"/>
        <item sd="0" x="119"/>
        <item sd="0" x="120"/>
        <item sd="0" x="138"/>
        <item sd="0" x="42"/>
        <item sd="0" m="1" x="810"/>
        <item sd="0" m="1" x="845"/>
        <item sd="0" m="1" x="880"/>
        <item sd="0" m="1" x="143"/>
        <item sd="0" m="1" x="429"/>
        <item sd="0" m="1" x="315"/>
        <item sd="0" m="1" x="306"/>
        <item sd="0" m="1" x="658"/>
        <item sd="0" m="1" x="275"/>
        <item sd="0" m="1" x="680"/>
        <item sd="0" m="1" x="879"/>
        <item sd="0" m="1" x="370"/>
        <item sd="0" m="1" x="752"/>
        <item sd="0" m="1" x="662"/>
        <item sd="0" m="1" x="886"/>
        <item sd="0" m="1" x="371"/>
        <item sd="0" m="1" x="589"/>
        <item sd="0" m="1" x="496"/>
        <item sd="0" m="1" x="522"/>
        <item sd="0" m="1" x="753"/>
        <item sd="0" m="1" x="388"/>
        <item sd="0" m="1" x="147"/>
        <item sd="0" m="1" x="174"/>
        <item sd="0" m="1" x="812"/>
        <item sd="0" m="1" x="822"/>
        <item sd="0" m="1" x="754"/>
        <item sd="0" m="1" x="198"/>
        <item sd="0" m="1" x="175"/>
        <item sd="0" m="1" x="146"/>
        <item sd="0" m="1" x="225"/>
        <item sd="0" m="1" x="241"/>
        <item sd="0" m="1" x="776"/>
        <item sd="0" m="1" x="765"/>
        <item sd="0" m="1" x="193"/>
        <item sd="0" m="1" x="214"/>
        <item sd="0" m="1" x="257"/>
        <item sd="0" m="1" x="280"/>
        <item sd="0" m="1" x="287"/>
        <item sd="0" m="1" x="302"/>
        <item sd="0" m="1" x="575"/>
        <item sd="0" m="1" x="471"/>
        <item sd="0" m="1" x="276"/>
        <item sd="0" m="1" x="258"/>
        <item sd="0" m="1" x="281"/>
        <item sd="0" m="1" x="350"/>
        <item sd="0" m="1" x="526"/>
        <item sd="0" m="1" x="591"/>
        <item sd="0" m="1" x="567"/>
        <item sd="0" m="1" x="329"/>
        <item sd="0" m="1" x="167"/>
        <item sd="0" m="1" x="168"/>
        <item sd="0" m="1" x="156"/>
        <item sd="0" m="1" x="221"/>
        <item sd="0" m="1" x="555"/>
        <item sd="0" m="1" x="892"/>
        <item sd="0" m="1" x="220"/>
        <item sd="0" m="1" x="236"/>
        <item sd="0" m="1" x="299"/>
        <item sd="0" m="1" x="182"/>
        <item sd="0" m="1" x="245"/>
        <item sd="0" m="1" x="271"/>
        <item sd="0" m="1" x="571"/>
        <item sd="0" m="1" x="480"/>
        <item sd="0" m="1" x="268"/>
        <item sd="0" m="1" x="620"/>
        <item sd="0" m="1" x="562"/>
        <item sd="0" m="1" x="563"/>
        <item sd="0" m="1" x="318"/>
        <item sd="0" m="1" x="319"/>
        <item sd="0" m="1" x="827"/>
        <item sd="0" m="1" x="601"/>
        <item sd="0" m="1" x="456"/>
        <item sd="0" m="1" x="231"/>
        <item sd="0" m="1" x="346"/>
        <item sd="0" m="1" x="651"/>
        <item sd="0" m="1" x="579"/>
        <item sd="0" m="1" x="600"/>
        <item sd="0" m="1" x="355"/>
        <item sd="0" m="1" x="277"/>
        <item sd="0" m="1" x="295"/>
        <item sd="0" m="1" x="513"/>
        <item sd="0" m="1" x="524"/>
        <item sd="0" m="1" x="538"/>
        <item sd="0" m="1" x="542"/>
        <item sd="0" m="1" x="610"/>
        <item sd="0" m="1" x="525"/>
        <item sd="0" m="1" x="543"/>
        <item sd="0" m="1" x="611"/>
        <item sd="0" m="1" x="544"/>
        <item sd="0" m="1" x="545"/>
        <item sd="0" m="1" x="546"/>
        <item sd="0" m="1" x="547"/>
        <item sd="0" m="1" x="531"/>
        <item sd="0" m="1" x="164"/>
        <item sd="0" m="1" x="165"/>
        <item sd="0" m="1" x="774"/>
        <item sd="0" m="1" x="737"/>
        <item sd="0" m="1" x="455"/>
        <item sd="0" m="1" x="484"/>
        <item sd="0" m="1" x="581"/>
        <item sd="0" m="1" x="598"/>
        <item sd="0" m="1" x="582"/>
        <item sd="0" m="1" x="583"/>
        <item sd="0" m="1" x="584"/>
        <item sd="0" m="1" x="585"/>
        <item sd="0" m="1" x="586"/>
        <item sd="0" m="1" x="587"/>
        <item sd="0" m="1" x="697"/>
        <item sd="0" m="1" x="209"/>
        <item sd="0" m="1" x="223"/>
        <item sd="0" m="1" x="234"/>
        <item sd="0" m="1" x="365"/>
        <item sd="0" m="1" x="532"/>
        <item sd="0" m="1" x="755"/>
        <item sd="0" m="1" x="865"/>
        <item sd="0" m="1" x="440"/>
        <item sd="0" m="1" x="387"/>
        <item sd="0" m="1" x="406"/>
        <item sd="0" m="1" x="150"/>
        <item sd="0" m="1" x="510"/>
        <item sd="0" m="1" x="551"/>
        <item sd="0" m="1" x="497"/>
        <item sd="0" m="1" x="720"/>
        <item sd="0" m="1" x="777"/>
        <item sd="0" m="1" x="527"/>
        <item sd="0" m="1" x="529"/>
        <item sd="0" m="1" x="594"/>
        <item sd="0" m="1" x="226"/>
        <item sd="0" m="1" x="166"/>
        <item sd="0" m="1" x="326"/>
        <item sd="0" m="1" x="394"/>
        <item sd="0" m="1" x="881"/>
        <item sd="0" m="1" x="162"/>
        <item sd="0" m="1" x="217"/>
        <item sd="0" m="1" x="235"/>
        <item sd="0" m="1" x="243"/>
        <item sd="0" m="1" x="465"/>
        <item sd="0" m="1" x="163"/>
        <item sd="0" m="1" x="218"/>
        <item sd="0" m="1" x="180"/>
        <item sd="0" m="1" x="475"/>
        <item sd="0" m="1" x="516"/>
        <item sd="0" m="1" x="565"/>
        <item sd="0" m="1" x="349"/>
        <item sd="0" x="17"/>
        <item sd="0" m="1" x="721"/>
        <item sd="0" x="79"/>
        <item sd="0" m="1" x="629"/>
        <item sd="0" m="1" x="614"/>
        <item sd="0" x="95"/>
        <item sd="0" m="1" x="625"/>
        <item sd="0" m="1" x="483"/>
        <item sd="0" m="1" x="432"/>
        <item sd="0" m="1" x="657"/>
        <item sd="0" m="1" x="446"/>
        <item sd="0" m="1" x="528"/>
        <item sd="0" m="1" x="300"/>
        <item sd="0" m="1" x="322"/>
        <item sd="0" m="1" x="430"/>
        <item sd="0" m="1" x="324"/>
        <item sd="0" m="1" x="613"/>
        <item sd="0" m="1" x="378"/>
        <item sd="0" m="1" x="833"/>
        <item sd="0" m="1" x="728"/>
        <item sd="0" m="1" x="863"/>
        <item sd="0" m="1" x="666"/>
        <item sd="0" m="1" x="499"/>
        <item sd="0" m="1" x="424"/>
        <item sd="0" m="1" x="399"/>
        <item sd="0" m="1" x="185"/>
        <item sd="0" m="1" x="352"/>
        <item sd="0" m="1" x="374"/>
        <item sd="0" m="1" x="192"/>
        <item sd="0" m="1" x="889"/>
        <item sd="0" m="1" x="178"/>
        <item sd="0" m="1" x="623"/>
        <item sd="0" m="1" x="540"/>
        <item sd="0" m="1" x="212"/>
        <item sd="0" m="1" x="227"/>
        <item sd="0" m="1" x="449"/>
        <item sd="0" m="1" x="824"/>
        <item sd="0" m="1" x="439"/>
        <item sd="0" m="1" x="291"/>
        <item sd="0" m="1" x="627"/>
        <item sd="0" m="1" x="618"/>
        <item sd="0" m="1" x="364"/>
        <item sd="0" m="1" x="530"/>
        <item sd="0" m="1" x="802"/>
        <item sd="0" m="1" x="442"/>
        <item sd="0" m="1" x="376"/>
        <item sd="0" m="1" x="345"/>
        <item sd="0" m="1" x="632"/>
        <item sd="0" m="1" x="169"/>
        <item sd="0" m="1" x="757"/>
        <item sd="0" m="1" x="469"/>
        <item sd="0" m="1" x="699"/>
        <item sd="0" m="1" x="655"/>
        <item sd="0" m="1" x="481"/>
        <item sd="0" m="1" x="170"/>
        <item sd="0" m="1" x="452"/>
        <item sd="0" m="1" x="775"/>
        <item sd="0" m="1" x="362"/>
        <item sd="0" m="1" x="404"/>
        <item sd="0" m="1" x="724"/>
        <item sd="0" m="1" x="155"/>
        <item sd="0" m="1" x="814"/>
        <item sd="0" m="1" x="768"/>
        <item sd="0" m="1" x="739"/>
        <item sd="0" m="1" x="431"/>
        <item sd="0" m="1" x="472"/>
        <item sd="0" m="1" x="860"/>
        <item sd="0" m="1" x="602"/>
        <item sd="0" m="1" x="380"/>
        <item sd="0" m="1" x="669"/>
        <item sd="0" m="1" x="829"/>
        <item sd="0" m="1" x="630"/>
        <item sd="0" m="1" x="359"/>
        <item sd="0" m="1" x="766"/>
        <item sd="0" m="1" x="850"/>
        <item sd="0" m="1" x="668"/>
        <item sd="0" m="1" x="607"/>
        <item sd="0" m="1" x="333"/>
        <item sd="0" m="1" x="719"/>
        <item sd="0" m="1" x="862"/>
        <item sd="0" m="1" x="342"/>
        <item sd="0" m="1" x="855"/>
        <item sd="0" m="1" x="837"/>
        <item sd="0" m="1" x="711"/>
        <item sd="0" m="1" x="447"/>
        <item sd="0" m="1" x="870"/>
        <item sd="0" m="1" x="891"/>
        <item sd="0" m="1" x="792"/>
        <item sd="0" m="1" x="681"/>
        <item sd="0" m="1" x="379"/>
        <item sd="0" m="1" x="420"/>
        <item sd="0" m="1" x="410"/>
        <item sd="0" m="1" x="297"/>
        <item sd="0" m="1" x="701"/>
        <item sd="0" m="1" x="402"/>
        <item sd="0" m="1" x="819"/>
        <item sd="0" m="1" x="215"/>
        <item sd="0" m="1" x="539"/>
        <item sd="0" m="1" x="354"/>
        <item sd="0" m="1" x="514"/>
        <item sd="0" m="1" x="838"/>
        <item sd="0" m="1" x="859"/>
        <item sd="0" m="1" x="203"/>
        <item sd="0" m="1" x="382"/>
        <item sd="0" m="1" x="312"/>
        <item sd="0" m="1" x="284"/>
        <item sd="0" m="1" x="656"/>
        <item sd="0" m="1" x="282"/>
        <item sd="0" m="1" x="700"/>
        <item sd="0" m="1" x="740"/>
        <item sd="0" m="1" x="806"/>
        <item sd="0" m="1" x="325"/>
        <item sd="0" m="1" x="872"/>
        <item sd="0" m="1" x="222"/>
        <item sd="0" m="1" x="836"/>
        <item sd="0" m="1" x="426"/>
        <item sd="0" m="1" x="832"/>
        <item sd="0" m="1" x="427"/>
        <item sd="0" m="1" x="448"/>
        <item sd="0" m="1" x="787"/>
        <item sd="0" m="1" x="692"/>
        <item sd="0" m="1" x="816"/>
        <item sd="0" m="1" x="307"/>
        <item sd="0" m="1" x="366"/>
        <item sd="0" m="1" x="490"/>
        <item sd="0" m="1" x="576"/>
        <item sd="0" m="1" x="511"/>
        <item sd="0" m="1" x="663"/>
        <item sd="0" m="1" x="612"/>
        <item sd="0" m="1" x="425"/>
        <item sd="0" m="1" x="535"/>
        <item sd="0" m="1" x="474"/>
        <item sd="0" m="1" x="554"/>
        <item sd="0" m="1" x="716"/>
        <item sd="0" m="1" x="205"/>
        <item sd="0" m="1" x="363"/>
        <item sd="0" m="1" x="844"/>
        <item sd="0" m="1" x="224"/>
        <item sd="0" m="1" x="688"/>
        <item sd="0" m="1" x="358"/>
        <item sd="0" m="1" x="454"/>
        <item sd="0" m="1" x="660"/>
        <item sd="0" m="1" x="433"/>
        <item sd="0" m="1" x="403"/>
        <item sd="0" m="1" x="151"/>
        <item sd="0" m="1" x="254"/>
        <item sd="0" m="1" x="416"/>
        <item sd="0" m="1" x="786"/>
        <item sd="0" m="1" x="782"/>
        <item sd="0" m="1" x="780"/>
        <item sd="0" m="1" x="849"/>
        <item sd="0" m="1" x="682"/>
        <item sd="0" m="1" x="507"/>
        <item sd="0" m="1" x="356"/>
        <item sd="0" m="1" x="263"/>
        <item sd="0" m="1" x="742"/>
        <item sd="0" m="1" x="145"/>
        <item sd="0" m="1" x="851"/>
        <item sd="0" m="1" x="195"/>
        <item sd="0" m="1" x="292"/>
        <item sd="0" m="1" x="705"/>
        <item sd="0" m="1" x="413"/>
        <item sd="0" m="1" x="649"/>
        <item sd="0" m="1" x="606"/>
        <item sd="0" m="1" x="389"/>
        <item sd="0" m="1" x="414"/>
        <item sd="0" m="1" x="626"/>
        <item sd="0" m="1" x="289"/>
        <item sd="0" m="1" x="599"/>
        <item sd="0" m="1" x="375"/>
        <item sd="0" m="1" x="659"/>
        <item sd="0" m="1" x="206"/>
        <item sd="0" m="1" x="556"/>
        <item sd="0" m="1" x="337"/>
        <item sd="0" m="1" x="695"/>
        <item sd="0" m="1" x="756"/>
        <item sd="0" m="1" x="502"/>
        <item sd="0" m="1" x="194"/>
        <item sd="0" m="1" x="648"/>
        <item sd="0" m="1" x="703"/>
        <item sd="0" m="1" x="186"/>
        <item sd="0" m="1" x="781"/>
        <item sd="0" m="1" x="702"/>
        <item sd="0" m="1" x="396"/>
        <item sd="0" m="1" x="453"/>
        <item sd="0" m="1" x="764"/>
        <item sd="0" m="1" x="187"/>
        <item sd="0" m="1" x="161"/>
        <item sd="0" m="1" x="883"/>
        <item sd="0" m="1" x="558"/>
        <item sd="0" m="1" x="570"/>
        <item sd="0" m="1" x="569"/>
        <item sd="0" m="1" x="811"/>
        <item sd="0" m="1" x="637"/>
        <item sd="0" m="1" x="229"/>
        <item sd="0" m="1" x="392"/>
        <item sd="0" m="1" x="647"/>
        <item sd="0" m="1" x="596"/>
        <item sd="0" m="1" x="729"/>
        <item sd="0" m="1" x="400"/>
        <item sd="0" m="1" x="763"/>
        <item sd="0" m="1" x="330"/>
        <item sd="0" m="1" x="884"/>
        <item sd="0" m="1" x="395"/>
        <item sd="0" m="1" x="831"/>
        <item sd="0" m="1" x="348"/>
        <item sd="0" m="1" x="207"/>
        <item sd="0" m="1" x="566"/>
        <item sd="0" m="1" x="717"/>
        <item sd="0" m="1" x="779"/>
        <item sd="0" m="1" x="290"/>
        <item sd="0" m="1" x="493"/>
        <item sd="0" m="1" x="411"/>
        <item sd="0" m="1" x="279"/>
        <item sd="0" m="1" x="255"/>
        <item sd="0" m="1" x="808"/>
        <item sd="0" m="1" x="517"/>
        <item sd="0" m="1" x="390"/>
        <item sd="0" m="1" x="654"/>
        <item sd="0" m="1" x="412"/>
        <item sd="0" m="1" x="398"/>
        <item sd="0" m="1" x="367"/>
        <item sd="0" m="1" x="722"/>
        <item sd="0" m="1" x="336"/>
        <item sd="0" m="1" x="813"/>
        <item sd="0" m="1" x="867"/>
        <item sd="0" m="1" x="419"/>
        <item sd="0" m="1" x="835"/>
        <item sd="0" m="1" x="817"/>
        <item sd="0" m="1" x="443"/>
        <item sd="0" m="1" x="825"/>
        <item sd="0" m="1" x="383"/>
        <item sd="0" m="1" x="160"/>
        <item sd="0" m="1" x="360"/>
        <item sd="0" m="1" x="466"/>
        <item sd="0" m="1" x="686"/>
        <item sd="0" m="1" x="196"/>
        <item sd="0" m="1" x="183"/>
        <item sd="0" m="1" x="230"/>
        <item sd="0" m="1" x="494"/>
        <item sd="0" m="1" x="723"/>
        <item sd="0" m="1" x="464"/>
        <item sd="0" m="1" x="202"/>
        <item sd="0" m="1" x="841"/>
        <item sd="0" m="1" x="199"/>
        <item sd="0" m="1" x="377"/>
        <item sd="0" m="1" x="393"/>
        <item sd="0" m="1" x="664"/>
        <item sd="0" m="1" x="661"/>
        <item sd="0" m="1" x="773"/>
        <item sd="0" m="1" x="509"/>
        <item sd="0" m="1" x="259"/>
        <item sd="0" m="1" x="172"/>
        <item sd="0" m="1" x="580"/>
        <item sd="0" m="1" x="670"/>
        <item sd="0" m="1" x="642"/>
        <item sd="0" m="1" x="293"/>
        <item sd="0" m="1" x="790"/>
        <item sd="0" m="1" x="450"/>
        <item sd="0" m="1" x="805"/>
        <item sd="0" m="1" x="478"/>
        <item sd="0" m="1" x="250"/>
        <item sd="0" m="1" x="457"/>
        <item sd="0" m="1" x="885"/>
        <item sd="0" m="1" x="561"/>
        <item sd="0" m="1" x="788"/>
        <item sd="0" m="1" x="357"/>
        <item sd="0" m="1" x="878"/>
        <item sd="0" m="1" x="847"/>
        <item sd="0" m="1" x="361"/>
        <item sd="0" m="1" x="635"/>
        <item sd="0" m="1" x="208"/>
        <item sd="0" m="1" x="714"/>
        <item sd="0" m="1" x="435"/>
        <item sd="0" m="1" x="675"/>
        <item sd="0" m="1" x="588"/>
        <item sd="0" m="1" x="861"/>
        <item sd="0" m="1" x="240"/>
        <item sd="0" m="1" x="247"/>
        <item sd="0" m="1" x="405"/>
        <item sd="0" m="1" x="503"/>
        <item sd="0" m="1" x="264"/>
        <item sd="0" m="1" x="437"/>
        <item sd="0" m="1" x="564"/>
        <item sd="0" m="1" x="309"/>
        <item sd="0" m="1" x="846"/>
        <item sd="0" m="1" x="428"/>
        <item sd="0" m="1" x="866"/>
        <item sd="0" m="1" x="590"/>
        <item sd="0" m="1" x="643"/>
        <item sd="0" m="1" x="698"/>
        <item sd="0" m="1" x="470"/>
        <item sd="0" m="1" x="762"/>
        <item sd="0" m="1" x="761"/>
        <item sd="0" m="1" x="459"/>
        <item sd="0" m="1" x="641"/>
        <item sd="0" m="1" x="409"/>
        <item sd="0" m="1" x="828"/>
        <item sd="0" m="1" x="839"/>
        <item sd="0" m="1" x="283"/>
        <item sd="0" m="1" x="696"/>
        <item sd="0" m="1" x="305"/>
        <item sd="0" m="1" x="667"/>
        <item sd="0" m="1" x="577"/>
        <item sd="0" m="1" x="856"/>
        <item sd="0" m="1" x="216"/>
        <item sd="0" m="1" x="256"/>
        <item sd="0" m="1" x="285"/>
        <item sd="0" m="1" x="574"/>
        <item sd="0" m="1" x="882"/>
        <item sd="0" m="1" x="422"/>
        <item sd="0" m="1" x="462"/>
        <item sd="0" m="1" x="492"/>
        <item sd="0" m="1" x="463"/>
        <item sd="0" m="1" x="645"/>
        <item sd="0" m="1" x="798"/>
        <item sd="0" m="1" x="386"/>
        <item sd="0" m="1" x="415"/>
        <item sd="0" m="1" x="877"/>
        <item sd="0" m="1" x="476"/>
        <item sd="0" m="1" x="619"/>
        <item sd="0" m="1" x="323"/>
        <item sd="0" m="1" x="506"/>
        <item sd="0" m="1" x="177"/>
        <item sd="0" m="1" x="875"/>
        <item sd="0" m="1" x="408"/>
        <item sd="0" m="1" x="477"/>
        <item sd="0" m="1" x="597"/>
        <item sd="0" m="1" x="760"/>
        <item sd="0" m="1" x="693"/>
        <item sd="0" m="1" x="261"/>
        <item sd="0" m="1" x="316"/>
        <item sd="0" m="1" x="672"/>
        <item sd="0" m="1" x="533"/>
        <item sd="0" m="1" x="320"/>
        <item sd="0" m="1" x="848"/>
        <item sd="0" m="1" x="298"/>
        <item sd="0" m="1" x="534"/>
        <item sd="0" m="1" x="495"/>
        <item sd="0" m="1" x="783"/>
        <item sd="0" m="1" x="572"/>
        <item sd="0" m="1" x="423"/>
        <item sd="0" m="1" x="552"/>
        <item sd="0" m="1" x="694"/>
        <item sd="0" m="1" x="262"/>
        <item sd="0" m="1" x="286"/>
        <item sd="0" m="1" x="272"/>
        <item sd="0" m="1" x="843"/>
        <item sd="0" m="1" x="334"/>
        <item sd="0" m="1" x="553"/>
        <item sd="0" m="1" x="744"/>
        <item sd="0" m="1" x="328"/>
        <item sd="0" m="1" x="504"/>
        <item sd="0" m="1" x="335"/>
        <item sd="0" m="1" x="842"/>
        <item sd="0" m="1" x="491"/>
        <item sd="0" m="1" x="738"/>
        <item sd="0" m="1" x="734"/>
        <item sd="0" m="1" x="801"/>
        <item sd="0" m="1" x="401"/>
        <item sd="0" m="1" x="343"/>
        <item sd="0" m="1" x="351"/>
        <item sd="0" m="1" x="890"/>
        <item sd="0" m="1" x="673"/>
        <item sd="0" m="1" x="888"/>
        <item sd="0" m="1" x="665"/>
        <item sd="0" m="1" x="385"/>
        <item sd="0" m="1" x="710"/>
        <item sd="0" m="1" x="468"/>
        <item sd="0" m="1" x="260"/>
        <item sd="0" m="1" x="508"/>
        <item sd="0" m="1" x="708"/>
        <item sd="0" m="1" x="500"/>
        <item sd="0" m="1" x="242"/>
        <item sd="0" m="1" x="743"/>
        <item sd="0" m="1" x="595"/>
        <item sd="0" m="1" x="864"/>
        <item sd="0" m="1" x="735"/>
        <item sd="0" m="1" x="310"/>
        <item sd="0" m="1" x="687"/>
        <item sd="0" m="1" x="267"/>
        <item sd="0" m="1" x="213"/>
        <item sd="0" m="1" x="244"/>
        <item sd="0" m="1" x="730"/>
        <item sd="0" m="1" x="372"/>
        <item sd="0" m="1" x="622"/>
        <item sd="0" m="1" x="159"/>
        <item sd="0" m="1" x="189"/>
        <item sd="0" m="1" x="650"/>
        <item sd="0" m="1" x="797"/>
        <item sd="0" m="1" x="634"/>
        <item sd="0" m="1" x="451"/>
        <item sd="0" m="1" x="144"/>
        <item sd="0" m="1" x="197"/>
        <item sd="0" m="1" x="715"/>
        <item sd="0" m="1" x="142"/>
        <item sd="0" m="1" x="638"/>
        <item sd="0" m="1" x="441"/>
        <item sd="0" m="1" x="381"/>
        <item sd="0" m="1" x="852"/>
        <item sd="0" m="1" x="796"/>
        <item sd="0" m="1" x="748"/>
        <item sd="0" m="1" x="391"/>
        <item sd="0" m="1" x="265"/>
        <item sd="0" m="1" x="200"/>
        <item sd="0" m="1" x="826"/>
        <item sd="0" m="1" x="707"/>
        <item sd="0" m="1" x="593"/>
        <item sd="0" m="1" x="173"/>
        <item sd="0" m="1" x="800"/>
        <item sd="0" m="1" x="249"/>
        <item sd="0" m="1" x="232"/>
        <item sd="0" m="1" x="608"/>
        <item sd="0" m="1" x="353"/>
        <item sd="0" m="1" x="799"/>
        <item sd="0" m="1" x="624"/>
        <item sd="0" m="1" x="820"/>
        <item sd="0" m="1" x="873"/>
        <item sd="0" m="1" x="684"/>
        <item sd="0" m="1" x="418"/>
        <item sd="0" m="1" x="179"/>
        <item sd="0" m="1" x="501"/>
        <item sd="0" m="1" x="296"/>
        <item sd="0" m="1" x="631"/>
        <item sd="0" m="1" x="746"/>
        <item sd="0" m="1" x="713"/>
        <item sd="0" m="1" x="807"/>
        <item sd="0" m="1" x="219"/>
        <item sd="0" m="1" x="605"/>
        <item sd="0" m="1" x="759"/>
        <item sd="0" m="1" x="857"/>
        <item sd="0" m="1" x="397"/>
        <item sd="0" m="1" x="266"/>
        <item sd="0" m="1" x="301"/>
        <item sd="0" m="1" x="228"/>
        <item sd="0" m="1" x="181"/>
        <item sd="0" m="1" x="557"/>
        <item sd="0" m="1" x="741"/>
        <item sd="0" m="1" x="573"/>
        <item sd="0" m="1" x="505"/>
        <item sd="0" m="1" x="154"/>
        <item sd="0" m="1" x="536"/>
        <item sd="0" m="1" x="834"/>
        <item sd="0" m="1" x="458"/>
        <item sd="0" m="1" x="485"/>
        <item sd="0" m="1" x="304"/>
        <item sd="0" m="1" x="874"/>
        <item sd="0" m="1" x="278"/>
        <item sd="0" m="1" x="679"/>
        <item sd="0" m="1" x="603"/>
        <item sd="0" m="1" x="171"/>
        <item sd="0" m="1" x="311"/>
        <item sd="0" m="1" x="893"/>
        <item sd="0" m="1" x="685"/>
        <item sd="0" m="1" x="747"/>
        <item sd="0" m="1" x="373"/>
        <item sd="0" m="1" x="269"/>
        <item sd="0" m="1" x="251"/>
        <item sd="0" m="1" x="709"/>
        <item sd="0" m="1" x="184"/>
        <item sd="0" m="1" x="751"/>
        <item sd="0" m="1" x="520"/>
        <item sd="0" m="1" x="344"/>
        <item sd="0" m="1" x="308"/>
        <item sd="0" m="1" x="769"/>
        <item sd="0" m="1" x="407"/>
        <item sd="0" m="1" x="384"/>
        <item sd="0" m="1" x="152"/>
        <item sd="0" m="1" x="314"/>
        <item sd="0" m="1" x="327"/>
        <item sd="0" m="1" x="274"/>
        <item sd="0" m="1" x="523"/>
        <item sd="0" m="1" x="238"/>
        <item sd="0" m="1" x="823"/>
        <item sd="0" m="1" x="321"/>
        <item sd="0" m="1" x="778"/>
        <item sd="0" m="1" x="840"/>
        <item sd="0" m="1" x="253"/>
        <item sd="0" x="29"/>
        <item sd="0" m="1" x="313"/>
        <item sd="0" m="1" x="438"/>
        <item sd="0" m="1" x="341"/>
        <item sd="0" m="1" x="674"/>
        <item sd="0" m="1" x="421"/>
        <item sd="0" m="1" x="417"/>
        <item sd="0" m="1" x="633"/>
        <item sd="0" m="1" x="770"/>
        <item sd="0" m="1" x="771"/>
        <item sd="0" m="1" x="246"/>
        <item sd="0" m="1" x="248"/>
        <item sd="0" m="1" x="636"/>
        <item sd="0" m="1" x="204"/>
        <item sd="0" m="1" x="347"/>
        <item sd="0" m="1" x="758"/>
        <item m="1" x="706"/>
        <item m="1" x="521"/>
        <item m="1" x="689"/>
        <item m="1" x="317"/>
        <item m="1" x="541"/>
        <item m="1" x="467"/>
        <item m="1" x="482"/>
        <item m="1" x="690"/>
        <item m="1" x="691"/>
        <item m="1" x="718"/>
        <item m="1" x="871"/>
        <item m="1" x="288"/>
        <item m="1" x="303"/>
        <item m="1" x="237"/>
        <item m="1" x="559"/>
        <item m="1" x="270"/>
        <item m="1" x="294"/>
        <item m="1" x="332"/>
        <item m="1" x="639"/>
        <item m="1" x="712"/>
        <item m="1" x="592"/>
        <item x="8"/>
        <item x="11"/>
        <item x="12"/>
        <item x="13"/>
        <item x="18"/>
        <item x="19"/>
        <item x="20"/>
        <item x="21"/>
        <item x="24"/>
        <item x="31"/>
        <item x="39"/>
        <item x="40"/>
        <item x="41"/>
        <item x="50"/>
        <item x="65"/>
        <item x="72"/>
        <item x="76"/>
        <item m="1" x="436"/>
        <item x="93"/>
        <item x="121"/>
        <item x="51"/>
        <item x="52"/>
        <item x="80"/>
        <item x="89"/>
        <item x="90"/>
        <item x="139"/>
      </items>
    </pivotField>
    <pivotField compact="0" showAll="0" includeNewItemsInFilter="1"/>
    <pivotField axis="axisRow" compact="0" showAll="0" includeNewItemsInFilter="1" sortType="ascending">
      <items count="8">
        <item sd="0" m="1" x="2"/>
        <item sd="0" m="1" x="6"/>
        <item sd="0" m="1" x="5"/>
        <item sd="0" m="1" x="3"/>
        <item sd="0" m="1" x="4"/>
        <item sd="0" x="0"/>
        <item sd="0" x="1"/>
        <item t="default" sd="0"/>
      </items>
    </pivotField>
    <pivotField axis="axisRow" compact="0" showAll="0" includeNewItemsInFilter="1" sortType="ascending">
      <items count="22">
        <item sd="0" x="0"/>
        <item m="1" x="19"/>
        <item m="1" x="6"/>
        <item m="1" x="13"/>
        <item m="1" x="15"/>
        <item m="1" x="2"/>
        <item m="1" x="8"/>
        <item m="1" x="5"/>
        <item m="1" x="12"/>
        <item m="1" x="14"/>
        <item m="1" x="16"/>
        <item m="1" x="3"/>
        <item m="1" x="17"/>
        <item m="1" x="9"/>
        <item m="1" x="7"/>
        <item m="1" x="20"/>
        <item m="1" x="10"/>
        <item m="1" x="4"/>
        <item m="1" x="18"/>
        <item m="1" x="11"/>
        <item sd="0" x="1"/>
        <item t="default" sd="0"/>
      </items>
    </pivotField>
  </pivotFields>
  <rowFields count="12">
    <field x="1"/>
    <field x="15"/>
    <field x="16"/>
    <field x="19"/>
    <field x="22"/>
    <field x="25"/>
    <field x="28"/>
    <field x="31"/>
    <field x="38"/>
    <field x="39"/>
    <field x="41"/>
    <field x="42"/>
  </rowFields>
  <rowItems count="657">
    <i>
      <x v="1"/>
    </i>
    <i r="1">
      <x v="380"/>
    </i>
    <i r="2">
      <x/>
    </i>
    <i r="3">
      <x/>
    </i>
    <i r="4">
      <x/>
    </i>
    <i r="5">
      <x v="508"/>
    </i>
    <i r="6">
      <x v="630"/>
    </i>
    <i r="7">
      <x v="867"/>
    </i>
    <i r="8">
      <x v="1034"/>
    </i>
    <i r="9">
      <x/>
    </i>
    <i r="1">
      <x v="381"/>
    </i>
    <i r="2">
      <x v="57"/>
    </i>
    <i r="3">
      <x v="96"/>
    </i>
    <i r="4">
      <x v="147"/>
    </i>
    <i r="5">
      <x v="1308"/>
    </i>
    <i r="6">
      <x v="1606"/>
    </i>
    <i r="7">
      <x v="1975"/>
    </i>
    <i r="8">
      <x v="2284"/>
    </i>
    <i r="9">
      <x v="893"/>
      <x v="5"/>
    </i>
    <i>
      <x v="2"/>
    </i>
    <i r="1">
      <x v="382"/>
    </i>
    <i r="2">
      <x v="47"/>
    </i>
    <i r="3">
      <x v="81"/>
    </i>
    <i r="4">
      <x v="127"/>
    </i>
    <i r="5">
      <x v="526"/>
    </i>
    <i r="6">
      <x v="780"/>
    </i>
    <i r="7">
      <x v="1057"/>
    </i>
    <i r="8">
      <x v="1265"/>
    </i>
    <i r="9">
      <x v="1"/>
    </i>
    <i r="8">
      <x v="1266"/>
    </i>
    <i r="9">
      <x v="2"/>
    </i>
    <i r="8">
      <x v="1268"/>
    </i>
    <i r="9">
      <x v="3"/>
    </i>
    <i r="6">
      <x v="783"/>
    </i>
    <i r="7">
      <x v="1060"/>
    </i>
    <i r="8">
      <x v="1270"/>
    </i>
    <i r="9">
      <x v="4"/>
    </i>
    <i r="3">
      <x v="84"/>
    </i>
    <i r="4">
      <x v="131"/>
    </i>
    <i r="5">
      <x v="579"/>
    </i>
    <i r="6">
      <x v="806"/>
    </i>
    <i r="7">
      <x v="1084"/>
    </i>
    <i r="8">
      <x v="1299"/>
    </i>
    <i r="9">
      <x v="5"/>
    </i>
    <i r="3">
      <x v="85"/>
    </i>
    <i r="4">
      <x v="132"/>
    </i>
    <i r="5">
      <x v="585"/>
    </i>
    <i r="6">
      <x v="736"/>
    </i>
    <i r="7">
      <x v="995"/>
    </i>
    <i r="8">
      <x v="1189"/>
    </i>
    <i r="9">
      <x v="6"/>
    </i>
    <i r="4">
      <x v="133"/>
    </i>
    <i r="5">
      <x v="554"/>
    </i>
    <i r="6">
      <x v="1080"/>
    </i>
    <i r="7">
      <x v="1417"/>
    </i>
    <i r="8">
      <x v="1694"/>
    </i>
    <i r="9">
      <x v="179"/>
    </i>
    <i>
      <x v="3"/>
    </i>
    <i r="1">
      <x v="383"/>
    </i>
    <i r="2">
      <x v="53"/>
    </i>
    <i r="3">
      <x v="91"/>
    </i>
    <i r="4">
      <x v="139"/>
    </i>
    <i r="5">
      <x v="534"/>
    </i>
    <i r="6">
      <x v="697"/>
    </i>
    <i r="7">
      <x v="1954"/>
    </i>
    <i r="8">
      <x v="2259"/>
    </i>
    <i r="9">
      <x v="868"/>
      <x v="5"/>
    </i>
    <i r="6">
      <x v="772"/>
    </i>
    <i r="7">
      <x v="1048"/>
    </i>
    <i r="8">
      <x v="1254"/>
    </i>
    <i r="9">
      <x v="10"/>
    </i>
    <i r="6">
      <x v="773"/>
    </i>
    <i r="7">
      <x v="1049"/>
    </i>
    <i r="8">
      <x v="1255"/>
    </i>
    <i r="9">
      <x v="11"/>
    </i>
    <i r="6">
      <x v="974"/>
    </i>
    <i r="7">
      <x v="1955"/>
    </i>
    <i r="8">
      <x v="2260"/>
    </i>
    <i r="9">
      <x v="869"/>
      <x v="5"/>
    </i>
    <i r="5">
      <x v="547"/>
    </i>
    <i r="6">
      <x v="677"/>
    </i>
    <i r="7">
      <x v="1956"/>
    </i>
    <i r="8">
      <x v="2261"/>
    </i>
    <i r="9">
      <x v="870"/>
      <x v="5"/>
    </i>
    <i r="4">
      <x v="141"/>
    </i>
    <i r="5">
      <x v="515"/>
    </i>
    <i r="6">
      <x v="665"/>
    </i>
    <i r="7">
      <x v="1957"/>
    </i>
    <i r="8">
      <x v="2262"/>
    </i>
    <i r="9">
      <x v="871"/>
      <x v="5"/>
    </i>
    <i r="6">
      <x v="775"/>
    </i>
    <i r="7">
      <x v="1051"/>
    </i>
    <i r="8">
      <x v="1257"/>
    </i>
    <i r="9">
      <x v="18"/>
    </i>
    <i r="6">
      <x v="776"/>
    </i>
    <i r="7">
      <x v="1052"/>
    </i>
    <i r="8">
      <x v="1258"/>
    </i>
    <i r="9">
      <x v="19"/>
    </i>
    <i r="6">
      <x v="789"/>
    </i>
    <i r="7">
      <x v="1066"/>
    </i>
    <i r="8">
      <x v="1276"/>
    </i>
    <i r="9">
      <x v="20"/>
    </i>
    <i r="7">
      <x v="1459"/>
    </i>
    <i r="8">
      <x v="1750"/>
    </i>
    <i r="9">
      <x v="353"/>
    </i>
    <i r="7">
      <x v="1958"/>
    </i>
    <i r="8">
      <x v="2263"/>
    </i>
    <i r="9">
      <x v="872"/>
      <x v="5"/>
    </i>
    <i r="7">
      <x v="1959"/>
    </i>
    <i r="8">
      <x v="2264"/>
    </i>
    <i r="9">
      <x v="873"/>
      <x v="5"/>
    </i>
    <i r="7">
      <x v="1960"/>
    </i>
    <i r="8">
      <x v="2265"/>
    </i>
    <i r="9">
      <x v="874"/>
      <x v="5"/>
    </i>
    <i r="5">
      <x v="548"/>
    </i>
    <i r="6">
      <x v="678"/>
    </i>
    <i r="7">
      <x v="1961"/>
    </i>
    <i r="8">
      <x v="2266"/>
    </i>
    <i r="9">
      <x v="875"/>
      <x v="5"/>
    </i>
    <i r="4">
      <x v="143"/>
    </i>
    <i r="5">
      <x v="513"/>
    </i>
    <i r="6">
      <x v="778"/>
    </i>
    <i r="7">
      <x v="1054"/>
    </i>
    <i r="8">
      <x v="1260"/>
    </i>
    <i r="9">
      <x v="29"/>
    </i>
    <i r="5">
      <x v="514"/>
    </i>
    <i r="6">
      <x v="779"/>
    </i>
    <i r="7">
      <x v="1055"/>
    </i>
    <i r="8">
      <x v="1261"/>
    </i>
    <i r="9">
      <x v="31"/>
    </i>
    <i r="8">
      <x v="1262"/>
    </i>
    <i r="9">
      <x v="32"/>
    </i>
    <i r="8">
      <x v="1263"/>
    </i>
    <i r="9">
      <x v="34"/>
    </i>
    <i r="8">
      <x v="2227"/>
    </i>
    <i r="9">
      <x v="831"/>
    </i>
    <i r="7">
      <x v="1056"/>
    </i>
    <i r="8">
      <x v="1264"/>
    </i>
    <i r="9">
      <x v="30"/>
    </i>
    <i r="5">
      <x v="613"/>
    </i>
    <i r="6">
      <x v="811"/>
    </i>
    <i r="7">
      <x v="1963"/>
    </i>
    <i r="8">
      <x v="2268"/>
    </i>
    <i r="9">
      <x v="877"/>
      <x v="5"/>
    </i>
    <i r="4">
      <x v="351"/>
    </i>
    <i r="5">
      <x v="592"/>
    </i>
    <i r="6">
      <x v="777"/>
    </i>
    <i r="7">
      <x v="1053"/>
    </i>
    <i r="8">
      <x v="1259"/>
    </i>
    <i r="9">
      <x v="24"/>
    </i>
    <i r="9">
      <x v="25"/>
    </i>
    <i r="5">
      <x v="594"/>
    </i>
    <i r="6">
      <x v="746"/>
    </i>
    <i r="7">
      <x v="1962"/>
    </i>
    <i r="8">
      <x v="2267"/>
    </i>
    <i r="9">
      <x v="876"/>
      <x v="5"/>
    </i>
    <i r="3">
      <x v="93"/>
    </i>
    <i r="4">
      <x v="144"/>
    </i>
    <i r="5">
      <x v="586"/>
    </i>
    <i r="6">
      <x v="737"/>
    </i>
    <i r="7">
      <x v="998"/>
    </i>
    <i r="8">
      <x v="1192"/>
    </i>
    <i r="9">
      <x v="36"/>
    </i>
    <i r="2">
      <x v="61"/>
    </i>
    <i r="3">
      <x v="102"/>
    </i>
    <i r="4">
      <x v="906"/>
    </i>
    <i r="5">
      <x v="1307"/>
    </i>
    <i r="6">
      <x v="1604"/>
    </i>
    <i r="7">
      <x v="1973"/>
    </i>
    <i r="8">
      <x v="2282"/>
    </i>
    <i r="9">
      <x v="891"/>
      <x v="5"/>
    </i>
    <i r="6">
      <x v="1605"/>
    </i>
    <i r="7">
      <x v="1974"/>
    </i>
    <i r="8">
      <x v="2283"/>
    </i>
    <i r="9">
      <x v="892"/>
      <x v="5"/>
    </i>
    <i>
      <x v="4"/>
    </i>
    <i r="1">
      <x v="384"/>
    </i>
    <i r="2">
      <x v="90"/>
    </i>
    <i r="3">
      <x v="216"/>
    </i>
    <i r="4">
      <x v="347"/>
    </i>
    <i r="5">
      <x v="578"/>
    </i>
    <i r="6">
      <x v="771"/>
    </i>
    <i r="7">
      <x v="1047"/>
    </i>
    <i r="8">
      <x v="1251"/>
    </i>
    <i r="9">
      <x v="169"/>
    </i>
    <i r="8">
      <x v="1252"/>
    </i>
    <i r="9">
      <x v="170"/>
    </i>
    <i r="8">
      <x v="1253"/>
    </i>
    <i r="9">
      <x v="171"/>
    </i>
    <i r="6">
      <x v="1084"/>
    </i>
    <i r="7">
      <x v="1421"/>
    </i>
    <i r="8">
      <x v="1701"/>
    </i>
    <i r="9">
      <x v="187"/>
    </i>
    <i r="4">
      <x v="349"/>
    </i>
    <i r="5">
      <x v="589"/>
    </i>
    <i r="6">
      <x v="794"/>
    </i>
    <i r="7">
      <x v="1071"/>
    </i>
    <i r="8">
      <x v="1284"/>
    </i>
    <i r="9">
      <x v="172"/>
    </i>
    <i r="8">
      <x v="1285"/>
    </i>
    <i r="9">
      <x v="173"/>
    </i>
    <i r="8">
      <x v="1286"/>
    </i>
    <i r="9">
      <x v="174"/>
    </i>
    <i>
      <x v="5"/>
    </i>
    <i r="1">
      <x v="385"/>
    </i>
    <i r="2">
      <x v="58"/>
    </i>
    <i r="3">
      <x v="97"/>
    </i>
    <i r="4">
      <x v="148"/>
    </i>
    <i r="5">
      <x v="512"/>
    </i>
    <i r="6">
      <x v="750"/>
    </i>
    <i r="7">
      <x v="1020"/>
    </i>
    <i r="8">
      <x v="1220"/>
    </i>
    <i r="9">
      <x v="38"/>
    </i>
    <i r="8">
      <x v="1221"/>
    </i>
    <i r="9">
      <x v="39"/>
    </i>
    <i r="8">
      <x v="1224"/>
    </i>
    <i r="9">
      <x v="41"/>
    </i>
    <i r="7">
      <x v="1024"/>
    </i>
    <i r="8">
      <x v="1226"/>
    </i>
    <i r="9">
      <x v="37"/>
    </i>
    <i r="6">
      <x v="983"/>
    </i>
    <i r="7">
      <x v="1299"/>
    </i>
    <i r="8">
      <x v="1554"/>
    </i>
    <i r="9">
      <x v="45"/>
    </i>
    <i r="4">
      <x v="150"/>
    </i>
    <i r="5">
      <x v="517"/>
    </i>
    <i r="6">
      <x v="851"/>
    </i>
    <i r="7">
      <x v="1965"/>
    </i>
    <i r="8">
      <x v="2270"/>
    </i>
    <i r="9">
      <x v="879"/>
      <x v="5"/>
    </i>
    <i r="6">
      <x v="1098"/>
    </i>
    <i r="7">
      <x v="1436"/>
    </i>
    <i r="8">
      <x v="1720"/>
    </i>
    <i r="9">
      <x v="208"/>
    </i>
    <i r="7">
      <x v="1966"/>
    </i>
    <i r="8">
      <x v="2271"/>
    </i>
    <i r="9">
      <x v="880"/>
      <x v="5"/>
    </i>
    <i r="5">
      <x v="535"/>
    </i>
    <i r="6">
      <x v="785"/>
    </i>
    <i r="7">
      <x v="1062"/>
    </i>
    <i r="8">
      <x v="1272"/>
    </i>
    <i r="9">
      <x v="58"/>
    </i>
    <i r="5">
      <x v="570"/>
    </i>
    <i r="6">
      <x v="755"/>
    </i>
    <i r="7">
      <x v="1029"/>
    </i>
    <i r="8">
      <x v="1233"/>
    </i>
    <i r="9">
      <x v="59"/>
    </i>
    <i r="8">
      <x v="2272"/>
    </i>
    <i r="9">
      <x v="881"/>
      <x v="5"/>
    </i>
    <i r="5">
      <x v="596"/>
    </i>
    <i r="6">
      <x v="784"/>
    </i>
    <i r="7">
      <x v="1061"/>
    </i>
    <i r="8">
      <x v="1271"/>
    </i>
    <i r="9">
      <x v="56"/>
    </i>
    <i r="5">
      <x v="607"/>
    </i>
    <i r="6">
      <x v="803"/>
    </i>
    <i r="7">
      <x v="1081"/>
    </i>
    <i r="8">
      <x v="1296"/>
    </i>
    <i r="9">
      <x v="55"/>
    </i>
    <i r="5">
      <x v="809"/>
    </i>
    <i r="6">
      <x v="1082"/>
    </i>
    <i r="7">
      <x v="1419"/>
    </i>
    <i r="8">
      <x v="1697"/>
    </i>
    <i r="9">
      <x v="183"/>
    </i>
    <i r="8">
      <x v="1698"/>
    </i>
    <i r="9">
      <x v="184"/>
    </i>
    <i r="8">
      <x v="1699"/>
    </i>
    <i r="9">
      <x v="185"/>
    </i>
    <i r="5">
      <x v="1304"/>
    </i>
    <i r="6">
      <x v="1599"/>
    </i>
    <i r="7">
      <x v="1964"/>
    </i>
    <i r="8">
      <x v="2269"/>
    </i>
    <i r="9">
      <x v="878"/>
      <x v="5"/>
    </i>
    <i r="4">
      <x v="168"/>
    </i>
    <i r="5">
      <x v="566"/>
    </i>
    <i r="6">
      <x v="710"/>
    </i>
    <i r="7">
      <x v="967"/>
    </i>
    <i r="8">
      <x v="1149"/>
    </i>
    <i r="9">
      <x v="46"/>
    </i>
    <i r="3">
      <x v="99"/>
    </i>
    <i r="4">
      <x v="152"/>
    </i>
    <i r="5">
      <x v="516"/>
    </i>
    <i r="6">
      <x v="762"/>
    </i>
    <i r="7">
      <x v="1036"/>
    </i>
    <i r="8">
      <x v="1240"/>
    </i>
    <i r="9">
      <x v="69"/>
    </i>
    <i r="4">
      <x v="153"/>
    </i>
    <i r="5">
      <x v="527"/>
    </i>
    <i r="6">
      <x v="660"/>
    </i>
    <i r="7">
      <x v="905"/>
    </i>
    <i r="8">
      <x v="1072"/>
    </i>
    <i r="9">
      <x v="78"/>
    </i>
    <i r="6">
      <x v="756"/>
    </i>
    <i r="7">
      <x v="1030"/>
    </i>
    <i r="8">
      <x v="1234"/>
    </i>
    <i r="9">
      <x v="77"/>
    </i>
    <i r="5">
      <x v="595"/>
    </i>
    <i r="6">
      <x v="757"/>
    </i>
    <i r="7">
      <x v="1031"/>
    </i>
    <i r="8">
      <x v="1235"/>
    </i>
    <i r="9">
      <x v="76"/>
    </i>
    <i r="5">
      <x v="616"/>
    </i>
    <i r="6">
      <x v="814"/>
    </i>
    <i r="7">
      <x v="1095"/>
    </i>
    <i r="8">
      <x v="1316"/>
    </i>
    <i r="9">
      <x v="70"/>
    </i>
    <i r="8">
      <x v="1317"/>
    </i>
    <i r="9">
      <x v="71"/>
    </i>
    <i r="8">
      <x v="2273"/>
    </i>
    <i r="9">
      <x v="882"/>
      <x v="5"/>
    </i>
    <i r="5">
      <x v="617"/>
    </i>
    <i r="6">
      <x v="816"/>
    </i>
    <i r="7">
      <x v="1097"/>
    </i>
    <i r="8">
      <x v="1319"/>
    </i>
    <i r="9">
      <x v="74"/>
    </i>
    <i r="4">
      <x v="154"/>
    </i>
    <i r="5">
      <x v="811"/>
    </i>
    <i r="6">
      <x v="1086"/>
    </i>
    <i r="7">
      <x v="1423"/>
    </i>
    <i r="8">
      <x v="1703"/>
    </i>
    <i r="9">
      <x v="189"/>
    </i>
    <i r="8">
      <x v="2274"/>
    </i>
    <i r="9">
      <x v="883"/>
      <x v="5"/>
    </i>
    <i r="4">
      <x v="177"/>
    </i>
    <i r="5">
      <x v="542"/>
    </i>
    <i r="6">
      <x v="759"/>
    </i>
    <i r="7">
      <x v="1033"/>
    </i>
    <i r="8">
      <x v="1237"/>
    </i>
    <i r="9">
      <x v="68"/>
    </i>
    <i r="4">
      <x v="183"/>
    </i>
    <i r="5">
      <x v="608"/>
    </i>
    <i r="6">
      <x v="804"/>
    </i>
    <i r="7">
      <x v="1082"/>
    </i>
    <i r="8">
      <x v="1297"/>
    </i>
    <i r="9">
      <x v="67"/>
    </i>
    <i r="3">
      <x v="105"/>
    </i>
    <i r="4">
      <x v="160"/>
    </i>
    <i r="5">
      <x v="533"/>
    </i>
    <i r="6">
      <x v="769"/>
    </i>
    <i r="7">
      <x v="1045"/>
    </i>
    <i r="8">
      <x v="1249"/>
    </i>
    <i r="9">
      <x v="201"/>
    </i>
    <i r="4">
      <x v="161"/>
    </i>
    <i r="5">
      <x v="553"/>
    </i>
    <i r="6">
      <x v="688"/>
    </i>
    <i r="7">
      <x v="938"/>
    </i>
    <i r="8">
      <x v="1112"/>
    </i>
    <i r="9">
      <x v="111"/>
    </i>
    <i r="5">
      <x v="815"/>
    </i>
    <i r="6">
      <x v="1093"/>
    </i>
    <i r="7">
      <x v="1431"/>
    </i>
    <i r="8">
      <x v="1714"/>
    </i>
    <i r="9">
      <x v="202"/>
    </i>
    <i r="4">
      <x v="162"/>
    </i>
    <i r="5">
      <x v="584"/>
    </i>
    <i r="6">
      <x v="735"/>
    </i>
    <i r="7">
      <x v="1086"/>
    </i>
    <i r="8">
      <x v="1301"/>
    </i>
    <i r="9">
      <x v="113"/>
    </i>
    <i r="9">
      <x v="114"/>
    </i>
    <i r="6">
      <x v="738"/>
    </i>
    <i r="7">
      <x v="999"/>
    </i>
    <i r="8">
      <x v="1303"/>
    </i>
    <i r="9">
      <x v="116"/>
    </i>
    <i r="6">
      <x v="1095"/>
    </i>
    <i r="7">
      <x v="1433"/>
    </i>
    <i r="8">
      <x v="1716"/>
    </i>
    <i r="9">
      <x v="204"/>
    </i>
    <i r="5">
      <x v="817"/>
    </i>
    <i r="6">
      <x v="1096"/>
    </i>
    <i r="7">
      <x v="1434"/>
    </i>
    <i r="8">
      <x v="1717"/>
    </i>
    <i r="9">
      <x v="205"/>
    </i>
    <i r="4">
      <x v="163"/>
    </i>
    <i r="5">
      <x v="520"/>
    </i>
    <i r="6">
      <x v="644"/>
    </i>
    <i r="7">
      <x v="1085"/>
    </i>
    <i r="8">
      <x v="1300"/>
    </i>
    <i r="9">
      <x v="120"/>
    </i>
    <i r="8">
      <x v="1548"/>
    </i>
    <i r="9">
      <x v="121"/>
    </i>
    <i r="7">
      <x v="1087"/>
    </i>
    <i r="8">
      <x v="1302"/>
    </i>
    <i r="9">
      <x v="122"/>
    </i>
    <i r="5">
      <x v="818"/>
    </i>
    <i r="6">
      <x v="1097"/>
    </i>
    <i r="7">
      <x v="1435"/>
    </i>
    <i r="8">
      <x v="1718"/>
    </i>
    <i r="9">
      <x v="206"/>
    </i>
    <i r="8">
      <x v="2278"/>
    </i>
    <i r="9">
      <x v="887"/>
      <x v="5"/>
    </i>
    <i r="3">
      <x v="114"/>
    </i>
    <i r="4">
      <x v="176"/>
    </i>
    <i r="5">
      <x v="564"/>
    </i>
    <i r="6">
      <x v="758"/>
    </i>
    <i r="7">
      <x v="1032"/>
    </i>
    <i r="8">
      <x v="1236"/>
    </i>
    <i r="9">
      <x v="83"/>
    </i>
    <i r="4">
      <x v="182"/>
    </i>
    <i r="5">
      <x v="557"/>
    </i>
    <i r="6">
      <x v="761"/>
    </i>
    <i r="7">
      <x v="1035"/>
    </i>
    <i r="8">
      <x v="1239"/>
    </i>
    <i r="9">
      <x v="89"/>
    </i>
    <i r="7">
      <x v="1967"/>
    </i>
    <i r="8">
      <x v="2275"/>
    </i>
    <i r="9">
      <x v="884"/>
      <x v="5"/>
    </i>
    <i r="5">
      <x v="572"/>
    </i>
    <i r="6">
      <x v="718"/>
    </i>
    <i r="7">
      <x v="976"/>
    </i>
    <i r="8">
      <x v="1161"/>
    </i>
    <i r="9">
      <x v="93"/>
    </i>
    <i r="6">
      <x v="1121"/>
    </i>
    <i r="7">
      <x v="1461"/>
    </i>
    <i r="8">
      <x v="1752"/>
    </i>
    <i r="9">
      <x v="355"/>
    </i>
    <i r="5">
      <x v="618"/>
    </i>
    <i r="6">
      <x v="818"/>
    </i>
    <i r="7">
      <x v="1099"/>
    </i>
    <i r="8">
      <x v="1704"/>
    </i>
    <i r="9">
      <x v="190"/>
    </i>
    <i r="6">
      <x v="1087"/>
    </i>
    <i r="7">
      <x v="1424"/>
    </i>
    <i r="8">
      <x v="1705"/>
    </i>
    <i r="9">
      <x v="191"/>
    </i>
    <i r="4">
      <x v="359"/>
    </i>
    <i r="5">
      <x v="620"/>
    </i>
    <i r="6">
      <x v="824"/>
    </i>
    <i r="7">
      <x v="1106"/>
    </i>
    <i r="8">
      <x v="1328"/>
    </i>
    <i r="9">
      <x v="95"/>
    </i>
    <i r="7">
      <x v="1107"/>
    </i>
    <i r="8">
      <x v="1329"/>
    </i>
    <i r="9">
      <x v="96"/>
    </i>
    <i r="7">
      <x v="1108"/>
    </i>
    <i r="8">
      <x v="1330"/>
    </i>
    <i r="9">
      <x v="97"/>
    </i>
    <i r="5">
      <x v="621"/>
    </i>
    <i r="6">
      <x v="825"/>
    </i>
    <i r="7">
      <x v="1110"/>
    </i>
    <i r="8">
      <x v="1332"/>
    </i>
    <i r="9">
      <x v="100"/>
    </i>
    <i r="7">
      <x v="1111"/>
    </i>
    <i r="8">
      <x v="1333"/>
    </i>
    <i r="9">
      <x v="101"/>
    </i>
    <i r="5">
      <x v="622"/>
    </i>
    <i r="6">
      <x v="826"/>
    </i>
    <i r="7">
      <x v="1113"/>
    </i>
    <i r="8">
      <x v="1335"/>
    </i>
    <i r="9">
      <x v="103"/>
    </i>
    <i r="5">
      <x v="623"/>
    </i>
    <i r="6">
      <x v="827"/>
    </i>
    <i r="7">
      <x v="1114"/>
    </i>
    <i r="8">
      <x v="1336"/>
    </i>
    <i r="9">
      <x v="104"/>
    </i>
    <i r="5">
      <x v="624"/>
    </i>
    <i r="6">
      <x v="828"/>
    </i>
    <i r="7">
      <x v="1115"/>
    </i>
    <i r="8">
      <x v="1337"/>
    </i>
    <i r="9">
      <x v="105"/>
    </i>
    <i r="3">
      <x v="118"/>
    </i>
    <i r="4">
      <x v="181"/>
    </i>
    <i r="5">
      <x v="814"/>
    </i>
    <i r="6">
      <x v="1091"/>
    </i>
    <i r="7">
      <x v="1428"/>
    </i>
    <i r="8">
      <x v="1711"/>
    </i>
    <i r="9">
      <x v="198"/>
    </i>
    <i r="8">
      <x v="1755"/>
    </i>
    <i r="9">
      <x v="358"/>
    </i>
    <i r="3">
      <x v="217"/>
    </i>
    <i r="4">
      <x v="352"/>
    </i>
    <i r="5">
      <x v="598"/>
    </i>
    <i r="6">
      <x v="792"/>
    </i>
    <i r="7">
      <x v="1069"/>
    </i>
    <i r="8">
      <x v="1280"/>
    </i>
    <i r="9">
      <x v="60"/>
    </i>
    <i>
      <x v="6"/>
    </i>
    <i r="1">
      <x v="386"/>
    </i>
    <i r="2">
      <x v="62"/>
    </i>
    <i r="3">
      <x v="106"/>
    </i>
    <i r="4">
      <x v="164"/>
    </i>
    <i r="5">
      <x v="537"/>
    </i>
    <i r="6">
      <x v="768"/>
    </i>
    <i r="7">
      <x v="1044"/>
    </i>
    <i r="8">
      <x v="1248"/>
    </i>
    <i r="9">
      <x v="127"/>
    </i>
    <i r="8">
      <x v="1549"/>
    </i>
    <i r="9">
      <x v="126"/>
    </i>
    <i r="6">
      <x v="782"/>
    </i>
    <i r="7">
      <x v="1059"/>
    </i>
    <i r="8">
      <x v="1269"/>
    </i>
    <i r="9">
      <x v="125"/>
    </i>
    <i>
      <x v="7"/>
    </i>
    <i r="1">
      <x v="387"/>
    </i>
    <i r="2">
      <x v="60"/>
    </i>
    <i r="3">
      <x v="101"/>
    </i>
    <i r="4">
      <x v="350"/>
    </i>
    <i r="5">
      <x v="591"/>
    </i>
    <i r="6">
      <x v="764"/>
    </i>
    <i r="7">
      <x v="1038"/>
    </i>
    <i r="8">
      <x v="1242"/>
    </i>
    <i r="9">
      <x v="128"/>
    </i>
    <i r="5">
      <x v="593"/>
    </i>
    <i r="6">
      <x v="745"/>
    </i>
    <i r="7">
      <x v="1969"/>
    </i>
    <i r="8">
      <x v="2277"/>
    </i>
    <i r="9">
      <x v="886"/>
      <x v="5"/>
    </i>
    <i r="5">
      <x v="643"/>
    </i>
    <i r="6">
      <x v="861"/>
    </i>
    <i r="7">
      <x v="1156"/>
    </i>
    <i r="8">
      <x v="1381"/>
    </i>
    <i r="9">
      <x v="129"/>
    </i>
    <i r="3">
      <x v="103"/>
    </i>
    <i r="4">
      <x v="158"/>
    </i>
    <i r="5">
      <x v="540"/>
    </i>
    <i r="6">
      <x v="690"/>
    </i>
    <i r="7">
      <x v="1429"/>
    </i>
    <i r="8">
      <x v="1712"/>
    </i>
    <i r="9">
      <x v="199"/>
    </i>
    <i r="6">
      <x v="766"/>
    </i>
    <i r="7">
      <x v="1040"/>
    </i>
    <i r="8">
      <x v="1244"/>
    </i>
    <i r="9">
      <x v="142"/>
    </i>
    <i r="7">
      <x v="1042"/>
    </i>
    <i r="8">
      <x v="1246"/>
    </i>
    <i r="9">
      <x v="141"/>
    </i>
    <i r="7">
      <x v="1043"/>
    </i>
    <i r="8">
      <x v="1247"/>
    </i>
    <i r="9">
      <x v="140"/>
    </i>
    <i r="6">
      <x v="767"/>
    </i>
    <i r="7">
      <x v="1041"/>
    </i>
    <i r="8">
      <x v="1245"/>
    </i>
    <i r="9">
      <x v="143"/>
    </i>
    <i r="6">
      <x v="862"/>
    </i>
    <i r="7">
      <x v="1157"/>
    </i>
    <i r="8">
      <x v="1382"/>
    </i>
    <i r="9">
      <x v="145"/>
    </i>
    <i r="5">
      <x v="562"/>
    </i>
    <i r="6">
      <x v="863"/>
    </i>
    <i r="7">
      <x v="1158"/>
    </i>
    <i r="8">
      <x v="1383"/>
    </i>
    <i r="9">
      <x v="147"/>
    </i>
    <i r="6">
      <x v="864"/>
    </i>
    <i r="7">
      <x v="1159"/>
    </i>
    <i r="8">
      <x v="1384"/>
    </i>
    <i r="9">
      <x v="148"/>
    </i>
    <i r="5">
      <x v="599"/>
    </i>
    <i r="6">
      <x v="795"/>
    </i>
    <i r="7">
      <x v="1072"/>
    </i>
    <i r="8">
      <x v="1287"/>
    </i>
    <i r="9">
      <x v="133"/>
    </i>
    <i r="7">
      <x v="1073"/>
    </i>
    <i r="8">
      <x v="1288"/>
    </i>
    <i r="9">
      <x v="132"/>
    </i>
    <i r="5">
      <x v="600"/>
    </i>
    <i r="6">
      <x v="796"/>
    </i>
    <i r="7">
      <x v="1074"/>
    </i>
    <i r="8">
      <x v="1289"/>
    </i>
    <i r="9">
      <x v="134"/>
    </i>
    <i r="5">
      <x v="601"/>
    </i>
    <i r="6">
      <x v="797"/>
    </i>
    <i r="7">
      <x v="1075"/>
    </i>
    <i r="8">
      <x v="1290"/>
    </i>
    <i r="9">
      <x v="135"/>
    </i>
    <i r="5">
      <x v="602"/>
    </i>
    <i r="6">
      <x v="798"/>
    </i>
    <i r="7">
      <x v="1076"/>
    </i>
    <i r="8">
      <x v="1291"/>
    </i>
    <i r="9">
      <x v="136"/>
    </i>
    <i r="5">
      <x v="603"/>
    </i>
    <i r="6">
      <x v="799"/>
    </i>
    <i r="7">
      <x v="1077"/>
    </i>
    <i r="8">
      <x v="1292"/>
    </i>
    <i r="9">
      <x v="137"/>
    </i>
    <i r="5">
      <x v="604"/>
    </i>
    <i r="6">
      <x v="800"/>
    </i>
    <i r="7">
      <x v="1078"/>
    </i>
    <i r="8">
      <x v="1293"/>
    </i>
    <i r="9">
      <x v="138"/>
    </i>
    <i r="5">
      <x v="605"/>
    </i>
    <i r="6">
      <x v="801"/>
    </i>
    <i r="7">
      <x v="1079"/>
    </i>
    <i r="8">
      <x v="1294"/>
    </i>
    <i r="9">
      <x v="139"/>
    </i>
    <i>
      <x v="8"/>
    </i>
    <i r="1">
      <x v="388"/>
    </i>
    <i r="2">
      <x v="59"/>
    </i>
    <i r="3">
      <x v="98"/>
    </i>
    <i r="4">
      <x v="151"/>
    </i>
    <i r="5">
      <x v="1305"/>
    </i>
    <i r="6">
      <x v="1601"/>
    </i>
    <i r="7">
      <x v="1970"/>
    </i>
    <i r="8">
      <x v="2279"/>
    </i>
    <i r="9">
      <x v="888"/>
      <x v="5"/>
    </i>
    <i r="5">
      <x v="1306"/>
    </i>
    <i r="6">
      <x v="1602"/>
    </i>
    <i r="7">
      <x v="1971"/>
    </i>
    <i r="8">
      <x v="2280"/>
    </i>
    <i r="9">
      <x v="889"/>
      <x v="5"/>
    </i>
    <i r="3">
      <x v="222"/>
    </i>
    <i r="4">
      <x v="362"/>
    </i>
    <i r="5">
      <x v="641"/>
    </i>
    <i r="6">
      <x v="1603"/>
    </i>
    <i r="7">
      <x v="1972"/>
    </i>
    <i r="8">
      <x v="2281"/>
    </i>
    <i r="9">
      <x v="890"/>
      <x v="5"/>
    </i>
    <i r="2">
      <x v="63"/>
    </i>
    <i r="3">
      <x v="107"/>
    </i>
    <i r="4">
      <x v="165"/>
    </i>
    <i r="5">
      <x v="525"/>
    </i>
    <i r="6">
      <x v="747"/>
    </i>
    <i r="7">
      <x v="1016"/>
    </i>
    <i r="8">
      <x v="1214"/>
    </i>
    <i r="9">
      <x v="157"/>
    </i>
    <i r="8">
      <x v="1215"/>
    </i>
    <i r="9">
      <x v="158"/>
    </i>
    <i r="8">
      <x v="1216"/>
    </i>
    <i r="9">
      <x v="159"/>
    </i>
    <i r="7">
      <x v="1017"/>
    </i>
    <i r="8">
      <x v="1217"/>
    </i>
    <i r="9">
      <x v="160"/>
    </i>
    <i r="4">
      <x v="337"/>
    </i>
    <i r="5">
      <x v="524"/>
    </i>
    <i r="6">
      <x v="749"/>
    </i>
    <i r="7">
      <x v="1019"/>
    </i>
    <i r="8">
      <x v="1219"/>
    </i>
    <i r="9">
      <x v="156"/>
    </i>
    <i r="2">
      <x v="64"/>
    </i>
    <i r="3">
      <x v="108"/>
    </i>
    <i r="4">
      <x v="166"/>
    </i>
    <i r="5">
      <x v="521"/>
    </i>
    <i r="6">
      <x v="752"/>
    </i>
    <i r="7">
      <x v="1025"/>
    </i>
    <i r="8">
      <x v="1227"/>
    </i>
    <i r="9">
      <x v="162"/>
    </i>
    <i r="8">
      <x v="1229"/>
    </i>
    <i r="9">
      <x v="163"/>
    </i>
    <i r="7">
      <x v="1026"/>
    </i>
    <i r="8">
      <x v="1228"/>
    </i>
    <i r="9">
      <x v="165"/>
    </i>
    <i r="6">
      <x v="805"/>
    </i>
    <i r="7">
      <x v="1083"/>
    </i>
    <i r="8">
      <x v="1298"/>
    </i>
    <i r="9">
      <x v="167"/>
    </i>
    <i r="8">
      <x v="1573"/>
    </i>
    <i r="9">
      <x v="166"/>
    </i>
    <i r="8">
      <x v="1719"/>
    </i>
    <i r="9">
      <x v="207"/>
    </i>
    <i r="2">
      <x v="91"/>
    </i>
    <i r="3">
      <x v="218"/>
    </i>
    <i r="4">
      <x v="354"/>
    </i>
    <i r="5">
      <x v="610"/>
    </i>
    <i r="6">
      <x v="808"/>
    </i>
    <i r="7">
      <x v="1089"/>
    </i>
    <i r="8">
      <x v="1305"/>
    </i>
    <i r="9">
      <x v="177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pageFields count="1">
    <pageField fld="0" hier="0"/>
  </pageFields>
  <dataFields count="4">
    <dataField name="Сумма по полю 1кв" fld="11" baseField="0" baseItem="0"/>
    <dataField name="Сумма по полю 2кв" fld="12" baseField="0" baseItem="0"/>
    <dataField name="Сумма по полю 3кв" fld="13" baseField="0" baseItem="0"/>
    <dataField name="Сумма по полю 4кв" fld="14" baseField="0" baseItem="0"/>
  </dataFields>
  <formats count="17">
    <format dxfId="18">
      <pivotArea dataOnly="0" labelOnly="1" grandRow="1" fieldPosition="0"/>
    </format>
    <format dxfId="17">
      <pivotArea field="17" type="button" dataOnly="0" labelOnly="1" outline="0"/>
    </format>
    <format dxfId="16">
      <pivotArea field="20" type="button" dataOnly="0" labelOnly="1" outline="0"/>
    </format>
    <format dxfId="15">
      <pivotArea field="23" type="button" dataOnly="0" labelOnly="1" outline="0"/>
    </format>
    <format dxfId="14">
      <pivotArea field="26" type="button" dataOnly="0" labelOnly="1" outline="0"/>
    </format>
    <format dxfId="13">
      <pivotArea field="29" type="button" dataOnly="0" labelOnly="1" outline="0"/>
    </format>
    <format dxfId="12">
      <pivotArea field="34" type="button" dataOnly="0" labelOnly="1" outline="0"/>
    </format>
    <format dxfId="11">
      <pivotArea dataOnly="0" labelOnly="1" outline="0" fieldPosition="0">
        <references count="1">
          <reference field="0" count="0"/>
        </references>
      </pivotArea>
    </format>
    <format dxfId="10">
      <pivotArea field="0" type="button" dataOnly="0" labelOnly="1" outline="0" axis="axisPage" fieldPosition="0"/>
    </format>
    <format dxfId="9">
      <pivotArea field="18" type="button" dataOnly="0" labelOnly="1" outline="0"/>
    </format>
    <format dxfId="8">
      <pivotArea field="21" type="button" dataOnly="0" labelOnly="1" outline="0"/>
    </format>
    <format dxfId="7">
      <pivotArea field="24" type="button" dataOnly="0" labelOnly="1" outline="0"/>
    </format>
    <format dxfId="6">
      <pivotArea field="27" type="button" dataOnly="0" labelOnly="1" outline="0"/>
    </format>
    <format dxfId="5">
      <pivotArea field="30" type="button" dataOnly="0" labelOnly="1" outline="0"/>
    </format>
    <format dxfId="4">
      <pivotArea field="37" type="button" dataOnly="0" labelOnly="1" outline="0"/>
    </format>
    <format dxfId="3">
      <pivotArea field="41" type="button" dataOnly="0" labelOnly="1" outline="0" axis="axisRow" fieldPosition="10"/>
    </format>
    <format dxfId="2">
      <pivotArea field="42" type="button" dataOnly="0" labelOnly="1" outline="0" axis="axisRow" fieldPosition="11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Relationship Id="rId4" Type="http://schemas.openxmlformats.org/officeDocument/2006/relationships/printerSettings" Target="../printerSettings/printerSettings6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2.xml"/><Relationship Id="rId4" Type="http://schemas.openxmlformats.org/officeDocument/2006/relationships/printerSettings" Target="../printerSettings/printerSettings9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1.bin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3.xml"/><Relationship Id="rId4" Type="http://schemas.openxmlformats.org/officeDocument/2006/relationships/printerSettings" Target="../printerSettings/printerSettings1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4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outlinePr summaryBelow="0"/>
  </sheetPr>
  <dimension ref="A1:AX1304"/>
  <sheetViews>
    <sheetView zoomScaleNormal="100" zoomScaleSheetLayoutView="100" workbookViewId="0">
      <pane ySplit="1" topLeftCell="A2" activePane="bottomLeft" state="frozenSplit"/>
      <selection pane="bottomLeft" activeCell="M176" sqref="D2:M176"/>
    </sheetView>
  </sheetViews>
  <sheetFormatPr defaultRowHeight="12.75" x14ac:dyDescent="0.2"/>
  <cols>
    <col min="1" max="1" width="17.28515625" style="4" customWidth="1"/>
    <col min="2" max="2" width="4" style="4" customWidth="1"/>
    <col min="3" max="3" width="3.7109375" style="109" customWidth="1"/>
    <col min="4" max="4" width="6.140625" style="112" customWidth="1"/>
    <col min="5" max="5" width="6.5703125" style="112" customWidth="1"/>
    <col min="6" max="8" width="6.7109375" style="112" customWidth="1"/>
    <col min="9" max="9" width="7.140625" style="112" customWidth="1"/>
    <col min="10" max="10" width="9.7109375" style="111" customWidth="1"/>
    <col min="11" max="11" width="8.7109375" style="111" customWidth="1"/>
    <col min="12" max="12" width="14.140625" style="72" customWidth="1"/>
    <col min="13" max="13" width="15.7109375" style="1" customWidth="1"/>
    <col min="14" max="14" width="19.42578125" style="126" customWidth="1"/>
    <col min="15" max="15" width="8.7109375" style="1" customWidth="1"/>
    <col min="16" max="16" width="8.7109375" style="1" hidden="1" customWidth="1"/>
    <col min="17" max="17" width="10.42578125" style="1" hidden="1" customWidth="1"/>
    <col min="18" max="33" width="8.7109375" style="1" hidden="1" customWidth="1"/>
    <col min="34" max="34" width="23.28515625" style="1" hidden="1" customWidth="1"/>
    <col min="35" max="43" width="8.7109375" style="1" hidden="1" customWidth="1"/>
    <col min="44" max="44" width="15.5703125" style="8" customWidth="1"/>
    <col min="45" max="45" width="14.42578125" style="1" customWidth="1"/>
    <col min="46" max="46" width="17" style="1" customWidth="1"/>
    <col min="47" max="47" width="21.85546875" style="1" customWidth="1"/>
    <col min="48" max="48" width="15.28515625" style="1" customWidth="1"/>
    <col min="49" max="49" width="17.42578125" style="1" customWidth="1"/>
    <col min="50" max="16384" width="9.140625" style="1"/>
  </cols>
  <sheetData>
    <row r="1" spans="1:50" ht="21" customHeight="1" thickBot="1" x14ac:dyDescent="0.25">
      <c r="A1" s="95" t="s">
        <v>680</v>
      </c>
      <c r="B1" s="95" t="s">
        <v>1227</v>
      </c>
      <c r="C1" s="106" t="s">
        <v>1228</v>
      </c>
      <c r="D1" s="107" t="s">
        <v>190</v>
      </c>
      <c r="E1" s="107" t="s">
        <v>189</v>
      </c>
      <c r="F1" s="107" t="s">
        <v>187</v>
      </c>
      <c r="G1" s="107" t="s">
        <v>461</v>
      </c>
      <c r="H1" s="107" t="s">
        <v>188</v>
      </c>
      <c r="I1" s="107" t="s">
        <v>624</v>
      </c>
      <c r="J1" s="108" t="s">
        <v>1279</v>
      </c>
      <c r="K1" s="108" t="s">
        <v>1278</v>
      </c>
      <c r="L1" s="71" t="s">
        <v>466</v>
      </c>
      <c r="M1" s="13" t="s">
        <v>467</v>
      </c>
      <c r="N1" s="125" t="s">
        <v>468</v>
      </c>
      <c r="O1" s="13" t="s">
        <v>469</v>
      </c>
      <c r="P1" s="13" t="s">
        <v>1229</v>
      </c>
      <c r="Q1" s="14" t="s">
        <v>1240</v>
      </c>
      <c r="R1" s="14" t="s">
        <v>255</v>
      </c>
      <c r="S1" s="14" t="s">
        <v>43</v>
      </c>
      <c r="T1" s="14" t="s">
        <v>1239</v>
      </c>
      <c r="U1" s="14" t="s">
        <v>256</v>
      </c>
      <c r="V1" s="14" t="s">
        <v>44</v>
      </c>
      <c r="W1" s="14" t="s">
        <v>1234</v>
      </c>
      <c r="X1" s="14" t="s">
        <v>257</v>
      </c>
      <c r="Y1" s="14" t="s">
        <v>45</v>
      </c>
      <c r="Z1" s="14" t="s">
        <v>1235</v>
      </c>
      <c r="AA1" s="14" t="s">
        <v>463</v>
      </c>
      <c r="AB1" s="14" t="s">
        <v>419</v>
      </c>
      <c r="AC1" s="14" t="s">
        <v>1236</v>
      </c>
      <c r="AD1" s="14" t="s">
        <v>464</v>
      </c>
      <c r="AE1" s="14" t="s">
        <v>420</v>
      </c>
      <c r="AF1" s="14" t="s">
        <v>1237</v>
      </c>
      <c r="AG1" s="14" t="s">
        <v>1244</v>
      </c>
      <c r="AH1" s="14" t="s">
        <v>2591</v>
      </c>
      <c r="AI1" s="14" t="s">
        <v>258</v>
      </c>
      <c r="AJ1" s="14" t="s">
        <v>2500</v>
      </c>
      <c r="AK1" s="14" t="s">
        <v>1243</v>
      </c>
      <c r="AL1" s="14" t="s">
        <v>612</v>
      </c>
      <c r="AM1" s="14" t="s">
        <v>1245</v>
      </c>
      <c r="AN1" s="14" t="s">
        <v>2590</v>
      </c>
      <c r="AO1" s="14" t="s">
        <v>1238</v>
      </c>
      <c r="AP1" s="14" t="s">
        <v>191</v>
      </c>
      <c r="AQ1" s="14" t="s">
        <v>192</v>
      </c>
      <c r="AR1" s="29">
        <f>SUBTOTAL(9,L:L)</f>
        <v>566946479.02999997</v>
      </c>
      <c r="AS1" s="29">
        <f>SUBTOTAL(9,M:M)</f>
        <v>237905164.41999993</v>
      </c>
      <c r="AT1" s="29">
        <f>SUBTOTAL(9,N:N)</f>
        <v>0</v>
      </c>
      <c r="AU1" s="29">
        <f>SUBTOTAL(9,O:O)</f>
        <v>0</v>
      </c>
      <c r="AV1" s="29">
        <f>SUBTOTAL(9,AR:AR)</f>
        <v>0</v>
      </c>
      <c r="AW1" s="29"/>
      <c r="AX1" s="29"/>
    </row>
    <row r="2" spans="1:50" ht="15" customHeight="1" x14ac:dyDescent="0.2">
      <c r="A2" s="134"/>
      <c r="B2" s="239" t="str">
        <f>LEFT(F2,2)</f>
        <v>02</v>
      </c>
      <c r="C2" s="112" t="s">
        <v>3173</v>
      </c>
      <c r="D2" s="46" t="s">
        <v>1030</v>
      </c>
      <c r="E2" s="46" t="s">
        <v>641</v>
      </c>
      <c r="F2" s="46" t="s">
        <v>2946</v>
      </c>
      <c r="G2" s="46" t="s">
        <v>3001</v>
      </c>
      <c r="H2" s="46" t="s">
        <v>821</v>
      </c>
      <c r="I2" s="46"/>
      <c r="J2" s="85"/>
      <c r="K2" s="85"/>
      <c r="L2" s="235">
        <v>4340000</v>
      </c>
      <c r="M2" s="115">
        <v>2078507.84</v>
      </c>
      <c r="N2" s="115"/>
      <c r="O2" s="47"/>
      <c r="P2" s="113" t="str">
        <f t="shared" ref="P2:P65" si="0">B2&amp;C2</f>
        <v>02 0</v>
      </c>
      <c r="Q2" s="17" t="str">
        <f t="shared" ref="Q2:Q65" si="1">P2&amp;" "&amp;D2</f>
        <v>02 0 002</v>
      </c>
      <c r="R2" s="17" t="str">
        <f t="shared" ref="R2:R42" si="2">LEFT(E2,2)&amp;"00"</f>
        <v>0100</v>
      </c>
      <c r="S2" s="17" t="str">
        <f t="shared" ref="S2:S65" si="3">D2&amp;" "&amp;R2</f>
        <v>002 0100</v>
      </c>
      <c r="T2" s="17" t="str">
        <f t="shared" ref="T2:T42" si="4">Q2&amp;" "&amp;R2</f>
        <v>02 0 002 0100</v>
      </c>
      <c r="U2" s="4" t="str">
        <f t="shared" ref="U2:U42" si="5">E2</f>
        <v>0106</v>
      </c>
      <c r="V2" s="17" t="str">
        <f t="shared" ref="V2:V65" si="6">D2&amp;" "&amp;U2</f>
        <v>002 0106</v>
      </c>
      <c r="W2" s="17" t="str">
        <f t="shared" ref="W2:W42" si="7">Q2&amp;" "&amp;U2</f>
        <v>02 0 002 0106</v>
      </c>
      <c r="X2" s="1" t="str">
        <f t="shared" ref="X2:X42" si="8">U2&amp;" "&amp;F2&amp;"00000"</f>
        <v>0106 0201100000</v>
      </c>
      <c r="Y2" s="1" t="str">
        <f t="shared" ref="Y2:Y65" si="9">D2&amp;" "&amp;X2</f>
        <v>002 0106 0201100000</v>
      </c>
      <c r="Z2" s="1" t="str">
        <f t="shared" ref="Z2:Z42" si="10">Q2&amp;" "&amp;X2</f>
        <v>02 0 002 0106 0201100000</v>
      </c>
      <c r="AA2" s="1" t="str">
        <f t="shared" ref="AA2:AA42" si="11">E2&amp;" "&amp;F2&amp;LEFT(G2,2)&amp;"000"</f>
        <v>0106 0201180000</v>
      </c>
      <c r="AB2" s="1" t="str">
        <f t="shared" ref="AB2:AB65" si="12">D2&amp;" "&amp;AA2</f>
        <v>002 0106 0201180000</v>
      </c>
      <c r="AC2" s="1" t="str">
        <f t="shared" ref="AC2:AC42" si="13">Q2&amp;" "&amp;AA2</f>
        <v>02 0 002 0106 0201180000</v>
      </c>
      <c r="AD2" s="1" t="str">
        <f t="shared" ref="AD2:AD42" si="14">E2&amp;" "&amp;F2&amp;G2</f>
        <v>0106 0201180040</v>
      </c>
      <c r="AE2" s="1" t="str">
        <f t="shared" ref="AE2:AE65" si="15">D2&amp;" "&amp;AD2</f>
        <v>002 0106 0201180040</v>
      </c>
      <c r="AF2" s="1" t="str">
        <f t="shared" ref="AF2:AF42" si="16">Q2&amp;" "&amp;AD2</f>
        <v>02 0 002 0106 0201180040</v>
      </c>
      <c r="AG2" s="1" t="str">
        <f t="shared" ref="AG2:AG65" si="17">E2&amp;" "&amp;F2&amp;G2&amp;" "&amp;LEFT(H2,1)&amp;"00"</f>
        <v>0106 0201180040 100</v>
      </c>
      <c r="AH2" s="1" t="str">
        <f t="shared" ref="AH2:AH65" si="18">E2&amp;" "&amp;F2&amp;G2&amp;" "&amp;LEFT(H2,2)&amp;"0"</f>
        <v>0106 0201180040 120</v>
      </c>
      <c r="AI2" s="1" t="str">
        <f t="shared" ref="AI2:AI65" si="19">E2&amp;" "&amp;F2&amp;G2&amp;" "&amp;H2</f>
        <v>0106 0201180040 121</v>
      </c>
      <c r="AJ2" s="1" t="str">
        <f t="shared" ref="AJ2:AJ65" si="20">D2&amp;" "&amp;AH2</f>
        <v>002 0106 0201180040 120</v>
      </c>
      <c r="AK2" s="1" t="str">
        <f t="shared" ref="AK2:AK65" si="21">D2&amp;" "&amp;AG2</f>
        <v>002 0106 0201180040 100</v>
      </c>
      <c r="AL2" s="1" t="str">
        <f t="shared" ref="AL2:AL65" si="22">D2&amp;" "&amp;AI2</f>
        <v>002 0106 0201180040 121</v>
      </c>
      <c r="AM2" s="1" t="str">
        <f t="shared" ref="AM2:AM65" si="23">Q2&amp;" "&amp;AG2</f>
        <v>02 0 002 0106 0201180040 100</v>
      </c>
      <c r="AN2" s="1" t="str">
        <f>Q2&amp;" "&amp;AH2</f>
        <v>02 0 002 0106 0201180040 120</v>
      </c>
      <c r="AO2" s="1" t="str">
        <f t="shared" ref="AO2:AO65" si="24">Q2&amp;" "&amp;AI2</f>
        <v>02 0 002 0106 0201180040 121</v>
      </c>
      <c r="AP2" s="1" t="str">
        <f t="shared" ref="AP2:AP65" si="25">LEFT(I2,2)&amp;"0"</f>
        <v>0</v>
      </c>
      <c r="AQ2" s="1">
        <f t="shared" ref="AQ2:AQ65" si="26">I2</f>
        <v>0</v>
      </c>
      <c r="AR2" s="139"/>
    </row>
    <row r="3" spans="1:50" ht="13.5" customHeight="1" x14ac:dyDescent="0.2">
      <c r="A3" s="134"/>
      <c r="B3" s="239" t="str">
        <f t="shared" ref="B3:B66" si="27">LEFT(F3,2)</f>
        <v>02</v>
      </c>
      <c r="C3" s="112" t="s">
        <v>3173</v>
      </c>
      <c r="D3" s="46" t="s">
        <v>1030</v>
      </c>
      <c r="E3" s="46" t="s">
        <v>641</v>
      </c>
      <c r="F3" s="46" t="s">
        <v>2946</v>
      </c>
      <c r="G3" s="46" t="s">
        <v>3001</v>
      </c>
      <c r="H3" s="46" t="s">
        <v>826</v>
      </c>
      <c r="I3" s="46"/>
      <c r="J3" s="85"/>
      <c r="K3" s="85"/>
      <c r="L3" s="235">
        <v>1284444.07</v>
      </c>
      <c r="M3" s="115">
        <v>710418.45</v>
      </c>
      <c r="N3" s="115"/>
      <c r="O3" s="47"/>
      <c r="P3" s="113" t="str">
        <f t="shared" si="0"/>
        <v>02 0</v>
      </c>
      <c r="Q3" s="17" t="str">
        <f t="shared" si="1"/>
        <v>02 0 002</v>
      </c>
      <c r="R3" s="17" t="str">
        <f t="shared" si="2"/>
        <v>0100</v>
      </c>
      <c r="S3" s="17" t="str">
        <f t="shared" si="3"/>
        <v>002 0100</v>
      </c>
      <c r="T3" s="17" t="str">
        <f t="shared" si="4"/>
        <v>02 0 002 0100</v>
      </c>
      <c r="U3" s="4" t="str">
        <f t="shared" si="5"/>
        <v>0106</v>
      </c>
      <c r="V3" s="17" t="str">
        <f t="shared" si="6"/>
        <v>002 0106</v>
      </c>
      <c r="W3" s="17" t="str">
        <f t="shared" si="7"/>
        <v>02 0 002 0106</v>
      </c>
      <c r="X3" s="1" t="str">
        <f t="shared" si="8"/>
        <v>0106 0201100000</v>
      </c>
      <c r="Y3" s="1" t="str">
        <f t="shared" si="9"/>
        <v>002 0106 0201100000</v>
      </c>
      <c r="Z3" s="1" t="str">
        <f t="shared" si="10"/>
        <v>02 0 002 0106 0201100000</v>
      </c>
      <c r="AA3" s="1" t="str">
        <f t="shared" si="11"/>
        <v>0106 0201180000</v>
      </c>
      <c r="AB3" s="1" t="str">
        <f t="shared" si="12"/>
        <v>002 0106 0201180000</v>
      </c>
      <c r="AC3" s="1" t="str">
        <f t="shared" si="13"/>
        <v>02 0 002 0106 0201180000</v>
      </c>
      <c r="AD3" s="1" t="str">
        <f t="shared" si="14"/>
        <v>0106 0201180040</v>
      </c>
      <c r="AE3" s="1" t="str">
        <f t="shared" si="15"/>
        <v>002 0106 0201180040</v>
      </c>
      <c r="AF3" s="1" t="str">
        <f t="shared" si="16"/>
        <v>02 0 002 0106 0201180040</v>
      </c>
      <c r="AG3" s="1" t="str">
        <f t="shared" si="17"/>
        <v>0106 0201180040 100</v>
      </c>
      <c r="AH3" s="1" t="str">
        <f t="shared" si="18"/>
        <v>0106 0201180040 120</v>
      </c>
      <c r="AI3" s="1" t="str">
        <f t="shared" si="19"/>
        <v>0106 0201180040 129</v>
      </c>
      <c r="AJ3" s="1" t="str">
        <f t="shared" si="20"/>
        <v>002 0106 0201180040 120</v>
      </c>
      <c r="AK3" s="1" t="str">
        <f t="shared" si="21"/>
        <v>002 0106 0201180040 100</v>
      </c>
      <c r="AL3" s="1" t="str">
        <f t="shared" si="22"/>
        <v>002 0106 0201180040 129</v>
      </c>
      <c r="AM3" s="1" t="str">
        <f t="shared" si="23"/>
        <v>02 0 002 0106 0201180040 100</v>
      </c>
      <c r="AN3" s="1" t="str">
        <f t="shared" ref="AN3:AN66" si="28">Q3&amp;" "&amp;AH3</f>
        <v>02 0 002 0106 0201180040 120</v>
      </c>
      <c r="AO3" s="1" t="str">
        <f t="shared" si="24"/>
        <v>02 0 002 0106 0201180040 129</v>
      </c>
      <c r="AP3" s="1" t="str">
        <f t="shared" si="25"/>
        <v>0</v>
      </c>
      <c r="AQ3" s="1">
        <f t="shared" si="26"/>
        <v>0</v>
      </c>
      <c r="AR3" s="139"/>
    </row>
    <row r="4" spans="1:50" ht="13.5" customHeight="1" x14ac:dyDescent="0.2">
      <c r="A4" s="134"/>
      <c r="B4" s="239" t="str">
        <f t="shared" si="27"/>
        <v>02</v>
      </c>
      <c r="C4" s="112" t="s">
        <v>3173</v>
      </c>
      <c r="D4" s="46" t="s">
        <v>1030</v>
      </c>
      <c r="E4" s="46" t="s">
        <v>641</v>
      </c>
      <c r="F4" s="46" t="s">
        <v>2946</v>
      </c>
      <c r="G4" s="46" t="s">
        <v>3001</v>
      </c>
      <c r="H4" s="46" t="s">
        <v>411</v>
      </c>
      <c r="I4" s="46"/>
      <c r="J4" s="85"/>
      <c r="K4" s="85"/>
      <c r="L4" s="235">
        <v>165395.64000000001</v>
      </c>
      <c r="M4" s="115">
        <v>67177.740000000005</v>
      </c>
      <c r="N4" s="115"/>
      <c r="O4" s="47"/>
      <c r="P4" s="113" t="str">
        <f t="shared" si="0"/>
        <v>02 0</v>
      </c>
      <c r="Q4" s="17" t="str">
        <f t="shared" si="1"/>
        <v>02 0 002</v>
      </c>
      <c r="R4" s="17" t="str">
        <f t="shared" ref="R4:R21" si="29">LEFT(E4,2)&amp;"00"</f>
        <v>0100</v>
      </c>
      <c r="S4" s="17" t="str">
        <f t="shared" si="3"/>
        <v>002 0100</v>
      </c>
      <c r="T4" s="17" t="str">
        <f t="shared" ref="T4:T21" si="30">Q4&amp;" "&amp;R4</f>
        <v>02 0 002 0100</v>
      </c>
      <c r="U4" s="4" t="str">
        <f t="shared" ref="U4:U21" si="31">E4</f>
        <v>0106</v>
      </c>
      <c r="V4" s="17" t="str">
        <f t="shared" si="6"/>
        <v>002 0106</v>
      </c>
      <c r="W4" s="17" t="str">
        <f t="shared" ref="W4:W21" si="32">Q4&amp;" "&amp;U4</f>
        <v>02 0 002 0106</v>
      </c>
      <c r="X4" s="1" t="str">
        <f t="shared" ref="X4:X21" si="33">U4&amp;" "&amp;F4&amp;"00000"</f>
        <v>0106 0201100000</v>
      </c>
      <c r="Y4" s="1" t="str">
        <f t="shared" si="9"/>
        <v>002 0106 0201100000</v>
      </c>
      <c r="Z4" s="1" t="str">
        <f t="shared" ref="Z4:Z21" si="34">Q4&amp;" "&amp;X4</f>
        <v>02 0 002 0106 0201100000</v>
      </c>
      <c r="AA4" s="1" t="str">
        <f t="shared" ref="AA4:AA21" si="35">E4&amp;" "&amp;F4&amp;LEFT(G4,2)&amp;"000"</f>
        <v>0106 0201180000</v>
      </c>
      <c r="AB4" s="1" t="str">
        <f t="shared" si="12"/>
        <v>002 0106 0201180000</v>
      </c>
      <c r="AC4" s="1" t="str">
        <f t="shared" ref="AC4:AC21" si="36">Q4&amp;" "&amp;AA4</f>
        <v>02 0 002 0106 0201180000</v>
      </c>
      <c r="AD4" s="1" t="str">
        <f t="shared" ref="AD4:AD21" si="37">E4&amp;" "&amp;F4&amp;G4</f>
        <v>0106 0201180040</v>
      </c>
      <c r="AE4" s="1" t="str">
        <f t="shared" si="15"/>
        <v>002 0106 0201180040</v>
      </c>
      <c r="AF4" s="1" t="str">
        <f t="shared" ref="AF4:AF21" si="38">Q4&amp;" "&amp;AD4</f>
        <v>02 0 002 0106 0201180040</v>
      </c>
      <c r="AG4" s="1" t="str">
        <f t="shared" ref="AG4:AG21" si="39">E4&amp;" "&amp;F4&amp;G4&amp;" "&amp;LEFT(H4,1)&amp;"00"</f>
        <v>0106 0201180040 200</v>
      </c>
      <c r="AH4" s="1" t="str">
        <f t="shared" ref="AH4:AH21" si="40">E4&amp;" "&amp;F4&amp;G4&amp;" "&amp;LEFT(H4,2)&amp;"0"</f>
        <v>0106 0201180040 240</v>
      </c>
      <c r="AI4" s="1" t="str">
        <f t="shared" ref="AI4:AI21" si="41">E4&amp;" "&amp;F4&amp;G4&amp;" "&amp;H4</f>
        <v>0106 0201180040 244</v>
      </c>
      <c r="AJ4" s="1" t="str">
        <f t="shared" si="20"/>
        <v>002 0106 0201180040 240</v>
      </c>
      <c r="AK4" s="1" t="str">
        <f t="shared" si="21"/>
        <v>002 0106 0201180040 200</v>
      </c>
      <c r="AL4" s="1" t="str">
        <f t="shared" si="22"/>
        <v>002 0106 0201180040 244</v>
      </c>
      <c r="AM4" s="1" t="str">
        <f t="shared" ref="AM4:AM21" si="42">Q4&amp;" "&amp;AG4</f>
        <v>02 0 002 0106 0201180040 200</v>
      </c>
      <c r="AN4" s="1" t="str">
        <f t="shared" ref="AN4:AN21" si="43">Q4&amp;" "&amp;AH4</f>
        <v>02 0 002 0106 0201180040 240</v>
      </c>
      <c r="AO4" s="1" t="str">
        <f t="shared" ref="AO4:AO21" si="44">Q4&amp;" "&amp;AI4</f>
        <v>02 0 002 0106 0201180040 244</v>
      </c>
      <c r="AP4" s="1" t="str">
        <f t="shared" ref="AP4:AP21" si="45">LEFT(I4,2)&amp;"0"</f>
        <v>0</v>
      </c>
      <c r="AQ4" s="1">
        <f t="shared" ref="AQ4:AQ21" si="46">I4</f>
        <v>0</v>
      </c>
      <c r="AR4" s="139"/>
    </row>
    <row r="5" spans="1:50" ht="13.5" customHeight="1" x14ac:dyDescent="0.2">
      <c r="A5" s="134"/>
      <c r="B5" s="239" t="str">
        <f t="shared" si="27"/>
        <v>02</v>
      </c>
      <c r="C5" s="112" t="s">
        <v>3173</v>
      </c>
      <c r="D5" s="46" t="s">
        <v>1030</v>
      </c>
      <c r="E5" s="46" t="s">
        <v>641</v>
      </c>
      <c r="F5" s="46" t="s">
        <v>2946</v>
      </c>
      <c r="G5" s="46" t="s">
        <v>3001</v>
      </c>
      <c r="H5" s="46" t="s">
        <v>1349</v>
      </c>
      <c r="I5" s="46"/>
      <c r="J5" s="85"/>
      <c r="K5" s="85"/>
      <c r="L5" s="235">
        <v>3000</v>
      </c>
      <c r="M5" s="115">
        <v>2049.54</v>
      </c>
      <c r="N5" s="115"/>
      <c r="O5" s="47"/>
      <c r="P5" s="113" t="str">
        <f t="shared" si="0"/>
        <v>02 0</v>
      </c>
      <c r="Q5" s="17" t="str">
        <f t="shared" si="1"/>
        <v>02 0 002</v>
      </c>
      <c r="R5" s="17" t="str">
        <f t="shared" si="29"/>
        <v>0100</v>
      </c>
      <c r="S5" s="17" t="str">
        <f t="shared" si="3"/>
        <v>002 0100</v>
      </c>
      <c r="T5" s="17" t="str">
        <f t="shared" si="30"/>
        <v>02 0 002 0100</v>
      </c>
      <c r="U5" s="4" t="str">
        <f t="shared" si="31"/>
        <v>0106</v>
      </c>
      <c r="V5" s="17" t="str">
        <f t="shared" si="6"/>
        <v>002 0106</v>
      </c>
      <c r="W5" s="17" t="str">
        <f t="shared" si="32"/>
        <v>02 0 002 0106</v>
      </c>
      <c r="X5" s="1" t="str">
        <f t="shared" si="33"/>
        <v>0106 0201100000</v>
      </c>
      <c r="Y5" s="1" t="str">
        <f t="shared" si="9"/>
        <v>002 0106 0201100000</v>
      </c>
      <c r="Z5" s="1" t="str">
        <f t="shared" si="34"/>
        <v>02 0 002 0106 0201100000</v>
      </c>
      <c r="AA5" s="1" t="str">
        <f t="shared" si="35"/>
        <v>0106 0201180000</v>
      </c>
      <c r="AB5" s="1" t="str">
        <f t="shared" si="12"/>
        <v>002 0106 0201180000</v>
      </c>
      <c r="AC5" s="1" t="str">
        <f t="shared" si="36"/>
        <v>02 0 002 0106 0201180000</v>
      </c>
      <c r="AD5" s="1" t="str">
        <f t="shared" si="37"/>
        <v>0106 0201180040</v>
      </c>
      <c r="AE5" s="1" t="str">
        <f t="shared" si="15"/>
        <v>002 0106 0201180040</v>
      </c>
      <c r="AF5" s="1" t="str">
        <f t="shared" si="38"/>
        <v>02 0 002 0106 0201180040</v>
      </c>
      <c r="AG5" s="1" t="str">
        <f t="shared" si="39"/>
        <v>0106 0201180040 800</v>
      </c>
      <c r="AH5" s="1" t="str">
        <f t="shared" si="40"/>
        <v>0106 0201180040 850</v>
      </c>
      <c r="AI5" s="1" t="str">
        <f t="shared" si="41"/>
        <v>0106 0201180040 853</v>
      </c>
      <c r="AJ5" s="1" t="str">
        <f t="shared" si="20"/>
        <v>002 0106 0201180040 850</v>
      </c>
      <c r="AK5" s="1" t="str">
        <f t="shared" si="21"/>
        <v>002 0106 0201180040 800</v>
      </c>
      <c r="AL5" s="1" t="str">
        <f t="shared" si="22"/>
        <v>002 0106 0201180040 853</v>
      </c>
      <c r="AM5" s="1" t="str">
        <f t="shared" si="42"/>
        <v>02 0 002 0106 0201180040 800</v>
      </c>
      <c r="AN5" s="1" t="str">
        <f t="shared" si="43"/>
        <v>02 0 002 0106 0201180040 850</v>
      </c>
      <c r="AO5" s="1" t="str">
        <f t="shared" si="44"/>
        <v>02 0 002 0106 0201180040 853</v>
      </c>
      <c r="AP5" s="1" t="str">
        <f t="shared" si="45"/>
        <v>0</v>
      </c>
      <c r="AQ5" s="1">
        <f t="shared" si="46"/>
        <v>0</v>
      </c>
      <c r="AR5" s="139"/>
    </row>
    <row r="6" spans="1:50" ht="13.5" customHeight="1" x14ac:dyDescent="0.2">
      <c r="A6" s="134"/>
      <c r="B6" s="239" t="str">
        <f t="shared" si="27"/>
        <v>02</v>
      </c>
      <c r="C6" s="112" t="s">
        <v>3173</v>
      </c>
      <c r="D6" s="46" t="s">
        <v>1030</v>
      </c>
      <c r="E6" s="46" t="s">
        <v>641</v>
      </c>
      <c r="F6" s="46" t="s">
        <v>2946</v>
      </c>
      <c r="G6" s="46" t="s">
        <v>3002</v>
      </c>
      <c r="H6" s="46" t="s">
        <v>411</v>
      </c>
      <c r="I6" s="46"/>
      <c r="J6" s="85"/>
      <c r="K6" s="85"/>
      <c r="L6" s="235">
        <v>15000</v>
      </c>
      <c r="M6" s="115">
        <v>4000</v>
      </c>
      <c r="N6" s="115"/>
      <c r="O6" s="65"/>
      <c r="P6" s="113" t="str">
        <f t="shared" si="0"/>
        <v>02 0</v>
      </c>
      <c r="Q6" s="17" t="str">
        <f t="shared" si="1"/>
        <v>02 0 002</v>
      </c>
      <c r="R6" s="17" t="str">
        <f t="shared" si="29"/>
        <v>0100</v>
      </c>
      <c r="S6" s="17" t="str">
        <f t="shared" si="3"/>
        <v>002 0100</v>
      </c>
      <c r="T6" s="17" t="str">
        <f t="shared" si="30"/>
        <v>02 0 002 0100</v>
      </c>
      <c r="U6" s="4" t="str">
        <f t="shared" si="31"/>
        <v>0106</v>
      </c>
      <c r="V6" s="17" t="str">
        <f t="shared" si="6"/>
        <v>002 0106</v>
      </c>
      <c r="W6" s="17" t="str">
        <f t="shared" si="32"/>
        <v>02 0 002 0106</v>
      </c>
      <c r="X6" s="1" t="str">
        <f t="shared" si="33"/>
        <v>0106 0201100000</v>
      </c>
      <c r="Y6" s="1" t="str">
        <f t="shared" si="9"/>
        <v>002 0106 0201100000</v>
      </c>
      <c r="Z6" s="1" t="str">
        <f t="shared" si="34"/>
        <v>02 0 002 0106 0201100000</v>
      </c>
      <c r="AA6" s="1" t="str">
        <f t="shared" si="35"/>
        <v>0106 0201181000</v>
      </c>
      <c r="AB6" s="1" t="str">
        <f t="shared" si="12"/>
        <v>002 0106 0201181000</v>
      </c>
      <c r="AC6" s="1" t="str">
        <f t="shared" si="36"/>
        <v>02 0 002 0106 0201181000</v>
      </c>
      <c r="AD6" s="1" t="str">
        <f t="shared" si="37"/>
        <v>0106 0201181400</v>
      </c>
      <c r="AE6" s="1" t="str">
        <f t="shared" si="15"/>
        <v>002 0106 0201181400</v>
      </c>
      <c r="AF6" s="1" t="str">
        <f t="shared" si="38"/>
        <v>02 0 002 0106 0201181400</v>
      </c>
      <c r="AG6" s="1" t="str">
        <f t="shared" si="39"/>
        <v>0106 0201181400 200</v>
      </c>
      <c r="AH6" s="1" t="str">
        <f t="shared" si="40"/>
        <v>0106 0201181400 240</v>
      </c>
      <c r="AI6" s="1" t="str">
        <f t="shared" si="41"/>
        <v>0106 0201181400 244</v>
      </c>
      <c r="AJ6" s="1" t="str">
        <f t="shared" si="20"/>
        <v>002 0106 0201181400 240</v>
      </c>
      <c r="AK6" s="1" t="str">
        <f t="shared" si="21"/>
        <v>002 0106 0201181400 200</v>
      </c>
      <c r="AL6" s="1" t="str">
        <f t="shared" si="22"/>
        <v>002 0106 0201181400 244</v>
      </c>
      <c r="AM6" s="1" t="str">
        <f t="shared" si="42"/>
        <v>02 0 002 0106 0201181400 200</v>
      </c>
      <c r="AN6" s="1" t="str">
        <f t="shared" si="43"/>
        <v>02 0 002 0106 0201181400 240</v>
      </c>
      <c r="AO6" s="1" t="str">
        <f t="shared" si="44"/>
        <v>02 0 002 0106 0201181400 244</v>
      </c>
      <c r="AP6" s="1" t="str">
        <f t="shared" si="45"/>
        <v>0</v>
      </c>
      <c r="AQ6" s="1">
        <f t="shared" si="46"/>
        <v>0</v>
      </c>
      <c r="AR6" s="139"/>
    </row>
    <row r="7" spans="1:50" ht="13.5" customHeight="1" x14ac:dyDescent="0.2">
      <c r="A7" s="134"/>
      <c r="B7" s="239" t="str">
        <f t="shared" si="27"/>
        <v>70</v>
      </c>
      <c r="C7" s="112" t="s">
        <v>3173</v>
      </c>
      <c r="D7" s="46" t="s">
        <v>1030</v>
      </c>
      <c r="E7" s="46" t="s">
        <v>1039</v>
      </c>
      <c r="F7" s="46" t="s">
        <v>2947</v>
      </c>
      <c r="G7" s="46" t="s">
        <v>3256</v>
      </c>
      <c r="H7" s="46" t="s">
        <v>1175</v>
      </c>
      <c r="I7" s="46"/>
      <c r="J7" s="85"/>
      <c r="K7" s="85"/>
      <c r="L7" s="235">
        <v>100000</v>
      </c>
      <c r="M7" s="115">
        <v>0</v>
      </c>
      <c r="N7" s="115"/>
      <c r="O7" s="65"/>
      <c r="P7" s="113" t="str">
        <f t="shared" si="0"/>
        <v>70 0</v>
      </c>
      <c r="Q7" s="17" t="str">
        <f t="shared" si="1"/>
        <v>70 0 002</v>
      </c>
      <c r="R7" s="17" t="str">
        <f t="shared" si="29"/>
        <v>0100</v>
      </c>
      <c r="S7" s="17" t="str">
        <f t="shared" si="3"/>
        <v>002 0100</v>
      </c>
      <c r="T7" s="17" t="str">
        <f t="shared" si="30"/>
        <v>70 0 002 0100</v>
      </c>
      <c r="U7" s="4" t="str">
        <f t="shared" si="31"/>
        <v>0111</v>
      </c>
      <c r="V7" s="17" t="str">
        <f t="shared" si="6"/>
        <v>002 0111</v>
      </c>
      <c r="W7" s="17" t="str">
        <f t="shared" si="32"/>
        <v>70 0 002 0111</v>
      </c>
      <c r="X7" s="1" t="str">
        <f t="shared" si="33"/>
        <v>0111 7000000000</v>
      </c>
      <c r="Y7" s="1" t="str">
        <f t="shared" si="9"/>
        <v>002 0111 7000000000</v>
      </c>
      <c r="Z7" s="1" t="str">
        <f t="shared" si="34"/>
        <v>70 0 002 0111 7000000000</v>
      </c>
      <c r="AA7" s="1" t="str">
        <f t="shared" si="35"/>
        <v>0111 7000083000</v>
      </c>
      <c r="AB7" s="1" t="str">
        <f t="shared" si="12"/>
        <v>002 0111 7000083000</v>
      </c>
      <c r="AC7" s="1" t="str">
        <f t="shared" si="36"/>
        <v>70 0 002 0111 7000083000</v>
      </c>
      <c r="AD7" s="1" t="str">
        <f t="shared" si="37"/>
        <v>0111 7000083030</v>
      </c>
      <c r="AE7" s="1" t="str">
        <f t="shared" si="15"/>
        <v>002 0111 7000083030</v>
      </c>
      <c r="AF7" s="1" t="str">
        <f t="shared" si="38"/>
        <v>70 0 002 0111 7000083030</v>
      </c>
      <c r="AG7" s="1" t="str">
        <f t="shared" si="39"/>
        <v>0111 7000083030 800</v>
      </c>
      <c r="AH7" s="1" t="str">
        <f t="shared" si="40"/>
        <v>0111 7000083030 870</v>
      </c>
      <c r="AI7" s="1" t="str">
        <f t="shared" si="41"/>
        <v>0111 7000083030 870</v>
      </c>
      <c r="AJ7" s="1" t="str">
        <f t="shared" si="20"/>
        <v>002 0111 7000083030 870</v>
      </c>
      <c r="AK7" s="1" t="str">
        <f t="shared" si="21"/>
        <v>002 0111 7000083030 800</v>
      </c>
      <c r="AL7" s="1" t="str">
        <f t="shared" si="22"/>
        <v>002 0111 7000083030 870</v>
      </c>
      <c r="AM7" s="1" t="str">
        <f t="shared" si="42"/>
        <v>70 0 002 0111 7000083030 800</v>
      </c>
      <c r="AN7" s="1" t="str">
        <f t="shared" si="43"/>
        <v>70 0 002 0111 7000083030 870</v>
      </c>
      <c r="AO7" s="1" t="str">
        <f t="shared" si="44"/>
        <v>70 0 002 0111 7000083030 870</v>
      </c>
      <c r="AP7" s="1" t="str">
        <f t="shared" si="45"/>
        <v>0</v>
      </c>
      <c r="AQ7" s="1">
        <f t="shared" si="46"/>
        <v>0</v>
      </c>
      <c r="AR7" s="139"/>
    </row>
    <row r="8" spans="1:50" ht="13.5" customHeight="1" x14ac:dyDescent="0.2">
      <c r="A8" s="134"/>
      <c r="B8" s="239" t="str">
        <f t="shared" si="27"/>
        <v>02</v>
      </c>
      <c r="C8" s="112" t="s">
        <v>3173</v>
      </c>
      <c r="D8" s="46" t="s">
        <v>1030</v>
      </c>
      <c r="E8" s="46" t="s">
        <v>70</v>
      </c>
      <c r="F8" s="46" t="s">
        <v>2946</v>
      </c>
      <c r="G8" s="46" t="s">
        <v>3003</v>
      </c>
      <c r="H8" s="46" t="s">
        <v>982</v>
      </c>
      <c r="I8" s="46"/>
      <c r="J8" s="85"/>
      <c r="K8" s="85"/>
      <c r="L8" s="235">
        <v>377611.29</v>
      </c>
      <c r="M8" s="115">
        <v>188811.3</v>
      </c>
      <c r="N8" s="115"/>
      <c r="O8" s="47"/>
      <c r="P8" s="113" t="str">
        <f t="shared" si="0"/>
        <v>02 0</v>
      </c>
      <c r="Q8" s="17" t="str">
        <f t="shared" si="1"/>
        <v>02 0 002</v>
      </c>
      <c r="R8" s="17" t="str">
        <f t="shared" si="29"/>
        <v>1300</v>
      </c>
      <c r="S8" s="17" t="str">
        <f t="shared" si="3"/>
        <v>002 1300</v>
      </c>
      <c r="T8" s="17" t="str">
        <f t="shared" si="30"/>
        <v>02 0 002 1300</v>
      </c>
      <c r="U8" s="4" t="str">
        <f t="shared" si="31"/>
        <v>1301</v>
      </c>
      <c r="V8" s="17" t="str">
        <f t="shared" si="6"/>
        <v>002 1301</v>
      </c>
      <c r="W8" s="17" t="str">
        <f t="shared" si="32"/>
        <v>02 0 002 1301</v>
      </c>
      <c r="X8" s="1" t="str">
        <f t="shared" si="33"/>
        <v>1301 0201100000</v>
      </c>
      <c r="Y8" s="1" t="str">
        <f t="shared" si="9"/>
        <v>002 1301 0201100000</v>
      </c>
      <c r="Z8" s="1" t="str">
        <f t="shared" si="34"/>
        <v>02 0 002 1301 0201100000</v>
      </c>
      <c r="AA8" s="1" t="str">
        <f t="shared" si="35"/>
        <v>1301 0201183000</v>
      </c>
      <c r="AB8" s="1" t="str">
        <f t="shared" si="12"/>
        <v>002 1301 0201183000</v>
      </c>
      <c r="AC8" s="1" t="str">
        <f t="shared" si="36"/>
        <v>02 0 002 1301 0201183000</v>
      </c>
      <c r="AD8" s="1" t="str">
        <f t="shared" si="37"/>
        <v>1301 0201183000</v>
      </c>
      <c r="AE8" s="1" t="str">
        <f t="shared" si="15"/>
        <v>002 1301 0201183000</v>
      </c>
      <c r="AF8" s="1" t="str">
        <f t="shared" si="38"/>
        <v>02 0 002 1301 0201183000</v>
      </c>
      <c r="AG8" s="1" t="str">
        <f t="shared" si="39"/>
        <v>1301 0201183000 700</v>
      </c>
      <c r="AH8" s="1" t="str">
        <f t="shared" si="40"/>
        <v>1301 0201183000 730</v>
      </c>
      <c r="AI8" s="1" t="str">
        <f t="shared" si="41"/>
        <v>1301 0201183000 730</v>
      </c>
      <c r="AJ8" s="1" t="str">
        <f t="shared" si="20"/>
        <v>002 1301 0201183000 730</v>
      </c>
      <c r="AK8" s="1" t="str">
        <f t="shared" si="21"/>
        <v>002 1301 0201183000 700</v>
      </c>
      <c r="AL8" s="1" t="str">
        <f t="shared" si="22"/>
        <v>002 1301 0201183000 730</v>
      </c>
      <c r="AM8" s="1" t="str">
        <f t="shared" si="42"/>
        <v>02 0 002 1301 0201183000 700</v>
      </c>
      <c r="AN8" s="1" t="str">
        <f t="shared" si="43"/>
        <v>02 0 002 1301 0201183000 730</v>
      </c>
      <c r="AO8" s="1" t="str">
        <f t="shared" si="44"/>
        <v>02 0 002 1301 0201183000 730</v>
      </c>
      <c r="AP8" s="1" t="str">
        <f t="shared" si="45"/>
        <v>0</v>
      </c>
      <c r="AQ8" s="1">
        <f t="shared" si="46"/>
        <v>0</v>
      </c>
      <c r="AR8" s="139"/>
    </row>
    <row r="9" spans="1:50" ht="13.5" customHeight="1" x14ac:dyDescent="0.2">
      <c r="A9" s="134"/>
      <c r="B9" s="239" t="str">
        <f t="shared" si="27"/>
        <v>02</v>
      </c>
      <c r="C9" s="112" t="s">
        <v>3173</v>
      </c>
      <c r="D9" s="46" t="s">
        <v>1030</v>
      </c>
      <c r="E9" s="46" t="s">
        <v>1210</v>
      </c>
      <c r="F9" s="46" t="s">
        <v>2948</v>
      </c>
      <c r="G9" s="46" t="s">
        <v>3004</v>
      </c>
      <c r="H9" s="46" t="s">
        <v>1179</v>
      </c>
      <c r="I9" s="46"/>
      <c r="J9" s="85"/>
      <c r="K9" s="85"/>
      <c r="L9" s="235">
        <v>1433000</v>
      </c>
      <c r="M9" s="115">
        <v>651285</v>
      </c>
      <c r="N9" s="115"/>
      <c r="O9" s="47"/>
      <c r="P9" s="113" t="str">
        <f t="shared" si="0"/>
        <v>02 0</v>
      </c>
      <c r="Q9" s="17" t="str">
        <f t="shared" si="1"/>
        <v>02 0 002</v>
      </c>
      <c r="R9" s="17" t="str">
        <f t="shared" si="29"/>
        <v>1400</v>
      </c>
      <c r="S9" s="17" t="str">
        <f t="shared" si="3"/>
        <v>002 1400</v>
      </c>
      <c r="T9" s="17" t="str">
        <f t="shared" si="30"/>
        <v>02 0 002 1400</v>
      </c>
      <c r="U9" s="4" t="str">
        <f t="shared" si="31"/>
        <v>1401</v>
      </c>
      <c r="V9" s="17" t="str">
        <f t="shared" si="6"/>
        <v>002 1401</v>
      </c>
      <c r="W9" s="17" t="str">
        <f t="shared" si="32"/>
        <v>02 0 002 1401</v>
      </c>
      <c r="X9" s="1" t="str">
        <f t="shared" si="33"/>
        <v>1401 0201300000</v>
      </c>
      <c r="Y9" s="1" t="str">
        <f t="shared" si="9"/>
        <v>002 1401 0201300000</v>
      </c>
      <c r="Z9" s="1" t="str">
        <f t="shared" si="34"/>
        <v>02 0 002 1401 0201300000</v>
      </c>
      <c r="AA9" s="1" t="str">
        <f t="shared" si="35"/>
        <v>1401 0201315000</v>
      </c>
      <c r="AB9" s="1" t="str">
        <f t="shared" si="12"/>
        <v>002 1401 0201315000</v>
      </c>
      <c r="AC9" s="1" t="str">
        <f t="shared" si="36"/>
        <v>02 0 002 1401 0201315000</v>
      </c>
      <c r="AD9" s="1" t="str">
        <f t="shared" si="37"/>
        <v>1401 0201315840</v>
      </c>
      <c r="AE9" s="1" t="str">
        <f t="shared" si="15"/>
        <v>002 1401 0201315840</v>
      </c>
      <c r="AF9" s="1" t="str">
        <f t="shared" si="38"/>
        <v>02 0 002 1401 0201315840</v>
      </c>
      <c r="AG9" s="1" t="str">
        <f t="shared" si="39"/>
        <v>1401 0201315840 500</v>
      </c>
      <c r="AH9" s="1" t="str">
        <f t="shared" si="40"/>
        <v>1401 0201315840 510</v>
      </c>
      <c r="AI9" s="1" t="str">
        <f t="shared" si="41"/>
        <v>1401 0201315840 511</v>
      </c>
      <c r="AJ9" s="1" t="str">
        <f t="shared" si="20"/>
        <v>002 1401 0201315840 510</v>
      </c>
      <c r="AK9" s="1" t="str">
        <f t="shared" si="21"/>
        <v>002 1401 0201315840 500</v>
      </c>
      <c r="AL9" s="1" t="str">
        <f t="shared" si="22"/>
        <v>002 1401 0201315840 511</v>
      </c>
      <c r="AM9" s="1" t="str">
        <f t="shared" si="42"/>
        <v>02 0 002 1401 0201315840 500</v>
      </c>
      <c r="AN9" s="1" t="str">
        <f t="shared" si="43"/>
        <v>02 0 002 1401 0201315840 510</v>
      </c>
      <c r="AO9" s="1" t="str">
        <f t="shared" si="44"/>
        <v>02 0 002 1401 0201315840 511</v>
      </c>
      <c r="AP9" s="1" t="str">
        <f t="shared" si="45"/>
        <v>0</v>
      </c>
      <c r="AQ9" s="1">
        <f t="shared" si="46"/>
        <v>0</v>
      </c>
      <c r="AR9" s="138"/>
    </row>
    <row r="10" spans="1:50" ht="13.5" customHeight="1" x14ac:dyDescent="0.2">
      <c r="A10" s="134"/>
      <c r="B10" s="239" t="str">
        <f t="shared" si="27"/>
        <v>02</v>
      </c>
      <c r="C10" s="112" t="s">
        <v>3173</v>
      </c>
      <c r="D10" s="46" t="s">
        <v>1030</v>
      </c>
      <c r="E10" s="46" t="s">
        <v>1212</v>
      </c>
      <c r="F10" s="46" t="s">
        <v>2948</v>
      </c>
      <c r="G10" s="46" t="s">
        <v>3005</v>
      </c>
      <c r="H10" s="46" t="s">
        <v>1275</v>
      </c>
      <c r="I10" s="46"/>
      <c r="J10" s="85"/>
      <c r="K10" s="85"/>
      <c r="L10" s="235">
        <v>3200000</v>
      </c>
      <c r="M10" s="115">
        <v>2009400</v>
      </c>
      <c r="N10" s="115"/>
      <c r="O10" s="47"/>
      <c r="P10" s="113" t="str">
        <f t="shared" si="0"/>
        <v>02 0</v>
      </c>
      <c r="Q10" s="17" t="str">
        <f t="shared" si="1"/>
        <v>02 0 002</v>
      </c>
      <c r="R10" s="17" t="str">
        <f t="shared" si="29"/>
        <v>1400</v>
      </c>
      <c r="S10" s="17" t="str">
        <f t="shared" si="3"/>
        <v>002 1400</v>
      </c>
      <c r="T10" s="17" t="str">
        <f t="shared" si="30"/>
        <v>02 0 002 1400</v>
      </c>
      <c r="U10" s="4" t="str">
        <f t="shared" si="31"/>
        <v>1402</v>
      </c>
      <c r="V10" s="17" t="str">
        <f t="shared" si="6"/>
        <v>002 1402</v>
      </c>
      <c r="W10" s="17" t="str">
        <f t="shared" si="32"/>
        <v>02 0 002 1402</v>
      </c>
      <c r="X10" s="1" t="str">
        <f t="shared" si="33"/>
        <v>1402 0201300000</v>
      </c>
      <c r="Y10" s="1" t="str">
        <f t="shared" si="9"/>
        <v>002 1402 0201300000</v>
      </c>
      <c r="Z10" s="1" t="str">
        <f t="shared" si="34"/>
        <v>02 0 002 1402 0201300000</v>
      </c>
      <c r="AA10" s="1" t="str">
        <f t="shared" si="35"/>
        <v>1402 0201383000</v>
      </c>
      <c r="AB10" s="1" t="str">
        <f t="shared" si="12"/>
        <v>002 1402 0201383000</v>
      </c>
      <c r="AC10" s="1" t="str">
        <f t="shared" si="36"/>
        <v>02 0 002 1402 0201383000</v>
      </c>
      <c r="AD10" s="1" t="str">
        <f t="shared" si="37"/>
        <v>1402 0201383020</v>
      </c>
      <c r="AE10" s="1" t="str">
        <f t="shared" si="15"/>
        <v>002 1402 0201383020</v>
      </c>
      <c r="AF10" s="1" t="str">
        <f t="shared" si="38"/>
        <v>02 0 002 1402 0201383020</v>
      </c>
      <c r="AG10" s="1" t="str">
        <f t="shared" si="39"/>
        <v>1402 0201383020 500</v>
      </c>
      <c r="AH10" s="1" t="str">
        <f t="shared" si="40"/>
        <v>1402 0201383020 510</v>
      </c>
      <c r="AI10" s="1" t="str">
        <f t="shared" si="41"/>
        <v>1402 0201383020 512</v>
      </c>
      <c r="AJ10" s="1" t="str">
        <f t="shared" si="20"/>
        <v>002 1402 0201383020 510</v>
      </c>
      <c r="AK10" s="1" t="str">
        <f t="shared" si="21"/>
        <v>002 1402 0201383020 500</v>
      </c>
      <c r="AL10" s="1" t="str">
        <f t="shared" si="22"/>
        <v>002 1402 0201383020 512</v>
      </c>
      <c r="AM10" s="1" t="str">
        <f t="shared" si="42"/>
        <v>02 0 002 1402 0201383020 500</v>
      </c>
      <c r="AN10" s="1" t="str">
        <f t="shared" si="43"/>
        <v>02 0 002 1402 0201383020 510</v>
      </c>
      <c r="AO10" s="1" t="str">
        <f t="shared" si="44"/>
        <v>02 0 002 1402 0201383020 512</v>
      </c>
      <c r="AP10" s="1" t="str">
        <f t="shared" si="45"/>
        <v>0</v>
      </c>
      <c r="AQ10" s="1">
        <f t="shared" si="46"/>
        <v>0</v>
      </c>
      <c r="AR10" s="139"/>
    </row>
    <row r="11" spans="1:50" ht="13.5" customHeight="1" x14ac:dyDescent="0.2">
      <c r="A11" s="134"/>
      <c r="B11" s="239" t="str">
        <f t="shared" si="27"/>
        <v>08</v>
      </c>
      <c r="C11" s="112" t="s">
        <v>3173</v>
      </c>
      <c r="D11" s="46" t="s">
        <v>1081</v>
      </c>
      <c r="E11" s="46" t="s">
        <v>1094</v>
      </c>
      <c r="F11" s="46" t="s">
        <v>2950</v>
      </c>
      <c r="G11" s="46" t="s">
        <v>3063</v>
      </c>
      <c r="H11" s="46" t="s">
        <v>1156</v>
      </c>
      <c r="I11" s="46"/>
      <c r="J11" s="85"/>
      <c r="K11" s="85"/>
      <c r="L11" s="235">
        <v>62442089</v>
      </c>
      <c r="M11" s="115">
        <v>30970117.75</v>
      </c>
      <c r="N11" s="115"/>
      <c r="O11" s="47"/>
      <c r="P11" s="113" t="str">
        <f t="shared" si="0"/>
        <v>08 0</v>
      </c>
      <c r="Q11" s="17" t="str">
        <f t="shared" si="1"/>
        <v>08 0 008</v>
      </c>
      <c r="R11" s="17" t="str">
        <f t="shared" si="29"/>
        <v>0700</v>
      </c>
      <c r="S11" s="17" t="str">
        <f t="shared" si="3"/>
        <v>008 0700</v>
      </c>
      <c r="T11" s="17" t="str">
        <f t="shared" si="30"/>
        <v>08 0 008 0700</v>
      </c>
      <c r="U11" s="4" t="str">
        <f t="shared" si="31"/>
        <v>0701</v>
      </c>
      <c r="V11" s="17" t="str">
        <f t="shared" si="6"/>
        <v>008 0701</v>
      </c>
      <c r="W11" s="17" t="str">
        <f t="shared" si="32"/>
        <v>08 0 008 0701</v>
      </c>
      <c r="X11" s="1" t="str">
        <f t="shared" si="33"/>
        <v>0701 0801200000</v>
      </c>
      <c r="Y11" s="1" t="str">
        <f t="shared" si="9"/>
        <v>008 0701 0801200000</v>
      </c>
      <c r="Z11" s="1" t="str">
        <f t="shared" si="34"/>
        <v>08 0 008 0701 0801200000</v>
      </c>
      <c r="AA11" s="1" t="str">
        <f t="shared" si="35"/>
        <v>0701 0801214000</v>
      </c>
      <c r="AB11" s="1" t="str">
        <f t="shared" si="12"/>
        <v>008 0701 0801214000</v>
      </c>
      <c r="AC11" s="1" t="str">
        <f t="shared" si="36"/>
        <v>08 0 008 0701 0801214000</v>
      </c>
      <c r="AD11" s="1" t="str">
        <f t="shared" si="37"/>
        <v>0701 0801214722</v>
      </c>
      <c r="AE11" s="1" t="str">
        <f t="shared" si="15"/>
        <v>008 0701 0801214722</v>
      </c>
      <c r="AF11" s="1" t="str">
        <f t="shared" si="38"/>
        <v>08 0 008 0701 0801214722</v>
      </c>
      <c r="AG11" s="1" t="str">
        <f t="shared" si="39"/>
        <v>0701 0801214722 600</v>
      </c>
      <c r="AH11" s="1" t="str">
        <f t="shared" si="40"/>
        <v>0701 0801214722 610</v>
      </c>
      <c r="AI11" s="1" t="str">
        <f t="shared" si="41"/>
        <v>0701 0801214722 611</v>
      </c>
      <c r="AJ11" s="1" t="str">
        <f t="shared" si="20"/>
        <v>008 0701 0801214722 610</v>
      </c>
      <c r="AK11" s="1" t="str">
        <f t="shared" si="21"/>
        <v>008 0701 0801214722 600</v>
      </c>
      <c r="AL11" s="1" t="str">
        <f t="shared" si="22"/>
        <v>008 0701 0801214722 611</v>
      </c>
      <c r="AM11" s="1" t="str">
        <f t="shared" si="42"/>
        <v>08 0 008 0701 0801214722 600</v>
      </c>
      <c r="AN11" s="1" t="str">
        <f t="shared" si="43"/>
        <v>08 0 008 0701 0801214722 610</v>
      </c>
      <c r="AO11" s="1" t="str">
        <f t="shared" si="44"/>
        <v>08 0 008 0701 0801214722 611</v>
      </c>
      <c r="AP11" s="1" t="str">
        <f t="shared" si="45"/>
        <v>0</v>
      </c>
      <c r="AQ11" s="1">
        <f t="shared" si="46"/>
        <v>0</v>
      </c>
      <c r="AR11" s="138"/>
    </row>
    <row r="12" spans="1:50" ht="13.5" customHeight="1" x14ac:dyDescent="0.2">
      <c r="A12" s="134"/>
      <c r="B12" s="239" t="str">
        <f t="shared" si="27"/>
        <v>08</v>
      </c>
      <c r="C12" s="112" t="s">
        <v>3173</v>
      </c>
      <c r="D12" s="46" t="s">
        <v>1081</v>
      </c>
      <c r="E12" s="46" t="s">
        <v>1094</v>
      </c>
      <c r="F12" s="46" t="s">
        <v>2950</v>
      </c>
      <c r="G12" s="46" t="s">
        <v>3006</v>
      </c>
      <c r="H12" s="46" t="s">
        <v>1156</v>
      </c>
      <c r="I12" s="46"/>
      <c r="J12" s="85"/>
      <c r="K12" s="85"/>
      <c r="L12" s="235">
        <v>9184396</v>
      </c>
      <c r="M12" s="115">
        <v>3581314.39</v>
      </c>
      <c r="N12" s="115"/>
      <c r="O12" s="47"/>
      <c r="P12" s="113" t="str">
        <f t="shared" si="0"/>
        <v>08 0</v>
      </c>
      <c r="Q12" s="17" t="str">
        <f t="shared" si="1"/>
        <v>08 0 008</v>
      </c>
      <c r="R12" s="17" t="str">
        <f t="shared" si="29"/>
        <v>0700</v>
      </c>
      <c r="S12" s="17" t="str">
        <f t="shared" si="3"/>
        <v>008 0700</v>
      </c>
      <c r="T12" s="17" t="str">
        <f t="shared" si="30"/>
        <v>08 0 008 0700</v>
      </c>
      <c r="U12" s="4" t="str">
        <f t="shared" si="31"/>
        <v>0701</v>
      </c>
      <c r="V12" s="17" t="str">
        <f t="shared" si="6"/>
        <v>008 0701</v>
      </c>
      <c r="W12" s="17" t="str">
        <f t="shared" si="32"/>
        <v>08 0 008 0701</v>
      </c>
      <c r="X12" s="1" t="str">
        <f t="shared" si="33"/>
        <v>0701 0801200000</v>
      </c>
      <c r="Y12" s="1" t="str">
        <f t="shared" si="9"/>
        <v>008 0701 0801200000</v>
      </c>
      <c r="Z12" s="1" t="str">
        <f t="shared" si="34"/>
        <v>08 0 008 0701 0801200000</v>
      </c>
      <c r="AA12" s="1" t="str">
        <f t="shared" si="35"/>
        <v>0701 0801280000</v>
      </c>
      <c r="AB12" s="1" t="str">
        <f t="shared" si="12"/>
        <v>008 0701 0801280000</v>
      </c>
      <c r="AC12" s="1" t="str">
        <f t="shared" si="36"/>
        <v>08 0 008 0701 0801280000</v>
      </c>
      <c r="AD12" s="1" t="str">
        <f t="shared" si="37"/>
        <v>0701 0801280300</v>
      </c>
      <c r="AE12" s="1" t="str">
        <f t="shared" si="15"/>
        <v>008 0701 0801280300</v>
      </c>
      <c r="AF12" s="1" t="str">
        <f t="shared" si="38"/>
        <v>08 0 008 0701 0801280300</v>
      </c>
      <c r="AG12" s="1" t="str">
        <f t="shared" si="39"/>
        <v>0701 0801280300 600</v>
      </c>
      <c r="AH12" s="1" t="str">
        <f t="shared" si="40"/>
        <v>0701 0801280300 610</v>
      </c>
      <c r="AI12" s="1" t="str">
        <f t="shared" si="41"/>
        <v>0701 0801280300 611</v>
      </c>
      <c r="AJ12" s="1" t="str">
        <f t="shared" si="20"/>
        <v>008 0701 0801280300 610</v>
      </c>
      <c r="AK12" s="1" t="str">
        <f t="shared" si="21"/>
        <v>008 0701 0801280300 600</v>
      </c>
      <c r="AL12" s="1" t="str">
        <f t="shared" si="22"/>
        <v>008 0701 0801280300 611</v>
      </c>
      <c r="AM12" s="1" t="str">
        <f t="shared" si="42"/>
        <v>08 0 008 0701 0801280300 600</v>
      </c>
      <c r="AN12" s="1" t="str">
        <f t="shared" si="43"/>
        <v>08 0 008 0701 0801280300 610</v>
      </c>
      <c r="AO12" s="1" t="str">
        <f t="shared" si="44"/>
        <v>08 0 008 0701 0801280300 611</v>
      </c>
      <c r="AP12" s="1" t="str">
        <f t="shared" si="45"/>
        <v>0</v>
      </c>
      <c r="AQ12" s="1">
        <f t="shared" si="46"/>
        <v>0</v>
      </c>
      <c r="AR12" s="139"/>
    </row>
    <row r="13" spans="1:50" ht="13.5" customHeight="1" x14ac:dyDescent="0.2">
      <c r="A13" s="134"/>
      <c r="B13" s="239" t="str">
        <f t="shared" si="27"/>
        <v>08</v>
      </c>
      <c r="C13" s="112" t="s">
        <v>3173</v>
      </c>
      <c r="D13" s="46" t="s">
        <v>1081</v>
      </c>
      <c r="E13" s="46" t="s">
        <v>1094</v>
      </c>
      <c r="F13" s="46" t="s">
        <v>2950</v>
      </c>
      <c r="G13" s="46" t="s">
        <v>3007</v>
      </c>
      <c r="H13" s="46" t="s">
        <v>1156</v>
      </c>
      <c r="I13" s="46"/>
      <c r="J13" s="85"/>
      <c r="K13" s="85"/>
      <c r="L13" s="235">
        <v>3346604</v>
      </c>
      <c r="M13" s="115">
        <v>1013348.53</v>
      </c>
      <c r="N13" s="115"/>
      <c r="O13" s="47"/>
      <c r="P13" s="113" t="str">
        <f t="shared" si="0"/>
        <v>08 0</v>
      </c>
      <c r="Q13" s="17" t="str">
        <f t="shared" si="1"/>
        <v>08 0 008</v>
      </c>
      <c r="R13" s="17" t="str">
        <f t="shared" si="29"/>
        <v>0700</v>
      </c>
      <c r="S13" s="17" t="str">
        <f t="shared" si="3"/>
        <v>008 0700</v>
      </c>
      <c r="T13" s="17" t="str">
        <f t="shared" si="30"/>
        <v>08 0 008 0700</v>
      </c>
      <c r="U13" s="4" t="str">
        <f t="shared" si="31"/>
        <v>0701</v>
      </c>
      <c r="V13" s="17" t="str">
        <f t="shared" si="6"/>
        <v>008 0701</v>
      </c>
      <c r="W13" s="17" t="str">
        <f t="shared" si="32"/>
        <v>08 0 008 0701</v>
      </c>
      <c r="X13" s="1" t="str">
        <f t="shared" si="33"/>
        <v>0701 0801200000</v>
      </c>
      <c r="Y13" s="1" t="str">
        <f t="shared" si="9"/>
        <v>008 0701 0801200000</v>
      </c>
      <c r="Z13" s="1" t="str">
        <f t="shared" si="34"/>
        <v>08 0 008 0701 0801200000</v>
      </c>
      <c r="AA13" s="1" t="str">
        <f t="shared" si="35"/>
        <v>0701 0801282000</v>
      </c>
      <c r="AB13" s="1" t="str">
        <f t="shared" si="12"/>
        <v>008 0701 0801282000</v>
      </c>
      <c r="AC13" s="1" t="str">
        <f t="shared" si="36"/>
        <v>08 0 008 0701 0801282000</v>
      </c>
      <c r="AD13" s="1" t="str">
        <f t="shared" si="37"/>
        <v>0701 0801282350</v>
      </c>
      <c r="AE13" s="1" t="str">
        <f t="shared" si="15"/>
        <v>008 0701 0801282350</v>
      </c>
      <c r="AF13" s="1" t="str">
        <f t="shared" si="38"/>
        <v>08 0 008 0701 0801282350</v>
      </c>
      <c r="AG13" s="1" t="str">
        <f t="shared" si="39"/>
        <v>0701 0801282350 600</v>
      </c>
      <c r="AH13" s="1" t="str">
        <f t="shared" si="40"/>
        <v>0701 0801282350 610</v>
      </c>
      <c r="AI13" s="1" t="str">
        <f t="shared" si="41"/>
        <v>0701 0801282350 611</v>
      </c>
      <c r="AJ13" s="1" t="str">
        <f t="shared" si="20"/>
        <v>008 0701 0801282350 610</v>
      </c>
      <c r="AK13" s="1" t="str">
        <f t="shared" si="21"/>
        <v>008 0701 0801282350 600</v>
      </c>
      <c r="AL13" s="1" t="str">
        <f t="shared" si="22"/>
        <v>008 0701 0801282350 611</v>
      </c>
      <c r="AM13" s="1" t="str">
        <f t="shared" si="42"/>
        <v>08 0 008 0701 0801282350 600</v>
      </c>
      <c r="AN13" s="1" t="str">
        <f t="shared" si="43"/>
        <v>08 0 008 0701 0801282350 610</v>
      </c>
      <c r="AO13" s="1" t="str">
        <f t="shared" si="44"/>
        <v>08 0 008 0701 0801282350 611</v>
      </c>
      <c r="AP13" s="1" t="str">
        <f t="shared" si="45"/>
        <v>0</v>
      </c>
      <c r="AQ13" s="1">
        <f t="shared" si="46"/>
        <v>0</v>
      </c>
      <c r="AR13" s="138"/>
    </row>
    <row r="14" spans="1:50" ht="13.5" customHeight="1" x14ac:dyDescent="0.2">
      <c r="A14" s="134"/>
      <c r="B14" s="239" t="str">
        <f t="shared" si="27"/>
        <v>08</v>
      </c>
      <c r="C14" s="112" t="s">
        <v>3173</v>
      </c>
      <c r="D14" s="46" t="s">
        <v>1081</v>
      </c>
      <c r="E14" s="46" t="s">
        <v>1094</v>
      </c>
      <c r="F14" s="46" t="s">
        <v>2950</v>
      </c>
      <c r="G14" s="46" t="s">
        <v>2953</v>
      </c>
      <c r="H14" s="46" t="s">
        <v>1158</v>
      </c>
      <c r="I14" s="46"/>
      <c r="J14" s="85"/>
      <c r="K14" s="85"/>
      <c r="L14" s="235">
        <v>2238847</v>
      </c>
      <c r="M14" s="115">
        <v>0</v>
      </c>
      <c r="N14" s="115"/>
      <c r="O14" s="65"/>
      <c r="P14" s="113" t="str">
        <f t="shared" si="0"/>
        <v>08 0</v>
      </c>
      <c r="Q14" s="17" t="str">
        <f t="shared" si="1"/>
        <v>08 0 008</v>
      </c>
      <c r="R14" s="17" t="str">
        <f t="shared" si="29"/>
        <v>0700</v>
      </c>
      <c r="S14" s="17" t="str">
        <f t="shared" si="3"/>
        <v>008 0700</v>
      </c>
      <c r="T14" s="17" t="str">
        <f t="shared" si="30"/>
        <v>08 0 008 0700</v>
      </c>
      <c r="U14" s="4" t="str">
        <f t="shared" si="31"/>
        <v>0701</v>
      </c>
      <c r="V14" s="17" t="str">
        <f t="shared" si="6"/>
        <v>008 0701</v>
      </c>
      <c r="W14" s="17" t="str">
        <f t="shared" si="32"/>
        <v>08 0 008 0701</v>
      </c>
      <c r="X14" s="1" t="str">
        <f t="shared" si="33"/>
        <v>0701 0801200000</v>
      </c>
      <c r="Y14" s="1" t="str">
        <f t="shared" si="9"/>
        <v>008 0701 0801200000</v>
      </c>
      <c r="Z14" s="1" t="str">
        <f t="shared" si="34"/>
        <v>08 0 008 0701 0801200000</v>
      </c>
      <c r="AA14" s="1" t="str">
        <f t="shared" si="35"/>
        <v>0701 08012S4000</v>
      </c>
      <c r="AB14" s="1" t="str">
        <f t="shared" si="12"/>
        <v>008 0701 08012S4000</v>
      </c>
      <c r="AC14" s="1" t="str">
        <f t="shared" si="36"/>
        <v>08 0 008 0701 08012S4000</v>
      </c>
      <c r="AD14" s="1" t="str">
        <f t="shared" si="37"/>
        <v>0701 08012S4850</v>
      </c>
      <c r="AE14" s="1" t="str">
        <f t="shared" si="15"/>
        <v>008 0701 08012S4850</v>
      </c>
      <c r="AF14" s="1" t="str">
        <f t="shared" si="38"/>
        <v>08 0 008 0701 08012S4850</v>
      </c>
      <c r="AG14" s="1" t="str">
        <f t="shared" si="39"/>
        <v>0701 08012S4850 600</v>
      </c>
      <c r="AH14" s="1" t="str">
        <f t="shared" si="40"/>
        <v>0701 08012S4850 610</v>
      </c>
      <c r="AI14" s="1" t="str">
        <f t="shared" si="41"/>
        <v>0701 08012S4850 612</v>
      </c>
      <c r="AJ14" s="1" t="str">
        <f t="shared" si="20"/>
        <v>008 0701 08012S4850 610</v>
      </c>
      <c r="AK14" s="1" t="str">
        <f t="shared" si="21"/>
        <v>008 0701 08012S4850 600</v>
      </c>
      <c r="AL14" s="1" t="str">
        <f t="shared" si="22"/>
        <v>008 0701 08012S4850 612</v>
      </c>
      <c r="AM14" s="1" t="str">
        <f t="shared" si="42"/>
        <v>08 0 008 0701 08012S4850 600</v>
      </c>
      <c r="AN14" s="1" t="str">
        <f t="shared" si="43"/>
        <v>08 0 008 0701 08012S4850 610</v>
      </c>
      <c r="AO14" s="1" t="str">
        <f t="shared" si="44"/>
        <v>08 0 008 0701 08012S4850 612</v>
      </c>
      <c r="AP14" s="1" t="str">
        <f t="shared" si="45"/>
        <v>0</v>
      </c>
      <c r="AQ14" s="1">
        <f t="shared" si="46"/>
        <v>0</v>
      </c>
      <c r="AR14" s="138"/>
    </row>
    <row r="15" spans="1:50" ht="13.5" customHeight="1" x14ac:dyDescent="0.2">
      <c r="A15" s="134"/>
      <c r="B15" s="239" t="str">
        <f t="shared" si="27"/>
        <v>08</v>
      </c>
      <c r="C15" s="112" t="s">
        <v>3173</v>
      </c>
      <c r="D15" s="46" t="s">
        <v>1081</v>
      </c>
      <c r="E15" s="46" t="s">
        <v>1094</v>
      </c>
      <c r="F15" s="46" t="s">
        <v>2951</v>
      </c>
      <c r="G15" s="46" t="s">
        <v>3064</v>
      </c>
      <c r="H15" s="46" t="s">
        <v>1156</v>
      </c>
      <c r="I15" s="46"/>
      <c r="J15" s="85"/>
      <c r="K15" s="85"/>
      <c r="L15" s="235">
        <v>434000</v>
      </c>
      <c r="M15" s="115">
        <v>216000</v>
      </c>
      <c r="N15" s="115"/>
      <c r="O15" s="47"/>
      <c r="P15" s="113" t="str">
        <f t="shared" si="0"/>
        <v>08 0</v>
      </c>
      <c r="Q15" s="17" t="str">
        <f t="shared" si="1"/>
        <v>08 0 008</v>
      </c>
      <c r="R15" s="17" t="str">
        <f t="shared" si="29"/>
        <v>0700</v>
      </c>
      <c r="S15" s="17" t="str">
        <f t="shared" si="3"/>
        <v>008 0700</v>
      </c>
      <c r="T15" s="17" t="str">
        <f t="shared" si="30"/>
        <v>08 0 008 0700</v>
      </c>
      <c r="U15" s="4" t="str">
        <f t="shared" si="31"/>
        <v>0701</v>
      </c>
      <c r="V15" s="17" t="str">
        <f t="shared" si="6"/>
        <v>008 0701</v>
      </c>
      <c r="W15" s="17" t="str">
        <f t="shared" si="32"/>
        <v>08 0 008 0701</v>
      </c>
      <c r="X15" s="1" t="str">
        <f t="shared" si="33"/>
        <v>0701 0801500000</v>
      </c>
      <c r="Y15" s="1" t="str">
        <f t="shared" si="9"/>
        <v>008 0701 0801500000</v>
      </c>
      <c r="Z15" s="1" t="str">
        <f t="shared" si="34"/>
        <v>08 0 008 0701 0801500000</v>
      </c>
      <c r="AA15" s="1" t="str">
        <f t="shared" si="35"/>
        <v>0701 0801514000</v>
      </c>
      <c r="AB15" s="1" t="str">
        <f t="shared" si="12"/>
        <v>008 0701 0801514000</v>
      </c>
      <c r="AC15" s="1" t="str">
        <f t="shared" si="36"/>
        <v>08 0 008 0701 0801514000</v>
      </c>
      <c r="AD15" s="1" t="str">
        <f t="shared" si="37"/>
        <v>0701 0801514720</v>
      </c>
      <c r="AE15" s="1" t="str">
        <f t="shared" si="15"/>
        <v>008 0701 0801514720</v>
      </c>
      <c r="AF15" s="1" t="str">
        <f t="shared" si="38"/>
        <v>08 0 008 0701 0801514720</v>
      </c>
      <c r="AG15" s="1" t="str">
        <f t="shared" si="39"/>
        <v>0701 0801514720 600</v>
      </c>
      <c r="AH15" s="1" t="str">
        <f t="shared" si="40"/>
        <v>0701 0801514720 610</v>
      </c>
      <c r="AI15" s="1" t="str">
        <f t="shared" si="41"/>
        <v>0701 0801514720 611</v>
      </c>
      <c r="AJ15" s="1" t="str">
        <f t="shared" si="20"/>
        <v>008 0701 0801514720 610</v>
      </c>
      <c r="AK15" s="1" t="str">
        <f t="shared" si="21"/>
        <v>008 0701 0801514720 600</v>
      </c>
      <c r="AL15" s="1" t="str">
        <f t="shared" si="22"/>
        <v>008 0701 0801514720 611</v>
      </c>
      <c r="AM15" s="1" t="str">
        <f t="shared" si="42"/>
        <v>08 0 008 0701 0801514720 600</v>
      </c>
      <c r="AN15" s="1" t="str">
        <f t="shared" si="43"/>
        <v>08 0 008 0701 0801514720 610</v>
      </c>
      <c r="AO15" s="1" t="str">
        <f t="shared" si="44"/>
        <v>08 0 008 0701 0801514720 611</v>
      </c>
      <c r="AP15" s="1" t="str">
        <f t="shared" si="45"/>
        <v>0</v>
      </c>
      <c r="AQ15" s="1">
        <f t="shared" si="46"/>
        <v>0</v>
      </c>
      <c r="AR15" s="138"/>
    </row>
    <row r="16" spans="1:50" ht="13.5" customHeight="1" x14ac:dyDescent="0.2">
      <c r="A16" s="134"/>
      <c r="B16" s="239" t="str">
        <f t="shared" si="27"/>
        <v>08</v>
      </c>
      <c r="C16" s="112" t="s">
        <v>3173</v>
      </c>
      <c r="D16" s="46" t="s">
        <v>1081</v>
      </c>
      <c r="E16" s="46" t="s">
        <v>1067</v>
      </c>
      <c r="F16" s="46" t="s">
        <v>2950</v>
      </c>
      <c r="G16" s="46" t="s">
        <v>3065</v>
      </c>
      <c r="H16" s="46" t="s">
        <v>1156</v>
      </c>
      <c r="I16" s="46"/>
      <c r="J16" s="85"/>
      <c r="K16" s="85"/>
      <c r="L16" s="235">
        <v>110942226</v>
      </c>
      <c r="M16" s="115">
        <v>69918640</v>
      </c>
      <c r="N16" s="115"/>
      <c r="O16" s="47"/>
      <c r="P16" s="113" t="str">
        <f t="shared" si="0"/>
        <v>08 0</v>
      </c>
      <c r="Q16" s="17" t="str">
        <f t="shared" si="1"/>
        <v>08 0 008</v>
      </c>
      <c r="R16" s="17" t="str">
        <f t="shared" si="29"/>
        <v>0700</v>
      </c>
      <c r="S16" s="17" t="str">
        <f t="shared" si="3"/>
        <v>008 0700</v>
      </c>
      <c r="T16" s="17" t="str">
        <f t="shared" si="30"/>
        <v>08 0 008 0700</v>
      </c>
      <c r="U16" s="4" t="str">
        <f t="shared" si="31"/>
        <v>0702</v>
      </c>
      <c r="V16" s="17" t="str">
        <f t="shared" si="6"/>
        <v>008 0702</v>
      </c>
      <c r="W16" s="17" t="str">
        <f t="shared" si="32"/>
        <v>08 0 008 0702</v>
      </c>
      <c r="X16" s="1" t="str">
        <f t="shared" si="33"/>
        <v>0702 0801200000</v>
      </c>
      <c r="Y16" s="1" t="str">
        <f t="shared" si="9"/>
        <v>008 0702 0801200000</v>
      </c>
      <c r="Z16" s="1" t="str">
        <f t="shared" si="34"/>
        <v>08 0 008 0702 0801200000</v>
      </c>
      <c r="AA16" s="1" t="str">
        <f t="shared" si="35"/>
        <v>0702 0801214000</v>
      </c>
      <c r="AB16" s="1" t="str">
        <f t="shared" si="12"/>
        <v>008 0702 0801214000</v>
      </c>
      <c r="AC16" s="1" t="str">
        <f t="shared" si="36"/>
        <v>08 0 008 0702 0801214000</v>
      </c>
      <c r="AD16" s="1" t="str">
        <f t="shared" si="37"/>
        <v>0702 0801214721</v>
      </c>
      <c r="AE16" s="1" t="str">
        <f t="shared" si="15"/>
        <v>008 0702 0801214721</v>
      </c>
      <c r="AF16" s="1" t="str">
        <f t="shared" si="38"/>
        <v>08 0 008 0702 0801214721</v>
      </c>
      <c r="AG16" s="1" t="str">
        <f t="shared" si="39"/>
        <v>0702 0801214721 600</v>
      </c>
      <c r="AH16" s="1" t="str">
        <f t="shared" si="40"/>
        <v>0702 0801214721 610</v>
      </c>
      <c r="AI16" s="1" t="str">
        <f t="shared" si="41"/>
        <v>0702 0801214721 611</v>
      </c>
      <c r="AJ16" s="1" t="str">
        <f t="shared" si="20"/>
        <v>008 0702 0801214721 610</v>
      </c>
      <c r="AK16" s="1" t="str">
        <f t="shared" si="21"/>
        <v>008 0702 0801214721 600</v>
      </c>
      <c r="AL16" s="1" t="str">
        <f t="shared" si="22"/>
        <v>008 0702 0801214721 611</v>
      </c>
      <c r="AM16" s="1" t="str">
        <f t="shared" si="42"/>
        <v>08 0 008 0702 0801214721 600</v>
      </c>
      <c r="AN16" s="1" t="str">
        <f t="shared" si="43"/>
        <v>08 0 008 0702 0801214721 610</v>
      </c>
      <c r="AO16" s="1" t="str">
        <f t="shared" si="44"/>
        <v>08 0 008 0702 0801214721 611</v>
      </c>
      <c r="AP16" s="1" t="str">
        <f t="shared" si="45"/>
        <v>0</v>
      </c>
      <c r="AQ16" s="1">
        <f t="shared" si="46"/>
        <v>0</v>
      </c>
      <c r="AR16" s="138"/>
    </row>
    <row r="17" spans="1:44" ht="13.5" customHeight="1" x14ac:dyDescent="0.2">
      <c r="A17" s="134"/>
      <c r="B17" s="239" t="str">
        <f t="shared" si="27"/>
        <v>08</v>
      </c>
      <c r="C17" s="112" t="s">
        <v>3173</v>
      </c>
      <c r="D17" s="46" t="s">
        <v>1081</v>
      </c>
      <c r="E17" s="46" t="s">
        <v>1067</v>
      </c>
      <c r="F17" s="46" t="s">
        <v>2950</v>
      </c>
      <c r="G17" s="46" t="s">
        <v>3008</v>
      </c>
      <c r="H17" s="46" t="s">
        <v>1156</v>
      </c>
      <c r="I17" s="46"/>
      <c r="J17" s="85"/>
      <c r="K17" s="85"/>
      <c r="L17" s="235">
        <v>20683579.210000001</v>
      </c>
      <c r="M17" s="115">
        <v>10427935.59</v>
      </c>
      <c r="N17" s="115"/>
      <c r="O17" s="47"/>
      <c r="P17" s="113" t="str">
        <f t="shared" si="0"/>
        <v>08 0</v>
      </c>
      <c r="Q17" s="17" t="str">
        <f t="shared" si="1"/>
        <v>08 0 008</v>
      </c>
      <c r="R17" s="17" t="str">
        <f t="shared" si="29"/>
        <v>0700</v>
      </c>
      <c r="S17" s="17" t="str">
        <f t="shared" si="3"/>
        <v>008 0700</v>
      </c>
      <c r="T17" s="17" t="str">
        <f t="shared" si="30"/>
        <v>08 0 008 0700</v>
      </c>
      <c r="U17" s="4" t="str">
        <f t="shared" si="31"/>
        <v>0702</v>
      </c>
      <c r="V17" s="17" t="str">
        <f t="shared" si="6"/>
        <v>008 0702</v>
      </c>
      <c r="W17" s="17" t="str">
        <f t="shared" si="32"/>
        <v>08 0 008 0702</v>
      </c>
      <c r="X17" s="1" t="str">
        <f t="shared" si="33"/>
        <v>0702 0801200000</v>
      </c>
      <c r="Y17" s="1" t="str">
        <f t="shared" si="9"/>
        <v>008 0702 0801200000</v>
      </c>
      <c r="Z17" s="1" t="str">
        <f t="shared" si="34"/>
        <v>08 0 008 0702 0801200000</v>
      </c>
      <c r="AA17" s="1" t="str">
        <f t="shared" si="35"/>
        <v>0702 0801280000</v>
      </c>
      <c r="AB17" s="1" t="str">
        <f t="shared" si="12"/>
        <v>008 0702 0801280000</v>
      </c>
      <c r="AC17" s="1" t="str">
        <f t="shared" si="36"/>
        <v>08 0 008 0702 0801280000</v>
      </c>
      <c r="AD17" s="1" t="str">
        <f t="shared" si="37"/>
        <v>0702 0801280310</v>
      </c>
      <c r="AE17" s="1" t="str">
        <f t="shared" si="15"/>
        <v>008 0702 0801280310</v>
      </c>
      <c r="AF17" s="1" t="str">
        <f t="shared" si="38"/>
        <v>08 0 008 0702 0801280310</v>
      </c>
      <c r="AG17" s="1" t="str">
        <f t="shared" si="39"/>
        <v>0702 0801280310 600</v>
      </c>
      <c r="AH17" s="1" t="str">
        <f t="shared" si="40"/>
        <v>0702 0801280310 610</v>
      </c>
      <c r="AI17" s="1" t="str">
        <f t="shared" si="41"/>
        <v>0702 0801280310 611</v>
      </c>
      <c r="AJ17" s="1" t="str">
        <f t="shared" si="20"/>
        <v>008 0702 0801280310 610</v>
      </c>
      <c r="AK17" s="1" t="str">
        <f t="shared" si="21"/>
        <v>008 0702 0801280310 600</v>
      </c>
      <c r="AL17" s="1" t="str">
        <f t="shared" si="22"/>
        <v>008 0702 0801280310 611</v>
      </c>
      <c r="AM17" s="1" t="str">
        <f t="shared" si="42"/>
        <v>08 0 008 0702 0801280310 600</v>
      </c>
      <c r="AN17" s="1" t="str">
        <f t="shared" si="43"/>
        <v>08 0 008 0702 0801280310 610</v>
      </c>
      <c r="AO17" s="1" t="str">
        <f t="shared" si="44"/>
        <v>08 0 008 0702 0801280310 611</v>
      </c>
      <c r="AP17" s="1" t="str">
        <f t="shared" si="45"/>
        <v>0</v>
      </c>
      <c r="AQ17" s="1">
        <f t="shared" si="46"/>
        <v>0</v>
      </c>
      <c r="AR17" s="138"/>
    </row>
    <row r="18" spans="1:44" ht="13.5" customHeight="1" x14ac:dyDescent="0.2">
      <c r="A18" s="134"/>
      <c r="B18" s="239" t="str">
        <f t="shared" si="27"/>
        <v>08</v>
      </c>
      <c r="C18" s="112" t="s">
        <v>3173</v>
      </c>
      <c r="D18" s="46" t="s">
        <v>1081</v>
      </c>
      <c r="E18" s="46" t="s">
        <v>1067</v>
      </c>
      <c r="F18" s="46" t="s">
        <v>2950</v>
      </c>
      <c r="G18" s="46" t="s">
        <v>3008</v>
      </c>
      <c r="H18" s="46" t="s">
        <v>1158</v>
      </c>
      <c r="I18" s="46"/>
      <c r="J18" s="85"/>
      <c r="K18" s="85"/>
      <c r="L18" s="235">
        <v>30000</v>
      </c>
      <c r="M18" s="115">
        <v>0</v>
      </c>
      <c r="N18" s="115"/>
      <c r="O18" s="47"/>
      <c r="P18" s="113" t="str">
        <f t="shared" si="0"/>
        <v>08 0</v>
      </c>
      <c r="Q18" s="17" t="str">
        <f t="shared" si="1"/>
        <v>08 0 008</v>
      </c>
      <c r="R18" s="17" t="str">
        <f t="shared" si="29"/>
        <v>0700</v>
      </c>
      <c r="S18" s="17" t="str">
        <f t="shared" si="3"/>
        <v>008 0700</v>
      </c>
      <c r="T18" s="17" t="str">
        <f t="shared" si="30"/>
        <v>08 0 008 0700</v>
      </c>
      <c r="U18" s="4" t="str">
        <f t="shared" si="31"/>
        <v>0702</v>
      </c>
      <c r="V18" s="17" t="str">
        <f t="shared" si="6"/>
        <v>008 0702</v>
      </c>
      <c r="W18" s="17" t="str">
        <f t="shared" si="32"/>
        <v>08 0 008 0702</v>
      </c>
      <c r="X18" s="1" t="str">
        <f t="shared" si="33"/>
        <v>0702 0801200000</v>
      </c>
      <c r="Y18" s="1" t="str">
        <f t="shared" si="9"/>
        <v>008 0702 0801200000</v>
      </c>
      <c r="Z18" s="1" t="str">
        <f t="shared" si="34"/>
        <v>08 0 008 0702 0801200000</v>
      </c>
      <c r="AA18" s="1" t="str">
        <f t="shared" si="35"/>
        <v>0702 0801280000</v>
      </c>
      <c r="AB18" s="1" t="str">
        <f t="shared" si="12"/>
        <v>008 0702 0801280000</v>
      </c>
      <c r="AC18" s="1" t="str">
        <f t="shared" si="36"/>
        <v>08 0 008 0702 0801280000</v>
      </c>
      <c r="AD18" s="1" t="str">
        <f t="shared" si="37"/>
        <v>0702 0801280310</v>
      </c>
      <c r="AE18" s="1" t="str">
        <f t="shared" si="15"/>
        <v>008 0702 0801280310</v>
      </c>
      <c r="AF18" s="1" t="str">
        <f t="shared" si="38"/>
        <v>08 0 008 0702 0801280310</v>
      </c>
      <c r="AG18" s="1" t="str">
        <f t="shared" si="39"/>
        <v>0702 0801280310 600</v>
      </c>
      <c r="AH18" s="1" t="str">
        <f t="shared" si="40"/>
        <v>0702 0801280310 610</v>
      </c>
      <c r="AI18" s="1" t="str">
        <f t="shared" si="41"/>
        <v>0702 0801280310 612</v>
      </c>
      <c r="AJ18" s="1" t="str">
        <f t="shared" si="20"/>
        <v>008 0702 0801280310 610</v>
      </c>
      <c r="AK18" s="1" t="str">
        <f t="shared" si="21"/>
        <v>008 0702 0801280310 600</v>
      </c>
      <c r="AL18" s="1" t="str">
        <f t="shared" si="22"/>
        <v>008 0702 0801280310 612</v>
      </c>
      <c r="AM18" s="1" t="str">
        <f t="shared" si="42"/>
        <v>08 0 008 0702 0801280310 600</v>
      </c>
      <c r="AN18" s="1" t="str">
        <f t="shared" si="43"/>
        <v>08 0 008 0702 0801280310 610</v>
      </c>
      <c r="AO18" s="1" t="str">
        <f t="shared" si="44"/>
        <v>08 0 008 0702 0801280310 612</v>
      </c>
      <c r="AP18" s="1" t="str">
        <f t="shared" si="45"/>
        <v>0</v>
      </c>
      <c r="AQ18" s="1">
        <f t="shared" si="46"/>
        <v>0</v>
      </c>
      <c r="AR18" s="139"/>
    </row>
    <row r="19" spans="1:44" ht="13.5" customHeight="1" x14ac:dyDescent="0.2">
      <c r="A19" s="134"/>
      <c r="B19" s="239" t="str">
        <f t="shared" si="27"/>
        <v>08</v>
      </c>
      <c r="C19" s="112" t="s">
        <v>3173</v>
      </c>
      <c r="D19" s="46" t="s">
        <v>1081</v>
      </c>
      <c r="E19" s="46" t="s">
        <v>1067</v>
      </c>
      <c r="F19" s="46" t="s">
        <v>2950</v>
      </c>
      <c r="G19" s="46" t="s">
        <v>3007</v>
      </c>
      <c r="H19" s="46" t="s">
        <v>1156</v>
      </c>
      <c r="I19" s="46"/>
      <c r="J19" s="85"/>
      <c r="K19" s="85"/>
      <c r="L19" s="235">
        <v>2915154.18</v>
      </c>
      <c r="M19" s="115">
        <v>2074956.16</v>
      </c>
      <c r="N19" s="115"/>
      <c r="O19" s="47"/>
      <c r="P19" s="113" t="str">
        <f t="shared" si="0"/>
        <v>08 0</v>
      </c>
      <c r="Q19" s="17" t="str">
        <f t="shared" si="1"/>
        <v>08 0 008</v>
      </c>
      <c r="R19" s="17" t="str">
        <f t="shared" si="29"/>
        <v>0700</v>
      </c>
      <c r="S19" s="17" t="str">
        <f t="shared" si="3"/>
        <v>008 0700</v>
      </c>
      <c r="T19" s="17" t="str">
        <f t="shared" si="30"/>
        <v>08 0 008 0700</v>
      </c>
      <c r="U19" s="4" t="str">
        <f t="shared" si="31"/>
        <v>0702</v>
      </c>
      <c r="V19" s="17" t="str">
        <f t="shared" si="6"/>
        <v>008 0702</v>
      </c>
      <c r="W19" s="17" t="str">
        <f t="shared" si="32"/>
        <v>08 0 008 0702</v>
      </c>
      <c r="X19" s="1" t="str">
        <f t="shared" si="33"/>
        <v>0702 0801200000</v>
      </c>
      <c r="Y19" s="1" t="str">
        <f t="shared" si="9"/>
        <v>008 0702 0801200000</v>
      </c>
      <c r="Z19" s="1" t="str">
        <f t="shared" si="34"/>
        <v>08 0 008 0702 0801200000</v>
      </c>
      <c r="AA19" s="1" t="str">
        <f t="shared" si="35"/>
        <v>0702 0801282000</v>
      </c>
      <c r="AB19" s="1" t="str">
        <f t="shared" si="12"/>
        <v>008 0702 0801282000</v>
      </c>
      <c r="AC19" s="1" t="str">
        <f t="shared" si="36"/>
        <v>08 0 008 0702 0801282000</v>
      </c>
      <c r="AD19" s="1" t="str">
        <f t="shared" si="37"/>
        <v>0702 0801282350</v>
      </c>
      <c r="AE19" s="1" t="str">
        <f t="shared" si="15"/>
        <v>008 0702 0801282350</v>
      </c>
      <c r="AF19" s="1" t="str">
        <f t="shared" si="38"/>
        <v>08 0 008 0702 0801282350</v>
      </c>
      <c r="AG19" s="1" t="str">
        <f t="shared" si="39"/>
        <v>0702 0801282350 600</v>
      </c>
      <c r="AH19" s="1" t="str">
        <f t="shared" si="40"/>
        <v>0702 0801282350 610</v>
      </c>
      <c r="AI19" s="1" t="str">
        <f t="shared" si="41"/>
        <v>0702 0801282350 611</v>
      </c>
      <c r="AJ19" s="1" t="str">
        <f t="shared" si="20"/>
        <v>008 0702 0801282350 610</v>
      </c>
      <c r="AK19" s="1" t="str">
        <f t="shared" si="21"/>
        <v>008 0702 0801282350 600</v>
      </c>
      <c r="AL19" s="1" t="str">
        <f t="shared" si="22"/>
        <v>008 0702 0801282350 611</v>
      </c>
      <c r="AM19" s="1" t="str">
        <f t="shared" si="42"/>
        <v>08 0 008 0702 0801282350 600</v>
      </c>
      <c r="AN19" s="1" t="str">
        <f t="shared" si="43"/>
        <v>08 0 008 0702 0801282350 610</v>
      </c>
      <c r="AO19" s="1" t="str">
        <f t="shared" si="44"/>
        <v>08 0 008 0702 0801282350 611</v>
      </c>
      <c r="AP19" s="1" t="str">
        <f t="shared" si="45"/>
        <v>0</v>
      </c>
      <c r="AQ19" s="1">
        <f t="shared" si="46"/>
        <v>0</v>
      </c>
      <c r="AR19" s="138"/>
    </row>
    <row r="20" spans="1:44" ht="13.5" customHeight="1" x14ac:dyDescent="0.2">
      <c r="A20" s="134"/>
      <c r="B20" s="239" t="str">
        <f t="shared" si="27"/>
        <v>08</v>
      </c>
      <c r="C20" s="112" t="s">
        <v>3173</v>
      </c>
      <c r="D20" s="46" t="s">
        <v>1081</v>
      </c>
      <c r="E20" s="46" t="s">
        <v>1067</v>
      </c>
      <c r="F20" s="46" t="s">
        <v>2950</v>
      </c>
      <c r="G20" s="46" t="s">
        <v>2952</v>
      </c>
      <c r="H20" s="46" t="s">
        <v>1158</v>
      </c>
      <c r="I20" s="46"/>
      <c r="J20" s="85"/>
      <c r="K20" s="85"/>
      <c r="L20" s="235">
        <v>1002850</v>
      </c>
      <c r="M20" s="115">
        <v>0</v>
      </c>
      <c r="N20" s="115"/>
      <c r="O20" s="47"/>
      <c r="P20" s="113" t="str">
        <f t="shared" si="0"/>
        <v>08 0</v>
      </c>
      <c r="Q20" s="17" t="str">
        <f t="shared" si="1"/>
        <v>08 0 008</v>
      </c>
      <c r="R20" s="17" t="str">
        <f t="shared" si="29"/>
        <v>0700</v>
      </c>
      <c r="S20" s="17" t="str">
        <f t="shared" si="3"/>
        <v>008 0700</v>
      </c>
      <c r="T20" s="17" t="str">
        <f t="shared" si="30"/>
        <v>08 0 008 0700</v>
      </c>
      <c r="U20" s="4" t="str">
        <f t="shared" si="31"/>
        <v>0702</v>
      </c>
      <c r="V20" s="17" t="str">
        <f t="shared" si="6"/>
        <v>008 0702</v>
      </c>
      <c r="W20" s="17" t="str">
        <f t="shared" si="32"/>
        <v>08 0 008 0702</v>
      </c>
      <c r="X20" s="1" t="str">
        <f t="shared" si="33"/>
        <v>0702 0801200000</v>
      </c>
      <c r="Y20" s="1" t="str">
        <f t="shared" si="9"/>
        <v>008 0702 0801200000</v>
      </c>
      <c r="Z20" s="1" t="str">
        <f t="shared" si="34"/>
        <v>08 0 008 0702 0801200000</v>
      </c>
      <c r="AA20" s="1" t="str">
        <f t="shared" si="35"/>
        <v>0702 08012S4000</v>
      </c>
      <c r="AB20" s="1" t="str">
        <f t="shared" si="12"/>
        <v>008 0702 08012S4000</v>
      </c>
      <c r="AC20" s="1" t="str">
        <f t="shared" si="36"/>
        <v>08 0 008 0702 08012S4000</v>
      </c>
      <c r="AD20" s="1" t="str">
        <f t="shared" si="37"/>
        <v>0702 08012S4790</v>
      </c>
      <c r="AE20" s="1" t="str">
        <f t="shared" si="15"/>
        <v>008 0702 08012S4790</v>
      </c>
      <c r="AF20" s="1" t="str">
        <f t="shared" si="38"/>
        <v>08 0 008 0702 08012S4790</v>
      </c>
      <c r="AG20" s="1" t="str">
        <f t="shared" si="39"/>
        <v>0702 08012S4790 600</v>
      </c>
      <c r="AH20" s="1" t="str">
        <f t="shared" si="40"/>
        <v>0702 08012S4790 610</v>
      </c>
      <c r="AI20" s="1" t="str">
        <f t="shared" si="41"/>
        <v>0702 08012S4790 612</v>
      </c>
      <c r="AJ20" s="1" t="str">
        <f t="shared" si="20"/>
        <v>008 0702 08012S4790 610</v>
      </c>
      <c r="AK20" s="1" t="str">
        <f t="shared" si="21"/>
        <v>008 0702 08012S4790 600</v>
      </c>
      <c r="AL20" s="1" t="str">
        <f t="shared" si="22"/>
        <v>008 0702 08012S4790 612</v>
      </c>
      <c r="AM20" s="1" t="str">
        <f t="shared" si="42"/>
        <v>08 0 008 0702 08012S4790 600</v>
      </c>
      <c r="AN20" s="1" t="str">
        <f t="shared" si="43"/>
        <v>08 0 008 0702 08012S4790 610</v>
      </c>
      <c r="AO20" s="1" t="str">
        <f t="shared" si="44"/>
        <v>08 0 008 0702 08012S4790 612</v>
      </c>
      <c r="AP20" s="1" t="str">
        <f t="shared" si="45"/>
        <v>0</v>
      </c>
      <c r="AQ20" s="1">
        <f t="shared" si="46"/>
        <v>0</v>
      </c>
      <c r="AR20" s="138"/>
    </row>
    <row r="21" spans="1:44" ht="13.5" customHeight="1" x14ac:dyDescent="0.2">
      <c r="A21" s="134"/>
      <c r="B21" s="239" t="str">
        <f t="shared" si="27"/>
        <v>08</v>
      </c>
      <c r="C21" s="112" t="s">
        <v>3173</v>
      </c>
      <c r="D21" s="46" t="s">
        <v>1081</v>
      </c>
      <c r="E21" s="46" t="s">
        <v>1067</v>
      </c>
      <c r="F21" s="46" t="s">
        <v>2950</v>
      </c>
      <c r="G21" s="46" t="s">
        <v>2953</v>
      </c>
      <c r="H21" s="46" t="s">
        <v>1158</v>
      </c>
      <c r="I21" s="46"/>
      <c r="J21" s="85"/>
      <c r="K21" s="85"/>
      <c r="L21" s="235">
        <v>7500000</v>
      </c>
      <c r="M21" s="115">
        <v>0</v>
      </c>
      <c r="N21" s="115"/>
      <c r="O21" s="47"/>
      <c r="P21" s="113" t="str">
        <f t="shared" si="0"/>
        <v>08 0</v>
      </c>
      <c r="Q21" s="17" t="str">
        <f t="shared" si="1"/>
        <v>08 0 008</v>
      </c>
      <c r="R21" s="17" t="str">
        <f t="shared" si="29"/>
        <v>0700</v>
      </c>
      <c r="S21" s="17" t="str">
        <f t="shared" si="3"/>
        <v>008 0700</v>
      </c>
      <c r="T21" s="17" t="str">
        <f t="shared" si="30"/>
        <v>08 0 008 0700</v>
      </c>
      <c r="U21" s="4" t="str">
        <f t="shared" si="31"/>
        <v>0702</v>
      </c>
      <c r="V21" s="17" t="str">
        <f t="shared" si="6"/>
        <v>008 0702</v>
      </c>
      <c r="W21" s="17" t="str">
        <f t="shared" si="32"/>
        <v>08 0 008 0702</v>
      </c>
      <c r="X21" s="1" t="str">
        <f t="shared" si="33"/>
        <v>0702 0801200000</v>
      </c>
      <c r="Y21" s="1" t="str">
        <f t="shared" si="9"/>
        <v>008 0702 0801200000</v>
      </c>
      <c r="Z21" s="1" t="str">
        <f t="shared" si="34"/>
        <v>08 0 008 0702 0801200000</v>
      </c>
      <c r="AA21" s="1" t="str">
        <f t="shared" si="35"/>
        <v>0702 08012S4000</v>
      </c>
      <c r="AB21" s="1" t="str">
        <f t="shared" si="12"/>
        <v>008 0702 08012S4000</v>
      </c>
      <c r="AC21" s="1" t="str">
        <f t="shared" si="36"/>
        <v>08 0 008 0702 08012S4000</v>
      </c>
      <c r="AD21" s="1" t="str">
        <f t="shared" si="37"/>
        <v>0702 08012S4850</v>
      </c>
      <c r="AE21" s="1" t="str">
        <f t="shared" si="15"/>
        <v>008 0702 08012S4850</v>
      </c>
      <c r="AF21" s="1" t="str">
        <f t="shared" si="38"/>
        <v>08 0 008 0702 08012S4850</v>
      </c>
      <c r="AG21" s="1" t="str">
        <f t="shared" si="39"/>
        <v>0702 08012S4850 600</v>
      </c>
      <c r="AH21" s="1" t="str">
        <f t="shared" si="40"/>
        <v>0702 08012S4850 610</v>
      </c>
      <c r="AI21" s="1" t="str">
        <f t="shared" si="41"/>
        <v>0702 08012S4850 612</v>
      </c>
      <c r="AJ21" s="1" t="str">
        <f t="shared" si="20"/>
        <v>008 0702 08012S4850 610</v>
      </c>
      <c r="AK21" s="1" t="str">
        <f t="shared" si="21"/>
        <v>008 0702 08012S4850 600</v>
      </c>
      <c r="AL21" s="1" t="str">
        <f t="shared" si="22"/>
        <v>008 0702 08012S4850 612</v>
      </c>
      <c r="AM21" s="1" t="str">
        <f t="shared" si="42"/>
        <v>08 0 008 0702 08012S4850 600</v>
      </c>
      <c r="AN21" s="1" t="str">
        <f t="shared" si="43"/>
        <v>08 0 008 0702 08012S4850 610</v>
      </c>
      <c r="AO21" s="1" t="str">
        <f t="shared" si="44"/>
        <v>08 0 008 0702 08012S4850 612</v>
      </c>
      <c r="AP21" s="1" t="str">
        <f t="shared" si="45"/>
        <v>0</v>
      </c>
      <c r="AQ21" s="1">
        <f t="shared" si="46"/>
        <v>0</v>
      </c>
      <c r="AR21" s="138"/>
    </row>
    <row r="22" spans="1:44" ht="13.5" customHeight="1" x14ac:dyDescent="0.2">
      <c r="A22" s="134"/>
      <c r="B22" s="239" t="str">
        <f t="shared" si="27"/>
        <v>08</v>
      </c>
      <c r="C22" s="112" t="s">
        <v>3173</v>
      </c>
      <c r="D22" s="46" t="s">
        <v>1081</v>
      </c>
      <c r="E22" s="46" t="s">
        <v>1067</v>
      </c>
      <c r="F22" s="46" t="s">
        <v>2950</v>
      </c>
      <c r="G22" s="46" t="s">
        <v>3057</v>
      </c>
      <c r="H22" s="46" t="s">
        <v>1158</v>
      </c>
      <c r="I22" s="46"/>
      <c r="J22" s="85"/>
      <c r="K22" s="85"/>
      <c r="L22" s="235">
        <v>9495873.4000000004</v>
      </c>
      <c r="M22" s="115">
        <v>0</v>
      </c>
      <c r="N22" s="115"/>
      <c r="O22" s="47"/>
      <c r="P22" s="113" t="str">
        <f t="shared" si="0"/>
        <v>08 0</v>
      </c>
      <c r="Q22" s="17" t="str">
        <f t="shared" si="1"/>
        <v>08 0 008</v>
      </c>
      <c r="R22" s="17" t="str">
        <f t="shared" si="2"/>
        <v>0700</v>
      </c>
      <c r="S22" s="17" t="str">
        <f t="shared" si="3"/>
        <v>008 0700</v>
      </c>
      <c r="T22" s="17" t="str">
        <f t="shared" si="4"/>
        <v>08 0 008 0700</v>
      </c>
      <c r="U22" s="4" t="str">
        <f t="shared" si="5"/>
        <v>0702</v>
      </c>
      <c r="V22" s="17" t="str">
        <f t="shared" si="6"/>
        <v>008 0702</v>
      </c>
      <c r="W22" s="17" t="str">
        <f t="shared" si="7"/>
        <v>08 0 008 0702</v>
      </c>
      <c r="X22" s="1" t="str">
        <f t="shared" si="8"/>
        <v>0702 0801200000</v>
      </c>
      <c r="Y22" s="1" t="str">
        <f t="shared" si="9"/>
        <v>008 0702 0801200000</v>
      </c>
      <c r="Z22" s="1" t="str">
        <f t="shared" si="10"/>
        <v>08 0 008 0702 0801200000</v>
      </c>
      <c r="AA22" s="1" t="str">
        <f t="shared" si="11"/>
        <v>0702 08012S4000</v>
      </c>
      <c r="AB22" s="1" t="str">
        <f t="shared" si="12"/>
        <v>008 0702 08012S4000</v>
      </c>
      <c r="AC22" s="1" t="str">
        <f t="shared" si="13"/>
        <v>08 0 008 0702 08012S4000</v>
      </c>
      <c r="AD22" s="1" t="str">
        <f t="shared" si="14"/>
        <v>0702 08012S4860</v>
      </c>
      <c r="AE22" s="1" t="str">
        <f t="shared" si="15"/>
        <v>008 0702 08012S4860</v>
      </c>
      <c r="AF22" s="1" t="str">
        <f t="shared" si="16"/>
        <v>08 0 008 0702 08012S4860</v>
      </c>
      <c r="AG22" s="1" t="str">
        <f t="shared" si="17"/>
        <v>0702 08012S4860 600</v>
      </c>
      <c r="AH22" s="1" t="str">
        <f t="shared" si="18"/>
        <v>0702 08012S4860 610</v>
      </c>
      <c r="AI22" s="1" t="str">
        <f t="shared" si="19"/>
        <v>0702 08012S4860 612</v>
      </c>
      <c r="AJ22" s="1" t="str">
        <f t="shared" si="20"/>
        <v>008 0702 08012S4860 610</v>
      </c>
      <c r="AK22" s="1" t="str">
        <f t="shared" si="21"/>
        <v>008 0702 08012S4860 600</v>
      </c>
      <c r="AL22" s="1" t="str">
        <f t="shared" si="22"/>
        <v>008 0702 08012S4860 612</v>
      </c>
      <c r="AM22" s="1" t="str">
        <f t="shared" si="23"/>
        <v>08 0 008 0702 08012S4860 600</v>
      </c>
      <c r="AN22" s="1" t="str">
        <f t="shared" si="28"/>
        <v>08 0 008 0702 08012S4860 610</v>
      </c>
      <c r="AO22" s="1" t="str">
        <f t="shared" si="24"/>
        <v>08 0 008 0702 08012S4860 612</v>
      </c>
      <c r="AP22" s="1" t="str">
        <f t="shared" si="25"/>
        <v>0</v>
      </c>
      <c r="AQ22" s="1">
        <f t="shared" si="26"/>
        <v>0</v>
      </c>
      <c r="AR22" s="138"/>
    </row>
    <row r="23" spans="1:44" ht="13.5" customHeight="1" x14ac:dyDescent="0.2">
      <c r="A23" s="134"/>
      <c r="B23" s="239" t="str">
        <f t="shared" si="27"/>
        <v>08</v>
      </c>
      <c r="C23" s="112" t="s">
        <v>3173</v>
      </c>
      <c r="D23" s="46" t="s">
        <v>1081</v>
      </c>
      <c r="E23" s="46" t="s">
        <v>1067</v>
      </c>
      <c r="F23" s="46" t="s">
        <v>2950</v>
      </c>
      <c r="G23" s="46" t="s">
        <v>3058</v>
      </c>
      <c r="H23" s="46" t="s">
        <v>1158</v>
      </c>
      <c r="I23" s="46"/>
      <c r="J23" s="85"/>
      <c r="K23" s="85"/>
      <c r="L23" s="235">
        <v>59574.47</v>
      </c>
      <c r="M23" s="115">
        <v>0</v>
      </c>
      <c r="N23" s="115"/>
      <c r="O23" s="47"/>
      <c r="P23" s="113" t="str">
        <f t="shared" si="0"/>
        <v>08 0</v>
      </c>
      <c r="Q23" s="17" t="str">
        <f t="shared" si="1"/>
        <v>08 0 008</v>
      </c>
      <c r="R23" s="17" t="str">
        <f t="shared" si="2"/>
        <v>0700</v>
      </c>
      <c r="S23" s="17" t="str">
        <f t="shared" si="3"/>
        <v>008 0700</v>
      </c>
      <c r="T23" s="17" t="str">
        <f t="shared" si="4"/>
        <v>08 0 008 0700</v>
      </c>
      <c r="U23" s="4" t="str">
        <f t="shared" si="5"/>
        <v>0702</v>
      </c>
      <c r="V23" s="17" t="str">
        <f t="shared" si="6"/>
        <v>008 0702</v>
      </c>
      <c r="W23" s="17" t="str">
        <f t="shared" si="7"/>
        <v>08 0 008 0702</v>
      </c>
      <c r="X23" s="1" t="str">
        <f t="shared" si="8"/>
        <v>0702 0801200000</v>
      </c>
      <c r="Y23" s="1" t="str">
        <f t="shared" si="9"/>
        <v>008 0702 0801200000</v>
      </c>
      <c r="Z23" s="1" t="str">
        <f t="shared" si="10"/>
        <v>08 0 008 0702 0801200000</v>
      </c>
      <c r="AA23" s="1" t="str">
        <f t="shared" si="11"/>
        <v>0702 08012S4000</v>
      </c>
      <c r="AB23" s="1" t="str">
        <f t="shared" si="12"/>
        <v>008 0702 08012S4000</v>
      </c>
      <c r="AC23" s="1" t="str">
        <f t="shared" si="13"/>
        <v>08 0 008 0702 08012S4000</v>
      </c>
      <c r="AD23" s="1" t="str">
        <f t="shared" si="14"/>
        <v>0702 08012S4900</v>
      </c>
      <c r="AE23" s="1" t="str">
        <f t="shared" si="15"/>
        <v>008 0702 08012S4900</v>
      </c>
      <c r="AF23" s="1" t="str">
        <f t="shared" si="16"/>
        <v>08 0 008 0702 08012S4900</v>
      </c>
      <c r="AG23" s="1" t="str">
        <f t="shared" si="17"/>
        <v>0702 08012S4900 600</v>
      </c>
      <c r="AH23" s="1" t="str">
        <f t="shared" si="18"/>
        <v>0702 08012S4900 610</v>
      </c>
      <c r="AI23" s="1" t="str">
        <f t="shared" si="19"/>
        <v>0702 08012S4900 612</v>
      </c>
      <c r="AJ23" s="1" t="str">
        <f t="shared" si="20"/>
        <v>008 0702 08012S4900 610</v>
      </c>
      <c r="AK23" s="1" t="str">
        <f t="shared" si="21"/>
        <v>008 0702 08012S4900 600</v>
      </c>
      <c r="AL23" s="1" t="str">
        <f t="shared" si="22"/>
        <v>008 0702 08012S4900 612</v>
      </c>
      <c r="AM23" s="1" t="str">
        <f t="shared" si="23"/>
        <v>08 0 008 0702 08012S4900 600</v>
      </c>
      <c r="AN23" s="1" t="str">
        <f t="shared" si="28"/>
        <v>08 0 008 0702 08012S4900 610</v>
      </c>
      <c r="AO23" s="1" t="str">
        <f t="shared" si="24"/>
        <v>08 0 008 0702 08012S4900 612</v>
      </c>
      <c r="AP23" s="1" t="str">
        <f t="shared" si="25"/>
        <v>0</v>
      </c>
      <c r="AQ23" s="1">
        <f t="shared" si="26"/>
        <v>0</v>
      </c>
      <c r="AR23" s="138"/>
    </row>
    <row r="24" spans="1:44" ht="13.5" customHeight="1" x14ac:dyDescent="0.2">
      <c r="A24" s="134"/>
      <c r="B24" s="239" t="str">
        <f t="shared" si="27"/>
        <v>08</v>
      </c>
      <c r="C24" s="112" t="s">
        <v>3173</v>
      </c>
      <c r="D24" s="160" t="s">
        <v>1081</v>
      </c>
      <c r="E24" s="46" t="s">
        <v>1067</v>
      </c>
      <c r="F24" s="160" t="s">
        <v>2950</v>
      </c>
      <c r="G24" s="160" t="s">
        <v>3059</v>
      </c>
      <c r="H24" s="46" t="s">
        <v>1158</v>
      </c>
      <c r="L24" s="235">
        <v>354609.93</v>
      </c>
      <c r="M24" s="161">
        <v>354609.93</v>
      </c>
      <c r="N24" s="115"/>
      <c r="O24" s="47"/>
      <c r="P24" s="113" t="str">
        <f t="shared" si="0"/>
        <v>08 0</v>
      </c>
      <c r="Q24" s="17" t="str">
        <f t="shared" si="1"/>
        <v>08 0 008</v>
      </c>
      <c r="R24" s="17" t="str">
        <f t="shared" si="2"/>
        <v>0700</v>
      </c>
      <c r="S24" s="17" t="str">
        <f t="shared" si="3"/>
        <v>008 0700</v>
      </c>
      <c r="T24" s="17" t="str">
        <f t="shared" si="4"/>
        <v>08 0 008 0700</v>
      </c>
      <c r="U24" s="4" t="str">
        <f t="shared" si="5"/>
        <v>0702</v>
      </c>
      <c r="V24" s="17" t="str">
        <f t="shared" si="6"/>
        <v>008 0702</v>
      </c>
      <c r="W24" s="17" t="str">
        <f t="shared" si="7"/>
        <v>08 0 008 0702</v>
      </c>
      <c r="X24" s="1" t="str">
        <f t="shared" si="8"/>
        <v>0702 0801200000</v>
      </c>
      <c r="Y24" s="1" t="str">
        <f t="shared" si="9"/>
        <v>008 0702 0801200000</v>
      </c>
      <c r="Z24" s="1" t="str">
        <f t="shared" si="10"/>
        <v>08 0 008 0702 0801200000</v>
      </c>
      <c r="AA24" s="1" t="str">
        <f t="shared" si="11"/>
        <v>0702 08012S4000</v>
      </c>
      <c r="AB24" s="1" t="str">
        <f t="shared" si="12"/>
        <v>008 0702 08012S4000</v>
      </c>
      <c r="AC24" s="1" t="str">
        <f t="shared" si="13"/>
        <v>08 0 008 0702 08012S4000</v>
      </c>
      <c r="AD24" s="1" t="str">
        <f t="shared" si="14"/>
        <v>0702 08012S4910</v>
      </c>
      <c r="AE24" s="1" t="str">
        <f t="shared" si="15"/>
        <v>008 0702 08012S4910</v>
      </c>
      <c r="AF24" s="1" t="str">
        <f t="shared" si="16"/>
        <v>08 0 008 0702 08012S4910</v>
      </c>
      <c r="AG24" s="1" t="str">
        <f t="shared" si="17"/>
        <v>0702 08012S4910 600</v>
      </c>
      <c r="AH24" s="1" t="str">
        <f t="shared" si="18"/>
        <v>0702 08012S4910 610</v>
      </c>
      <c r="AI24" s="1" t="str">
        <f t="shared" si="19"/>
        <v>0702 08012S4910 612</v>
      </c>
      <c r="AJ24" s="1" t="str">
        <f t="shared" si="20"/>
        <v>008 0702 08012S4910 610</v>
      </c>
      <c r="AK24" s="1" t="str">
        <f t="shared" si="21"/>
        <v>008 0702 08012S4910 600</v>
      </c>
      <c r="AL24" s="1" t="str">
        <f t="shared" si="22"/>
        <v>008 0702 08012S4910 612</v>
      </c>
      <c r="AM24" s="1" t="str">
        <f t="shared" si="23"/>
        <v>08 0 008 0702 08012S4910 600</v>
      </c>
      <c r="AN24" s="1" t="str">
        <f t="shared" si="28"/>
        <v>08 0 008 0702 08012S4910 610</v>
      </c>
      <c r="AO24" s="1" t="str">
        <f t="shared" si="24"/>
        <v>08 0 008 0702 08012S4910 612</v>
      </c>
      <c r="AP24" s="1" t="str">
        <f t="shared" si="25"/>
        <v>0</v>
      </c>
      <c r="AQ24" s="1">
        <f t="shared" si="26"/>
        <v>0</v>
      </c>
      <c r="AR24" s="138"/>
    </row>
    <row r="25" spans="1:44" ht="13.5" customHeight="1" x14ac:dyDescent="0.2">
      <c r="A25" s="134"/>
      <c r="B25" s="239" t="str">
        <f t="shared" si="27"/>
        <v>08</v>
      </c>
      <c r="C25" s="112" t="s">
        <v>3173</v>
      </c>
      <c r="D25" s="160" t="s">
        <v>1081</v>
      </c>
      <c r="E25" s="46" t="s">
        <v>1067</v>
      </c>
      <c r="F25" s="160" t="s">
        <v>2951</v>
      </c>
      <c r="G25" s="160" t="s">
        <v>3064</v>
      </c>
      <c r="H25" s="46" t="s">
        <v>1156</v>
      </c>
      <c r="L25" s="235">
        <v>2000000</v>
      </c>
      <c r="M25" s="161">
        <v>951774</v>
      </c>
      <c r="N25" s="115"/>
      <c r="O25" s="47"/>
      <c r="P25" s="113" t="str">
        <f t="shared" si="0"/>
        <v>08 0</v>
      </c>
      <c r="Q25" s="17" t="str">
        <f t="shared" si="1"/>
        <v>08 0 008</v>
      </c>
      <c r="R25" s="17" t="str">
        <f t="shared" si="2"/>
        <v>0700</v>
      </c>
      <c r="S25" s="17" t="str">
        <f t="shared" si="3"/>
        <v>008 0700</v>
      </c>
      <c r="T25" s="17" t="str">
        <f t="shared" si="4"/>
        <v>08 0 008 0700</v>
      </c>
      <c r="U25" s="4" t="str">
        <f t="shared" si="5"/>
        <v>0702</v>
      </c>
      <c r="V25" s="17" t="str">
        <f t="shared" si="6"/>
        <v>008 0702</v>
      </c>
      <c r="W25" s="17" t="str">
        <f t="shared" si="7"/>
        <v>08 0 008 0702</v>
      </c>
      <c r="X25" s="1" t="str">
        <f t="shared" si="8"/>
        <v>0702 0801500000</v>
      </c>
      <c r="Y25" s="1" t="str">
        <f t="shared" si="9"/>
        <v>008 0702 0801500000</v>
      </c>
      <c r="Z25" s="1" t="str">
        <f t="shared" si="10"/>
        <v>08 0 008 0702 0801500000</v>
      </c>
      <c r="AA25" s="1" t="str">
        <f t="shared" si="11"/>
        <v>0702 0801514000</v>
      </c>
      <c r="AB25" s="1" t="str">
        <f t="shared" si="12"/>
        <v>008 0702 0801514000</v>
      </c>
      <c r="AC25" s="1" t="str">
        <f t="shared" si="13"/>
        <v>08 0 008 0702 0801514000</v>
      </c>
      <c r="AD25" s="1" t="str">
        <f t="shared" si="14"/>
        <v>0702 0801514720</v>
      </c>
      <c r="AE25" s="1" t="str">
        <f t="shared" si="15"/>
        <v>008 0702 0801514720</v>
      </c>
      <c r="AF25" s="1" t="str">
        <f t="shared" si="16"/>
        <v>08 0 008 0702 0801514720</v>
      </c>
      <c r="AG25" s="1" t="str">
        <f t="shared" si="17"/>
        <v>0702 0801514720 600</v>
      </c>
      <c r="AH25" s="1" t="str">
        <f t="shared" si="18"/>
        <v>0702 0801514720 610</v>
      </c>
      <c r="AI25" s="1" t="str">
        <f t="shared" si="19"/>
        <v>0702 0801514720 611</v>
      </c>
      <c r="AJ25" s="1" t="str">
        <f t="shared" si="20"/>
        <v>008 0702 0801514720 610</v>
      </c>
      <c r="AK25" s="1" t="str">
        <f t="shared" si="21"/>
        <v>008 0702 0801514720 600</v>
      </c>
      <c r="AL25" s="1" t="str">
        <f t="shared" si="22"/>
        <v>008 0702 0801514720 611</v>
      </c>
      <c r="AM25" s="1" t="str">
        <f t="shared" si="23"/>
        <v>08 0 008 0702 0801514720 600</v>
      </c>
      <c r="AN25" s="1" t="str">
        <f t="shared" si="28"/>
        <v>08 0 008 0702 0801514720 610</v>
      </c>
      <c r="AO25" s="1" t="str">
        <f t="shared" si="24"/>
        <v>08 0 008 0702 0801514720 611</v>
      </c>
      <c r="AP25" s="1" t="str">
        <f t="shared" si="25"/>
        <v>0</v>
      </c>
      <c r="AQ25" s="1">
        <f t="shared" si="26"/>
        <v>0</v>
      </c>
      <c r="AR25" s="138"/>
    </row>
    <row r="26" spans="1:44" ht="13.5" customHeight="1" x14ac:dyDescent="0.2">
      <c r="A26" s="134"/>
      <c r="B26" s="239" t="str">
        <f t="shared" si="27"/>
        <v>08</v>
      </c>
      <c r="C26" s="112" t="s">
        <v>3173</v>
      </c>
      <c r="D26" s="46" t="s">
        <v>1081</v>
      </c>
      <c r="E26" s="46" t="s">
        <v>1068</v>
      </c>
      <c r="F26" s="46" t="s">
        <v>2950</v>
      </c>
      <c r="G26" s="46" t="s">
        <v>3009</v>
      </c>
      <c r="H26" s="46" t="s">
        <v>1156</v>
      </c>
      <c r="I26" s="46"/>
      <c r="J26" s="85"/>
      <c r="K26" s="85"/>
      <c r="L26" s="235">
        <v>7398800</v>
      </c>
      <c r="M26" s="115">
        <v>4166863.34</v>
      </c>
      <c r="N26" s="115"/>
      <c r="O26" s="47"/>
      <c r="P26" s="113" t="str">
        <f t="shared" si="0"/>
        <v>08 0</v>
      </c>
      <c r="Q26" s="17" t="str">
        <f t="shared" si="1"/>
        <v>08 0 008</v>
      </c>
      <c r="R26" s="17" t="str">
        <f t="shared" si="2"/>
        <v>0700</v>
      </c>
      <c r="S26" s="17" t="str">
        <f t="shared" si="3"/>
        <v>008 0700</v>
      </c>
      <c r="T26" s="17" t="str">
        <f t="shared" si="4"/>
        <v>08 0 008 0700</v>
      </c>
      <c r="U26" s="4" t="str">
        <f t="shared" si="5"/>
        <v>0703</v>
      </c>
      <c r="V26" s="17" t="str">
        <f t="shared" si="6"/>
        <v>008 0703</v>
      </c>
      <c r="W26" s="17" t="str">
        <f t="shared" si="7"/>
        <v>08 0 008 0703</v>
      </c>
      <c r="X26" s="1" t="str">
        <f t="shared" si="8"/>
        <v>0703 0801200000</v>
      </c>
      <c r="Y26" s="1" t="str">
        <f t="shared" si="9"/>
        <v>008 0703 0801200000</v>
      </c>
      <c r="Z26" s="1" t="str">
        <f t="shared" si="10"/>
        <v>08 0 008 0703 0801200000</v>
      </c>
      <c r="AA26" s="1" t="str">
        <f t="shared" si="11"/>
        <v>0703 0801280000</v>
      </c>
      <c r="AB26" s="1" t="str">
        <f t="shared" si="12"/>
        <v>008 0703 0801280000</v>
      </c>
      <c r="AC26" s="1" t="str">
        <f t="shared" si="13"/>
        <v>08 0 008 0703 0801280000</v>
      </c>
      <c r="AD26" s="1" t="str">
        <f t="shared" si="14"/>
        <v>0703 0801280320</v>
      </c>
      <c r="AE26" s="1" t="str">
        <f t="shared" si="15"/>
        <v>008 0703 0801280320</v>
      </c>
      <c r="AF26" s="1" t="str">
        <f t="shared" si="16"/>
        <v>08 0 008 0703 0801280320</v>
      </c>
      <c r="AG26" s="1" t="str">
        <f t="shared" si="17"/>
        <v>0703 0801280320 600</v>
      </c>
      <c r="AH26" s="1" t="str">
        <f t="shared" si="18"/>
        <v>0703 0801280320 610</v>
      </c>
      <c r="AI26" s="1" t="str">
        <f t="shared" si="19"/>
        <v>0703 0801280320 611</v>
      </c>
      <c r="AJ26" s="1" t="str">
        <f t="shared" si="20"/>
        <v>008 0703 0801280320 610</v>
      </c>
      <c r="AK26" s="1" t="str">
        <f t="shared" si="21"/>
        <v>008 0703 0801280320 600</v>
      </c>
      <c r="AL26" s="1" t="str">
        <f t="shared" si="22"/>
        <v>008 0703 0801280320 611</v>
      </c>
      <c r="AM26" s="1" t="str">
        <f t="shared" si="23"/>
        <v>08 0 008 0703 0801280320 600</v>
      </c>
      <c r="AN26" s="1" t="str">
        <f t="shared" si="28"/>
        <v>08 0 008 0703 0801280320 610</v>
      </c>
      <c r="AO26" s="1" t="str">
        <f t="shared" si="24"/>
        <v>08 0 008 0703 0801280320 611</v>
      </c>
      <c r="AP26" s="1" t="str">
        <f t="shared" si="25"/>
        <v>0</v>
      </c>
      <c r="AQ26" s="1">
        <f t="shared" si="26"/>
        <v>0</v>
      </c>
      <c r="AR26" s="138"/>
    </row>
    <row r="27" spans="1:44" ht="13.5" customHeight="1" x14ac:dyDescent="0.2">
      <c r="A27" s="134"/>
      <c r="B27" s="239" t="str">
        <f t="shared" si="27"/>
        <v>08</v>
      </c>
      <c r="C27" s="112" t="s">
        <v>3173</v>
      </c>
      <c r="D27" s="46" t="s">
        <v>1081</v>
      </c>
      <c r="E27" s="46" t="s">
        <v>1068</v>
      </c>
      <c r="F27" s="46" t="s">
        <v>2950</v>
      </c>
      <c r="G27" s="46" t="s">
        <v>3009</v>
      </c>
      <c r="H27" s="46" t="s">
        <v>1160</v>
      </c>
      <c r="I27" s="46"/>
      <c r="J27" s="85"/>
      <c r="K27" s="85"/>
      <c r="L27" s="235">
        <v>6000000</v>
      </c>
      <c r="M27" s="115">
        <v>3302382.24</v>
      </c>
      <c r="N27" s="115"/>
      <c r="O27" s="47"/>
      <c r="P27" s="113" t="str">
        <f t="shared" si="0"/>
        <v>08 0</v>
      </c>
      <c r="Q27" s="17" t="str">
        <f t="shared" si="1"/>
        <v>08 0 008</v>
      </c>
      <c r="R27" s="17" t="str">
        <f t="shared" si="2"/>
        <v>0700</v>
      </c>
      <c r="S27" s="17" t="str">
        <f t="shared" si="3"/>
        <v>008 0700</v>
      </c>
      <c r="T27" s="17" t="str">
        <f t="shared" si="4"/>
        <v>08 0 008 0700</v>
      </c>
      <c r="U27" s="4" t="str">
        <f t="shared" si="5"/>
        <v>0703</v>
      </c>
      <c r="V27" s="17" t="str">
        <f t="shared" si="6"/>
        <v>008 0703</v>
      </c>
      <c r="W27" s="17" t="str">
        <f t="shared" si="7"/>
        <v>08 0 008 0703</v>
      </c>
      <c r="X27" s="1" t="str">
        <f t="shared" si="8"/>
        <v>0703 0801200000</v>
      </c>
      <c r="Y27" s="1" t="str">
        <f t="shared" si="9"/>
        <v>008 0703 0801200000</v>
      </c>
      <c r="Z27" s="1" t="str">
        <f t="shared" si="10"/>
        <v>08 0 008 0703 0801200000</v>
      </c>
      <c r="AA27" s="1" t="str">
        <f t="shared" si="11"/>
        <v>0703 0801280000</v>
      </c>
      <c r="AB27" s="1" t="str">
        <f t="shared" si="12"/>
        <v>008 0703 0801280000</v>
      </c>
      <c r="AC27" s="1" t="str">
        <f t="shared" si="13"/>
        <v>08 0 008 0703 0801280000</v>
      </c>
      <c r="AD27" s="1" t="str">
        <f t="shared" si="14"/>
        <v>0703 0801280320</v>
      </c>
      <c r="AE27" s="1" t="str">
        <f t="shared" si="15"/>
        <v>008 0703 0801280320</v>
      </c>
      <c r="AF27" s="1" t="str">
        <f t="shared" si="16"/>
        <v>08 0 008 0703 0801280320</v>
      </c>
      <c r="AG27" s="1" t="str">
        <f t="shared" si="17"/>
        <v>0703 0801280320 600</v>
      </c>
      <c r="AH27" s="1" t="str">
        <f t="shared" si="18"/>
        <v>0703 0801280320 620</v>
      </c>
      <c r="AI27" s="1" t="str">
        <f t="shared" si="19"/>
        <v>0703 0801280320 621</v>
      </c>
      <c r="AJ27" s="1" t="str">
        <f t="shared" si="20"/>
        <v>008 0703 0801280320 620</v>
      </c>
      <c r="AK27" s="1" t="str">
        <f t="shared" si="21"/>
        <v>008 0703 0801280320 600</v>
      </c>
      <c r="AL27" s="1" t="str">
        <f t="shared" si="22"/>
        <v>008 0703 0801280320 621</v>
      </c>
      <c r="AM27" s="1" t="str">
        <f t="shared" si="23"/>
        <v>08 0 008 0703 0801280320 600</v>
      </c>
      <c r="AN27" s="1" t="str">
        <f t="shared" si="28"/>
        <v>08 0 008 0703 0801280320 620</v>
      </c>
      <c r="AO27" s="1" t="str">
        <f t="shared" si="24"/>
        <v>08 0 008 0703 0801280320 621</v>
      </c>
      <c r="AP27" s="1" t="str">
        <f t="shared" si="25"/>
        <v>0</v>
      </c>
      <c r="AQ27" s="1">
        <f t="shared" si="26"/>
        <v>0</v>
      </c>
      <c r="AR27" s="138"/>
    </row>
    <row r="28" spans="1:44" ht="13.5" customHeight="1" x14ac:dyDescent="0.2">
      <c r="A28" s="134"/>
      <c r="B28" s="239" t="str">
        <f t="shared" si="27"/>
        <v>08</v>
      </c>
      <c r="C28" s="112" t="s">
        <v>3173</v>
      </c>
      <c r="D28" s="46" t="s">
        <v>1081</v>
      </c>
      <c r="E28" s="46" t="s">
        <v>1068</v>
      </c>
      <c r="F28" s="46" t="s">
        <v>2951</v>
      </c>
      <c r="G28" s="46" t="s">
        <v>3064</v>
      </c>
      <c r="H28" s="46" t="s">
        <v>1156</v>
      </c>
      <c r="I28" s="46"/>
      <c r="J28" s="85"/>
      <c r="K28" s="85"/>
      <c r="L28" s="235">
        <v>200000</v>
      </c>
      <c r="M28" s="115">
        <v>69000</v>
      </c>
      <c r="N28" s="115"/>
      <c r="O28" s="47"/>
      <c r="P28" s="113" t="str">
        <f t="shared" si="0"/>
        <v>08 0</v>
      </c>
      <c r="Q28" s="17" t="str">
        <f t="shared" si="1"/>
        <v>08 0 008</v>
      </c>
      <c r="R28" s="17" t="str">
        <f t="shared" si="2"/>
        <v>0700</v>
      </c>
      <c r="S28" s="17" t="str">
        <f t="shared" si="3"/>
        <v>008 0700</v>
      </c>
      <c r="T28" s="17" t="str">
        <f t="shared" si="4"/>
        <v>08 0 008 0700</v>
      </c>
      <c r="U28" s="4" t="str">
        <f t="shared" si="5"/>
        <v>0703</v>
      </c>
      <c r="V28" s="17" t="str">
        <f t="shared" si="6"/>
        <v>008 0703</v>
      </c>
      <c r="W28" s="17" t="str">
        <f t="shared" si="7"/>
        <v>08 0 008 0703</v>
      </c>
      <c r="X28" s="1" t="str">
        <f t="shared" si="8"/>
        <v>0703 0801500000</v>
      </c>
      <c r="Y28" s="1" t="str">
        <f t="shared" si="9"/>
        <v>008 0703 0801500000</v>
      </c>
      <c r="Z28" s="1" t="str">
        <f t="shared" si="10"/>
        <v>08 0 008 0703 0801500000</v>
      </c>
      <c r="AA28" s="1" t="str">
        <f t="shared" si="11"/>
        <v>0703 0801514000</v>
      </c>
      <c r="AB28" s="1" t="str">
        <f t="shared" si="12"/>
        <v>008 0703 0801514000</v>
      </c>
      <c r="AC28" s="1" t="str">
        <f t="shared" si="13"/>
        <v>08 0 008 0703 0801514000</v>
      </c>
      <c r="AD28" s="1" t="str">
        <f t="shared" si="14"/>
        <v>0703 0801514720</v>
      </c>
      <c r="AE28" s="1" t="str">
        <f t="shared" si="15"/>
        <v>008 0703 0801514720</v>
      </c>
      <c r="AF28" s="1" t="str">
        <f t="shared" si="16"/>
        <v>08 0 008 0703 0801514720</v>
      </c>
      <c r="AG28" s="1" t="str">
        <f t="shared" si="17"/>
        <v>0703 0801514720 600</v>
      </c>
      <c r="AH28" s="1" t="str">
        <f t="shared" si="18"/>
        <v>0703 0801514720 610</v>
      </c>
      <c r="AI28" s="1" t="str">
        <f t="shared" si="19"/>
        <v>0703 0801514720 611</v>
      </c>
      <c r="AJ28" s="1" t="str">
        <f t="shared" si="20"/>
        <v>008 0703 0801514720 610</v>
      </c>
      <c r="AK28" s="1" t="str">
        <f t="shared" si="21"/>
        <v>008 0703 0801514720 600</v>
      </c>
      <c r="AL28" s="1" t="str">
        <f t="shared" si="22"/>
        <v>008 0703 0801514720 611</v>
      </c>
      <c r="AM28" s="1" t="str">
        <f t="shared" si="23"/>
        <v>08 0 008 0703 0801514720 600</v>
      </c>
      <c r="AN28" s="1" t="str">
        <f t="shared" si="28"/>
        <v>08 0 008 0703 0801514720 610</v>
      </c>
      <c r="AO28" s="1" t="str">
        <f t="shared" si="24"/>
        <v>08 0 008 0703 0801514720 611</v>
      </c>
      <c r="AP28" s="1" t="str">
        <f t="shared" si="25"/>
        <v>0</v>
      </c>
      <c r="AQ28" s="1">
        <f t="shared" si="26"/>
        <v>0</v>
      </c>
      <c r="AR28" s="138"/>
    </row>
    <row r="29" spans="1:44" ht="13.5" customHeight="1" x14ac:dyDescent="0.2">
      <c r="A29" s="134"/>
      <c r="B29" s="239" t="str">
        <f t="shared" si="27"/>
        <v>08</v>
      </c>
      <c r="C29" s="112" t="s">
        <v>3173</v>
      </c>
      <c r="D29" s="46" t="s">
        <v>1081</v>
      </c>
      <c r="E29" s="46" t="s">
        <v>12</v>
      </c>
      <c r="F29" s="46" t="s">
        <v>2954</v>
      </c>
      <c r="G29" s="46" t="s">
        <v>3001</v>
      </c>
      <c r="H29" s="46" t="s">
        <v>821</v>
      </c>
      <c r="I29" s="46"/>
      <c r="J29" s="85"/>
      <c r="K29" s="85"/>
      <c r="L29" s="235">
        <v>860000</v>
      </c>
      <c r="M29" s="115">
        <v>480910.81</v>
      </c>
      <c r="N29" s="115"/>
      <c r="O29" s="47"/>
      <c r="P29" s="113" t="str">
        <f t="shared" si="0"/>
        <v>08 0</v>
      </c>
      <c r="Q29" s="17" t="str">
        <f t="shared" si="1"/>
        <v>08 0 008</v>
      </c>
      <c r="R29" s="17" t="str">
        <f t="shared" si="2"/>
        <v>0700</v>
      </c>
      <c r="S29" s="17" t="str">
        <f t="shared" si="3"/>
        <v>008 0700</v>
      </c>
      <c r="T29" s="17" t="str">
        <f t="shared" si="4"/>
        <v>08 0 008 0700</v>
      </c>
      <c r="U29" s="4" t="str">
        <f t="shared" si="5"/>
        <v>0709</v>
      </c>
      <c r="V29" s="17" t="str">
        <f t="shared" si="6"/>
        <v>008 0709</v>
      </c>
      <c r="W29" s="17" t="str">
        <f t="shared" si="7"/>
        <v>08 0 008 0709</v>
      </c>
      <c r="X29" s="1" t="str">
        <f t="shared" si="8"/>
        <v>0709 0801100000</v>
      </c>
      <c r="Y29" s="1" t="str">
        <f t="shared" si="9"/>
        <v>008 0709 0801100000</v>
      </c>
      <c r="Z29" s="1" t="str">
        <f t="shared" si="10"/>
        <v>08 0 008 0709 0801100000</v>
      </c>
      <c r="AA29" s="1" t="str">
        <f t="shared" si="11"/>
        <v>0709 0801180000</v>
      </c>
      <c r="AB29" s="1" t="str">
        <f t="shared" si="12"/>
        <v>008 0709 0801180000</v>
      </c>
      <c r="AC29" s="1" t="str">
        <f t="shared" si="13"/>
        <v>08 0 008 0709 0801180000</v>
      </c>
      <c r="AD29" s="1" t="str">
        <f t="shared" si="14"/>
        <v>0709 0801180040</v>
      </c>
      <c r="AE29" s="1" t="str">
        <f t="shared" si="15"/>
        <v>008 0709 0801180040</v>
      </c>
      <c r="AF29" s="1" t="str">
        <f t="shared" si="16"/>
        <v>08 0 008 0709 0801180040</v>
      </c>
      <c r="AG29" s="1" t="str">
        <f t="shared" si="17"/>
        <v>0709 0801180040 100</v>
      </c>
      <c r="AH29" s="1" t="str">
        <f t="shared" si="18"/>
        <v>0709 0801180040 120</v>
      </c>
      <c r="AI29" s="1" t="str">
        <f t="shared" si="19"/>
        <v>0709 0801180040 121</v>
      </c>
      <c r="AJ29" s="1" t="str">
        <f t="shared" si="20"/>
        <v>008 0709 0801180040 120</v>
      </c>
      <c r="AK29" s="1" t="str">
        <f t="shared" si="21"/>
        <v>008 0709 0801180040 100</v>
      </c>
      <c r="AL29" s="1" t="str">
        <f t="shared" si="22"/>
        <v>008 0709 0801180040 121</v>
      </c>
      <c r="AM29" s="1" t="str">
        <f t="shared" si="23"/>
        <v>08 0 008 0709 0801180040 100</v>
      </c>
      <c r="AN29" s="1" t="str">
        <f t="shared" si="28"/>
        <v>08 0 008 0709 0801180040 120</v>
      </c>
      <c r="AO29" s="1" t="str">
        <f t="shared" si="24"/>
        <v>08 0 008 0709 0801180040 121</v>
      </c>
      <c r="AP29" s="1" t="str">
        <f t="shared" si="25"/>
        <v>0</v>
      </c>
      <c r="AQ29" s="1">
        <f t="shared" si="26"/>
        <v>0</v>
      </c>
      <c r="AR29" s="138"/>
    </row>
    <row r="30" spans="1:44" ht="13.5" customHeight="1" x14ac:dyDescent="0.2">
      <c r="A30" s="134"/>
      <c r="B30" s="239" t="str">
        <f t="shared" si="27"/>
        <v>08</v>
      </c>
      <c r="C30" s="112" t="s">
        <v>3173</v>
      </c>
      <c r="D30" s="46" t="s">
        <v>1081</v>
      </c>
      <c r="E30" s="46" t="s">
        <v>12</v>
      </c>
      <c r="F30" s="46" t="s">
        <v>2954</v>
      </c>
      <c r="G30" s="46" t="s">
        <v>3001</v>
      </c>
      <c r="H30" s="46" t="s">
        <v>826</v>
      </c>
      <c r="I30" s="46"/>
      <c r="J30" s="85"/>
      <c r="K30" s="85"/>
      <c r="L30" s="235">
        <v>255000</v>
      </c>
      <c r="M30" s="115">
        <v>165062.65</v>
      </c>
      <c r="N30" s="115"/>
      <c r="O30" s="47"/>
      <c r="P30" s="113" t="str">
        <f t="shared" si="0"/>
        <v>08 0</v>
      </c>
      <c r="Q30" s="17" t="str">
        <f t="shared" si="1"/>
        <v>08 0 008</v>
      </c>
      <c r="R30" s="17" t="str">
        <f t="shared" si="2"/>
        <v>0700</v>
      </c>
      <c r="S30" s="17" t="str">
        <f t="shared" si="3"/>
        <v>008 0700</v>
      </c>
      <c r="T30" s="17" t="str">
        <f t="shared" si="4"/>
        <v>08 0 008 0700</v>
      </c>
      <c r="U30" s="4" t="str">
        <f t="shared" si="5"/>
        <v>0709</v>
      </c>
      <c r="V30" s="17" t="str">
        <f t="shared" si="6"/>
        <v>008 0709</v>
      </c>
      <c r="W30" s="17" t="str">
        <f t="shared" si="7"/>
        <v>08 0 008 0709</v>
      </c>
      <c r="X30" s="1" t="str">
        <f t="shared" si="8"/>
        <v>0709 0801100000</v>
      </c>
      <c r="Y30" s="1" t="str">
        <f t="shared" si="9"/>
        <v>008 0709 0801100000</v>
      </c>
      <c r="Z30" s="1" t="str">
        <f t="shared" si="10"/>
        <v>08 0 008 0709 0801100000</v>
      </c>
      <c r="AA30" s="1" t="str">
        <f t="shared" si="11"/>
        <v>0709 0801180000</v>
      </c>
      <c r="AB30" s="1" t="str">
        <f t="shared" si="12"/>
        <v>008 0709 0801180000</v>
      </c>
      <c r="AC30" s="1" t="str">
        <f t="shared" si="13"/>
        <v>08 0 008 0709 0801180000</v>
      </c>
      <c r="AD30" s="1" t="str">
        <f t="shared" si="14"/>
        <v>0709 0801180040</v>
      </c>
      <c r="AE30" s="1" t="str">
        <f t="shared" si="15"/>
        <v>008 0709 0801180040</v>
      </c>
      <c r="AF30" s="1" t="str">
        <f t="shared" si="16"/>
        <v>08 0 008 0709 0801180040</v>
      </c>
      <c r="AG30" s="1" t="str">
        <f t="shared" si="17"/>
        <v>0709 0801180040 100</v>
      </c>
      <c r="AH30" s="1" t="str">
        <f t="shared" si="18"/>
        <v>0709 0801180040 120</v>
      </c>
      <c r="AI30" s="1" t="str">
        <f t="shared" si="19"/>
        <v>0709 0801180040 129</v>
      </c>
      <c r="AJ30" s="1" t="str">
        <f t="shared" si="20"/>
        <v>008 0709 0801180040 120</v>
      </c>
      <c r="AK30" s="1" t="str">
        <f t="shared" si="21"/>
        <v>008 0709 0801180040 100</v>
      </c>
      <c r="AL30" s="1" t="str">
        <f t="shared" si="22"/>
        <v>008 0709 0801180040 129</v>
      </c>
      <c r="AM30" s="1" t="str">
        <f t="shared" si="23"/>
        <v>08 0 008 0709 0801180040 100</v>
      </c>
      <c r="AN30" s="1" t="str">
        <f t="shared" si="28"/>
        <v>08 0 008 0709 0801180040 120</v>
      </c>
      <c r="AO30" s="1" t="str">
        <f t="shared" si="24"/>
        <v>08 0 008 0709 0801180040 129</v>
      </c>
      <c r="AP30" s="1" t="str">
        <f t="shared" si="25"/>
        <v>0</v>
      </c>
      <c r="AQ30" s="1">
        <f t="shared" si="26"/>
        <v>0</v>
      </c>
      <c r="AR30" s="138"/>
    </row>
    <row r="31" spans="1:44" ht="13.5" customHeight="1" x14ac:dyDescent="0.2">
      <c r="A31" s="134"/>
      <c r="B31" s="239" t="str">
        <f t="shared" si="27"/>
        <v>08</v>
      </c>
      <c r="C31" s="112" t="s">
        <v>3173</v>
      </c>
      <c r="D31" s="46" t="s">
        <v>1081</v>
      </c>
      <c r="E31" s="46" t="s">
        <v>12</v>
      </c>
      <c r="F31" s="46" t="s">
        <v>2950</v>
      </c>
      <c r="G31" s="46" t="s">
        <v>3010</v>
      </c>
      <c r="H31" s="46" t="s">
        <v>1156</v>
      </c>
      <c r="I31" s="46"/>
      <c r="J31" s="85"/>
      <c r="K31" s="85"/>
      <c r="L31" s="235">
        <v>4124800</v>
      </c>
      <c r="M31" s="115">
        <v>2194554.25</v>
      </c>
      <c r="N31" s="115"/>
      <c r="O31" s="47"/>
      <c r="P31" s="113" t="str">
        <f t="shared" si="0"/>
        <v>08 0</v>
      </c>
      <c r="Q31" s="17" t="str">
        <f t="shared" si="1"/>
        <v>08 0 008</v>
      </c>
      <c r="R31" s="17" t="str">
        <f t="shared" si="2"/>
        <v>0700</v>
      </c>
      <c r="S31" s="17" t="str">
        <f t="shared" si="3"/>
        <v>008 0700</v>
      </c>
      <c r="T31" s="17" t="str">
        <f t="shared" si="4"/>
        <v>08 0 008 0700</v>
      </c>
      <c r="U31" s="4" t="str">
        <f t="shared" si="5"/>
        <v>0709</v>
      </c>
      <c r="V31" s="17" t="str">
        <f t="shared" si="6"/>
        <v>008 0709</v>
      </c>
      <c r="W31" s="17" t="str">
        <f t="shared" si="7"/>
        <v>08 0 008 0709</v>
      </c>
      <c r="X31" s="1" t="str">
        <f t="shared" si="8"/>
        <v>0709 0801200000</v>
      </c>
      <c r="Y31" s="1" t="str">
        <f t="shared" si="9"/>
        <v>008 0709 0801200000</v>
      </c>
      <c r="Z31" s="1" t="str">
        <f t="shared" si="10"/>
        <v>08 0 008 0709 0801200000</v>
      </c>
      <c r="AA31" s="1" t="str">
        <f t="shared" si="11"/>
        <v>0709 0801280000</v>
      </c>
      <c r="AB31" s="1" t="str">
        <f t="shared" si="12"/>
        <v>008 0709 0801280000</v>
      </c>
      <c r="AC31" s="1" t="str">
        <f t="shared" si="13"/>
        <v>08 0 008 0709 0801280000</v>
      </c>
      <c r="AD31" s="1" t="str">
        <f t="shared" si="14"/>
        <v>0709 0801280340</v>
      </c>
      <c r="AE31" s="1" t="str">
        <f t="shared" si="15"/>
        <v>008 0709 0801280340</v>
      </c>
      <c r="AF31" s="1" t="str">
        <f t="shared" si="16"/>
        <v>08 0 008 0709 0801280340</v>
      </c>
      <c r="AG31" s="1" t="str">
        <f t="shared" si="17"/>
        <v>0709 0801280340 600</v>
      </c>
      <c r="AH31" s="1" t="str">
        <f t="shared" si="18"/>
        <v>0709 0801280340 610</v>
      </c>
      <c r="AI31" s="1" t="str">
        <f t="shared" si="19"/>
        <v>0709 0801280340 611</v>
      </c>
      <c r="AJ31" s="1" t="str">
        <f t="shared" si="20"/>
        <v>008 0709 0801280340 610</v>
      </c>
      <c r="AK31" s="1" t="str">
        <f t="shared" si="21"/>
        <v>008 0709 0801280340 600</v>
      </c>
      <c r="AL31" s="1" t="str">
        <f t="shared" si="22"/>
        <v>008 0709 0801280340 611</v>
      </c>
      <c r="AM31" s="1" t="str">
        <f t="shared" si="23"/>
        <v>08 0 008 0709 0801280340 600</v>
      </c>
      <c r="AN31" s="1" t="str">
        <f t="shared" si="28"/>
        <v>08 0 008 0709 0801280340 610</v>
      </c>
      <c r="AO31" s="1" t="str">
        <f t="shared" si="24"/>
        <v>08 0 008 0709 0801280340 611</v>
      </c>
      <c r="AP31" s="1" t="str">
        <f t="shared" si="25"/>
        <v>0</v>
      </c>
      <c r="AQ31" s="1">
        <f t="shared" si="26"/>
        <v>0</v>
      </c>
      <c r="AR31" s="138"/>
    </row>
    <row r="32" spans="1:44" ht="13.5" customHeight="1" x14ac:dyDescent="0.2">
      <c r="A32" s="134"/>
      <c r="B32" s="239" t="str">
        <f t="shared" si="27"/>
        <v>08</v>
      </c>
      <c r="C32" s="112" t="s">
        <v>3173</v>
      </c>
      <c r="D32" s="46" t="s">
        <v>1081</v>
      </c>
      <c r="E32" s="46" t="s">
        <v>12</v>
      </c>
      <c r="F32" s="46" t="s">
        <v>2950</v>
      </c>
      <c r="G32" s="46" t="s">
        <v>3011</v>
      </c>
      <c r="H32" s="46" t="s">
        <v>903</v>
      </c>
      <c r="I32" s="46"/>
      <c r="J32" s="85"/>
      <c r="K32" s="85"/>
      <c r="L32" s="235">
        <v>7204147.4699999997</v>
      </c>
      <c r="M32" s="115">
        <v>4098280.01</v>
      </c>
      <c r="N32" s="115"/>
      <c r="O32" s="47"/>
      <c r="P32" s="113" t="str">
        <f t="shared" si="0"/>
        <v>08 0</v>
      </c>
      <c r="Q32" s="17" t="str">
        <f t="shared" si="1"/>
        <v>08 0 008</v>
      </c>
      <c r="R32" s="17" t="str">
        <f t="shared" si="2"/>
        <v>0700</v>
      </c>
      <c r="S32" s="17" t="str">
        <f t="shared" si="3"/>
        <v>008 0700</v>
      </c>
      <c r="T32" s="17" t="str">
        <f t="shared" si="4"/>
        <v>08 0 008 0700</v>
      </c>
      <c r="U32" s="4" t="str">
        <f t="shared" si="5"/>
        <v>0709</v>
      </c>
      <c r="V32" s="17" t="str">
        <f t="shared" si="6"/>
        <v>008 0709</v>
      </c>
      <c r="W32" s="17" t="str">
        <f t="shared" si="7"/>
        <v>08 0 008 0709</v>
      </c>
      <c r="X32" s="1" t="str">
        <f t="shared" si="8"/>
        <v>0709 0801200000</v>
      </c>
      <c r="Y32" s="1" t="str">
        <f t="shared" si="9"/>
        <v>008 0709 0801200000</v>
      </c>
      <c r="Z32" s="1" t="str">
        <f t="shared" si="10"/>
        <v>08 0 008 0709 0801200000</v>
      </c>
      <c r="AA32" s="1" t="str">
        <f t="shared" si="11"/>
        <v>0709 0801280000</v>
      </c>
      <c r="AB32" s="1" t="str">
        <f t="shared" si="12"/>
        <v>008 0709 0801280000</v>
      </c>
      <c r="AC32" s="1" t="str">
        <f t="shared" si="13"/>
        <v>08 0 008 0709 0801280000</v>
      </c>
      <c r="AD32" s="1" t="str">
        <f t="shared" si="14"/>
        <v>0709 0801280720</v>
      </c>
      <c r="AE32" s="1" t="str">
        <f t="shared" si="15"/>
        <v>008 0709 0801280720</v>
      </c>
      <c r="AF32" s="1" t="str">
        <f t="shared" si="16"/>
        <v>08 0 008 0709 0801280720</v>
      </c>
      <c r="AG32" s="1" t="str">
        <f t="shared" si="17"/>
        <v>0709 0801280720 100</v>
      </c>
      <c r="AH32" s="1" t="str">
        <f t="shared" si="18"/>
        <v>0709 0801280720 110</v>
      </c>
      <c r="AI32" s="1" t="str">
        <f t="shared" si="19"/>
        <v>0709 0801280720 111</v>
      </c>
      <c r="AJ32" s="1" t="str">
        <f t="shared" si="20"/>
        <v>008 0709 0801280720 110</v>
      </c>
      <c r="AK32" s="1" t="str">
        <f t="shared" si="21"/>
        <v>008 0709 0801280720 100</v>
      </c>
      <c r="AL32" s="1" t="str">
        <f t="shared" si="22"/>
        <v>008 0709 0801280720 111</v>
      </c>
      <c r="AM32" s="1" t="str">
        <f t="shared" si="23"/>
        <v>08 0 008 0709 0801280720 100</v>
      </c>
      <c r="AN32" s="1" t="str">
        <f t="shared" si="28"/>
        <v>08 0 008 0709 0801280720 110</v>
      </c>
      <c r="AO32" s="1" t="str">
        <f t="shared" si="24"/>
        <v>08 0 008 0709 0801280720 111</v>
      </c>
      <c r="AP32" s="1" t="str">
        <f t="shared" si="25"/>
        <v>0</v>
      </c>
      <c r="AQ32" s="1">
        <f t="shared" si="26"/>
        <v>0</v>
      </c>
      <c r="AR32" s="138"/>
    </row>
    <row r="33" spans="1:44" ht="13.5" customHeight="1" x14ac:dyDescent="0.2">
      <c r="A33" s="134"/>
      <c r="B33" s="239" t="str">
        <f t="shared" si="27"/>
        <v>08</v>
      </c>
      <c r="C33" s="112" t="s">
        <v>3173</v>
      </c>
      <c r="D33" s="46" t="s">
        <v>1081</v>
      </c>
      <c r="E33" s="46" t="s">
        <v>12</v>
      </c>
      <c r="F33" s="46" t="s">
        <v>2950</v>
      </c>
      <c r="G33" s="46" t="s">
        <v>3011</v>
      </c>
      <c r="H33" s="46" t="s">
        <v>904</v>
      </c>
      <c r="I33" s="46"/>
      <c r="J33" s="85"/>
      <c r="K33" s="85"/>
      <c r="L33" s="235">
        <v>57000</v>
      </c>
      <c r="M33" s="115">
        <v>0</v>
      </c>
      <c r="N33" s="115"/>
      <c r="O33" s="47"/>
      <c r="P33" s="113" t="str">
        <f t="shared" si="0"/>
        <v>08 0</v>
      </c>
      <c r="Q33" s="17" t="str">
        <f t="shared" si="1"/>
        <v>08 0 008</v>
      </c>
      <c r="R33" s="17" t="str">
        <f t="shared" si="2"/>
        <v>0700</v>
      </c>
      <c r="S33" s="17" t="str">
        <f t="shared" si="3"/>
        <v>008 0700</v>
      </c>
      <c r="T33" s="17" t="str">
        <f t="shared" si="4"/>
        <v>08 0 008 0700</v>
      </c>
      <c r="U33" s="4" t="str">
        <f t="shared" si="5"/>
        <v>0709</v>
      </c>
      <c r="V33" s="17" t="str">
        <f t="shared" si="6"/>
        <v>008 0709</v>
      </c>
      <c r="W33" s="17" t="str">
        <f t="shared" si="7"/>
        <v>08 0 008 0709</v>
      </c>
      <c r="X33" s="1" t="str">
        <f t="shared" si="8"/>
        <v>0709 0801200000</v>
      </c>
      <c r="Y33" s="1" t="str">
        <f t="shared" si="9"/>
        <v>008 0709 0801200000</v>
      </c>
      <c r="Z33" s="1" t="str">
        <f t="shared" si="10"/>
        <v>08 0 008 0709 0801200000</v>
      </c>
      <c r="AA33" s="1" t="str">
        <f t="shared" si="11"/>
        <v>0709 0801280000</v>
      </c>
      <c r="AB33" s="1" t="str">
        <f t="shared" si="12"/>
        <v>008 0709 0801280000</v>
      </c>
      <c r="AC33" s="1" t="str">
        <f t="shared" si="13"/>
        <v>08 0 008 0709 0801280000</v>
      </c>
      <c r="AD33" s="1" t="str">
        <f t="shared" si="14"/>
        <v>0709 0801280720</v>
      </c>
      <c r="AE33" s="1" t="str">
        <f t="shared" si="15"/>
        <v>008 0709 0801280720</v>
      </c>
      <c r="AF33" s="1" t="str">
        <f t="shared" si="16"/>
        <v>08 0 008 0709 0801280720</v>
      </c>
      <c r="AG33" s="1" t="str">
        <f t="shared" si="17"/>
        <v>0709 0801280720 100</v>
      </c>
      <c r="AH33" s="1" t="str">
        <f t="shared" si="18"/>
        <v>0709 0801280720 110</v>
      </c>
      <c r="AI33" s="1" t="str">
        <f t="shared" si="19"/>
        <v>0709 0801280720 112</v>
      </c>
      <c r="AJ33" s="1" t="str">
        <f t="shared" si="20"/>
        <v>008 0709 0801280720 110</v>
      </c>
      <c r="AK33" s="1" t="str">
        <f t="shared" si="21"/>
        <v>008 0709 0801280720 100</v>
      </c>
      <c r="AL33" s="1" t="str">
        <f t="shared" si="22"/>
        <v>008 0709 0801280720 112</v>
      </c>
      <c r="AM33" s="1" t="str">
        <f t="shared" si="23"/>
        <v>08 0 008 0709 0801280720 100</v>
      </c>
      <c r="AN33" s="1" t="str">
        <f t="shared" si="28"/>
        <v>08 0 008 0709 0801280720 110</v>
      </c>
      <c r="AO33" s="1" t="str">
        <f t="shared" si="24"/>
        <v>08 0 008 0709 0801280720 112</v>
      </c>
      <c r="AP33" s="1" t="str">
        <f t="shared" si="25"/>
        <v>0</v>
      </c>
      <c r="AQ33" s="1">
        <f t="shared" si="26"/>
        <v>0</v>
      </c>
      <c r="AR33" s="138"/>
    </row>
    <row r="34" spans="1:44" ht="13.5" customHeight="1" x14ac:dyDescent="0.2">
      <c r="A34" s="134"/>
      <c r="B34" s="239" t="str">
        <f t="shared" si="27"/>
        <v>08</v>
      </c>
      <c r="C34" s="112" t="s">
        <v>3173</v>
      </c>
      <c r="D34" s="46" t="s">
        <v>1081</v>
      </c>
      <c r="E34" s="46" t="s">
        <v>12</v>
      </c>
      <c r="F34" s="46" t="s">
        <v>2950</v>
      </c>
      <c r="G34" s="46" t="s">
        <v>3011</v>
      </c>
      <c r="H34" s="46" t="s">
        <v>911</v>
      </c>
      <c r="I34" s="46"/>
      <c r="J34" s="85"/>
      <c r="K34" s="85"/>
      <c r="L34" s="235">
        <v>2171052.5299999998</v>
      </c>
      <c r="M34" s="115">
        <v>1239516.1000000001</v>
      </c>
      <c r="N34" s="115"/>
      <c r="O34" s="47"/>
      <c r="P34" s="113" t="str">
        <f t="shared" si="0"/>
        <v>08 0</v>
      </c>
      <c r="Q34" s="17" t="str">
        <f t="shared" si="1"/>
        <v>08 0 008</v>
      </c>
      <c r="R34" s="17" t="str">
        <f t="shared" si="2"/>
        <v>0700</v>
      </c>
      <c r="S34" s="17" t="str">
        <f t="shared" si="3"/>
        <v>008 0700</v>
      </c>
      <c r="T34" s="17" t="str">
        <f t="shared" si="4"/>
        <v>08 0 008 0700</v>
      </c>
      <c r="U34" s="4" t="str">
        <f t="shared" si="5"/>
        <v>0709</v>
      </c>
      <c r="V34" s="17" t="str">
        <f t="shared" si="6"/>
        <v>008 0709</v>
      </c>
      <c r="W34" s="17" t="str">
        <f t="shared" si="7"/>
        <v>08 0 008 0709</v>
      </c>
      <c r="X34" s="1" t="str">
        <f t="shared" si="8"/>
        <v>0709 0801200000</v>
      </c>
      <c r="Y34" s="1" t="str">
        <f t="shared" si="9"/>
        <v>008 0709 0801200000</v>
      </c>
      <c r="Z34" s="1" t="str">
        <f t="shared" si="10"/>
        <v>08 0 008 0709 0801200000</v>
      </c>
      <c r="AA34" s="1" t="str">
        <f t="shared" si="11"/>
        <v>0709 0801280000</v>
      </c>
      <c r="AB34" s="1" t="str">
        <f t="shared" si="12"/>
        <v>008 0709 0801280000</v>
      </c>
      <c r="AC34" s="1" t="str">
        <f t="shared" si="13"/>
        <v>08 0 008 0709 0801280000</v>
      </c>
      <c r="AD34" s="1" t="str">
        <f t="shared" si="14"/>
        <v>0709 0801280720</v>
      </c>
      <c r="AE34" s="1" t="str">
        <f t="shared" si="15"/>
        <v>008 0709 0801280720</v>
      </c>
      <c r="AF34" s="1" t="str">
        <f t="shared" si="16"/>
        <v>08 0 008 0709 0801280720</v>
      </c>
      <c r="AG34" s="1" t="str">
        <f t="shared" si="17"/>
        <v>0709 0801280720 100</v>
      </c>
      <c r="AH34" s="1" t="str">
        <f t="shared" si="18"/>
        <v>0709 0801280720 110</v>
      </c>
      <c r="AI34" s="1" t="str">
        <f t="shared" si="19"/>
        <v>0709 0801280720 119</v>
      </c>
      <c r="AJ34" s="1" t="str">
        <f t="shared" si="20"/>
        <v>008 0709 0801280720 110</v>
      </c>
      <c r="AK34" s="1" t="str">
        <f t="shared" si="21"/>
        <v>008 0709 0801280720 100</v>
      </c>
      <c r="AL34" s="1" t="str">
        <f t="shared" si="22"/>
        <v>008 0709 0801280720 119</v>
      </c>
      <c r="AM34" s="1" t="str">
        <f t="shared" si="23"/>
        <v>08 0 008 0709 0801280720 100</v>
      </c>
      <c r="AN34" s="1" t="str">
        <f t="shared" si="28"/>
        <v>08 0 008 0709 0801280720 110</v>
      </c>
      <c r="AO34" s="1" t="str">
        <f t="shared" si="24"/>
        <v>08 0 008 0709 0801280720 119</v>
      </c>
      <c r="AP34" s="1" t="str">
        <f t="shared" si="25"/>
        <v>0</v>
      </c>
      <c r="AQ34" s="1">
        <f t="shared" si="26"/>
        <v>0</v>
      </c>
      <c r="AR34" s="138"/>
    </row>
    <row r="35" spans="1:44" ht="13.5" customHeight="1" x14ac:dyDescent="0.2">
      <c r="A35" s="134"/>
      <c r="B35" s="239" t="str">
        <f t="shared" si="27"/>
        <v>08</v>
      </c>
      <c r="C35" s="112" t="s">
        <v>3173</v>
      </c>
      <c r="D35" s="46" t="s">
        <v>1081</v>
      </c>
      <c r="E35" s="46" t="s">
        <v>12</v>
      </c>
      <c r="F35" s="46" t="s">
        <v>2950</v>
      </c>
      <c r="G35" s="46" t="s">
        <v>3011</v>
      </c>
      <c r="H35" s="46" t="s">
        <v>411</v>
      </c>
      <c r="I35" s="46"/>
      <c r="J35" s="85"/>
      <c r="K35" s="85"/>
      <c r="L35" s="235">
        <v>1650700</v>
      </c>
      <c r="M35" s="115">
        <v>814649.54</v>
      </c>
      <c r="N35" s="115"/>
      <c r="O35" s="47"/>
      <c r="P35" s="113" t="str">
        <f t="shared" si="0"/>
        <v>08 0</v>
      </c>
      <c r="Q35" s="17" t="str">
        <f t="shared" si="1"/>
        <v>08 0 008</v>
      </c>
      <c r="R35" s="17" t="str">
        <f t="shared" si="2"/>
        <v>0700</v>
      </c>
      <c r="S35" s="17" t="str">
        <f t="shared" si="3"/>
        <v>008 0700</v>
      </c>
      <c r="T35" s="17" t="str">
        <f t="shared" si="4"/>
        <v>08 0 008 0700</v>
      </c>
      <c r="U35" s="4" t="str">
        <f t="shared" si="5"/>
        <v>0709</v>
      </c>
      <c r="V35" s="17" t="str">
        <f t="shared" si="6"/>
        <v>008 0709</v>
      </c>
      <c r="W35" s="17" t="str">
        <f t="shared" si="7"/>
        <v>08 0 008 0709</v>
      </c>
      <c r="X35" s="1" t="str">
        <f t="shared" si="8"/>
        <v>0709 0801200000</v>
      </c>
      <c r="Y35" s="1" t="str">
        <f t="shared" si="9"/>
        <v>008 0709 0801200000</v>
      </c>
      <c r="Z35" s="1" t="str">
        <f t="shared" si="10"/>
        <v>08 0 008 0709 0801200000</v>
      </c>
      <c r="AA35" s="1" t="str">
        <f t="shared" si="11"/>
        <v>0709 0801280000</v>
      </c>
      <c r="AB35" s="1" t="str">
        <f t="shared" si="12"/>
        <v>008 0709 0801280000</v>
      </c>
      <c r="AC35" s="1" t="str">
        <f t="shared" si="13"/>
        <v>08 0 008 0709 0801280000</v>
      </c>
      <c r="AD35" s="1" t="str">
        <f t="shared" si="14"/>
        <v>0709 0801280720</v>
      </c>
      <c r="AE35" s="1" t="str">
        <f t="shared" si="15"/>
        <v>008 0709 0801280720</v>
      </c>
      <c r="AF35" s="1" t="str">
        <f t="shared" si="16"/>
        <v>08 0 008 0709 0801280720</v>
      </c>
      <c r="AG35" s="1" t="str">
        <f t="shared" si="17"/>
        <v>0709 0801280720 200</v>
      </c>
      <c r="AH35" s="1" t="str">
        <f t="shared" si="18"/>
        <v>0709 0801280720 240</v>
      </c>
      <c r="AI35" s="1" t="str">
        <f t="shared" si="19"/>
        <v>0709 0801280720 244</v>
      </c>
      <c r="AJ35" s="1" t="str">
        <f t="shared" si="20"/>
        <v>008 0709 0801280720 240</v>
      </c>
      <c r="AK35" s="1" t="str">
        <f t="shared" si="21"/>
        <v>008 0709 0801280720 200</v>
      </c>
      <c r="AL35" s="1" t="str">
        <f t="shared" si="22"/>
        <v>008 0709 0801280720 244</v>
      </c>
      <c r="AM35" s="1" t="str">
        <f t="shared" si="23"/>
        <v>08 0 008 0709 0801280720 200</v>
      </c>
      <c r="AN35" s="1" t="str">
        <f t="shared" si="28"/>
        <v>08 0 008 0709 0801280720 240</v>
      </c>
      <c r="AO35" s="1" t="str">
        <f t="shared" si="24"/>
        <v>08 0 008 0709 0801280720 244</v>
      </c>
      <c r="AP35" s="1" t="str">
        <f t="shared" si="25"/>
        <v>0</v>
      </c>
      <c r="AQ35" s="1">
        <f t="shared" si="26"/>
        <v>0</v>
      </c>
      <c r="AR35" s="138"/>
    </row>
    <row r="36" spans="1:44" ht="13.5" customHeight="1" x14ac:dyDescent="0.2">
      <c r="A36" s="134"/>
      <c r="B36" s="239" t="str">
        <f t="shared" si="27"/>
        <v>08</v>
      </c>
      <c r="C36" s="112" t="s">
        <v>3173</v>
      </c>
      <c r="D36" s="46" t="s">
        <v>1081</v>
      </c>
      <c r="E36" s="46" t="s">
        <v>12</v>
      </c>
      <c r="F36" s="46" t="s">
        <v>2950</v>
      </c>
      <c r="G36" s="46" t="s">
        <v>3011</v>
      </c>
      <c r="H36" s="46" t="s">
        <v>1129</v>
      </c>
      <c r="I36" s="46"/>
      <c r="J36" s="85"/>
      <c r="K36" s="85"/>
      <c r="L36" s="235">
        <v>30000</v>
      </c>
      <c r="M36" s="115">
        <v>0</v>
      </c>
      <c r="N36" s="115"/>
      <c r="O36" s="47"/>
      <c r="P36" s="113" t="str">
        <f t="shared" si="0"/>
        <v>08 0</v>
      </c>
      <c r="Q36" s="17" t="str">
        <f t="shared" si="1"/>
        <v>08 0 008</v>
      </c>
      <c r="R36" s="17" t="str">
        <f t="shared" si="2"/>
        <v>0700</v>
      </c>
      <c r="S36" s="17" t="str">
        <f t="shared" si="3"/>
        <v>008 0700</v>
      </c>
      <c r="T36" s="17" t="str">
        <f t="shared" si="4"/>
        <v>08 0 008 0700</v>
      </c>
      <c r="U36" s="4" t="str">
        <f t="shared" si="5"/>
        <v>0709</v>
      </c>
      <c r="V36" s="17" t="str">
        <f t="shared" si="6"/>
        <v>008 0709</v>
      </c>
      <c r="W36" s="17" t="str">
        <f t="shared" si="7"/>
        <v>08 0 008 0709</v>
      </c>
      <c r="X36" s="1" t="str">
        <f t="shared" si="8"/>
        <v>0709 0801200000</v>
      </c>
      <c r="Y36" s="1" t="str">
        <f t="shared" si="9"/>
        <v>008 0709 0801200000</v>
      </c>
      <c r="Z36" s="1" t="str">
        <f t="shared" si="10"/>
        <v>08 0 008 0709 0801200000</v>
      </c>
      <c r="AA36" s="1" t="str">
        <f t="shared" si="11"/>
        <v>0709 0801280000</v>
      </c>
      <c r="AB36" s="1" t="str">
        <f t="shared" si="12"/>
        <v>008 0709 0801280000</v>
      </c>
      <c r="AC36" s="1" t="str">
        <f t="shared" si="13"/>
        <v>08 0 008 0709 0801280000</v>
      </c>
      <c r="AD36" s="1" t="str">
        <f t="shared" si="14"/>
        <v>0709 0801280720</v>
      </c>
      <c r="AE36" s="1" t="str">
        <f t="shared" si="15"/>
        <v>008 0709 0801280720</v>
      </c>
      <c r="AF36" s="1" t="str">
        <f t="shared" si="16"/>
        <v>08 0 008 0709 0801280720</v>
      </c>
      <c r="AG36" s="1" t="str">
        <f t="shared" si="17"/>
        <v>0709 0801280720 300</v>
      </c>
      <c r="AH36" s="1" t="str">
        <f t="shared" si="18"/>
        <v>0709 0801280720 350</v>
      </c>
      <c r="AI36" s="1" t="str">
        <f t="shared" si="19"/>
        <v>0709 0801280720 350</v>
      </c>
      <c r="AJ36" s="1" t="str">
        <f t="shared" si="20"/>
        <v>008 0709 0801280720 350</v>
      </c>
      <c r="AK36" s="1" t="str">
        <f t="shared" si="21"/>
        <v>008 0709 0801280720 300</v>
      </c>
      <c r="AL36" s="1" t="str">
        <f t="shared" si="22"/>
        <v>008 0709 0801280720 350</v>
      </c>
      <c r="AM36" s="1" t="str">
        <f t="shared" si="23"/>
        <v>08 0 008 0709 0801280720 300</v>
      </c>
      <c r="AN36" s="1" t="str">
        <f t="shared" si="28"/>
        <v>08 0 008 0709 0801280720 350</v>
      </c>
      <c r="AO36" s="1" t="str">
        <f t="shared" si="24"/>
        <v>08 0 008 0709 0801280720 350</v>
      </c>
      <c r="AP36" s="1" t="str">
        <f t="shared" si="25"/>
        <v>0</v>
      </c>
      <c r="AQ36" s="1">
        <f t="shared" si="26"/>
        <v>0</v>
      </c>
      <c r="AR36" s="139"/>
    </row>
    <row r="37" spans="1:44" ht="13.5" customHeight="1" x14ac:dyDescent="0.2">
      <c r="A37" s="134"/>
      <c r="B37" s="239" t="str">
        <f t="shared" si="27"/>
        <v>08</v>
      </c>
      <c r="C37" s="112" t="s">
        <v>3173</v>
      </c>
      <c r="D37" s="46" t="s">
        <v>1081</v>
      </c>
      <c r="E37" s="46" t="s">
        <v>12</v>
      </c>
      <c r="F37" s="46" t="s">
        <v>2950</v>
      </c>
      <c r="G37" s="46" t="s">
        <v>3011</v>
      </c>
      <c r="H37" s="46" t="s">
        <v>1173</v>
      </c>
      <c r="I37" s="46"/>
      <c r="J37" s="85"/>
      <c r="K37" s="85"/>
      <c r="L37" s="235">
        <v>10000</v>
      </c>
      <c r="M37" s="115">
        <v>4840</v>
      </c>
      <c r="N37" s="115"/>
      <c r="O37" s="47"/>
      <c r="P37" s="113" t="str">
        <f t="shared" si="0"/>
        <v>08 0</v>
      </c>
      <c r="Q37" s="17" t="str">
        <f t="shared" si="1"/>
        <v>08 0 008</v>
      </c>
      <c r="R37" s="17" t="str">
        <f t="shared" si="2"/>
        <v>0700</v>
      </c>
      <c r="S37" s="17" t="str">
        <f t="shared" si="3"/>
        <v>008 0700</v>
      </c>
      <c r="T37" s="17" t="str">
        <f t="shared" si="4"/>
        <v>08 0 008 0700</v>
      </c>
      <c r="U37" s="4" t="str">
        <f t="shared" si="5"/>
        <v>0709</v>
      </c>
      <c r="V37" s="17" t="str">
        <f t="shared" si="6"/>
        <v>008 0709</v>
      </c>
      <c r="W37" s="17" t="str">
        <f t="shared" si="7"/>
        <v>08 0 008 0709</v>
      </c>
      <c r="X37" s="1" t="str">
        <f t="shared" si="8"/>
        <v>0709 0801200000</v>
      </c>
      <c r="Y37" s="1" t="str">
        <f t="shared" si="9"/>
        <v>008 0709 0801200000</v>
      </c>
      <c r="Z37" s="1" t="str">
        <f t="shared" si="10"/>
        <v>08 0 008 0709 0801200000</v>
      </c>
      <c r="AA37" s="1" t="str">
        <f t="shared" si="11"/>
        <v>0709 0801280000</v>
      </c>
      <c r="AB37" s="1" t="str">
        <f t="shared" si="12"/>
        <v>008 0709 0801280000</v>
      </c>
      <c r="AC37" s="1" t="str">
        <f t="shared" si="13"/>
        <v>08 0 008 0709 0801280000</v>
      </c>
      <c r="AD37" s="1" t="str">
        <f t="shared" si="14"/>
        <v>0709 0801280720</v>
      </c>
      <c r="AE37" s="1" t="str">
        <f t="shared" si="15"/>
        <v>008 0709 0801280720</v>
      </c>
      <c r="AF37" s="1" t="str">
        <f t="shared" si="16"/>
        <v>08 0 008 0709 0801280720</v>
      </c>
      <c r="AG37" s="1" t="str">
        <f t="shared" si="17"/>
        <v>0709 0801280720 800</v>
      </c>
      <c r="AH37" s="1" t="str">
        <f t="shared" si="18"/>
        <v>0709 0801280720 850</v>
      </c>
      <c r="AI37" s="1" t="str">
        <f t="shared" si="19"/>
        <v>0709 0801280720 852</v>
      </c>
      <c r="AJ37" s="1" t="str">
        <f t="shared" si="20"/>
        <v>008 0709 0801280720 850</v>
      </c>
      <c r="AK37" s="1" t="str">
        <f t="shared" si="21"/>
        <v>008 0709 0801280720 800</v>
      </c>
      <c r="AL37" s="1" t="str">
        <f t="shared" si="22"/>
        <v>008 0709 0801280720 852</v>
      </c>
      <c r="AM37" s="1" t="str">
        <f t="shared" si="23"/>
        <v>08 0 008 0709 0801280720 800</v>
      </c>
      <c r="AN37" s="1" t="str">
        <f t="shared" si="28"/>
        <v>08 0 008 0709 0801280720 850</v>
      </c>
      <c r="AO37" s="1" t="str">
        <f t="shared" si="24"/>
        <v>08 0 008 0709 0801280720 852</v>
      </c>
      <c r="AP37" s="1" t="str">
        <f t="shared" si="25"/>
        <v>0</v>
      </c>
      <c r="AQ37" s="1">
        <f t="shared" si="26"/>
        <v>0</v>
      </c>
      <c r="AR37" s="139"/>
    </row>
    <row r="38" spans="1:44" ht="13.5" customHeight="1" x14ac:dyDescent="0.2">
      <c r="A38" s="134"/>
      <c r="B38" s="239" t="str">
        <f t="shared" si="27"/>
        <v>08</v>
      </c>
      <c r="C38" s="112" t="s">
        <v>3173</v>
      </c>
      <c r="D38" s="46" t="s">
        <v>1081</v>
      </c>
      <c r="E38" s="46" t="s">
        <v>12</v>
      </c>
      <c r="F38" s="46" t="s">
        <v>2951</v>
      </c>
      <c r="G38" s="46" t="s">
        <v>3064</v>
      </c>
      <c r="H38" s="46" t="s">
        <v>1122</v>
      </c>
      <c r="I38" s="46"/>
      <c r="J38" s="85"/>
      <c r="K38" s="85"/>
      <c r="L38" s="235">
        <v>1626000</v>
      </c>
      <c r="M38" s="115">
        <v>806800</v>
      </c>
      <c r="N38" s="115"/>
      <c r="O38" s="47"/>
      <c r="P38" s="113" t="str">
        <f t="shared" si="0"/>
        <v>08 0</v>
      </c>
      <c r="Q38" s="17" t="str">
        <f t="shared" si="1"/>
        <v>08 0 008</v>
      </c>
      <c r="R38" s="17" t="str">
        <f t="shared" si="2"/>
        <v>0700</v>
      </c>
      <c r="S38" s="17" t="str">
        <f t="shared" si="3"/>
        <v>008 0700</v>
      </c>
      <c r="T38" s="17" t="str">
        <f t="shared" si="4"/>
        <v>08 0 008 0700</v>
      </c>
      <c r="U38" s="4" t="str">
        <f t="shared" si="5"/>
        <v>0709</v>
      </c>
      <c r="V38" s="17" t="str">
        <f t="shared" si="6"/>
        <v>008 0709</v>
      </c>
      <c r="W38" s="17" t="str">
        <f t="shared" si="7"/>
        <v>08 0 008 0709</v>
      </c>
      <c r="X38" s="1" t="str">
        <f t="shared" si="8"/>
        <v>0709 0801500000</v>
      </c>
      <c r="Y38" s="1" t="str">
        <f t="shared" si="9"/>
        <v>008 0709 0801500000</v>
      </c>
      <c r="Z38" s="1" t="str">
        <f t="shared" si="10"/>
        <v>08 0 008 0709 0801500000</v>
      </c>
      <c r="AA38" s="1" t="str">
        <f t="shared" si="11"/>
        <v>0709 0801514000</v>
      </c>
      <c r="AB38" s="1" t="str">
        <f t="shared" si="12"/>
        <v>008 0709 0801514000</v>
      </c>
      <c r="AC38" s="1" t="str">
        <f t="shared" si="13"/>
        <v>08 0 008 0709 0801514000</v>
      </c>
      <c r="AD38" s="1" t="str">
        <f t="shared" si="14"/>
        <v>0709 0801514720</v>
      </c>
      <c r="AE38" s="1" t="str">
        <f t="shared" si="15"/>
        <v>008 0709 0801514720</v>
      </c>
      <c r="AF38" s="1" t="str">
        <f t="shared" si="16"/>
        <v>08 0 008 0709 0801514720</v>
      </c>
      <c r="AG38" s="1" t="str">
        <f t="shared" si="17"/>
        <v>0709 0801514720 300</v>
      </c>
      <c r="AH38" s="1" t="str">
        <f t="shared" si="18"/>
        <v>0709 0801514720 320</v>
      </c>
      <c r="AI38" s="1" t="str">
        <f t="shared" si="19"/>
        <v>0709 0801514720 321</v>
      </c>
      <c r="AJ38" s="1" t="str">
        <f t="shared" si="20"/>
        <v>008 0709 0801514720 320</v>
      </c>
      <c r="AK38" s="1" t="str">
        <f t="shared" si="21"/>
        <v>008 0709 0801514720 300</v>
      </c>
      <c r="AL38" s="1" t="str">
        <f t="shared" si="22"/>
        <v>008 0709 0801514720 321</v>
      </c>
      <c r="AM38" s="1" t="str">
        <f t="shared" si="23"/>
        <v>08 0 008 0709 0801514720 300</v>
      </c>
      <c r="AN38" s="1" t="str">
        <f t="shared" si="28"/>
        <v>08 0 008 0709 0801514720 320</v>
      </c>
      <c r="AO38" s="1" t="str">
        <f t="shared" si="24"/>
        <v>08 0 008 0709 0801514720 321</v>
      </c>
      <c r="AP38" s="1" t="str">
        <f t="shared" si="25"/>
        <v>0</v>
      </c>
      <c r="AQ38" s="1">
        <f t="shared" si="26"/>
        <v>0</v>
      </c>
      <c r="AR38" s="139"/>
    </row>
    <row r="39" spans="1:44" ht="13.5" customHeight="1" x14ac:dyDescent="0.2">
      <c r="A39" s="134"/>
      <c r="B39" s="239" t="str">
        <f t="shared" si="27"/>
        <v>08</v>
      </c>
      <c r="C39" s="112" t="s">
        <v>3173</v>
      </c>
      <c r="D39" s="46" t="s">
        <v>1081</v>
      </c>
      <c r="E39" s="46" t="s">
        <v>1077</v>
      </c>
      <c r="F39" s="46" t="s">
        <v>2950</v>
      </c>
      <c r="G39" s="46" t="s">
        <v>3012</v>
      </c>
      <c r="H39" s="46" t="s">
        <v>1118</v>
      </c>
      <c r="I39" s="46"/>
      <c r="J39" s="85"/>
      <c r="K39" s="85"/>
      <c r="L39" s="235">
        <v>1841367</v>
      </c>
      <c r="M39" s="115">
        <v>398870.87</v>
      </c>
      <c r="N39" s="115"/>
      <c r="O39" s="65"/>
      <c r="P39" s="113" t="str">
        <f t="shared" si="0"/>
        <v>08 0</v>
      </c>
      <c r="Q39" s="17" t="str">
        <f t="shared" si="1"/>
        <v>08 0 008</v>
      </c>
      <c r="R39" s="17" t="str">
        <f t="shared" si="2"/>
        <v>1000</v>
      </c>
      <c r="S39" s="17" t="str">
        <f t="shared" si="3"/>
        <v>008 1000</v>
      </c>
      <c r="T39" s="17" t="str">
        <f t="shared" si="4"/>
        <v>08 0 008 1000</v>
      </c>
      <c r="U39" s="4" t="str">
        <f t="shared" si="5"/>
        <v>1004</v>
      </c>
      <c r="V39" s="17" t="str">
        <f t="shared" si="6"/>
        <v>008 1004</v>
      </c>
      <c r="W39" s="17" t="str">
        <f t="shared" si="7"/>
        <v>08 0 008 1004</v>
      </c>
      <c r="X39" s="1" t="str">
        <f t="shared" si="8"/>
        <v>1004 0801200000</v>
      </c>
      <c r="Y39" s="1" t="str">
        <f t="shared" si="9"/>
        <v>008 1004 0801200000</v>
      </c>
      <c r="Z39" s="1" t="str">
        <f t="shared" si="10"/>
        <v>08 0 008 1004 0801200000</v>
      </c>
      <c r="AA39" s="1" t="str">
        <f t="shared" si="11"/>
        <v>1004 0801214000</v>
      </c>
      <c r="AB39" s="1" t="str">
        <f t="shared" si="12"/>
        <v>008 1004 0801214000</v>
      </c>
      <c r="AC39" s="1" t="str">
        <f t="shared" si="13"/>
        <v>08 0 008 1004 0801214000</v>
      </c>
      <c r="AD39" s="1" t="str">
        <f t="shared" si="14"/>
        <v>1004 0801214780</v>
      </c>
      <c r="AE39" s="1" t="str">
        <f t="shared" si="15"/>
        <v>008 1004 0801214780</v>
      </c>
      <c r="AF39" s="1" t="str">
        <f t="shared" si="16"/>
        <v>08 0 008 1004 0801214780</v>
      </c>
      <c r="AG39" s="1" t="str">
        <f t="shared" si="17"/>
        <v>1004 0801214780 300</v>
      </c>
      <c r="AH39" s="1" t="str">
        <f t="shared" si="18"/>
        <v>1004 0801214780 310</v>
      </c>
      <c r="AI39" s="1" t="str">
        <f t="shared" si="19"/>
        <v>1004 0801214780 313</v>
      </c>
      <c r="AJ39" s="1" t="str">
        <f t="shared" si="20"/>
        <v>008 1004 0801214780 310</v>
      </c>
      <c r="AK39" s="1" t="str">
        <f t="shared" si="21"/>
        <v>008 1004 0801214780 300</v>
      </c>
      <c r="AL39" s="1" t="str">
        <f t="shared" si="22"/>
        <v>008 1004 0801214780 313</v>
      </c>
      <c r="AM39" s="1" t="str">
        <f t="shared" si="23"/>
        <v>08 0 008 1004 0801214780 300</v>
      </c>
      <c r="AN39" s="1" t="str">
        <f t="shared" si="28"/>
        <v>08 0 008 1004 0801214780 310</v>
      </c>
      <c r="AO39" s="1" t="str">
        <f t="shared" si="24"/>
        <v>08 0 008 1004 0801214780 313</v>
      </c>
      <c r="AP39" s="1" t="str">
        <f t="shared" si="25"/>
        <v>0</v>
      </c>
      <c r="AQ39" s="1">
        <f t="shared" si="26"/>
        <v>0</v>
      </c>
      <c r="AR39" s="139"/>
    </row>
    <row r="40" spans="1:44" ht="13.5" customHeight="1" x14ac:dyDescent="0.2">
      <c r="A40" s="134"/>
      <c r="B40" s="239" t="str">
        <f t="shared" si="27"/>
        <v>22</v>
      </c>
      <c r="C40" s="112" t="s">
        <v>3173</v>
      </c>
      <c r="D40" s="46" t="s">
        <v>580</v>
      </c>
      <c r="E40" s="46" t="s">
        <v>455</v>
      </c>
      <c r="F40" s="46" t="s">
        <v>2955</v>
      </c>
      <c r="G40" s="46" t="s">
        <v>3013</v>
      </c>
      <c r="H40" s="46" t="s">
        <v>821</v>
      </c>
      <c r="I40" s="46"/>
      <c r="J40" s="85"/>
      <c r="K40" s="85"/>
      <c r="L40" s="235">
        <v>906904.11</v>
      </c>
      <c r="M40" s="115">
        <v>465710.14</v>
      </c>
      <c r="N40" s="115"/>
      <c r="O40" s="47"/>
      <c r="P40" s="113" t="str">
        <f t="shared" si="0"/>
        <v>22 0</v>
      </c>
      <c r="Q40" s="17" t="str">
        <f t="shared" si="1"/>
        <v>22 0 922</v>
      </c>
      <c r="R40" s="17" t="str">
        <f t="shared" si="2"/>
        <v>0100</v>
      </c>
      <c r="S40" s="17" t="str">
        <f t="shared" si="3"/>
        <v>922 0100</v>
      </c>
      <c r="T40" s="17" t="str">
        <f t="shared" si="4"/>
        <v>22 0 922 0100</v>
      </c>
      <c r="U40" s="4" t="str">
        <f t="shared" si="5"/>
        <v>0104</v>
      </c>
      <c r="V40" s="17" t="str">
        <f t="shared" si="6"/>
        <v>922 0104</v>
      </c>
      <c r="W40" s="17" t="str">
        <f t="shared" si="7"/>
        <v>22 0 922 0104</v>
      </c>
      <c r="X40" s="1" t="str">
        <f t="shared" si="8"/>
        <v>0104 2201100000</v>
      </c>
      <c r="Y40" s="1" t="str">
        <f t="shared" si="9"/>
        <v>922 0104 2201100000</v>
      </c>
      <c r="Z40" s="1" t="str">
        <f t="shared" si="10"/>
        <v>22 0 922 0104 2201100000</v>
      </c>
      <c r="AA40" s="1" t="str">
        <f t="shared" si="11"/>
        <v>0104 2201180000</v>
      </c>
      <c r="AB40" s="1" t="str">
        <f t="shared" si="12"/>
        <v>922 0104 2201180000</v>
      </c>
      <c r="AC40" s="1" t="str">
        <f t="shared" si="13"/>
        <v>22 0 922 0104 2201180000</v>
      </c>
      <c r="AD40" s="1" t="str">
        <f t="shared" si="14"/>
        <v>0104 2201180020</v>
      </c>
      <c r="AE40" s="1" t="str">
        <f t="shared" si="15"/>
        <v>922 0104 2201180020</v>
      </c>
      <c r="AF40" s="1" t="str">
        <f t="shared" si="16"/>
        <v>22 0 922 0104 2201180020</v>
      </c>
      <c r="AG40" s="1" t="str">
        <f t="shared" si="17"/>
        <v>0104 2201180020 100</v>
      </c>
      <c r="AH40" s="1" t="str">
        <f t="shared" si="18"/>
        <v>0104 2201180020 120</v>
      </c>
      <c r="AI40" s="1" t="str">
        <f t="shared" si="19"/>
        <v>0104 2201180020 121</v>
      </c>
      <c r="AJ40" s="1" t="str">
        <f t="shared" si="20"/>
        <v>922 0104 2201180020 120</v>
      </c>
      <c r="AK40" s="1" t="str">
        <f t="shared" si="21"/>
        <v>922 0104 2201180020 100</v>
      </c>
      <c r="AL40" s="1" t="str">
        <f t="shared" si="22"/>
        <v>922 0104 2201180020 121</v>
      </c>
      <c r="AM40" s="1" t="str">
        <f t="shared" si="23"/>
        <v>22 0 922 0104 2201180020 100</v>
      </c>
      <c r="AN40" s="1" t="str">
        <f t="shared" si="28"/>
        <v>22 0 922 0104 2201180020 120</v>
      </c>
      <c r="AO40" s="1" t="str">
        <f t="shared" si="24"/>
        <v>22 0 922 0104 2201180020 121</v>
      </c>
      <c r="AP40" s="1" t="str">
        <f t="shared" si="25"/>
        <v>0</v>
      </c>
      <c r="AQ40" s="1">
        <f t="shared" si="26"/>
        <v>0</v>
      </c>
      <c r="AR40" s="138"/>
    </row>
    <row r="41" spans="1:44" ht="13.5" customHeight="1" x14ac:dyDescent="0.2">
      <c r="A41" s="134"/>
      <c r="B41" s="239" t="str">
        <f t="shared" si="27"/>
        <v>22</v>
      </c>
      <c r="C41" s="112" t="s">
        <v>3173</v>
      </c>
      <c r="D41" s="46" t="s">
        <v>580</v>
      </c>
      <c r="E41" s="46" t="s">
        <v>455</v>
      </c>
      <c r="F41" s="46" t="s">
        <v>2955</v>
      </c>
      <c r="G41" s="46" t="s">
        <v>3013</v>
      </c>
      <c r="H41" s="46" t="s">
        <v>826</v>
      </c>
      <c r="I41" s="46"/>
      <c r="J41" s="85"/>
      <c r="K41" s="85"/>
      <c r="L41" s="235">
        <v>263095.89</v>
      </c>
      <c r="M41" s="115">
        <v>151659.49</v>
      </c>
      <c r="N41" s="115"/>
      <c r="O41" s="47"/>
      <c r="P41" s="113" t="str">
        <f t="shared" si="0"/>
        <v>22 0</v>
      </c>
      <c r="Q41" s="17" t="str">
        <f t="shared" si="1"/>
        <v>22 0 922</v>
      </c>
      <c r="R41" s="17" t="str">
        <f t="shared" si="2"/>
        <v>0100</v>
      </c>
      <c r="S41" s="17" t="str">
        <f t="shared" si="3"/>
        <v>922 0100</v>
      </c>
      <c r="T41" s="17" t="str">
        <f t="shared" si="4"/>
        <v>22 0 922 0100</v>
      </c>
      <c r="U41" s="4" t="str">
        <f t="shared" si="5"/>
        <v>0104</v>
      </c>
      <c r="V41" s="17" t="str">
        <f t="shared" si="6"/>
        <v>922 0104</v>
      </c>
      <c r="W41" s="17" t="str">
        <f t="shared" si="7"/>
        <v>22 0 922 0104</v>
      </c>
      <c r="X41" s="1" t="str">
        <f t="shared" si="8"/>
        <v>0104 2201100000</v>
      </c>
      <c r="Y41" s="1" t="str">
        <f t="shared" si="9"/>
        <v>922 0104 2201100000</v>
      </c>
      <c r="Z41" s="1" t="str">
        <f t="shared" si="10"/>
        <v>22 0 922 0104 2201100000</v>
      </c>
      <c r="AA41" s="1" t="str">
        <f t="shared" si="11"/>
        <v>0104 2201180000</v>
      </c>
      <c r="AB41" s="1" t="str">
        <f t="shared" si="12"/>
        <v>922 0104 2201180000</v>
      </c>
      <c r="AC41" s="1" t="str">
        <f t="shared" si="13"/>
        <v>22 0 922 0104 2201180000</v>
      </c>
      <c r="AD41" s="1" t="str">
        <f t="shared" si="14"/>
        <v>0104 2201180020</v>
      </c>
      <c r="AE41" s="1" t="str">
        <f t="shared" si="15"/>
        <v>922 0104 2201180020</v>
      </c>
      <c r="AF41" s="1" t="str">
        <f t="shared" si="16"/>
        <v>22 0 922 0104 2201180020</v>
      </c>
      <c r="AG41" s="1" t="str">
        <f t="shared" si="17"/>
        <v>0104 2201180020 100</v>
      </c>
      <c r="AH41" s="1" t="str">
        <f t="shared" si="18"/>
        <v>0104 2201180020 120</v>
      </c>
      <c r="AI41" s="1" t="str">
        <f t="shared" si="19"/>
        <v>0104 2201180020 129</v>
      </c>
      <c r="AJ41" s="1" t="str">
        <f t="shared" si="20"/>
        <v>922 0104 2201180020 120</v>
      </c>
      <c r="AK41" s="1" t="str">
        <f t="shared" si="21"/>
        <v>922 0104 2201180020 100</v>
      </c>
      <c r="AL41" s="1" t="str">
        <f t="shared" si="22"/>
        <v>922 0104 2201180020 129</v>
      </c>
      <c r="AM41" s="1" t="str">
        <f t="shared" si="23"/>
        <v>22 0 922 0104 2201180020 100</v>
      </c>
      <c r="AN41" s="1" t="str">
        <f t="shared" si="28"/>
        <v>22 0 922 0104 2201180020 120</v>
      </c>
      <c r="AO41" s="1" t="str">
        <f t="shared" si="24"/>
        <v>22 0 922 0104 2201180020 129</v>
      </c>
      <c r="AP41" s="1" t="str">
        <f t="shared" si="25"/>
        <v>0</v>
      </c>
      <c r="AQ41" s="1">
        <f t="shared" si="26"/>
        <v>0</v>
      </c>
      <c r="AR41" s="138"/>
    </row>
    <row r="42" spans="1:44" ht="13.5" customHeight="1" x14ac:dyDescent="0.2">
      <c r="A42" s="134"/>
      <c r="B42" s="239" t="str">
        <f t="shared" si="27"/>
        <v>22</v>
      </c>
      <c r="C42" s="112" t="s">
        <v>3173</v>
      </c>
      <c r="D42" s="46" t="s">
        <v>580</v>
      </c>
      <c r="E42" s="46" t="s">
        <v>455</v>
      </c>
      <c r="F42" s="46" t="s">
        <v>2955</v>
      </c>
      <c r="G42" s="46" t="s">
        <v>3001</v>
      </c>
      <c r="H42" s="46" t="s">
        <v>821</v>
      </c>
      <c r="I42" s="46"/>
      <c r="J42" s="85"/>
      <c r="K42" s="85"/>
      <c r="L42" s="235">
        <v>15272000</v>
      </c>
      <c r="M42" s="115">
        <v>7222764.7300000004</v>
      </c>
      <c r="N42" s="115"/>
      <c r="O42" s="47"/>
      <c r="P42" s="113" t="str">
        <f t="shared" si="0"/>
        <v>22 0</v>
      </c>
      <c r="Q42" s="17" t="str">
        <f t="shared" si="1"/>
        <v>22 0 922</v>
      </c>
      <c r="R42" s="17" t="str">
        <f t="shared" si="2"/>
        <v>0100</v>
      </c>
      <c r="S42" s="17" t="str">
        <f t="shared" si="3"/>
        <v>922 0100</v>
      </c>
      <c r="T42" s="17" t="str">
        <f t="shared" si="4"/>
        <v>22 0 922 0100</v>
      </c>
      <c r="U42" s="4" t="str">
        <f t="shared" si="5"/>
        <v>0104</v>
      </c>
      <c r="V42" s="17" t="str">
        <f t="shared" si="6"/>
        <v>922 0104</v>
      </c>
      <c r="W42" s="17" t="str">
        <f t="shared" si="7"/>
        <v>22 0 922 0104</v>
      </c>
      <c r="X42" s="1" t="str">
        <f t="shared" si="8"/>
        <v>0104 2201100000</v>
      </c>
      <c r="Y42" s="1" t="str">
        <f t="shared" si="9"/>
        <v>922 0104 2201100000</v>
      </c>
      <c r="Z42" s="1" t="str">
        <f t="shared" si="10"/>
        <v>22 0 922 0104 2201100000</v>
      </c>
      <c r="AA42" s="1" t="str">
        <f t="shared" si="11"/>
        <v>0104 2201180000</v>
      </c>
      <c r="AB42" s="1" t="str">
        <f t="shared" si="12"/>
        <v>922 0104 2201180000</v>
      </c>
      <c r="AC42" s="1" t="str">
        <f t="shared" si="13"/>
        <v>22 0 922 0104 2201180000</v>
      </c>
      <c r="AD42" s="1" t="str">
        <f t="shared" si="14"/>
        <v>0104 2201180040</v>
      </c>
      <c r="AE42" s="1" t="str">
        <f t="shared" si="15"/>
        <v>922 0104 2201180040</v>
      </c>
      <c r="AF42" s="1" t="str">
        <f t="shared" si="16"/>
        <v>22 0 922 0104 2201180040</v>
      </c>
      <c r="AG42" s="1" t="str">
        <f t="shared" si="17"/>
        <v>0104 2201180040 100</v>
      </c>
      <c r="AH42" s="1" t="str">
        <f t="shared" si="18"/>
        <v>0104 2201180040 120</v>
      </c>
      <c r="AI42" s="1" t="str">
        <f t="shared" si="19"/>
        <v>0104 2201180040 121</v>
      </c>
      <c r="AJ42" s="1" t="str">
        <f t="shared" si="20"/>
        <v>922 0104 2201180040 120</v>
      </c>
      <c r="AK42" s="1" t="str">
        <f t="shared" si="21"/>
        <v>922 0104 2201180040 100</v>
      </c>
      <c r="AL42" s="1" t="str">
        <f t="shared" si="22"/>
        <v>922 0104 2201180040 121</v>
      </c>
      <c r="AM42" s="1" t="str">
        <f t="shared" si="23"/>
        <v>22 0 922 0104 2201180040 100</v>
      </c>
      <c r="AN42" s="1" t="str">
        <f t="shared" si="28"/>
        <v>22 0 922 0104 2201180040 120</v>
      </c>
      <c r="AO42" s="1" t="str">
        <f t="shared" si="24"/>
        <v>22 0 922 0104 2201180040 121</v>
      </c>
      <c r="AP42" s="1" t="str">
        <f t="shared" si="25"/>
        <v>0</v>
      </c>
      <c r="AQ42" s="1">
        <f t="shared" si="26"/>
        <v>0</v>
      </c>
      <c r="AR42" s="138"/>
    </row>
    <row r="43" spans="1:44" ht="13.5" customHeight="1" x14ac:dyDescent="0.2">
      <c r="A43" s="134"/>
      <c r="B43" s="239" t="str">
        <f t="shared" si="27"/>
        <v>22</v>
      </c>
      <c r="C43" s="112" t="s">
        <v>3173</v>
      </c>
      <c r="D43" s="46" t="s">
        <v>580</v>
      </c>
      <c r="E43" s="46" t="s">
        <v>455</v>
      </c>
      <c r="F43" s="46" t="s">
        <v>2955</v>
      </c>
      <c r="G43" s="46" t="s">
        <v>3001</v>
      </c>
      <c r="H43" s="46" t="s">
        <v>684</v>
      </c>
      <c r="I43" s="46"/>
      <c r="J43" s="85"/>
      <c r="K43" s="85"/>
      <c r="L43" s="235">
        <v>10100</v>
      </c>
      <c r="M43" s="115">
        <v>5486</v>
      </c>
      <c r="N43" s="115"/>
      <c r="O43" s="47"/>
      <c r="P43" s="113" t="str">
        <f t="shared" si="0"/>
        <v>22 0</v>
      </c>
      <c r="Q43" s="17" t="str">
        <f t="shared" si="1"/>
        <v>22 0 922</v>
      </c>
      <c r="R43" s="17" t="str">
        <f t="shared" ref="R43:R66" si="47">LEFT(E43,2)&amp;"00"</f>
        <v>0100</v>
      </c>
      <c r="S43" s="17" t="str">
        <f t="shared" si="3"/>
        <v>922 0100</v>
      </c>
      <c r="T43" s="17" t="str">
        <f t="shared" ref="T43:T95" si="48">Q43&amp;" "&amp;R43</f>
        <v>22 0 922 0100</v>
      </c>
      <c r="U43" s="4" t="str">
        <f t="shared" ref="U43:U66" si="49">E43</f>
        <v>0104</v>
      </c>
      <c r="V43" s="17" t="str">
        <f t="shared" si="6"/>
        <v>922 0104</v>
      </c>
      <c r="W43" s="17" t="str">
        <f t="shared" ref="W43:W95" si="50">Q43&amp;" "&amp;U43</f>
        <v>22 0 922 0104</v>
      </c>
      <c r="X43" s="1" t="str">
        <f t="shared" ref="X43:X66" si="51">U43&amp;" "&amp;F43&amp;"00000"</f>
        <v>0104 2201100000</v>
      </c>
      <c r="Y43" s="1" t="str">
        <f t="shared" si="9"/>
        <v>922 0104 2201100000</v>
      </c>
      <c r="Z43" s="1" t="str">
        <f t="shared" ref="Z43:Z95" si="52">Q43&amp;" "&amp;X43</f>
        <v>22 0 922 0104 2201100000</v>
      </c>
      <c r="AA43" s="1" t="str">
        <f t="shared" ref="AA43:AA95" si="53">E43&amp;" "&amp;F43&amp;LEFT(G43,2)&amp;"000"</f>
        <v>0104 2201180000</v>
      </c>
      <c r="AB43" s="1" t="str">
        <f t="shared" si="12"/>
        <v>922 0104 2201180000</v>
      </c>
      <c r="AC43" s="1" t="str">
        <f t="shared" ref="AC43:AC95" si="54">Q43&amp;" "&amp;AA43</f>
        <v>22 0 922 0104 2201180000</v>
      </c>
      <c r="AD43" s="1" t="str">
        <f t="shared" ref="AD43:AD95" si="55">E43&amp;" "&amp;F43&amp;G43</f>
        <v>0104 2201180040</v>
      </c>
      <c r="AE43" s="1" t="str">
        <f t="shared" si="15"/>
        <v>922 0104 2201180040</v>
      </c>
      <c r="AF43" s="1" t="str">
        <f t="shared" ref="AF43:AF95" si="56">Q43&amp;" "&amp;AD43</f>
        <v>22 0 922 0104 2201180040</v>
      </c>
      <c r="AG43" s="1" t="str">
        <f t="shared" si="17"/>
        <v>0104 2201180040 100</v>
      </c>
      <c r="AH43" s="1" t="str">
        <f t="shared" si="18"/>
        <v>0104 2201180040 120</v>
      </c>
      <c r="AI43" s="1" t="str">
        <f t="shared" si="19"/>
        <v>0104 2201180040 122</v>
      </c>
      <c r="AJ43" s="1" t="str">
        <f t="shared" si="20"/>
        <v>922 0104 2201180040 120</v>
      </c>
      <c r="AK43" s="1" t="str">
        <f t="shared" si="21"/>
        <v>922 0104 2201180040 100</v>
      </c>
      <c r="AL43" s="1" t="str">
        <f t="shared" si="22"/>
        <v>922 0104 2201180040 122</v>
      </c>
      <c r="AM43" s="1" t="str">
        <f t="shared" si="23"/>
        <v>22 0 922 0104 2201180040 100</v>
      </c>
      <c r="AN43" s="1" t="str">
        <f t="shared" si="28"/>
        <v>22 0 922 0104 2201180040 120</v>
      </c>
      <c r="AO43" s="1" t="str">
        <f t="shared" si="24"/>
        <v>22 0 922 0104 2201180040 122</v>
      </c>
      <c r="AP43" s="1" t="str">
        <f t="shared" si="25"/>
        <v>0</v>
      </c>
      <c r="AQ43" s="1">
        <f t="shared" si="26"/>
        <v>0</v>
      </c>
      <c r="AR43" s="138"/>
    </row>
    <row r="44" spans="1:44" ht="13.5" customHeight="1" x14ac:dyDescent="0.2">
      <c r="A44" s="134"/>
      <c r="B44" s="239" t="str">
        <f t="shared" si="27"/>
        <v>22</v>
      </c>
      <c r="C44" s="112" t="s">
        <v>3173</v>
      </c>
      <c r="D44" s="46" t="s">
        <v>580</v>
      </c>
      <c r="E44" s="46" t="s">
        <v>455</v>
      </c>
      <c r="F44" s="46" t="s">
        <v>2955</v>
      </c>
      <c r="G44" s="46" t="s">
        <v>3001</v>
      </c>
      <c r="H44" s="46" t="s">
        <v>826</v>
      </c>
      <c r="I44" s="46"/>
      <c r="J44" s="85"/>
      <c r="K44" s="85"/>
      <c r="L44" s="235">
        <v>4410565</v>
      </c>
      <c r="M44" s="115">
        <v>2416499.19</v>
      </c>
      <c r="N44" s="115"/>
      <c r="O44" s="47"/>
      <c r="P44" s="113" t="str">
        <f t="shared" si="0"/>
        <v>22 0</v>
      </c>
      <c r="Q44" s="17" t="str">
        <f t="shared" si="1"/>
        <v>22 0 922</v>
      </c>
      <c r="R44" s="17" t="str">
        <f t="shared" si="47"/>
        <v>0100</v>
      </c>
      <c r="S44" s="17" t="str">
        <f t="shared" si="3"/>
        <v>922 0100</v>
      </c>
      <c r="T44" s="17" t="str">
        <f t="shared" si="48"/>
        <v>22 0 922 0100</v>
      </c>
      <c r="U44" s="4" t="str">
        <f t="shared" si="49"/>
        <v>0104</v>
      </c>
      <c r="V44" s="17" t="str">
        <f t="shared" si="6"/>
        <v>922 0104</v>
      </c>
      <c r="W44" s="17" t="str">
        <f t="shared" si="50"/>
        <v>22 0 922 0104</v>
      </c>
      <c r="X44" s="1" t="str">
        <f t="shared" si="51"/>
        <v>0104 2201100000</v>
      </c>
      <c r="Y44" s="1" t="str">
        <f t="shared" si="9"/>
        <v>922 0104 2201100000</v>
      </c>
      <c r="Z44" s="1" t="str">
        <f t="shared" si="52"/>
        <v>22 0 922 0104 2201100000</v>
      </c>
      <c r="AA44" s="1" t="str">
        <f t="shared" si="53"/>
        <v>0104 2201180000</v>
      </c>
      <c r="AB44" s="1" t="str">
        <f t="shared" si="12"/>
        <v>922 0104 2201180000</v>
      </c>
      <c r="AC44" s="1" t="str">
        <f t="shared" si="54"/>
        <v>22 0 922 0104 2201180000</v>
      </c>
      <c r="AD44" s="1" t="str">
        <f t="shared" si="55"/>
        <v>0104 2201180040</v>
      </c>
      <c r="AE44" s="1" t="str">
        <f t="shared" si="15"/>
        <v>922 0104 2201180040</v>
      </c>
      <c r="AF44" s="1" t="str">
        <f t="shared" si="56"/>
        <v>22 0 922 0104 2201180040</v>
      </c>
      <c r="AG44" s="1" t="str">
        <f t="shared" si="17"/>
        <v>0104 2201180040 100</v>
      </c>
      <c r="AH44" s="1" t="str">
        <f t="shared" si="18"/>
        <v>0104 2201180040 120</v>
      </c>
      <c r="AI44" s="1" t="str">
        <f t="shared" si="19"/>
        <v>0104 2201180040 129</v>
      </c>
      <c r="AJ44" s="1" t="str">
        <f t="shared" si="20"/>
        <v>922 0104 2201180040 120</v>
      </c>
      <c r="AK44" s="1" t="str">
        <f t="shared" si="21"/>
        <v>922 0104 2201180040 100</v>
      </c>
      <c r="AL44" s="1" t="str">
        <f t="shared" si="22"/>
        <v>922 0104 2201180040 129</v>
      </c>
      <c r="AM44" s="1" t="str">
        <f t="shared" si="23"/>
        <v>22 0 922 0104 2201180040 100</v>
      </c>
      <c r="AN44" s="1" t="str">
        <f t="shared" si="28"/>
        <v>22 0 922 0104 2201180040 120</v>
      </c>
      <c r="AO44" s="1" t="str">
        <f t="shared" si="24"/>
        <v>22 0 922 0104 2201180040 129</v>
      </c>
      <c r="AP44" s="1" t="str">
        <f t="shared" si="25"/>
        <v>0</v>
      </c>
      <c r="AQ44" s="1">
        <f t="shared" si="26"/>
        <v>0</v>
      </c>
      <c r="AR44" s="139"/>
    </row>
    <row r="45" spans="1:44" ht="13.5" customHeight="1" x14ac:dyDescent="0.2">
      <c r="A45" s="134"/>
      <c r="B45" s="239" t="str">
        <f t="shared" si="27"/>
        <v>22</v>
      </c>
      <c r="C45" s="112" t="s">
        <v>3173</v>
      </c>
      <c r="D45" s="46" t="s">
        <v>580</v>
      </c>
      <c r="E45" s="46" t="s">
        <v>455</v>
      </c>
      <c r="F45" s="46" t="s">
        <v>2955</v>
      </c>
      <c r="G45" s="46" t="s">
        <v>3001</v>
      </c>
      <c r="H45" s="46" t="s">
        <v>411</v>
      </c>
      <c r="I45" s="46"/>
      <c r="J45" s="85"/>
      <c r="K45" s="85"/>
      <c r="L45" s="235">
        <v>3700249.28</v>
      </c>
      <c r="M45" s="115">
        <v>1632207.96</v>
      </c>
      <c r="N45" s="115"/>
      <c r="O45" s="47"/>
      <c r="P45" s="113" t="str">
        <f t="shared" si="0"/>
        <v>22 0</v>
      </c>
      <c r="Q45" s="17" t="str">
        <f t="shared" si="1"/>
        <v>22 0 922</v>
      </c>
      <c r="R45" s="17" t="str">
        <f t="shared" si="47"/>
        <v>0100</v>
      </c>
      <c r="S45" s="17" t="str">
        <f t="shared" si="3"/>
        <v>922 0100</v>
      </c>
      <c r="T45" s="17" t="str">
        <f t="shared" si="48"/>
        <v>22 0 922 0100</v>
      </c>
      <c r="U45" s="4" t="str">
        <f t="shared" si="49"/>
        <v>0104</v>
      </c>
      <c r="V45" s="17" t="str">
        <f t="shared" si="6"/>
        <v>922 0104</v>
      </c>
      <c r="W45" s="17" t="str">
        <f t="shared" si="50"/>
        <v>22 0 922 0104</v>
      </c>
      <c r="X45" s="1" t="str">
        <f t="shared" si="51"/>
        <v>0104 2201100000</v>
      </c>
      <c r="Y45" s="1" t="str">
        <f t="shared" si="9"/>
        <v>922 0104 2201100000</v>
      </c>
      <c r="Z45" s="1" t="str">
        <f t="shared" si="52"/>
        <v>22 0 922 0104 2201100000</v>
      </c>
      <c r="AA45" s="1" t="str">
        <f t="shared" si="53"/>
        <v>0104 2201180000</v>
      </c>
      <c r="AB45" s="1" t="str">
        <f t="shared" si="12"/>
        <v>922 0104 2201180000</v>
      </c>
      <c r="AC45" s="1" t="str">
        <f t="shared" si="54"/>
        <v>22 0 922 0104 2201180000</v>
      </c>
      <c r="AD45" s="1" t="str">
        <f t="shared" si="55"/>
        <v>0104 2201180040</v>
      </c>
      <c r="AE45" s="1" t="str">
        <f t="shared" si="15"/>
        <v>922 0104 2201180040</v>
      </c>
      <c r="AF45" s="1" t="str">
        <f t="shared" si="56"/>
        <v>22 0 922 0104 2201180040</v>
      </c>
      <c r="AG45" s="1" t="str">
        <f t="shared" si="17"/>
        <v>0104 2201180040 200</v>
      </c>
      <c r="AH45" s="1" t="str">
        <f t="shared" si="18"/>
        <v>0104 2201180040 240</v>
      </c>
      <c r="AI45" s="1" t="str">
        <f t="shared" si="19"/>
        <v>0104 2201180040 244</v>
      </c>
      <c r="AJ45" s="1" t="str">
        <f t="shared" si="20"/>
        <v>922 0104 2201180040 240</v>
      </c>
      <c r="AK45" s="1" t="str">
        <f t="shared" si="21"/>
        <v>922 0104 2201180040 200</v>
      </c>
      <c r="AL45" s="1" t="str">
        <f t="shared" si="22"/>
        <v>922 0104 2201180040 244</v>
      </c>
      <c r="AM45" s="1" t="str">
        <f t="shared" si="23"/>
        <v>22 0 922 0104 2201180040 200</v>
      </c>
      <c r="AN45" s="1" t="str">
        <f t="shared" si="28"/>
        <v>22 0 922 0104 2201180040 240</v>
      </c>
      <c r="AO45" s="1" t="str">
        <f t="shared" si="24"/>
        <v>22 0 922 0104 2201180040 244</v>
      </c>
      <c r="AP45" s="1" t="str">
        <f t="shared" si="25"/>
        <v>0</v>
      </c>
      <c r="AQ45" s="1">
        <f t="shared" si="26"/>
        <v>0</v>
      </c>
      <c r="AR45" s="139"/>
    </row>
    <row r="46" spans="1:44" ht="13.5" customHeight="1" x14ac:dyDescent="0.2">
      <c r="A46" s="134"/>
      <c r="B46" s="239" t="str">
        <f t="shared" si="27"/>
        <v>22</v>
      </c>
      <c r="C46" s="112" t="s">
        <v>3173</v>
      </c>
      <c r="D46" s="46" t="s">
        <v>580</v>
      </c>
      <c r="E46" s="46" t="s">
        <v>455</v>
      </c>
      <c r="F46" s="46" t="s">
        <v>2955</v>
      </c>
      <c r="G46" s="46" t="s">
        <v>3001</v>
      </c>
      <c r="H46" s="46" t="s">
        <v>1171</v>
      </c>
      <c r="I46" s="46"/>
      <c r="J46" s="85"/>
      <c r="K46" s="85"/>
      <c r="L46" s="235">
        <v>115000</v>
      </c>
      <c r="M46" s="115">
        <v>30665</v>
      </c>
      <c r="N46" s="115"/>
      <c r="O46" s="47"/>
      <c r="P46" s="113" t="str">
        <f t="shared" si="0"/>
        <v>22 0</v>
      </c>
      <c r="Q46" s="17" t="str">
        <f t="shared" si="1"/>
        <v>22 0 922</v>
      </c>
      <c r="R46" s="17" t="str">
        <f t="shared" si="47"/>
        <v>0100</v>
      </c>
      <c r="S46" s="17" t="str">
        <f t="shared" si="3"/>
        <v>922 0100</v>
      </c>
      <c r="T46" s="17" t="str">
        <f t="shared" si="48"/>
        <v>22 0 922 0100</v>
      </c>
      <c r="U46" s="4" t="str">
        <f t="shared" si="49"/>
        <v>0104</v>
      </c>
      <c r="V46" s="17" t="str">
        <f t="shared" si="6"/>
        <v>922 0104</v>
      </c>
      <c r="W46" s="17" t="str">
        <f t="shared" si="50"/>
        <v>22 0 922 0104</v>
      </c>
      <c r="X46" s="1" t="str">
        <f t="shared" si="51"/>
        <v>0104 2201100000</v>
      </c>
      <c r="Y46" s="1" t="str">
        <f t="shared" si="9"/>
        <v>922 0104 2201100000</v>
      </c>
      <c r="Z46" s="1" t="str">
        <f t="shared" si="52"/>
        <v>22 0 922 0104 2201100000</v>
      </c>
      <c r="AA46" s="1" t="str">
        <f t="shared" si="53"/>
        <v>0104 2201180000</v>
      </c>
      <c r="AB46" s="1" t="str">
        <f t="shared" si="12"/>
        <v>922 0104 2201180000</v>
      </c>
      <c r="AC46" s="1" t="str">
        <f t="shared" si="54"/>
        <v>22 0 922 0104 2201180000</v>
      </c>
      <c r="AD46" s="1" t="str">
        <f t="shared" si="55"/>
        <v>0104 2201180040</v>
      </c>
      <c r="AE46" s="1" t="str">
        <f t="shared" si="15"/>
        <v>922 0104 2201180040</v>
      </c>
      <c r="AF46" s="1" t="str">
        <f t="shared" si="56"/>
        <v>22 0 922 0104 2201180040</v>
      </c>
      <c r="AG46" s="1" t="str">
        <f t="shared" si="17"/>
        <v>0104 2201180040 800</v>
      </c>
      <c r="AH46" s="1" t="str">
        <f t="shared" si="18"/>
        <v>0104 2201180040 850</v>
      </c>
      <c r="AI46" s="1" t="str">
        <f t="shared" si="19"/>
        <v>0104 2201180040 851</v>
      </c>
      <c r="AJ46" s="1" t="str">
        <f t="shared" si="20"/>
        <v>922 0104 2201180040 850</v>
      </c>
      <c r="AK46" s="1" t="str">
        <f t="shared" si="21"/>
        <v>922 0104 2201180040 800</v>
      </c>
      <c r="AL46" s="1" t="str">
        <f t="shared" si="22"/>
        <v>922 0104 2201180040 851</v>
      </c>
      <c r="AM46" s="1" t="str">
        <f t="shared" si="23"/>
        <v>22 0 922 0104 2201180040 800</v>
      </c>
      <c r="AN46" s="1" t="str">
        <f t="shared" si="28"/>
        <v>22 0 922 0104 2201180040 850</v>
      </c>
      <c r="AO46" s="1" t="str">
        <f t="shared" si="24"/>
        <v>22 0 922 0104 2201180040 851</v>
      </c>
      <c r="AP46" s="1" t="str">
        <f t="shared" si="25"/>
        <v>0</v>
      </c>
      <c r="AQ46" s="1">
        <f t="shared" si="26"/>
        <v>0</v>
      </c>
      <c r="AR46" s="139"/>
    </row>
    <row r="47" spans="1:44" ht="13.5" customHeight="1" x14ac:dyDescent="0.2">
      <c r="A47" s="134"/>
      <c r="B47" s="239" t="str">
        <f t="shared" si="27"/>
        <v>22</v>
      </c>
      <c r="C47" s="112" t="s">
        <v>3173</v>
      </c>
      <c r="D47" s="46" t="s">
        <v>580</v>
      </c>
      <c r="E47" s="46" t="s">
        <v>455</v>
      </c>
      <c r="F47" s="46" t="s">
        <v>2955</v>
      </c>
      <c r="G47" s="46" t="s">
        <v>3001</v>
      </c>
      <c r="H47" s="46" t="s">
        <v>1173</v>
      </c>
      <c r="I47" s="46"/>
      <c r="J47" s="85"/>
      <c r="K47" s="85"/>
      <c r="L47" s="235">
        <v>26967</v>
      </c>
      <c r="M47" s="115">
        <v>20929.009999999998</v>
      </c>
      <c r="N47" s="115"/>
      <c r="O47" s="47"/>
      <c r="P47" s="113" t="str">
        <f t="shared" si="0"/>
        <v>22 0</v>
      </c>
      <c r="Q47" s="17" t="str">
        <f t="shared" si="1"/>
        <v>22 0 922</v>
      </c>
      <c r="R47" s="17" t="str">
        <f t="shared" si="47"/>
        <v>0100</v>
      </c>
      <c r="S47" s="17" t="str">
        <f t="shared" si="3"/>
        <v>922 0100</v>
      </c>
      <c r="T47" s="17" t="str">
        <f t="shared" si="48"/>
        <v>22 0 922 0100</v>
      </c>
      <c r="U47" s="4" t="str">
        <f t="shared" si="49"/>
        <v>0104</v>
      </c>
      <c r="V47" s="17" t="str">
        <f t="shared" si="6"/>
        <v>922 0104</v>
      </c>
      <c r="W47" s="17" t="str">
        <f t="shared" si="50"/>
        <v>22 0 922 0104</v>
      </c>
      <c r="X47" s="1" t="str">
        <f t="shared" si="51"/>
        <v>0104 2201100000</v>
      </c>
      <c r="Y47" s="1" t="str">
        <f t="shared" si="9"/>
        <v>922 0104 2201100000</v>
      </c>
      <c r="Z47" s="1" t="str">
        <f t="shared" si="52"/>
        <v>22 0 922 0104 2201100000</v>
      </c>
      <c r="AA47" s="1" t="str">
        <f t="shared" si="53"/>
        <v>0104 2201180000</v>
      </c>
      <c r="AB47" s="1" t="str">
        <f t="shared" si="12"/>
        <v>922 0104 2201180000</v>
      </c>
      <c r="AC47" s="1" t="str">
        <f t="shared" si="54"/>
        <v>22 0 922 0104 2201180000</v>
      </c>
      <c r="AD47" s="1" t="str">
        <f t="shared" si="55"/>
        <v>0104 2201180040</v>
      </c>
      <c r="AE47" s="1" t="str">
        <f t="shared" si="15"/>
        <v>922 0104 2201180040</v>
      </c>
      <c r="AF47" s="1" t="str">
        <f t="shared" si="56"/>
        <v>22 0 922 0104 2201180040</v>
      </c>
      <c r="AG47" s="1" t="str">
        <f t="shared" si="17"/>
        <v>0104 2201180040 800</v>
      </c>
      <c r="AH47" s="1" t="str">
        <f t="shared" si="18"/>
        <v>0104 2201180040 850</v>
      </c>
      <c r="AI47" s="1" t="str">
        <f t="shared" si="19"/>
        <v>0104 2201180040 852</v>
      </c>
      <c r="AJ47" s="1" t="str">
        <f t="shared" si="20"/>
        <v>922 0104 2201180040 850</v>
      </c>
      <c r="AK47" s="1" t="str">
        <f t="shared" si="21"/>
        <v>922 0104 2201180040 800</v>
      </c>
      <c r="AL47" s="1" t="str">
        <f t="shared" si="22"/>
        <v>922 0104 2201180040 852</v>
      </c>
      <c r="AM47" s="1" t="str">
        <f t="shared" si="23"/>
        <v>22 0 922 0104 2201180040 800</v>
      </c>
      <c r="AN47" s="1" t="str">
        <f t="shared" si="28"/>
        <v>22 0 922 0104 2201180040 850</v>
      </c>
      <c r="AO47" s="1" t="str">
        <f t="shared" si="24"/>
        <v>22 0 922 0104 2201180040 852</v>
      </c>
      <c r="AP47" s="1" t="str">
        <f t="shared" si="25"/>
        <v>0</v>
      </c>
      <c r="AQ47" s="1">
        <f t="shared" si="26"/>
        <v>0</v>
      </c>
      <c r="AR47" s="138"/>
    </row>
    <row r="48" spans="1:44" ht="13.5" customHeight="1" x14ac:dyDescent="0.2">
      <c r="A48" s="134"/>
      <c r="B48" s="239" t="str">
        <f t="shared" si="27"/>
        <v>22</v>
      </c>
      <c r="C48" s="112" t="s">
        <v>3173</v>
      </c>
      <c r="D48" s="46" t="s">
        <v>580</v>
      </c>
      <c r="E48" s="46" t="s">
        <v>455</v>
      </c>
      <c r="F48" s="46" t="s">
        <v>2955</v>
      </c>
      <c r="G48" s="46" t="s">
        <v>3001</v>
      </c>
      <c r="H48" s="46" t="s">
        <v>1349</v>
      </c>
      <c r="I48" s="46"/>
      <c r="J48" s="85"/>
      <c r="K48" s="85"/>
      <c r="L48" s="235">
        <v>80533</v>
      </c>
      <c r="M48" s="115">
        <v>325.44</v>
      </c>
      <c r="N48" s="115"/>
      <c r="O48" s="47"/>
      <c r="P48" s="113" t="str">
        <f t="shared" si="0"/>
        <v>22 0</v>
      </c>
      <c r="Q48" s="17" t="str">
        <f t="shared" si="1"/>
        <v>22 0 922</v>
      </c>
      <c r="R48" s="17" t="str">
        <f t="shared" si="47"/>
        <v>0100</v>
      </c>
      <c r="S48" s="17" t="str">
        <f t="shared" si="3"/>
        <v>922 0100</v>
      </c>
      <c r="T48" s="17" t="str">
        <f t="shared" si="48"/>
        <v>22 0 922 0100</v>
      </c>
      <c r="U48" s="4" t="str">
        <f t="shared" si="49"/>
        <v>0104</v>
      </c>
      <c r="V48" s="17" t="str">
        <f t="shared" si="6"/>
        <v>922 0104</v>
      </c>
      <c r="W48" s="17" t="str">
        <f t="shared" si="50"/>
        <v>22 0 922 0104</v>
      </c>
      <c r="X48" s="1" t="str">
        <f t="shared" si="51"/>
        <v>0104 2201100000</v>
      </c>
      <c r="Y48" s="1" t="str">
        <f t="shared" si="9"/>
        <v>922 0104 2201100000</v>
      </c>
      <c r="Z48" s="1" t="str">
        <f t="shared" si="52"/>
        <v>22 0 922 0104 2201100000</v>
      </c>
      <c r="AA48" s="1" t="str">
        <f t="shared" si="53"/>
        <v>0104 2201180000</v>
      </c>
      <c r="AB48" s="1" t="str">
        <f t="shared" si="12"/>
        <v>922 0104 2201180000</v>
      </c>
      <c r="AC48" s="1" t="str">
        <f t="shared" si="54"/>
        <v>22 0 922 0104 2201180000</v>
      </c>
      <c r="AD48" s="1" t="str">
        <f t="shared" si="55"/>
        <v>0104 2201180040</v>
      </c>
      <c r="AE48" s="1" t="str">
        <f t="shared" si="15"/>
        <v>922 0104 2201180040</v>
      </c>
      <c r="AF48" s="1" t="str">
        <f t="shared" si="56"/>
        <v>22 0 922 0104 2201180040</v>
      </c>
      <c r="AG48" s="1" t="str">
        <f t="shared" si="17"/>
        <v>0104 2201180040 800</v>
      </c>
      <c r="AH48" s="1" t="str">
        <f t="shared" si="18"/>
        <v>0104 2201180040 850</v>
      </c>
      <c r="AI48" s="1" t="str">
        <f t="shared" si="19"/>
        <v>0104 2201180040 853</v>
      </c>
      <c r="AJ48" s="1" t="str">
        <f t="shared" si="20"/>
        <v>922 0104 2201180040 850</v>
      </c>
      <c r="AK48" s="1" t="str">
        <f t="shared" si="21"/>
        <v>922 0104 2201180040 800</v>
      </c>
      <c r="AL48" s="1" t="str">
        <f t="shared" si="22"/>
        <v>922 0104 2201180040 853</v>
      </c>
      <c r="AM48" s="1" t="str">
        <f t="shared" si="23"/>
        <v>22 0 922 0104 2201180040 800</v>
      </c>
      <c r="AN48" s="1" t="str">
        <f t="shared" si="28"/>
        <v>22 0 922 0104 2201180040 850</v>
      </c>
      <c r="AO48" s="1" t="str">
        <f t="shared" si="24"/>
        <v>22 0 922 0104 2201180040 853</v>
      </c>
      <c r="AP48" s="1" t="str">
        <f t="shared" si="25"/>
        <v>0</v>
      </c>
      <c r="AQ48" s="1">
        <f t="shared" si="26"/>
        <v>0</v>
      </c>
      <c r="AR48" s="138"/>
    </row>
    <row r="49" spans="1:44" ht="13.5" customHeight="1" x14ac:dyDescent="0.2">
      <c r="A49" s="134"/>
      <c r="B49" s="239" t="str">
        <f t="shared" si="27"/>
        <v>22</v>
      </c>
      <c r="C49" s="112" t="s">
        <v>3173</v>
      </c>
      <c r="D49" s="46" t="s">
        <v>580</v>
      </c>
      <c r="E49" s="46" t="s">
        <v>455</v>
      </c>
      <c r="F49" s="46" t="s">
        <v>2955</v>
      </c>
      <c r="G49" s="46" t="s">
        <v>3257</v>
      </c>
      <c r="H49" s="46" t="s">
        <v>411</v>
      </c>
      <c r="I49" s="46"/>
      <c r="J49" s="85"/>
      <c r="K49" s="85"/>
      <c r="L49" s="235">
        <v>4085</v>
      </c>
      <c r="M49" s="115">
        <v>0</v>
      </c>
      <c r="N49" s="115"/>
      <c r="O49" s="47"/>
      <c r="P49" s="113" t="str">
        <f t="shared" si="0"/>
        <v>22 0</v>
      </c>
      <c r="Q49" s="17" t="str">
        <f t="shared" si="1"/>
        <v>22 0 922</v>
      </c>
      <c r="R49" s="17" t="str">
        <f t="shared" si="47"/>
        <v>0100</v>
      </c>
      <c r="S49" s="17" t="str">
        <f t="shared" si="3"/>
        <v>922 0100</v>
      </c>
      <c r="T49" s="17" t="str">
        <f t="shared" si="48"/>
        <v>22 0 922 0100</v>
      </c>
      <c r="U49" s="4" t="str">
        <f t="shared" si="49"/>
        <v>0104</v>
      </c>
      <c r="V49" s="17" t="str">
        <f t="shared" si="6"/>
        <v>922 0104</v>
      </c>
      <c r="W49" s="17" t="str">
        <f t="shared" si="50"/>
        <v>22 0 922 0104</v>
      </c>
      <c r="X49" s="1" t="str">
        <f t="shared" si="51"/>
        <v>0104 2201100000</v>
      </c>
      <c r="Y49" s="1" t="str">
        <f t="shared" si="9"/>
        <v>922 0104 2201100000</v>
      </c>
      <c r="Z49" s="1" t="str">
        <f t="shared" si="52"/>
        <v>22 0 922 0104 2201100000</v>
      </c>
      <c r="AA49" s="1" t="str">
        <f t="shared" si="53"/>
        <v>0104 2201184000</v>
      </c>
      <c r="AB49" s="1" t="str">
        <f t="shared" si="12"/>
        <v>922 0104 2201184000</v>
      </c>
      <c r="AC49" s="1" t="str">
        <f t="shared" si="54"/>
        <v>22 0 922 0104 2201184000</v>
      </c>
      <c r="AD49" s="1" t="str">
        <f t="shared" si="55"/>
        <v>0104 2201184400</v>
      </c>
      <c r="AE49" s="1" t="str">
        <f t="shared" si="15"/>
        <v>922 0104 2201184400</v>
      </c>
      <c r="AF49" s="1" t="str">
        <f t="shared" si="56"/>
        <v>22 0 922 0104 2201184400</v>
      </c>
      <c r="AG49" s="1" t="str">
        <f t="shared" si="17"/>
        <v>0104 2201184400 200</v>
      </c>
      <c r="AH49" s="1" t="str">
        <f t="shared" si="18"/>
        <v>0104 2201184400 240</v>
      </c>
      <c r="AI49" s="1" t="str">
        <f t="shared" si="19"/>
        <v>0104 2201184400 244</v>
      </c>
      <c r="AJ49" s="1" t="str">
        <f t="shared" si="20"/>
        <v>922 0104 2201184400 240</v>
      </c>
      <c r="AK49" s="1" t="str">
        <f t="shared" si="21"/>
        <v>922 0104 2201184400 200</v>
      </c>
      <c r="AL49" s="1" t="str">
        <f t="shared" si="22"/>
        <v>922 0104 2201184400 244</v>
      </c>
      <c r="AM49" s="1" t="str">
        <f t="shared" si="23"/>
        <v>22 0 922 0104 2201184400 200</v>
      </c>
      <c r="AN49" s="1" t="str">
        <f t="shared" si="28"/>
        <v>22 0 922 0104 2201184400 240</v>
      </c>
      <c r="AO49" s="1" t="str">
        <f t="shared" si="24"/>
        <v>22 0 922 0104 2201184400 244</v>
      </c>
      <c r="AP49" s="1" t="str">
        <f t="shared" si="25"/>
        <v>0</v>
      </c>
      <c r="AQ49" s="1">
        <f t="shared" si="26"/>
        <v>0</v>
      </c>
      <c r="AR49" s="139"/>
    </row>
    <row r="50" spans="1:44" ht="13.5" customHeight="1" x14ac:dyDescent="0.2">
      <c r="A50" s="134"/>
      <c r="B50" s="239" t="str">
        <f t="shared" si="27"/>
        <v>22</v>
      </c>
      <c r="C50" s="112" t="s">
        <v>3173</v>
      </c>
      <c r="D50" s="46" t="s">
        <v>580</v>
      </c>
      <c r="E50" s="46" t="s">
        <v>640</v>
      </c>
      <c r="F50" s="46" t="s">
        <v>2956</v>
      </c>
      <c r="G50" s="46" t="s">
        <v>3258</v>
      </c>
      <c r="H50" s="46" t="s">
        <v>411</v>
      </c>
      <c r="I50" s="46"/>
      <c r="J50" s="85"/>
      <c r="K50" s="85"/>
      <c r="L50" s="235">
        <v>13280</v>
      </c>
      <c r="M50" s="115">
        <v>0</v>
      </c>
      <c r="N50" s="115"/>
      <c r="O50" s="47"/>
      <c r="P50" s="113" t="str">
        <f t="shared" si="0"/>
        <v>22 0</v>
      </c>
      <c r="Q50" s="17" t="str">
        <f t="shared" si="1"/>
        <v>22 0 922</v>
      </c>
      <c r="R50" s="17" t="str">
        <f t="shared" si="47"/>
        <v>0100</v>
      </c>
      <c r="S50" s="17" t="str">
        <f t="shared" si="3"/>
        <v>922 0100</v>
      </c>
      <c r="T50" s="17" t="str">
        <f t="shared" si="48"/>
        <v>22 0 922 0100</v>
      </c>
      <c r="U50" s="4" t="str">
        <f t="shared" si="49"/>
        <v>0105</v>
      </c>
      <c r="V50" s="17" t="str">
        <f t="shared" si="6"/>
        <v>922 0105</v>
      </c>
      <c r="W50" s="17" t="str">
        <f t="shared" si="50"/>
        <v>22 0 922 0105</v>
      </c>
      <c r="X50" s="1" t="str">
        <f t="shared" si="51"/>
        <v>0105 2201200000</v>
      </c>
      <c r="Y50" s="1" t="str">
        <f t="shared" si="9"/>
        <v>922 0105 2201200000</v>
      </c>
      <c r="Z50" s="1" t="str">
        <f t="shared" si="52"/>
        <v>22 0 922 0105 2201200000</v>
      </c>
      <c r="AA50" s="1" t="str">
        <f t="shared" si="53"/>
        <v>0105 2201251000</v>
      </c>
      <c r="AB50" s="1" t="str">
        <f t="shared" si="12"/>
        <v>922 0105 2201251000</v>
      </c>
      <c r="AC50" s="1" t="str">
        <f t="shared" si="54"/>
        <v>22 0 922 0105 2201251000</v>
      </c>
      <c r="AD50" s="1" t="str">
        <f t="shared" si="55"/>
        <v>0105 2201251200</v>
      </c>
      <c r="AE50" s="1" t="str">
        <f t="shared" si="15"/>
        <v>922 0105 2201251200</v>
      </c>
      <c r="AF50" s="1" t="str">
        <f t="shared" si="56"/>
        <v>22 0 922 0105 2201251200</v>
      </c>
      <c r="AG50" s="1" t="str">
        <f t="shared" si="17"/>
        <v>0105 2201251200 200</v>
      </c>
      <c r="AH50" s="1" t="str">
        <f t="shared" si="18"/>
        <v>0105 2201251200 240</v>
      </c>
      <c r="AI50" s="1" t="str">
        <f t="shared" si="19"/>
        <v>0105 2201251200 244</v>
      </c>
      <c r="AJ50" s="1" t="str">
        <f t="shared" si="20"/>
        <v>922 0105 2201251200 240</v>
      </c>
      <c r="AK50" s="1" t="str">
        <f t="shared" si="21"/>
        <v>922 0105 2201251200 200</v>
      </c>
      <c r="AL50" s="1" t="str">
        <f t="shared" si="22"/>
        <v>922 0105 2201251200 244</v>
      </c>
      <c r="AM50" s="1" t="str">
        <f t="shared" si="23"/>
        <v>22 0 922 0105 2201251200 200</v>
      </c>
      <c r="AN50" s="1" t="str">
        <f t="shared" si="28"/>
        <v>22 0 922 0105 2201251200 240</v>
      </c>
      <c r="AO50" s="1" t="str">
        <f t="shared" si="24"/>
        <v>22 0 922 0105 2201251200 244</v>
      </c>
      <c r="AP50" s="1" t="str">
        <f t="shared" si="25"/>
        <v>0</v>
      </c>
      <c r="AQ50" s="1">
        <f t="shared" si="26"/>
        <v>0</v>
      </c>
      <c r="AR50" s="138"/>
    </row>
    <row r="51" spans="1:44" ht="13.5" customHeight="1" x14ac:dyDescent="0.2">
      <c r="A51" s="134"/>
      <c r="B51" s="239" t="str">
        <f t="shared" si="27"/>
        <v>22</v>
      </c>
      <c r="C51" s="112" t="s">
        <v>3173</v>
      </c>
      <c r="D51" s="46" t="s">
        <v>580</v>
      </c>
      <c r="E51" s="46" t="s">
        <v>1041</v>
      </c>
      <c r="F51" s="46" t="s">
        <v>3060</v>
      </c>
      <c r="G51" s="46" t="s">
        <v>3259</v>
      </c>
      <c r="H51" s="46" t="s">
        <v>411</v>
      </c>
      <c r="I51" s="46"/>
      <c r="J51" s="85"/>
      <c r="K51" s="85"/>
      <c r="L51" s="235">
        <v>456262</v>
      </c>
      <c r="M51" s="115">
        <v>0</v>
      </c>
      <c r="N51" s="115"/>
      <c r="O51" s="47"/>
      <c r="P51" s="113" t="str">
        <f t="shared" si="0"/>
        <v>22 0</v>
      </c>
      <c r="Q51" s="17" t="str">
        <f t="shared" si="1"/>
        <v>22 0 922</v>
      </c>
      <c r="R51" s="17" t="str">
        <f t="shared" si="47"/>
        <v>0100</v>
      </c>
      <c r="S51" s="17" t="str">
        <f t="shared" si="3"/>
        <v>922 0100</v>
      </c>
      <c r="T51" s="17" t="str">
        <f t="shared" si="48"/>
        <v>22 0 922 0100</v>
      </c>
      <c r="U51" s="4" t="str">
        <f t="shared" si="49"/>
        <v>0113</v>
      </c>
      <c r="V51" s="17" t="str">
        <f t="shared" si="6"/>
        <v>922 0113</v>
      </c>
      <c r="W51" s="17" t="str">
        <f t="shared" si="50"/>
        <v>22 0 922 0113</v>
      </c>
      <c r="X51" s="1" t="str">
        <f t="shared" si="51"/>
        <v>0113 2201000000</v>
      </c>
      <c r="Y51" s="1" t="str">
        <f t="shared" si="9"/>
        <v>922 0113 2201000000</v>
      </c>
      <c r="Z51" s="1" t="str">
        <f t="shared" si="52"/>
        <v>22 0 922 0113 2201000000</v>
      </c>
      <c r="AA51" s="1" t="str">
        <f t="shared" si="53"/>
        <v>0113 2201054000</v>
      </c>
      <c r="AB51" s="1" t="str">
        <f t="shared" si="12"/>
        <v>922 0113 2201054000</v>
      </c>
      <c r="AC51" s="1" t="str">
        <f t="shared" si="54"/>
        <v>22 0 922 0113 2201054000</v>
      </c>
      <c r="AD51" s="1" t="str">
        <f t="shared" si="55"/>
        <v>0113 2201054690</v>
      </c>
      <c r="AE51" s="1" t="str">
        <f t="shared" si="15"/>
        <v>922 0113 2201054690</v>
      </c>
      <c r="AF51" s="1" t="str">
        <f t="shared" si="56"/>
        <v>22 0 922 0113 2201054690</v>
      </c>
      <c r="AG51" s="1" t="str">
        <f t="shared" si="17"/>
        <v>0113 2201054690 200</v>
      </c>
      <c r="AH51" s="1" t="str">
        <f t="shared" si="18"/>
        <v>0113 2201054690 240</v>
      </c>
      <c r="AI51" s="1" t="str">
        <f t="shared" si="19"/>
        <v>0113 2201054690 244</v>
      </c>
      <c r="AJ51" s="1" t="str">
        <f t="shared" si="20"/>
        <v>922 0113 2201054690 240</v>
      </c>
      <c r="AK51" s="1" t="str">
        <f t="shared" si="21"/>
        <v>922 0113 2201054690 200</v>
      </c>
      <c r="AL51" s="1" t="str">
        <f t="shared" si="22"/>
        <v>922 0113 2201054690 244</v>
      </c>
      <c r="AM51" s="1" t="str">
        <f t="shared" si="23"/>
        <v>22 0 922 0113 2201054690 200</v>
      </c>
      <c r="AN51" s="1" t="str">
        <f t="shared" si="28"/>
        <v>22 0 922 0113 2201054690 240</v>
      </c>
      <c r="AO51" s="1" t="str">
        <f t="shared" si="24"/>
        <v>22 0 922 0113 2201054690 244</v>
      </c>
      <c r="AP51" s="1" t="str">
        <f t="shared" si="25"/>
        <v>0</v>
      </c>
      <c r="AQ51" s="1">
        <f t="shared" si="26"/>
        <v>0</v>
      </c>
      <c r="AR51" s="138"/>
    </row>
    <row r="52" spans="1:44" ht="13.5" customHeight="1" x14ac:dyDescent="0.2">
      <c r="A52" s="134"/>
      <c r="B52" s="239" t="str">
        <f t="shared" si="27"/>
        <v>22</v>
      </c>
      <c r="C52" s="112" t="s">
        <v>3173</v>
      </c>
      <c r="D52" s="46" t="s">
        <v>580</v>
      </c>
      <c r="E52" s="46" t="s">
        <v>1041</v>
      </c>
      <c r="F52" s="46" t="s">
        <v>2955</v>
      </c>
      <c r="G52" s="46" t="s">
        <v>3014</v>
      </c>
      <c r="H52" s="46" t="s">
        <v>411</v>
      </c>
      <c r="I52" s="46"/>
      <c r="J52" s="85"/>
      <c r="K52" s="85"/>
      <c r="L52" s="235">
        <v>210000</v>
      </c>
      <c r="M52" s="115">
        <v>4480</v>
      </c>
      <c r="N52" s="115"/>
      <c r="O52" s="47"/>
      <c r="P52" s="113" t="str">
        <f t="shared" si="0"/>
        <v>22 0</v>
      </c>
      <c r="Q52" s="17" t="str">
        <f t="shared" si="1"/>
        <v>22 0 922</v>
      </c>
      <c r="R52" s="17" t="str">
        <f t="shared" si="47"/>
        <v>0100</v>
      </c>
      <c r="S52" s="17" t="str">
        <f t="shared" si="3"/>
        <v>922 0100</v>
      </c>
      <c r="T52" s="17" t="str">
        <f t="shared" si="48"/>
        <v>22 0 922 0100</v>
      </c>
      <c r="U52" s="4" t="str">
        <f t="shared" si="49"/>
        <v>0113</v>
      </c>
      <c r="V52" s="17" t="str">
        <f t="shared" si="6"/>
        <v>922 0113</v>
      </c>
      <c r="W52" s="17" t="str">
        <f t="shared" si="50"/>
        <v>22 0 922 0113</v>
      </c>
      <c r="X52" s="1" t="str">
        <f t="shared" si="51"/>
        <v>0113 2201100000</v>
      </c>
      <c r="Y52" s="1" t="str">
        <f t="shared" si="9"/>
        <v>922 0113 2201100000</v>
      </c>
      <c r="Z52" s="1" t="str">
        <f t="shared" si="52"/>
        <v>22 0 922 0113 2201100000</v>
      </c>
      <c r="AA52" s="1" t="str">
        <f t="shared" si="53"/>
        <v>0113 2201180000</v>
      </c>
      <c r="AB52" s="1" t="str">
        <f t="shared" si="12"/>
        <v>922 0113 2201180000</v>
      </c>
      <c r="AC52" s="1" t="str">
        <f t="shared" si="54"/>
        <v>22 0 922 0113 2201180000</v>
      </c>
      <c r="AD52" s="1" t="str">
        <f t="shared" si="55"/>
        <v>0113 2201180070</v>
      </c>
      <c r="AE52" s="1" t="str">
        <f t="shared" si="15"/>
        <v>922 0113 2201180070</v>
      </c>
      <c r="AF52" s="1" t="str">
        <f t="shared" si="56"/>
        <v>22 0 922 0113 2201180070</v>
      </c>
      <c r="AG52" s="1" t="str">
        <f t="shared" si="17"/>
        <v>0113 2201180070 200</v>
      </c>
      <c r="AH52" s="1" t="str">
        <f t="shared" si="18"/>
        <v>0113 2201180070 240</v>
      </c>
      <c r="AI52" s="1" t="str">
        <f t="shared" si="19"/>
        <v>0113 2201180070 244</v>
      </c>
      <c r="AJ52" s="1" t="str">
        <f t="shared" si="20"/>
        <v>922 0113 2201180070 240</v>
      </c>
      <c r="AK52" s="1" t="str">
        <f t="shared" si="21"/>
        <v>922 0113 2201180070 200</v>
      </c>
      <c r="AL52" s="1" t="str">
        <f t="shared" si="22"/>
        <v>922 0113 2201180070 244</v>
      </c>
      <c r="AM52" s="1" t="str">
        <f t="shared" si="23"/>
        <v>22 0 922 0113 2201180070 200</v>
      </c>
      <c r="AN52" s="1" t="str">
        <f t="shared" si="28"/>
        <v>22 0 922 0113 2201180070 240</v>
      </c>
      <c r="AO52" s="1" t="str">
        <f t="shared" si="24"/>
        <v>22 0 922 0113 2201180070 244</v>
      </c>
      <c r="AP52" s="1" t="str">
        <f t="shared" si="25"/>
        <v>0</v>
      </c>
      <c r="AQ52" s="1">
        <f t="shared" si="26"/>
        <v>0</v>
      </c>
      <c r="AR52" s="138"/>
    </row>
    <row r="53" spans="1:44" ht="13.5" customHeight="1" x14ac:dyDescent="0.2">
      <c r="A53" s="134"/>
      <c r="B53" s="239" t="str">
        <f t="shared" si="27"/>
        <v>22</v>
      </c>
      <c r="C53" s="112" t="s">
        <v>3173</v>
      </c>
      <c r="D53" s="46" t="s">
        <v>580</v>
      </c>
      <c r="E53" s="46" t="s">
        <v>1041</v>
      </c>
      <c r="F53" s="46" t="s">
        <v>2955</v>
      </c>
      <c r="G53" s="46" t="s">
        <v>3002</v>
      </c>
      <c r="H53" s="46" t="s">
        <v>411</v>
      </c>
      <c r="I53" s="46"/>
      <c r="J53" s="85"/>
      <c r="K53" s="85"/>
      <c r="L53" s="235">
        <v>55000</v>
      </c>
      <c r="M53" s="115">
        <v>0</v>
      </c>
      <c r="N53" s="115"/>
      <c r="O53" s="141"/>
      <c r="P53" s="113" t="str">
        <f t="shared" si="0"/>
        <v>22 0</v>
      </c>
      <c r="Q53" s="17" t="str">
        <f t="shared" si="1"/>
        <v>22 0 922</v>
      </c>
      <c r="R53" s="17" t="str">
        <f t="shared" si="47"/>
        <v>0100</v>
      </c>
      <c r="S53" s="17" t="str">
        <f t="shared" si="3"/>
        <v>922 0100</v>
      </c>
      <c r="T53" s="17" t="str">
        <f t="shared" si="48"/>
        <v>22 0 922 0100</v>
      </c>
      <c r="U53" s="4" t="str">
        <f t="shared" si="49"/>
        <v>0113</v>
      </c>
      <c r="V53" s="17" t="str">
        <f t="shared" si="6"/>
        <v>922 0113</v>
      </c>
      <c r="W53" s="17" t="str">
        <f t="shared" si="50"/>
        <v>22 0 922 0113</v>
      </c>
      <c r="X53" s="1" t="str">
        <f t="shared" si="51"/>
        <v>0113 2201100000</v>
      </c>
      <c r="Y53" s="1" t="str">
        <f t="shared" si="9"/>
        <v>922 0113 2201100000</v>
      </c>
      <c r="Z53" s="1" t="str">
        <f t="shared" si="52"/>
        <v>22 0 922 0113 2201100000</v>
      </c>
      <c r="AA53" s="1" t="str">
        <f t="shared" si="53"/>
        <v>0113 2201181000</v>
      </c>
      <c r="AB53" s="1" t="str">
        <f t="shared" si="12"/>
        <v>922 0113 2201181000</v>
      </c>
      <c r="AC53" s="1" t="str">
        <f t="shared" si="54"/>
        <v>22 0 922 0113 2201181000</v>
      </c>
      <c r="AD53" s="1" t="str">
        <f t="shared" si="55"/>
        <v>0113 2201181400</v>
      </c>
      <c r="AE53" s="1" t="str">
        <f t="shared" si="15"/>
        <v>922 0113 2201181400</v>
      </c>
      <c r="AF53" s="1" t="str">
        <f t="shared" si="56"/>
        <v>22 0 922 0113 2201181400</v>
      </c>
      <c r="AG53" s="1" t="str">
        <f t="shared" si="17"/>
        <v>0113 2201181400 200</v>
      </c>
      <c r="AH53" s="1" t="str">
        <f t="shared" si="18"/>
        <v>0113 2201181400 240</v>
      </c>
      <c r="AI53" s="1" t="str">
        <f t="shared" si="19"/>
        <v>0113 2201181400 244</v>
      </c>
      <c r="AJ53" s="1" t="str">
        <f t="shared" si="20"/>
        <v>922 0113 2201181400 240</v>
      </c>
      <c r="AK53" s="1" t="str">
        <f t="shared" si="21"/>
        <v>922 0113 2201181400 200</v>
      </c>
      <c r="AL53" s="1" t="str">
        <f t="shared" si="22"/>
        <v>922 0113 2201181400 244</v>
      </c>
      <c r="AM53" s="1" t="str">
        <f t="shared" si="23"/>
        <v>22 0 922 0113 2201181400 200</v>
      </c>
      <c r="AN53" s="1" t="str">
        <f t="shared" si="28"/>
        <v>22 0 922 0113 2201181400 240</v>
      </c>
      <c r="AO53" s="1" t="str">
        <f t="shared" si="24"/>
        <v>22 0 922 0113 2201181400 244</v>
      </c>
      <c r="AP53" s="1" t="str">
        <f t="shared" si="25"/>
        <v>0</v>
      </c>
      <c r="AQ53" s="1">
        <f t="shared" si="26"/>
        <v>0</v>
      </c>
      <c r="AR53" s="138"/>
    </row>
    <row r="54" spans="1:44" ht="13.5" customHeight="1" x14ac:dyDescent="0.2">
      <c r="A54" s="134"/>
      <c r="B54" s="239" t="str">
        <f t="shared" si="27"/>
        <v>22</v>
      </c>
      <c r="C54" s="112" t="s">
        <v>3173</v>
      </c>
      <c r="D54" s="46" t="s">
        <v>580</v>
      </c>
      <c r="E54" s="46" t="s">
        <v>1041</v>
      </c>
      <c r="F54" s="46" t="s">
        <v>2955</v>
      </c>
      <c r="G54" s="46" t="s">
        <v>3015</v>
      </c>
      <c r="H54" s="46" t="s">
        <v>1349</v>
      </c>
      <c r="I54" s="46"/>
      <c r="J54" s="85"/>
      <c r="K54" s="85"/>
      <c r="L54" s="235">
        <v>70000</v>
      </c>
      <c r="M54" s="115">
        <v>70000</v>
      </c>
      <c r="N54" s="115"/>
      <c r="O54" s="47"/>
      <c r="P54" s="113" t="str">
        <f t="shared" si="0"/>
        <v>22 0</v>
      </c>
      <c r="Q54" s="17" t="str">
        <f t="shared" si="1"/>
        <v>22 0 922</v>
      </c>
      <c r="R54" s="17" t="str">
        <f t="shared" si="47"/>
        <v>0100</v>
      </c>
      <c r="S54" s="17" t="str">
        <f t="shared" si="3"/>
        <v>922 0100</v>
      </c>
      <c r="T54" s="17" t="str">
        <f t="shared" si="48"/>
        <v>22 0 922 0100</v>
      </c>
      <c r="U54" s="4" t="str">
        <f t="shared" si="49"/>
        <v>0113</v>
      </c>
      <c r="V54" s="17" t="str">
        <f t="shared" si="6"/>
        <v>922 0113</v>
      </c>
      <c r="W54" s="17" t="str">
        <f t="shared" si="50"/>
        <v>22 0 922 0113</v>
      </c>
      <c r="X54" s="1" t="str">
        <f t="shared" si="51"/>
        <v>0113 2201100000</v>
      </c>
      <c r="Y54" s="1" t="str">
        <f t="shared" si="9"/>
        <v>922 0113 2201100000</v>
      </c>
      <c r="Z54" s="1" t="str">
        <f t="shared" si="52"/>
        <v>22 0 922 0113 2201100000</v>
      </c>
      <c r="AA54" s="1" t="str">
        <f t="shared" si="53"/>
        <v>0113 2201181000</v>
      </c>
      <c r="AB54" s="1" t="str">
        <f t="shared" si="12"/>
        <v>922 0113 2201181000</v>
      </c>
      <c r="AC54" s="1" t="str">
        <f t="shared" si="54"/>
        <v>22 0 922 0113 2201181000</v>
      </c>
      <c r="AD54" s="1" t="str">
        <f t="shared" si="55"/>
        <v>0113 2201181410</v>
      </c>
      <c r="AE54" s="1" t="str">
        <f t="shared" si="15"/>
        <v>922 0113 2201181410</v>
      </c>
      <c r="AF54" s="1" t="str">
        <f t="shared" si="56"/>
        <v>22 0 922 0113 2201181410</v>
      </c>
      <c r="AG54" s="1" t="str">
        <f t="shared" si="17"/>
        <v>0113 2201181410 800</v>
      </c>
      <c r="AH54" s="1" t="str">
        <f t="shared" si="18"/>
        <v>0113 2201181410 850</v>
      </c>
      <c r="AI54" s="1" t="str">
        <f t="shared" si="19"/>
        <v>0113 2201181410 853</v>
      </c>
      <c r="AJ54" s="1" t="str">
        <f t="shared" si="20"/>
        <v>922 0113 2201181410 850</v>
      </c>
      <c r="AK54" s="1" t="str">
        <f t="shared" si="21"/>
        <v>922 0113 2201181410 800</v>
      </c>
      <c r="AL54" s="1" t="str">
        <f t="shared" si="22"/>
        <v>922 0113 2201181410 853</v>
      </c>
      <c r="AM54" s="1" t="str">
        <f t="shared" si="23"/>
        <v>22 0 922 0113 2201181410 800</v>
      </c>
      <c r="AN54" s="1" t="str">
        <f t="shared" si="28"/>
        <v>22 0 922 0113 2201181410 850</v>
      </c>
      <c r="AO54" s="1" t="str">
        <f t="shared" si="24"/>
        <v>22 0 922 0113 2201181410 853</v>
      </c>
      <c r="AP54" s="1" t="str">
        <f t="shared" si="25"/>
        <v>0</v>
      </c>
      <c r="AQ54" s="1">
        <f t="shared" si="26"/>
        <v>0</v>
      </c>
      <c r="AR54" s="138"/>
    </row>
    <row r="55" spans="1:44" ht="13.5" customHeight="1" x14ac:dyDescent="0.2">
      <c r="A55" s="134"/>
      <c r="B55" s="239" t="str">
        <f t="shared" si="27"/>
        <v>22</v>
      </c>
      <c r="C55" s="112" t="s">
        <v>3173</v>
      </c>
      <c r="D55" s="46" t="s">
        <v>580</v>
      </c>
      <c r="E55" s="46" t="s">
        <v>1041</v>
      </c>
      <c r="F55" s="46" t="s">
        <v>2957</v>
      </c>
      <c r="G55" s="46" t="s">
        <v>3016</v>
      </c>
      <c r="H55" s="46" t="s">
        <v>821</v>
      </c>
      <c r="I55" s="46"/>
      <c r="J55" s="85"/>
      <c r="K55" s="85"/>
      <c r="L55" s="235">
        <v>263000</v>
      </c>
      <c r="M55" s="115">
        <v>86885</v>
      </c>
      <c r="N55" s="115"/>
      <c r="O55" s="47"/>
      <c r="P55" s="113" t="str">
        <f t="shared" si="0"/>
        <v>22 0</v>
      </c>
      <c r="Q55" s="17" t="str">
        <f t="shared" si="1"/>
        <v>22 0 922</v>
      </c>
      <c r="R55" s="17" t="str">
        <f t="shared" si="47"/>
        <v>0100</v>
      </c>
      <c r="S55" s="17" t="str">
        <f t="shared" si="3"/>
        <v>922 0100</v>
      </c>
      <c r="T55" s="17" t="str">
        <f t="shared" si="48"/>
        <v>22 0 922 0100</v>
      </c>
      <c r="U55" s="4" t="str">
        <f t="shared" si="49"/>
        <v>0113</v>
      </c>
      <c r="V55" s="17" t="str">
        <f t="shared" si="6"/>
        <v>922 0113</v>
      </c>
      <c r="W55" s="17" t="str">
        <f t="shared" si="50"/>
        <v>22 0 922 0113</v>
      </c>
      <c r="X55" s="1" t="str">
        <f t="shared" si="51"/>
        <v>0113 2201300000</v>
      </c>
      <c r="Y55" s="1" t="str">
        <f t="shared" si="9"/>
        <v>922 0113 2201300000</v>
      </c>
      <c r="Z55" s="1" t="str">
        <f t="shared" si="52"/>
        <v>22 0 922 0113 2201300000</v>
      </c>
      <c r="AA55" s="1" t="str">
        <f t="shared" si="53"/>
        <v>0113 2201312000</v>
      </c>
      <c r="AB55" s="1" t="str">
        <f t="shared" si="12"/>
        <v>922 0113 2201312000</v>
      </c>
      <c r="AC55" s="1" t="str">
        <f t="shared" si="54"/>
        <v>22 0 922 0113 2201312000</v>
      </c>
      <c r="AD55" s="1" t="str">
        <f t="shared" si="55"/>
        <v>0113 2201312020</v>
      </c>
      <c r="AE55" s="1" t="str">
        <f t="shared" si="15"/>
        <v>922 0113 2201312020</v>
      </c>
      <c r="AF55" s="1" t="str">
        <f t="shared" si="56"/>
        <v>22 0 922 0113 2201312020</v>
      </c>
      <c r="AG55" s="1" t="str">
        <f t="shared" si="17"/>
        <v>0113 2201312020 100</v>
      </c>
      <c r="AH55" s="1" t="str">
        <f t="shared" si="18"/>
        <v>0113 2201312020 120</v>
      </c>
      <c r="AI55" s="1" t="str">
        <f t="shared" si="19"/>
        <v>0113 2201312020 121</v>
      </c>
      <c r="AJ55" s="1" t="str">
        <f t="shared" si="20"/>
        <v>922 0113 2201312020 120</v>
      </c>
      <c r="AK55" s="1" t="str">
        <f t="shared" si="21"/>
        <v>922 0113 2201312020 100</v>
      </c>
      <c r="AL55" s="1" t="str">
        <f t="shared" si="22"/>
        <v>922 0113 2201312020 121</v>
      </c>
      <c r="AM55" s="1" t="str">
        <f t="shared" si="23"/>
        <v>22 0 922 0113 2201312020 100</v>
      </c>
      <c r="AN55" s="1" t="str">
        <f t="shared" si="28"/>
        <v>22 0 922 0113 2201312020 120</v>
      </c>
      <c r="AO55" s="1" t="str">
        <f t="shared" si="24"/>
        <v>22 0 922 0113 2201312020 121</v>
      </c>
      <c r="AP55" s="1" t="str">
        <f t="shared" si="25"/>
        <v>0</v>
      </c>
      <c r="AQ55" s="1">
        <f t="shared" si="26"/>
        <v>0</v>
      </c>
      <c r="AR55" s="138"/>
    </row>
    <row r="56" spans="1:44" ht="13.5" customHeight="1" x14ac:dyDescent="0.2">
      <c r="A56" s="134"/>
      <c r="B56" s="239" t="str">
        <f t="shared" si="27"/>
        <v>22</v>
      </c>
      <c r="C56" s="112" t="s">
        <v>3173</v>
      </c>
      <c r="D56" s="46" t="s">
        <v>580</v>
      </c>
      <c r="E56" s="46" t="s">
        <v>1041</v>
      </c>
      <c r="F56" s="46" t="s">
        <v>2957</v>
      </c>
      <c r="G56" s="46" t="s">
        <v>3016</v>
      </c>
      <c r="H56" s="46" t="s">
        <v>684</v>
      </c>
      <c r="I56" s="46"/>
      <c r="J56" s="85"/>
      <c r="K56" s="85"/>
      <c r="L56" s="235">
        <v>6000</v>
      </c>
      <c r="M56" s="115">
        <v>0</v>
      </c>
      <c r="N56" s="115"/>
      <c r="O56" s="47"/>
      <c r="P56" s="113" t="str">
        <f t="shared" si="0"/>
        <v>22 0</v>
      </c>
      <c r="Q56" s="17" t="str">
        <f t="shared" si="1"/>
        <v>22 0 922</v>
      </c>
      <c r="R56" s="17" t="str">
        <f t="shared" si="47"/>
        <v>0100</v>
      </c>
      <c r="S56" s="17" t="str">
        <f t="shared" si="3"/>
        <v>922 0100</v>
      </c>
      <c r="T56" s="17" t="str">
        <f t="shared" si="48"/>
        <v>22 0 922 0100</v>
      </c>
      <c r="U56" s="4" t="str">
        <f t="shared" si="49"/>
        <v>0113</v>
      </c>
      <c r="V56" s="17" t="str">
        <f t="shared" si="6"/>
        <v>922 0113</v>
      </c>
      <c r="W56" s="17" t="str">
        <f t="shared" si="50"/>
        <v>22 0 922 0113</v>
      </c>
      <c r="X56" s="1" t="str">
        <f t="shared" si="51"/>
        <v>0113 2201300000</v>
      </c>
      <c r="Y56" s="1" t="str">
        <f t="shared" si="9"/>
        <v>922 0113 2201300000</v>
      </c>
      <c r="Z56" s="1" t="str">
        <f t="shared" si="52"/>
        <v>22 0 922 0113 2201300000</v>
      </c>
      <c r="AA56" s="1" t="str">
        <f t="shared" si="53"/>
        <v>0113 2201312000</v>
      </c>
      <c r="AB56" s="1" t="str">
        <f t="shared" si="12"/>
        <v>922 0113 2201312000</v>
      </c>
      <c r="AC56" s="1" t="str">
        <f t="shared" si="54"/>
        <v>22 0 922 0113 2201312000</v>
      </c>
      <c r="AD56" s="1" t="str">
        <f t="shared" si="55"/>
        <v>0113 2201312020</v>
      </c>
      <c r="AE56" s="1" t="str">
        <f t="shared" si="15"/>
        <v>922 0113 2201312020</v>
      </c>
      <c r="AF56" s="1" t="str">
        <f t="shared" si="56"/>
        <v>22 0 922 0113 2201312020</v>
      </c>
      <c r="AG56" s="1" t="str">
        <f t="shared" si="17"/>
        <v>0113 2201312020 100</v>
      </c>
      <c r="AH56" s="1" t="str">
        <f t="shared" si="18"/>
        <v>0113 2201312020 120</v>
      </c>
      <c r="AI56" s="1" t="str">
        <f t="shared" si="19"/>
        <v>0113 2201312020 122</v>
      </c>
      <c r="AJ56" s="1" t="str">
        <f t="shared" si="20"/>
        <v>922 0113 2201312020 120</v>
      </c>
      <c r="AK56" s="1" t="str">
        <f t="shared" si="21"/>
        <v>922 0113 2201312020 100</v>
      </c>
      <c r="AL56" s="1" t="str">
        <f t="shared" si="22"/>
        <v>922 0113 2201312020 122</v>
      </c>
      <c r="AM56" s="1" t="str">
        <f t="shared" si="23"/>
        <v>22 0 922 0113 2201312020 100</v>
      </c>
      <c r="AN56" s="1" t="str">
        <f t="shared" si="28"/>
        <v>22 0 922 0113 2201312020 120</v>
      </c>
      <c r="AO56" s="1" t="str">
        <f t="shared" si="24"/>
        <v>22 0 922 0113 2201312020 122</v>
      </c>
      <c r="AP56" s="1" t="str">
        <f t="shared" si="25"/>
        <v>0</v>
      </c>
      <c r="AQ56" s="1">
        <f t="shared" si="26"/>
        <v>0</v>
      </c>
      <c r="AR56" s="138"/>
    </row>
    <row r="57" spans="1:44" ht="13.5" customHeight="1" x14ac:dyDescent="0.2">
      <c r="A57" s="134"/>
      <c r="B57" s="239" t="str">
        <f t="shared" si="27"/>
        <v>22</v>
      </c>
      <c r="C57" s="112" t="s">
        <v>3173</v>
      </c>
      <c r="D57" s="46" t="s">
        <v>580</v>
      </c>
      <c r="E57" s="46" t="s">
        <v>1041</v>
      </c>
      <c r="F57" s="46" t="s">
        <v>2957</v>
      </c>
      <c r="G57" s="46" t="s">
        <v>3016</v>
      </c>
      <c r="H57" s="46" t="s">
        <v>826</v>
      </c>
      <c r="I57" s="46"/>
      <c r="J57" s="85"/>
      <c r="K57" s="85"/>
      <c r="L57" s="235">
        <v>78852</v>
      </c>
      <c r="M57" s="115">
        <v>24185.66</v>
      </c>
      <c r="N57" s="115"/>
      <c r="O57" s="47"/>
      <c r="P57" s="113" t="str">
        <f t="shared" si="0"/>
        <v>22 0</v>
      </c>
      <c r="Q57" s="17" t="str">
        <f t="shared" si="1"/>
        <v>22 0 922</v>
      </c>
      <c r="R57" s="17" t="str">
        <f t="shared" si="47"/>
        <v>0100</v>
      </c>
      <c r="S57" s="17" t="str">
        <f t="shared" si="3"/>
        <v>922 0100</v>
      </c>
      <c r="T57" s="17" t="str">
        <f t="shared" si="48"/>
        <v>22 0 922 0100</v>
      </c>
      <c r="U57" s="4" t="str">
        <f t="shared" si="49"/>
        <v>0113</v>
      </c>
      <c r="V57" s="17" t="str">
        <f t="shared" si="6"/>
        <v>922 0113</v>
      </c>
      <c r="W57" s="17" t="str">
        <f t="shared" si="50"/>
        <v>22 0 922 0113</v>
      </c>
      <c r="X57" s="1" t="str">
        <f t="shared" si="51"/>
        <v>0113 2201300000</v>
      </c>
      <c r="Y57" s="1" t="str">
        <f t="shared" si="9"/>
        <v>922 0113 2201300000</v>
      </c>
      <c r="Z57" s="1" t="str">
        <f t="shared" si="52"/>
        <v>22 0 922 0113 2201300000</v>
      </c>
      <c r="AA57" s="1" t="str">
        <f t="shared" si="53"/>
        <v>0113 2201312000</v>
      </c>
      <c r="AB57" s="1" t="str">
        <f t="shared" si="12"/>
        <v>922 0113 2201312000</v>
      </c>
      <c r="AC57" s="1" t="str">
        <f t="shared" si="54"/>
        <v>22 0 922 0113 2201312000</v>
      </c>
      <c r="AD57" s="1" t="str">
        <f t="shared" si="55"/>
        <v>0113 2201312020</v>
      </c>
      <c r="AE57" s="1" t="str">
        <f t="shared" si="15"/>
        <v>922 0113 2201312020</v>
      </c>
      <c r="AF57" s="1" t="str">
        <f t="shared" si="56"/>
        <v>22 0 922 0113 2201312020</v>
      </c>
      <c r="AG57" s="1" t="str">
        <f t="shared" si="17"/>
        <v>0113 2201312020 100</v>
      </c>
      <c r="AH57" s="1" t="str">
        <f t="shared" si="18"/>
        <v>0113 2201312020 120</v>
      </c>
      <c r="AI57" s="1" t="str">
        <f t="shared" si="19"/>
        <v>0113 2201312020 129</v>
      </c>
      <c r="AJ57" s="1" t="str">
        <f t="shared" si="20"/>
        <v>922 0113 2201312020 120</v>
      </c>
      <c r="AK57" s="1" t="str">
        <f t="shared" si="21"/>
        <v>922 0113 2201312020 100</v>
      </c>
      <c r="AL57" s="1" t="str">
        <f t="shared" si="22"/>
        <v>922 0113 2201312020 129</v>
      </c>
      <c r="AM57" s="1" t="str">
        <f t="shared" si="23"/>
        <v>22 0 922 0113 2201312020 100</v>
      </c>
      <c r="AN57" s="1" t="str">
        <f t="shared" si="28"/>
        <v>22 0 922 0113 2201312020 120</v>
      </c>
      <c r="AO57" s="1" t="str">
        <f t="shared" si="24"/>
        <v>22 0 922 0113 2201312020 129</v>
      </c>
      <c r="AP57" s="1" t="str">
        <f t="shared" si="25"/>
        <v>0</v>
      </c>
      <c r="AQ57" s="1">
        <f t="shared" si="26"/>
        <v>0</v>
      </c>
      <c r="AR57" s="138"/>
    </row>
    <row r="58" spans="1:44" ht="13.5" customHeight="1" x14ac:dyDescent="0.2">
      <c r="A58" s="134"/>
      <c r="B58" s="239" t="str">
        <f t="shared" si="27"/>
        <v>22</v>
      </c>
      <c r="C58" s="112" t="s">
        <v>3173</v>
      </c>
      <c r="D58" s="46" t="s">
        <v>580</v>
      </c>
      <c r="E58" s="46" t="s">
        <v>1041</v>
      </c>
      <c r="F58" s="46" t="s">
        <v>2957</v>
      </c>
      <c r="G58" s="46" t="s">
        <v>3016</v>
      </c>
      <c r="H58" s="46" t="s">
        <v>411</v>
      </c>
      <c r="I58" s="46"/>
      <c r="J58" s="85"/>
      <c r="K58" s="85"/>
      <c r="L58" s="235">
        <v>86200</v>
      </c>
      <c r="M58" s="115">
        <v>5200</v>
      </c>
      <c r="N58" s="115"/>
      <c r="O58" s="47"/>
      <c r="P58" s="113" t="str">
        <f t="shared" si="0"/>
        <v>22 0</v>
      </c>
      <c r="Q58" s="17" t="str">
        <f t="shared" si="1"/>
        <v>22 0 922</v>
      </c>
      <c r="R58" s="17" t="str">
        <f t="shared" si="47"/>
        <v>0100</v>
      </c>
      <c r="S58" s="17" t="str">
        <f t="shared" si="3"/>
        <v>922 0100</v>
      </c>
      <c r="T58" s="17" t="str">
        <f t="shared" si="48"/>
        <v>22 0 922 0100</v>
      </c>
      <c r="U58" s="4" t="str">
        <f t="shared" si="49"/>
        <v>0113</v>
      </c>
      <c r="V58" s="17" t="str">
        <f t="shared" si="6"/>
        <v>922 0113</v>
      </c>
      <c r="W58" s="17" t="str">
        <f t="shared" si="50"/>
        <v>22 0 922 0113</v>
      </c>
      <c r="X58" s="1" t="str">
        <f t="shared" si="51"/>
        <v>0113 2201300000</v>
      </c>
      <c r="Y58" s="1" t="str">
        <f t="shared" si="9"/>
        <v>922 0113 2201300000</v>
      </c>
      <c r="Z58" s="1" t="str">
        <f t="shared" si="52"/>
        <v>22 0 922 0113 2201300000</v>
      </c>
      <c r="AA58" s="1" t="str">
        <f t="shared" si="53"/>
        <v>0113 2201312000</v>
      </c>
      <c r="AB58" s="1" t="str">
        <f t="shared" si="12"/>
        <v>922 0113 2201312000</v>
      </c>
      <c r="AC58" s="1" t="str">
        <f t="shared" si="54"/>
        <v>22 0 922 0113 2201312000</v>
      </c>
      <c r="AD58" s="1" t="str">
        <f t="shared" si="55"/>
        <v>0113 2201312020</v>
      </c>
      <c r="AE58" s="1" t="str">
        <f t="shared" si="15"/>
        <v>922 0113 2201312020</v>
      </c>
      <c r="AF58" s="1" t="str">
        <f t="shared" si="56"/>
        <v>22 0 922 0113 2201312020</v>
      </c>
      <c r="AG58" s="1" t="str">
        <f t="shared" si="17"/>
        <v>0113 2201312020 200</v>
      </c>
      <c r="AH58" s="1" t="str">
        <f t="shared" si="18"/>
        <v>0113 2201312020 240</v>
      </c>
      <c r="AI58" s="1" t="str">
        <f t="shared" si="19"/>
        <v>0113 2201312020 244</v>
      </c>
      <c r="AJ58" s="1" t="str">
        <f t="shared" si="20"/>
        <v>922 0113 2201312020 240</v>
      </c>
      <c r="AK58" s="1" t="str">
        <f t="shared" si="21"/>
        <v>922 0113 2201312020 200</v>
      </c>
      <c r="AL58" s="1" t="str">
        <f t="shared" si="22"/>
        <v>922 0113 2201312020 244</v>
      </c>
      <c r="AM58" s="1" t="str">
        <f t="shared" si="23"/>
        <v>22 0 922 0113 2201312020 200</v>
      </c>
      <c r="AN58" s="1" t="str">
        <f t="shared" si="28"/>
        <v>22 0 922 0113 2201312020 240</v>
      </c>
      <c r="AO58" s="1" t="str">
        <f t="shared" si="24"/>
        <v>22 0 922 0113 2201312020 244</v>
      </c>
      <c r="AP58" s="1" t="str">
        <f t="shared" si="25"/>
        <v>0</v>
      </c>
      <c r="AQ58" s="1">
        <f t="shared" si="26"/>
        <v>0</v>
      </c>
      <c r="AR58" s="138"/>
    </row>
    <row r="59" spans="1:44" ht="13.5" customHeight="1" x14ac:dyDescent="0.2">
      <c r="A59" s="134"/>
      <c r="B59" s="239" t="str">
        <f t="shared" si="27"/>
        <v>22</v>
      </c>
      <c r="C59" s="112" t="s">
        <v>3173</v>
      </c>
      <c r="D59" s="46" t="s">
        <v>580</v>
      </c>
      <c r="E59" s="46" t="s">
        <v>1041</v>
      </c>
      <c r="F59" s="46" t="s">
        <v>2957</v>
      </c>
      <c r="G59" s="46" t="s">
        <v>3016</v>
      </c>
      <c r="H59" s="46" t="s">
        <v>560</v>
      </c>
      <c r="I59" s="46"/>
      <c r="J59" s="85"/>
      <c r="K59" s="85"/>
      <c r="L59" s="235">
        <v>400</v>
      </c>
      <c r="M59" s="115">
        <v>0</v>
      </c>
      <c r="N59" s="115"/>
      <c r="O59" s="47"/>
      <c r="P59" s="113" t="str">
        <f t="shared" si="0"/>
        <v>22 0</v>
      </c>
      <c r="Q59" s="17" t="str">
        <f t="shared" si="1"/>
        <v>22 0 922</v>
      </c>
      <c r="R59" s="17" t="str">
        <f t="shared" si="47"/>
        <v>0100</v>
      </c>
      <c r="S59" s="17" t="str">
        <f t="shared" si="3"/>
        <v>922 0100</v>
      </c>
      <c r="T59" s="17" t="str">
        <f t="shared" si="48"/>
        <v>22 0 922 0100</v>
      </c>
      <c r="U59" s="4" t="str">
        <f t="shared" si="49"/>
        <v>0113</v>
      </c>
      <c r="V59" s="17" t="str">
        <f t="shared" si="6"/>
        <v>922 0113</v>
      </c>
      <c r="W59" s="17" t="str">
        <f t="shared" si="50"/>
        <v>22 0 922 0113</v>
      </c>
      <c r="X59" s="1" t="str">
        <f t="shared" si="51"/>
        <v>0113 2201300000</v>
      </c>
      <c r="Y59" s="1" t="str">
        <f t="shared" si="9"/>
        <v>922 0113 2201300000</v>
      </c>
      <c r="Z59" s="1" t="str">
        <f t="shared" si="52"/>
        <v>22 0 922 0113 2201300000</v>
      </c>
      <c r="AA59" s="1" t="str">
        <f t="shared" si="53"/>
        <v>0113 2201312000</v>
      </c>
      <c r="AB59" s="1" t="str">
        <f t="shared" si="12"/>
        <v>922 0113 2201312000</v>
      </c>
      <c r="AC59" s="1" t="str">
        <f t="shared" si="54"/>
        <v>22 0 922 0113 2201312000</v>
      </c>
      <c r="AD59" s="1" t="str">
        <f t="shared" si="55"/>
        <v>0113 2201312020</v>
      </c>
      <c r="AE59" s="1" t="str">
        <f t="shared" si="15"/>
        <v>922 0113 2201312020</v>
      </c>
      <c r="AF59" s="1" t="str">
        <f t="shared" si="56"/>
        <v>22 0 922 0113 2201312020</v>
      </c>
      <c r="AG59" s="1" t="str">
        <f t="shared" si="17"/>
        <v>0113 2201312020 500</v>
      </c>
      <c r="AH59" s="1" t="str">
        <f t="shared" si="18"/>
        <v>0113 2201312020 530</v>
      </c>
      <c r="AI59" s="1" t="str">
        <f t="shared" si="19"/>
        <v>0113 2201312020 530</v>
      </c>
      <c r="AJ59" s="1" t="str">
        <f t="shared" si="20"/>
        <v>922 0113 2201312020 530</v>
      </c>
      <c r="AK59" s="1" t="str">
        <f t="shared" si="21"/>
        <v>922 0113 2201312020 500</v>
      </c>
      <c r="AL59" s="1" t="str">
        <f t="shared" si="22"/>
        <v>922 0113 2201312020 530</v>
      </c>
      <c r="AM59" s="1" t="str">
        <f t="shared" si="23"/>
        <v>22 0 922 0113 2201312020 500</v>
      </c>
      <c r="AN59" s="1" t="str">
        <f t="shared" si="28"/>
        <v>22 0 922 0113 2201312020 530</v>
      </c>
      <c r="AO59" s="1" t="str">
        <f t="shared" si="24"/>
        <v>22 0 922 0113 2201312020 530</v>
      </c>
      <c r="AP59" s="1" t="str">
        <f t="shared" si="25"/>
        <v>0</v>
      </c>
      <c r="AQ59" s="1">
        <f t="shared" si="26"/>
        <v>0</v>
      </c>
      <c r="AR59" s="138"/>
    </row>
    <row r="60" spans="1:44" ht="13.5" customHeight="1" x14ac:dyDescent="0.2">
      <c r="A60" s="134"/>
      <c r="B60" s="239" t="str">
        <f t="shared" si="27"/>
        <v>22</v>
      </c>
      <c r="C60" s="112" t="s">
        <v>3173</v>
      </c>
      <c r="D60" s="46" t="s">
        <v>580</v>
      </c>
      <c r="E60" s="46" t="s">
        <v>1041</v>
      </c>
      <c r="F60" s="46" t="s">
        <v>2958</v>
      </c>
      <c r="G60" s="46" t="s">
        <v>3011</v>
      </c>
      <c r="H60" s="46" t="s">
        <v>1156</v>
      </c>
      <c r="I60" s="46"/>
      <c r="J60" s="85"/>
      <c r="K60" s="85"/>
      <c r="L60" s="235">
        <v>4370000</v>
      </c>
      <c r="M60" s="115">
        <v>2184000</v>
      </c>
      <c r="N60" s="115"/>
      <c r="O60" s="47"/>
      <c r="P60" s="113" t="str">
        <f t="shared" si="0"/>
        <v>22 0</v>
      </c>
      <c r="Q60" s="17" t="str">
        <f t="shared" si="1"/>
        <v>22 0 922</v>
      </c>
      <c r="R60" s="17" t="str">
        <f t="shared" si="47"/>
        <v>0100</v>
      </c>
      <c r="S60" s="17" t="str">
        <f t="shared" si="3"/>
        <v>922 0100</v>
      </c>
      <c r="T60" s="17" t="str">
        <f t="shared" si="48"/>
        <v>22 0 922 0100</v>
      </c>
      <c r="U60" s="4" t="str">
        <f t="shared" si="49"/>
        <v>0113</v>
      </c>
      <c r="V60" s="17" t="str">
        <f t="shared" si="6"/>
        <v>922 0113</v>
      </c>
      <c r="W60" s="17" t="str">
        <f t="shared" si="50"/>
        <v>22 0 922 0113</v>
      </c>
      <c r="X60" s="1" t="str">
        <f t="shared" si="51"/>
        <v>0113 2202200000</v>
      </c>
      <c r="Y60" s="1" t="str">
        <f t="shared" si="9"/>
        <v>922 0113 2202200000</v>
      </c>
      <c r="Z60" s="1" t="str">
        <f t="shared" si="52"/>
        <v>22 0 922 0113 2202200000</v>
      </c>
      <c r="AA60" s="1" t="str">
        <f t="shared" si="53"/>
        <v>0113 2202280000</v>
      </c>
      <c r="AB60" s="1" t="str">
        <f t="shared" si="12"/>
        <v>922 0113 2202280000</v>
      </c>
      <c r="AC60" s="1" t="str">
        <f t="shared" si="54"/>
        <v>22 0 922 0113 2202280000</v>
      </c>
      <c r="AD60" s="1" t="str">
        <f t="shared" si="55"/>
        <v>0113 2202280720</v>
      </c>
      <c r="AE60" s="1" t="str">
        <f t="shared" si="15"/>
        <v>922 0113 2202280720</v>
      </c>
      <c r="AF60" s="1" t="str">
        <f t="shared" si="56"/>
        <v>22 0 922 0113 2202280720</v>
      </c>
      <c r="AG60" s="1" t="str">
        <f t="shared" si="17"/>
        <v>0113 2202280720 600</v>
      </c>
      <c r="AH60" s="1" t="str">
        <f t="shared" si="18"/>
        <v>0113 2202280720 610</v>
      </c>
      <c r="AI60" s="1" t="str">
        <f t="shared" si="19"/>
        <v>0113 2202280720 611</v>
      </c>
      <c r="AJ60" s="1" t="str">
        <f t="shared" si="20"/>
        <v>922 0113 2202280720 610</v>
      </c>
      <c r="AK60" s="1" t="str">
        <f t="shared" si="21"/>
        <v>922 0113 2202280720 600</v>
      </c>
      <c r="AL60" s="1" t="str">
        <f t="shared" si="22"/>
        <v>922 0113 2202280720 611</v>
      </c>
      <c r="AM60" s="1" t="str">
        <f t="shared" si="23"/>
        <v>22 0 922 0113 2202280720 600</v>
      </c>
      <c r="AN60" s="1" t="str">
        <f t="shared" si="28"/>
        <v>22 0 922 0113 2202280720 610</v>
      </c>
      <c r="AO60" s="1" t="str">
        <f t="shared" si="24"/>
        <v>22 0 922 0113 2202280720 611</v>
      </c>
      <c r="AP60" s="1" t="str">
        <f t="shared" si="25"/>
        <v>0</v>
      </c>
      <c r="AQ60" s="1">
        <f t="shared" si="26"/>
        <v>0</v>
      </c>
      <c r="AR60" s="138"/>
    </row>
    <row r="61" spans="1:44" ht="13.5" customHeight="1" x14ac:dyDescent="0.2">
      <c r="A61" s="134"/>
      <c r="B61" s="239" t="str">
        <f t="shared" si="27"/>
        <v>22</v>
      </c>
      <c r="C61" s="112" t="s">
        <v>3173</v>
      </c>
      <c r="D61" s="46" t="s">
        <v>580</v>
      </c>
      <c r="E61" s="46" t="s">
        <v>1041</v>
      </c>
      <c r="F61" s="46" t="s">
        <v>2959</v>
      </c>
      <c r="G61" s="46" t="s">
        <v>3011</v>
      </c>
      <c r="H61" s="46" t="s">
        <v>1156</v>
      </c>
      <c r="I61" s="46"/>
      <c r="J61" s="85"/>
      <c r="K61" s="85"/>
      <c r="L61" s="235">
        <v>20258800</v>
      </c>
      <c r="M61" s="115">
        <v>11124769.17</v>
      </c>
      <c r="N61" s="115"/>
      <c r="O61" s="47"/>
      <c r="P61" s="113" t="str">
        <f t="shared" si="0"/>
        <v>22 0</v>
      </c>
      <c r="Q61" s="17" t="str">
        <f t="shared" si="1"/>
        <v>22 0 922</v>
      </c>
      <c r="R61" s="17" t="str">
        <f t="shared" si="47"/>
        <v>0100</v>
      </c>
      <c r="S61" s="17" t="str">
        <f t="shared" si="3"/>
        <v>922 0100</v>
      </c>
      <c r="T61" s="17" t="str">
        <f t="shared" si="48"/>
        <v>22 0 922 0100</v>
      </c>
      <c r="U61" s="4" t="str">
        <f t="shared" si="49"/>
        <v>0113</v>
      </c>
      <c r="V61" s="17" t="str">
        <f t="shared" si="6"/>
        <v>922 0113</v>
      </c>
      <c r="W61" s="17" t="str">
        <f t="shared" si="50"/>
        <v>22 0 922 0113</v>
      </c>
      <c r="X61" s="1" t="str">
        <f t="shared" si="51"/>
        <v>0113 2202300000</v>
      </c>
      <c r="Y61" s="1" t="str">
        <f t="shared" si="9"/>
        <v>922 0113 2202300000</v>
      </c>
      <c r="Z61" s="1" t="str">
        <f t="shared" si="52"/>
        <v>22 0 922 0113 2202300000</v>
      </c>
      <c r="AA61" s="1" t="str">
        <f t="shared" si="53"/>
        <v>0113 2202380000</v>
      </c>
      <c r="AB61" s="1" t="str">
        <f t="shared" si="12"/>
        <v>922 0113 2202380000</v>
      </c>
      <c r="AC61" s="1" t="str">
        <f t="shared" si="54"/>
        <v>22 0 922 0113 2202380000</v>
      </c>
      <c r="AD61" s="1" t="str">
        <f t="shared" si="55"/>
        <v>0113 2202380720</v>
      </c>
      <c r="AE61" s="1" t="str">
        <f t="shared" si="15"/>
        <v>922 0113 2202380720</v>
      </c>
      <c r="AF61" s="1" t="str">
        <f t="shared" si="56"/>
        <v>22 0 922 0113 2202380720</v>
      </c>
      <c r="AG61" s="1" t="str">
        <f t="shared" si="17"/>
        <v>0113 2202380720 600</v>
      </c>
      <c r="AH61" s="1" t="str">
        <f t="shared" si="18"/>
        <v>0113 2202380720 610</v>
      </c>
      <c r="AI61" s="1" t="str">
        <f t="shared" si="19"/>
        <v>0113 2202380720 611</v>
      </c>
      <c r="AJ61" s="1" t="str">
        <f t="shared" si="20"/>
        <v>922 0113 2202380720 610</v>
      </c>
      <c r="AK61" s="1" t="str">
        <f t="shared" si="21"/>
        <v>922 0113 2202380720 600</v>
      </c>
      <c r="AL61" s="1" t="str">
        <f t="shared" si="22"/>
        <v>922 0113 2202380720 611</v>
      </c>
      <c r="AM61" s="1" t="str">
        <f t="shared" si="23"/>
        <v>22 0 922 0113 2202380720 600</v>
      </c>
      <c r="AN61" s="1" t="str">
        <f t="shared" si="28"/>
        <v>22 0 922 0113 2202380720 610</v>
      </c>
      <c r="AO61" s="1" t="str">
        <f t="shared" si="24"/>
        <v>22 0 922 0113 2202380720 611</v>
      </c>
      <c r="AP61" s="1" t="str">
        <f t="shared" si="25"/>
        <v>0</v>
      </c>
      <c r="AQ61" s="1">
        <f t="shared" si="26"/>
        <v>0</v>
      </c>
      <c r="AR61" s="138"/>
    </row>
    <row r="62" spans="1:44" ht="13.5" customHeight="1" x14ac:dyDescent="0.2">
      <c r="A62" s="134"/>
      <c r="B62" s="239" t="str">
        <f t="shared" si="27"/>
        <v>22</v>
      </c>
      <c r="C62" s="112" t="s">
        <v>3173</v>
      </c>
      <c r="D62" s="46" t="s">
        <v>580</v>
      </c>
      <c r="E62" s="46" t="s">
        <v>1041</v>
      </c>
      <c r="F62" s="46" t="s">
        <v>2959</v>
      </c>
      <c r="G62" s="46" t="s">
        <v>3011</v>
      </c>
      <c r="H62" s="46" t="s">
        <v>1158</v>
      </c>
      <c r="I62" s="46"/>
      <c r="J62" s="85"/>
      <c r="K62" s="85"/>
      <c r="L62" s="235">
        <v>300000</v>
      </c>
      <c r="M62" s="115">
        <v>0</v>
      </c>
      <c r="N62" s="115"/>
      <c r="O62" s="141"/>
      <c r="P62" s="113" t="str">
        <f t="shared" si="0"/>
        <v>22 0</v>
      </c>
      <c r="Q62" s="17" t="str">
        <f t="shared" si="1"/>
        <v>22 0 922</v>
      </c>
      <c r="R62" s="17" t="str">
        <f t="shared" si="47"/>
        <v>0100</v>
      </c>
      <c r="S62" s="17" t="str">
        <f t="shared" si="3"/>
        <v>922 0100</v>
      </c>
      <c r="T62" s="17" t="str">
        <f t="shared" si="48"/>
        <v>22 0 922 0100</v>
      </c>
      <c r="U62" s="4" t="str">
        <f t="shared" si="49"/>
        <v>0113</v>
      </c>
      <c r="V62" s="17" t="str">
        <f t="shared" si="6"/>
        <v>922 0113</v>
      </c>
      <c r="W62" s="17" t="str">
        <f t="shared" si="50"/>
        <v>22 0 922 0113</v>
      </c>
      <c r="X62" s="1" t="str">
        <f t="shared" si="51"/>
        <v>0113 2202300000</v>
      </c>
      <c r="Y62" s="1" t="str">
        <f t="shared" si="9"/>
        <v>922 0113 2202300000</v>
      </c>
      <c r="Z62" s="1" t="str">
        <f t="shared" si="52"/>
        <v>22 0 922 0113 2202300000</v>
      </c>
      <c r="AA62" s="1" t="str">
        <f t="shared" si="53"/>
        <v>0113 2202380000</v>
      </c>
      <c r="AB62" s="1" t="str">
        <f t="shared" si="12"/>
        <v>922 0113 2202380000</v>
      </c>
      <c r="AC62" s="1" t="str">
        <f t="shared" si="54"/>
        <v>22 0 922 0113 2202380000</v>
      </c>
      <c r="AD62" s="1" t="str">
        <f t="shared" si="55"/>
        <v>0113 2202380720</v>
      </c>
      <c r="AE62" s="1" t="str">
        <f t="shared" si="15"/>
        <v>922 0113 2202380720</v>
      </c>
      <c r="AF62" s="1" t="str">
        <f t="shared" si="56"/>
        <v>22 0 922 0113 2202380720</v>
      </c>
      <c r="AG62" s="1" t="str">
        <f t="shared" si="17"/>
        <v>0113 2202380720 600</v>
      </c>
      <c r="AH62" s="1" t="str">
        <f t="shared" si="18"/>
        <v>0113 2202380720 610</v>
      </c>
      <c r="AI62" s="1" t="str">
        <f t="shared" si="19"/>
        <v>0113 2202380720 612</v>
      </c>
      <c r="AJ62" s="1" t="str">
        <f t="shared" si="20"/>
        <v>922 0113 2202380720 610</v>
      </c>
      <c r="AK62" s="1" t="str">
        <f t="shared" si="21"/>
        <v>922 0113 2202380720 600</v>
      </c>
      <c r="AL62" s="1" t="str">
        <f t="shared" si="22"/>
        <v>922 0113 2202380720 612</v>
      </c>
      <c r="AM62" s="1" t="str">
        <f t="shared" si="23"/>
        <v>22 0 922 0113 2202380720 600</v>
      </c>
      <c r="AN62" s="1" t="str">
        <f t="shared" si="28"/>
        <v>22 0 922 0113 2202380720 610</v>
      </c>
      <c r="AO62" s="1" t="str">
        <f t="shared" si="24"/>
        <v>22 0 922 0113 2202380720 612</v>
      </c>
      <c r="AP62" s="1" t="str">
        <f t="shared" si="25"/>
        <v>0</v>
      </c>
      <c r="AQ62" s="1">
        <f t="shared" si="26"/>
        <v>0</v>
      </c>
      <c r="AR62" s="138"/>
    </row>
    <row r="63" spans="1:44" ht="15.75" customHeight="1" x14ac:dyDescent="0.2">
      <c r="A63" s="134"/>
      <c r="B63" s="239" t="str">
        <f t="shared" si="27"/>
        <v>22</v>
      </c>
      <c r="C63" s="112" t="s">
        <v>3173</v>
      </c>
      <c r="D63" s="46" t="s">
        <v>580</v>
      </c>
      <c r="E63" s="46" t="s">
        <v>1041</v>
      </c>
      <c r="F63" s="46" t="s">
        <v>2960</v>
      </c>
      <c r="G63" s="46" t="s">
        <v>3017</v>
      </c>
      <c r="H63" s="46" t="s">
        <v>1156</v>
      </c>
      <c r="I63" s="46"/>
      <c r="J63" s="85"/>
      <c r="K63" s="85"/>
      <c r="L63" s="235">
        <v>4400000</v>
      </c>
      <c r="M63" s="115">
        <v>2420804.71</v>
      </c>
      <c r="N63" s="115"/>
      <c r="O63" s="47"/>
      <c r="P63" s="113" t="str">
        <f t="shared" si="0"/>
        <v>22 0</v>
      </c>
      <c r="Q63" s="17" t="str">
        <f t="shared" si="1"/>
        <v>22 0 922</v>
      </c>
      <c r="R63" s="17" t="str">
        <f t="shared" si="47"/>
        <v>0100</v>
      </c>
      <c r="S63" s="17" t="str">
        <f t="shared" si="3"/>
        <v>922 0100</v>
      </c>
      <c r="T63" s="17" t="str">
        <f t="shared" si="48"/>
        <v>22 0 922 0100</v>
      </c>
      <c r="U63" s="4" t="str">
        <f t="shared" si="49"/>
        <v>0113</v>
      </c>
      <c r="V63" s="17" t="str">
        <f t="shared" si="6"/>
        <v>922 0113</v>
      </c>
      <c r="W63" s="17" t="str">
        <f t="shared" si="50"/>
        <v>22 0 922 0113</v>
      </c>
      <c r="X63" s="1" t="str">
        <f t="shared" si="51"/>
        <v>0113 2203200000</v>
      </c>
      <c r="Y63" s="1" t="str">
        <f t="shared" si="9"/>
        <v>922 0113 2203200000</v>
      </c>
      <c r="Z63" s="1" t="str">
        <f t="shared" si="52"/>
        <v>22 0 922 0113 2203200000</v>
      </c>
      <c r="AA63" s="1" t="str">
        <f t="shared" si="53"/>
        <v>0113 2203280000</v>
      </c>
      <c r="AB63" s="1" t="str">
        <f t="shared" si="12"/>
        <v>922 0113 2203280000</v>
      </c>
      <c r="AC63" s="1" t="str">
        <f t="shared" si="54"/>
        <v>22 0 922 0113 2203280000</v>
      </c>
      <c r="AD63" s="1" t="str">
        <f t="shared" si="55"/>
        <v>0113 2203280710</v>
      </c>
      <c r="AE63" s="1" t="str">
        <f t="shared" si="15"/>
        <v>922 0113 2203280710</v>
      </c>
      <c r="AF63" s="1" t="str">
        <f t="shared" si="56"/>
        <v>22 0 922 0113 2203280710</v>
      </c>
      <c r="AG63" s="1" t="str">
        <f t="shared" si="17"/>
        <v>0113 2203280710 600</v>
      </c>
      <c r="AH63" s="1" t="str">
        <f t="shared" si="18"/>
        <v>0113 2203280710 610</v>
      </c>
      <c r="AI63" s="1" t="str">
        <f t="shared" si="19"/>
        <v>0113 2203280710 611</v>
      </c>
      <c r="AJ63" s="1" t="str">
        <f t="shared" si="20"/>
        <v>922 0113 2203280710 610</v>
      </c>
      <c r="AK63" s="1" t="str">
        <f t="shared" si="21"/>
        <v>922 0113 2203280710 600</v>
      </c>
      <c r="AL63" s="1" t="str">
        <f t="shared" si="22"/>
        <v>922 0113 2203280710 611</v>
      </c>
      <c r="AM63" s="1" t="str">
        <f t="shared" si="23"/>
        <v>22 0 922 0113 2203280710 600</v>
      </c>
      <c r="AN63" s="1" t="str">
        <f t="shared" si="28"/>
        <v>22 0 922 0113 2203280710 610</v>
      </c>
      <c r="AO63" s="1" t="str">
        <f t="shared" si="24"/>
        <v>22 0 922 0113 2203280710 611</v>
      </c>
      <c r="AP63" s="1" t="str">
        <f t="shared" si="25"/>
        <v>0</v>
      </c>
      <c r="AQ63" s="1">
        <f t="shared" si="26"/>
        <v>0</v>
      </c>
      <c r="AR63" s="138"/>
    </row>
    <row r="64" spans="1:44" ht="15.75" customHeight="1" x14ac:dyDescent="0.2">
      <c r="A64" s="134"/>
      <c r="B64" s="239" t="str">
        <f t="shared" si="27"/>
        <v>22</v>
      </c>
      <c r="C64" s="112" t="s">
        <v>3173</v>
      </c>
      <c r="D64" s="46" t="s">
        <v>580</v>
      </c>
      <c r="E64" s="46" t="s">
        <v>1041</v>
      </c>
      <c r="F64" s="46" t="s">
        <v>2961</v>
      </c>
      <c r="G64" s="46" t="s">
        <v>3018</v>
      </c>
      <c r="H64" s="46" t="s">
        <v>411</v>
      </c>
      <c r="I64" s="46"/>
      <c r="J64" s="85"/>
      <c r="K64" s="85"/>
      <c r="L64" s="235">
        <v>455758.72</v>
      </c>
      <c r="M64" s="115">
        <v>60626.720000000001</v>
      </c>
      <c r="N64" s="115"/>
      <c r="O64" s="47"/>
      <c r="P64" s="113" t="str">
        <f t="shared" si="0"/>
        <v>22 0</v>
      </c>
      <c r="Q64" s="17" t="str">
        <f t="shared" si="1"/>
        <v>22 0 922</v>
      </c>
      <c r="R64" s="17" t="str">
        <f t="shared" si="47"/>
        <v>0100</v>
      </c>
      <c r="S64" s="17" t="str">
        <f t="shared" si="3"/>
        <v>922 0100</v>
      </c>
      <c r="T64" s="17" t="str">
        <f t="shared" si="48"/>
        <v>22 0 922 0100</v>
      </c>
      <c r="U64" s="4" t="str">
        <f t="shared" si="49"/>
        <v>0113</v>
      </c>
      <c r="V64" s="17" t="str">
        <f t="shared" si="6"/>
        <v>922 0113</v>
      </c>
      <c r="W64" s="17" t="str">
        <f t="shared" si="50"/>
        <v>22 0 922 0113</v>
      </c>
      <c r="X64" s="1" t="str">
        <f t="shared" si="51"/>
        <v>0113 2207300000</v>
      </c>
      <c r="Y64" s="1" t="str">
        <f t="shared" si="9"/>
        <v>922 0113 2207300000</v>
      </c>
      <c r="Z64" s="1" t="str">
        <f t="shared" si="52"/>
        <v>22 0 922 0113 2207300000</v>
      </c>
      <c r="AA64" s="1" t="str">
        <f t="shared" si="53"/>
        <v>0113 2207380000</v>
      </c>
      <c r="AB64" s="1" t="str">
        <f t="shared" si="12"/>
        <v>922 0113 2207380000</v>
      </c>
      <c r="AC64" s="1" t="str">
        <f t="shared" si="54"/>
        <v>22 0 922 0113 2207380000</v>
      </c>
      <c r="AD64" s="1" t="str">
        <f t="shared" si="55"/>
        <v>0113 2207380900</v>
      </c>
      <c r="AE64" s="1" t="str">
        <f t="shared" si="15"/>
        <v>922 0113 2207380900</v>
      </c>
      <c r="AF64" s="1" t="str">
        <f t="shared" si="56"/>
        <v>22 0 922 0113 2207380900</v>
      </c>
      <c r="AG64" s="1" t="str">
        <f t="shared" si="17"/>
        <v>0113 2207380900 200</v>
      </c>
      <c r="AH64" s="1" t="str">
        <f t="shared" si="18"/>
        <v>0113 2207380900 240</v>
      </c>
      <c r="AI64" s="1" t="str">
        <f t="shared" si="19"/>
        <v>0113 2207380900 244</v>
      </c>
      <c r="AJ64" s="1" t="str">
        <f t="shared" si="20"/>
        <v>922 0113 2207380900 240</v>
      </c>
      <c r="AK64" s="1" t="str">
        <f t="shared" si="21"/>
        <v>922 0113 2207380900 200</v>
      </c>
      <c r="AL64" s="1" t="str">
        <f t="shared" si="22"/>
        <v>922 0113 2207380900 244</v>
      </c>
      <c r="AM64" s="1" t="str">
        <f t="shared" si="23"/>
        <v>22 0 922 0113 2207380900 200</v>
      </c>
      <c r="AN64" s="1" t="str">
        <f t="shared" si="28"/>
        <v>22 0 922 0113 2207380900 240</v>
      </c>
      <c r="AO64" s="1" t="str">
        <f t="shared" si="24"/>
        <v>22 0 922 0113 2207380900 244</v>
      </c>
      <c r="AP64" s="1" t="str">
        <f t="shared" si="25"/>
        <v>0</v>
      </c>
      <c r="AQ64" s="1">
        <f t="shared" si="26"/>
        <v>0</v>
      </c>
      <c r="AR64" s="138"/>
    </row>
    <row r="65" spans="1:44" ht="15" customHeight="1" x14ac:dyDescent="0.2">
      <c r="A65" s="134"/>
      <c r="B65" s="239" t="str">
        <f t="shared" si="27"/>
        <v>22</v>
      </c>
      <c r="C65" s="112" t="s">
        <v>3173</v>
      </c>
      <c r="D65" s="110" t="s">
        <v>580</v>
      </c>
      <c r="E65" s="46" t="s">
        <v>1041</v>
      </c>
      <c r="F65" s="46" t="s">
        <v>2961</v>
      </c>
      <c r="G65" s="110" t="s">
        <v>3018</v>
      </c>
      <c r="H65" s="110" t="s">
        <v>1349</v>
      </c>
      <c r="I65" s="110"/>
      <c r="J65" s="162"/>
      <c r="K65" s="162"/>
      <c r="L65" s="235">
        <v>120000</v>
      </c>
      <c r="M65" s="115">
        <v>120000</v>
      </c>
      <c r="N65" s="115"/>
      <c r="O65" s="141"/>
      <c r="P65" s="113" t="str">
        <f t="shared" si="0"/>
        <v>22 0</v>
      </c>
      <c r="Q65" s="17" t="str">
        <f t="shared" si="1"/>
        <v>22 0 922</v>
      </c>
      <c r="R65" s="17" t="str">
        <f t="shared" si="47"/>
        <v>0100</v>
      </c>
      <c r="S65" s="17" t="str">
        <f t="shared" si="3"/>
        <v>922 0100</v>
      </c>
      <c r="T65" s="17" t="str">
        <f t="shared" si="48"/>
        <v>22 0 922 0100</v>
      </c>
      <c r="U65" s="4" t="str">
        <f t="shared" si="49"/>
        <v>0113</v>
      </c>
      <c r="V65" s="17" t="str">
        <f t="shared" si="6"/>
        <v>922 0113</v>
      </c>
      <c r="W65" s="17" t="str">
        <f t="shared" si="50"/>
        <v>22 0 922 0113</v>
      </c>
      <c r="X65" s="1" t="str">
        <f t="shared" si="51"/>
        <v>0113 2207300000</v>
      </c>
      <c r="Y65" s="1" t="str">
        <f t="shared" si="9"/>
        <v>922 0113 2207300000</v>
      </c>
      <c r="Z65" s="1" t="str">
        <f t="shared" si="52"/>
        <v>22 0 922 0113 2207300000</v>
      </c>
      <c r="AA65" s="1" t="str">
        <f t="shared" si="53"/>
        <v>0113 2207380000</v>
      </c>
      <c r="AB65" s="1" t="str">
        <f t="shared" si="12"/>
        <v>922 0113 2207380000</v>
      </c>
      <c r="AC65" s="1" t="str">
        <f t="shared" si="54"/>
        <v>22 0 922 0113 2207380000</v>
      </c>
      <c r="AD65" s="1" t="str">
        <f t="shared" si="55"/>
        <v>0113 2207380900</v>
      </c>
      <c r="AE65" s="1" t="str">
        <f t="shared" si="15"/>
        <v>922 0113 2207380900</v>
      </c>
      <c r="AF65" s="1" t="str">
        <f t="shared" si="56"/>
        <v>22 0 922 0113 2207380900</v>
      </c>
      <c r="AG65" s="1" t="str">
        <f t="shared" si="17"/>
        <v>0113 2207380900 800</v>
      </c>
      <c r="AH65" s="1" t="str">
        <f t="shared" si="18"/>
        <v>0113 2207380900 850</v>
      </c>
      <c r="AI65" s="1" t="str">
        <f t="shared" si="19"/>
        <v>0113 2207380900 853</v>
      </c>
      <c r="AJ65" s="1" t="str">
        <f t="shared" si="20"/>
        <v>922 0113 2207380900 850</v>
      </c>
      <c r="AK65" s="1" t="str">
        <f t="shared" si="21"/>
        <v>922 0113 2207380900 800</v>
      </c>
      <c r="AL65" s="1" t="str">
        <f t="shared" si="22"/>
        <v>922 0113 2207380900 853</v>
      </c>
      <c r="AM65" s="1" t="str">
        <f t="shared" si="23"/>
        <v>22 0 922 0113 2207380900 800</v>
      </c>
      <c r="AN65" s="1" t="str">
        <f t="shared" si="28"/>
        <v>22 0 922 0113 2207380900 850</v>
      </c>
      <c r="AO65" s="1" t="str">
        <f t="shared" si="24"/>
        <v>22 0 922 0113 2207380900 853</v>
      </c>
      <c r="AP65" s="1" t="str">
        <f t="shared" si="25"/>
        <v>0</v>
      </c>
      <c r="AQ65" s="1">
        <f t="shared" si="26"/>
        <v>0</v>
      </c>
      <c r="AR65" s="139"/>
    </row>
    <row r="66" spans="1:44" ht="16.5" customHeight="1" x14ac:dyDescent="0.2">
      <c r="A66" s="134"/>
      <c r="B66" s="239" t="str">
        <f t="shared" si="27"/>
        <v>70</v>
      </c>
      <c r="C66" s="112" t="s">
        <v>3173</v>
      </c>
      <c r="D66" s="46" t="s">
        <v>580</v>
      </c>
      <c r="E66" s="46" t="s">
        <v>1041</v>
      </c>
      <c r="F66" s="46" t="s">
        <v>2947</v>
      </c>
      <c r="G66" s="46" t="s">
        <v>3260</v>
      </c>
      <c r="H66" s="46" t="s">
        <v>1349</v>
      </c>
      <c r="I66" s="46"/>
      <c r="J66" s="85"/>
      <c r="K66" s="85"/>
      <c r="L66" s="235">
        <v>37500</v>
      </c>
      <c r="M66" s="115">
        <v>37500</v>
      </c>
      <c r="N66" s="115"/>
      <c r="O66" s="47"/>
      <c r="P66" s="113" t="str">
        <f t="shared" ref="P66:P129" si="57">B66&amp;C66</f>
        <v>70 0</v>
      </c>
      <c r="Q66" s="17" t="str">
        <f t="shared" ref="Q66:Q129" si="58">P66&amp;" "&amp;D66</f>
        <v>70 0 922</v>
      </c>
      <c r="R66" s="17" t="str">
        <f t="shared" si="47"/>
        <v>0100</v>
      </c>
      <c r="S66" s="17" t="str">
        <f t="shared" ref="S66:S129" si="59">D66&amp;" "&amp;R66</f>
        <v>922 0100</v>
      </c>
      <c r="T66" s="17" t="str">
        <f t="shared" si="48"/>
        <v>70 0 922 0100</v>
      </c>
      <c r="U66" s="4" t="str">
        <f t="shared" si="49"/>
        <v>0113</v>
      </c>
      <c r="V66" s="17" t="str">
        <f t="shared" ref="V66:V129" si="60">D66&amp;" "&amp;U66</f>
        <v>922 0113</v>
      </c>
      <c r="W66" s="17" t="str">
        <f t="shared" si="50"/>
        <v>70 0 922 0113</v>
      </c>
      <c r="X66" s="1" t="str">
        <f t="shared" si="51"/>
        <v>0113 7000000000</v>
      </c>
      <c r="Y66" s="1" t="str">
        <f t="shared" ref="Y66:Y129" si="61">D66&amp;" "&amp;X66</f>
        <v>922 0113 7000000000</v>
      </c>
      <c r="Z66" s="1" t="str">
        <f t="shared" si="52"/>
        <v>70 0 922 0113 7000000000</v>
      </c>
      <c r="AA66" s="1" t="str">
        <f t="shared" si="53"/>
        <v>0113 7000083000</v>
      </c>
      <c r="AB66" s="1" t="str">
        <f t="shared" ref="AB66:AB129" si="62">D66&amp;" "&amp;AA66</f>
        <v>922 0113 7000083000</v>
      </c>
      <c r="AC66" s="1" t="str">
        <f t="shared" si="54"/>
        <v>70 0 922 0113 7000083000</v>
      </c>
      <c r="AD66" s="1" t="str">
        <f t="shared" si="55"/>
        <v>0113 7000083270</v>
      </c>
      <c r="AE66" s="1" t="str">
        <f t="shared" ref="AE66:AE129" si="63">D66&amp;" "&amp;AD66</f>
        <v>922 0113 7000083270</v>
      </c>
      <c r="AF66" s="1" t="str">
        <f t="shared" si="56"/>
        <v>70 0 922 0113 7000083270</v>
      </c>
      <c r="AG66" s="1" t="str">
        <f t="shared" ref="AG66:AG129" si="64">E66&amp;" "&amp;F66&amp;G66&amp;" "&amp;LEFT(H66,1)&amp;"00"</f>
        <v>0113 7000083270 800</v>
      </c>
      <c r="AH66" s="1" t="str">
        <f t="shared" ref="AH66:AH129" si="65">E66&amp;" "&amp;F66&amp;G66&amp;" "&amp;LEFT(H66,2)&amp;"0"</f>
        <v>0113 7000083270 850</v>
      </c>
      <c r="AI66" s="1" t="str">
        <f t="shared" ref="AI66:AI129" si="66">E66&amp;" "&amp;F66&amp;G66&amp;" "&amp;H66</f>
        <v>0113 7000083270 853</v>
      </c>
      <c r="AJ66" s="1" t="str">
        <f t="shared" ref="AJ66:AJ129" si="67">D66&amp;" "&amp;AH66</f>
        <v>922 0113 7000083270 850</v>
      </c>
      <c r="AK66" s="1" t="str">
        <f t="shared" ref="AK66:AK129" si="68">D66&amp;" "&amp;AG66</f>
        <v>922 0113 7000083270 800</v>
      </c>
      <c r="AL66" s="1" t="str">
        <f t="shared" ref="AL66:AL129" si="69">D66&amp;" "&amp;AI66</f>
        <v>922 0113 7000083270 853</v>
      </c>
      <c r="AM66" s="1" t="str">
        <f t="shared" ref="AM66:AM129" si="70">Q66&amp;" "&amp;AG66</f>
        <v>70 0 922 0113 7000083270 800</v>
      </c>
      <c r="AN66" s="1" t="str">
        <f t="shared" si="28"/>
        <v>70 0 922 0113 7000083270 850</v>
      </c>
      <c r="AO66" s="1" t="str">
        <f t="shared" ref="AO66:AO129" si="71">Q66&amp;" "&amp;AI66</f>
        <v>70 0 922 0113 7000083270 853</v>
      </c>
      <c r="AP66" s="1" t="str">
        <f t="shared" ref="AP66:AP129" si="72">LEFT(I66,2)&amp;"0"</f>
        <v>0</v>
      </c>
      <c r="AQ66" s="1">
        <f t="shared" ref="AQ66:AQ129" si="73">I66</f>
        <v>0</v>
      </c>
      <c r="AR66" s="138"/>
    </row>
    <row r="67" spans="1:44" ht="15" customHeight="1" x14ac:dyDescent="0.2">
      <c r="A67" s="134"/>
      <c r="B67" s="239" t="str">
        <f t="shared" ref="B67:B130" si="74">LEFT(F67,2)</f>
        <v>70</v>
      </c>
      <c r="C67" s="112" t="s">
        <v>3173</v>
      </c>
      <c r="D67" s="46" t="s">
        <v>580</v>
      </c>
      <c r="E67" s="46" t="s">
        <v>1041</v>
      </c>
      <c r="F67" s="46" t="s">
        <v>3261</v>
      </c>
      <c r="G67" s="46" t="s">
        <v>3262</v>
      </c>
      <c r="H67" s="46" t="s">
        <v>411</v>
      </c>
      <c r="I67" s="46"/>
      <c r="J67" s="85"/>
      <c r="K67" s="85"/>
      <c r="L67" s="235">
        <v>236440</v>
      </c>
      <c r="M67" s="115">
        <v>0</v>
      </c>
      <c r="N67" s="115"/>
      <c r="O67" s="47"/>
      <c r="P67" s="113" t="str">
        <f t="shared" si="57"/>
        <v>70 0</v>
      </c>
      <c r="Q67" s="17" t="str">
        <f t="shared" si="58"/>
        <v>70 0 922</v>
      </c>
      <c r="R67" s="17" t="str">
        <f t="shared" ref="R67:R130" si="75">LEFT(E67,2)&amp;"00"</f>
        <v>0100</v>
      </c>
      <c r="S67" s="17" t="str">
        <f t="shared" si="59"/>
        <v>922 0100</v>
      </c>
      <c r="T67" s="17" t="str">
        <f t="shared" si="48"/>
        <v>70 0 922 0100</v>
      </c>
      <c r="U67" s="4" t="str">
        <f t="shared" ref="U67:U130" si="76">E67</f>
        <v>0113</v>
      </c>
      <c r="V67" s="17" t="str">
        <f t="shared" si="60"/>
        <v>922 0113</v>
      </c>
      <c r="W67" s="17" t="str">
        <f t="shared" si="50"/>
        <v>70 0 922 0113</v>
      </c>
      <c r="X67" s="1" t="str">
        <f t="shared" ref="X67:X130" si="77">U67&amp;" "&amp;F67&amp;"00000"</f>
        <v>0113 700W000000</v>
      </c>
      <c r="Y67" s="1" t="str">
        <f t="shared" si="61"/>
        <v>922 0113 700W000000</v>
      </c>
      <c r="Z67" s="1" t="str">
        <f t="shared" si="52"/>
        <v>70 0 922 0113 700W000000</v>
      </c>
      <c r="AA67" s="1" t="str">
        <f t="shared" si="53"/>
        <v>0113 700W058000</v>
      </c>
      <c r="AB67" s="1" t="str">
        <f t="shared" si="62"/>
        <v>922 0113 700W058000</v>
      </c>
      <c r="AC67" s="1" t="str">
        <f t="shared" si="54"/>
        <v>70 0 922 0113 700W058000</v>
      </c>
      <c r="AD67" s="1" t="str">
        <f t="shared" si="55"/>
        <v>0113 700W058530</v>
      </c>
      <c r="AE67" s="1" t="str">
        <f t="shared" si="63"/>
        <v>922 0113 700W058530</v>
      </c>
      <c r="AF67" s="1" t="str">
        <f t="shared" si="56"/>
        <v>70 0 922 0113 700W058530</v>
      </c>
      <c r="AG67" s="1" t="str">
        <f t="shared" si="64"/>
        <v>0113 700W058530 200</v>
      </c>
      <c r="AH67" s="1" t="str">
        <f t="shared" si="65"/>
        <v>0113 700W058530 240</v>
      </c>
      <c r="AI67" s="1" t="str">
        <f t="shared" si="66"/>
        <v>0113 700W058530 244</v>
      </c>
      <c r="AJ67" s="1" t="str">
        <f t="shared" si="67"/>
        <v>922 0113 700W058530 240</v>
      </c>
      <c r="AK67" s="1" t="str">
        <f t="shared" si="68"/>
        <v>922 0113 700W058530 200</v>
      </c>
      <c r="AL67" s="1" t="str">
        <f t="shared" si="69"/>
        <v>922 0113 700W058530 244</v>
      </c>
      <c r="AM67" s="1" t="str">
        <f t="shared" si="70"/>
        <v>70 0 922 0113 700W058530 200</v>
      </c>
      <c r="AN67" s="1" t="str">
        <f t="shared" ref="AN67:AN130" si="78">Q67&amp;" "&amp;AH67</f>
        <v>70 0 922 0113 700W058530 240</v>
      </c>
      <c r="AO67" s="1" t="str">
        <f t="shared" si="71"/>
        <v>70 0 922 0113 700W058530 244</v>
      </c>
      <c r="AP67" s="1" t="str">
        <f t="shared" si="72"/>
        <v>0</v>
      </c>
      <c r="AQ67" s="1">
        <f t="shared" si="73"/>
        <v>0</v>
      </c>
      <c r="AR67" s="138"/>
    </row>
    <row r="68" spans="1:44" ht="14.25" customHeight="1" x14ac:dyDescent="0.2">
      <c r="A68" s="134"/>
      <c r="B68" s="239" t="str">
        <f t="shared" si="74"/>
        <v>22</v>
      </c>
      <c r="C68" s="112" t="s">
        <v>3173</v>
      </c>
      <c r="D68" s="46" t="s">
        <v>580</v>
      </c>
      <c r="E68" s="46" t="s">
        <v>1042</v>
      </c>
      <c r="F68" s="46" t="s">
        <v>2956</v>
      </c>
      <c r="G68" s="46" t="s">
        <v>3019</v>
      </c>
      <c r="H68" s="46" t="s">
        <v>560</v>
      </c>
      <c r="I68" s="46"/>
      <c r="J68" s="85"/>
      <c r="K68" s="85"/>
      <c r="L68" s="235">
        <v>1172745</v>
      </c>
      <c r="M68" s="115">
        <v>586372.5</v>
      </c>
      <c r="N68" s="115"/>
      <c r="O68" s="47"/>
      <c r="P68" s="113" t="str">
        <f t="shared" si="57"/>
        <v>22 0</v>
      </c>
      <c r="Q68" s="17" t="str">
        <f t="shared" si="58"/>
        <v>22 0 922</v>
      </c>
      <c r="R68" s="17" t="str">
        <f t="shared" si="75"/>
        <v>0200</v>
      </c>
      <c r="S68" s="17" t="str">
        <f t="shared" si="59"/>
        <v>922 0200</v>
      </c>
      <c r="T68" s="17" t="str">
        <f t="shared" si="48"/>
        <v>22 0 922 0200</v>
      </c>
      <c r="U68" s="4" t="str">
        <f t="shared" si="76"/>
        <v>0203</v>
      </c>
      <c r="V68" s="17" t="str">
        <f t="shared" si="60"/>
        <v>922 0203</v>
      </c>
      <c r="W68" s="17" t="str">
        <f t="shared" si="50"/>
        <v>22 0 922 0203</v>
      </c>
      <c r="X68" s="1" t="str">
        <f t="shared" si="77"/>
        <v>0203 2201200000</v>
      </c>
      <c r="Y68" s="1" t="str">
        <f t="shared" si="61"/>
        <v>922 0203 2201200000</v>
      </c>
      <c r="Z68" s="1" t="str">
        <f t="shared" si="52"/>
        <v>22 0 922 0203 2201200000</v>
      </c>
      <c r="AA68" s="1" t="str">
        <f t="shared" si="53"/>
        <v>0203 2201251000</v>
      </c>
      <c r="AB68" s="1" t="str">
        <f t="shared" si="62"/>
        <v>922 0203 2201251000</v>
      </c>
      <c r="AC68" s="1" t="str">
        <f t="shared" si="54"/>
        <v>22 0 922 0203 2201251000</v>
      </c>
      <c r="AD68" s="1" t="str">
        <f t="shared" si="55"/>
        <v>0203 2201251180</v>
      </c>
      <c r="AE68" s="1" t="str">
        <f t="shared" si="63"/>
        <v>922 0203 2201251180</v>
      </c>
      <c r="AF68" s="1" t="str">
        <f t="shared" si="56"/>
        <v>22 0 922 0203 2201251180</v>
      </c>
      <c r="AG68" s="1" t="str">
        <f t="shared" si="64"/>
        <v>0203 2201251180 500</v>
      </c>
      <c r="AH68" s="1" t="str">
        <f t="shared" si="65"/>
        <v>0203 2201251180 530</v>
      </c>
      <c r="AI68" s="1" t="str">
        <f t="shared" si="66"/>
        <v>0203 2201251180 530</v>
      </c>
      <c r="AJ68" s="1" t="str">
        <f t="shared" si="67"/>
        <v>922 0203 2201251180 530</v>
      </c>
      <c r="AK68" s="1" t="str">
        <f t="shared" si="68"/>
        <v>922 0203 2201251180 500</v>
      </c>
      <c r="AL68" s="1" t="str">
        <f t="shared" si="69"/>
        <v>922 0203 2201251180 530</v>
      </c>
      <c r="AM68" s="1" t="str">
        <f t="shared" si="70"/>
        <v>22 0 922 0203 2201251180 500</v>
      </c>
      <c r="AN68" s="1" t="str">
        <f t="shared" si="78"/>
        <v>22 0 922 0203 2201251180 530</v>
      </c>
      <c r="AO68" s="1" t="str">
        <f t="shared" si="71"/>
        <v>22 0 922 0203 2201251180 530</v>
      </c>
      <c r="AP68" s="1" t="str">
        <f t="shared" si="72"/>
        <v>0</v>
      </c>
      <c r="AQ68" s="1">
        <f t="shared" si="73"/>
        <v>0</v>
      </c>
      <c r="AR68" s="138"/>
    </row>
    <row r="69" spans="1:44" ht="15" customHeight="1" x14ac:dyDescent="0.2">
      <c r="A69" s="134"/>
      <c r="B69" s="239" t="str">
        <f t="shared" si="74"/>
        <v>14</v>
      </c>
      <c r="C69" s="112" t="s">
        <v>3173</v>
      </c>
      <c r="D69" s="46" t="s">
        <v>580</v>
      </c>
      <c r="E69" s="46" t="s">
        <v>1052</v>
      </c>
      <c r="F69" s="46" t="s">
        <v>2962</v>
      </c>
      <c r="G69" s="46" t="s">
        <v>3020</v>
      </c>
      <c r="H69" s="46" t="s">
        <v>903</v>
      </c>
      <c r="I69" s="46"/>
      <c r="J69" s="85"/>
      <c r="K69" s="85"/>
      <c r="L69" s="235">
        <v>1700000</v>
      </c>
      <c r="M69" s="115">
        <v>788047.73</v>
      </c>
      <c r="N69" s="115"/>
      <c r="O69" s="47"/>
      <c r="P69" s="113" t="str">
        <f t="shared" si="57"/>
        <v>14 0</v>
      </c>
      <c r="Q69" s="17" t="str">
        <f t="shared" si="58"/>
        <v>14 0 922</v>
      </c>
      <c r="R69" s="17" t="str">
        <f t="shared" si="75"/>
        <v>0300</v>
      </c>
      <c r="S69" s="17" t="str">
        <f t="shared" si="59"/>
        <v>922 0300</v>
      </c>
      <c r="T69" s="17" t="str">
        <f t="shared" si="48"/>
        <v>14 0 922 0300</v>
      </c>
      <c r="U69" s="4" t="str">
        <f t="shared" si="76"/>
        <v>0309</v>
      </c>
      <c r="V69" s="17" t="str">
        <f t="shared" si="60"/>
        <v>922 0309</v>
      </c>
      <c r="W69" s="17" t="str">
        <f t="shared" si="50"/>
        <v>14 0 922 0309</v>
      </c>
      <c r="X69" s="1" t="str">
        <f t="shared" si="77"/>
        <v>0309 1401400000</v>
      </c>
      <c r="Y69" s="1" t="str">
        <f t="shared" si="61"/>
        <v>922 0309 1401400000</v>
      </c>
      <c r="Z69" s="1" t="str">
        <f t="shared" si="52"/>
        <v>14 0 922 0309 1401400000</v>
      </c>
      <c r="AA69" s="1" t="str">
        <f t="shared" si="53"/>
        <v>0309 1401480000</v>
      </c>
      <c r="AB69" s="1" t="str">
        <f t="shared" si="62"/>
        <v>922 0309 1401480000</v>
      </c>
      <c r="AC69" s="1" t="str">
        <f t="shared" si="54"/>
        <v>14 0 922 0309 1401480000</v>
      </c>
      <c r="AD69" s="1" t="str">
        <f t="shared" si="55"/>
        <v>0309 1401480700</v>
      </c>
      <c r="AE69" s="1" t="str">
        <f t="shared" si="63"/>
        <v>922 0309 1401480700</v>
      </c>
      <c r="AF69" s="1" t="str">
        <f t="shared" si="56"/>
        <v>14 0 922 0309 1401480700</v>
      </c>
      <c r="AG69" s="1" t="str">
        <f t="shared" si="64"/>
        <v>0309 1401480700 100</v>
      </c>
      <c r="AH69" s="1" t="str">
        <f t="shared" si="65"/>
        <v>0309 1401480700 110</v>
      </c>
      <c r="AI69" s="1" t="str">
        <f t="shared" si="66"/>
        <v>0309 1401480700 111</v>
      </c>
      <c r="AJ69" s="1" t="str">
        <f t="shared" si="67"/>
        <v>922 0309 1401480700 110</v>
      </c>
      <c r="AK69" s="1" t="str">
        <f t="shared" si="68"/>
        <v>922 0309 1401480700 100</v>
      </c>
      <c r="AL69" s="1" t="str">
        <f t="shared" si="69"/>
        <v>922 0309 1401480700 111</v>
      </c>
      <c r="AM69" s="1" t="str">
        <f t="shared" si="70"/>
        <v>14 0 922 0309 1401480700 100</v>
      </c>
      <c r="AN69" s="1" t="str">
        <f t="shared" si="78"/>
        <v>14 0 922 0309 1401480700 110</v>
      </c>
      <c r="AO69" s="1" t="str">
        <f t="shared" si="71"/>
        <v>14 0 922 0309 1401480700 111</v>
      </c>
      <c r="AP69" s="1" t="str">
        <f t="shared" si="72"/>
        <v>0</v>
      </c>
      <c r="AQ69" s="1">
        <f t="shared" si="73"/>
        <v>0</v>
      </c>
      <c r="AR69" s="138"/>
    </row>
    <row r="70" spans="1:44" ht="13.5" customHeight="1" x14ac:dyDescent="0.2">
      <c r="A70" s="134"/>
      <c r="B70" s="239" t="str">
        <f t="shared" si="74"/>
        <v>14</v>
      </c>
      <c r="C70" s="112" t="s">
        <v>3173</v>
      </c>
      <c r="D70" s="46" t="s">
        <v>580</v>
      </c>
      <c r="E70" s="46" t="s">
        <v>1052</v>
      </c>
      <c r="F70" s="46" t="s">
        <v>2962</v>
      </c>
      <c r="G70" s="46" t="s">
        <v>3020</v>
      </c>
      <c r="H70" s="46" t="s">
        <v>911</v>
      </c>
      <c r="I70" s="46"/>
      <c r="J70" s="85"/>
      <c r="K70" s="85"/>
      <c r="L70" s="235">
        <v>508000</v>
      </c>
      <c r="M70" s="115">
        <v>253112.45</v>
      </c>
      <c r="N70" s="115"/>
      <c r="O70" s="47"/>
      <c r="P70" s="113" t="str">
        <f t="shared" si="57"/>
        <v>14 0</v>
      </c>
      <c r="Q70" s="17" t="str">
        <f t="shared" si="58"/>
        <v>14 0 922</v>
      </c>
      <c r="R70" s="17" t="str">
        <f t="shared" si="75"/>
        <v>0300</v>
      </c>
      <c r="S70" s="17" t="str">
        <f t="shared" si="59"/>
        <v>922 0300</v>
      </c>
      <c r="T70" s="17" t="str">
        <f t="shared" si="48"/>
        <v>14 0 922 0300</v>
      </c>
      <c r="U70" s="4" t="str">
        <f t="shared" si="76"/>
        <v>0309</v>
      </c>
      <c r="V70" s="17" t="str">
        <f t="shared" si="60"/>
        <v>922 0309</v>
      </c>
      <c r="W70" s="17" t="str">
        <f t="shared" si="50"/>
        <v>14 0 922 0309</v>
      </c>
      <c r="X70" s="1" t="str">
        <f t="shared" si="77"/>
        <v>0309 1401400000</v>
      </c>
      <c r="Y70" s="1" t="str">
        <f t="shared" si="61"/>
        <v>922 0309 1401400000</v>
      </c>
      <c r="Z70" s="1" t="str">
        <f t="shared" si="52"/>
        <v>14 0 922 0309 1401400000</v>
      </c>
      <c r="AA70" s="1" t="str">
        <f t="shared" si="53"/>
        <v>0309 1401480000</v>
      </c>
      <c r="AB70" s="1" t="str">
        <f t="shared" si="62"/>
        <v>922 0309 1401480000</v>
      </c>
      <c r="AC70" s="1" t="str">
        <f t="shared" si="54"/>
        <v>14 0 922 0309 1401480000</v>
      </c>
      <c r="AD70" s="1" t="str">
        <f t="shared" si="55"/>
        <v>0309 1401480700</v>
      </c>
      <c r="AE70" s="1" t="str">
        <f t="shared" si="63"/>
        <v>922 0309 1401480700</v>
      </c>
      <c r="AF70" s="1" t="str">
        <f t="shared" si="56"/>
        <v>14 0 922 0309 1401480700</v>
      </c>
      <c r="AG70" s="1" t="str">
        <f t="shared" si="64"/>
        <v>0309 1401480700 100</v>
      </c>
      <c r="AH70" s="1" t="str">
        <f t="shared" si="65"/>
        <v>0309 1401480700 110</v>
      </c>
      <c r="AI70" s="1" t="str">
        <f t="shared" si="66"/>
        <v>0309 1401480700 119</v>
      </c>
      <c r="AJ70" s="1" t="str">
        <f t="shared" si="67"/>
        <v>922 0309 1401480700 110</v>
      </c>
      <c r="AK70" s="1" t="str">
        <f t="shared" si="68"/>
        <v>922 0309 1401480700 100</v>
      </c>
      <c r="AL70" s="1" t="str">
        <f t="shared" si="69"/>
        <v>922 0309 1401480700 119</v>
      </c>
      <c r="AM70" s="1" t="str">
        <f t="shared" si="70"/>
        <v>14 0 922 0309 1401480700 100</v>
      </c>
      <c r="AN70" s="1" t="str">
        <f t="shared" si="78"/>
        <v>14 0 922 0309 1401480700 110</v>
      </c>
      <c r="AO70" s="1" t="str">
        <f t="shared" si="71"/>
        <v>14 0 922 0309 1401480700 119</v>
      </c>
      <c r="AP70" s="1" t="str">
        <f t="shared" si="72"/>
        <v>0</v>
      </c>
      <c r="AQ70" s="1">
        <f t="shared" si="73"/>
        <v>0</v>
      </c>
      <c r="AR70" s="138"/>
    </row>
    <row r="71" spans="1:44" ht="13.5" customHeight="1" x14ac:dyDescent="0.2">
      <c r="A71" s="134"/>
      <c r="B71" s="239" t="str">
        <f t="shared" si="74"/>
        <v>14</v>
      </c>
      <c r="C71" s="112" t="s">
        <v>3173</v>
      </c>
      <c r="D71" s="46" t="s">
        <v>580</v>
      </c>
      <c r="E71" s="46" t="s">
        <v>1052</v>
      </c>
      <c r="F71" s="46" t="s">
        <v>2962</v>
      </c>
      <c r="G71" s="46" t="s">
        <v>3020</v>
      </c>
      <c r="H71" s="46" t="s">
        <v>411</v>
      </c>
      <c r="I71" s="46"/>
      <c r="J71" s="85"/>
      <c r="K71" s="85"/>
      <c r="L71" s="235">
        <v>887980</v>
      </c>
      <c r="M71" s="115">
        <v>243859.86</v>
      </c>
      <c r="N71" s="115"/>
      <c r="O71" s="141"/>
      <c r="P71" s="113" t="str">
        <f t="shared" si="57"/>
        <v>14 0</v>
      </c>
      <c r="Q71" s="17" t="str">
        <f t="shared" si="58"/>
        <v>14 0 922</v>
      </c>
      <c r="R71" s="17" t="str">
        <f t="shared" si="75"/>
        <v>0300</v>
      </c>
      <c r="S71" s="17" t="str">
        <f t="shared" si="59"/>
        <v>922 0300</v>
      </c>
      <c r="T71" s="17" t="str">
        <f t="shared" si="48"/>
        <v>14 0 922 0300</v>
      </c>
      <c r="U71" s="4" t="str">
        <f t="shared" si="76"/>
        <v>0309</v>
      </c>
      <c r="V71" s="17" t="str">
        <f t="shared" si="60"/>
        <v>922 0309</v>
      </c>
      <c r="W71" s="17" t="str">
        <f t="shared" si="50"/>
        <v>14 0 922 0309</v>
      </c>
      <c r="X71" s="1" t="str">
        <f t="shared" si="77"/>
        <v>0309 1401400000</v>
      </c>
      <c r="Y71" s="1" t="str">
        <f t="shared" si="61"/>
        <v>922 0309 1401400000</v>
      </c>
      <c r="Z71" s="1" t="str">
        <f t="shared" si="52"/>
        <v>14 0 922 0309 1401400000</v>
      </c>
      <c r="AA71" s="1" t="str">
        <f t="shared" si="53"/>
        <v>0309 1401480000</v>
      </c>
      <c r="AB71" s="1" t="str">
        <f t="shared" si="62"/>
        <v>922 0309 1401480000</v>
      </c>
      <c r="AC71" s="1" t="str">
        <f t="shared" si="54"/>
        <v>14 0 922 0309 1401480000</v>
      </c>
      <c r="AD71" s="1" t="str">
        <f t="shared" si="55"/>
        <v>0309 1401480700</v>
      </c>
      <c r="AE71" s="1" t="str">
        <f t="shared" si="63"/>
        <v>922 0309 1401480700</v>
      </c>
      <c r="AF71" s="1" t="str">
        <f t="shared" si="56"/>
        <v>14 0 922 0309 1401480700</v>
      </c>
      <c r="AG71" s="1" t="str">
        <f t="shared" si="64"/>
        <v>0309 1401480700 200</v>
      </c>
      <c r="AH71" s="1" t="str">
        <f t="shared" si="65"/>
        <v>0309 1401480700 240</v>
      </c>
      <c r="AI71" s="1" t="str">
        <f t="shared" si="66"/>
        <v>0309 1401480700 244</v>
      </c>
      <c r="AJ71" s="1" t="str">
        <f t="shared" si="67"/>
        <v>922 0309 1401480700 240</v>
      </c>
      <c r="AK71" s="1" t="str">
        <f t="shared" si="68"/>
        <v>922 0309 1401480700 200</v>
      </c>
      <c r="AL71" s="1" t="str">
        <f t="shared" si="69"/>
        <v>922 0309 1401480700 244</v>
      </c>
      <c r="AM71" s="1" t="str">
        <f t="shared" si="70"/>
        <v>14 0 922 0309 1401480700 200</v>
      </c>
      <c r="AN71" s="1" t="str">
        <f t="shared" si="78"/>
        <v>14 0 922 0309 1401480700 240</v>
      </c>
      <c r="AO71" s="1" t="str">
        <f t="shared" si="71"/>
        <v>14 0 922 0309 1401480700 244</v>
      </c>
      <c r="AP71" s="1" t="str">
        <f t="shared" si="72"/>
        <v>0</v>
      </c>
      <c r="AQ71" s="1">
        <f t="shared" si="73"/>
        <v>0</v>
      </c>
      <c r="AR71" s="138"/>
    </row>
    <row r="72" spans="1:44" ht="13.5" customHeight="1" x14ac:dyDescent="0.2">
      <c r="A72" s="134"/>
      <c r="B72" s="239" t="str">
        <f t="shared" si="74"/>
        <v>14</v>
      </c>
      <c r="C72" s="112" t="s">
        <v>3173</v>
      </c>
      <c r="D72" s="46" t="s">
        <v>580</v>
      </c>
      <c r="E72" s="46" t="s">
        <v>1052</v>
      </c>
      <c r="F72" s="46" t="s">
        <v>2962</v>
      </c>
      <c r="G72" s="46" t="s">
        <v>3020</v>
      </c>
      <c r="H72" s="46" t="s">
        <v>1349</v>
      </c>
      <c r="I72" s="46"/>
      <c r="J72" s="85"/>
      <c r="K72" s="85"/>
      <c r="L72" s="235">
        <v>1250</v>
      </c>
      <c r="M72" s="115">
        <v>1052.73</v>
      </c>
      <c r="N72" s="115"/>
      <c r="O72" s="47"/>
      <c r="P72" s="113" t="str">
        <f t="shared" si="57"/>
        <v>14 0</v>
      </c>
      <c r="Q72" s="17" t="str">
        <f t="shared" si="58"/>
        <v>14 0 922</v>
      </c>
      <c r="R72" s="17" t="str">
        <f t="shared" si="75"/>
        <v>0300</v>
      </c>
      <c r="S72" s="17" t="str">
        <f t="shared" si="59"/>
        <v>922 0300</v>
      </c>
      <c r="T72" s="17" t="str">
        <f t="shared" si="48"/>
        <v>14 0 922 0300</v>
      </c>
      <c r="U72" s="4" t="str">
        <f t="shared" si="76"/>
        <v>0309</v>
      </c>
      <c r="V72" s="17" t="str">
        <f t="shared" si="60"/>
        <v>922 0309</v>
      </c>
      <c r="W72" s="17" t="str">
        <f t="shared" si="50"/>
        <v>14 0 922 0309</v>
      </c>
      <c r="X72" s="1" t="str">
        <f t="shared" si="77"/>
        <v>0309 1401400000</v>
      </c>
      <c r="Y72" s="1" t="str">
        <f t="shared" si="61"/>
        <v>922 0309 1401400000</v>
      </c>
      <c r="Z72" s="1" t="str">
        <f t="shared" si="52"/>
        <v>14 0 922 0309 1401400000</v>
      </c>
      <c r="AA72" s="1" t="str">
        <f t="shared" si="53"/>
        <v>0309 1401480000</v>
      </c>
      <c r="AB72" s="1" t="str">
        <f t="shared" si="62"/>
        <v>922 0309 1401480000</v>
      </c>
      <c r="AC72" s="1" t="str">
        <f t="shared" si="54"/>
        <v>14 0 922 0309 1401480000</v>
      </c>
      <c r="AD72" s="1" t="str">
        <f t="shared" si="55"/>
        <v>0309 1401480700</v>
      </c>
      <c r="AE72" s="1" t="str">
        <f t="shared" si="63"/>
        <v>922 0309 1401480700</v>
      </c>
      <c r="AF72" s="1" t="str">
        <f t="shared" si="56"/>
        <v>14 0 922 0309 1401480700</v>
      </c>
      <c r="AG72" s="1" t="str">
        <f t="shared" si="64"/>
        <v>0309 1401480700 800</v>
      </c>
      <c r="AH72" s="1" t="str">
        <f t="shared" si="65"/>
        <v>0309 1401480700 850</v>
      </c>
      <c r="AI72" s="1" t="str">
        <f t="shared" si="66"/>
        <v>0309 1401480700 853</v>
      </c>
      <c r="AJ72" s="1" t="str">
        <f t="shared" si="67"/>
        <v>922 0309 1401480700 850</v>
      </c>
      <c r="AK72" s="1" t="str">
        <f t="shared" si="68"/>
        <v>922 0309 1401480700 800</v>
      </c>
      <c r="AL72" s="1" t="str">
        <f t="shared" si="69"/>
        <v>922 0309 1401480700 853</v>
      </c>
      <c r="AM72" s="1" t="str">
        <f t="shared" si="70"/>
        <v>14 0 922 0309 1401480700 800</v>
      </c>
      <c r="AN72" s="1" t="str">
        <f t="shared" si="78"/>
        <v>14 0 922 0309 1401480700 850</v>
      </c>
      <c r="AO72" s="1" t="str">
        <f t="shared" si="71"/>
        <v>14 0 922 0309 1401480700 853</v>
      </c>
      <c r="AP72" s="1" t="str">
        <f t="shared" si="72"/>
        <v>0</v>
      </c>
      <c r="AQ72" s="1">
        <f t="shared" si="73"/>
        <v>0</v>
      </c>
      <c r="AR72" s="138"/>
    </row>
    <row r="73" spans="1:44" ht="13.5" customHeight="1" x14ac:dyDescent="0.2">
      <c r="A73" s="134"/>
      <c r="B73" s="239" t="str">
        <f t="shared" si="74"/>
        <v>14</v>
      </c>
      <c r="C73" s="112" t="s">
        <v>3173</v>
      </c>
      <c r="D73" s="46" t="s">
        <v>580</v>
      </c>
      <c r="E73" s="46" t="s">
        <v>1052</v>
      </c>
      <c r="F73" s="46" t="s">
        <v>2962</v>
      </c>
      <c r="G73" s="46" t="s">
        <v>3021</v>
      </c>
      <c r="H73" s="46" t="s">
        <v>411</v>
      </c>
      <c r="I73" s="46"/>
      <c r="J73" s="85"/>
      <c r="K73" s="85"/>
      <c r="L73" s="235">
        <v>82450</v>
      </c>
      <c r="M73" s="115">
        <v>23950</v>
      </c>
      <c r="N73" s="115"/>
      <c r="O73" s="65"/>
      <c r="P73" s="113" t="str">
        <f t="shared" si="57"/>
        <v>14 0</v>
      </c>
      <c r="Q73" s="17" t="str">
        <f t="shared" si="58"/>
        <v>14 0 922</v>
      </c>
      <c r="R73" s="17" t="str">
        <f t="shared" si="75"/>
        <v>0300</v>
      </c>
      <c r="S73" s="17" t="str">
        <f t="shared" si="59"/>
        <v>922 0300</v>
      </c>
      <c r="T73" s="17" t="str">
        <f t="shared" si="48"/>
        <v>14 0 922 0300</v>
      </c>
      <c r="U73" s="4" t="str">
        <f t="shared" si="76"/>
        <v>0309</v>
      </c>
      <c r="V73" s="17" t="str">
        <f t="shared" si="60"/>
        <v>922 0309</v>
      </c>
      <c r="W73" s="17" t="str">
        <f t="shared" si="50"/>
        <v>14 0 922 0309</v>
      </c>
      <c r="X73" s="1" t="str">
        <f t="shared" si="77"/>
        <v>0309 1401400000</v>
      </c>
      <c r="Y73" s="1" t="str">
        <f t="shared" si="61"/>
        <v>922 0309 1401400000</v>
      </c>
      <c r="Z73" s="1" t="str">
        <f t="shared" si="52"/>
        <v>14 0 922 0309 1401400000</v>
      </c>
      <c r="AA73" s="1" t="str">
        <f t="shared" si="53"/>
        <v>0309 1401481000</v>
      </c>
      <c r="AB73" s="1" t="str">
        <f t="shared" si="62"/>
        <v>922 0309 1401481000</v>
      </c>
      <c r="AC73" s="1" t="str">
        <f t="shared" si="54"/>
        <v>14 0 922 0309 1401481000</v>
      </c>
      <c r="AD73" s="1" t="str">
        <f t="shared" si="55"/>
        <v>0309 1401481200</v>
      </c>
      <c r="AE73" s="1" t="str">
        <f t="shared" si="63"/>
        <v>922 0309 1401481200</v>
      </c>
      <c r="AF73" s="1" t="str">
        <f t="shared" si="56"/>
        <v>14 0 922 0309 1401481200</v>
      </c>
      <c r="AG73" s="1" t="str">
        <f t="shared" si="64"/>
        <v>0309 1401481200 200</v>
      </c>
      <c r="AH73" s="1" t="str">
        <f t="shared" si="65"/>
        <v>0309 1401481200 240</v>
      </c>
      <c r="AI73" s="1" t="str">
        <f t="shared" si="66"/>
        <v>0309 1401481200 244</v>
      </c>
      <c r="AJ73" s="1" t="str">
        <f t="shared" si="67"/>
        <v>922 0309 1401481200 240</v>
      </c>
      <c r="AK73" s="1" t="str">
        <f t="shared" si="68"/>
        <v>922 0309 1401481200 200</v>
      </c>
      <c r="AL73" s="1" t="str">
        <f t="shared" si="69"/>
        <v>922 0309 1401481200 244</v>
      </c>
      <c r="AM73" s="1" t="str">
        <f t="shared" si="70"/>
        <v>14 0 922 0309 1401481200 200</v>
      </c>
      <c r="AN73" s="1" t="str">
        <f t="shared" si="78"/>
        <v>14 0 922 0309 1401481200 240</v>
      </c>
      <c r="AO73" s="1" t="str">
        <f t="shared" si="71"/>
        <v>14 0 922 0309 1401481200 244</v>
      </c>
      <c r="AP73" s="1" t="str">
        <f t="shared" si="72"/>
        <v>0</v>
      </c>
      <c r="AQ73" s="1">
        <f t="shared" si="73"/>
        <v>0</v>
      </c>
      <c r="AR73" s="139"/>
    </row>
    <row r="74" spans="1:44" ht="13.5" customHeight="1" x14ac:dyDescent="0.2">
      <c r="A74" s="134"/>
      <c r="B74" s="239" t="str">
        <f t="shared" si="74"/>
        <v>14</v>
      </c>
      <c r="C74" s="112" t="s">
        <v>3173</v>
      </c>
      <c r="D74" s="46" t="s">
        <v>580</v>
      </c>
      <c r="E74" s="46" t="s">
        <v>1053</v>
      </c>
      <c r="F74" s="46" t="s">
        <v>2963</v>
      </c>
      <c r="G74" s="46" t="s">
        <v>3022</v>
      </c>
      <c r="H74" s="46" t="s">
        <v>903</v>
      </c>
      <c r="I74" s="46"/>
      <c r="J74" s="85"/>
      <c r="K74" s="85"/>
      <c r="L74" s="235">
        <v>5000000</v>
      </c>
      <c r="M74" s="115">
        <v>2033671.46</v>
      </c>
      <c r="N74" s="115"/>
      <c r="O74" s="47"/>
      <c r="P74" s="113" t="str">
        <f t="shared" si="57"/>
        <v>14 0</v>
      </c>
      <c r="Q74" s="17" t="str">
        <f t="shared" si="58"/>
        <v>14 0 922</v>
      </c>
      <c r="R74" s="17" t="str">
        <f t="shared" si="75"/>
        <v>0300</v>
      </c>
      <c r="S74" s="17" t="str">
        <f t="shared" si="59"/>
        <v>922 0300</v>
      </c>
      <c r="T74" s="17" t="str">
        <f t="shared" si="48"/>
        <v>14 0 922 0300</v>
      </c>
      <c r="U74" s="4" t="str">
        <f t="shared" si="76"/>
        <v>0310</v>
      </c>
      <c r="V74" s="17" t="str">
        <f t="shared" si="60"/>
        <v>922 0310</v>
      </c>
      <c r="W74" s="17" t="str">
        <f t="shared" si="50"/>
        <v>14 0 922 0310</v>
      </c>
      <c r="X74" s="1" t="str">
        <f t="shared" si="77"/>
        <v>0310 1401100000</v>
      </c>
      <c r="Y74" s="1" t="str">
        <f t="shared" si="61"/>
        <v>922 0310 1401100000</v>
      </c>
      <c r="Z74" s="1" t="str">
        <f t="shared" si="52"/>
        <v>14 0 922 0310 1401100000</v>
      </c>
      <c r="AA74" s="1" t="str">
        <f t="shared" si="53"/>
        <v>0310 1401180000</v>
      </c>
      <c r="AB74" s="1" t="str">
        <f t="shared" si="62"/>
        <v>922 0310 1401180000</v>
      </c>
      <c r="AC74" s="1" t="str">
        <f t="shared" si="54"/>
        <v>14 0 922 0310 1401180000</v>
      </c>
      <c r="AD74" s="1" t="str">
        <f t="shared" si="55"/>
        <v>0310 1401180730</v>
      </c>
      <c r="AE74" s="1" t="str">
        <f t="shared" si="63"/>
        <v>922 0310 1401180730</v>
      </c>
      <c r="AF74" s="1" t="str">
        <f t="shared" si="56"/>
        <v>14 0 922 0310 1401180730</v>
      </c>
      <c r="AG74" s="1" t="str">
        <f t="shared" si="64"/>
        <v>0310 1401180730 100</v>
      </c>
      <c r="AH74" s="1" t="str">
        <f t="shared" si="65"/>
        <v>0310 1401180730 110</v>
      </c>
      <c r="AI74" s="1" t="str">
        <f t="shared" si="66"/>
        <v>0310 1401180730 111</v>
      </c>
      <c r="AJ74" s="1" t="str">
        <f t="shared" si="67"/>
        <v>922 0310 1401180730 110</v>
      </c>
      <c r="AK74" s="1" t="str">
        <f t="shared" si="68"/>
        <v>922 0310 1401180730 100</v>
      </c>
      <c r="AL74" s="1" t="str">
        <f t="shared" si="69"/>
        <v>922 0310 1401180730 111</v>
      </c>
      <c r="AM74" s="1" t="str">
        <f t="shared" si="70"/>
        <v>14 0 922 0310 1401180730 100</v>
      </c>
      <c r="AN74" s="1" t="str">
        <f t="shared" si="78"/>
        <v>14 0 922 0310 1401180730 110</v>
      </c>
      <c r="AO74" s="1" t="str">
        <f t="shared" si="71"/>
        <v>14 0 922 0310 1401180730 111</v>
      </c>
      <c r="AP74" s="1" t="str">
        <f t="shared" si="72"/>
        <v>0</v>
      </c>
      <c r="AQ74" s="1">
        <f t="shared" si="73"/>
        <v>0</v>
      </c>
      <c r="AR74" s="139"/>
    </row>
    <row r="75" spans="1:44" ht="13.5" customHeight="1" x14ac:dyDescent="0.2">
      <c r="A75" s="134"/>
      <c r="B75" s="239" t="str">
        <f t="shared" si="74"/>
        <v>14</v>
      </c>
      <c r="C75" s="112" t="s">
        <v>3173</v>
      </c>
      <c r="D75" s="46" t="s">
        <v>580</v>
      </c>
      <c r="E75" s="46" t="s">
        <v>1053</v>
      </c>
      <c r="F75" s="46" t="s">
        <v>2963</v>
      </c>
      <c r="G75" s="46" t="s">
        <v>3022</v>
      </c>
      <c r="H75" s="46" t="s">
        <v>911</v>
      </c>
      <c r="I75" s="46"/>
      <c r="J75" s="85"/>
      <c r="K75" s="85"/>
      <c r="L75" s="235">
        <v>1429000</v>
      </c>
      <c r="M75" s="115">
        <v>196115.23</v>
      </c>
      <c r="N75" s="115"/>
      <c r="O75" s="47"/>
      <c r="P75" s="113" t="str">
        <f t="shared" si="57"/>
        <v>14 0</v>
      </c>
      <c r="Q75" s="17" t="str">
        <f t="shared" si="58"/>
        <v>14 0 922</v>
      </c>
      <c r="R75" s="17" t="str">
        <f t="shared" si="75"/>
        <v>0300</v>
      </c>
      <c r="S75" s="17" t="str">
        <f t="shared" si="59"/>
        <v>922 0300</v>
      </c>
      <c r="T75" s="17" t="str">
        <f t="shared" si="48"/>
        <v>14 0 922 0300</v>
      </c>
      <c r="U75" s="4" t="str">
        <f t="shared" si="76"/>
        <v>0310</v>
      </c>
      <c r="V75" s="17" t="str">
        <f t="shared" si="60"/>
        <v>922 0310</v>
      </c>
      <c r="W75" s="17" t="str">
        <f t="shared" si="50"/>
        <v>14 0 922 0310</v>
      </c>
      <c r="X75" s="1" t="str">
        <f t="shared" si="77"/>
        <v>0310 1401100000</v>
      </c>
      <c r="Y75" s="1" t="str">
        <f t="shared" si="61"/>
        <v>922 0310 1401100000</v>
      </c>
      <c r="Z75" s="1" t="str">
        <f t="shared" si="52"/>
        <v>14 0 922 0310 1401100000</v>
      </c>
      <c r="AA75" s="1" t="str">
        <f t="shared" si="53"/>
        <v>0310 1401180000</v>
      </c>
      <c r="AB75" s="1" t="str">
        <f t="shared" si="62"/>
        <v>922 0310 1401180000</v>
      </c>
      <c r="AC75" s="1" t="str">
        <f t="shared" si="54"/>
        <v>14 0 922 0310 1401180000</v>
      </c>
      <c r="AD75" s="1" t="str">
        <f t="shared" si="55"/>
        <v>0310 1401180730</v>
      </c>
      <c r="AE75" s="1" t="str">
        <f t="shared" si="63"/>
        <v>922 0310 1401180730</v>
      </c>
      <c r="AF75" s="1" t="str">
        <f t="shared" si="56"/>
        <v>14 0 922 0310 1401180730</v>
      </c>
      <c r="AG75" s="1" t="str">
        <f t="shared" si="64"/>
        <v>0310 1401180730 100</v>
      </c>
      <c r="AH75" s="1" t="str">
        <f t="shared" si="65"/>
        <v>0310 1401180730 110</v>
      </c>
      <c r="AI75" s="1" t="str">
        <f t="shared" si="66"/>
        <v>0310 1401180730 119</v>
      </c>
      <c r="AJ75" s="1" t="str">
        <f t="shared" si="67"/>
        <v>922 0310 1401180730 110</v>
      </c>
      <c r="AK75" s="1" t="str">
        <f t="shared" si="68"/>
        <v>922 0310 1401180730 100</v>
      </c>
      <c r="AL75" s="1" t="str">
        <f t="shared" si="69"/>
        <v>922 0310 1401180730 119</v>
      </c>
      <c r="AM75" s="1" t="str">
        <f t="shared" si="70"/>
        <v>14 0 922 0310 1401180730 100</v>
      </c>
      <c r="AN75" s="1" t="str">
        <f t="shared" si="78"/>
        <v>14 0 922 0310 1401180730 110</v>
      </c>
      <c r="AO75" s="1" t="str">
        <f t="shared" si="71"/>
        <v>14 0 922 0310 1401180730 119</v>
      </c>
      <c r="AP75" s="1" t="str">
        <f t="shared" si="72"/>
        <v>0</v>
      </c>
      <c r="AQ75" s="1">
        <f t="shared" si="73"/>
        <v>0</v>
      </c>
      <c r="AR75" s="139"/>
    </row>
    <row r="76" spans="1:44" ht="13.5" customHeight="1" x14ac:dyDescent="0.2">
      <c r="A76" s="134"/>
      <c r="B76" s="239" t="str">
        <f t="shared" si="74"/>
        <v>14</v>
      </c>
      <c r="C76" s="112" t="s">
        <v>3173</v>
      </c>
      <c r="D76" s="46" t="s">
        <v>580</v>
      </c>
      <c r="E76" s="46" t="s">
        <v>1053</v>
      </c>
      <c r="F76" s="46" t="s">
        <v>2963</v>
      </c>
      <c r="G76" s="46" t="s">
        <v>3022</v>
      </c>
      <c r="H76" s="46" t="s">
        <v>411</v>
      </c>
      <c r="I76" s="46"/>
      <c r="J76" s="85"/>
      <c r="K76" s="85"/>
      <c r="L76" s="235">
        <v>441000</v>
      </c>
      <c r="M76" s="115">
        <v>237219.58</v>
      </c>
      <c r="N76" s="115"/>
      <c r="O76" s="47"/>
      <c r="P76" s="113" t="str">
        <f t="shared" si="57"/>
        <v>14 0</v>
      </c>
      <c r="Q76" s="17" t="str">
        <f t="shared" si="58"/>
        <v>14 0 922</v>
      </c>
      <c r="R76" s="17" t="str">
        <f t="shared" si="75"/>
        <v>0300</v>
      </c>
      <c r="S76" s="17" t="str">
        <f t="shared" si="59"/>
        <v>922 0300</v>
      </c>
      <c r="T76" s="17" t="str">
        <f t="shared" si="48"/>
        <v>14 0 922 0300</v>
      </c>
      <c r="U76" s="4" t="str">
        <f t="shared" si="76"/>
        <v>0310</v>
      </c>
      <c r="V76" s="17" t="str">
        <f t="shared" si="60"/>
        <v>922 0310</v>
      </c>
      <c r="W76" s="17" t="str">
        <f t="shared" si="50"/>
        <v>14 0 922 0310</v>
      </c>
      <c r="X76" s="1" t="str">
        <f t="shared" si="77"/>
        <v>0310 1401100000</v>
      </c>
      <c r="Y76" s="1" t="str">
        <f t="shared" si="61"/>
        <v>922 0310 1401100000</v>
      </c>
      <c r="Z76" s="1" t="str">
        <f t="shared" si="52"/>
        <v>14 0 922 0310 1401100000</v>
      </c>
      <c r="AA76" s="1" t="str">
        <f t="shared" si="53"/>
        <v>0310 1401180000</v>
      </c>
      <c r="AB76" s="1" t="str">
        <f t="shared" si="62"/>
        <v>922 0310 1401180000</v>
      </c>
      <c r="AC76" s="1" t="str">
        <f t="shared" si="54"/>
        <v>14 0 922 0310 1401180000</v>
      </c>
      <c r="AD76" s="1" t="str">
        <f t="shared" si="55"/>
        <v>0310 1401180730</v>
      </c>
      <c r="AE76" s="1" t="str">
        <f t="shared" si="63"/>
        <v>922 0310 1401180730</v>
      </c>
      <c r="AF76" s="1" t="str">
        <f t="shared" si="56"/>
        <v>14 0 922 0310 1401180730</v>
      </c>
      <c r="AG76" s="1" t="str">
        <f t="shared" si="64"/>
        <v>0310 1401180730 200</v>
      </c>
      <c r="AH76" s="1" t="str">
        <f t="shared" si="65"/>
        <v>0310 1401180730 240</v>
      </c>
      <c r="AI76" s="1" t="str">
        <f t="shared" si="66"/>
        <v>0310 1401180730 244</v>
      </c>
      <c r="AJ76" s="1" t="str">
        <f t="shared" si="67"/>
        <v>922 0310 1401180730 240</v>
      </c>
      <c r="AK76" s="1" t="str">
        <f t="shared" si="68"/>
        <v>922 0310 1401180730 200</v>
      </c>
      <c r="AL76" s="1" t="str">
        <f t="shared" si="69"/>
        <v>922 0310 1401180730 244</v>
      </c>
      <c r="AM76" s="1" t="str">
        <f t="shared" si="70"/>
        <v>14 0 922 0310 1401180730 200</v>
      </c>
      <c r="AN76" s="1" t="str">
        <f t="shared" si="78"/>
        <v>14 0 922 0310 1401180730 240</v>
      </c>
      <c r="AO76" s="1" t="str">
        <f t="shared" si="71"/>
        <v>14 0 922 0310 1401180730 244</v>
      </c>
      <c r="AP76" s="1" t="str">
        <f t="shared" si="72"/>
        <v>0</v>
      </c>
      <c r="AQ76" s="1">
        <f t="shared" si="73"/>
        <v>0</v>
      </c>
      <c r="AR76" s="139"/>
    </row>
    <row r="77" spans="1:44" ht="13.5" customHeight="1" x14ac:dyDescent="0.2">
      <c r="A77" s="134"/>
      <c r="B77" s="239" t="str">
        <f t="shared" si="74"/>
        <v>14</v>
      </c>
      <c r="C77" s="112" t="s">
        <v>3173</v>
      </c>
      <c r="D77" s="46" t="s">
        <v>580</v>
      </c>
      <c r="E77" s="46" t="s">
        <v>1053</v>
      </c>
      <c r="F77" s="46" t="s">
        <v>2963</v>
      </c>
      <c r="G77" s="46" t="s">
        <v>3022</v>
      </c>
      <c r="H77" s="46" t="s">
        <v>1173</v>
      </c>
      <c r="I77" s="46"/>
      <c r="J77" s="85"/>
      <c r="K77" s="85"/>
      <c r="L77" s="235">
        <v>20000</v>
      </c>
      <c r="M77" s="115">
        <v>12450</v>
      </c>
      <c r="N77" s="115"/>
      <c r="O77" s="47"/>
      <c r="P77" s="113" t="str">
        <f t="shared" si="57"/>
        <v>14 0</v>
      </c>
      <c r="Q77" s="17" t="str">
        <f t="shared" si="58"/>
        <v>14 0 922</v>
      </c>
      <c r="R77" s="17" t="str">
        <f t="shared" si="75"/>
        <v>0300</v>
      </c>
      <c r="S77" s="17" t="str">
        <f t="shared" si="59"/>
        <v>922 0300</v>
      </c>
      <c r="T77" s="17" t="str">
        <f t="shared" si="48"/>
        <v>14 0 922 0300</v>
      </c>
      <c r="U77" s="4" t="str">
        <f t="shared" si="76"/>
        <v>0310</v>
      </c>
      <c r="V77" s="17" t="str">
        <f t="shared" si="60"/>
        <v>922 0310</v>
      </c>
      <c r="W77" s="17" t="str">
        <f t="shared" si="50"/>
        <v>14 0 922 0310</v>
      </c>
      <c r="X77" s="1" t="str">
        <f t="shared" si="77"/>
        <v>0310 1401100000</v>
      </c>
      <c r="Y77" s="1" t="str">
        <f t="shared" si="61"/>
        <v>922 0310 1401100000</v>
      </c>
      <c r="Z77" s="1" t="str">
        <f t="shared" si="52"/>
        <v>14 0 922 0310 1401100000</v>
      </c>
      <c r="AA77" s="1" t="str">
        <f t="shared" si="53"/>
        <v>0310 1401180000</v>
      </c>
      <c r="AB77" s="1" t="str">
        <f t="shared" si="62"/>
        <v>922 0310 1401180000</v>
      </c>
      <c r="AC77" s="1" t="str">
        <f t="shared" si="54"/>
        <v>14 0 922 0310 1401180000</v>
      </c>
      <c r="AD77" s="1" t="str">
        <f t="shared" si="55"/>
        <v>0310 1401180730</v>
      </c>
      <c r="AE77" s="1" t="str">
        <f t="shared" si="63"/>
        <v>922 0310 1401180730</v>
      </c>
      <c r="AF77" s="1" t="str">
        <f t="shared" si="56"/>
        <v>14 0 922 0310 1401180730</v>
      </c>
      <c r="AG77" s="1" t="str">
        <f t="shared" si="64"/>
        <v>0310 1401180730 800</v>
      </c>
      <c r="AH77" s="1" t="str">
        <f t="shared" si="65"/>
        <v>0310 1401180730 850</v>
      </c>
      <c r="AI77" s="1" t="str">
        <f t="shared" si="66"/>
        <v>0310 1401180730 852</v>
      </c>
      <c r="AJ77" s="1" t="str">
        <f t="shared" si="67"/>
        <v>922 0310 1401180730 850</v>
      </c>
      <c r="AK77" s="1" t="str">
        <f t="shared" si="68"/>
        <v>922 0310 1401180730 800</v>
      </c>
      <c r="AL77" s="1" t="str">
        <f t="shared" si="69"/>
        <v>922 0310 1401180730 852</v>
      </c>
      <c r="AM77" s="1" t="str">
        <f t="shared" si="70"/>
        <v>14 0 922 0310 1401180730 800</v>
      </c>
      <c r="AN77" s="1" t="str">
        <f t="shared" si="78"/>
        <v>14 0 922 0310 1401180730 850</v>
      </c>
      <c r="AO77" s="1" t="str">
        <f t="shared" si="71"/>
        <v>14 0 922 0310 1401180730 852</v>
      </c>
      <c r="AP77" s="1" t="str">
        <f t="shared" si="72"/>
        <v>0</v>
      </c>
      <c r="AQ77" s="1">
        <f t="shared" si="73"/>
        <v>0</v>
      </c>
      <c r="AR77" s="138"/>
    </row>
    <row r="78" spans="1:44" ht="13.5" customHeight="1" x14ac:dyDescent="0.2">
      <c r="A78" s="134"/>
      <c r="B78" s="239" t="str">
        <f t="shared" si="74"/>
        <v>14</v>
      </c>
      <c r="C78" s="112" t="s">
        <v>3173</v>
      </c>
      <c r="D78" s="46" t="s">
        <v>580</v>
      </c>
      <c r="E78" s="46" t="s">
        <v>1053</v>
      </c>
      <c r="F78" s="46" t="s">
        <v>2963</v>
      </c>
      <c r="G78" s="46" t="s">
        <v>3022</v>
      </c>
      <c r="H78" s="46" t="s">
        <v>1349</v>
      </c>
      <c r="I78" s="46"/>
      <c r="J78" s="85"/>
      <c r="K78" s="85"/>
      <c r="L78" s="235">
        <v>10000</v>
      </c>
      <c r="M78" s="115">
        <v>1662.73</v>
      </c>
      <c r="N78" s="115"/>
      <c r="O78" s="47"/>
      <c r="P78" s="113" t="str">
        <f t="shared" si="57"/>
        <v>14 0</v>
      </c>
      <c r="Q78" s="17" t="str">
        <f t="shared" si="58"/>
        <v>14 0 922</v>
      </c>
      <c r="R78" s="17" t="str">
        <f t="shared" si="75"/>
        <v>0300</v>
      </c>
      <c r="S78" s="17" t="str">
        <f t="shared" si="59"/>
        <v>922 0300</v>
      </c>
      <c r="T78" s="17" t="str">
        <f t="shared" si="48"/>
        <v>14 0 922 0300</v>
      </c>
      <c r="U78" s="4" t="str">
        <f t="shared" si="76"/>
        <v>0310</v>
      </c>
      <c r="V78" s="17" t="str">
        <f t="shared" si="60"/>
        <v>922 0310</v>
      </c>
      <c r="W78" s="17" t="str">
        <f t="shared" si="50"/>
        <v>14 0 922 0310</v>
      </c>
      <c r="X78" s="1" t="str">
        <f t="shared" si="77"/>
        <v>0310 1401100000</v>
      </c>
      <c r="Y78" s="1" t="str">
        <f t="shared" si="61"/>
        <v>922 0310 1401100000</v>
      </c>
      <c r="Z78" s="1" t="str">
        <f t="shared" si="52"/>
        <v>14 0 922 0310 1401100000</v>
      </c>
      <c r="AA78" s="1" t="str">
        <f t="shared" si="53"/>
        <v>0310 1401180000</v>
      </c>
      <c r="AB78" s="1" t="str">
        <f t="shared" si="62"/>
        <v>922 0310 1401180000</v>
      </c>
      <c r="AC78" s="1" t="str">
        <f t="shared" si="54"/>
        <v>14 0 922 0310 1401180000</v>
      </c>
      <c r="AD78" s="1" t="str">
        <f t="shared" si="55"/>
        <v>0310 1401180730</v>
      </c>
      <c r="AE78" s="1" t="str">
        <f t="shared" si="63"/>
        <v>922 0310 1401180730</v>
      </c>
      <c r="AF78" s="1" t="str">
        <f t="shared" si="56"/>
        <v>14 0 922 0310 1401180730</v>
      </c>
      <c r="AG78" s="1" t="str">
        <f t="shared" si="64"/>
        <v>0310 1401180730 800</v>
      </c>
      <c r="AH78" s="1" t="str">
        <f t="shared" si="65"/>
        <v>0310 1401180730 850</v>
      </c>
      <c r="AI78" s="1" t="str">
        <f t="shared" si="66"/>
        <v>0310 1401180730 853</v>
      </c>
      <c r="AJ78" s="1" t="str">
        <f t="shared" si="67"/>
        <v>922 0310 1401180730 850</v>
      </c>
      <c r="AK78" s="1" t="str">
        <f t="shared" si="68"/>
        <v>922 0310 1401180730 800</v>
      </c>
      <c r="AL78" s="1" t="str">
        <f t="shared" si="69"/>
        <v>922 0310 1401180730 853</v>
      </c>
      <c r="AM78" s="1" t="str">
        <f t="shared" si="70"/>
        <v>14 0 922 0310 1401180730 800</v>
      </c>
      <c r="AN78" s="1" t="str">
        <f t="shared" si="78"/>
        <v>14 0 922 0310 1401180730 850</v>
      </c>
      <c r="AO78" s="1" t="str">
        <f t="shared" si="71"/>
        <v>14 0 922 0310 1401180730 853</v>
      </c>
      <c r="AP78" s="1" t="str">
        <f t="shared" si="72"/>
        <v>0</v>
      </c>
      <c r="AQ78" s="1">
        <f t="shared" si="73"/>
        <v>0</v>
      </c>
      <c r="AR78" s="138"/>
    </row>
    <row r="79" spans="1:44" ht="13.5" customHeight="1" x14ac:dyDescent="0.2">
      <c r="A79" s="134"/>
      <c r="B79" s="239" t="str">
        <f t="shared" si="74"/>
        <v>22</v>
      </c>
      <c r="C79" s="112" t="s">
        <v>3173</v>
      </c>
      <c r="D79" s="46" t="s">
        <v>580</v>
      </c>
      <c r="E79" s="46" t="s">
        <v>1057</v>
      </c>
      <c r="F79" s="46" t="s">
        <v>2964</v>
      </c>
      <c r="G79" s="46" t="s">
        <v>2949</v>
      </c>
      <c r="H79" s="46" t="s">
        <v>411</v>
      </c>
      <c r="I79" s="46"/>
      <c r="J79" s="85"/>
      <c r="K79" s="85"/>
      <c r="L79" s="235">
        <v>78555.3</v>
      </c>
      <c r="M79" s="115">
        <v>0</v>
      </c>
      <c r="N79" s="115"/>
      <c r="O79" s="47"/>
      <c r="P79" s="113" t="str">
        <f t="shared" si="57"/>
        <v>22 0</v>
      </c>
      <c r="Q79" s="17" t="str">
        <f t="shared" si="58"/>
        <v>22 0 922</v>
      </c>
      <c r="R79" s="17" t="str">
        <f t="shared" si="75"/>
        <v>0400</v>
      </c>
      <c r="S79" s="17" t="str">
        <f t="shared" si="59"/>
        <v>922 0400</v>
      </c>
      <c r="T79" s="17" t="str">
        <f t="shared" si="48"/>
        <v>22 0 922 0400</v>
      </c>
      <c r="U79" s="4" t="str">
        <f t="shared" si="76"/>
        <v>0405</v>
      </c>
      <c r="V79" s="17" t="str">
        <f t="shared" si="60"/>
        <v>922 0405</v>
      </c>
      <c r="W79" s="17" t="str">
        <f t="shared" si="50"/>
        <v>22 0 922 0405</v>
      </c>
      <c r="X79" s="1" t="str">
        <f t="shared" si="77"/>
        <v>0405 2205300000</v>
      </c>
      <c r="Y79" s="1" t="str">
        <f t="shared" si="61"/>
        <v>922 0405 2205300000</v>
      </c>
      <c r="Z79" s="1" t="str">
        <f t="shared" si="52"/>
        <v>22 0 922 0405 2205300000</v>
      </c>
      <c r="AA79" s="1" t="str">
        <f t="shared" si="53"/>
        <v>0405 2205312000</v>
      </c>
      <c r="AB79" s="1" t="str">
        <f t="shared" si="62"/>
        <v>922 0405 2205312000</v>
      </c>
      <c r="AC79" s="1" t="str">
        <f t="shared" si="54"/>
        <v>22 0 922 0405 2205312000</v>
      </c>
      <c r="AD79" s="1" t="str">
        <f t="shared" si="55"/>
        <v>0405 2205312510</v>
      </c>
      <c r="AE79" s="1" t="str">
        <f t="shared" si="63"/>
        <v>922 0405 2205312510</v>
      </c>
      <c r="AF79" s="1" t="str">
        <f t="shared" si="56"/>
        <v>22 0 922 0405 2205312510</v>
      </c>
      <c r="AG79" s="1" t="str">
        <f t="shared" si="64"/>
        <v>0405 2205312510 200</v>
      </c>
      <c r="AH79" s="1" t="str">
        <f t="shared" si="65"/>
        <v>0405 2205312510 240</v>
      </c>
      <c r="AI79" s="1" t="str">
        <f t="shared" si="66"/>
        <v>0405 2205312510 244</v>
      </c>
      <c r="AJ79" s="1" t="str">
        <f t="shared" si="67"/>
        <v>922 0405 2205312510 240</v>
      </c>
      <c r="AK79" s="1" t="str">
        <f t="shared" si="68"/>
        <v>922 0405 2205312510 200</v>
      </c>
      <c r="AL79" s="1" t="str">
        <f t="shared" si="69"/>
        <v>922 0405 2205312510 244</v>
      </c>
      <c r="AM79" s="1" t="str">
        <f t="shared" si="70"/>
        <v>22 0 922 0405 2205312510 200</v>
      </c>
      <c r="AN79" s="1" t="str">
        <f t="shared" si="78"/>
        <v>22 0 922 0405 2205312510 240</v>
      </c>
      <c r="AO79" s="1" t="str">
        <f t="shared" si="71"/>
        <v>22 0 922 0405 2205312510 244</v>
      </c>
      <c r="AP79" s="1" t="str">
        <f t="shared" si="72"/>
        <v>0</v>
      </c>
      <c r="AQ79" s="1">
        <f t="shared" si="73"/>
        <v>0</v>
      </c>
      <c r="AR79" s="139"/>
    </row>
    <row r="80" spans="1:44" ht="13.5" customHeight="1" x14ac:dyDescent="0.2">
      <c r="A80" s="134"/>
      <c r="B80" s="239" t="str">
        <f t="shared" si="74"/>
        <v>22</v>
      </c>
      <c r="C80" s="112" t="s">
        <v>3173</v>
      </c>
      <c r="D80" s="46" t="s">
        <v>580</v>
      </c>
      <c r="E80" s="46" t="s">
        <v>1058</v>
      </c>
      <c r="F80" s="46" t="s">
        <v>2965</v>
      </c>
      <c r="G80" s="46" t="s">
        <v>3023</v>
      </c>
      <c r="H80" s="46" t="s">
        <v>411</v>
      </c>
      <c r="I80" s="46"/>
      <c r="J80" s="85"/>
      <c r="K80" s="85"/>
      <c r="L80" s="235">
        <v>168000</v>
      </c>
      <c r="M80" s="115">
        <v>83520</v>
      </c>
      <c r="N80" s="115"/>
      <c r="O80" s="47"/>
      <c r="P80" s="113" t="str">
        <f t="shared" si="57"/>
        <v>22 0</v>
      </c>
      <c r="Q80" s="17" t="str">
        <f t="shared" si="58"/>
        <v>22 0 922</v>
      </c>
      <c r="R80" s="17" t="str">
        <f t="shared" si="75"/>
        <v>0400</v>
      </c>
      <c r="S80" s="17" t="str">
        <f t="shared" si="59"/>
        <v>922 0400</v>
      </c>
      <c r="T80" s="17" t="str">
        <f t="shared" si="48"/>
        <v>22 0 922 0400</v>
      </c>
      <c r="U80" s="4" t="str">
        <f t="shared" si="76"/>
        <v>0406</v>
      </c>
      <c r="V80" s="17" t="str">
        <f t="shared" si="60"/>
        <v>922 0406</v>
      </c>
      <c r="W80" s="17" t="str">
        <f t="shared" si="50"/>
        <v>22 0 922 0406</v>
      </c>
      <c r="X80" s="1" t="str">
        <f t="shared" si="77"/>
        <v>0406 2201800000</v>
      </c>
      <c r="Y80" s="1" t="str">
        <f t="shared" si="61"/>
        <v>922 0406 2201800000</v>
      </c>
      <c r="Z80" s="1" t="str">
        <f t="shared" si="52"/>
        <v>22 0 922 0406 2201800000</v>
      </c>
      <c r="AA80" s="1" t="str">
        <f t="shared" si="53"/>
        <v>0406 2201883000</v>
      </c>
      <c r="AB80" s="1" t="str">
        <f t="shared" si="62"/>
        <v>922 0406 2201883000</v>
      </c>
      <c r="AC80" s="1" t="str">
        <f t="shared" si="54"/>
        <v>22 0 922 0406 2201883000</v>
      </c>
      <c r="AD80" s="1" t="str">
        <f t="shared" si="55"/>
        <v>0406 2201883300</v>
      </c>
      <c r="AE80" s="1" t="str">
        <f t="shared" si="63"/>
        <v>922 0406 2201883300</v>
      </c>
      <c r="AF80" s="1" t="str">
        <f t="shared" si="56"/>
        <v>22 0 922 0406 2201883300</v>
      </c>
      <c r="AG80" s="1" t="str">
        <f t="shared" si="64"/>
        <v>0406 2201883300 200</v>
      </c>
      <c r="AH80" s="1" t="str">
        <f t="shared" si="65"/>
        <v>0406 2201883300 240</v>
      </c>
      <c r="AI80" s="1" t="str">
        <f t="shared" si="66"/>
        <v>0406 2201883300 244</v>
      </c>
      <c r="AJ80" s="1" t="str">
        <f t="shared" si="67"/>
        <v>922 0406 2201883300 240</v>
      </c>
      <c r="AK80" s="1" t="str">
        <f t="shared" si="68"/>
        <v>922 0406 2201883300 200</v>
      </c>
      <c r="AL80" s="1" t="str">
        <f t="shared" si="69"/>
        <v>922 0406 2201883300 244</v>
      </c>
      <c r="AM80" s="1" t="str">
        <f t="shared" si="70"/>
        <v>22 0 922 0406 2201883300 200</v>
      </c>
      <c r="AN80" s="1" t="str">
        <f t="shared" si="78"/>
        <v>22 0 922 0406 2201883300 240</v>
      </c>
      <c r="AO80" s="1" t="str">
        <f t="shared" si="71"/>
        <v>22 0 922 0406 2201883300 244</v>
      </c>
      <c r="AP80" s="1" t="str">
        <f t="shared" si="72"/>
        <v>0</v>
      </c>
      <c r="AQ80" s="1">
        <f t="shared" si="73"/>
        <v>0</v>
      </c>
      <c r="AR80" s="139"/>
    </row>
    <row r="81" spans="1:48" ht="13.5" customHeight="1" x14ac:dyDescent="0.2">
      <c r="A81" s="134"/>
      <c r="B81" s="239" t="str">
        <f t="shared" si="74"/>
        <v>22</v>
      </c>
      <c r="C81" s="112" t="s">
        <v>3173</v>
      </c>
      <c r="D81" s="46" t="s">
        <v>580</v>
      </c>
      <c r="E81" s="46" t="s">
        <v>1059</v>
      </c>
      <c r="F81" s="46" t="s">
        <v>2966</v>
      </c>
      <c r="G81" s="46" t="s">
        <v>3024</v>
      </c>
      <c r="H81" s="46" t="s">
        <v>2193</v>
      </c>
      <c r="I81" s="46"/>
      <c r="J81" s="85"/>
      <c r="K81" s="85"/>
      <c r="L81" s="235">
        <v>3075000</v>
      </c>
      <c r="M81" s="115">
        <v>1664883.33</v>
      </c>
      <c r="N81" s="115"/>
      <c r="O81" s="47"/>
      <c r="P81" s="113" t="str">
        <f t="shared" si="57"/>
        <v>22 0</v>
      </c>
      <c r="Q81" s="17" t="str">
        <f t="shared" si="58"/>
        <v>22 0 922</v>
      </c>
      <c r="R81" s="17" t="str">
        <f t="shared" si="75"/>
        <v>0400</v>
      </c>
      <c r="S81" s="17" t="str">
        <f t="shared" si="59"/>
        <v>922 0400</v>
      </c>
      <c r="T81" s="17" t="str">
        <f t="shared" si="48"/>
        <v>22 0 922 0400</v>
      </c>
      <c r="U81" s="4" t="str">
        <f t="shared" si="76"/>
        <v>0408</v>
      </c>
      <c r="V81" s="17" t="str">
        <f t="shared" si="60"/>
        <v>922 0408</v>
      </c>
      <c r="W81" s="17" t="str">
        <f t="shared" si="50"/>
        <v>22 0 922 0408</v>
      </c>
      <c r="X81" s="1" t="str">
        <f t="shared" si="77"/>
        <v>0408 2201400000</v>
      </c>
      <c r="Y81" s="1" t="str">
        <f t="shared" si="61"/>
        <v>922 0408 2201400000</v>
      </c>
      <c r="Z81" s="1" t="str">
        <f t="shared" si="52"/>
        <v>22 0 922 0408 2201400000</v>
      </c>
      <c r="AA81" s="1" t="str">
        <f t="shared" si="53"/>
        <v>0408 2201481000</v>
      </c>
      <c r="AB81" s="1" t="str">
        <f t="shared" si="62"/>
        <v>922 0408 2201481000</v>
      </c>
      <c r="AC81" s="1" t="str">
        <f t="shared" si="54"/>
        <v>22 0 922 0408 2201481000</v>
      </c>
      <c r="AD81" s="1" t="str">
        <f t="shared" si="55"/>
        <v>0408 2201481630</v>
      </c>
      <c r="AE81" s="1" t="str">
        <f t="shared" si="63"/>
        <v>922 0408 2201481630</v>
      </c>
      <c r="AF81" s="1" t="str">
        <f t="shared" si="56"/>
        <v>22 0 922 0408 2201481630</v>
      </c>
      <c r="AG81" s="1" t="str">
        <f t="shared" si="64"/>
        <v>0408 2201481630 800</v>
      </c>
      <c r="AH81" s="1" t="str">
        <f t="shared" si="65"/>
        <v>0408 2201481630 810</v>
      </c>
      <c r="AI81" s="1" t="str">
        <f t="shared" si="66"/>
        <v>0408 2201481630 811</v>
      </c>
      <c r="AJ81" s="1" t="str">
        <f t="shared" si="67"/>
        <v>922 0408 2201481630 810</v>
      </c>
      <c r="AK81" s="1" t="str">
        <f t="shared" si="68"/>
        <v>922 0408 2201481630 800</v>
      </c>
      <c r="AL81" s="1" t="str">
        <f t="shared" si="69"/>
        <v>922 0408 2201481630 811</v>
      </c>
      <c r="AM81" s="1" t="str">
        <f t="shared" si="70"/>
        <v>22 0 922 0408 2201481630 800</v>
      </c>
      <c r="AN81" s="1" t="str">
        <f t="shared" si="78"/>
        <v>22 0 922 0408 2201481630 810</v>
      </c>
      <c r="AO81" s="1" t="str">
        <f t="shared" si="71"/>
        <v>22 0 922 0408 2201481630 811</v>
      </c>
      <c r="AP81" s="1" t="str">
        <f t="shared" si="72"/>
        <v>0</v>
      </c>
      <c r="AQ81" s="1">
        <f t="shared" si="73"/>
        <v>0</v>
      </c>
      <c r="AR81" s="139"/>
    </row>
    <row r="82" spans="1:48" ht="13.5" customHeight="1" x14ac:dyDescent="0.2">
      <c r="A82" s="134"/>
      <c r="B82" s="239" t="str">
        <f t="shared" si="74"/>
        <v>22</v>
      </c>
      <c r="C82" s="112" t="s">
        <v>3173</v>
      </c>
      <c r="D82" s="46" t="s">
        <v>580</v>
      </c>
      <c r="E82" s="46" t="s">
        <v>1060</v>
      </c>
      <c r="F82" s="46" t="s">
        <v>2967</v>
      </c>
      <c r="G82" s="46" t="s">
        <v>3025</v>
      </c>
      <c r="H82" s="46" t="s">
        <v>792</v>
      </c>
      <c r="I82" s="46"/>
      <c r="J82" s="85"/>
      <c r="K82" s="85"/>
      <c r="L82" s="235">
        <v>9162860.7799999993</v>
      </c>
      <c r="M82" s="115">
        <v>3882964.1</v>
      </c>
      <c r="N82" s="115"/>
      <c r="O82" s="47"/>
      <c r="P82" s="113" t="str">
        <f t="shared" si="57"/>
        <v>22 0</v>
      </c>
      <c r="Q82" s="17" t="str">
        <f t="shared" si="58"/>
        <v>22 0 922</v>
      </c>
      <c r="R82" s="17" t="str">
        <f t="shared" si="75"/>
        <v>0400</v>
      </c>
      <c r="S82" s="17" t="str">
        <f t="shared" si="59"/>
        <v>922 0400</v>
      </c>
      <c r="T82" s="17" t="str">
        <f t="shared" si="48"/>
        <v>22 0 922 0400</v>
      </c>
      <c r="U82" s="4" t="str">
        <f t="shared" si="76"/>
        <v>0409</v>
      </c>
      <c r="V82" s="17" t="str">
        <f t="shared" si="60"/>
        <v>922 0409</v>
      </c>
      <c r="W82" s="17" t="str">
        <f t="shared" si="50"/>
        <v>22 0 922 0409</v>
      </c>
      <c r="X82" s="1" t="str">
        <f t="shared" si="77"/>
        <v>0409 2201500000</v>
      </c>
      <c r="Y82" s="1" t="str">
        <f t="shared" si="61"/>
        <v>922 0409 2201500000</v>
      </c>
      <c r="Z82" s="1" t="str">
        <f t="shared" si="52"/>
        <v>22 0 922 0409 2201500000</v>
      </c>
      <c r="AA82" s="1" t="str">
        <f t="shared" si="53"/>
        <v>0409 2201584000</v>
      </c>
      <c r="AB82" s="1" t="str">
        <f t="shared" si="62"/>
        <v>922 0409 2201584000</v>
      </c>
      <c r="AC82" s="1" t="str">
        <f t="shared" si="54"/>
        <v>22 0 922 0409 2201584000</v>
      </c>
      <c r="AD82" s="1" t="str">
        <f t="shared" si="55"/>
        <v>0409 2201584240</v>
      </c>
      <c r="AE82" s="1" t="str">
        <f t="shared" si="63"/>
        <v>922 0409 2201584240</v>
      </c>
      <c r="AF82" s="1" t="str">
        <f t="shared" si="56"/>
        <v>22 0 922 0409 2201584240</v>
      </c>
      <c r="AG82" s="1" t="str">
        <f t="shared" si="64"/>
        <v>0409 2201584240 200</v>
      </c>
      <c r="AH82" s="1" t="str">
        <f t="shared" si="65"/>
        <v>0409 2201584240 240</v>
      </c>
      <c r="AI82" s="1" t="str">
        <f t="shared" si="66"/>
        <v>0409 2201584240 243</v>
      </c>
      <c r="AJ82" s="1" t="str">
        <f t="shared" si="67"/>
        <v>922 0409 2201584240 240</v>
      </c>
      <c r="AK82" s="1" t="str">
        <f t="shared" si="68"/>
        <v>922 0409 2201584240 200</v>
      </c>
      <c r="AL82" s="1" t="str">
        <f t="shared" si="69"/>
        <v>922 0409 2201584240 243</v>
      </c>
      <c r="AM82" s="1" t="str">
        <f t="shared" si="70"/>
        <v>22 0 922 0409 2201584240 200</v>
      </c>
      <c r="AN82" s="1" t="str">
        <f t="shared" si="78"/>
        <v>22 0 922 0409 2201584240 240</v>
      </c>
      <c r="AO82" s="1" t="str">
        <f t="shared" si="71"/>
        <v>22 0 922 0409 2201584240 243</v>
      </c>
      <c r="AP82" s="1" t="str">
        <f t="shared" si="72"/>
        <v>0</v>
      </c>
      <c r="AQ82" s="1">
        <f t="shared" si="73"/>
        <v>0</v>
      </c>
      <c r="AR82" s="139"/>
    </row>
    <row r="83" spans="1:48" ht="13.5" customHeight="1" x14ac:dyDescent="0.2">
      <c r="A83" s="134"/>
      <c r="B83" s="239" t="str">
        <f t="shared" si="74"/>
        <v>22</v>
      </c>
      <c r="C83" s="112" t="s">
        <v>3173</v>
      </c>
      <c r="D83" s="46" t="s">
        <v>580</v>
      </c>
      <c r="E83" s="46" t="s">
        <v>1060</v>
      </c>
      <c r="F83" s="46" t="s">
        <v>2967</v>
      </c>
      <c r="G83" s="46" t="s">
        <v>3025</v>
      </c>
      <c r="H83" s="46" t="s">
        <v>411</v>
      </c>
      <c r="I83" s="46"/>
      <c r="J83" s="85"/>
      <c r="K83" s="85"/>
      <c r="L83" s="235">
        <v>750719.6</v>
      </c>
      <c r="M83" s="115">
        <v>5000</v>
      </c>
      <c r="N83" s="115"/>
      <c r="O83" s="47"/>
      <c r="P83" s="113" t="str">
        <f t="shared" si="57"/>
        <v>22 0</v>
      </c>
      <c r="Q83" s="17" t="str">
        <f t="shared" si="58"/>
        <v>22 0 922</v>
      </c>
      <c r="R83" s="17" t="str">
        <f t="shared" si="75"/>
        <v>0400</v>
      </c>
      <c r="S83" s="17" t="str">
        <f t="shared" si="59"/>
        <v>922 0400</v>
      </c>
      <c r="T83" s="17" t="str">
        <f t="shared" si="48"/>
        <v>22 0 922 0400</v>
      </c>
      <c r="U83" s="4" t="str">
        <f t="shared" si="76"/>
        <v>0409</v>
      </c>
      <c r="V83" s="17" t="str">
        <f t="shared" si="60"/>
        <v>922 0409</v>
      </c>
      <c r="W83" s="17" t="str">
        <f t="shared" si="50"/>
        <v>22 0 922 0409</v>
      </c>
      <c r="X83" s="1" t="str">
        <f t="shared" si="77"/>
        <v>0409 2201500000</v>
      </c>
      <c r="Y83" s="1" t="str">
        <f t="shared" si="61"/>
        <v>922 0409 2201500000</v>
      </c>
      <c r="Z83" s="1" t="str">
        <f t="shared" si="52"/>
        <v>22 0 922 0409 2201500000</v>
      </c>
      <c r="AA83" s="1" t="str">
        <f t="shared" si="53"/>
        <v>0409 2201584000</v>
      </c>
      <c r="AB83" s="1" t="str">
        <f t="shared" si="62"/>
        <v>922 0409 2201584000</v>
      </c>
      <c r="AC83" s="1" t="str">
        <f t="shared" si="54"/>
        <v>22 0 922 0409 2201584000</v>
      </c>
      <c r="AD83" s="1" t="str">
        <f t="shared" si="55"/>
        <v>0409 2201584240</v>
      </c>
      <c r="AE83" s="1" t="str">
        <f t="shared" si="63"/>
        <v>922 0409 2201584240</v>
      </c>
      <c r="AF83" s="1" t="str">
        <f t="shared" si="56"/>
        <v>22 0 922 0409 2201584240</v>
      </c>
      <c r="AG83" s="1" t="str">
        <f t="shared" si="64"/>
        <v>0409 2201584240 200</v>
      </c>
      <c r="AH83" s="1" t="str">
        <f t="shared" si="65"/>
        <v>0409 2201584240 240</v>
      </c>
      <c r="AI83" s="1" t="str">
        <f t="shared" si="66"/>
        <v>0409 2201584240 244</v>
      </c>
      <c r="AJ83" s="1" t="str">
        <f t="shared" si="67"/>
        <v>922 0409 2201584240 240</v>
      </c>
      <c r="AK83" s="1" t="str">
        <f t="shared" si="68"/>
        <v>922 0409 2201584240 200</v>
      </c>
      <c r="AL83" s="1" t="str">
        <f t="shared" si="69"/>
        <v>922 0409 2201584240 244</v>
      </c>
      <c r="AM83" s="1" t="str">
        <f t="shared" si="70"/>
        <v>22 0 922 0409 2201584240 200</v>
      </c>
      <c r="AN83" s="1" t="str">
        <f t="shared" si="78"/>
        <v>22 0 922 0409 2201584240 240</v>
      </c>
      <c r="AO83" s="1" t="str">
        <f t="shared" si="71"/>
        <v>22 0 922 0409 2201584240 244</v>
      </c>
      <c r="AP83" s="1" t="str">
        <f t="shared" si="72"/>
        <v>0</v>
      </c>
      <c r="AQ83" s="1">
        <f t="shared" si="73"/>
        <v>0</v>
      </c>
      <c r="AR83" s="138"/>
    </row>
    <row r="84" spans="1:48" s="48" customFormat="1" ht="13.5" customHeight="1" x14ac:dyDescent="0.2">
      <c r="A84" s="134"/>
      <c r="B84" s="239" t="str">
        <f t="shared" si="74"/>
        <v>22</v>
      </c>
      <c r="C84" s="112" t="s">
        <v>3173</v>
      </c>
      <c r="D84" s="46" t="s">
        <v>580</v>
      </c>
      <c r="E84" s="46" t="s">
        <v>1060</v>
      </c>
      <c r="F84" s="46" t="s">
        <v>2967</v>
      </c>
      <c r="G84" s="46" t="s">
        <v>3025</v>
      </c>
      <c r="H84" s="46" t="s">
        <v>1269</v>
      </c>
      <c r="I84" s="46"/>
      <c r="J84" s="85"/>
      <c r="K84" s="85"/>
      <c r="L84" s="236">
        <v>100000</v>
      </c>
      <c r="M84" s="115">
        <v>0</v>
      </c>
      <c r="N84" s="115"/>
      <c r="O84" s="47"/>
      <c r="P84" s="113" t="str">
        <f t="shared" si="57"/>
        <v>22 0</v>
      </c>
      <c r="Q84" s="17" t="str">
        <f t="shared" si="58"/>
        <v>22 0 922</v>
      </c>
      <c r="R84" s="17" t="str">
        <f t="shared" si="75"/>
        <v>0400</v>
      </c>
      <c r="S84" s="17" t="str">
        <f t="shared" si="59"/>
        <v>922 0400</v>
      </c>
      <c r="T84" s="17" t="str">
        <f t="shared" si="48"/>
        <v>22 0 922 0400</v>
      </c>
      <c r="U84" s="4" t="str">
        <f t="shared" si="76"/>
        <v>0409</v>
      </c>
      <c r="V84" s="17" t="str">
        <f t="shared" si="60"/>
        <v>922 0409</v>
      </c>
      <c r="W84" s="17" t="str">
        <f t="shared" si="50"/>
        <v>22 0 922 0409</v>
      </c>
      <c r="X84" s="1" t="str">
        <f t="shared" si="77"/>
        <v>0409 2201500000</v>
      </c>
      <c r="Y84" s="1" t="str">
        <f t="shared" si="61"/>
        <v>922 0409 2201500000</v>
      </c>
      <c r="Z84" s="1" t="str">
        <f t="shared" si="52"/>
        <v>22 0 922 0409 2201500000</v>
      </c>
      <c r="AA84" s="1" t="str">
        <f t="shared" si="53"/>
        <v>0409 2201584000</v>
      </c>
      <c r="AB84" s="1" t="str">
        <f t="shared" si="62"/>
        <v>922 0409 2201584000</v>
      </c>
      <c r="AC84" s="1" t="str">
        <f t="shared" si="54"/>
        <v>22 0 922 0409 2201584000</v>
      </c>
      <c r="AD84" s="1" t="str">
        <f t="shared" si="55"/>
        <v>0409 2201584240</v>
      </c>
      <c r="AE84" s="1" t="str">
        <f t="shared" si="63"/>
        <v>922 0409 2201584240</v>
      </c>
      <c r="AF84" s="1" t="str">
        <f t="shared" si="56"/>
        <v>22 0 922 0409 2201584240</v>
      </c>
      <c r="AG84" s="1" t="str">
        <f t="shared" si="64"/>
        <v>0409 2201584240 400</v>
      </c>
      <c r="AH84" s="1" t="str">
        <f t="shared" si="65"/>
        <v>0409 2201584240 410</v>
      </c>
      <c r="AI84" s="1" t="str">
        <f t="shared" si="66"/>
        <v>0409 2201584240 414</v>
      </c>
      <c r="AJ84" s="1" t="str">
        <f t="shared" si="67"/>
        <v>922 0409 2201584240 410</v>
      </c>
      <c r="AK84" s="1" t="str">
        <f t="shared" si="68"/>
        <v>922 0409 2201584240 400</v>
      </c>
      <c r="AL84" s="1" t="str">
        <f t="shared" si="69"/>
        <v>922 0409 2201584240 414</v>
      </c>
      <c r="AM84" s="1" t="str">
        <f t="shared" si="70"/>
        <v>22 0 922 0409 2201584240 400</v>
      </c>
      <c r="AN84" s="1" t="str">
        <f t="shared" si="78"/>
        <v>22 0 922 0409 2201584240 410</v>
      </c>
      <c r="AO84" s="1" t="str">
        <f t="shared" si="71"/>
        <v>22 0 922 0409 2201584240 414</v>
      </c>
      <c r="AP84" s="1" t="str">
        <f t="shared" si="72"/>
        <v>0</v>
      </c>
      <c r="AQ84" s="1">
        <f t="shared" si="73"/>
        <v>0</v>
      </c>
      <c r="AR84" s="138"/>
      <c r="AS84" s="1"/>
      <c r="AT84" s="1"/>
      <c r="AU84" s="1"/>
      <c r="AV84" s="1"/>
    </row>
    <row r="85" spans="1:48" s="48" customFormat="1" ht="13.5" customHeight="1" x14ac:dyDescent="0.2">
      <c r="A85" s="134"/>
      <c r="B85" s="239" t="str">
        <f t="shared" si="74"/>
        <v>22</v>
      </c>
      <c r="C85" s="112" t="s">
        <v>3173</v>
      </c>
      <c r="D85" s="46" t="s">
        <v>580</v>
      </c>
      <c r="E85" s="46" t="s">
        <v>1060</v>
      </c>
      <c r="F85" s="46" t="s">
        <v>2967</v>
      </c>
      <c r="G85" s="46" t="s">
        <v>3025</v>
      </c>
      <c r="H85" s="46" t="s">
        <v>2193</v>
      </c>
      <c r="I85" s="46"/>
      <c r="J85" s="85"/>
      <c r="K85" s="85"/>
      <c r="L85" s="236">
        <v>4000000</v>
      </c>
      <c r="M85" s="115">
        <v>1959259.99</v>
      </c>
      <c r="N85" s="115"/>
      <c r="O85" s="47"/>
      <c r="P85" s="113" t="str">
        <f t="shared" si="57"/>
        <v>22 0</v>
      </c>
      <c r="Q85" s="17" t="str">
        <f t="shared" si="58"/>
        <v>22 0 922</v>
      </c>
      <c r="R85" s="17" t="str">
        <f t="shared" si="75"/>
        <v>0400</v>
      </c>
      <c r="S85" s="17" t="str">
        <f t="shared" si="59"/>
        <v>922 0400</v>
      </c>
      <c r="T85" s="17" t="str">
        <f t="shared" si="48"/>
        <v>22 0 922 0400</v>
      </c>
      <c r="U85" s="4" t="str">
        <f t="shared" si="76"/>
        <v>0409</v>
      </c>
      <c r="V85" s="17" t="str">
        <f t="shared" si="60"/>
        <v>922 0409</v>
      </c>
      <c r="W85" s="17" t="str">
        <f t="shared" si="50"/>
        <v>22 0 922 0409</v>
      </c>
      <c r="X85" s="1" t="str">
        <f t="shared" si="77"/>
        <v>0409 2201500000</v>
      </c>
      <c r="Y85" s="1" t="str">
        <f t="shared" si="61"/>
        <v>922 0409 2201500000</v>
      </c>
      <c r="Z85" s="1" t="str">
        <f t="shared" si="52"/>
        <v>22 0 922 0409 2201500000</v>
      </c>
      <c r="AA85" s="1" t="str">
        <f t="shared" si="53"/>
        <v>0409 2201584000</v>
      </c>
      <c r="AB85" s="1" t="str">
        <f t="shared" si="62"/>
        <v>922 0409 2201584000</v>
      </c>
      <c r="AC85" s="1" t="str">
        <f t="shared" si="54"/>
        <v>22 0 922 0409 2201584000</v>
      </c>
      <c r="AD85" s="1" t="str">
        <f t="shared" si="55"/>
        <v>0409 2201584240</v>
      </c>
      <c r="AE85" s="1" t="str">
        <f t="shared" si="63"/>
        <v>922 0409 2201584240</v>
      </c>
      <c r="AF85" s="1" t="str">
        <f t="shared" si="56"/>
        <v>22 0 922 0409 2201584240</v>
      </c>
      <c r="AG85" s="1" t="str">
        <f t="shared" si="64"/>
        <v>0409 2201584240 800</v>
      </c>
      <c r="AH85" s="1" t="str">
        <f t="shared" si="65"/>
        <v>0409 2201584240 810</v>
      </c>
      <c r="AI85" s="1" t="str">
        <f t="shared" si="66"/>
        <v>0409 2201584240 811</v>
      </c>
      <c r="AJ85" s="1" t="str">
        <f t="shared" si="67"/>
        <v>922 0409 2201584240 810</v>
      </c>
      <c r="AK85" s="1" t="str">
        <f t="shared" si="68"/>
        <v>922 0409 2201584240 800</v>
      </c>
      <c r="AL85" s="1" t="str">
        <f t="shared" si="69"/>
        <v>922 0409 2201584240 811</v>
      </c>
      <c r="AM85" s="1" t="str">
        <f t="shared" si="70"/>
        <v>22 0 922 0409 2201584240 800</v>
      </c>
      <c r="AN85" s="1" t="str">
        <f t="shared" si="78"/>
        <v>22 0 922 0409 2201584240 810</v>
      </c>
      <c r="AO85" s="1" t="str">
        <f t="shared" si="71"/>
        <v>22 0 922 0409 2201584240 811</v>
      </c>
      <c r="AP85" s="1" t="str">
        <f t="shared" si="72"/>
        <v>0</v>
      </c>
      <c r="AQ85" s="1">
        <f t="shared" si="73"/>
        <v>0</v>
      </c>
      <c r="AR85" s="138"/>
      <c r="AS85" s="1"/>
      <c r="AT85" s="1"/>
      <c r="AU85" s="1"/>
      <c r="AV85" s="1"/>
    </row>
    <row r="86" spans="1:48" ht="13.5" customHeight="1" x14ac:dyDescent="0.2">
      <c r="A86" s="134"/>
      <c r="B86" s="239" t="str">
        <f t="shared" si="74"/>
        <v>22</v>
      </c>
      <c r="C86" s="112" t="s">
        <v>3173</v>
      </c>
      <c r="D86" s="46" t="s">
        <v>580</v>
      </c>
      <c r="E86" s="46" t="s">
        <v>1060</v>
      </c>
      <c r="F86" s="46" t="s">
        <v>2968</v>
      </c>
      <c r="G86" s="46" t="s">
        <v>3025</v>
      </c>
      <c r="H86" s="46" t="s">
        <v>2193</v>
      </c>
      <c r="I86" s="46"/>
      <c r="J86" s="85"/>
      <c r="K86" s="85"/>
      <c r="L86" s="235">
        <v>1014549.08</v>
      </c>
      <c r="M86" s="115">
        <v>210000</v>
      </c>
      <c r="N86" s="115"/>
      <c r="O86" s="47"/>
      <c r="P86" s="113" t="str">
        <f t="shared" si="57"/>
        <v>22 0</v>
      </c>
      <c r="Q86" s="17" t="str">
        <f t="shared" si="58"/>
        <v>22 0 922</v>
      </c>
      <c r="R86" s="17" t="str">
        <f t="shared" si="75"/>
        <v>0400</v>
      </c>
      <c r="S86" s="17" t="str">
        <f t="shared" si="59"/>
        <v>922 0400</v>
      </c>
      <c r="T86" s="17" t="str">
        <f t="shared" si="48"/>
        <v>22 0 922 0400</v>
      </c>
      <c r="U86" s="4" t="str">
        <f t="shared" si="76"/>
        <v>0409</v>
      </c>
      <c r="V86" s="17" t="str">
        <f t="shared" si="60"/>
        <v>922 0409</v>
      </c>
      <c r="W86" s="17" t="str">
        <f t="shared" si="50"/>
        <v>22 0 922 0409</v>
      </c>
      <c r="X86" s="1" t="str">
        <f t="shared" si="77"/>
        <v>0409 2201600000</v>
      </c>
      <c r="Y86" s="1" t="str">
        <f t="shared" si="61"/>
        <v>922 0409 2201600000</v>
      </c>
      <c r="Z86" s="1" t="str">
        <f t="shared" si="52"/>
        <v>22 0 922 0409 2201600000</v>
      </c>
      <c r="AA86" s="1" t="str">
        <f t="shared" si="53"/>
        <v>0409 2201684000</v>
      </c>
      <c r="AB86" s="1" t="str">
        <f t="shared" si="62"/>
        <v>922 0409 2201684000</v>
      </c>
      <c r="AC86" s="1" t="str">
        <f t="shared" si="54"/>
        <v>22 0 922 0409 2201684000</v>
      </c>
      <c r="AD86" s="1" t="str">
        <f t="shared" si="55"/>
        <v>0409 2201684240</v>
      </c>
      <c r="AE86" s="1" t="str">
        <f t="shared" si="63"/>
        <v>922 0409 2201684240</v>
      </c>
      <c r="AF86" s="1" t="str">
        <f t="shared" si="56"/>
        <v>22 0 922 0409 2201684240</v>
      </c>
      <c r="AG86" s="1" t="str">
        <f t="shared" si="64"/>
        <v>0409 2201684240 800</v>
      </c>
      <c r="AH86" s="1" t="str">
        <f t="shared" si="65"/>
        <v>0409 2201684240 810</v>
      </c>
      <c r="AI86" s="1" t="str">
        <f t="shared" si="66"/>
        <v>0409 2201684240 811</v>
      </c>
      <c r="AJ86" s="1" t="str">
        <f t="shared" si="67"/>
        <v>922 0409 2201684240 810</v>
      </c>
      <c r="AK86" s="1" t="str">
        <f t="shared" si="68"/>
        <v>922 0409 2201684240 800</v>
      </c>
      <c r="AL86" s="1" t="str">
        <f t="shared" si="69"/>
        <v>922 0409 2201684240 811</v>
      </c>
      <c r="AM86" s="1" t="str">
        <f t="shared" si="70"/>
        <v>22 0 922 0409 2201684240 800</v>
      </c>
      <c r="AN86" s="1" t="str">
        <f t="shared" si="78"/>
        <v>22 0 922 0409 2201684240 810</v>
      </c>
      <c r="AO86" s="1" t="str">
        <f t="shared" si="71"/>
        <v>22 0 922 0409 2201684240 811</v>
      </c>
      <c r="AP86" s="1" t="str">
        <f t="shared" si="72"/>
        <v>0</v>
      </c>
      <c r="AQ86" s="1">
        <f t="shared" si="73"/>
        <v>0</v>
      </c>
      <c r="AR86" s="138"/>
    </row>
    <row r="87" spans="1:48" ht="13.5" customHeight="1" x14ac:dyDescent="0.2">
      <c r="A87" s="134"/>
      <c r="B87" s="239" t="str">
        <f t="shared" si="74"/>
        <v>22</v>
      </c>
      <c r="C87" s="112" t="s">
        <v>3173</v>
      </c>
      <c r="D87" s="46" t="s">
        <v>580</v>
      </c>
      <c r="E87" s="46" t="s">
        <v>1060</v>
      </c>
      <c r="F87" s="46" t="s">
        <v>2969</v>
      </c>
      <c r="G87" s="46" t="s">
        <v>3026</v>
      </c>
      <c r="H87" s="46" t="s">
        <v>411</v>
      </c>
      <c r="I87" s="46"/>
      <c r="J87" s="85"/>
      <c r="K87" s="85"/>
      <c r="L87" s="235">
        <v>1700000</v>
      </c>
      <c r="M87" s="115">
        <v>589928.9</v>
      </c>
      <c r="N87" s="115"/>
      <c r="O87" s="47"/>
      <c r="P87" s="113" t="str">
        <f t="shared" si="57"/>
        <v>22 0</v>
      </c>
      <c r="Q87" s="17" t="str">
        <f t="shared" si="58"/>
        <v>22 0 922</v>
      </c>
      <c r="R87" s="17" t="str">
        <f t="shared" si="75"/>
        <v>0400</v>
      </c>
      <c r="S87" s="17" t="str">
        <f t="shared" si="59"/>
        <v>922 0400</v>
      </c>
      <c r="T87" s="17" t="str">
        <f t="shared" si="48"/>
        <v>22 0 922 0400</v>
      </c>
      <c r="U87" s="4" t="str">
        <f t="shared" si="76"/>
        <v>0409</v>
      </c>
      <c r="V87" s="17" t="str">
        <f t="shared" si="60"/>
        <v>922 0409</v>
      </c>
      <c r="W87" s="17" t="str">
        <f t="shared" si="50"/>
        <v>22 0 922 0409</v>
      </c>
      <c r="X87" s="1" t="str">
        <f t="shared" si="77"/>
        <v>0409 2202000000</v>
      </c>
      <c r="Y87" s="1" t="str">
        <f t="shared" si="61"/>
        <v>922 0409 2202000000</v>
      </c>
      <c r="Z87" s="1" t="str">
        <f t="shared" si="52"/>
        <v>22 0 922 0409 2202000000</v>
      </c>
      <c r="AA87" s="1" t="str">
        <f t="shared" si="53"/>
        <v>0409 2202081000</v>
      </c>
      <c r="AB87" s="1" t="str">
        <f t="shared" si="62"/>
        <v>922 0409 2202081000</v>
      </c>
      <c r="AC87" s="1" t="str">
        <f t="shared" si="54"/>
        <v>22 0 922 0409 2202081000</v>
      </c>
      <c r="AD87" s="1" t="str">
        <f t="shared" si="55"/>
        <v>0409 2202081610</v>
      </c>
      <c r="AE87" s="1" t="str">
        <f t="shared" si="63"/>
        <v>922 0409 2202081610</v>
      </c>
      <c r="AF87" s="1" t="str">
        <f t="shared" si="56"/>
        <v>22 0 922 0409 2202081610</v>
      </c>
      <c r="AG87" s="1" t="str">
        <f t="shared" si="64"/>
        <v>0409 2202081610 200</v>
      </c>
      <c r="AH87" s="1" t="str">
        <f t="shared" si="65"/>
        <v>0409 2202081610 240</v>
      </c>
      <c r="AI87" s="1" t="str">
        <f t="shared" si="66"/>
        <v>0409 2202081610 244</v>
      </c>
      <c r="AJ87" s="1" t="str">
        <f t="shared" si="67"/>
        <v>922 0409 2202081610 240</v>
      </c>
      <c r="AK87" s="1" t="str">
        <f t="shared" si="68"/>
        <v>922 0409 2202081610 200</v>
      </c>
      <c r="AL87" s="1" t="str">
        <f t="shared" si="69"/>
        <v>922 0409 2202081610 244</v>
      </c>
      <c r="AM87" s="1" t="str">
        <f t="shared" si="70"/>
        <v>22 0 922 0409 2202081610 200</v>
      </c>
      <c r="AN87" s="1" t="str">
        <f t="shared" si="78"/>
        <v>22 0 922 0409 2202081610 240</v>
      </c>
      <c r="AO87" s="1" t="str">
        <f t="shared" si="71"/>
        <v>22 0 922 0409 2202081610 244</v>
      </c>
      <c r="AP87" s="1" t="str">
        <f t="shared" si="72"/>
        <v>0</v>
      </c>
      <c r="AQ87" s="1">
        <f t="shared" si="73"/>
        <v>0</v>
      </c>
      <c r="AR87" s="139"/>
    </row>
    <row r="88" spans="1:48" ht="13.5" customHeight="1" x14ac:dyDescent="0.2">
      <c r="A88" s="134"/>
      <c r="B88" s="239" t="str">
        <f t="shared" si="74"/>
        <v>22</v>
      </c>
      <c r="C88" s="112" t="s">
        <v>3173</v>
      </c>
      <c r="D88" s="46" t="s">
        <v>580</v>
      </c>
      <c r="E88" s="46" t="s">
        <v>1060</v>
      </c>
      <c r="F88" s="46" t="s">
        <v>2970</v>
      </c>
      <c r="G88" s="46" t="s">
        <v>3026</v>
      </c>
      <c r="H88" s="46" t="s">
        <v>792</v>
      </c>
      <c r="I88" s="46"/>
      <c r="J88" s="85"/>
      <c r="K88" s="85"/>
      <c r="L88" s="235">
        <v>4153965.4</v>
      </c>
      <c r="M88" s="115">
        <v>2964540.2</v>
      </c>
      <c r="N88" s="115"/>
      <c r="O88" s="47"/>
      <c r="P88" s="113" t="str">
        <f t="shared" si="57"/>
        <v>22 0</v>
      </c>
      <c r="Q88" s="17" t="str">
        <f t="shared" si="58"/>
        <v>22 0 922</v>
      </c>
      <c r="R88" s="17" t="str">
        <f t="shared" si="75"/>
        <v>0400</v>
      </c>
      <c r="S88" s="17" t="str">
        <f t="shared" si="59"/>
        <v>922 0400</v>
      </c>
      <c r="T88" s="17" t="str">
        <f t="shared" si="48"/>
        <v>22 0 922 0400</v>
      </c>
      <c r="U88" s="4" t="str">
        <f t="shared" si="76"/>
        <v>0409</v>
      </c>
      <c r="V88" s="17" t="str">
        <f t="shared" si="60"/>
        <v>922 0409</v>
      </c>
      <c r="W88" s="17" t="str">
        <f t="shared" si="50"/>
        <v>22 0 922 0409</v>
      </c>
      <c r="X88" s="1" t="str">
        <f t="shared" si="77"/>
        <v>0409 2202100000</v>
      </c>
      <c r="Y88" s="1" t="str">
        <f t="shared" si="61"/>
        <v>922 0409 2202100000</v>
      </c>
      <c r="Z88" s="1" t="str">
        <f t="shared" si="52"/>
        <v>22 0 922 0409 2202100000</v>
      </c>
      <c r="AA88" s="1" t="str">
        <f t="shared" si="53"/>
        <v>0409 2202181000</v>
      </c>
      <c r="AB88" s="1" t="str">
        <f t="shared" si="62"/>
        <v>922 0409 2202181000</v>
      </c>
      <c r="AC88" s="1" t="str">
        <f t="shared" si="54"/>
        <v>22 0 922 0409 2202181000</v>
      </c>
      <c r="AD88" s="1" t="str">
        <f t="shared" si="55"/>
        <v>0409 2202181610</v>
      </c>
      <c r="AE88" s="1" t="str">
        <f t="shared" si="63"/>
        <v>922 0409 2202181610</v>
      </c>
      <c r="AF88" s="1" t="str">
        <f t="shared" si="56"/>
        <v>22 0 922 0409 2202181610</v>
      </c>
      <c r="AG88" s="1" t="str">
        <f t="shared" si="64"/>
        <v>0409 2202181610 200</v>
      </c>
      <c r="AH88" s="1" t="str">
        <f t="shared" si="65"/>
        <v>0409 2202181610 240</v>
      </c>
      <c r="AI88" s="1" t="str">
        <f t="shared" si="66"/>
        <v>0409 2202181610 243</v>
      </c>
      <c r="AJ88" s="1" t="str">
        <f t="shared" si="67"/>
        <v>922 0409 2202181610 240</v>
      </c>
      <c r="AK88" s="1" t="str">
        <f t="shared" si="68"/>
        <v>922 0409 2202181610 200</v>
      </c>
      <c r="AL88" s="1" t="str">
        <f t="shared" si="69"/>
        <v>922 0409 2202181610 243</v>
      </c>
      <c r="AM88" s="1" t="str">
        <f t="shared" si="70"/>
        <v>22 0 922 0409 2202181610 200</v>
      </c>
      <c r="AN88" s="1" t="str">
        <f t="shared" si="78"/>
        <v>22 0 922 0409 2202181610 240</v>
      </c>
      <c r="AO88" s="1" t="str">
        <f t="shared" si="71"/>
        <v>22 0 922 0409 2202181610 243</v>
      </c>
      <c r="AP88" s="1" t="str">
        <f t="shared" si="72"/>
        <v>0</v>
      </c>
      <c r="AQ88" s="1">
        <f t="shared" si="73"/>
        <v>0</v>
      </c>
      <c r="AR88" s="138"/>
    </row>
    <row r="89" spans="1:48" ht="13.5" customHeight="1" x14ac:dyDescent="0.2">
      <c r="A89" s="134"/>
      <c r="B89" s="239" t="str">
        <f t="shared" si="74"/>
        <v>22</v>
      </c>
      <c r="C89" s="112" t="s">
        <v>3173</v>
      </c>
      <c r="D89" s="46" t="s">
        <v>580</v>
      </c>
      <c r="E89" s="46" t="s">
        <v>1060</v>
      </c>
      <c r="F89" s="46" t="s">
        <v>2970</v>
      </c>
      <c r="G89" s="46" t="s">
        <v>3026</v>
      </c>
      <c r="H89" s="46" t="s">
        <v>411</v>
      </c>
      <c r="I89" s="46"/>
      <c r="J89" s="85"/>
      <c r="K89" s="85"/>
      <c r="L89" s="235">
        <v>3665422.81</v>
      </c>
      <c r="M89" s="115">
        <v>0</v>
      </c>
      <c r="N89" s="115"/>
      <c r="O89" s="47"/>
      <c r="P89" s="113" t="str">
        <f t="shared" si="57"/>
        <v>22 0</v>
      </c>
      <c r="Q89" s="17" t="str">
        <f t="shared" si="58"/>
        <v>22 0 922</v>
      </c>
      <c r="R89" s="17" t="str">
        <f t="shared" si="75"/>
        <v>0400</v>
      </c>
      <c r="S89" s="17" t="str">
        <f t="shared" si="59"/>
        <v>922 0400</v>
      </c>
      <c r="T89" s="17" t="str">
        <f t="shared" si="48"/>
        <v>22 0 922 0400</v>
      </c>
      <c r="U89" s="4" t="str">
        <f t="shared" si="76"/>
        <v>0409</v>
      </c>
      <c r="V89" s="17" t="str">
        <f t="shared" si="60"/>
        <v>922 0409</v>
      </c>
      <c r="W89" s="17" t="str">
        <f t="shared" si="50"/>
        <v>22 0 922 0409</v>
      </c>
      <c r="X89" s="1" t="str">
        <f t="shared" si="77"/>
        <v>0409 2202100000</v>
      </c>
      <c r="Y89" s="1" t="str">
        <f t="shared" si="61"/>
        <v>922 0409 2202100000</v>
      </c>
      <c r="Z89" s="1" t="str">
        <f t="shared" si="52"/>
        <v>22 0 922 0409 2202100000</v>
      </c>
      <c r="AA89" s="1" t="str">
        <f t="shared" si="53"/>
        <v>0409 2202181000</v>
      </c>
      <c r="AB89" s="1" t="str">
        <f t="shared" si="62"/>
        <v>922 0409 2202181000</v>
      </c>
      <c r="AC89" s="1" t="str">
        <f t="shared" si="54"/>
        <v>22 0 922 0409 2202181000</v>
      </c>
      <c r="AD89" s="1" t="str">
        <f t="shared" si="55"/>
        <v>0409 2202181610</v>
      </c>
      <c r="AE89" s="1" t="str">
        <f t="shared" si="63"/>
        <v>922 0409 2202181610</v>
      </c>
      <c r="AF89" s="1" t="str">
        <f t="shared" si="56"/>
        <v>22 0 922 0409 2202181610</v>
      </c>
      <c r="AG89" s="1" t="str">
        <f t="shared" si="64"/>
        <v>0409 2202181610 200</v>
      </c>
      <c r="AH89" s="1" t="str">
        <f t="shared" si="65"/>
        <v>0409 2202181610 240</v>
      </c>
      <c r="AI89" s="1" t="str">
        <f t="shared" si="66"/>
        <v>0409 2202181610 244</v>
      </c>
      <c r="AJ89" s="1" t="str">
        <f t="shared" si="67"/>
        <v>922 0409 2202181610 240</v>
      </c>
      <c r="AK89" s="1" t="str">
        <f t="shared" si="68"/>
        <v>922 0409 2202181610 200</v>
      </c>
      <c r="AL89" s="1" t="str">
        <f t="shared" si="69"/>
        <v>922 0409 2202181610 244</v>
      </c>
      <c r="AM89" s="1" t="str">
        <f t="shared" si="70"/>
        <v>22 0 922 0409 2202181610 200</v>
      </c>
      <c r="AN89" s="1" t="str">
        <f t="shared" si="78"/>
        <v>22 0 922 0409 2202181610 240</v>
      </c>
      <c r="AO89" s="1" t="str">
        <f t="shared" si="71"/>
        <v>22 0 922 0409 2202181610 244</v>
      </c>
      <c r="AP89" s="1" t="str">
        <f t="shared" si="72"/>
        <v>0</v>
      </c>
      <c r="AQ89" s="1">
        <f t="shared" si="73"/>
        <v>0</v>
      </c>
      <c r="AR89" s="138"/>
    </row>
    <row r="90" spans="1:48" ht="13.5" customHeight="1" x14ac:dyDescent="0.2">
      <c r="A90" s="134"/>
      <c r="B90" s="239" t="str">
        <f t="shared" si="74"/>
        <v>22</v>
      </c>
      <c r="C90" s="112" t="s">
        <v>3173</v>
      </c>
      <c r="D90" s="46" t="s">
        <v>580</v>
      </c>
      <c r="E90" s="46" t="s">
        <v>1060</v>
      </c>
      <c r="F90" s="46" t="s">
        <v>2970</v>
      </c>
      <c r="G90" s="46" t="s">
        <v>2971</v>
      </c>
      <c r="H90" s="46" t="s">
        <v>792</v>
      </c>
      <c r="I90" s="46"/>
      <c r="J90" s="85"/>
      <c r="K90" s="85"/>
      <c r="L90" s="235">
        <v>27401736.25</v>
      </c>
      <c r="M90" s="115">
        <v>0</v>
      </c>
      <c r="N90" s="115"/>
      <c r="O90" s="47"/>
      <c r="P90" s="113" t="str">
        <f t="shared" si="57"/>
        <v>22 0</v>
      </c>
      <c r="Q90" s="17" t="str">
        <f t="shared" si="58"/>
        <v>22 0 922</v>
      </c>
      <c r="R90" s="17" t="str">
        <f t="shared" si="75"/>
        <v>0400</v>
      </c>
      <c r="S90" s="17" t="str">
        <f t="shared" si="59"/>
        <v>922 0400</v>
      </c>
      <c r="T90" s="17" t="str">
        <f t="shared" si="48"/>
        <v>22 0 922 0400</v>
      </c>
      <c r="U90" s="4" t="str">
        <f t="shared" si="76"/>
        <v>0409</v>
      </c>
      <c r="V90" s="17" t="str">
        <f t="shared" si="60"/>
        <v>922 0409</v>
      </c>
      <c r="W90" s="17" t="str">
        <f t="shared" si="50"/>
        <v>22 0 922 0409</v>
      </c>
      <c r="X90" s="1" t="str">
        <f t="shared" si="77"/>
        <v>0409 2202100000</v>
      </c>
      <c r="Y90" s="1" t="str">
        <f t="shared" si="61"/>
        <v>922 0409 2202100000</v>
      </c>
      <c r="Z90" s="1" t="str">
        <f t="shared" si="52"/>
        <v>22 0 922 0409 2202100000</v>
      </c>
      <c r="AA90" s="1" t="str">
        <f t="shared" si="53"/>
        <v>0409 22021S6000</v>
      </c>
      <c r="AB90" s="1" t="str">
        <f t="shared" si="62"/>
        <v>922 0409 22021S6000</v>
      </c>
      <c r="AC90" s="1" t="str">
        <f t="shared" si="54"/>
        <v>22 0 922 0409 22021S6000</v>
      </c>
      <c r="AD90" s="1" t="str">
        <f t="shared" si="55"/>
        <v>0409 22021S6170</v>
      </c>
      <c r="AE90" s="1" t="str">
        <f t="shared" si="63"/>
        <v>922 0409 22021S6170</v>
      </c>
      <c r="AF90" s="1" t="str">
        <f t="shared" si="56"/>
        <v>22 0 922 0409 22021S6170</v>
      </c>
      <c r="AG90" s="1" t="str">
        <f t="shared" si="64"/>
        <v>0409 22021S6170 200</v>
      </c>
      <c r="AH90" s="1" t="str">
        <f t="shared" si="65"/>
        <v>0409 22021S6170 240</v>
      </c>
      <c r="AI90" s="1" t="str">
        <f t="shared" si="66"/>
        <v>0409 22021S6170 243</v>
      </c>
      <c r="AJ90" s="1" t="str">
        <f t="shared" si="67"/>
        <v>922 0409 22021S6170 240</v>
      </c>
      <c r="AK90" s="1" t="str">
        <f t="shared" si="68"/>
        <v>922 0409 22021S6170 200</v>
      </c>
      <c r="AL90" s="1" t="str">
        <f t="shared" si="69"/>
        <v>922 0409 22021S6170 243</v>
      </c>
      <c r="AM90" s="1" t="str">
        <f t="shared" si="70"/>
        <v>22 0 922 0409 22021S6170 200</v>
      </c>
      <c r="AN90" s="1" t="str">
        <f t="shared" si="78"/>
        <v>22 0 922 0409 22021S6170 240</v>
      </c>
      <c r="AO90" s="1" t="str">
        <f t="shared" si="71"/>
        <v>22 0 922 0409 22021S6170 243</v>
      </c>
      <c r="AP90" s="1" t="str">
        <f t="shared" si="72"/>
        <v>0</v>
      </c>
      <c r="AQ90" s="1">
        <f t="shared" si="73"/>
        <v>0</v>
      </c>
      <c r="AR90" s="138"/>
    </row>
    <row r="91" spans="1:48" ht="13.5" customHeight="1" x14ac:dyDescent="0.2">
      <c r="A91" s="134"/>
      <c r="B91" s="239" t="str">
        <f t="shared" si="74"/>
        <v>22</v>
      </c>
      <c r="C91" s="112" t="s">
        <v>3173</v>
      </c>
      <c r="D91" s="46" t="s">
        <v>580</v>
      </c>
      <c r="E91" s="46" t="s">
        <v>1060</v>
      </c>
      <c r="F91" s="46" t="s">
        <v>2970</v>
      </c>
      <c r="G91" s="46" t="s">
        <v>2971</v>
      </c>
      <c r="H91" s="46" t="s">
        <v>411</v>
      </c>
      <c r="I91" s="46"/>
      <c r="J91" s="85"/>
      <c r="K91" s="85"/>
      <c r="L91" s="235">
        <v>2108960.17</v>
      </c>
      <c r="M91" s="115">
        <v>0</v>
      </c>
      <c r="N91" s="115"/>
      <c r="O91" s="47"/>
      <c r="P91" s="113" t="str">
        <f t="shared" si="57"/>
        <v>22 0</v>
      </c>
      <c r="Q91" s="17" t="str">
        <f t="shared" si="58"/>
        <v>22 0 922</v>
      </c>
      <c r="R91" s="17" t="str">
        <f t="shared" si="75"/>
        <v>0400</v>
      </c>
      <c r="S91" s="17" t="str">
        <f t="shared" si="59"/>
        <v>922 0400</v>
      </c>
      <c r="T91" s="17" t="str">
        <f t="shared" si="48"/>
        <v>22 0 922 0400</v>
      </c>
      <c r="U91" s="4" t="str">
        <f t="shared" si="76"/>
        <v>0409</v>
      </c>
      <c r="V91" s="17" t="str">
        <f t="shared" si="60"/>
        <v>922 0409</v>
      </c>
      <c r="W91" s="17" t="str">
        <f t="shared" si="50"/>
        <v>22 0 922 0409</v>
      </c>
      <c r="X91" s="1" t="str">
        <f t="shared" si="77"/>
        <v>0409 2202100000</v>
      </c>
      <c r="Y91" s="1" t="str">
        <f t="shared" si="61"/>
        <v>922 0409 2202100000</v>
      </c>
      <c r="Z91" s="1" t="str">
        <f t="shared" si="52"/>
        <v>22 0 922 0409 2202100000</v>
      </c>
      <c r="AA91" s="1" t="str">
        <f t="shared" si="53"/>
        <v>0409 22021S6000</v>
      </c>
      <c r="AB91" s="1" t="str">
        <f t="shared" si="62"/>
        <v>922 0409 22021S6000</v>
      </c>
      <c r="AC91" s="1" t="str">
        <f t="shared" si="54"/>
        <v>22 0 922 0409 22021S6000</v>
      </c>
      <c r="AD91" s="1" t="str">
        <f t="shared" si="55"/>
        <v>0409 22021S6170</v>
      </c>
      <c r="AE91" s="1" t="str">
        <f t="shared" si="63"/>
        <v>922 0409 22021S6170</v>
      </c>
      <c r="AF91" s="1" t="str">
        <f t="shared" si="56"/>
        <v>22 0 922 0409 22021S6170</v>
      </c>
      <c r="AG91" s="1" t="str">
        <f t="shared" si="64"/>
        <v>0409 22021S6170 200</v>
      </c>
      <c r="AH91" s="1" t="str">
        <f t="shared" si="65"/>
        <v>0409 22021S6170 240</v>
      </c>
      <c r="AI91" s="1" t="str">
        <f t="shared" si="66"/>
        <v>0409 22021S6170 244</v>
      </c>
      <c r="AJ91" s="1" t="str">
        <f t="shared" si="67"/>
        <v>922 0409 22021S6170 240</v>
      </c>
      <c r="AK91" s="1" t="str">
        <f t="shared" si="68"/>
        <v>922 0409 22021S6170 200</v>
      </c>
      <c r="AL91" s="1" t="str">
        <f t="shared" si="69"/>
        <v>922 0409 22021S6170 244</v>
      </c>
      <c r="AM91" s="1" t="str">
        <f t="shared" si="70"/>
        <v>22 0 922 0409 22021S6170 200</v>
      </c>
      <c r="AN91" s="1" t="str">
        <f t="shared" si="78"/>
        <v>22 0 922 0409 22021S6170 240</v>
      </c>
      <c r="AO91" s="1" t="str">
        <f t="shared" si="71"/>
        <v>22 0 922 0409 22021S6170 244</v>
      </c>
      <c r="AP91" s="1" t="str">
        <f t="shared" si="72"/>
        <v>0</v>
      </c>
      <c r="AQ91" s="1">
        <f t="shared" si="73"/>
        <v>0</v>
      </c>
      <c r="AR91" s="139"/>
    </row>
    <row r="92" spans="1:48" ht="13.5" customHeight="1" x14ac:dyDescent="0.2">
      <c r="A92" s="134"/>
      <c r="B92" s="239" t="str">
        <f t="shared" si="74"/>
        <v>22</v>
      </c>
      <c r="C92" s="112" t="s">
        <v>3173</v>
      </c>
      <c r="D92" s="46" t="s">
        <v>580</v>
      </c>
      <c r="E92" s="46" t="s">
        <v>320</v>
      </c>
      <c r="F92" s="46" t="s">
        <v>2972</v>
      </c>
      <c r="G92" s="46" t="s">
        <v>3027</v>
      </c>
      <c r="H92" s="46" t="s">
        <v>821</v>
      </c>
      <c r="I92" s="46"/>
      <c r="J92" s="85"/>
      <c r="K92" s="85"/>
      <c r="L92" s="235">
        <v>240000</v>
      </c>
      <c r="M92" s="115">
        <v>96922.65</v>
      </c>
      <c r="N92" s="115"/>
      <c r="O92" s="47"/>
      <c r="P92" s="113" t="str">
        <f t="shared" si="57"/>
        <v>22 0</v>
      </c>
      <c r="Q92" s="17" t="str">
        <f t="shared" si="58"/>
        <v>22 0 922</v>
      </c>
      <c r="R92" s="17" t="str">
        <f t="shared" si="75"/>
        <v>0400</v>
      </c>
      <c r="S92" s="17" t="str">
        <f t="shared" si="59"/>
        <v>922 0400</v>
      </c>
      <c r="T92" s="17" t="str">
        <f t="shared" si="48"/>
        <v>22 0 922 0400</v>
      </c>
      <c r="U92" s="4" t="str">
        <f t="shared" si="76"/>
        <v>0412</v>
      </c>
      <c r="V92" s="17" t="str">
        <f t="shared" si="60"/>
        <v>922 0412</v>
      </c>
      <c r="W92" s="17" t="str">
        <f t="shared" si="50"/>
        <v>22 0 922 0412</v>
      </c>
      <c r="X92" s="1" t="str">
        <f t="shared" si="77"/>
        <v>0412 2201900000</v>
      </c>
      <c r="Y92" s="1" t="str">
        <f t="shared" si="61"/>
        <v>922 0412 2201900000</v>
      </c>
      <c r="Z92" s="1" t="str">
        <f t="shared" si="52"/>
        <v>22 0 922 0412 2201900000</v>
      </c>
      <c r="AA92" s="1" t="str">
        <f t="shared" si="53"/>
        <v>0412 2201917000</v>
      </c>
      <c r="AB92" s="1" t="str">
        <f t="shared" si="62"/>
        <v>922 0412 2201917000</v>
      </c>
      <c r="AC92" s="1" t="str">
        <f t="shared" si="54"/>
        <v>22 0 922 0412 2201917000</v>
      </c>
      <c r="AD92" s="1" t="str">
        <f t="shared" si="55"/>
        <v>0412 2201917900</v>
      </c>
      <c r="AE92" s="1" t="str">
        <f t="shared" si="63"/>
        <v>922 0412 2201917900</v>
      </c>
      <c r="AF92" s="1" t="str">
        <f t="shared" si="56"/>
        <v>22 0 922 0412 2201917900</v>
      </c>
      <c r="AG92" s="1" t="str">
        <f t="shared" si="64"/>
        <v>0412 2201917900 100</v>
      </c>
      <c r="AH92" s="1" t="str">
        <f t="shared" si="65"/>
        <v>0412 2201917900 120</v>
      </c>
      <c r="AI92" s="1" t="str">
        <f t="shared" si="66"/>
        <v>0412 2201917900 121</v>
      </c>
      <c r="AJ92" s="1" t="str">
        <f t="shared" si="67"/>
        <v>922 0412 2201917900 120</v>
      </c>
      <c r="AK92" s="1" t="str">
        <f t="shared" si="68"/>
        <v>922 0412 2201917900 100</v>
      </c>
      <c r="AL92" s="1" t="str">
        <f t="shared" si="69"/>
        <v>922 0412 2201917900 121</v>
      </c>
      <c r="AM92" s="1" t="str">
        <f t="shared" si="70"/>
        <v>22 0 922 0412 2201917900 100</v>
      </c>
      <c r="AN92" s="1" t="str">
        <f t="shared" si="78"/>
        <v>22 0 922 0412 2201917900 120</v>
      </c>
      <c r="AO92" s="1" t="str">
        <f t="shared" si="71"/>
        <v>22 0 922 0412 2201917900 121</v>
      </c>
      <c r="AP92" s="1" t="str">
        <f t="shared" si="72"/>
        <v>0</v>
      </c>
      <c r="AQ92" s="1">
        <f t="shared" si="73"/>
        <v>0</v>
      </c>
      <c r="AR92" s="138"/>
    </row>
    <row r="93" spans="1:48" ht="13.5" customHeight="1" x14ac:dyDescent="0.2">
      <c r="A93" s="134"/>
      <c r="B93" s="239" t="str">
        <f t="shared" si="74"/>
        <v>22</v>
      </c>
      <c r="C93" s="112" t="s">
        <v>3173</v>
      </c>
      <c r="D93" s="46" t="s">
        <v>580</v>
      </c>
      <c r="E93" s="46" t="s">
        <v>320</v>
      </c>
      <c r="F93" s="46" t="s">
        <v>2972</v>
      </c>
      <c r="G93" s="46" t="s">
        <v>3027</v>
      </c>
      <c r="H93" s="46" t="s">
        <v>684</v>
      </c>
      <c r="I93" s="46"/>
      <c r="J93" s="85"/>
      <c r="K93" s="85"/>
      <c r="L93" s="235">
        <v>6000</v>
      </c>
      <c r="M93" s="115">
        <v>237</v>
      </c>
      <c r="N93" s="115"/>
      <c r="O93" s="141"/>
      <c r="P93" s="113" t="str">
        <f t="shared" si="57"/>
        <v>22 0</v>
      </c>
      <c r="Q93" s="17" t="str">
        <f t="shared" si="58"/>
        <v>22 0 922</v>
      </c>
      <c r="R93" s="17" t="str">
        <f t="shared" si="75"/>
        <v>0400</v>
      </c>
      <c r="S93" s="17" t="str">
        <f t="shared" si="59"/>
        <v>922 0400</v>
      </c>
      <c r="T93" s="17" t="str">
        <f t="shared" si="48"/>
        <v>22 0 922 0400</v>
      </c>
      <c r="U93" s="4" t="str">
        <f t="shared" si="76"/>
        <v>0412</v>
      </c>
      <c r="V93" s="17" t="str">
        <f t="shared" si="60"/>
        <v>922 0412</v>
      </c>
      <c r="W93" s="17" t="str">
        <f t="shared" si="50"/>
        <v>22 0 922 0412</v>
      </c>
      <c r="X93" s="1" t="str">
        <f t="shared" si="77"/>
        <v>0412 2201900000</v>
      </c>
      <c r="Y93" s="1" t="str">
        <f t="shared" si="61"/>
        <v>922 0412 2201900000</v>
      </c>
      <c r="Z93" s="1" t="str">
        <f t="shared" si="52"/>
        <v>22 0 922 0412 2201900000</v>
      </c>
      <c r="AA93" s="1" t="str">
        <f t="shared" si="53"/>
        <v>0412 2201917000</v>
      </c>
      <c r="AB93" s="1" t="str">
        <f t="shared" si="62"/>
        <v>922 0412 2201917000</v>
      </c>
      <c r="AC93" s="1" t="str">
        <f t="shared" si="54"/>
        <v>22 0 922 0412 2201917000</v>
      </c>
      <c r="AD93" s="1" t="str">
        <f t="shared" si="55"/>
        <v>0412 2201917900</v>
      </c>
      <c r="AE93" s="1" t="str">
        <f t="shared" si="63"/>
        <v>922 0412 2201917900</v>
      </c>
      <c r="AF93" s="1" t="str">
        <f t="shared" si="56"/>
        <v>22 0 922 0412 2201917900</v>
      </c>
      <c r="AG93" s="1" t="str">
        <f t="shared" si="64"/>
        <v>0412 2201917900 100</v>
      </c>
      <c r="AH93" s="1" t="str">
        <f t="shared" si="65"/>
        <v>0412 2201917900 120</v>
      </c>
      <c r="AI93" s="1" t="str">
        <f t="shared" si="66"/>
        <v>0412 2201917900 122</v>
      </c>
      <c r="AJ93" s="1" t="str">
        <f t="shared" si="67"/>
        <v>922 0412 2201917900 120</v>
      </c>
      <c r="AK93" s="1" t="str">
        <f t="shared" si="68"/>
        <v>922 0412 2201917900 100</v>
      </c>
      <c r="AL93" s="1" t="str">
        <f t="shared" si="69"/>
        <v>922 0412 2201917900 122</v>
      </c>
      <c r="AM93" s="1" t="str">
        <f t="shared" si="70"/>
        <v>22 0 922 0412 2201917900 100</v>
      </c>
      <c r="AN93" s="1" t="str">
        <f t="shared" si="78"/>
        <v>22 0 922 0412 2201917900 120</v>
      </c>
      <c r="AO93" s="1" t="str">
        <f t="shared" si="71"/>
        <v>22 0 922 0412 2201917900 122</v>
      </c>
      <c r="AP93" s="1" t="str">
        <f t="shared" si="72"/>
        <v>0</v>
      </c>
      <c r="AQ93" s="1">
        <f t="shared" si="73"/>
        <v>0</v>
      </c>
      <c r="AR93" s="138"/>
    </row>
    <row r="94" spans="1:48" ht="13.5" customHeight="1" x14ac:dyDescent="0.2">
      <c r="A94" s="134"/>
      <c r="B94" s="239" t="str">
        <f t="shared" si="74"/>
        <v>22</v>
      </c>
      <c r="C94" s="112" t="s">
        <v>3173</v>
      </c>
      <c r="D94" s="46" t="s">
        <v>580</v>
      </c>
      <c r="E94" s="46" t="s">
        <v>320</v>
      </c>
      <c r="F94" s="46" t="s">
        <v>2972</v>
      </c>
      <c r="G94" s="46" t="s">
        <v>3027</v>
      </c>
      <c r="H94" s="46" t="s">
        <v>826</v>
      </c>
      <c r="I94" s="46"/>
      <c r="J94" s="85"/>
      <c r="K94" s="85"/>
      <c r="L94" s="235">
        <v>71389</v>
      </c>
      <c r="M94" s="115">
        <v>27307.65</v>
      </c>
      <c r="N94" s="115"/>
      <c r="O94" s="47"/>
      <c r="P94" s="113" t="str">
        <f t="shared" si="57"/>
        <v>22 0</v>
      </c>
      <c r="Q94" s="17" t="str">
        <f t="shared" si="58"/>
        <v>22 0 922</v>
      </c>
      <c r="R94" s="17" t="str">
        <f t="shared" si="75"/>
        <v>0400</v>
      </c>
      <c r="S94" s="17" t="str">
        <f t="shared" si="59"/>
        <v>922 0400</v>
      </c>
      <c r="T94" s="17" t="str">
        <f t="shared" si="48"/>
        <v>22 0 922 0400</v>
      </c>
      <c r="U94" s="4" t="str">
        <f t="shared" si="76"/>
        <v>0412</v>
      </c>
      <c r="V94" s="17" t="str">
        <f t="shared" si="60"/>
        <v>922 0412</v>
      </c>
      <c r="W94" s="17" t="str">
        <f t="shared" si="50"/>
        <v>22 0 922 0412</v>
      </c>
      <c r="X94" s="1" t="str">
        <f t="shared" si="77"/>
        <v>0412 2201900000</v>
      </c>
      <c r="Y94" s="1" t="str">
        <f t="shared" si="61"/>
        <v>922 0412 2201900000</v>
      </c>
      <c r="Z94" s="1" t="str">
        <f t="shared" si="52"/>
        <v>22 0 922 0412 2201900000</v>
      </c>
      <c r="AA94" s="1" t="str">
        <f t="shared" si="53"/>
        <v>0412 2201917000</v>
      </c>
      <c r="AB94" s="1" t="str">
        <f t="shared" si="62"/>
        <v>922 0412 2201917000</v>
      </c>
      <c r="AC94" s="1" t="str">
        <f t="shared" si="54"/>
        <v>22 0 922 0412 2201917000</v>
      </c>
      <c r="AD94" s="1" t="str">
        <f t="shared" si="55"/>
        <v>0412 2201917900</v>
      </c>
      <c r="AE94" s="1" t="str">
        <f t="shared" si="63"/>
        <v>922 0412 2201917900</v>
      </c>
      <c r="AF94" s="1" t="str">
        <f t="shared" si="56"/>
        <v>22 0 922 0412 2201917900</v>
      </c>
      <c r="AG94" s="1" t="str">
        <f t="shared" si="64"/>
        <v>0412 2201917900 100</v>
      </c>
      <c r="AH94" s="1" t="str">
        <f t="shared" si="65"/>
        <v>0412 2201917900 120</v>
      </c>
      <c r="AI94" s="1" t="str">
        <f t="shared" si="66"/>
        <v>0412 2201917900 129</v>
      </c>
      <c r="AJ94" s="1" t="str">
        <f t="shared" si="67"/>
        <v>922 0412 2201917900 120</v>
      </c>
      <c r="AK94" s="1" t="str">
        <f t="shared" si="68"/>
        <v>922 0412 2201917900 100</v>
      </c>
      <c r="AL94" s="1" t="str">
        <f t="shared" si="69"/>
        <v>922 0412 2201917900 129</v>
      </c>
      <c r="AM94" s="1" t="str">
        <f t="shared" si="70"/>
        <v>22 0 922 0412 2201917900 100</v>
      </c>
      <c r="AN94" s="1" t="str">
        <f t="shared" si="78"/>
        <v>22 0 922 0412 2201917900 120</v>
      </c>
      <c r="AO94" s="1" t="str">
        <f t="shared" si="71"/>
        <v>22 0 922 0412 2201917900 129</v>
      </c>
      <c r="AP94" s="1" t="str">
        <f t="shared" si="72"/>
        <v>0</v>
      </c>
      <c r="AQ94" s="1">
        <f t="shared" si="73"/>
        <v>0</v>
      </c>
      <c r="AR94" s="138"/>
    </row>
    <row r="95" spans="1:48" ht="13.5" customHeight="1" x14ac:dyDescent="0.2">
      <c r="A95" s="134"/>
      <c r="B95" s="239" t="str">
        <f t="shared" si="74"/>
        <v>22</v>
      </c>
      <c r="C95" s="112" t="s">
        <v>3173</v>
      </c>
      <c r="D95" s="46" t="s">
        <v>580</v>
      </c>
      <c r="E95" s="46" t="s">
        <v>320</v>
      </c>
      <c r="F95" s="46" t="s">
        <v>2972</v>
      </c>
      <c r="G95" s="46" t="s">
        <v>3027</v>
      </c>
      <c r="H95" s="46" t="s">
        <v>411</v>
      </c>
      <c r="I95" s="46"/>
      <c r="J95" s="85"/>
      <c r="K95" s="85"/>
      <c r="L95" s="235">
        <v>8000</v>
      </c>
      <c r="M95" s="115">
        <v>0</v>
      </c>
      <c r="N95" s="115"/>
      <c r="O95" s="47"/>
      <c r="P95" s="113" t="str">
        <f t="shared" si="57"/>
        <v>22 0</v>
      </c>
      <c r="Q95" s="17" t="str">
        <f t="shared" si="58"/>
        <v>22 0 922</v>
      </c>
      <c r="R95" s="17" t="str">
        <f t="shared" si="75"/>
        <v>0400</v>
      </c>
      <c r="S95" s="17" t="str">
        <f t="shared" si="59"/>
        <v>922 0400</v>
      </c>
      <c r="T95" s="17" t="str">
        <f t="shared" si="48"/>
        <v>22 0 922 0400</v>
      </c>
      <c r="U95" s="4" t="str">
        <f t="shared" si="76"/>
        <v>0412</v>
      </c>
      <c r="V95" s="17" t="str">
        <f t="shared" si="60"/>
        <v>922 0412</v>
      </c>
      <c r="W95" s="17" t="str">
        <f t="shared" si="50"/>
        <v>22 0 922 0412</v>
      </c>
      <c r="X95" s="1" t="str">
        <f t="shared" si="77"/>
        <v>0412 2201900000</v>
      </c>
      <c r="Y95" s="1" t="str">
        <f t="shared" si="61"/>
        <v>922 0412 2201900000</v>
      </c>
      <c r="Z95" s="1" t="str">
        <f t="shared" si="52"/>
        <v>22 0 922 0412 2201900000</v>
      </c>
      <c r="AA95" s="1" t="str">
        <f t="shared" si="53"/>
        <v>0412 2201917000</v>
      </c>
      <c r="AB95" s="1" t="str">
        <f t="shared" si="62"/>
        <v>922 0412 2201917000</v>
      </c>
      <c r="AC95" s="1" t="str">
        <f t="shared" si="54"/>
        <v>22 0 922 0412 2201917000</v>
      </c>
      <c r="AD95" s="1" t="str">
        <f t="shared" si="55"/>
        <v>0412 2201917900</v>
      </c>
      <c r="AE95" s="1" t="str">
        <f t="shared" si="63"/>
        <v>922 0412 2201917900</v>
      </c>
      <c r="AF95" s="1" t="str">
        <f t="shared" si="56"/>
        <v>22 0 922 0412 2201917900</v>
      </c>
      <c r="AG95" s="1" t="str">
        <f t="shared" si="64"/>
        <v>0412 2201917900 200</v>
      </c>
      <c r="AH95" s="1" t="str">
        <f t="shared" si="65"/>
        <v>0412 2201917900 240</v>
      </c>
      <c r="AI95" s="1" t="str">
        <f t="shared" si="66"/>
        <v>0412 2201917900 244</v>
      </c>
      <c r="AJ95" s="1" t="str">
        <f t="shared" si="67"/>
        <v>922 0412 2201917900 240</v>
      </c>
      <c r="AK95" s="1" t="str">
        <f t="shared" si="68"/>
        <v>922 0412 2201917900 200</v>
      </c>
      <c r="AL95" s="1" t="str">
        <f t="shared" si="69"/>
        <v>922 0412 2201917900 244</v>
      </c>
      <c r="AM95" s="1" t="str">
        <f t="shared" si="70"/>
        <v>22 0 922 0412 2201917900 200</v>
      </c>
      <c r="AN95" s="1" t="str">
        <f t="shared" si="78"/>
        <v>22 0 922 0412 2201917900 240</v>
      </c>
      <c r="AO95" s="1" t="str">
        <f t="shared" si="71"/>
        <v>22 0 922 0412 2201917900 244</v>
      </c>
      <c r="AP95" s="1" t="str">
        <f t="shared" si="72"/>
        <v>0</v>
      </c>
      <c r="AQ95" s="1">
        <f t="shared" si="73"/>
        <v>0</v>
      </c>
      <c r="AR95" s="138"/>
    </row>
    <row r="96" spans="1:48" ht="13.5" customHeight="1" x14ac:dyDescent="0.2">
      <c r="A96" s="134"/>
      <c r="B96" s="239" t="str">
        <f t="shared" si="74"/>
        <v>22</v>
      </c>
      <c r="C96" s="112" t="s">
        <v>3173</v>
      </c>
      <c r="D96" s="46" t="s">
        <v>580</v>
      </c>
      <c r="E96" s="46" t="s">
        <v>225</v>
      </c>
      <c r="F96" s="46" t="s">
        <v>2956</v>
      </c>
      <c r="G96" s="46" t="s">
        <v>3028</v>
      </c>
      <c r="H96" s="46" t="s">
        <v>411</v>
      </c>
      <c r="I96" s="46"/>
      <c r="J96" s="85"/>
      <c r="K96" s="85"/>
      <c r="L96" s="235">
        <v>32500</v>
      </c>
      <c r="M96" s="115">
        <v>5985.88</v>
      </c>
      <c r="N96" s="115"/>
      <c r="O96" s="47"/>
      <c r="P96" s="113" t="str">
        <f t="shared" si="57"/>
        <v>22 0</v>
      </c>
      <c r="Q96" s="17" t="str">
        <f t="shared" si="58"/>
        <v>22 0 922</v>
      </c>
      <c r="R96" s="17" t="str">
        <f t="shared" si="75"/>
        <v>0500</v>
      </c>
      <c r="S96" s="17" t="str">
        <f t="shared" si="59"/>
        <v>922 0500</v>
      </c>
      <c r="T96" s="17" t="str">
        <f t="shared" ref="T96:T159" si="79">Q96&amp;" "&amp;R96</f>
        <v>22 0 922 0500</v>
      </c>
      <c r="U96" s="4" t="str">
        <f t="shared" si="76"/>
        <v>0501</v>
      </c>
      <c r="V96" s="17" t="str">
        <f t="shared" si="60"/>
        <v>922 0501</v>
      </c>
      <c r="W96" s="17" t="str">
        <f t="shared" ref="W96:W159" si="80">Q96&amp;" "&amp;U96</f>
        <v>22 0 922 0501</v>
      </c>
      <c r="X96" s="1" t="str">
        <f t="shared" si="77"/>
        <v>0501 2201200000</v>
      </c>
      <c r="Y96" s="1" t="str">
        <f t="shared" si="61"/>
        <v>922 0501 2201200000</v>
      </c>
      <c r="Z96" s="1" t="str">
        <f t="shared" ref="Z96:Z159" si="81">Q96&amp;" "&amp;X96</f>
        <v>22 0 922 0501 2201200000</v>
      </c>
      <c r="AA96" s="1" t="str">
        <f t="shared" ref="AA96:AA159" si="82">E96&amp;" "&amp;F96&amp;LEFT(G96,2)&amp;"000"</f>
        <v>0501 2201281000</v>
      </c>
      <c r="AB96" s="1" t="str">
        <f t="shared" si="62"/>
        <v>922 0501 2201281000</v>
      </c>
      <c r="AC96" s="1" t="str">
        <f t="shared" ref="AC96:AC159" si="83">Q96&amp;" "&amp;AA96</f>
        <v>22 0 922 0501 2201281000</v>
      </c>
      <c r="AD96" s="1" t="str">
        <f t="shared" ref="AD96:AD159" si="84">E96&amp;" "&amp;F96&amp;G96</f>
        <v>0501 2201281830</v>
      </c>
      <c r="AE96" s="1" t="str">
        <f t="shared" si="63"/>
        <v>922 0501 2201281830</v>
      </c>
      <c r="AF96" s="1" t="str">
        <f t="shared" ref="AF96:AF159" si="85">Q96&amp;" "&amp;AD96</f>
        <v>22 0 922 0501 2201281830</v>
      </c>
      <c r="AG96" s="1" t="str">
        <f t="shared" si="64"/>
        <v>0501 2201281830 200</v>
      </c>
      <c r="AH96" s="1" t="str">
        <f t="shared" si="65"/>
        <v>0501 2201281830 240</v>
      </c>
      <c r="AI96" s="1" t="str">
        <f t="shared" si="66"/>
        <v>0501 2201281830 244</v>
      </c>
      <c r="AJ96" s="1" t="str">
        <f t="shared" si="67"/>
        <v>922 0501 2201281830 240</v>
      </c>
      <c r="AK96" s="1" t="str">
        <f t="shared" si="68"/>
        <v>922 0501 2201281830 200</v>
      </c>
      <c r="AL96" s="1" t="str">
        <f t="shared" si="69"/>
        <v>922 0501 2201281830 244</v>
      </c>
      <c r="AM96" s="1" t="str">
        <f t="shared" si="70"/>
        <v>22 0 922 0501 2201281830 200</v>
      </c>
      <c r="AN96" s="1" t="str">
        <f t="shared" si="78"/>
        <v>22 0 922 0501 2201281830 240</v>
      </c>
      <c r="AO96" s="1" t="str">
        <f t="shared" si="71"/>
        <v>22 0 922 0501 2201281830 244</v>
      </c>
      <c r="AP96" s="1" t="str">
        <f t="shared" si="72"/>
        <v>0</v>
      </c>
      <c r="AQ96" s="1">
        <f t="shared" si="73"/>
        <v>0</v>
      </c>
      <c r="AR96" s="138"/>
    </row>
    <row r="97" spans="1:44" ht="13.5" customHeight="1" x14ac:dyDescent="0.2">
      <c r="A97" s="134"/>
      <c r="B97" s="239" t="str">
        <f t="shared" si="74"/>
        <v>22</v>
      </c>
      <c r="C97" s="112" t="s">
        <v>3173</v>
      </c>
      <c r="D97" s="46" t="s">
        <v>580</v>
      </c>
      <c r="E97" s="46" t="s">
        <v>259</v>
      </c>
      <c r="F97" s="46" t="s">
        <v>2967</v>
      </c>
      <c r="G97" s="46" t="s">
        <v>3263</v>
      </c>
      <c r="H97" s="46" t="s">
        <v>1269</v>
      </c>
      <c r="I97" s="46"/>
      <c r="J97" s="85"/>
      <c r="K97" s="85"/>
      <c r="L97" s="235">
        <v>999600</v>
      </c>
      <c r="M97" s="115">
        <v>0</v>
      </c>
      <c r="N97" s="115"/>
      <c r="O97" s="65"/>
      <c r="P97" s="113" t="str">
        <f t="shared" si="57"/>
        <v>22 0</v>
      </c>
      <c r="Q97" s="17" t="str">
        <f t="shared" si="58"/>
        <v>22 0 922</v>
      </c>
      <c r="R97" s="17" t="str">
        <f t="shared" si="75"/>
        <v>0500</v>
      </c>
      <c r="S97" s="17" t="str">
        <f t="shared" si="59"/>
        <v>922 0500</v>
      </c>
      <c r="T97" s="17" t="str">
        <f t="shared" si="79"/>
        <v>22 0 922 0500</v>
      </c>
      <c r="U97" s="4" t="str">
        <f t="shared" si="76"/>
        <v>0502</v>
      </c>
      <c r="V97" s="17" t="str">
        <f t="shared" si="60"/>
        <v>922 0502</v>
      </c>
      <c r="W97" s="17" t="str">
        <f t="shared" si="80"/>
        <v>22 0 922 0502</v>
      </c>
      <c r="X97" s="1" t="str">
        <f t="shared" si="77"/>
        <v>0502 2201500000</v>
      </c>
      <c r="Y97" s="1" t="str">
        <f t="shared" si="61"/>
        <v>922 0502 2201500000</v>
      </c>
      <c r="Z97" s="1" t="str">
        <f t="shared" si="81"/>
        <v>22 0 922 0502 2201500000</v>
      </c>
      <c r="AA97" s="1" t="str">
        <f t="shared" si="82"/>
        <v>0502 2201584000</v>
      </c>
      <c r="AB97" s="1" t="str">
        <f t="shared" si="62"/>
        <v>922 0502 2201584000</v>
      </c>
      <c r="AC97" s="1" t="str">
        <f t="shared" si="83"/>
        <v>22 0 922 0502 2201584000</v>
      </c>
      <c r="AD97" s="1" t="str">
        <f t="shared" si="84"/>
        <v>0502 2201584360</v>
      </c>
      <c r="AE97" s="1" t="str">
        <f t="shared" si="63"/>
        <v>922 0502 2201584360</v>
      </c>
      <c r="AF97" s="1" t="str">
        <f t="shared" si="85"/>
        <v>22 0 922 0502 2201584360</v>
      </c>
      <c r="AG97" s="1" t="str">
        <f t="shared" si="64"/>
        <v>0502 2201584360 400</v>
      </c>
      <c r="AH97" s="1" t="str">
        <f t="shared" si="65"/>
        <v>0502 2201584360 410</v>
      </c>
      <c r="AI97" s="1" t="str">
        <f t="shared" si="66"/>
        <v>0502 2201584360 414</v>
      </c>
      <c r="AJ97" s="1" t="str">
        <f t="shared" si="67"/>
        <v>922 0502 2201584360 410</v>
      </c>
      <c r="AK97" s="1" t="str">
        <f t="shared" si="68"/>
        <v>922 0502 2201584360 400</v>
      </c>
      <c r="AL97" s="1" t="str">
        <f t="shared" si="69"/>
        <v>922 0502 2201584360 414</v>
      </c>
      <c r="AM97" s="1" t="str">
        <f t="shared" si="70"/>
        <v>22 0 922 0502 2201584360 400</v>
      </c>
      <c r="AN97" s="1" t="str">
        <f t="shared" si="78"/>
        <v>22 0 922 0502 2201584360 410</v>
      </c>
      <c r="AO97" s="1" t="str">
        <f t="shared" si="71"/>
        <v>22 0 922 0502 2201584360 414</v>
      </c>
      <c r="AP97" s="1" t="str">
        <f t="shared" si="72"/>
        <v>0</v>
      </c>
      <c r="AQ97" s="1">
        <f t="shared" si="73"/>
        <v>0</v>
      </c>
      <c r="AR97" s="138"/>
    </row>
    <row r="98" spans="1:44" ht="13.5" customHeight="1" x14ac:dyDescent="0.2">
      <c r="A98" s="134"/>
      <c r="B98" s="239" t="str">
        <f t="shared" si="74"/>
        <v>22</v>
      </c>
      <c r="C98" s="112" t="s">
        <v>3173</v>
      </c>
      <c r="D98" s="46" t="s">
        <v>580</v>
      </c>
      <c r="E98" s="46" t="s">
        <v>259</v>
      </c>
      <c r="F98" s="46" t="s">
        <v>2967</v>
      </c>
      <c r="G98" s="46" t="s">
        <v>2975</v>
      </c>
      <c r="H98" s="46" t="s">
        <v>1269</v>
      </c>
      <c r="I98" s="46"/>
      <c r="J98" s="85"/>
      <c r="K98" s="85"/>
      <c r="L98" s="235">
        <v>1857080.4</v>
      </c>
      <c r="M98" s="115">
        <v>0</v>
      </c>
      <c r="N98" s="115"/>
      <c r="O98" s="47"/>
      <c r="P98" s="113" t="str">
        <f t="shared" si="57"/>
        <v>22 0</v>
      </c>
      <c r="Q98" s="17" t="str">
        <f t="shared" si="58"/>
        <v>22 0 922</v>
      </c>
      <c r="R98" s="17" t="str">
        <f t="shared" si="75"/>
        <v>0500</v>
      </c>
      <c r="S98" s="17" t="str">
        <f t="shared" si="59"/>
        <v>922 0500</v>
      </c>
      <c r="T98" s="17" t="str">
        <f t="shared" si="79"/>
        <v>22 0 922 0500</v>
      </c>
      <c r="U98" s="4" t="str">
        <f t="shared" si="76"/>
        <v>0502</v>
      </c>
      <c r="V98" s="17" t="str">
        <f t="shared" si="60"/>
        <v>922 0502</v>
      </c>
      <c r="W98" s="17" t="str">
        <f t="shared" si="80"/>
        <v>22 0 922 0502</v>
      </c>
      <c r="X98" s="1" t="str">
        <f t="shared" si="77"/>
        <v>0502 2201500000</v>
      </c>
      <c r="Y98" s="1" t="str">
        <f t="shared" si="61"/>
        <v>922 0502 2201500000</v>
      </c>
      <c r="Z98" s="1" t="str">
        <f t="shared" si="81"/>
        <v>22 0 922 0502 2201500000</v>
      </c>
      <c r="AA98" s="1" t="str">
        <f t="shared" si="82"/>
        <v>0502 22015S1000</v>
      </c>
      <c r="AB98" s="1" t="str">
        <f t="shared" si="62"/>
        <v>922 0502 22015S1000</v>
      </c>
      <c r="AC98" s="1" t="str">
        <f t="shared" si="83"/>
        <v>22 0 922 0502 22015S1000</v>
      </c>
      <c r="AD98" s="1" t="str">
        <f t="shared" si="84"/>
        <v>0502 22015S1270</v>
      </c>
      <c r="AE98" s="1" t="str">
        <f t="shared" si="63"/>
        <v>922 0502 22015S1270</v>
      </c>
      <c r="AF98" s="1" t="str">
        <f t="shared" si="85"/>
        <v>22 0 922 0502 22015S1270</v>
      </c>
      <c r="AG98" s="1" t="str">
        <f t="shared" si="64"/>
        <v>0502 22015S1270 400</v>
      </c>
      <c r="AH98" s="1" t="str">
        <f t="shared" si="65"/>
        <v>0502 22015S1270 410</v>
      </c>
      <c r="AI98" s="1" t="str">
        <f t="shared" si="66"/>
        <v>0502 22015S1270 414</v>
      </c>
      <c r="AJ98" s="1" t="str">
        <f t="shared" si="67"/>
        <v>922 0502 22015S1270 410</v>
      </c>
      <c r="AK98" s="1" t="str">
        <f t="shared" si="68"/>
        <v>922 0502 22015S1270 400</v>
      </c>
      <c r="AL98" s="1" t="str">
        <f t="shared" si="69"/>
        <v>922 0502 22015S1270 414</v>
      </c>
      <c r="AM98" s="1" t="str">
        <f t="shared" si="70"/>
        <v>22 0 922 0502 22015S1270 400</v>
      </c>
      <c r="AN98" s="1" t="str">
        <f t="shared" si="78"/>
        <v>22 0 922 0502 22015S1270 410</v>
      </c>
      <c r="AO98" s="1" t="str">
        <f t="shared" si="71"/>
        <v>22 0 922 0502 22015S1270 414</v>
      </c>
      <c r="AP98" s="1" t="str">
        <f t="shared" si="72"/>
        <v>0</v>
      </c>
      <c r="AQ98" s="1">
        <f t="shared" si="73"/>
        <v>0</v>
      </c>
      <c r="AR98" s="138"/>
    </row>
    <row r="99" spans="1:44" ht="13.5" customHeight="1" x14ac:dyDescent="0.2">
      <c r="A99" s="134"/>
      <c r="B99" s="239" t="str">
        <f t="shared" si="74"/>
        <v>22</v>
      </c>
      <c r="C99" s="112" t="s">
        <v>3173</v>
      </c>
      <c r="D99" s="46" t="s">
        <v>580</v>
      </c>
      <c r="E99" s="46" t="s">
        <v>259</v>
      </c>
      <c r="F99" s="46" t="s">
        <v>2973</v>
      </c>
      <c r="G99" s="46" t="s">
        <v>3264</v>
      </c>
      <c r="H99" s="46" t="s">
        <v>1269</v>
      </c>
      <c r="I99" s="46"/>
      <c r="J99" s="85"/>
      <c r="K99" s="85"/>
      <c r="L99" s="235">
        <v>360528.44</v>
      </c>
      <c r="M99" s="115">
        <v>0</v>
      </c>
      <c r="N99" s="115"/>
      <c r="O99" s="47"/>
      <c r="P99" s="113" t="str">
        <f t="shared" si="57"/>
        <v>22 0</v>
      </c>
      <c r="Q99" s="17" t="str">
        <f t="shared" si="58"/>
        <v>22 0 922</v>
      </c>
      <c r="R99" s="17" t="str">
        <f t="shared" si="75"/>
        <v>0500</v>
      </c>
      <c r="S99" s="17" t="str">
        <f t="shared" si="59"/>
        <v>922 0500</v>
      </c>
      <c r="T99" s="17" t="str">
        <f t="shared" si="79"/>
        <v>22 0 922 0500</v>
      </c>
      <c r="U99" s="4" t="str">
        <f t="shared" si="76"/>
        <v>0502</v>
      </c>
      <c r="V99" s="17" t="str">
        <f t="shared" si="60"/>
        <v>922 0502</v>
      </c>
      <c r="W99" s="17" t="str">
        <f t="shared" si="80"/>
        <v>22 0 922 0502</v>
      </c>
      <c r="X99" s="1" t="str">
        <f t="shared" si="77"/>
        <v>0502 2204100000</v>
      </c>
      <c r="Y99" s="1" t="str">
        <f t="shared" si="61"/>
        <v>922 0502 2204100000</v>
      </c>
      <c r="Z99" s="1" t="str">
        <f t="shared" si="81"/>
        <v>22 0 922 0502 2204100000</v>
      </c>
      <c r="AA99" s="1" t="str">
        <f t="shared" si="82"/>
        <v>0502 2204181000</v>
      </c>
      <c r="AB99" s="1" t="str">
        <f t="shared" si="62"/>
        <v>922 0502 2204181000</v>
      </c>
      <c r="AC99" s="1" t="str">
        <f t="shared" si="83"/>
        <v>22 0 922 0502 2204181000</v>
      </c>
      <c r="AD99" s="1" t="str">
        <f t="shared" si="84"/>
        <v>0502 2204181680</v>
      </c>
      <c r="AE99" s="1" t="str">
        <f t="shared" si="63"/>
        <v>922 0502 2204181680</v>
      </c>
      <c r="AF99" s="1" t="str">
        <f t="shared" si="85"/>
        <v>22 0 922 0502 2204181680</v>
      </c>
      <c r="AG99" s="1" t="str">
        <f t="shared" si="64"/>
        <v>0502 2204181680 400</v>
      </c>
      <c r="AH99" s="1" t="str">
        <f t="shared" si="65"/>
        <v>0502 2204181680 410</v>
      </c>
      <c r="AI99" s="1" t="str">
        <f t="shared" si="66"/>
        <v>0502 2204181680 414</v>
      </c>
      <c r="AJ99" s="1" t="str">
        <f t="shared" si="67"/>
        <v>922 0502 2204181680 410</v>
      </c>
      <c r="AK99" s="1" t="str">
        <f t="shared" si="68"/>
        <v>922 0502 2204181680 400</v>
      </c>
      <c r="AL99" s="1" t="str">
        <f t="shared" si="69"/>
        <v>922 0502 2204181680 414</v>
      </c>
      <c r="AM99" s="1" t="str">
        <f t="shared" si="70"/>
        <v>22 0 922 0502 2204181680 400</v>
      </c>
      <c r="AN99" s="1" t="str">
        <f t="shared" si="78"/>
        <v>22 0 922 0502 2204181680 410</v>
      </c>
      <c r="AO99" s="1" t="str">
        <f t="shared" si="71"/>
        <v>22 0 922 0502 2204181680 414</v>
      </c>
      <c r="AP99" s="1" t="str">
        <f t="shared" si="72"/>
        <v>0</v>
      </c>
      <c r="AQ99" s="1">
        <f t="shared" si="73"/>
        <v>0</v>
      </c>
      <c r="AR99" s="138"/>
    </row>
    <row r="100" spans="1:44" ht="13.5" customHeight="1" x14ac:dyDescent="0.2">
      <c r="A100" s="134"/>
      <c r="B100" s="239" t="str">
        <f t="shared" si="74"/>
        <v>22</v>
      </c>
      <c r="C100" s="112" t="s">
        <v>3173</v>
      </c>
      <c r="D100" s="46" t="s">
        <v>580</v>
      </c>
      <c r="E100" s="46" t="s">
        <v>259</v>
      </c>
      <c r="F100" s="46" t="s">
        <v>2973</v>
      </c>
      <c r="G100" s="46" t="s">
        <v>3029</v>
      </c>
      <c r="H100" s="46" t="s">
        <v>792</v>
      </c>
      <c r="I100" s="46"/>
      <c r="J100" s="85"/>
      <c r="K100" s="85"/>
      <c r="L100" s="235">
        <v>226170</v>
      </c>
      <c r="M100" s="115">
        <v>26170</v>
      </c>
      <c r="N100" s="115"/>
      <c r="O100" s="47"/>
      <c r="P100" s="113" t="str">
        <f t="shared" si="57"/>
        <v>22 0</v>
      </c>
      <c r="Q100" s="17" t="str">
        <f t="shared" si="58"/>
        <v>22 0 922</v>
      </c>
      <c r="R100" s="17" t="str">
        <f t="shared" si="75"/>
        <v>0500</v>
      </c>
      <c r="S100" s="17" t="str">
        <f t="shared" si="59"/>
        <v>922 0500</v>
      </c>
      <c r="T100" s="17" t="str">
        <f t="shared" si="79"/>
        <v>22 0 922 0500</v>
      </c>
      <c r="U100" s="4" t="str">
        <f t="shared" si="76"/>
        <v>0502</v>
      </c>
      <c r="V100" s="17" t="str">
        <f t="shared" si="60"/>
        <v>922 0502</v>
      </c>
      <c r="W100" s="17" t="str">
        <f t="shared" si="80"/>
        <v>22 0 922 0502</v>
      </c>
      <c r="X100" s="1" t="str">
        <f t="shared" si="77"/>
        <v>0502 2204100000</v>
      </c>
      <c r="Y100" s="1" t="str">
        <f t="shared" si="61"/>
        <v>922 0502 2204100000</v>
      </c>
      <c r="Z100" s="1" t="str">
        <f t="shared" si="81"/>
        <v>22 0 922 0502 2204100000</v>
      </c>
      <c r="AA100" s="1" t="str">
        <f t="shared" si="82"/>
        <v>0502 2204181000</v>
      </c>
      <c r="AB100" s="1" t="str">
        <f t="shared" si="62"/>
        <v>922 0502 2204181000</v>
      </c>
      <c r="AC100" s="1" t="str">
        <f t="shared" si="83"/>
        <v>22 0 922 0502 2204181000</v>
      </c>
      <c r="AD100" s="1" t="str">
        <f t="shared" si="84"/>
        <v>0502 2204181740</v>
      </c>
      <c r="AE100" s="1" t="str">
        <f t="shared" si="63"/>
        <v>922 0502 2204181740</v>
      </c>
      <c r="AF100" s="1" t="str">
        <f t="shared" si="85"/>
        <v>22 0 922 0502 2204181740</v>
      </c>
      <c r="AG100" s="1" t="str">
        <f t="shared" si="64"/>
        <v>0502 2204181740 200</v>
      </c>
      <c r="AH100" s="1" t="str">
        <f t="shared" si="65"/>
        <v>0502 2204181740 240</v>
      </c>
      <c r="AI100" s="1" t="str">
        <f t="shared" si="66"/>
        <v>0502 2204181740 243</v>
      </c>
      <c r="AJ100" s="1" t="str">
        <f t="shared" si="67"/>
        <v>922 0502 2204181740 240</v>
      </c>
      <c r="AK100" s="1" t="str">
        <f t="shared" si="68"/>
        <v>922 0502 2204181740 200</v>
      </c>
      <c r="AL100" s="1" t="str">
        <f t="shared" si="69"/>
        <v>922 0502 2204181740 243</v>
      </c>
      <c r="AM100" s="1" t="str">
        <f t="shared" si="70"/>
        <v>22 0 922 0502 2204181740 200</v>
      </c>
      <c r="AN100" s="1" t="str">
        <f t="shared" si="78"/>
        <v>22 0 922 0502 2204181740 240</v>
      </c>
      <c r="AO100" s="1" t="str">
        <f t="shared" si="71"/>
        <v>22 0 922 0502 2204181740 243</v>
      </c>
      <c r="AP100" s="1" t="str">
        <f t="shared" si="72"/>
        <v>0</v>
      </c>
      <c r="AQ100" s="1">
        <f t="shared" si="73"/>
        <v>0</v>
      </c>
      <c r="AR100" s="138"/>
    </row>
    <row r="101" spans="1:44" ht="13.5" customHeight="1" x14ac:dyDescent="0.2">
      <c r="A101" s="134"/>
      <c r="B101" s="239" t="str">
        <f t="shared" si="74"/>
        <v>22</v>
      </c>
      <c r="C101" s="112" t="s">
        <v>3173</v>
      </c>
      <c r="D101" s="46" t="s">
        <v>580</v>
      </c>
      <c r="E101" s="46" t="s">
        <v>259</v>
      </c>
      <c r="F101" s="46" t="s">
        <v>2973</v>
      </c>
      <c r="G101" s="46" t="s">
        <v>3029</v>
      </c>
      <c r="H101" s="46" t="s">
        <v>411</v>
      </c>
      <c r="I101" s="46"/>
      <c r="J101" s="85"/>
      <c r="K101" s="85"/>
      <c r="L101" s="235">
        <v>421218.99</v>
      </c>
      <c r="M101" s="115">
        <v>7218.99</v>
      </c>
      <c r="N101" s="115"/>
      <c r="O101" s="47"/>
      <c r="P101" s="113" t="str">
        <f t="shared" si="57"/>
        <v>22 0</v>
      </c>
      <c r="Q101" s="17" t="str">
        <f t="shared" si="58"/>
        <v>22 0 922</v>
      </c>
      <c r="R101" s="17" t="str">
        <f t="shared" si="75"/>
        <v>0500</v>
      </c>
      <c r="S101" s="17" t="str">
        <f t="shared" si="59"/>
        <v>922 0500</v>
      </c>
      <c r="T101" s="17" t="str">
        <f t="shared" si="79"/>
        <v>22 0 922 0500</v>
      </c>
      <c r="U101" s="4" t="str">
        <f t="shared" si="76"/>
        <v>0502</v>
      </c>
      <c r="V101" s="17" t="str">
        <f t="shared" si="60"/>
        <v>922 0502</v>
      </c>
      <c r="W101" s="17" t="str">
        <f t="shared" si="80"/>
        <v>22 0 922 0502</v>
      </c>
      <c r="X101" s="1" t="str">
        <f t="shared" si="77"/>
        <v>0502 2204100000</v>
      </c>
      <c r="Y101" s="1" t="str">
        <f t="shared" si="61"/>
        <v>922 0502 2204100000</v>
      </c>
      <c r="Z101" s="1" t="str">
        <f t="shared" si="81"/>
        <v>22 0 922 0502 2204100000</v>
      </c>
      <c r="AA101" s="1" t="str">
        <f t="shared" si="82"/>
        <v>0502 2204181000</v>
      </c>
      <c r="AB101" s="1" t="str">
        <f t="shared" si="62"/>
        <v>922 0502 2204181000</v>
      </c>
      <c r="AC101" s="1" t="str">
        <f t="shared" si="83"/>
        <v>22 0 922 0502 2204181000</v>
      </c>
      <c r="AD101" s="1" t="str">
        <f t="shared" si="84"/>
        <v>0502 2204181740</v>
      </c>
      <c r="AE101" s="1" t="str">
        <f t="shared" si="63"/>
        <v>922 0502 2204181740</v>
      </c>
      <c r="AF101" s="1" t="str">
        <f t="shared" si="85"/>
        <v>22 0 922 0502 2204181740</v>
      </c>
      <c r="AG101" s="1" t="str">
        <f t="shared" si="64"/>
        <v>0502 2204181740 200</v>
      </c>
      <c r="AH101" s="1" t="str">
        <f t="shared" si="65"/>
        <v>0502 2204181740 240</v>
      </c>
      <c r="AI101" s="1" t="str">
        <f t="shared" si="66"/>
        <v>0502 2204181740 244</v>
      </c>
      <c r="AJ101" s="1" t="str">
        <f t="shared" si="67"/>
        <v>922 0502 2204181740 240</v>
      </c>
      <c r="AK101" s="1" t="str">
        <f t="shared" si="68"/>
        <v>922 0502 2204181740 200</v>
      </c>
      <c r="AL101" s="1" t="str">
        <f t="shared" si="69"/>
        <v>922 0502 2204181740 244</v>
      </c>
      <c r="AM101" s="1" t="str">
        <f t="shared" si="70"/>
        <v>22 0 922 0502 2204181740 200</v>
      </c>
      <c r="AN101" s="1" t="str">
        <f t="shared" si="78"/>
        <v>22 0 922 0502 2204181740 240</v>
      </c>
      <c r="AO101" s="1" t="str">
        <f t="shared" si="71"/>
        <v>22 0 922 0502 2204181740 244</v>
      </c>
      <c r="AP101" s="1" t="str">
        <f t="shared" si="72"/>
        <v>0</v>
      </c>
      <c r="AQ101" s="1">
        <f t="shared" si="73"/>
        <v>0</v>
      </c>
      <c r="AR101" s="138"/>
    </row>
    <row r="102" spans="1:44" ht="13.5" customHeight="1" x14ac:dyDescent="0.2">
      <c r="A102" s="134"/>
      <c r="B102" s="239" t="str">
        <f t="shared" si="74"/>
        <v>22</v>
      </c>
      <c r="C102" s="112" t="s">
        <v>3173</v>
      </c>
      <c r="D102" s="46" t="s">
        <v>580</v>
      </c>
      <c r="E102" s="46" t="s">
        <v>259</v>
      </c>
      <c r="F102" s="46" t="s">
        <v>2974</v>
      </c>
      <c r="G102" s="46" t="s">
        <v>2975</v>
      </c>
      <c r="H102" s="46" t="s">
        <v>1269</v>
      </c>
      <c r="I102" s="46"/>
      <c r="J102" s="85"/>
      <c r="K102" s="85"/>
      <c r="L102" s="235">
        <v>31580000</v>
      </c>
      <c r="M102" s="115">
        <v>0</v>
      </c>
      <c r="N102" s="115"/>
      <c r="O102" s="47"/>
      <c r="P102" s="113" t="str">
        <f t="shared" si="57"/>
        <v>22 0</v>
      </c>
      <c r="Q102" s="17" t="str">
        <f t="shared" si="58"/>
        <v>22 0 922</v>
      </c>
      <c r="R102" s="17" t="str">
        <f t="shared" si="75"/>
        <v>0500</v>
      </c>
      <c r="S102" s="17" t="str">
        <f t="shared" si="59"/>
        <v>922 0500</v>
      </c>
      <c r="T102" s="17" t="str">
        <f t="shared" si="79"/>
        <v>22 0 922 0500</v>
      </c>
      <c r="U102" s="4" t="str">
        <f t="shared" si="76"/>
        <v>0502</v>
      </c>
      <c r="V102" s="17" t="str">
        <f t="shared" si="60"/>
        <v>922 0502</v>
      </c>
      <c r="W102" s="17" t="str">
        <f t="shared" si="80"/>
        <v>22 0 922 0502</v>
      </c>
      <c r="X102" s="1" t="str">
        <f t="shared" si="77"/>
        <v>0502 2209100000</v>
      </c>
      <c r="Y102" s="1" t="str">
        <f t="shared" si="61"/>
        <v>922 0502 2209100000</v>
      </c>
      <c r="Z102" s="1" t="str">
        <f t="shared" si="81"/>
        <v>22 0 922 0502 2209100000</v>
      </c>
      <c r="AA102" s="1" t="str">
        <f t="shared" si="82"/>
        <v>0502 22091S1000</v>
      </c>
      <c r="AB102" s="1" t="str">
        <f t="shared" si="62"/>
        <v>922 0502 22091S1000</v>
      </c>
      <c r="AC102" s="1" t="str">
        <f t="shared" si="83"/>
        <v>22 0 922 0502 22091S1000</v>
      </c>
      <c r="AD102" s="1" t="str">
        <f t="shared" si="84"/>
        <v>0502 22091S1270</v>
      </c>
      <c r="AE102" s="1" t="str">
        <f t="shared" si="63"/>
        <v>922 0502 22091S1270</v>
      </c>
      <c r="AF102" s="1" t="str">
        <f t="shared" si="85"/>
        <v>22 0 922 0502 22091S1270</v>
      </c>
      <c r="AG102" s="1" t="str">
        <f t="shared" si="64"/>
        <v>0502 22091S1270 400</v>
      </c>
      <c r="AH102" s="1" t="str">
        <f t="shared" si="65"/>
        <v>0502 22091S1270 410</v>
      </c>
      <c r="AI102" s="1" t="str">
        <f t="shared" si="66"/>
        <v>0502 22091S1270 414</v>
      </c>
      <c r="AJ102" s="1" t="str">
        <f t="shared" si="67"/>
        <v>922 0502 22091S1270 410</v>
      </c>
      <c r="AK102" s="1" t="str">
        <f t="shared" si="68"/>
        <v>922 0502 22091S1270 400</v>
      </c>
      <c r="AL102" s="1" t="str">
        <f t="shared" si="69"/>
        <v>922 0502 22091S1270 414</v>
      </c>
      <c r="AM102" s="1" t="str">
        <f t="shared" si="70"/>
        <v>22 0 922 0502 22091S1270 400</v>
      </c>
      <c r="AN102" s="1" t="str">
        <f t="shared" si="78"/>
        <v>22 0 922 0502 22091S1270 410</v>
      </c>
      <c r="AO102" s="1" t="str">
        <f t="shared" si="71"/>
        <v>22 0 922 0502 22091S1270 414</v>
      </c>
      <c r="AP102" s="1" t="str">
        <f t="shared" si="72"/>
        <v>0</v>
      </c>
      <c r="AQ102" s="1">
        <f t="shared" si="73"/>
        <v>0</v>
      </c>
      <c r="AR102" s="138"/>
    </row>
    <row r="103" spans="1:44" ht="13.5" customHeight="1" x14ac:dyDescent="0.2">
      <c r="A103" s="134"/>
      <c r="B103" s="239" t="str">
        <f t="shared" si="74"/>
        <v>22</v>
      </c>
      <c r="C103" s="112" t="s">
        <v>3173</v>
      </c>
      <c r="D103" s="46" t="s">
        <v>580</v>
      </c>
      <c r="E103" s="46" t="s">
        <v>259</v>
      </c>
      <c r="F103" s="46" t="s">
        <v>2974</v>
      </c>
      <c r="G103" s="46" t="s">
        <v>2976</v>
      </c>
      <c r="H103" s="46" t="s">
        <v>792</v>
      </c>
      <c r="I103" s="46"/>
      <c r="J103" s="85"/>
      <c r="K103" s="85"/>
      <c r="L103" s="235">
        <v>532000</v>
      </c>
      <c r="M103" s="115">
        <v>0</v>
      </c>
      <c r="N103" s="115"/>
      <c r="O103" s="47"/>
      <c r="P103" s="113" t="str">
        <f t="shared" si="57"/>
        <v>22 0</v>
      </c>
      <c r="Q103" s="17" t="str">
        <f t="shared" si="58"/>
        <v>22 0 922</v>
      </c>
      <c r="R103" s="17" t="str">
        <f t="shared" si="75"/>
        <v>0500</v>
      </c>
      <c r="S103" s="17" t="str">
        <f t="shared" si="59"/>
        <v>922 0500</v>
      </c>
      <c r="T103" s="17" t="str">
        <f t="shared" si="79"/>
        <v>22 0 922 0500</v>
      </c>
      <c r="U103" s="4" t="str">
        <f t="shared" si="76"/>
        <v>0502</v>
      </c>
      <c r="V103" s="17" t="str">
        <f t="shared" si="60"/>
        <v>922 0502</v>
      </c>
      <c r="W103" s="17" t="str">
        <f t="shared" si="80"/>
        <v>22 0 922 0502</v>
      </c>
      <c r="X103" s="1" t="str">
        <f t="shared" si="77"/>
        <v>0502 2209100000</v>
      </c>
      <c r="Y103" s="1" t="str">
        <f t="shared" si="61"/>
        <v>922 0502 2209100000</v>
      </c>
      <c r="Z103" s="1" t="str">
        <f t="shared" si="81"/>
        <v>22 0 922 0502 2209100000</v>
      </c>
      <c r="AA103" s="1" t="str">
        <f t="shared" si="82"/>
        <v>0502 22091S3000</v>
      </c>
      <c r="AB103" s="1" t="str">
        <f t="shared" si="62"/>
        <v>922 0502 22091S3000</v>
      </c>
      <c r="AC103" s="1" t="str">
        <f t="shared" si="83"/>
        <v>22 0 922 0502 22091S3000</v>
      </c>
      <c r="AD103" s="1" t="str">
        <f t="shared" si="84"/>
        <v>0502 22091S3450</v>
      </c>
      <c r="AE103" s="1" t="str">
        <f t="shared" si="63"/>
        <v>922 0502 22091S3450</v>
      </c>
      <c r="AF103" s="1" t="str">
        <f t="shared" si="85"/>
        <v>22 0 922 0502 22091S3450</v>
      </c>
      <c r="AG103" s="1" t="str">
        <f t="shared" si="64"/>
        <v>0502 22091S3450 200</v>
      </c>
      <c r="AH103" s="1" t="str">
        <f t="shared" si="65"/>
        <v>0502 22091S3450 240</v>
      </c>
      <c r="AI103" s="1" t="str">
        <f t="shared" si="66"/>
        <v>0502 22091S3450 243</v>
      </c>
      <c r="AJ103" s="1" t="str">
        <f t="shared" si="67"/>
        <v>922 0502 22091S3450 240</v>
      </c>
      <c r="AK103" s="1" t="str">
        <f t="shared" si="68"/>
        <v>922 0502 22091S3450 200</v>
      </c>
      <c r="AL103" s="1" t="str">
        <f t="shared" si="69"/>
        <v>922 0502 22091S3450 243</v>
      </c>
      <c r="AM103" s="1" t="str">
        <f t="shared" si="70"/>
        <v>22 0 922 0502 22091S3450 200</v>
      </c>
      <c r="AN103" s="1" t="str">
        <f t="shared" si="78"/>
        <v>22 0 922 0502 22091S3450 240</v>
      </c>
      <c r="AO103" s="1" t="str">
        <f t="shared" si="71"/>
        <v>22 0 922 0502 22091S3450 243</v>
      </c>
      <c r="AP103" s="1" t="str">
        <f t="shared" si="72"/>
        <v>0</v>
      </c>
      <c r="AQ103" s="1">
        <f t="shared" si="73"/>
        <v>0</v>
      </c>
      <c r="AR103" s="138"/>
    </row>
    <row r="104" spans="1:44" ht="13.5" customHeight="1" x14ac:dyDescent="0.2">
      <c r="A104" s="134"/>
      <c r="B104" s="239" t="str">
        <f t="shared" si="74"/>
        <v>70</v>
      </c>
      <c r="C104" s="112" t="s">
        <v>3173</v>
      </c>
      <c r="D104" s="46" t="s">
        <v>580</v>
      </c>
      <c r="E104" s="46" t="s">
        <v>259</v>
      </c>
      <c r="F104" s="46" t="s">
        <v>2947</v>
      </c>
      <c r="G104" s="46" t="s">
        <v>3001</v>
      </c>
      <c r="H104" s="46" t="s">
        <v>1349</v>
      </c>
      <c r="I104" s="46"/>
      <c r="J104" s="85"/>
      <c r="K104" s="85"/>
      <c r="L104" s="235">
        <v>2082.5700000000002</v>
      </c>
      <c r="M104" s="115">
        <v>2082.5700000000002</v>
      </c>
      <c r="N104" s="115"/>
      <c r="O104" s="47"/>
      <c r="P104" s="113" t="str">
        <f t="shared" si="57"/>
        <v>70 0</v>
      </c>
      <c r="Q104" s="17" t="str">
        <f t="shared" si="58"/>
        <v>70 0 922</v>
      </c>
      <c r="R104" s="17" t="str">
        <f t="shared" si="75"/>
        <v>0500</v>
      </c>
      <c r="S104" s="17" t="str">
        <f t="shared" si="59"/>
        <v>922 0500</v>
      </c>
      <c r="T104" s="17" t="str">
        <f t="shared" si="79"/>
        <v>70 0 922 0500</v>
      </c>
      <c r="U104" s="4" t="str">
        <f t="shared" si="76"/>
        <v>0502</v>
      </c>
      <c r="V104" s="17" t="str">
        <f t="shared" si="60"/>
        <v>922 0502</v>
      </c>
      <c r="W104" s="17" t="str">
        <f t="shared" si="80"/>
        <v>70 0 922 0502</v>
      </c>
      <c r="X104" s="1" t="str">
        <f t="shared" si="77"/>
        <v>0502 7000000000</v>
      </c>
      <c r="Y104" s="1" t="str">
        <f t="shared" si="61"/>
        <v>922 0502 7000000000</v>
      </c>
      <c r="Z104" s="1" t="str">
        <f t="shared" si="81"/>
        <v>70 0 922 0502 7000000000</v>
      </c>
      <c r="AA104" s="1" t="str">
        <f t="shared" si="82"/>
        <v>0502 7000080000</v>
      </c>
      <c r="AB104" s="1" t="str">
        <f t="shared" si="62"/>
        <v>922 0502 7000080000</v>
      </c>
      <c r="AC104" s="1" t="str">
        <f t="shared" si="83"/>
        <v>70 0 922 0502 7000080000</v>
      </c>
      <c r="AD104" s="1" t="str">
        <f t="shared" si="84"/>
        <v>0502 7000080040</v>
      </c>
      <c r="AE104" s="1" t="str">
        <f t="shared" si="63"/>
        <v>922 0502 7000080040</v>
      </c>
      <c r="AF104" s="1" t="str">
        <f t="shared" si="85"/>
        <v>70 0 922 0502 7000080040</v>
      </c>
      <c r="AG104" s="1" t="str">
        <f t="shared" si="64"/>
        <v>0502 7000080040 800</v>
      </c>
      <c r="AH104" s="1" t="str">
        <f t="shared" si="65"/>
        <v>0502 7000080040 850</v>
      </c>
      <c r="AI104" s="1" t="str">
        <f t="shared" si="66"/>
        <v>0502 7000080040 853</v>
      </c>
      <c r="AJ104" s="1" t="str">
        <f t="shared" si="67"/>
        <v>922 0502 7000080040 850</v>
      </c>
      <c r="AK104" s="1" t="str">
        <f t="shared" si="68"/>
        <v>922 0502 7000080040 800</v>
      </c>
      <c r="AL104" s="1" t="str">
        <f t="shared" si="69"/>
        <v>922 0502 7000080040 853</v>
      </c>
      <c r="AM104" s="1" t="str">
        <f t="shared" si="70"/>
        <v>70 0 922 0502 7000080040 800</v>
      </c>
      <c r="AN104" s="1" t="str">
        <f t="shared" si="78"/>
        <v>70 0 922 0502 7000080040 850</v>
      </c>
      <c r="AO104" s="1" t="str">
        <f t="shared" si="71"/>
        <v>70 0 922 0502 7000080040 853</v>
      </c>
      <c r="AP104" s="1" t="str">
        <f t="shared" si="72"/>
        <v>0</v>
      </c>
      <c r="AQ104" s="1">
        <f t="shared" si="73"/>
        <v>0</v>
      </c>
      <c r="AR104" s="139"/>
    </row>
    <row r="105" spans="1:44" ht="13.5" customHeight="1" x14ac:dyDescent="0.2">
      <c r="A105" s="134"/>
      <c r="B105" s="239" t="str">
        <f t="shared" si="74"/>
        <v>22</v>
      </c>
      <c r="C105" s="112" t="s">
        <v>3173</v>
      </c>
      <c r="D105" s="46" t="s">
        <v>580</v>
      </c>
      <c r="E105" s="46" t="s">
        <v>261</v>
      </c>
      <c r="F105" s="46" t="s">
        <v>2967</v>
      </c>
      <c r="G105" s="46" t="s">
        <v>3265</v>
      </c>
      <c r="H105" s="46" t="s">
        <v>2193</v>
      </c>
      <c r="I105" s="46"/>
      <c r="J105" s="85"/>
      <c r="K105" s="85"/>
      <c r="L105" s="235">
        <v>170000</v>
      </c>
      <c r="M105" s="115">
        <v>0</v>
      </c>
      <c r="N105" s="115"/>
      <c r="O105" s="47"/>
      <c r="P105" s="113" t="str">
        <f t="shared" si="57"/>
        <v>22 0</v>
      </c>
      <c r="Q105" s="17" t="str">
        <f t="shared" si="58"/>
        <v>22 0 922</v>
      </c>
      <c r="R105" s="17" t="str">
        <f t="shared" si="75"/>
        <v>0500</v>
      </c>
      <c r="S105" s="17" t="str">
        <f t="shared" si="59"/>
        <v>922 0500</v>
      </c>
      <c r="T105" s="17" t="str">
        <f t="shared" si="79"/>
        <v>22 0 922 0500</v>
      </c>
      <c r="U105" s="4" t="str">
        <f t="shared" si="76"/>
        <v>0503</v>
      </c>
      <c r="V105" s="17" t="str">
        <f t="shared" si="60"/>
        <v>922 0503</v>
      </c>
      <c r="W105" s="17" t="str">
        <f t="shared" si="80"/>
        <v>22 0 922 0503</v>
      </c>
      <c r="X105" s="1" t="str">
        <f t="shared" si="77"/>
        <v>0503 2201500000</v>
      </c>
      <c r="Y105" s="1" t="str">
        <f t="shared" si="61"/>
        <v>922 0503 2201500000</v>
      </c>
      <c r="Z105" s="1" t="str">
        <f t="shared" si="81"/>
        <v>22 0 922 0503 2201500000</v>
      </c>
      <c r="AA105" s="1" t="str">
        <f t="shared" si="82"/>
        <v>0503 2201584000</v>
      </c>
      <c r="AB105" s="1" t="str">
        <f t="shared" si="62"/>
        <v>922 0503 2201584000</v>
      </c>
      <c r="AC105" s="1" t="str">
        <f t="shared" si="83"/>
        <v>22 0 922 0503 2201584000</v>
      </c>
      <c r="AD105" s="1" t="str">
        <f t="shared" si="84"/>
        <v>0503 2201584320</v>
      </c>
      <c r="AE105" s="1" t="str">
        <f t="shared" si="63"/>
        <v>922 0503 2201584320</v>
      </c>
      <c r="AF105" s="1" t="str">
        <f t="shared" si="85"/>
        <v>22 0 922 0503 2201584320</v>
      </c>
      <c r="AG105" s="1" t="str">
        <f t="shared" si="64"/>
        <v>0503 2201584320 800</v>
      </c>
      <c r="AH105" s="1" t="str">
        <f t="shared" si="65"/>
        <v>0503 2201584320 810</v>
      </c>
      <c r="AI105" s="1" t="str">
        <f t="shared" si="66"/>
        <v>0503 2201584320 811</v>
      </c>
      <c r="AJ105" s="1" t="str">
        <f t="shared" si="67"/>
        <v>922 0503 2201584320 810</v>
      </c>
      <c r="AK105" s="1" t="str">
        <f t="shared" si="68"/>
        <v>922 0503 2201584320 800</v>
      </c>
      <c r="AL105" s="1" t="str">
        <f t="shared" si="69"/>
        <v>922 0503 2201584320 811</v>
      </c>
      <c r="AM105" s="1" t="str">
        <f t="shared" si="70"/>
        <v>22 0 922 0503 2201584320 800</v>
      </c>
      <c r="AN105" s="1" t="str">
        <f t="shared" si="78"/>
        <v>22 0 922 0503 2201584320 810</v>
      </c>
      <c r="AO105" s="1" t="str">
        <f t="shared" si="71"/>
        <v>22 0 922 0503 2201584320 811</v>
      </c>
      <c r="AP105" s="1" t="str">
        <f t="shared" si="72"/>
        <v>0</v>
      </c>
      <c r="AQ105" s="1">
        <f t="shared" si="73"/>
        <v>0</v>
      </c>
      <c r="AR105" s="138"/>
    </row>
    <row r="106" spans="1:44" ht="13.5" customHeight="1" x14ac:dyDescent="0.2">
      <c r="A106" s="134"/>
      <c r="B106" s="239" t="str">
        <f t="shared" si="74"/>
        <v>22</v>
      </c>
      <c r="C106" s="112" t="s">
        <v>3173</v>
      </c>
      <c r="D106" s="46" t="s">
        <v>580</v>
      </c>
      <c r="E106" s="46" t="s">
        <v>261</v>
      </c>
      <c r="F106" s="46" t="s">
        <v>2967</v>
      </c>
      <c r="G106" s="46" t="s">
        <v>3030</v>
      </c>
      <c r="H106" s="46" t="s">
        <v>2193</v>
      </c>
      <c r="I106" s="46"/>
      <c r="J106" s="85"/>
      <c r="K106" s="85"/>
      <c r="L106" s="235">
        <v>3600000</v>
      </c>
      <c r="M106" s="115">
        <v>2063174.27</v>
      </c>
      <c r="N106" s="115"/>
      <c r="O106" s="47"/>
      <c r="P106" s="113" t="str">
        <f t="shared" si="57"/>
        <v>22 0</v>
      </c>
      <c r="Q106" s="17" t="str">
        <f t="shared" si="58"/>
        <v>22 0 922</v>
      </c>
      <c r="R106" s="17" t="str">
        <f t="shared" si="75"/>
        <v>0500</v>
      </c>
      <c r="S106" s="17" t="str">
        <f t="shared" si="59"/>
        <v>922 0500</v>
      </c>
      <c r="T106" s="17" t="str">
        <f t="shared" si="79"/>
        <v>22 0 922 0500</v>
      </c>
      <c r="U106" s="4" t="str">
        <f t="shared" si="76"/>
        <v>0503</v>
      </c>
      <c r="V106" s="17" t="str">
        <f t="shared" si="60"/>
        <v>922 0503</v>
      </c>
      <c r="W106" s="17" t="str">
        <f t="shared" si="80"/>
        <v>22 0 922 0503</v>
      </c>
      <c r="X106" s="1" t="str">
        <f t="shared" si="77"/>
        <v>0503 2201500000</v>
      </c>
      <c r="Y106" s="1" t="str">
        <f t="shared" si="61"/>
        <v>922 0503 2201500000</v>
      </c>
      <c r="Z106" s="1" t="str">
        <f t="shared" si="81"/>
        <v>22 0 922 0503 2201500000</v>
      </c>
      <c r="AA106" s="1" t="str">
        <f t="shared" si="82"/>
        <v>0503 2201584000</v>
      </c>
      <c r="AB106" s="1" t="str">
        <f t="shared" si="62"/>
        <v>922 0503 2201584000</v>
      </c>
      <c r="AC106" s="1" t="str">
        <f t="shared" si="83"/>
        <v>22 0 922 0503 2201584000</v>
      </c>
      <c r="AD106" s="1" t="str">
        <f t="shared" si="84"/>
        <v>0503 2201584330</v>
      </c>
      <c r="AE106" s="1" t="str">
        <f t="shared" si="63"/>
        <v>922 0503 2201584330</v>
      </c>
      <c r="AF106" s="1" t="str">
        <f t="shared" si="85"/>
        <v>22 0 922 0503 2201584330</v>
      </c>
      <c r="AG106" s="1" t="str">
        <f t="shared" si="64"/>
        <v>0503 2201584330 800</v>
      </c>
      <c r="AH106" s="1" t="str">
        <f t="shared" si="65"/>
        <v>0503 2201584330 810</v>
      </c>
      <c r="AI106" s="1" t="str">
        <f t="shared" si="66"/>
        <v>0503 2201584330 811</v>
      </c>
      <c r="AJ106" s="1" t="str">
        <f t="shared" si="67"/>
        <v>922 0503 2201584330 810</v>
      </c>
      <c r="AK106" s="1" t="str">
        <f t="shared" si="68"/>
        <v>922 0503 2201584330 800</v>
      </c>
      <c r="AL106" s="1" t="str">
        <f t="shared" si="69"/>
        <v>922 0503 2201584330 811</v>
      </c>
      <c r="AM106" s="1" t="str">
        <f t="shared" si="70"/>
        <v>22 0 922 0503 2201584330 800</v>
      </c>
      <c r="AN106" s="1" t="str">
        <f t="shared" si="78"/>
        <v>22 0 922 0503 2201584330 810</v>
      </c>
      <c r="AO106" s="1" t="str">
        <f t="shared" si="71"/>
        <v>22 0 922 0503 2201584330 811</v>
      </c>
      <c r="AP106" s="1" t="str">
        <f t="shared" si="72"/>
        <v>0</v>
      </c>
      <c r="AQ106" s="1">
        <f t="shared" si="73"/>
        <v>0</v>
      </c>
      <c r="AR106" s="138"/>
    </row>
    <row r="107" spans="1:44" ht="13.5" customHeight="1" x14ac:dyDescent="0.2">
      <c r="A107" s="134"/>
      <c r="B107" s="239" t="str">
        <f t="shared" si="74"/>
        <v>22</v>
      </c>
      <c r="C107" s="112" t="s">
        <v>3173</v>
      </c>
      <c r="D107" s="46" t="s">
        <v>580</v>
      </c>
      <c r="E107" s="46" t="s">
        <v>261</v>
      </c>
      <c r="F107" s="46" t="s">
        <v>2967</v>
      </c>
      <c r="G107" s="46" t="s">
        <v>3031</v>
      </c>
      <c r="H107" s="46" t="s">
        <v>2193</v>
      </c>
      <c r="I107" s="46"/>
      <c r="J107" s="85"/>
      <c r="K107" s="85"/>
      <c r="L107" s="235">
        <v>250000</v>
      </c>
      <c r="M107" s="115">
        <v>148441.24</v>
      </c>
      <c r="N107" s="115"/>
      <c r="O107" s="47"/>
      <c r="P107" s="113" t="str">
        <f t="shared" si="57"/>
        <v>22 0</v>
      </c>
      <c r="Q107" s="17" t="str">
        <f t="shared" si="58"/>
        <v>22 0 922</v>
      </c>
      <c r="R107" s="17" t="str">
        <f t="shared" si="75"/>
        <v>0500</v>
      </c>
      <c r="S107" s="17" t="str">
        <f t="shared" si="59"/>
        <v>922 0500</v>
      </c>
      <c r="T107" s="17" t="str">
        <f t="shared" si="79"/>
        <v>22 0 922 0500</v>
      </c>
      <c r="U107" s="4" t="str">
        <f t="shared" si="76"/>
        <v>0503</v>
      </c>
      <c r="V107" s="17" t="str">
        <f t="shared" si="60"/>
        <v>922 0503</v>
      </c>
      <c r="W107" s="17" t="str">
        <f t="shared" si="80"/>
        <v>22 0 922 0503</v>
      </c>
      <c r="X107" s="1" t="str">
        <f t="shared" si="77"/>
        <v>0503 2201500000</v>
      </c>
      <c r="Y107" s="1" t="str">
        <f t="shared" si="61"/>
        <v>922 0503 2201500000</v>
      </c>
      <c r="Z107" s="1" t="str">
        <f t="shared" si="81"/>
        <v>22 0 922 0503 2201500000</v>
      </c>
      <c r="AA107" s="1" t="str">
        <f t="shared" si="82"/>
        <v>0503 2201584000</v>
      </c>
      <c r="AB107" s="1" t="str">
        <f t="shared" si="62"/>
        <v>922 0503 2201584000</v>
      </c>
      <c r="AC107" s="1" t="str">
        <f t="shared" si="83"/>
        <v>22 0 922 0503 2201584000</v>
      </c>
      <c r="AD107" s="1" t="str">
        <f t="shared" si="84"/>
        <v>0503 2201584380</v>
      </c>
      <c r="AE107" s="1" t="str">
        <f t="shared" si="63"/>
        <v>922 0503 2201584380</v>
      </c>
      <c r="AF107" s="1" t="str">
        <f t="shared" si="85"/>
        <v>22 0 922 0503 2201584380</v>
      </c>
      <c r="AG107" s="1" t="str">
        <f t="shared" si="64"/>
        <v>0503 2201584380 800</v>
      </c>
      <c r="AH107" s="1" t="str">
        <f t="shared" si="65"/>
        <v>0503 2201584380 810</v>
      </c>
      <c r="AI107" s="1" t="str">
        <f t="shared" si="66"/>
        <v>0503 2201584380 811</v>
      </c>
      <c r="AJ107" s="1" t="str">
        <f t="shared" si="67"/>
        <v>922 0503 2201584380 810</v>
      </c>
      <c r="AK107" s="1" t="str">
        <f t="shared" si="68"/>
        <v>922 0503 2201584380 800</v>
      </c>
      <c r="AL107" s="1" t="str">
        <f t="shared" si="69"/>
        <v>922 0503 2201584380 811</v>
      </c>
      <c r="AM107" s="1" t="str">
        <f t="shared" si="70"/>
        <v>22 0 922 0503 2201584380 800</v>
      </c>
      <c r="AN107" s="1" t="str">
        <f t="shared" si="78"/>
        <v>22 0 922 0503 2201584380 810</v>
      </c>
      <c r="AO107" s="1" t="str">
        <f t="shared" si="71"/>
        <v>22 0 922 0503 2201584380 811</v>
      </c>
      <c r="AP107" s="1" t="str">
        <f t="shared" si="72"/>
        <v>0</v>
      </c>
      <c r="AQ107" s="1">
        <f t="shared" si="73"/>
        <v>0</v>
      </c>
      <c r="AR107" s="139"/>
    </row>
    <row r="108" spans="1:44" ht="13.5" customHeight="1" x14ac:dyDescent="0.2">
      <c r="A108" s="134"/>
      <c r="B108" s="239" t="str">
        <f t="shared" si="74"/>
        <v>22</v>
      </c>
      <c r="C108" s="112" t="s">
        <v>3173</v>
      </c>
      <c r="D108" s="46" t="s">
        <v>580</v>
      </c>
      <c r="E108" s="46" t="s">
        <v>261</v>
      </c>
      <c r="F108" s="46" t="s">
        <v>2968</v>
      </c>
      <c r="G108" s="46" t="s">
        <v>3030</v>
      </c>
      <c r="H108" s="46" t="s">
        <v>2193</v>
      </c>
      <c r="I108" s="46"/>
      <c r="J108" s="85"/>
      <c r="K108" s="85"/>
      <c r="L108" s="235">
        <v>1015100</v>
      </c>
      <c r="M108" s="115">
        <v>510931.20000000001</v>
      </c>
      <c r="N108" s="115"/>
      <c r="O108" s="47"/>
      <c r="P108" s="113" t="str">
        <f t="shared" si="57"/>
        <v>22 0</v>
      </c>
      <c r="Q108" s="17" t="str">
        <f t="shared" si="58"/>
        <v>22 0 922</v>
      </c>
      <c r="R108" s="17" t="str">
        <f t="shared" si="75"/>
        <v>0500</v>
      </c>
      <c r="S108" s="17" t="str">
        <f t="shared" si="59"/>
        <v>922 0500</v>
      </c>
      <c r="T108" s="17" t="str">
        <f t="shared" si="79"/>
        <v>22 0 922 0500</v>
      </c>
      <c r="U108" s="4" t="str">
        <f t="shared" si="76"/>
        <v>0503</v>
      </c>
      <c r="V108" s="17" t="str">
        <f t="shared" si="60"/>
        <v>922 0503</v>
      </c>
      <c r="W108" s="17" t="str">
        <f t="shared" si="80"/>
        <v>22 0 922 0503</v>
      </c>
      <c r="X108" s="1" t="str">
        <f t="shared" si="77"/>
        <v>0503 2201600000</v>
      </c>
      <c r="Y108" s="1" t="str">
        <f t="shared" si="61"/>
        <v>922 0503 2201600000</v>
      </c>
      <c r="Z108" s="1" t="str">
        <f t="shared" si="81"/>
        <v>22 0 922 0503 2201600000</v>
      </c>
      <c r="AA108" s="1" t="str">
        <f t="shared" si="82"/>
        <v>0503 2201684000</v>
      </c>
      <c r="AB108" s="1" t="str">
        <f t="shared" si="62"/>
        <v>922 0503 2201684000</v>
      </c>
      <c r="AC108" s="1" t="str">
        <f t="shared" si="83"/>
        <v>22 0 922 0503 2201684000</v>
      </c>
      <c r="AD108" s="1" t="str">
        <f t="shared" si="84"/>
        <v>0503 2201684330</v>
      </c>
      <c r="AE108" s="1" t="str">
        <f t="shared" si="63"/>
        <v>922 0503 2201684330</v>
      </c>
      <c r="AF108" s="1" t="str">
        <f t="shared" si="85"/>
        <v>22 0 922 0503 2201684330</v>
      </c>
      <c r="AG108" s="1" t="str">
        <f t="shared" si="64"/>
        <v>0503 2201684330 800</v>
      </c>
      <c r="AH108" s="1" t="str">
        <f t="shared" si="65"/>
        <v>0503 2201684330 810</v>
      </c>
      <c r="AI108" s="1" t="str">
        <f t="shared" si="66"/>
        <v>0503 2201684330 811</v>
      </c>
      <c r="AJ108" s="1" t="str">
        <f t="shared" si="67"/>
        <v>922 0503 2201684330 810</v>
      </c>
      <c r="AK108" s="1" t="str">
        <f t="shared" si="68"/>
        <v>922 0503 2201684330 800</v>
      </c>
      <c r="AL108" s="1" t="str">
        <f t="shared" si="69"/>
        <v>922 0503 2201684330 811</v>
      </c>
      <c r="AM108" s="1" t="str">
        <f t="shared" si="70"/>
        <v>22 0 922 0503 2201684330 800</v>
      </c>
      <c r="AN108" s="1" t="str">
        <f t="shared" si="78"/>
        <v>22 0 922 0503 2201684330 810</v>
      </c>
      <c r="AO108" s="1" t="str">
        <f t="shared" si="71"/>
        <v>22 0 922 0503 2201684330 811</v>
      </c>
      <c r="AP108" s="1" t="str">
        <f t="shared" si="72"/>
        <v>0</v>
      </c>
      <c r="AQ108" s="1">
        <f t="shared" si="73"/>
        <v>0</v>
      </c>
      <c r="AR108" s="138"/>
    </row>
    <row r="109" spans="1:44" ht="13.5" customHeight="1" x14ac:dyDescent="0.2">
      <c r="A109" s="134"/>
      <c r="B109" s="239" t="str">
        <f t="shared" si="74"/>
        <v>22</v>
      </c>
      <c r="C109" s="112" t="s">
        <v>3173</v>
      </c>
      <c r="D109" s="46" t="s">
        <v>580</v>
      </c>
      <c r="E109" s="46" t="s">
        <v>261</v>
      </c>
      <c r="F109" s="46" t="s">
        <v>2968</v>
      </c>
      <c r="G109" s="46" t="s">
        <v>3031</v>
      </c>
      <c r="H109" s="46" t="s">
        <v>2193</v>
      </c>
      <c r="I109" s="46"/>
      <c r="J109" s="85"/>
      <c r="K109" s="85"/>
      <c r="L109" s="235">
        <v>10000</v>
      </c>
      <c r="M109" s="115">
        <v>0</v>
      </c>
      <c r="N109" s="115"/>
      <c r="O109" s="47"/>
      <c r="P109" s="113" t="str">
        <f t="shared" si="57"/>
        <v>22 0</v>
      </c>
      <c r="Q109" s="17" t="str">
        <f t="shared" si="58"/>
        <v>22 0 922</v>
      </c>
      <c r="R109" s="17" t="str">
        <f t="shared" si="75"/>
        <v>0500</v>
      </c>
      <c r="S109" s="17" t="str">
        <f t="shared" si="59"/>
        <v>922 0500</v>
      </c>
      <c r="T109" s="17" t="str">
        <f t="shared" si="79"/>
        <v>22 0 922 0500</v>
      </c>
      <c r="U109" s="4" t="str">
        <f t="shared" si="76"/>
        <v>0503</v>
      </c>
      <c r="V109" s="17" t="str">
        <f t="shared" si="60"/>
        <v>922 0503</v>
      </c>
      <c r="W109" s="17" t="str">
        <f t="shared" si="80"/>
        <v>22 0 922 0503</v>
      </c>
      <c r="X109" s="1" t="str">
        <f t="shared" si="77"/>
        <v>0503 2201600000</v>
      </c>
      <c r="Y109" s="1" t="str">
        <f t="shared" si="61"/>
        <v>922 0503 2201600000</v>
      </c>
      <c r="Z109" s="1" t="str">
        <f t="shared" si="81"/>
        <v>22 0 922 0503 2201600000</v>
      </c>
      <c r="AA109" s="1" t="str">
        <f t="shared" si="82"/>
        <v>0503 2201684000</v>
      </c>
      <c r="AB109" s="1" t="str">
        <f t="shared" si="62"/>
        <v>922 0503 2201684000</v>
      </c>
      <c r="AC109" s="1" t="str">
        <f t="shared" si="83"/>
        <v>22 0 922 0503 2201684000</v>
      </c>
      <c r="AD109" s="1" t="str">
        <f t="shared" si="84"/>
        <v>0503 2201684380</v>
      </c>
      <c r="AE109" s="1" t="str">
        <f t="shared" si="63"/>
        <v>922 0503 2201684380</v>
      </c>
      <c r="AF109" s="1" t="str">
        <f t="shared" si="85"/>
        <v>22 0 922 0503 2201684380</v>
      </c>
      <c r="AG109" s="1" t="str">
        <f t="shared" si="64"/>
        <v>0503 2201684380 800</v>
      </c>
      <c r="AH109" s="1" t="str">
        <f t="shared" si="65"/>
        <v>0503 2201684380 810</v>
      </c>
      <c r="AI109" s="1" t="str">
        <f t="shared" si="66"/>
        <v>0503 2201684380 811</v>
      </c>
      <c r="AJ109" s="1" t="str">
        <f t="shared" si="67"/>
        <v>922 0503 2201684380 810</v>
      </c>
      <c r="AK109" s="1" t="str">
        <f t="shared" si="68"/>
        <v>922 0503 2201684380 800</v>
      </c>
      <c r="AL109" s="1" t="str">
        <f t="shared" si="69"/>
        <v>922 0503 2201684380 811</v>
      </c>
      <c r="AM109" s="1" t="str">
        <f t="shared" si="70"/>
        <v>22 0 922 0503 2201684380 800</v>
      </c>
      <c r="AN109" s="1" t="str">
        <f t="shared" si="78"/>
        <v>22 0 922 0503 2201684380 810</v>
      </c>
      <c r="AO109" s="1" t="str">
        <f t="shared" si="71"/>
        <v>22 0 922 0503 2201684380 811</v>
      </c>
      <c r="AP109" s="1" t="str">
        <f t="shared" si="72"/>
        <v>0</v>
      </c>
      <c r="AQ109" s="1">
        <f t="shared" si="73"/>
        <v>0</v>
      </c>
      <c r="AR109" s="138"/>
    </row>
    <row r="110" spans="1:44" ht="13.5" customHeight="1" x14ac:dyDescent="0.2">
      <c r="A110" s="134"/>
      <c r="B110" s="239" t="str">
        <f t="shared" si="74"/>
        <v>22</v>
      </c>
      <c r="C110" s="112" t="s">
        <v>3173</v>
      </c>
      <c r="D110" s="46" t="s">
        <v>580</v>
      </c>
      <c r="E110" s="46" t="s">
        <v>261</v>
      </c>
      <c r="F110" s="46" t="s">
        <v>2977</v>
      </c>
      <c r="G110" s="46" t="s">
        <v>3030</v>
      </c>
      <c r="H110" s="46" t="s">
        <v>2193</v>
      </c>
      <c r="I110" s="46"/>
      <c r="J110" s="85"/>
      <c r="K110" s="85"/>
      <c r="L110" s="235">
        <v>500000</v>
      </c>
      <c r="M110" s="115">
        <v>196373.83</v>
      </c>
      <c r="N110" s="115"/>
      <c r="O110" s="47"/>
      <c r="P110" s="113" t="str">
        <f t="shared" si="57"/>
        <v>22 0</v>
      </c>
      <c r="Q110" s="17" t="str">
        <f t="shared" si="58"/>
        <v>22 0 922</v>
      </c>
      <c r="R110" s="17" t="str">
        <f t="shared" si="75"/>
        <v>0500</v>
      </c>
      <c r="S110" s="17" t="str">
        <f t="shared" si="59"/>
        <v>922 0500</v>
      </c>
      <c r="T110" s="17" t="str">
        <f t="shared" si="79"/>
        <v>22 0 922 0500</v>
      </c>
      <c r="U110" s="4" t="str">
        <f t="shared" si="76"/>
        <v>0503</v>
      </c>
      <c r="V110" s="17" t="str">
        <f t="shared" si="60"/>
        <v>922 0503</v>
      </c>
      <c r="W110" s="17" t="str">
        <f t="shared" si="80"/>
        <v>22 0 922 0503</v>
      </c>
      <c r="X110" s="1" t="str">
        <f t="shared" si="77"/>
        <v>0503 2202500000</v>
      </c>
      <c r="Y110" s="1" t="str">
        <f t="shared" si="61"/>
        <v>922 0503 2202500000</v>
      </c>
      <c r="Z110" s="1" t="str">
        <f t="shared" si="81"/>
        <v>22 0 922 0503 2202500000</v>
      </c>
      <c r="AA110" s="1" t="str">
        <f t="shared" si="82"/>
        <v>0503 2202584000</v>
      </c>
      <c r="AB110" s="1" t="str">
        <f t="shared" si="62"/>
        <v>922 0503 2202584000</v>
      </c>
      <c r="AC110" s="1" t="str">
        <f t="shared" si="83"/>
        <v>22 0 922 0503 2202584000</v>
      </c>
      <c r="AD110" s="1" t="str">
        <f t="shared" si="84"/>
        <v>0503 2202584330</v>
      </c>
      <c r="AE110" s="1" t="str">
        <f t="shared" si="63"/>
        <v>922 0503 2202584330</v>
      </c>
      <c r="AF110" s="1" t="str">
        <f t="shared" si="85"/>
        <v>22 0 922 0503 2202584330</v>
      </c>
      <c r="AG110" s="1" t="str">
        <f t="shared" si="64"/>
        <v>0503 2202584330 800</v>
      </c>
      <c r="AH110" s="1" t="str">
        <f t="shared" si="65"/>
        <v>0503 2202584330 810</v>
      </c>
      <c r="AI110" s="1" t="str">
        <f t="shared" si="66"/>
        <v>0503 2202584330 811</v>
      </c>
      <c r="AJ110" s="1" t="str">
        <f t="shared" si="67"/>
        <v>922 0503 2202584330 810</v>
      </c>
      <c r="AK110" s="1" t="str">
        <f t="shared" si="68"/>
        <v>922 0503 2202584330 800</v>
      </c>
      <c r="AL110" s="1" t="str">
        <f t="shared" si="69"/>
        <v>922 0503 2202584330 811</v>
      </c>
      <c r="AM110" s="1" t="str">
        <f t="shared" si="70"/>
        <v>22 0 922 0503 2202584330 800</v>
      </c>
      <c r="AN110" s="1" t="str">
        <f t="shared" si="78"/>
        <v>22 0 922 0503 2202584330 810</v>
      </c>
      <c r="AO110" s="1" t="str">
        <f t="shared" si="71"/>
        <v>22 0 922 0503 2202584330 811</v>
      </c>
      <c r="AP110" s="1" t="str">
        <f t="shared" si="72"/>
        <v>0</v>
      </c>
      <c r="AQ110" s="1">
        <f t="shared" si="73"/>
        <v>0</v>
      </c>
      <c r="AR110" s="138"/>
    </row>
    <row r="111" spans="1:44" ht="13.5" customHeight="1" x14ac:dyDescent="0.2">
      <c r="A111" s="134"/>
      <c r="B111" s="239" t="str">
        <f t="shared" si="74"/>
        <v>22</v>
      </c>
      <c r="C111" s="112" t="s">
        <v>3173</v>
      </c>
      <c r="D111" s="46" t="s">
        <v>580</v>
      </c>
      <c r="E111" s="46" t="s">
        <v>261</v>
      </c>
      <c r="F111" s="46" t="s">
        <v>2978</v>
      </c>
      <c r="G111" s="46" t="s">
        <v>3030</v>
      </c>
      <c r="H111" s="46" t="s">
        <v>2193</v>
      </c>
      <c r="I111" s="46"/>
      <c r="J111" s="85"/>
      <c r="K111" s="85"/>
      <c r="L111" s="235">
        <v>10000</v>
      </c>
      <c r="M111" s="115">
        <v>80</v>
      </c>
      <c r="N111" s="115"/>
      <c r="O111" s="47"/>
      <c r="P111" s="113" t="str">
        <f t="shared" si="57"/>
        <v>22 0</v>
      </c>
      <c r="Q111" s="17" t="str">
        <f t="shared" si="58"/>
        <v>22 0 922</v>
      </c>
      <c r="R111" s="17" t="str">
        <f t="shared" si="75"/>
        <v>0500</v>
      </c>
      <c r="S111" s="17" t="str">
        <f t="shared" si="59"/>
        <v>922 0500</v>
      </c>
      <c r="T111" s="17" t="str">
        <f t="shared" si="79"/>
        <v>22 0 922 0500</v>
      </c>
      <c r="U111" s="4" t="str">
        <f t="shared" si="76"/>
        <v>0503</v>
      </c>
      <c r="V111" s="17" t="str">
        <f t="shared" si="60"/>
        <v>922 0503</v>
      </c>
      <c r="W111" s="17" t="str">
        <f t="shared" si="80"/>
        <v>22 0 922 0503</v>
      </c>
      <c r="X111" s="1" t="str">
        <f t="shared" si="77"/>
        <v>0503 2202600000</v>
      </c>
      <c r="Y111" s="1" t="str">
        <f t="shared" si="61"/>
        <v>922 0503 2202600000</v>
      </c>
      <c r="Z111" s="1" t="str">
        <f t="shared" si="81"/>
        <v>22 0 922 0503 2202600000</v>
      </c>
      <c r="AA111" s="1" t="str">
        <f t="shared" si="82"/>
        <v>0503 2202684000</v>
      </c>
      <c r="AB111" s="1" t="str">
        <f t="shared" si="62"/>
        <v>922 0503 2202684000</v>
      </c>
      <c r="AC111" s="1" t="str">
        <f t="shared" si="83"/>
        <v>22 0 922 0503 2202684000</v>
      </c>
      <c r="AD111" s="1" t="str">
        <f t="shared" si="84"/>
        <v>0503 2202684330</v>
      </c>
      <c r="AE111" s="1" t="str">
        <f t="shared" si="63"/>
        <v>922 0503 2202684330</v>
      </c>
      <c r="AF111" s="1" t="str">
        <f t="shared" si="85"/>
        <v>22 0 922 0503 2202684330</v>
      </c>
      <c r="AG111" s="1" t="str">
        <f t="shared" si="64"/>
        <v>0503 2202684330 800</v>
      </c>
      <c r="AH111" s="1" t="str">
        <f t="shared" si="65"/>
        <v>0503 2202684330 810</v>
      </c>
      <c r="AI111" s="1" t="str">
        <f t="shared" si="66"/>
        <v>0503 2202684330 811</v>
      </c>
      <c r="AJ111" s="1" t="str">
        <f t="shared" si="67"/>
        <v>922 0503 2202684330 810</v>
      </c>
      <c r="AK111" s="1" t="str">
        <f t="shared" si="68"/>
        <v>922 0503 2202684330 800</v>
      </c>
      <c r="AL111" s="1" t="str">
        <f t="shared" si="69"/>
        <v>922 0503 2202684330 811</v>
      </c>
      <c r="AM111" s="1" t="str">
        <f t="shared" si="70"/>
        <v>22 0 922 0503 2202684330 800</v>
      </c>
      <c r="AN111" s="1" t="str">
        <f t="shared" si="78"/>
        <v>22 0 922 0503 2202684330 810</v>
      </c>
      <c r="AO111" s="1" t="str">
        <f t="shared" si="71"/>
        <v>22 0 922 0503 2202684330 811</v>
      </c>
      <c r="AP111" s="1" t="str">
        <f t="shared" si="72"/>
        <v>0</v>
      </c>
      <c r="AQ111" s="1">
        <f t="shared" si="73"/>
        <v>0</v>
      </c>
      <c r="AR111" s="138"/>
    </row>
    <row r="112" spans="1:44" ht="13.5" customHeight="1" x14ac:dyDescent="0.2">
      <c r="A112" s="134"/>
      <c r="B112" s="239" t="str">
        <f t="shared" si="74"/>
        <v>22</v>
      </c>
      <c r="C112" s="112" t="s">
        <v>3173</v>
      </c>
      <c r="D112" s="46" t="s">
        <v>580</v>
      </c>
      <c r="E112" s="46" t="s">
        <v>261</v>
      </c>
      <c r="F112" s="46" t="s">
        <v>2979</v>
      </c>
      <c r="G112" s="46" t="s">
        <v>3030</v>
      </c>
      <c r="H112" s="46" t="s">
        <v>2193</v>
      </c>
      <c r="I112" s="46"/>
      <c r="J112" s="85"/>
      <c r="K112" s="85"/>
      <c r="L112" s="235">
        <v>3100000</v>
      </c>
      <c r="M112" s="115">
        <v>1945246.99</v>
      </c>
      <c r="N112" s="115"/>
      <c r="O112" s="47"/>
      <c r="P112" s="113" t="str">
        <f t="shared" si="57"/>
        <v>22 0</v>
      </c>
      <c r="Q112" s="17" t="str">
        <f t="shared" si="58"/>
        <v>22 0 922</v>
      </c>
      <c r="R112" s="17" t="str">
        <f t="shared" si="75"/>
        <v>0500</v>
      </c>
      <c r="S112" s="17" t="str">
        <f t="shared" si="59"/>
        <v>922 0500</v>
      </c>
      <c r="T112" s="17" t="str">
        <f t="shared" si="79"/>
        <v>22 0 922 0500</v>
      </c>
      <c r="U112" s="4" t="str">
        <f t="shared" si="76"/>
        <v>0503</v>
      </c>
      <c r="V112" s="17" t="str">
        <f t="shared" si="60"/>
        <v>922 0503</v>
      </c>
      <c r="W112" s="17" t="str">
        <f t="shared" si="80"/>
        <v>22 0 922 0503</v>
      </c>
      <c r="X112" s="1" t="str">
        <f t="shared" si="77"/>
        <v>0503 2203500000</v>
      </c>
      <c r="Y112" s="1" t="str">
        <f t="shared" si="61"/>
        <v>922 0503 2203500000</v>
      </c>
      <c r="Z112" s="1" t="str">
        <f t="shared" si="81"/>
        <v>22 0 922 0503 2203500000</v>
      </c>
      <c r="AA112" s="1" t="str">
        <f t="shared" si="82"/>
        <v>0503 2203584000</v>
      </c>
      <c r="AB112" s="1" t="str">
        <f t="shared" si="62"/>
        <v>922 0503 2203584000</v>
      </c>
      <c r="AC112" s="1" t="str">
        <f t="shared" si="83"/>
        <v>22 0 922 0503 2203584000</v>
      </c>
      <c r="AD112" s="1" t="str">
        <f t="shared" si="84"/>
        <v>0503 2203584330</v>
      </c>
      <c r="AE112" s="1" t="str">
        <f t="shared" si="63"/>
        <v>922 0503 2203584330</v>
      </c>
      <c r="AF112" s="1" t="str">
        <f t="shared" si="85"/>
        <v>22 0 922 0503 2203584330</v>
      </c>
      <c r="AG112" s="1" t="str">
        <f t="shared" si="64"/>
        <v>0503 2203584330 800</v>
      </c>
      <c r="AH112" s="1" t="str">
        <f t="shared" si="65"/>
        <v>0503 2203584330 810</v>
      </c>
      <c r="AI112" s="1" t="str">
        <f t="shared" si="66"/>
        <v>0503 2203584330 811</v>
      </c>
      <c r="AJ112" s="1" t="str">
        <f t="shared" si="67"/>
        <v>922 0503 2203584330 810</v>
      </c>
      <c r="AK112" s="1" t="str">
        <f t="shared" si="68"/>
        <v>922 0503 2203584330 800</v>
      </c>
      <c r="AL112" s="1" t="str">
        <f t="shared" si="69"/>
        <v>922 0503 2203584330 811</v>
      </c>
      <c r="AM112" s="1" t="str">
        <f t="shared" si="70"/>
        <v>22 0 922 0503 2203584330 800</v>
      </c>
      <c r="AN112" s="1" t="str">
        <f t="shared" si="78"/>
        <v>22 0 922 0503 2203584330 810</v>
      </c>
      <c r="AO112" s="1" t="str">
        <f t="shared" si="71"/>
        <v>22 0 922 0503 2203584330 811</v>
      </c>
      <c r="AP112" s="1" t="str">
        <f t="shared" si="72"/>
        <v>0</v>
      </c>
      <c r="AQ112" s="1">
        <f t="shared" si="73"/>
        <v>0</v>
      </c>
      <c r="AR112" s="138"/>
    </row>
    <row r="113" spans="1:45" ht="13.5" customHeight="1" x14ac:dyDescent="0.2">
      <c r="A113" s="134"/>
      <c r="B113" s="239" t="str">
        <f t="shared" si="74"/>
        <v>08</v>
      </c>
      <c r="C113" s="112" t="s">
        <v>3173</v>
      </c>
      <c r="D113" s="46" t="s">
        <v>580</v>
      </c>
      <c r="E113" s="46" t="s">
        <v>1068</v>
      </c>
      <c r="F113" s="46" t="s">
        <v>2950</v>
      </c>
      <c r="G113" s="46" t="s">
        <v>3009</v>
      </c>
      <c r="H113" s="46" t="s">
        <v>1158</v>
      </c>
      <c r="I113" s="46"/>
      <c r="J113" s="85"/>
      <c r="K113" s="85"/>
      <c r="L113" s="235">
        <v>230206.24</v>
      </c>
      <c r="M113" s="115">
        <v>0</v>
      </c>
      <c r="N113" s="115"/>
      <c r="O113" s="47"/>
      <c r="P113" s="113" t="str">
        <f t="shared" si="57"/>
        <v>08 0</v>
      </c>
      <c r="Q113" s="17" t="str">
        <f t="shared" si="58"/>
        <v>08 0 922</v>
      </c>
      <c r="R113" s="17" t="str">
        <f t="shared" si="75"/>
        <v>0700</v>
      </c>
      <c r="S113" s="17" t="str">
        <f t="shared" si="59"/>
        <v>922 0700</v>
      </c>
      <c r="T113" s="17" t="str">
        <f t="shared" si="79"/>
        <v>08 0 922 0700</v>
      </c>
      <c r="U113" s="4" t="str">
        <f t="shared" si="76"/>
        <v>0703</v>
      </c>
      <c r="V113" s="17" t="str">
        <f t="shared" si="60"/>
        <v>922 0703</v>
      </c>
      <c r="W113" s="17" t="str">
        <f t="shared" si="80"/>
        <v>08 0 922 0703</v>
      </c>
      <c r="X113" s="1" t="str">
        <f t="shared" si="77"/>
        <v>0703 0801200000</v>
      </c>
      <c r="Y113" s="1" t="str">
        <f t="shared" si="61"/>
        <v>922 0703 0801200000</v>
      </c>
      <c r="Z113" s="1" t="str">
        <f t="shared" si="81"/>
        <v>08 0 922 0703 0801200000</v>
      </c>
      <c r="AA113" s="1" t="str">
        <f t="shared" si="82"/>
        <v>0703 0801280000</v>
      </c>
      <c r="AB113" s="1" t="str">
        <f t="shared" si="62"/>
        <v>922 0703 0801280000</v>
      </c>
      <c r="AC113" s="1" t="str">
        <f t="shared" si="83"/>
        <v>08 0 922 0703 0801280000</v>
      </c>
      <c r="AD113" s="1" t="str">
        <f t="shared" si="84"/>
        <v>0703 0801280320</v>
      </c>
      <c r="AE113" s="1" t="str">
        <f t="shared" si="63"/>
        <v>922 0703 0801280320</v>
      </c>
      <c r="AF113" s="1" t="str">
        <f t="shared" si="85"/>
        <v>08 0 922 0703 0801280320</v>
      </c>
      <c r="AG113" s="1" t="str">
        <f t="shared" si="64"/>
        <v>0703 0801280320 600</v>
      </c>
      <c r="AH113" s="1" t="str">
        <f t="shared" si="65"/>
        <v>0703 0801280320 610</v>
      </c>
      <c r="AI113" s="1" t="str">
        <f t="shared" si="66"/>
        <v>0703 0801280320 612</v>
      </c>
      <c r="AJ113" s="1" t="str">
        <f t="shared" si="67"/>
        <v>922 0703 0801280320 610</v>
      </c>
      <c r="AK113" s="1" t="str">
        <f t="shared" si="68"/>
        <v>922 0703 0801280320 600</v>
      </c>
      <c r="AL113" s="1" t="str">
        <f t="shared" si="69"/>
        <v>922 0703 0801280320 612</v>
      </c>
      <c r="AM113" s="1" t="str">
        <f t="shared" si="70"/>
        <v>08 0 922 0703 0801280320 600</v>
      </c>
      <c r="AN113" s="1" t="str">
        <f t="shared" si="78"/>
        <v>08 0 922 0703 0801280320 610</v>
      </c>
      <c r="AO113" s="1" t="str">
        <f t="shared" si="71"/>
        <v>08 0 922 0703 0801280320 612</v>
      </c>
      <c r="AP113" s="1" t="str">
        <f t="shared" si="72"/>
        <v>0</v>
      </c>
      <c r="AQ113" s="1">
        <f t="shared" si="73"/>
        <v>0</v>
      </c>
      <c r="AR113" s="138"/>
    </row>
    <row r="114" spans="1:45" ht="13.5" customHeight="1" x14ac:dyDescent="0.2">
      <c r="A114" s="134"/>
      <c r="B114" s="239" t="str">
        <f t="shared" si="74"/>
        <v>08</v>
      </c>
      <c r="C114" s="112" t="s">
        <v>3173</v>
      </c>
      <c r="D114" s="46" t="s">
        <v>580</v>
      </c>
      <c r="E114" s="46" t="s">
        <v>1068</v>
      </c>
      <c r="F114" s="46" t="s">
        <v>2950</v>
      </c>
      <c r="G114" s="46" t="s">
        <v>3061</v>
      </c>
      <c r="H114" s="46" t="s">
        <v>1158</v>
      </c>
      <c r="I114" s="46"/>
      <c r="J114" s="85"/>
      <c r="K114" s="85"/>
      <c r="L114" s="235">
        <v>22484736</v>
      </c>
      <c r="M114" s="115">
        <v>0</v>
      </c>
      <c r="N114" s="115"/>
      <c r="O114" s="47"/>
      <c r="P114" s="113" t="str">
        <f t="shared" si="57"/>
        <v>08 0</v>
      </c>
      <c r="Q114" s="17" t="str">
        <f t="shared" si="58"/>
        <v>08 0 922</v>
      </c>
      <c r="R114" s="17" t="str">
        <f t="shared" si="75"/>
        <v>0700</v>
      </c>
      <c r="S114" s="17" t="str">
        <f t="shared" si="59"/>
        <v>922 0700</v>
      </c>
      <c r="T114" s="17" t="str">
        <f t="shared" si="79"/>
        <v>08 0 922 0700</v>
      </c>
      <c r="U114" s="4" t="str">
        <f t="shared" si="76"/>
        <v>0703</v>
      </c>
      <c r="V114" s="17" t="str">
        <f t="shared" si="60"/>
        <v>922 0703</v>
      </c>
      <c r="W114" s="17" t="str">
        <f t="shared" si="80"/>
        <v>08 0 922 0703</v>
      </c>
      <c r="X114" s="1" t="str">
        <f t="shared" si="77"/>
        <v>0703 0801200000</v>
      </c>
      <c r="Y114" s="1" t="str">
        <f t="shared" si="61"/>
        <v>922 0703 0801200000</v>
      </c>
      <c r="Z114" s="1" t="str">
        <f t="shared" si="81"/>
        <v>08 0 922 0703 0801200000</v>
      </c>
      <c r="AA114" s="1" t="str">
        <f t="shared" si="82"/>
        <v>0703 08012L3000</v>
      </c>
      <c r="AB114" s="1" t="str">
        <f t="shared" si="62"/>
        <v>922 0703 08012L3000</v>
      </c>
      <c r="AC114" s="1" t="str">
        <f t="shared" si="83"/>
        <v>08 0 922 0703 08012L3000</v>
      </c>
      <c r="AD114" s="1" t="str">
        <f t="shared" si="84"/>
        <v>0703 08012L3060</v>
      </c>
      <c r="AE114" s="1" t="str">
        <f t="shared" si="63"/>
        <v>922 0703 08012L3060</v>
      </c>
      <c r="AF114" s="1" t="str">
        <f t="shared" si="85"/>
        <v>08 0 922 0703 08012L3060</v>
      </c>
      <c r="AG114" s="1" t="str">
        <f t="shared" si="64"/>
        <v>0703 08012L3060 600</v>
      </c>
      <c r="AH114" s="1" t="str">
        <f t="shared" si="65"/>
        <v>0703 08012L3060 610</v>
      </c>
      <c r="AI114" s="1" t="str">
        <f t="shared" si="66"/>
        <v>0703 08012L3060 612</v>
      </c>
      <c r="AJ114" s="1" t="str">
        <f t="shared" si="67"/>
        <v>922 0703 08012L3060 610</v>
      </c>
      <c r="AK114" s="1" t="str">
        <f t="shared" si="68"/>
        <v>922 0703 08012L3060 600</v>
      </c>
      <c r="AL114" s="1" t="str">
        <f t="shared" si="69"/>
        <v>922 0703 08012L3060 612</v>
      </c>
      <c r="AM114" s="1" t="str">
        <f t="shared" si="70"/>
        <v>08 0 922 0703 08012L3060 600</v>
      </c>
      <c r="AN114" s="1" t="str">
        <f t="shared" si="78"/>
        <v>08 0 922 0703 08012L3060 610</v>
      </c>
      <c r="AO114" s="1" t="str">
        <f t="shared" si="71"/>
        <v>08 0 922 0703 08012L3060 612</v>
      </c>
      <c r="AP114" s="1" t="str">
        <f t="shared" si="72"/>
        <v>0</v>
      </c>
      <c r="AQ114" s="1">
        <f t="shared" si="73"/>
        <v>0</v>
      </c>
      <c r="AR114" s="138"/>
    </row>
    <row r="115" spans="1:45" ht="13.5" customHeight="1" x14ac:dyDescent="0.2">
      <c r="A115" s="134"/>
      <c r="B115" s="239" t="str">
        <f t="shared" si="74"/>
        <v>24</v>
      </c>
      <c r="C115" s="112" t="s">
        <v>3173</v>
      </c>
      <c r="D115" s="46" t="s">
        <v>580</v>
      </c>
      <c r="E115" s="46" t="s">
        <v>1068</v>
      </c>
      <c r="F115" s="46" t="s">
        <v>2980</v>
      </c>
      <c r="G115" s="46" t="s">
        <v>3009</v>
      </c>
      <c r="H115" s="46" t="s">
        <v>1156</v>
      </c>
      <c r="I115" s="46"/>
      <c r="J115" s="85"/>
      <c r="K115" s="85"/>
      <c r="L115" s="235">
        <v>2768600</v>
      </c>
      <c r="M115" s="115">
        <v>1480677.08</v>
      </c>
      <c r="N115" s="115"/>
      <c r="O115" s="149"/>
      <c r="P115" s="113" t="str">
        <f t="shared" si="57"/>
        <v>24 0</v>
      </c>
      <c r="Q115" s="150" t="str">
        <f t="shared" si="58"/>
        <v>24 0 922</v>
      </c>
      <c r="R115" s="150" t="str">
        <f t="shared" si="75"/>
        <v>0700</v>
      </c>
      <c r="S115" s="150" t="str">
        <f t="shared" si="59"/>
        <v>922 0700</v>
      </c>
      <c r="T115" s="150" t="str">
        <f t="shared" si="79"/>
        <v>24 0 922 0700</v>
      </c>
      <c r="U115" s="148" t="str">
        <f t="shared" si="76"/>
        <v>0703</v>
      </c>
      <c r="V115" s="150" t="str">
        <f t="shared" si="60"/>
        <v>922 0703</v>
      </c>
      <c r="W115" s="150" t="str">
        <f t="shared" si="80"/>
        <v>24 0 922 0703</v>
      </c>
      <c r="X115" s="151" t="str">
        <f t="shared" si="77"/>
        <v>0703 2401100000</v>
      </c>
      <c r="Y115" s="151" t="str">
        <f t="shared" si="61"/>
        <v>922 0703 2401100000</v>
      </c>
      <c r="Z115" s="151" t="str">
        <f t="shared" si="81"/>
        <v>24 0 922 0703 2401100000</v>
      </c>
      <c r="AA115" s="151" t="str">
        <f t="shared" si="82"/>
        <v>0703 2401180000</v>
      </c>
      <c r="AB115" s="151" t="str">
        <f t="shared" si="62"/>
        <v>922 0703 2401180000</v>
      </c>
      <c r="AC115" s="151" t="str">
        <f t="shared" si="83"/>
        <v>24 0 922 0703 2401180000</v>
      </c>
      <c r="AD115" s="151" t="str">
        <f t="shared" si="84"/>
        <v>0703 2401180320</v>
      </c>
      <c r="AE115" s="151" t="str">
        <f t="shared" si="63"/>
        <v>922 0703 2401180320</v>
      </c>
      <c r="AF115" s="151" t="str">
        <f t="shared" si="85"/>
        <v>24 0 922 0703 2401180320</v>
      </c>
      <c r="AG115" s="151" t="str">
        <f t="shared" si="64"/>
        <v>0703 2401180320 600</v>
      </c>
      <c r="AH115" s="1" t="str">
        <f t="shared" si="65"/>
        <v>0703 2401180320 610</v>
      </c>
      <c r="AI115" s="151" t="str">
        <f t="shared" si="66"/>
        <v>0703 2401180320 611</v>
      </c>
      <c r="AJ115" s="1" t="str">
        <f t="shared" si="67"/>
        <v>922 0703 2401180320 610</v>
      </c>
      <c r="AK115" s="151" t="str">
        <f t="shared" si="68"/>
        <v>922 0703 2401180320 600</v>
      </c>
      <c r="AL115" s="151" t="str">
        <f t="shared" si="69"/>
        <v>922 0703 2401180320 611</v>
      </c>
      <c r="AM115" s="151" t="str">
        <f t="shared" si="70"/>
        <v>24 0 922 0703 2401180320 600</v>
      </c>
      <c r="AN115" s="1" t="str">
        <f t="shared" si="78"/>
        <v>24 0 922 0703 2401180320 610</v>
      </c>
      <c r="AO115" s="151" t="str">
        <f t="shared" si="71"/>
        <v>24 0 922 0703 2401180320 611</v>
      </c>
      <c r="AP115" s="151" t="str">
        <f t="shared" si="72"/>
        <v>0</v>
      </c>
      <c r="AQ115" s="151">
        <f t="shared" si="73"/>
        <v>0</v>
      </c>
      <c r="AR115" s="152"/>
      <c r="AS115" s="151"/>
    </row>
    <row r="116" spans="1:45" ht="13.5" customHeight="1" x14ac:dyDescent="0.2">
      <c r="A116" s="134"/>
      <c r="B116" s="239" t="str">
        <f t="shared" si="74"/>
        <v>24</v>
      </c>
      <c r="C116" s="112" t="s">
        <v>3173</v>
      </c>
      <c r="D116" s="46" t="s">
        <v>580</v>
      </c>
      <c r="E116" s="46" t="s">
        <v>1068</v>
      </c>
      <c r="F116" s="46" t="s">
        <v>2981</v>
      </c>
      <c r="G116" s="46" t="s">
        <v>3009</v>
      </c>
      <c r="H116" s="46" t="s">
        <v>1156</v>
      </c>
      <c r="I116" s="46"/>
      <c r="J116" s="85"/>
      <c r="K116" s="85"/>
      <c r="L116" s="235">
        <v>10529585.199999999</v>
      </c>
      <c r="M116" s="115">
        <v>6327215.2599999998</v>
      </c>
      <c r="N116" s="115"/>
      <c r="O116" s="149"/>
      <c r="P116" s="113" t="str">
        <f t="shared" si="57"/>
        <v>24 0</v>
      </c>
      <c r="Q116" s="150" t="str">
        <f t="shared" si="58"/>
        <v>24 0 922</v>
      </c>
      <c r="R116" s="150" t="str">
        <f t="shared" si="75"/>
        <v>0700</v>
      </c>
      <c r="S116" s="150" t="str">
        <f t="shared" si="59"/>
        <v>922 0700</v>
      </c>
      <c r="T116" s="150" t="str">
        <f t="shared" si="79"/>
        <v>24 0 922 0700</v>
      </c>
      <c r="U116" s="148" t="str">
        <f t="shared" si="76"/>
        <v>0703</v>
      </c>
      <c r="V116" s="150" t="str">
        <f t="shared" si="60"/>
        <v>922 0703</v>
      </c>
      <c r="W116" s="150" t="str">
        <f t="shared" si="80"/>
        <v>24 0 922 0703</v>
      </c>
      <c r="X116" s="151" t="str">
        <f t="shared" si="77"/>
        <v>0703 2401200000</v>
      </c>
      <c r="Y116" s="151" t="str">
        <f t="shared" si="61"/>
        <v>922 0703 2401200000</v>
      </c>
      <c r="Z116" s="151" t="str">
        <f t="shared" si="81"/>
        <v>24 0 922 0703 2401200000</v>
      </c>
      <c r="AA116" s="151" t="str">
        <f t="shared" si="82"/>
        <v>0703 2401280000</v>
      </c>
      <c r="AB116" s="151" t="str">
        <f t="shared" si="62"/>
        <v>922 0703 2401280000</v>
      </c>
      <c r="AC116" s="151" t="str">
        <f t="shared" si="83"/>
        <v>24 0 922 0703 2401280000</v>
      </c>
      <c r="AD116" s="151" t="str">
        <f t="shared" si="84"/>
        <v>0703 2401280320</v>
      </c>
      <c r="AE116" s="151" t="str">
        <f t="shared" si="63"/>
        <v>922 0703 2401280320</v>
      </c>
      <c r="AF116" s="151" t="str">
        <f t="shared" si="85"/>
        <v>24 0 922 0703 2401280320</v>
      </c>
      <c r="AG116" s="151" t="str">
        <f t="shared" si="64"/>
        <v>0703 2401280320 600</v>
      </c>
      <c r="AH116" s="1" t="str">
        <f t="shared" si="65"/>
        <v>0703 2401280320 610</v>
      </c>
      <c r="AI116" s="151" t="str">
        <f t="shared" si="66"/>
        <v>0703 2401280320 611</v>
      </c>
      <c r="AJ116" s="1" t="str">
        <f t="shared" si="67"/>
        <v>922 0703 2401280320 610</v>
      </c>
      <c r="AK116" s="151" t="str">
        <f t="shared" si="68"/>
        <v>922 0703 2401280320 600</v>
      </c>
      <c r="AL116" s="151" t="str">
        <f t="shared" si="69"/>
        <v>922 0703 2401280320 611</v>
      </c>
      <c r="AM116" s="151" t="str">
        <f t="shared" si="70"/>
        <v>24 0 922 0703 2401280320 600</v>
      </c>
      <c r="AN116" s="1" t="str">
        <f t="shared" si="78"/>
        <v>24 0 922 0703 2401280320 610</v>
      </c>
      <c r="AO116" s="151" t="str">
        <f t="shared" si="71"/>
        <v>24 0 922 0703 2401280320 611</v>
      </c>
      <c r="AP116" s="151" t="str">
        <f t="shared" si="72"/>
        <v>0</v>
      </c>
      <c r="AQ116" s="151">
        <f t="shared" si="73"/>
        <v>0</v>
      </c>
      <c r="AR116" s="152"/>
      <c r="AS116" s="151"/>
    </row>
    <row r="117" spans="1:45" ht="13.5" customHeight="1" x14ac:dyDescent="0.2">
      <c r="A117" s="134"/>
      <c r="B117" s="239" t="str">
        <f t="shared" si="74"/>
        <v>24</v>
      </c>
      <c r="C117" s="112" t="s">
        <v>3173</v>
      </c>
      <c r="D117" s="46" t="s">
        <v>580</v>
      </c>
      <c r="E117" s="46" t="s">
        <v>1068</v>
      </c>
      <c r="F117" s="46" t="s">
        <v>2981</v>
      </c>
      <c r="G117" s="46" t="s">
        <v>3009</v>
      </c>
      <c r="H117" s="46" t="s">
        <v>1158</v>
      </c>
      <c r="I117" s="46"/>
      <c r="J117" s="85"/>
      <c r="K117" s="85"/>
      <c r="L117" s="235">
        <v>383124.56</v>
      </c>
      <c r="M117" s="115">
        <v>177548</v>
      </c>
      <c r="N117" s="115"/>
      <c r="O117" s="149"/>
      <c r="P117" s="113" t="str">
        <f t="shared" si="57"/>
        <v>24 0</v>
      </c>
      <c r="Q117" s="150" t="str">
        <f t="shared" si="58"/>
        <v>24 0 922</v>
      </c>
      <c r="R117" s="150" t="str">
        <f t="shared" si="75"/>
        <v>0700</v>
      </c>
      <c r="S117" s="150" t="str">
        <f t="shared" si="59"/>
        <v>922 0700</v>
      </c>
      <c r="T117" s="150" t="str">
        <f t="shared" si="79"/>
        <v>24 0 922 0700</v>
      </c>
      <c r="U117" s="148" t="str">
        <f t="shared" si="76"/>
        <v>0703</v>
      </c>
      <c r="V117" s="150" t="str">
        <f t="shared" si="60"/>
        <v>922 0703</v>
      </c>
      <c r="W117" s="150" t="str">
        <f t="shared" si="80"/>
        <v>24 0 922 0703</v>
      </c>
      <c r="X117" s="151" t="str">
        <f t="shared" si="77"/>
        <v>0703 2401200000</v>
      </c>
      <c r="Y117" s="151" t="str">
        <f t="shared" si="61"/>
        <v>922 0703 2401200000</v>
      </c>
      <c r="Z117" s="151" t="str">
        <f t="shared" si="81"/>
        <v>24 0 922 0703 2401200000</v>
      </c>
      <c r="AA117" s="151" t="str">
        <f t="shared" si="82"/>
        <v>0703 2401280000</v>
      </c>
      <c r="AB117" s="151" t="str">
        <f t="shared" si="62"/>
        <v>922 0703 2401280000</v>
      </c>
      <c r="AC117" s="151" t="str">
        <f t="shared" si="83"/>
        <v>24 0 922 0703 2401280000</v>
      </c>
      <c r="AD117" s="151" t="str">
        <f t="shared" si="84"/>
        <v>0703 2401280320</v>
      </c>
      <c r="AE117" s="151" t="str">
        <f t="shared" si="63"/>
        <v>922 0703 2401280320</v>
      </c>
      <c r="AF117" s="151" t="str">
        <f t="shared" si="85"/>
        <v>24 0 922 0703 2401280320</v>
      </c>
      <c r="AG117" s="151" t="str">
        <f t="shared" si="64"/>
        <v>0703 2401280320 600</v>
      </c>
      <c r="AH117" s="1" t="str">
        <f t="shared" si="65"/>
        <v>0703 2401280320 610</v>
      </c>
      <c r="AI117" s="151" t="str">
        <f t="shared" si="66"/>
        <v>0703 2401280320 612</v>
      </c>
      <c r="AJ117" s="1" t="str">
        <f t="shared" si="67"/>
        <v>922 0703 2401280320 610</v>
      </c>
      <c r="AK117" s="151" t="str">
        <f t="shared" si="68"/>
        <v>922 0703 2401280320 600</v>
      </c>
      <c r="AL117" s="151" t="str">
        <f t="shared" si="69"/>
        <v>922 0703 2401280320 612</v>
      </c>
      <c r="AM117" s="151" t="str">
        <f t="shared" si="70"/>
        <v>24 0 922 0703 2401280320 600</v>
      </c>
      <c r="AN117" s="1" t="str">
        <f t="shared" si="78"/>
        <v>24 0 922 0703 2401280320 610</v>
      </c>
      <c r="AO117" s="151" t="str">
        <f t="shared" si="71"/>
        <v>24 0 922 0703 2401280320 612</v>
      </c>
      <c r="AP117" s="151" t="str">
        <f t="shared" si="72"/>
        <v>0</v>
      </c>
      <c r="AQ117" s="151">
        <f t="shared" si="73"/>
        <v>0</v>
      </c>
      <c r="AR117" s="152"/>
      <c r="AS117" s="151"/>
    </row>
    <row r="118" spans="1:45" ht="13.5" customHeight="1" x14ac:dyDescent="0.2">
      <c r="A118" s="134"/>
      <c r="B118" s="239" t="str">
        <f t="shared" si="74"/>
        <v>24</v>
      </c>
      <c r="C118" s="112" t="s">
        <v>3173</v>
      </c>
      <c r="D118" s="46" t="s">
        <v>580</v>
      </c>
      <c r="E118" s="46" t="s">
        <v>1068</v>
      </c>
      <c r="F118" s="46" t="s">
        <v>2982</v>
      </c>
      <c r="G118" s="46" t="s">
        <v>3064</v>
      </c>
      <c r="H118" s="46" t="s">
        <v>1156</v>
      </c>
      <c r="I118" s="46"/>
      <c r="J118" s="85"/>
      <c r="K118" s="85"/>
      <c r="L118" s="235">
        <v>72000</v>
      </c>
      <c r="M118" s="115">
        <v>46200</v>
      </c>
      <c r="N118" s="115"/>
      <c r="O118" s="149"/>
      <c r="P118" s="113" t="str">
        <f t="shared" si="57"/>
        <v>24 0</v>
      </c>
      <c r="Q118" s="150" t="str">
        <f t="shared" si="58"/>
        <v>24 0 922</v>
      </c>
      <c r="R118" s="150" t="str">
        <f t="shared" si="75"/>
        <v>0700</v>
      </c>
      <c r="S118" s="150" t="str">
        <f t="shared" si="59"/>
        <v>922 0700</v>
      </c>
      <c r="T118" s="150" t="str">
        <f t="shared" si="79"/>
        <v>24 0 922 0700</v>
      </c>
      <c r="U118" s="148" t="str">
        <f t="shared" si="76"/>
        <v>0703</v>
      </c>
      <c r="V118" s="150" t="str">
        <f t="shared" si="60"/>
        <v>922 0703</v>
      </c>
      <c r="W118" s="150" t="str">
        <f t="shared" si="80"/>
        <v>24 0 922 0703</v>
      </c>
      <c r="X118" s="151" t="str">
        <f t="shared" si="77"/>
        <v>0703 2401500000</v>
      </c>
      <c r="Y118" s="151" t="str">
        <f t="shared" si="61"/>
        <v>922 0703 2401500000</v>
      </c>
      <c r="Z118" s="151" t="str">
        <f t="shared" si="81"/>
        <v>24 0 922 0703 2401500000</v>
      </c>
      <c r="AA118" s="151" t="str">
        <f t="shared" si="82"/>
        <v>0703 2401514000</v>
      </c>
      <c r="AB118" s="151" t="str">
        <f t="shared" si="62"/>
        <v>922 0703 2401514000</v>
      </c>
      <c r="AC118" s="151" t="str">
        <f t="shared" si="83"/>
        <v>24 0 922 0703 2401514000</v>
      </c>
      <c r="AD118" s="151" t="str">
        <f t="shared" si="84"/>
        <v>0703 2401514720</v>
      </c>
      <c r="AE118" s="151" t="str">
        <f t="shared" si="63"/>
        <v>922 0703 2401514720</v>
      </c>
      <c r="AF118" s="151" t="str">
        <f t="shared" si="85"/>
        <v>24 0 922 0703 2401514720</v>
      </c>
      <c r="AG118" s="151" t="str">
        <f t="shared" si="64"/>
        <v>0703 2401514720 600</v>
      </c>
      <c r="AH118" s="1" t="str">
        <f t="shared" si="65"/>
        <v>0703 2401514720 610</v>
      </c>
      <c r="AI118" s="151" t="str">
        <f t="shared" si="66"/>
        <v>0703 2401514720 611</v>
      </c>
      <c r="AJ118" s="1" t="str">
        <f t="shared" si="67"/>
        <v>922 0703 2401514720 610</v>
      </c>
      <c r="AK118" s="151" t="str">
        <f t="shared" si="68"/>
        <v>922 0703 2401514720 600</v>
      </c>
      <c r="AL118" s="151" t="str">
        <f t="shared" si="69"/>
        <v>922 0703 2401514720 611</v>
      </c>
      <c r="AM118" s="151" t="str">
        <f t="shared" si="70"/>
        <v>24 0 922 0703 2401514720 600</v>
      </c>
      <c r="AN118" s="1" t="str">
        <f t="shared" si="78"/>
        <v>24 0 922 0703 2401514720 610</v>
      </c>
      <c r="AO118" s="151" t="str">
        <f t="shared" si="71"/>
        <v>24 0 922 0703 2401514720 611</v>
      </c>
      <c r="AP118" s="151" t="str">
        <f t="shared" si="72"/>
        <v>0</v>
      </c>
      <c r="AQ118" s="151">
        <f t="shared" si="73"/>
        <v>0</v>
      </c>
      <c r="AR118" s="152"/>
      <c r="AS118" s="151"/>
    </row>
    <row r="119" spans="1:45" ht="13.5" customHeight="1" x14ac:dyDescent="0.2">
      <c r="A119" s="134"/>
      <c r="B119" s="239" t="str">
        <f t="shared" si="74"/>
        <v>22</v>
      </c>
      <c r="C119" s="112" t="s">
        <v>3173</v>
      </c>
      <c r="D119" s="46" t="s">
        <v>580</v>
      </c>
      <c r="E119" s="46" t="s">
        <v>453</v>
      </c>
      <c r="F119" s="46" t="s">
        <v>2957</v>
      </c>
      <c r="G119" s="46" t="s">
        <v>3266</v>
      </c>
      <c r="H119" s="46" t="s">
        <v>411</v>
      </c>
      <c r="I119" s="46"/>
      <c r="J119" s="85"/>
      <c r="K119" s="85"/>
      <c r="L119" s="235">
        <v>72907</v>
      </c>
      <c r="M119" s="115">
        <v>12788</v>
      </c>
      <c r="N119" s="115"/>
      <c r="O119" s="149"/>
      <c r="P119" s="113" t="str">
        <f t="shared" si="57"/>
        <v>22 0</v>
      </c>
      <c r="Q119" s="150" t="str">
        <f t="shared" si="58"/>
        <v>22 0 922</v>
      </c>
      <c r="R119" s="150" t="str">
        <f t="shared" si="75"/>
        <v>0700</v>
      </c>
      <c r="S119" s="150" t="str">
        <f t="shared" si="59"/>
        <v>922 0700</v>
      </c>
      <c r="T119" s="150" t="str">
        <f t="shared" si="79"/>
        <v>22 0 922 0700</v>
      </c>
      <c r="U119" s="148" t="str">
        <f t="shared" si="76"/>
        <v>0707</v>
      </c>
      <c r="V119" s="150" t="str">
        <f t="shared" si="60"/>
        <v>922 0707</v>
      </c>
      <c r="W119" s="150" t="str">
        <f t="shared" si="80"/>
        <v>22 0 922 0707</v>
      </c>
      <c r="X119" s="151" t="str">
        <f t="shared" si="77"/>
        <v>0707 2201300000</v>
      </c>
      <c r="Y119" s="151" t="str">
        <f t="shared" si="61"/>
        <v>922 0707 2201300000</v>
      </c>
      <c r="Z119" s="151" t="str">
        <f t="shared" si="81"/>
        <v>22 0 922 0707 2201300000</v>
      </c>
      <c r="AA119" s="151" t="str">
        <f t="shared" si="82"/>
        <v>0707 2201382000</v>
      </c>
      <c r="AB119" s="151" t="str">
        <f t="shared" si="62"/>
        <v>922 0707 2201382000</v>
      </c>
      <c r="AC119" s="151" t="str">
        <f t="shared" si="83"/>
        <v>22 0 922 0707 2201382000</v>
      </c>
      <c r="AD119" s="151" t="str">
        <f t="shared" si="84"/>
        <v>0707 2201382360</v>
      </c>
      <c r="AE119" s="151" t="str">
        <f t="shared" si="63"/>
        <v>922 0707 2201382360</v>
      </c>
      <c r="AF119" s="151" t="str">
        <f t="shared" si="85"/>
        <v>22 0 922 0707 2201382360</v>
      </c>
      <c r="AG119" s="151" t="str">
        <f t="shared" si="64"/>
        <v>0707 2201382360 200</v>
      </c>
      <c r="AH119" s="1" t="str">
        <f t="shared" si="65"/>
        <v>0707 2201382360 240</v>
      </c>
      <c r="AI119" s="151" t="str">
        <f t="shared" si="66"/>
        <v>0707 2201382360 244</v>
      </c>
      <c r="AJ119" s="1" t="str">
        <f t="shared" si="67"/>
        <v>922 0707 2201382360 240</v>
      </c>
      <c r="AK119" s="151" t="str">
        <f t="shared" si="68"/>
        <v>922 0707 2201382360 200</v>
      </c>
      <c r="AL119" s="151" t="str">
        <f t="shared" si="69"/>
        <v>922 0707 2201382360 244</v>
      </c>
      <c r="AM119" s="151" t="str">
        <f t="shared" si="70"/>
        <v>22 0 922 0707 2201382360 200</v>
      </c>
      <c r="AN119" s="1" t="str">
        <f t="shared" si="78"/>
        <v>22 0 922 0707 2201382360 240</v>
      </c>
      <c r="AO119" s="151" t="str">
        <f t="shared" si="71"/>
        <v>22 0 922 0707 2201382360 244</v>
      </c>
      <c r="AP119" s="151" t="str">
        <f t="shared" si="72"/>
        <v>0</v>
      </c>
      <c r="AQ119" s="151">
        <f t="shared" si="73"/>
        <v>0</v>
      </c>
      <c r="AR119" s="152"/>
      <c r="AS119" s="151"/>
    </row>
    <row r="120" spans="1:45" ht="13.5" customHeight="1" x14ac:dyDescent="0.2">
      <c r="A120" s="134"/>
      <c r="B120" s="239" t="str">
        <f t="shared" si="74"/>
        <v>22</v>
      </c>
      <c r="C120" s="112" t="s">
        <v>3173</v>
      </c>
      <c r="D120" s="46" t="s">
        <v>580</v>
      </c>
      <c r="E120" s="46" t="s">
        <v>453</v>
      </c>
      <c r="F120" s="46" t="s">
        <v>2957</v>
      </c>
      <c r="G120" s="46" t="s">
        <v>3266</v>
      </c>
      <c r="H120" s="46" t="s">
        <v>1129</v>
      </c>
      <c r="I120" s="46"/>
      <c r="J120" s="85"/>
      <c r="K120" s="85"/>
      <c r="L120" s="235">
        <v>16093</v>
      </c>
      <c r="M120" s="115">
        <v>0</v>
      </c>
      <c r="N120" s="115"/>
      <c r="O120" s="149"/>
      <c r="P120" s="113" t="str">
        <f t="shared" si="57"/>
        <v>22 0</v>
      </c>
      <c r="Q120" s="150" t="str">
        <f t="shared" si="58"/>
        <v>22 0 922</v>
      </c>
      <c r="R120" s="150" t="str">
        <f t="shared" si="75"/>
        <v>0700</v>
      </c>
      <c r="S120" s="150" t="str">
        <f t="shared" si="59"/>
        <v>922 0700</v>
      </c>
      <c r="T120" s="150" t="str">
        <f t="shared" si="79"/>
        <v>22 0 922 0700</v>
      </c>
      <c r="U120" s="148" t="str">
        <f t="shared" si="76"/>
        <v>0707</v>
      </c>
      <c r="V120" s="150" t="str">
        <f t="shared" si="60"/>
        <v>922 0707</v>
      </c>
      <c r="W120" s="150" t="str">
        <f t="shared" si="80"/>
        <v>22 0 922 0707</v>
      </c>
      <c r="X120" s="151" t="str">
        <f t="shared" si="77"/>
        <v>0707 2201300000</v>
      </c>
      <c r="Y120" s="151" t="str">
        <f t="shared" si="61"/>
        <v>922 0707 2201300000</v>
      </c>
      <c r="Z120" s="151" t="str">
        <f t="shared" si="81"/>
        <v>22 0 922 0707 2201300000</v>
      </c>
      <c r="AA120" s="151" t="str">
        <f t="shared" si="82"/>
        <v>0707 2201382000</v>
      </c>
      <c r="AB120" s="151" t="str">
        <f t="shared" si="62"/>
        <v>922 0707 2201382000</v>
      </c>
      <c r="AC120" s="151" t="str">
        <f t="shared" si="83"/>
        <v>22 0 922 0707 2201382000</v>
      </c>
      <c r="AD120" s="151" t="str">
        <f t="shared" si="84"/>
        <v>0707 2201382360</v>
      </c>
      <c r="AE120" s="151" t="str">
        <f t="shared" si="63"/>
        <v>922 0707 2201382360</v>
      </c>
      <c r="AF120" s="151" t="str">
        <f t="shared" si="85"/>
        <v>22 0 922 0707 2201382360</v>
      </c>
      <c r="AG120" s="151" t="str">
        <f t="shared" si="64"/>
        <v>0707 2201382360 300</v>
      </c>
      <c r="AH120" s="1" t="str">
        <f t="shared" si="65"/>
        <v>0707 2201382360 350</v>
      </c>
      <c r="AI120" s="151" t="str">
        <f t="shared" si="66"/>
        <v>0707 2201382360 350</v>
      </c>
      <c r="AJ120" s="1" t="str">
        <f t="shared" si="67"/>
        <v>922 0707 2201382360 350</v>
      </c>
      <c r="AK120" s="151" t="str">
        <f t="shared" si="68"/>
        <v>922 0707 2201382360 300</v>
      </c>
      <c r="AL120" s="151" t="str">
        <f t="shared" si="69"/>
        <v>922 0707 2201382360 350</v>
      </c>
      <c r="AM120" s="151" t="str">
        <f t="shared" si="70"/>
        <v>22 0 922 0707 2201382360 300</v>
      </c>
      <c r="AN120" s="1" t="str">
        <f t="shared" si="78"/>
        <v>22 0 922 0707 2201382360 350</v>
      </c>
      <c r="AO120" s="151" t="str">
        <f t="shared" si="71"/>
        <v>22 0 922 0707 2201382360 350</v>
      </c>
      <c r="AP120" s="151" t="str">
        <f t="shared" si="72"/>
        <v>0</v>
      </c>
      <c r="AQ120" s="151">
        <f t="shared" si="73"/>
        <v>0</v>
      </c>
      <c r="AR120" s="152"/>
      <c r="AS120" s="151"/>
    </row>
    <row r="121" spans="1:45" ht="13.5" customHeight="1" x14ac:dyDescent="0.2">
      <c r="A121" s="134"/>
      <c r="B121" s="239" t="str">
        <f t="shared" si="74"/>
        <v>24</v>
      </c>
      <c r="C121" s="112" t="s">
        <v>3173</v>
      </c>
      <c r="D121" s="46" t="s">
        <v>580</v>
      </c>
      <c r="E121" s="46" t="s">
        <v>1096</v>
      </c>
      <c r="F121" s="46" t="s">
        <v>2983</v>
      </c>
      <c r="G121" s="46" t="s">
        <v>3032</v>
      </c>
      <c r="H121" s="46" t="s">
        <v>1156</v>
      </c>
      <c r="I121" s="46"/>
      <c r="J121" s="85"/>
      <c r="K121" s="85"/>
      <c r="L121" s="235">
        <v>730000</v>
      </c>
      <c r="M121" s="115">
        <v>157247.07999999999</v>
      </c>
      <c r="N121" s="115"/>
      <c r="O121" s="149"/>
      <c r="P121" s="113" t="str">
        <f t="shared" si="57"/>
        <v>24 0</v>
      </c>
      <c r="Q121" s="150" t="str">
        <f t="shared" si="58"/>
        <v>24 0 922</v>
      </c>
      <c r="R121" s="150" t="str">
        <f t="shared" si="75"/>
        <v>0800</v>
      </c>
      <c r="S121" s="150" t="str">
        <f t="shared" si="59"/>
        <v>922 0800</v>
      </c>
      <c r="T121" s="150" t="str">
        <f t="shared" si="79"/>
        <v>24 0 922 0800</v>
      </c>
      <c r="U121" s="148" t="str">
        <f t="shared" si="76"/>
        <v>0801</v>
      </c>
      <c r="V121" s="150" t="str">
        <f t="shared" si="60"/>
        <v>922 0801</v>
      </c>
      <c r="W121" s="150" t="str">
        <f t="shared" si="80"/>
        <v>24 0 922 0801</v>
      </c>
      <c r="X121" s="151" t="str">
        <f t="shared" si="77"/>
        <v>0801 2400100000</v>
      </c>
      <c r="Y121" s="151" t="str">
        <f t="shared" si="61"/>
        <v>922 0801 2400100000</v>
      </c>
      <c r="Z121" s="151" t="str">
        <f t="shared" si="81"/>
        <v>24 0 922 0801 2400100000</v>
      </c>
      <c r="AA121" s="151" t="str">
        <f t="shared" si="82"/>
        <v>0801 2400184000</v>
      </c>
      <c r="AB121" s="151" t="str">
        <f t="shared" si="62"/>
        <v>922 0801 2400184000</v>
      </c>
      <c r="AC121" s="151" t="str">
        <f t="shared" si="83"/>
        <v>24 0 922 0801 2400184000</v>
      </c>
      <c r="AD121" s="151" t="str">
        <f t="shared" si="84"/>
        <v>0801 2400184260</v>
      </c>
      <c r="AE121" s="151" t="str">
        <f t="shared" si="63"/>
        <v>922 0801 2400184260</v>
      </c>
      <c r="AF121" s="151" t="str">
        <f t="shared" si="85"/>
        <v>24 0 922 0801 2400184260</v>
      </c>
      <c r="AG121" s="151" t="str">
        <f t="shared" si="64"/>
        <v>0801 2400184260 600</v>
      </c>
      <c r="AH121" s="1" t="str">
        <f t="shared" si="65"/>
        <v>0801 2400184260 610</v>
      </c>
      <c r="AI121" s="151" t="str">
        <f t="shared" si="66"/>
        <v>0801 2400184260 611</v>
      </c>
      <c r="AJ121" s="1" t="str">
        <f t="shared" si="67"/>
        <v>922 0801 2400184260 610</v>
      </c>
      <c r="AK121" s="151" t="str">
        <f t="shared" si="68"/>
        <v>922 0801 2400184260 600</v>
      </c>
      <c r="AL121" s="151" t="str">
        <f t="shared" si="69"/>
        <v>922 0801 2400184260 611</v>
      </c>
      <c r="AM121" s="151" t="str">
        <f t="shared" si="70"/>
        <v>24 0 922 0801 2400184260 600</v>
      </c>
      <c r="AN121" s="1" t="str">
        <f t="shared" si="78"/>
        <v>24 0 922 0801 2400184260 610</v>
      </c>
      <c r="AO121" s="151" t="str">
        <f t="shared" si="71"/>
        <v>24 0 922 0801 2400184260 611</v>
      </c>
      <c r="AP121" s="151" t="str">
        <f t="shared" si="72"/>
        <v>0</v>
      </c>
      <c r="AQ121" s="151">
        <f t="shared" si="73"/>
        <v>0</v>
      </c>
      <c r="AR121" s="152"/>
      <c r="AS121" s="151"/>
    </row>
    <row r="122" spans="1:45" ht="13.5" customHeight="1" x14ac:dyDescent="0.2">
      <c r="A122" s="134"/>
      <c r="B122" s="239" t="str">
        <f t="shared" si="74"/>
        <v>24</v>
      </c>
      <c r="C122" s="112" t="s">
        <v>3173</v>
      </c>
      <c r="D122" s="46" t="s">
        <v>580</v>
      </c>
      <c r="E122" s="46" t="s">
        <v>1096</v>
      </c>
      <c r="F122" s="46" t="s">
        <v>2983</v>
      </c>
      <c r="G122" s="46" t="s">
        <v>3267</v>
      </c>
      <c r="H122" s="46" t="s">
        <v>1156</v>
      </c>
      <c r="I122" s="46"/>
      <c r="J122" s="85"/>
      <c r="K122" s="85"/>
      <c r="L122" s="235">
        <v>20000</v>
      </c>
      <c r="M122" s="115">
        <v>3000</v>
      </c>
      <c r="N122" s="115"/>
      <c r="O122" s="149"/>
      <c r="P122" s="113" t="str">
        <f t="shared" si="57"/>
        <v>24 0</v>
      </c>
      <c r="Q122" s="150" t="str">
        <f t="shared" si="58"/>
        <v>24 0 922</v>
      </c>
      <c r="R122" s="150" t="str">
        <f t="shared" si="75"/>
        <v>0800</v>
      </c>
      <c r="S122" s="150" t="str">
        <f t="shared" si="59"/>
        <v>922 0800</v>
      </c>
      <c r="T122" s="150" t="str">
        <f t="shared" si="79"/>
        <v>24 0 922 0800</v>
      </c>
      <c r="U122" s="148" t="str">
        <f t="shared" si="76"/>
        <v>0801</v>
      </c>
      <c r="V122" s="150" t="str">
        <f t="shared" si="60"/>
        <v>922 0801</v>
      </c>
      <c r="W122" s="150" t="str">
        <f t="shared" si="80"/>
        <v>24 0 922 0801</v>
      </c>
      <c r="X122" s="151" t="str">
        <f t="shared" si="77"/>
        <v>0801 2400100000</v>
      </c>
      <c r="Y122" s="151" t="str">
        <f t="shared" si="61"/>
        <v>922 0801 2400100000</v>
      </c>
      <c r="Z122" s="151" t="str">
        <f t="shared" si="81"/>
        <v>24 0 922 0801 2400100000</v>
      </c>
      <c r="AA122" s="151" t="str">
        <f t="shared" si="82"/>
        <v>0801 2400184000</v>
      </c>
      <c r="AB122" s="151" t="str">
        <f t="shared" si="62"/>
        <v>922 0801 2400184000</v>
      </c>
      <c r="AC122" s="151" t="str">
        <f t="shared" si="83"/>
        <v>24 0 922 0801 2400184000</v>
      </c>
      <c r="AD122" s="151" t="str">
        <f t="shared" si="84"/>
        <v>0801 2400184270</v>
      </c>
      <c r="AE122" s="151" t="str">
        <f t="shared" si="63"/>
        <v>922 0801 2400184270</v>
      </c>
      <c r="AF122" s="151" t="str">
        <f t="shared" si="85"/>
        <v>24 0 922 0801 2400184270</v>
      </c>
      <c r="AG122" s="151" t="str">
        <f t="shared" si="64"/>
        <v>0801 2400184270 600</v>
      </c>
      <c r="AH122" s="1" t="str">
        <f t="shared" si="65"/>
        <v>0801 2400184270 610</v>
      </c>
      <c r="AI122" s="151" t="str">
        <f t="shared" si="66"/>
        <v>0801 2400184270 611</v>
      </c>
      <c r="AJ122" s="1" t="str">
        <f t="shared" si="67"/>
        <v>922 0801 2400184270 610</v>
      </c>
      <c r="AK122" s="151" t="str">
        <f t="shared" si="68"/>
        <v>922 0801 2400184270 600</v>
      </c>
      <c r="AL122" s="151" t="str">
        <f t="shared" si="69"/>
        <v>922 0801 2400184270 611</v>
      </c>
      <c r="AM122" s="151" t="str">
        <f t="shared" si="70"/>
        <v>24 0 922 0801 2400184270 600</v>
      </c>
      <c r="AN122" s="1" t="str">
        <f t="shared" si="78"/>
        <v>24 0 922 0801 2400184270 610</v>
      </c>
      <c r="AO122" s="151" t="str">
        <f t="shared" si="71"/>
        <v>24 0 922 0801 2400184270 611</v>
      </c>
      <c r="AP122" s="151" t="str">
        <f t="shared" si="72"/>
        <v>0</v>
      </c>
      <c r="AQ122" s="151">
        <f t="shared" si="73"/>
        <v>0</v>
      </c>
      <c r="AR122" s="152"/>
      <c r="AS122" s="151"/>
    </row>
    <row r="123" spans="1:45" ht="13.5" customHeight="1" x14ac:dyDescent="0.2">
      <c r="A123" s="134"/>
      <c r="B123" s="239" t="str">
        <f t="shared" si="74"/>
        <v>24</v>
      </c>
      <c r="C123" s="112" t="s">
        <v>3173</v>
      </c>
      <c r="D123" s="46" t="s">
        <v>580</v>
      </c>
      <c r="E123" s="46" t="s">
        <v>1096</v>
      </c>
      <c r="F123" s="46" t="s">
        <v>2984</v>
      </c>
      <c r="G123" s="46" t="s">
        <v>3032</v>
      </c>
      <c r="H123" s="46" t="s">
        <v>1156</v>
      </c>
      <c r="I123" s="46"/>
      <c r="J123" s="85"/>
      <c r="K123" s="85"/>
      <c r="L123" s="235">
        <v>60000</v>
      </c>
      <c r="M123" s="115">
        <v>20000</v>
      </c>
      <c r="N123" s="115"/>
      <c r="O123" s="149"/>
      <c r="P123" s="113" t="str">
        <f t="shared" si="57"/>
        <v>24 0</v>
      </c>
      <c r="Q123" s="150" t="str">
        <f t="shared" si="58"/>
        <v>24 0 922</v>
      </c>
      <c r="R123" s="150" t="str">
        <f t="shared" si="75"/>
        <v>0800</v>
      </c>
      <c r="S123" s="150" t="str">
        <f t="shared" si="59"/>
        <v>922 0800</v>
      </c>
      <c r="T123" s="150" t="str">
        <f t="shared" si="79"/>
        <v>24 0 922 0800</v>
      </c>
      <c r="U123" s="148" t="str">
        <f t="shared" si="76"/>
        <v>0801</v>
      </c>
      <c r="V123" s="150" t="str">
        <f t="shared" si="60"/>
        <v>922 0801</v>
      </c>
      <c r="W123" s="150" t="str">
        <f t="shared" si="80"/>
        <v>24 0 922 0801</v>
      </c>
      <c r="X123" s="151" t="str">
        <f t="shared" si="77"/>
        <v>0801 2400200000</v>
      </c>
      <c r="Y123" s="151" t="str">
        <f t="shared" si="61"/>
        <v>922 0801 2400200000</v>
      </c>
      <c r="Z123" s="151" t="str">
        <f t="shared" si="81"/>
        <v>24 0 922 0801 2400200000</v>
      </c>
      <c r="AA123" s="151" t="str">
        <f t="shared" si="82"/>
        <v>0801 2400284000</v>
      </c>
      <c r="AB123" s="151" t="str">
        <f t="shared" si="62"/>
        <v>922 0801 2400284000</v>
      </c>
      <c r="AC123" s="151" t="str">
        <f t="shared" si="83"/>
        <v>24 0 922 0801 2400284000</v>
      </c>
      <c r="AD123" s="151" t="str">
        <f t="shared" si="84"/>
        <v>0801 2400284260</v>
      </c>
      <c r="AE123" s="151" t="str">
        <f t="shared" si="63"/>
        <v>922 0801 2400284260</v>
      </c>
      <c r="AF123" s="151" t="str">
        <f t="shared" si="85"/>
        <v>24 0 922 0801 2400284260</v>
      </c>
      <c r="AG123" s="151" t="str">
        <f t="shared" si="64"/>
        <v>0801 2400284260 600</v>
      </c>
      <c r="AH123" s="1" t="str">
        <f t="shared" si="65"/>
        <v>0801 2400284260 610</v>
      </c>
      <c r="AI123" s="151" t="str">
        <f t="shared" si="66"/>
        <v>0801 2400284260 611</v>
      </c>
      <c r="AJ123" s="1" t="str">
        <f t="shared" si="67"/>
        <v>922 0801 2400284260 610</v>
      </c>
      <c r="AK123" s="151" t="str">
        <f t="shared" si="68"/>
        <v>922 0801 2400284260 600</v>
      </c>
      <c r="AL123" s="151" t="str">
        <f t="shared" si="69"/>
        <v>922 0801 2400284260 611</v>
      </c>
      <c r="AM123" s="151" t="str">
        <f t="shared" si="70"/>
        <v>24 0 922 0801 2400284260 600</v>
      </c>
      <c r="AN123" s="1" t="str">
        <f t="shared" si="78"/>
        <v>24 0 922 0801 2400284260 610</v>
      </c>
      <c r="AO123" s="151" t="str">
        <f t="shared" si="71"/>
        <v>24 0 922 0801 2400284260 611</v>
      </c>
      <c r="AP123" s="151" t="str">
        <f t="shared" si="72"/>
        <v>0</v>
      </c>
      <c r="AQ123" s="151">
        <f t="shared" si="73"/>
        <v>0</v>
      </c>
      <c r="AR123" s="152"/>
      <c r="AS123" s="151"/>
    </row>
    <row r="124" spans="1:45" ht="13.5" customHeight="1" x14ac:dyDescent="0.2">
      <c r="A124" s="134"/>
      <c r="B124" s="239" t="str">
        <f t="shared" si="74"/>
        <v>24</v>
      </c>
      <c r="C124" s="112" t="s">
        <v>3173</v>
      </c>
      <c r="D124" s="46" t="s">
        <v>580</v>
      </c>
      <c r="E124" s="46" t="s">
        <v>1096</v>
      </c>
      <c r="F124" s="46" t="s">
        <v>2985</v>
      </c>
      <c r="G124" s="46" t="s">
        <v>3032</v>
      </c>
      <c r="H124" s="46" t="s">
        <v>1156</v>
      </c>
      <c r="I124" s="46"/>
      <c r="J124" s="85"/>
      <c r="K124" s="85"/>
      <c r="L124" s="235">
        <v>320000</v>
      </c>
      <c r="M124" s="115">
        <v>40000</v>
      </c>
      <c r="N124" s="115"/>
      <c r="O124" s="149"/>
      <c r="P124" s="113" t="str">
        <f t="shared" si="57"/>
        <v>24 0</v>
      </c>
      <c r="Q124" s="150" t="str">
        <f t="shared" si="58"/>
        <v>24 0 922</v>
      </c>
      <c r="R124" s="150" t="str">
        <f t="shared" si="75"/>
        <v>0800</v>
      </c>
      <c r="S124" s="150" t="str">
        <f t="shared" si="59"/>
        <v>922 0800</v>
      </c>
      <c r="T124" s="150" t="str">
        <f t="shared" si="79"/>
        <v>24 0 922 0800</v>
      </c>
      <c r="U124" s="148" t="str">
        <f t="shared" si="76"/>
        <v>0801</v>
      </c>
      <c r="V124" s="150" t="str">
        <f t="shared" si="60"/>
        <v>922 0801</v>
      </c>
      <c r="W124" s="150" t="str">
        <f t="shared" si="80"/>
        <v>24 0 922 0801</v>
      </c>
      <c r="X124" s="151" t="str">
        <f t="shared" si="77"/>
        <v>0801 2400300000</v>
      </c>
      <c r="Y124" s="151" t="str">
        <f t="shared" si="61"/>
        <v>922 0801 2400300000</v>
      </c>
      <c r="Z124" s="151" t="str">
        <f t="shared" si="81"/>
        <v>24 0 922 0801 2400300000</v>
      </c>
      <c r="AA124" s="151" t="str">
        <f t="shared" si="82"/>
        <v>0801 2400384000</v>
      </c>
      <c r="AB124" s="151" t="str">
        <f t="shared" si="62"/>
        <v>922 0801 2400384000</v>
      </c>
      <c r="AC124" s="151" t="str">
        <f t="shared" si="83"/>
        <v>24 0 922 0801 2400384000</v>
      </c>
      <c r="AD124" s="151" t="str">
        <f t="shared" si="84"/>
        <v>0801 2400384260</v>
      </c>
      <c r="AE124" s="151" t="str">
        <f t="shared" si="63"/>
        <v>922 0801 2400384260</v>
      </c>
      <c r="AF124" s="151" t="str">
        <f t="shared" si="85"/>
        <v>24 0 922 0801 2400384260</v>
      </c>
      <c r="AG124" s="151" t="str">
        <f t="shared" si="64"/>
        <v>0801 2400384260 600</v>
      </c>
      <c r="AH124" s="1" t="str">
        <f t="shared" si="65"/>
        <v>0801 2400384260 610</v>
      </c>
      <c r="AI124" s="151" t="str">
        <f t="shared" si="66"/>
        <v>0801 2400384260 611</v>
      </c>
      <c r="AJ124" s="1" t="str">
        <f t="shared" si="67"/>
        <v>922 0801 2400384260 610</v>
      </c>
      <c r="AK124" s="151" t="str">
        <f t="shared" si="68"/>
        <v>922 0801 2400384260 600</v>
      </c>
      <c r="AL124" s="151" t="str">
        <f t="shared" si="69"/>
        <v>922 0801 2400384260 611</v>
      </c>
      <c r="AM124" s="151" t="str">
        <f t="shared" si="70"/>
        <v>24 0 922 0801 2400384260 600</v>
      </c>
      <c r="AN124" s="1" t="str">
        <f t="shared" si="78"/>
        <v>24 0 922 0801 2400384260 610</v>
      </c>
      <c r="AO124" s="151" t="str">
        <f t="shared" si="71"/>
        <v>24 0 922 0801 2400384260 611</v>
      </c>
      <c r="AP124" s="151" t="str">
        <f t="shared" si="72"/>
        <v>0</v>
      </c>
      <c r="AQ124" s="151">
        <f t="shared" si="73"/>
        <v>0</v>
      </c>
      <c r="AR124" s="152"/>
      <c r="AS124" s="151"/>
    </row>
    <row r="125" spans="1:45" s="193" customFormat="1" ht="13.5" customHeight="1" x14ac:dyDescent="0.2">
      <c r="A125" s="196"/>
      <c r="B125" s="239" t="str">
        <f t="shared" si="74"/>
        <v>24</v>
      </c>
      <c r="C125" s="112" t="s">
        <v>3173</v>
      </c>
      <c r="D125" s="46" t="s">
        <v>580</v>
      </c>
      <c r="E125" s="46" t="s">
        <v>1096</v>
      </c>
      <c r="F125" s="46" t="s">
        <v>2986</v>
      </c>
      <c r="G125" s="46" t="s">
        <v>3032</v>
      </c>
      <c r="H125" s="46" t="s">
        <v>1156</v>
      </c>
      <c r="I125" s="46"/>
      <c r="J125" s="85"/>
      <c r="K125" s="85"/>
      <c r="L125" s="237">
        <v>175000</v>
      </c>
      <c r="M125" s="115">
        <v>17000</v>
      </c>
      <c r="N125" s="115"/>
      <c r="O125" s="190"/>
      <c r="P125" s="113" t="str">
        <f t="shared" si="57"/>
        <v>24 0</v>
      </c>
      <c r="Q125" s="191" t="str">
        <f t="shared" si="58"/>
        <v>24 0 922</v>
      </c>
      <c r="R125" s="191" t="str">
        <f t="shared" si="75"/>
        <v>0800</v>
      </c>
      <c r="S125" s="191" t="str">
        <f t="shared" si="59"/>
        <v>922 0800</v>
      </c>
      <c r="T125" s="191" t="str">
        <f t="shared" si="79"/>
        <v>24 0 922 0800</v>
      </c>
      <c r="U125" s="192" t="str">
        <f t="shared" si="76"/>
        <v>0801</v>
      </c>
      <c r="V125" s="191" t="str">
        <f t="shared" si="60"/>
        <v>922 0801</v>
      </c>
      <c r="W125" s="191" t="str">
        <f t="shared" si="80"/>
        <v>24 0 922 0801</v>
      </c>
      <c r="X125" s="193" t="str">
        <f t="shared" si="77"/>
        <v>0801 2400400000</v>
      </c>
      <c r="Y125" s="193" t="str">
        <f t="shared" si="61"/>
        <v>922 0801 2400400000</v>
      </c>
      <c r="Z125" s="193" t="str">
        <f t="shared" si="81"/>
        <v>24 0 922 0801 2400400000</v>
      </c>
      <c r="AA125" s="193" t="str">
        <f t="shared" si="82"/>
        <v>0801 2400484000</v>
      </c>
      <c r="AB125" s="193" t="str">
        <f t="shared" si="62"/>
        <v>922 0801 2400484000</v>
      </c>
      <c r="AC125" s="193" t="str">
        <f t="shared" si="83"/>
        <v>24 0 922 0801 2400484000</v>
      </c>
      <c r="AD125" s="193" t="str">
        <f t="shared" si="84"/>
        <v>0801 2400484260</v>
      </c>
      <c r="AE125" s="193" t="str">
        <f t="shared" si="63"/>
        <v>922 0801 2400484260</v>
      </c>
      <c r="AF125" s="193" t="str">
        <f t="shared" si="85"/>
        <v>24 0 922 0801 2400484260</v>
      </c>
      <c r="AG125" s="193" t="str">
        <f t="shared" si="64"/>
        <v>0801 2400484260 600</v>
      </c>
      <c r="AH125" s="1" t="str">
        <f t="shared" si="65"/>
        <v>0801 2400484260 610</v>
      </c>
      <c r="AI125" s="193" t="str">
        <f t="shared" si="66"/>
        <v>0801 2400484260 611</v>
      </c>
      <c r="AJ125" s="1" t="str">
        <f t="shared" si="67"/>
        <v>922 0801 2400484260 610</v>
      </c>
      <c r="AK125" s="193" t="str">
        <f t="shared" si="68"/>
        <v>922 0801 2400484260 600</v>
      </c>
      <c r="AL125" s="193" t="str">
        <f t="shared" si="69"/>
        <v>922 0801 2400484260 611</v>
      </c>
      <c r="AM125" s="193" t="str">
        <f t="shared" si="70"/>
        <v>24 0 922 0801 2400484260 600</v>
      </c>
      <c r="AN125" s="1" t="str">
        <f t="shared" si="78"/>
        <v>24 0 922 0801 2400484260 610</v>
      </c>
      <c r="AO125" s="193" t="str">
        <f t="shared" si="71"/>
        <v>24 0 922 0801 2400484260 611</v>
      </c>
      <c r="AP125" s="193" t="str">
        <f t="shared" si="72"/>
        <v>0</v>
      </c>
      <c r="AQ125" s="193">
        <f t="shared" si="73"/>
        <v>0</v>
      </c>
      <c r="AR125" s="197"/>
    </row>
    <row r="126" spans="1:45" s="193" customFormat="1" ht="13.5" customHeight="1" x14ac:dyDescent="0.2">
      <c r="A126" s="196"/>
      <c r="B126" s="239" t="str">
        <f t="shared" si="74"/>
        <v>24</v>
      </c>
      <c r="C126" s="112" t="s">
        <v>3173</v>
      </c>
      <c r="D126" s="46" t="s">
        <v>580</v>
      </c>
      <c r="E126" s="46" t="s">
        <v>1096</v>
      </c>
      <c r="F126" s="46" t="s">
        <v>2987</v>
      </c>
      <c r="G126" s="46" t="s">
        <v>3032</v>
      </c>
      <c r="H126" s="46" t="s">
        <v>1156</v>
      </c>
      <c r="I126" s="46"/>
      <c r="J126" s="85"/>
      <c r="K126" s="85"/>
      <c r="L126" s="237">
        <v>98000</v>
      </c>
      <c r="M126" s="115">
        <v>17000</v>
      </c>
      <c r="N126" s="115"/>
      <c r="O126" s="190"/>
      <c r="P126" s="113" t="str">
        <f t="shared" si="57"/>
        <v>24 0</v>
      </c>
      <c r="Q126" s="191" t="str">
        <f t="shared" si="58"/>
        <v>24 0 922</v>
      </c>
      <c r="R126" s="191" t="str">
        <f t="shared" si="75"/>
        <v>0800</v>
      </c>
      <c r="S126" s="191" t="str">
        <f t="shared" si="59"/>
        <v>922 0800</v>
      </c>
      <c r="T126" s="191" t="str">
        <f t="shared" si="79"/>
        <v>24 0 922 0800</v>
      </c>
      <c r="U126" s="192" t="str">
        <f t="shared" si="76"/>
        <v>0801</v>
      </c>
      <c r="V126" s="191" t="str">
        <f t="shared" si="60"/>
        <v>922 0801</v>
      </c>
      <c r="W126" s="191" t="str">
        <f t="shared" si="80"/>
        <v>24 0 922 0801</v>
      </c>
      <c r="X126" s="193" t="str">
        <f t="shared" si="77"/>
        <v>0801 2400500000</v>
      </c>
      <c r="Y126" s="193" t="str">
        <f t="shared" si="61"/>
        <v>922 0801 2400500000</v>
      </c>
      <c r="Z126" s="193" t="str">
        <f t="shared" si="81"/>
        <v>24 0 922 0801 2400500000</v>
      </c>
      <c r="AA126" s="193" t="str">
        <f t="shared" si="82"/>
        <v>0801 2400584000</v>
      </c>
      <c r="AB126" s="193" t="str">
        <f t="shared" si="62"/>
        <v>922 0801 2400584000</v>
      </c>
      <c r="AC126" s="193" t="str">
        <f t="shared" si="83"/>
        <v>24 0 922 0801 2400584000</v>
      </c>
      <c r="AD126" s="193" t="str">
        <f t="shared" si="84"/>
        <v>0801 2400584260</v>
      </c>
      <c r="AE126" s="193" t="str">
        <f t="shared" si="63"/>
        <v>922 0801 2400584260</v>
      </c>
      <c r="AF126" s="193" t="str">
        <f t="shared" si="85"/>
        <v>24 0 922 0801 2400584260</v>
      </c>
      <c r="AG126" s="193" t="str">
        <f t="shared" si="64"/>
        <v>0801 2400584260 600</v>
      </c>
      <c r="AH126" s="1" t="str">
        <f t="shared" si="65"/>
        <v>0801 2400584260 610</v>
      </c>
      <c r="AI126" s="193" t="str">
        <f t="shared" si="66"/>
        <v>0801 2400584260 611</v>
      </c>
      <c r="AJ126" s="1" t="str">
        <f t="shared" si="67"/>
        <v>922 0801 2400584260 610</v>
      </c>
      <c r="AK126" s="193" t="str">
        <f t="shared" si="68"/>
        <v>922 0801 2400584260 600</v>
      </c>
      <c r="AL126" s="193" t="str">
        <f t="shared" si="69"/>
        <v>922 0801 2400584260 611</v>
      </c>
      <c r="AM126" s="193" t="str">
        <f t="shared" si="70"/>
        <v>24 0 922 0801 2400584260 600</v>
      </c>
      <c r="AN126" s="1" t="str">
        <f t="shared" si="78"/>
        <v>24 0 922 0801 2400584260 610</v>
      </c>
      <c r="AO126" s="193" t="str">
        <f t="shared" si="71"/>
        <v>24 0 922 0801 2400584260 611</v>
      </c>
      <c r="AP126" s="193" t="str">
        <f t="shared" si="72"/>
        <v>0</v>
      </c>
      <c r="AQ126" s="193">
        <f t="shared" si="73"/>
        <v>0</v>
      </c>
      <c r="AR126" s="197"/>
    </row>
    <row r="127" spans="1:45" s="193" customFormat="1" ht="13.5" customHeight="1" x14ac:dyDescent="0.2">
      <c r="A127" s="196"/>
      <c r="B127" s="239" t="str">
        <f t="shared" si="74"/>
        <v>24</v>
      </c>
      <c r="C127" s="112" t="s">
        <v>3173</v>
      </c>
      <c r="D127" s="46" t="s">
        <v>580</v>
      </c>
      <c r="E127" s="46" t="s">
        <v>1096</v>
      </c>
      <c r="F127" s="46" t="s">
        <v>2988</v>
      </c>
      <c r="G127" s="46" t="s">
        <v>3032</v>
      </c>
      <c r="H127" s="46" t="s">
        <v>1156</v>
      </c>
      <c r="I127" s="46"/>
      <c r="J127" s="85"/>
      <c r="K127" s="85"/>
      <c r="L127" s="237">
        <v>146617</v>
      </c>
      <c r="M127" s="115">
        <v>10617</v>
      </c>
      <c r="N127" s="115"/>
      <c r="O127" s="190"/>
      <c r="P127" s="113" t="str">
        <f t="shared" si="57"/>
        <v>24 0</v>
      </c>
      <c r="Q127" s="191" t="str">
        <f t="shared" si="58"/>
        <v>24 0 922</v>
      </c>
      <c r="R127" s="191" t="str">
        <f t="shared" si="75"/>
        <v>0800</v>
      </c>
      <c r="S127" s="191" t="str">
        <f t="shared" si="59"/>
        <v>922 0800</v>
      </c>
      <c r="T127" s="191" t="str">
        <f t="shared" si="79"/>
        <v>24 0 922 0800</v>
      </c>
      <c r="U127" s="192" t="str">
        <f t="shared" si="76"/>
        <v>0801</v>
      </c>
      <c r="V127" s="191" t="str">
        <f t="shared" si="60"/>
        <v>922 0801</v>
      </c>
      <c r="W127" s="191" t="str">
        <f t="shared" si="80"/>
        <v>24 0 922 0801</v>
      </c>
      <c r="X127" s="193" t="str">
        <f t="shared" si="77"/>
        <v>0801 2400600000</v>
      </c>
      <c r="Y127" s="193" t="str">
        <f t="shared" si="61"/>
        <v>922 0801 2400600000</v>
      </c>
      <c r="Z127" s="193" t="str">
        <f t="shared" si="81"/>
        <v>24 0 922 0801 2400600000</v>
      </c>
      <c r="AA127" s="193" t="str">
        <f t="shared" si="82"/>
        <v>0801 2400684000</v>
      </c>
      <c r="AB127" s="193" t="str">
        <f t="shared" si="62"/>
        <v>922 0801 2400684000</v>
      </c>
      <c r="AC127" s="193" t="str">
        <f t="shared" si="83"/>
        <v>24 0 922 0801 2400684000</v>
      </c>
      <c r="AD127" s="193" t="str">
        <f t="shared" si="84"/>
        <v>0801 2400684260</v>
      </c>
      <c r="AE127" s="193" t="str">
        <f t="shared" si="63"/>
        <v>922 0801 2400684260</v>
      </c>
      <c r="AF127" s="193" t="str">
        <f t="shared" si="85"/>
        <v>24 0 922 0801 2400684260</v>
      </c>
      <c r="AG127" s="193" t="str">
        <f t="shared" si="64"/>
        <v>0801 2400684260 600</v>
      </c>
      <c r="AH127" s="1" t="str">
        <f t="shared" si="65"/>
        <v>0801 2400684260 610</v>
      </c>
      <c r="AI127" s="193" t="str">
        <f t="shared" si="66"/>
        <v>0801 2400684260 611</v>
      </c>
      <c r="AJ127" s="1" t="str">
        <f t="shared" si="67"/>
        <v>922 0801 2400684260 610</v>
      </c>
      <c r="AK127" s="193" t="str">
        <f t="shared" si="68"/>
        <v>922 0801 2400684260 600</v>
      </c>
      <c r="AL127" s="193" t="str">
        <f t="shared" si="69"/>
        <v>922 0801 2400684260 611</v>
      </c>
      <c r="AM127" s="193" t="str">
        <f t="shared" si="70"/>
        <v>24 0 922 0801 2400684260 600</v>
      </c>
      <c r="AN127" s="1" t="str">
        <f t="shared" si="78"/>
        <v>24 0 922 0801 2400684260 610</v>
      </c>
      <c r="AO127" s="193" t="str">
        <f t="shared" si="71"/>
        <v>24 0 922 0801 2400684260 611</v>
      </c>
      <c r="AP127" s="193" t="str">
        <f t="shared" si="72"/>
        <v>0</v>
      </c>
      <c r="AQ127" s="193">
        <f t="shared" si="73"/>
        <v>0</v>
      </c>
      <c r="AR127" s="197"/>
    </row>
    <row r="128" spans="1:45" s="193" customFormat="1" ht="13.5" customHeight="1" x14ac:dyDescent="0.2">
      <c r="A128" s="196"/>
      <c r="B128" s="239" t="str">
        <f t="shared" si="74"/>
        <v>24</v>
      </c>
      <c r="C128" s="112" t="s">
        <v>3173</v>
      </c>
      <c r="D128" s="46" t="s">
        <v>580</v>
      </c>
      <c r="E128" s="46" t="s">
        <v>1096</v>
      </c>
      <c r="F128" s="46" t="s">
        <v>2989</v>
      </c>
      <c r="G128" s="46" t="s">
        <v>3032</v>
      </c>
      <c r="H128" s="46" t="s">
        <v>1156</v>
      </c>
      <c r="I128" s="46"/>
      <c r="J128" s="85"/>
      <c r="K128" s="85"/>
      <c r="L128" s="237">
        <v>651802</v>
      </c>
      <c r="M128" s="115">
        <v>340000</v>
      </c>
      <c r="N128" s="115"/>
      <c r="O128" s="190"/>
      <c r="P128" s="113" t="str">
        <f t="shared" si="57"/>
        <v>24 0</v>
      </c>
      <c r="Q128" s="191" t="str">
        <f t="shared" si="58"/>
        <v>24 0 922</v>
      </c>
      <c r="R128" s="191" t="str">
        <f t="shared" si="75"/>
        <v>0800</v>
      </c>
      <c r="S128" s="191" t="str">
        <f t="shared" si="59"/>
        <v>922 0800</v>
      </c>
      <c r="T128" s="191" t="str">
        <f t="shared" si="79"/>
        <v>24 0 922 0800</v>
      </c>
      <c r="U128" s="192" t="str">
        <f t="shared" si="76"/>
        <v>0801</v>
      </c>
      <c r="V128" s="191" t="str">
        <f t="shared" si="60"/>
        <v>922 0801</v>
      </c>
      <c r="W128" s="191" t="str">
        <f t="shared" si="80"/>
        <v>24 0 922 0801</v>
      </c>
      <c r="X128" s="193" t="str">
        <f t="shared" si="77"/>
        <v>0801 2400700000</v>
      </c>
      <c r="Y128" s="193" t="str">
        <f t="shared" si="61"/>
        <v>922 0801 2400700000</v>
      </c>
      <c r="Z128" s="193" t="str">
        <f t="shared" si="81"/>
        <v>24 0 922 0801 2400700000</v>
      </c>
      <c r="AA128" s="193" t="str">
        <f t="shared" si="82"/>
        <v>0801 2400784000</v>
      </c>
      <c r="AB128" s="193" t="str">
        <f t="shared" si="62"/>
        <v>922 0801 2400784000</v>
      </c>
      <c r="AC128" s="193" t="str">
        <f t="shared" si="83"/>
        <v>24 0 922 0801 2400784000</v>
      </c>
      <c r="AD128" s="193" t="str">
        <f t="shared" si="84"/>
        <v>0801 2400784260</v>
      </c>
      <c r="AE128" s="193" t="str">
        <f t="shared" si="63"/>
        <v>922 0801 2400784260</v>
      </c>
      <c r="AF128" s="193" t="str">
        <f t="shared" si="85"/>
        <v>24 0 922 0801 2400784260</v>
      </c>
      <c r="AG128" s="193" t="str">
        <f t="shared" si="64"/>
        <v>0801 2400784260 600</v>
      </c>
      <c r="AH128" s="1" t="str">
        <f t="shared" si="65"/>
        <v>0801 2400784260 610</v>
      </c>
      <c r="AI128" s="193" t="str">
        <f t="shared" si="66"/>
        <v>0801 2400784260 611</v>
      </c>
      <c r="AJ128" s="1" t="str">
        <f t="shared" si="67"/>
        <v>922 0801 2400784260 610</v>
      </c>
      <c r="AK128" s="193" t="str">
        <f t="shared" si="68"/>
        <v>922 0801 2400784260 600</v>
      </c>
      <c r="AL128" s="193" t="str">
        <f t="shared" si="69"/>
        <v>922 0801 2400784260 611</v>
      </c>
      <c r="AM128" s="193" t="str">
        <f t="shared" si="70"/>
        <v>24 0 922 0801 2400784260 600</v>
      </c>
      <c r="AN128" s="1" t="str">
        <f t="shared" si="78"/>
        <v>24 0 922 0801 2400784260 610</v>
      </c>
      <c r="AO128" s="193" t="str">
        <f t="shared" si="71"/>
        <v>24 0 922 0801 2400784260 611</v>
      </c>
      <c r="AP128" s="193" t="str">
        <f t="shared" si="72"/>
        <v>0</v>
      </c>
      <c r="AQ128" s="193">
        <f t="shared" si="73"/>
        <v>0</v>
      </c>
      <c r="AR128" s="197"/>
    </row>
    <row r="129" spans="1:45" s="193" customFormat="1" ht="13.5" customHeight="1" x14ac:dyDescent="0.2">
      <c r="A129" s="196"/>
      <c r="B129" s="239" t="str">
        <f t="shared" si="74"/>
        <v>24</v>
      </c>
      <c r="C129" s="112" t="s">
        <v>3173</v>
      </c>
      <c r="D129" s="46" t="s">
        <v>580</v>
      </c>
      <c r="E129" s="46" t="s">
        <v>1096</v>
      </c>
      <c r="F129" s="46" t="s">
        <v>2980</v>
      </c>
      <c r="G129" s="46" t="s">
        <v>3033</v>
      </c>
      <c r="H129" s="46" t="s">
        <v>1158</v>
      </c>
      <c r="I129" s="46"/>
      <c r="J129" s="85"/>
      <c r="K129" s="85"/>
      <c r="L129" s="237">
        <v>68400</v>
      </c>
      <c r="M129" s="115">
        <v>25200</v>
      </c>
      <c r="N129" s="115"/>
      <c r="O129" s="190"/>
      <c r="P129" s="113" t="str">
        <f t="shared" si="57"/>
        <v>24 0</v>
      </c>
      <c r="Q129" s="191" t="str">
        <f t="shared" si="58"/>
        <v>24 0 922</v>
      </c>
      <c r="R129" s="191" t="str">
        <f t="shared" si="75"/>
        <v>0800</v>
      </c>
      <c r="S129" s="191" t="str">
        <f t="shared" si="59"/>
        <v>922 0800</v>
      </c>
      <c r="T129" s="191" t="str">
        <f t="shared" si="79"/>
        <v>24 0 922 0800</v>
      </c>
      <c r="U129" s="192" t="str">
        <f t="shared" si="76"/>
        <v>0801</v>
      </c>
      <c r="V129" s="191" t="str">
        <f t="shared" si="60"/>
        <v>922 0801</v>
      </c>
      <c r="W129" s="191" t="str">
        <f t="shared" si="80"/>
        <v>24 0 922 0801</v>
      </c>
      <c r="X129" s="193" t="str">
        <f t="shared" si="77"/>
        <v>0801 2401100000</v>
      </c>
      <c r="Y129" s="193" t="str">
        <f t="shared" si="61"/>
        <v>922 0801 2401100000</v>
      </c>
      <c r="Z129" s="193" t="str">
        <f t="shared" si="81"/>
        <v>24 0 922 0801 2401100000</v>
      </c>
      <c r="AA129" s="193" t="str">
        <f t="shared" si="82"/>
        <v>0801 2401114000</v>
      </c>
      <c r="AB129" s="193" t="str">
        <f t="shared" si="62"/>
        <v>922 0801 2401114000</v>
      </c>
      <c r="AC129" s="193" t="str">
        <f t="shared" si="83"/>
        <v>24 0 922 0801 2401114000</v>
      </c>
      <c r="AD129" s="193" t="str">
        <f t="shared" si="84"/>
        <v>0801 2401114210</v>
      </c>
      <c r="AE129" s="193" t="str">
        <f t="shared" si="63"/>
        <v>922 0801 2401114210</v>
      </c>
      <c r="AF129" s="193" t="str">
        <f t="shared" si="85"/>
        <v>24 0 922 0801 2401114210</v>
      </c>
      <c r="AG129" s="193" t="str">
        <f t="shared" si="64"/>
        <v>0801 2401114210 600</v>
      </c>
      <c r="AH129" s="1" t="str">
        <f t="shared" si="65"/>
        <v>0801 2401114210 610</v>
      </c>
      <c r="AI129" s="193" t="str">
        <f t="shared" si="66"/>
        <v>0801 2401114210 612</v>
      </c>
      <c r="AJ129" s="1" t="str">
        <f t="shared" si="67"/>
        <v>922 0801 2401114210 610</v>
      </c>
      <c r="AK129" s="193" t="str">
        <f t="shared" si="68"/>
        <v>922 0801 2401114210 600</v>
      </c>
      <c r="AL129" s="193" t="str">
        <f t="shared" si="69"/>
        <v>922 0801 2401114210 612</v>
      </c>
      <c r="AM129" s="193" t="str">
        <f t="shared" si="70"/>
        <v>24 0 922 0801 2401114210 600</v>
      </c>
      <c r="AN129" s="1" t="str">
        <f t="shared" si="78"/>
        <v>24 0 922 0801 2401114210 610</v>
      </c>
      <c r="AO129" s="193" t="str">
        <f t="shared" si="71"/>
        <v>24 0 922 0801 2401114210 612</v>
      </c>
      <c r="AP129" s="193" t="str">
        <f t="shared" si="72"/>
        <v>0</v>
      </c>
      <c r="AQ129" s="193">
        <f t="shared" si="73"/>
        <v>0</v>
      </c>
      <c r="AR129" s="197"/>
    </row>
    <row r="130" spans="1:45" s="193" customFormat="1" ht="13.5" customHeight="1" x14ac:dyDescent="0.2">
      <c r="A130" s="196"/>
      <c r="B130" s="239" t="str">
        <f t="shared" si="74"/>
        <v>24</v>
      </c>
      <c r="C130" s="112" t="s">
        <v>3173</v>
      </c>
      <c r="D130" s="46" t="s">
        <v>580</v>
      </c>
      <c r="E130" s="46" t="s">
        <v>1096</v>
      </c>
      <c r="F130" s="46" t="s">
        <v>2980</v>
      </c>
      <c r="G130" s="46" t="s">
        <v>3034</v>
      </c>
      <c r="H130" s="46" t="s">
        <v>1156</v>
      </c>
      <c r="I130" s="46"/>
      <c r="J130" s="85"/>
      <c r="K130" s="85"/>
      <c r="L130" s="237">
        <v>9558977</v>
      </c>
      <c r="M130" s="115">
        <v>4821173.5999999996</v>
      </c>
      <c r="N130" s="115"/>
      <c r="O130" s="190"/>
      <c r="P130" s="113" t="str">
        <f t="shared" ref="P130:P193" si="86">B130&amp;C130</f>
        <v>24 0</v>
      </c>
      <c r="Q130" s="191" t="str">
        <f t="shared" ref="Q130:Q193" si="87">P130&amp;" "&amp;D130</f>
        <v>24 0 922</v>
      </c>
      <c r="R130" s="191" t="str">
        <f t="shared" si="75"/>
        <v>0800</v>
      </c>
      <c r="S130" s="191" t="str">
        <f t="shared" ref="S130:S193" si="88">D130&amp;" "&amp;R130</f>
        <v>922 0800</v>
      </c>
      <c r="T130" s="191" t="str">
        <f t="shared" si="79"/>
        <v>24 0 922 0800</v>
      </c>
      <c r="U130" s="192" t="str">
        <f t="shared" si="76"/>
        <v>0801</v>
      </c>
      <c r="V130" s="191" t="str">
        <f t="shared" ref="V130:V193" si="89">D130&amp;" "&amp;U130</f>
        <v>922 0801</v>
      </c>
      <c r="W130" s="191" t="str">
        <f t="shared" si="80"/>
        <v>24 0 922 0801</v>
      </c>
      <c r="X130" s="193" t="str">
        <f t="shared" si="77"/>
        <v>0801 2401100000</v>
      </c>
      <c r="Y130" s="193" t="str">
        <f t="shared" ref="Y130:Y193" si="90">D130&amp;" "&amp;X130</f>
        <v>922 0801 2401100000</v>
      </c>
      <c r="Z130" s="193" t="str">
        <f t="shared" si="81"/>
        <v>24 0 922 0801 2401100000</v>
      </c>
      <c r="AA130" s="193" t="str">
        <f t="shared" si="82"/>
        <v>0801 2401180000</v>
      </c>
      <c r="AB130" s="193" t="str">
        <f t="shared" ref="AB130:AB193" si="91">D130&amp;" "&amp;AA130</f>
        <v>922 0801 2401180000</v>
      </c>
      <c r="AC130" s="193" t="str">
        <f t="shared" si="83"/>
        <v>24 0 922 0801 2401180000</v>
      </c>
      <c r="AD130" s="193" t="str">
        <f t="shared" si="84"/>
        <v>0801 2401180450</v>
      </c>
      <c r="AE130" s="193" t="str">
        <f t="shared" ref="AE130:AE193" si="92">D130&amp;" "&amp;AD130</f>
        <v>922 0801 2401180450</v>
      </c>
      <c r="AF130" s="193" t="str">
        <f t="shared" si="85"/>
        <v>24 0 922 0801 2401180450</v>
      </c>
      <c r="AG130" s="193" t="str">
        <f t="shared" ref="AG130:AG193" si="93">E130&amp;" "&amp;F130&amp;G130&amp;" "&amp;LEFT(H130,1)&amp;"00"</f>
        <v>0801 2401180450 600</v>
      </c>
      <c r="AH130" s="1" t="str">
        <f t="shared" ref="AH130:AH193" si="94">E130&amp;" "&amp;F130&amp;G130&amp;" "&amp;LEFT(H130,2)&amp;"0"</f>
        <v>0801 2401180450 610</v>
      </c>
      <c r="AI130" s="193" t="str">
        <f t="shared" ref="AI130:AI193" si="95">E130&amp;" "&amp;F130&amp;G130&amp;" "&amp;H130</f>
        <v>0801 2401180450 611</v>
      </c>
      <c r="AJ130" s="1" t="str">
        <f t="shared" ref="AJ130:AJ193" si="96">D130&amp;" "&amp;AH130</f>
        <v>922 0801 2401180450 610</v>
      </c>
      <c r="AK130" s="193" t="str">
        <f t="shared" ref="AK130:AK193" si="97">D130&amp;" "&amp;AG130</f>
        <v>922 0801 2401180450 600</v>
      </c>
      <c r="AL130" s="193" t="str">
        <f t="shared" ref="AL130:AL193" si="98">D130&amp;" "&amp;AI130</f>
        <v>922 0801 2401180450 611</v>
      </c>
      <c r="AM130" s="193" t="str">
        <f t="shared" ref="AM130:AM193" si="99">Q130&amp;" "&amp;AG130</f>
        <v>24 0 922 0801 2401180450 600</v>
      </c>
      <c r="AN130" s="1" t="str">
        <f t="shared" si="78"/>
        <v>24 0 922 0801 2401180450 610</v>
      </c>
      <c r="AO130" s="193" t="str">
        <f t="shared" ref="AO130:AO193" si="100">Q130&amp;" "&amp;AI130</f>
        <v>24 0 922 0801 2401180450 611</v>
      </c>
      <c r="AP130" s="193" t="str">
        <f t="shared" ref="AP130:AP193" si="101">LEFT(I130,2)&amp;"0"</f>
        <v>0</v>
      </c>
      <c r="AQ130" s="193">
        <f t="shared" ref="AQ130:AQ193" si="102">I130</f>
        <v>0</v>
      </c>
      <c r="AR130" s="197"/>
    </row>
    <row r="131" spans="1:45" s="193" customFormat="1" ht="13.5" customHeight="1" x14ac:dyDescent="0.2">
      <c r="A131" s="196"/>
      <c r="B131" s="239" t="str">
        <f t="shared" ref="B131:B194" si="103">LEFT(F131,2)</f>
        <v>24</v>
      </c>
      <c r="C131" s="112" t="s">
        <v>3173</v>
      </c>
      <c r="D131" s="46" t="s">
        <v>580</v>
      </c>
      <c r="E131" s="46" t="s">
        <v>1096</v>
      </c>
      <c r="F131" s="46" t="s">
        <v>2980</v>
      </c>
      <c r="G131" s="46" t="s">
        <v>3035</v>
      </c>
      <c r="H131" s="46" t="s">
        <v>1156</v>
      </c>
      <c r="I131" s="46"/>
      <c r="J131" s="85"/>
      <c r="K131" s="85"/>
      <c r="L131" s="237">
        <v>5074500</v>
      </c>
      <c r="M131" s="115">
        <v>2394401.54</v>
      </c>
      <c r="N131" s="115"/>
      <c r="O131" s="190"/>
      <c r="P131" s="113" t="str">
        <f t="shared" si="86"/>
        <v>24 0</v>
      </c>
      <c r="Q131" s="191" t="str">
        <f t="shared" si="87"/>
        <v>24 0 922</v>
      </c>
      <c r="R131" s="191" t="str">
        <f t="shared" ref="R131:R194" si="104">LEFT(E131,2)&amp;"00"</f>
        <v>0800</v>
      </c>
      <c r="S131" s="191" t="str">
        <f t="shared" si="88"/>
        <v>922 0800</v>
      </c>
      <c r="T131" s="191" t="str">
        <f t="shared" si="79"/>
        <v>24 0 922 0800</v>
      </c>
      <c r="U131" s="192" t="str">
        <f t="shared" ref="U131:U194" si="105">E131</f>
        <v>0801</v>
      </c>
      <c r="V131" s="191" t="str">
        <f t="shared" si="89"/>
        <v>922 0801</v>
      </c>
      <c r="W131" s="191" t="str">
        <f t="shared" si="80"/>
        <v>24 0 922 0801</v>
      </c>
      <c r="X131" s="193" t="str">
        <f t="shared" ref="X131:X194" si="106">U131&amp;" "&amp;F131&amp;"00000"</f>
        <v>0801 2401100000</v>
      </c>
      <c r="Y131" s="193" t="str">
        <f t="shared" si="90"/>
        <v>922 0801 2401100000</v>
      </c>
      <c r="Z131" s="193" t="str">
        <f t="shared" si="81"/>
        <v>24 0 922 0801 2401100000</v>
      </c>
      <c r="AA131" s="193" t="str">
        <f t="shared" si="82"/>
        <v>0801 2401180000</v>
      </c>
      <c r="AB131" s="193" t="str">
        <f t="shared" si="91"/>
        <v>922 0801 2401180000</v>
      </c>
      <c r="AC131" s="193" t="str">
        <f t="shared" si="83"/>
        <v>24 0 922 0801 2401180000</v>
      </c>
      <c r="AD131" s="193" t="str">
        <f t="shared" si="84"/>
        <v>0801 2401180460</v>
      </c>
      <c r="AE131" s="193" t="str">
        <f t="shared" si="92"/>
        <v>922 0801 2401180460</v>
      </c>
      <c r="AF131" s="193" t="str">
        <f t="shared" si="85"/>
        <v>24 0 922 0801 2401180460</v>
      </c>
      <c r="AG131" s="193" t="str">
        <f t="shared" si="93"/>
        <v>0801 2401180460 600</v>
      </c>
      <c r="AH131" s="1" t="str">
        <f t="shared" si="94"/>
        <v>0801 2401180460 610</v>
      </c>
      <c r="AI131" s="193" t="str">
        <f t="shared" si="95"/>
        <v>0801 2401180460 611</v>
      </c>
      <c r="AJ131" s="1" t="str">
        <f t="shared" si="96"/>
        <v>922 0801 2401180460 610</v>
      </c>
      <c r="AK131" s="193" t="str">
        <f t="shared" si="97"/>
        <v>922 0801 2401180460 600</v>
      </c>
      <c r="AL131" s="193" t="str">
        <f t="shared" si="98"/>
        <v>922 0801 2401180460 611</v>
      </c>
      <c r="AM131" s="193" t="str">
        <f t="shared" si="99"/>
        <v>24 0 922 0801 2401180460 600</v>
      </c>
      <c r="AN131" s="1" t="str">
        <f t="shared" ref="AN131:AN194" si="107">Q131&amp;" "&amp;AH131</f>
        <v>24 0 922 0801 2401180460 610</v>
      </c>
      <c r="AO131" s="193" t="str">
        <f t="shared" si="100"/>
        <v>24 0 922 0801 2401180460 611</v>
      </c>
      <c r="AP131" s="193" t="str">
        <f t="shared" si="101"/>
        <v>0</v>
      </c>
      <c r="AQ131" s="193">
        <f t="shared" si="102"/>
        <v>0</v>
      </c>
      <c r="AR131" s="197"/>
    </row>
    <row r="132" spans="1:45" s="193" customFormat="1" ht="13.5" customHeight="1" x14ac:dyDescent="0.2">
      <c r="A132" s="196"/>
      <c r="B132" s="239" t="str">
        <f t="shared" si="103"/>
        <v>24</v>
      </c>
      <c r="C132" s="112" t="s">
        <v>3173</v>
      </c>
      <c r="D132" s="46" t="s">
        <v>580</v>
      </c>
      <c r="E132" s="46" t="s">
        <v>1096</v>
      </c>
      <c r="F132" s="46" t="s">
        <v>2980</v>
      </c>
      <c r="G132" s="46" t="s">
        <v>3036</v>
      </c>
      <c r="H132" s="46" t="s">
        <v>1156</v>
      </c>
      <c r="I132" s="46"/>
      <c r="J132" s="85"/>
      <c r="K132" s="85"/>
      <c r="L132" s="237">
        <v>23792830.300000001</v>
      </c>
      <c r="M132" s="115">
        <v>11522717.109999999</v>
      </c>
      <c r="N132" s="115"/>
      <c r="O132" s="190"/>
      <c r="P132" s="113" t="str">
        <f t="shared" si="86"/>
        <v>24 0</v>
      </c>
      <c r="Q132" s="191" t="str">
        <f t="shared" si="87"/>
        <v>24 0 922</v>
      </c>
      <c r="R132" s="191" t="str">
        <f t="shared" si="104"/>
        <v>0800</v>
      </c>
      <c r="S132" s="191" t="str">
        <f t="shared" si="88"/>
        <v>922 0800</v>
      </c>
      <c r="T132" s="191" t="str">
        <f t="shared" si="79"/>
        <v>24 0 922 0800</v>
      </c>
      <c r="U132" s="192" t="str">
        <f t="shared" si="105"/>
        <v>0801</v>
      </c>
      <c r="V132" s="191" t="str">
        <f t="shared" si="89"/>
        <v>922 0801</v>
      </c>
      <c r="W132" s="191" t="str">
        <f t="shared" si="80"/>
        <v>24 0 922 0801</v>
      </c>
      <c r="X132" s="193" t="str">
        <f t="shared" si="106"/>
        <v>0801 2401100000</v>
      </c>
      <c r="Y132" s="193" t="str">
        <f t="shared" si="90"/>
        <v>922 0801 2401100000</v>
      </c>
      <c r="Z132" s="193" t="str">
        <f t="shared" si="81"/>
        <v>24 0 922 0801 2401100000</v>
      </c>
      <c r="AA132" s="193" t="str">
        <f t="shared" si="82"/>
        <v>0801 2401180000</v>
      </c>
      <c r="AB132" s="193" t="str">
        <f t="shared" si="91"/>
        <v>922 0801 2401180000</v>
      </c>
      <c r="AC132" s="193" t="str">
        <f t="shared" si="83"/>
        <v>24 0 922 0801 2401180000</v>
      </c>
      <c r="AD132" s="193" t="str">
        <f t="shared" si="84"/>
        <v>0801 2401180480</v>
      </c>
      <c r="AE132" s="193" t="str">
        <f t="shared" si="92"/>
        <v>922 0801 2401180480</v>
      </c>
      <c r="AF132" s="193" t="str">
        <f t="shared" si="85"/>
        <v>24 0 922 0801 2401180480</v>
      </c>
      <c r="AG132" s="193" t="str">
        <f t="shared" si="93"/>
        <v>0801 2401180480 600</v>
      </c>
      <c r="AH132" s="1" t="str">
        <f t="shared" si="94"/>
        <v>0801 2401180480 610</v>
      </c>
      <c r="AI132" s="193" t="str">
        <f t="shared" si="95"/>
        <v>0801 2401180480 611</v>
      </c>
      <c r="AJ132" s="1" t="str">
        <f t="shared" si="96"/>
        <v>922 0801 2401180480 610</v>
      </c>
      <c r="AK132" s="193" t="str">
        <f t="shared" si="97"/>
        <v>922 0801 2401180480 600</v>
      </c>
      <c r="AL132" s="193" t="str">
        <f t="shared" si="98"/>
        <v>922 0801 2401180480 611</v>
      </c>
      <c r="AM132" s="193" t="str">
        <f t="shared" si="99"/>
        <v>24 0 922 0801 2401180480 600</v>
      </c>
      <c r="AN132" s="1" t="str">
        <f t="shared" si="107"/>
        <v>24 0 922 0801 2401180480 610</v>
      </c>
      <c r="AO132" s="193" t="str">
        <f t="shared" si="100"/>
        <v>24 0 922 0801 2401180480 611</v>
      </c>
      <c r="AP132" s="193" t="str">
        <f t="shared" si="101"/>
        <v>0</v>
      </c>
      <c r="AQ132" s="193">
        <f t="shared" si="102"/>
        <v>0</v>
      </c>
      <c r="AR132" s="197"/>
    </row>
    <row r="133" spans="1:45" s="193" customFormat="1" ht="13.5" customHeight="1" x14ac:dyDescent="0.2">
      <c r="A133" s="196"/>
      <c r="B133" s="239" t="str">
        <f t="shared" si="103"/>
        <v>24</v>
      </c>
      <c r="C133" s="112" t="s">
        <v>3173</v>
      </c>
      <c r="D133" s="46" t="s">
        <v>580</v>
      </c>
      <c r="E133" s="46" t="s">
        <v>1096</v>
      </c>
      <c r="F133" s="46" t="s">
        <v>2980</v>
      </c>
      <c r="G133" s="46" t="s">
        <v>3036</v>
      </c>
      <c r="H133" s="46" t="s">
        <v>1158</v>
      </c>
      <c r="I133" s="46"/>
      <c r="J133" s="85"/>
      <c r="K133" s="85"/>
      <c r="L133" s="237">
        <v>12340</v>
      </c>
      <c r="M133" s="115">
        <v>0</v>
      </c>
      <c r="N133" s="115"/>
      <c r="O133" s="190"/>
      <c r="P133" s="113" t="str">
        <f t="shared" si="86"/>
        <v>24 0</v>
      </c>
      <c r="Q133" s="191" t="str">
        <f t="shared" si="87"/>
        <v>24 0 922</v>
      </c>
      <c r="R133" s="191" t="str">
        <f t="shared" si="104"/>
        <v>0800</v>
      </c>
      <c r="S133" s="191" t="str">
        <f t="shared" si="88"/>
        <v>922 0800</v>
      </c>
      <c r="T133" s="191" t="str">
        <f t="shared" si="79"/>
        <v>24 0 922 0800</v>
      </c>
      <c r="U133" s="192" t="str">
        <f t="shared" si="105"/>
        <v>0801</v>
      </c>
      <c r="V133" s="191" t="str">
        <f t="shared" si="89"/>
        <v>922 0801</v>
      </c>
      <c r="W133" s="191" t="str">
        <f t="shared" si="80"/>
        <v>24 0 922 0801</v>
      </c>
      <c r="X133" s="193" t="str">
        <f t="shared" si="106"/>
        <v>0801 2401100000</v>
      </c>
      <c r="Y133" s="193" t="str">
        <f t="shared" si="90"/>
        <v>922 0801 2401100000</v>
      </c>
      <c r="Z133" s="193" t="str">
        <f t="shared" si="81"/>
        <v>24 0 922 0801 2401100000</v>
      </c>
      <c r="AA133" s="193" t="str">
        <f t="shared" si="82"/>
        <v>0801 2401180000</v>
      </c>
      <c r="AB133" s="193" t="str">
        <f t="shared" si="91"/>
        <v>922 0801 2401180000</v>
      </c>
      <c r="AC133" s="193" t="str">
        <f t="shared" si="83"/>
        <v>24 0 922 0801 2401180000</v>
      </c>
      <c r="AD133" s="193" t="str">
        <f t="shared" si="84"/>
        <v>0801 2401180480</v>
      </c>
      <c r="AE133" s="193" t="str">
        <f t="shared" si="92"/>
        <v>922 0801 2401180480</v>
      </c>
      <c r="AF133" s="193" t="str">
        <f t="shared" si="85"/>
        <v>24 0 922 0801 2401180480</v>
      </c>
      <c r="AG133" s="193" t="str">
        <f t="shared" si="93"/>
        <v>0801 2401180480 600</v>
      </c>
      <c r="AH133" s="1" t="str">
        <f t="shared" si="94"/>
        <v>0801 2401180480 610</v>
      </c>
      <c r="AI133" s="193" t="str">
        <f t="shared" si="95"/>
        <v>0801 2401180480 612</v>
      </c>
      <c r="AJ133" s="1" t="str">
        <f t="shared" si="96"/>
        <v>922 0801 2401180480 610</v>
      </c>
      <c r="AK133" s="193" t="str">
        <f t="shared" si="97"/>
        <v>922 0801 2401180480 600</v>
      </c>
      <c r="AL133" s="193" t="str">
        <f t="shared" si="98"/>
        <v>922 0801 2401180480 612</v>
      </c>
      <c r="AM133" s="193" t="str">
        <f t="shared" si="99"/>
        <v>24 0 922 0801 2401180480 600</v>
      </c>
      <c r="AN133" s="1" t="str">
        <f t="shared" si="107"/>
        <v>24 0 922 0801 2401180480 610</v>
      </c>
      <c r="AO133" s="193" t="str">
        <f t="shared" si="100"/>
        <v>24 0 922 0801 2401180480 612</v>
      </c>
      <c r="AP133" s="193" t="str">
        <f t="shared" si="101"/>
        <v>0</v>
      </c>
      <c r="AQ133" s="193">
        <f t="shared" si="102"/>
        <v>0</v>
      </c>
      <c r="AR133" s="197"/>
    </row>
    <row r="134" spans="1:45" s="193" customFormat="1" ht="13.5" customHeight="1" x14ac:dyDescent="0.2">
      <c r="A134" s="196"/>
      <c r="B134" s="239" t="str">
        <f t="shared" si="103"/>
        <v>24</v>
      </c>
      <c r="C134" s="112" t="s">
        <v>3173</v>
      </c>
      <c r="D134" s="46" t="s">
        <v>580</v>
      </c>
      <c r="E134" s="46" t="s">
        <v>1096</v>
      </c>
      <c r="F134" s="46" t="s">
        <v>2980</v>
      </c>
      <c r="G134" s="46" t="s">
        <v>3037</v>
      </c>
      <c r="H134" s="46" t="s">
        <v>1156</v>
      </c>
      <c r="I134" s="46"/>
      <c r="J134" s="85"/>
      <c r="K134" s="85"/>
      <c r="L134" s="237">
        <v>145001.70000000001</v>
      </c>
      <c r="M134" s="115">
        <v>60000</v>
      </c>
      <c r="N134" s="115"/>
      <c r="O134" s="190"/>
      <c r="P134" s="113" t="str">
        <f t="shared" si="86"/>
        <v>24 0</v>
      </c>
      <c r="Q134" s="191" t="str">
        <f t="shared" si="87"/>
        <v>24 0 922</v>
      </c>
      <c r="R134" s="191" t="str">
        <f t="shared" si="104"/>
        <v>0800</v>
      </c>
      <c r="S134" s="191" t="str">
        <f t="shared" si="88"/>
        <v>922 0800</v>
      </c>
      <c r="T134" s="191" t="str">
        <f t="shared" si="79"/>
        <v>24 0 922 0800</v>
      </c>
      <c r="U134" s="192" t="str">
        <f t="shared" si="105"/>
        <v>0801</v>
      </c>
      <c r="V134" s="191" t="str">
        <f t="shared" si="89"/>
        <v>922 0801</v>
      </c>
      <c r="W134" s="191" t="str">
        <f t="shared" si="80"/>
        <v>24 0 922 0801</v>
      </c>
      <c r="X134" s="193" t="str">
        <f t="shared" si="106"/>
        <v>0801 2401100000</v>
      </c>
      <c r="Y134" s="193" t="str">
        <f t="shared" si="90"/>
        <v>922 0801 2401100000</v>
      </c>
      <c r="Z134" s="193" t="str">
        <f t="shared" si="81"/>
        <v>24 0 922 0801 2401100000</v>
      </c>
      <c r="AA134" s="193" t="str">
        <f t="shared" si="82"/>
        <v>0801 2401182000</v>
      </c>
      <c r="AB134" s="193" t="str">
        <f t="shared" si="91"/>
        <v>922 0801 2401182000</v>
      </c>
      <c r="AC134" s="193" t="str">
        <f t="shared" si="83"/>
        <v>24 0 922 0801 2401182000</v>
      </c>
      <c r="AD134" s="193" t="str">
        <f t="shared" si="84"/>
        <v>0801 2401182530</v>
      </c>
      <c r="AE134" s="193" t="str">
        <f t="shared" si="92"/>
        <v>922 0801 2401182530</v>
      </c>
      <c r="AF134" s="193" t="str">
        <f t="shared" si="85"/>
        <v>24 0 922 0801 2401182530</v>
      </c>
      <c r="AG134" s="193" t="str">
        <f t="shared" si="93"/>
        <v>0801 2401182530 600</v>
      </c>
      <c r="AH134" s="1" t="str">
        <f t="shared" si="94"/>
        <v>0801 2401182530 610</v>
      </c>
      <c r="AI134" s="193" t="str">
        <f t="shared" si="95"/>
        <v>0801 2401182530 611</v>
      </c>
      <c r="AJ134" s="1" t="str">
        <f t="shared" si="96"/>
        <v>922 0801 2401182530 610</v>
      </c>
      <c r="AK134" s="193" t="str">
        <f t="shared" si="97"/>
        <v>922 0801 2401182530 600</v>
      </c>
      <c r="AL134" s="193" t="str">
        <f t="shared" si="98"/>
        <v>922 0801 2401182530 611</v>
      </c>
      <c r="AM134" s="193" t="str">
        <f t="shared" si="99"/>
        <v>24 0 922 0801 2401182530 600</v>
      </c>
      <c r="AN134" s="1" t="str">
        <f t="shared" si="107"/>
        <v>24 0 922 0801 2401182530 610</v>
      </c>
      <c r="AO134" s="193" t="str">
        <f t="shared" si="100"/>
        <v>24 0 922 0801 2401182530 611</v>
      </c>
      <c r="AP134" s="193" t="str">
        <f t="shared" si="101"/>
        <v>0</v>
      </c>
      <c r="AQ134" s="193">
        <f t="shared" si="102"/>
        <v>0</v>
      </c>
      <c r="AR134" s="197"/>
    </row>
    <row r="135" spans="1:45" s="193" customFormat="1" ht="13.5" customHeight="1" x14ac:dyDescent="0.2">
      <c r="A135" s="196"/>
      <c r="B135" s="239" t="str">
        <f t="shared" si="103"/>
        <v>24</v>
      </c>
      <c r="C135" s="112" t="s">
        <v>3173</v>
      </c>
      <c r="D135" s="46" t="s">
        <v>580</v>
      </c>
      <c r="E135" s="46" t="s">
        <v>1096</v>
      </c>
      <c r="F135" s="46" t="s">
        <v>2980</v>
      </c>
      <c r="G135" s="46" t="s">
        <v>2990</v>
      </c>
      <c r="H135" s="46" t="s">
        <v>1158</v>
      </c>
      <c r="I135" s="46"/>
      <c r="J135" s="85"/>
      <c r="K135" s="85"/>
      <c r="L135" s="237">
        <v>1140828</v>
      </c>
      <c r="M135" s="115">
        <v>0</v>
      </c>
      <c r="N135" s="115"/>
      <c r="O135" s="190"/>
      <c r="P135" s="113" t="str">
        <f t="shared" si="86"/>
        <v>24 0</v>
      </c>
      <c r="Q135" s="191" t="str">
        <f t="shared" si="87"/>
        <v>24 0 922</v>
      </c>
      <c r="R135" s="191" t="str">
        <f t="shared" si="104"/>
        <v>0800</v>
      </c>
      <c r="S135" s="191" t="str">
        <f t="shared" si="88"/>
        <v>922 0800</v>
      </c>
      <c r="T135" s="191" t="str">
        <f t="shared" si="79"/>
        <v>24 0 922 0800</v>
      </c>
      <c r="U135" s="192" t="str">
        <f t="shared" si="105"/>
        <v>0801</v>
      </c>
      <c r="V135" s="191" t="str">
        <f t="shared" si="89"/>
        <v>922 0801</v>
      </c>
      <c r="W135" s="191" t="str">
        <f t="shared" si="80"/>
        <v>24 0 922 0801</v>
      </c>
      <c r="X135" s="193" t="str">
        <f t="shared" si="106"/>
        <v>0801 2401100000</v>
      </c>
      <c r="Y135" s="193" t="str">
        <f t="shared" si="90"/>
        <v>922 0801 2401100000</v>
      </c>
      <c r="Z135" s="193" t="str">
        <f t="shared" si="81"/>
        <v>24 0 922 0801 2401100000</v>
      </c>
      <c r="AA135" s="193" t="str">
        <f t="shared" si="82"/>
        <v>0801 24011S4000</v>
      </c>
      <c r="AB135" s="193" t="str">
        <f t="shared" si="91"/>
        <v>922 0801 24011S4000</v>
      </c>
      <c r="AC135" s="193" t="str">
        <f t="shared" si="83"/>
        <v>24 0 922 0801 24011S4000</v>
      </c>
      <c r="AD135" s="193" t="str">
        <f t="shared" si="84"/>
        <v>0801 24011S4240</v>
      </c>
      <c r="AE135" s="193" t="str">
        <f t="shared" si="92"/>
        <v>922 0801 24011S4240</v>
      </c>
      <c r="AF135" s="193" t="str">
        <f t="shared" si="85"/>
        <v>24 0 922 0801 24011S4240</v>
      </c>
      <c r="AG135" s="193" t="str">
        <f t="shared" si="93"/>
        <v>0801 24011S4240 600</v>
      </c>
      <c r="AH135" s="1" t="str">
        <f t="shared" si="94"/>
        <v>0801 24011S4240 610</v>
      </c>
      <c r="AI135" s="193" t="str">
        <f t="shared" si="95"/>
        <v>0801 24011S4240 612</v>
      </c>
      <c r="AJ135" s="1" t="str">
        <f t="shared" si="96"/>
        <v>922 0801 24011S4240 610</v>
      </c>
      <c r="AK135" s="193" t="str">
        <f t="shared" si="97"/>
        <v>922 0801 24011S4240 600</v>
      </c>
      <c r="AL135" s="193" t="str">
        <f t="shared" si="98"/>
        <v>922 0801 24011S4240 612</v>
      </c>
      <c r="AM135" s="193" t="str">
        <f t="shared" si="99"/>
        <v>24 0 922 0801 24011S4240 600</v>
      </c>
      <c r="AN135" s="1" t="str">
        <f t="shared" si="107"/>
        <v>24 0 922 0801 24011S4240 610</v>
      </c>
      <c r="AO135" s="193" t="str">
        <f t="shared" si="100"/>
        <v>24 0 922 0801 24011S4240 612</v>
      </c>
      <c r="AP135" s="193" t="str">
        <f t="shared" si="101"/>
        <v>0</v>
      </c>
      <c r="AQ135" s="193">
        <f t="shared" si="102"/>
        <v>0</v>
      </c>
      <c r="AR135" s="197"/>
    </row>
    <row r="136" spans="1:45" s="193" customFormat="1" ht="13.5" customHeight="1" x14ac:dyDescent="0.2">
      <c r="A136" s="196"/>
      <c r="B136" s="239" t="str">
        <f t="shared" si="103"/>
        <v>24</v>
      </c>
      <c r="C136" s="112" t="s">
        <v>3173</v>
      </c>
      <c r="D136" s="46" t="s">
        <v>580</v>
      </c>
      <c r="E136" s="46" t="s">
        <v>1096</v>
      </c>
      <c r="F136" s="46" t="s">
        <v>2991</v>
      </c>
      <c r="G136" s="46" t="s">
        <v>2992</v>
      </c>
      <c r="H136" s="46" t="s">
        <v>1158</v>
      </c>
      <c r="I136" s="46"/>
      <c r="J136" s="85"/>
      <c r="K136" s="85"/>
      <c r="L136" s="237">
        <v>2342738</v>
      </c>
      <c r="M136" s="115">
        <v>1010893.2</v>
      </c>
      <c r="N136" s="115"/>
      <c r="O136" s="190"/>
      <c r="P136" s="113" t="str">
        <f t="shared" si="86"/>
        <v>24 0</v>
      </c>
      <c r="Q136" s="191" t="str">
        <f t="shared" si="87"/>
        <v>24 0 922</v>
      </c>
      <c r="R136" s="191" t="str">
        <f t="shared" si="104"/>
        <v>0800</v>
      </c>
      <c r="S136" s="191" t="str">
        <f t="shared" si="88"/>
        <v>922 0800</v>
      </c>
      <c r="T136" s="191" t="str">
        <f t="shared" si="79"/>
        <v>24 0 922 0800</v>
      </c>
      <c r="U136" s="192" t="str">
        <f t="shared" si="105"/>
        <v>0801</v>
      </c>
      <c r="V136" s="191" t="str">
        <f t="shared" si="89"/>
        <v>922 0801</v>
      </c>
      <c r="W136" s="191" t="str">
        <f t="shared" si="80"/>
        <v>24 0 922 0801</v>
      </c>
      <c r="X136" s="193" t="str">
        <f t="shared" si="106"/>
        <v>0801 2402100000</v>
      </c>
      <c r="Y136" s="193" t="str">
        <f t="shared" si="90"/>
        <v>922 0801 2402100000</v>
      </c>
      <c r="Z136" s="193" t="str">
        <f t="shared" si="81"/>
        <v>24 0 922 0801 2402100000</v>
      </c>
      <c r="AA136" s="193" t="str">
        <f t="shared" si="82"/>
        <v>0801 24021L4000</v>
      </c>
      <c r="AB136" s="193" t="str">
        <f t="shared" si="91"/>
        <v>922 0801 24021L4000</v>
      </c>
      <c r="AC136" s="193" t="str">
        <f t="shared" si="83"/>
        <v>24 0 922 0801 24021L4000</v>
      </c>
      <c r="AD136" s="193" t="str">
        <f t="shared" si="84"/>
        <v>0801 24021L4670</v>
      </c>
      <c r="AE136" s="193" t="str">
        <f t="shared" si="92"/>
        <v>922 0801 24021L4670</v>
      </c>
      <c r="AF136" s="193" t="str">
        <f t="shared" si="85"/>
        <v>24 0 922 0801 24021L4670</v>
      </c>
      <c r="AG136" s="193" t="str">
        <f t="shared" si="93"/>
        <v>0801 24021L4670 600</v>
      </c>
      <c r="AH136" s="1" t="str">
        <f t="shared" si="94"/>
        <v>0801 24021L4670 610</v>
      </c>
      <c r="AI136" s="193" t="str">
        <f t="shared" si="95"/>
        <v>0801 24021L4670 612</v>
      </c>
      <c r="AJ136" s="1" t="str">
        <f t="shared" si="96"/>
        <v>922 0801 24021L4670 610</v>
      </c>
      <c r="AK136" s="193" t="str">
        <f t="shared" si="97"/>
        <v>922 0801 24021L4670 600</v>
      </c>
      <c r="AL136" s="193" t="str">
        <f t="shared" si="98"/>
        <v>922 0801 24021L4670 612</v>
      </c>
      <c r="AM136" s="193" t="str">
        <f t="shared" si="99"/>
        <v>24 0 922 0801 24021L4670 600</v>
      </c>
      <c r="AN136" s="1" t="str">
        <f t="shared" si="107"/>
        <v>24 0 922 0801 24021L4670 610</v>
      </c>
      <c r="AO136" s="193" t="str">
        <f t="shared" si="100"/>
        <v>24 0 922 0801 24021L4670 612</v>
      </c>
      <c r="AP136" s="193" t="str">
        <f t="shared" si="101"/>
        <v>0</v>
      </c>
      <c r="AQ136" s="193">
        <f t="shared" si="102"/>
        <v>0</v>
      </c>
      <c r="AR136" s="197"/>
    </row>
    <row r="137" spans="1:45" s="193" customFormat="1" ht="13.5" customHeight="1" x14ac:dyDescent="0.2">
      <c r="A137" s="196"/>
      <c r="B137" s="239" t="str">
        <f t="shared" si="103"/>
        <v>24</v>
      </c>
      <c r="C137" s="112" t="s">
        <v>3173</v>
      </c>
      <c r="D137" s="46" t="s">
        <v>580</v>
      </c>
      <c r="E137" s="46" t="s">
        <v>1096</v>
      </c>
      <c r="F137" s="46" t="s">
        <v>2991</v>
      </c>
      <c r="G137" s="46" t="s">
        <v>2993</v>
      </c>
      <c r="H137" s="46" t="s">
        <v>1158</v>
      </c>
      <c r="I137" s="46"/>
      <c r="J137" s="85"/>
      <c r="K137" s="85"/>
      <c r="L137" s="237">
        <v>265091</v>
      </c>
      <c r="M137" s="115">
        <v>265091</v>
      </c>
      <c r="N137" s="115"/>
      <c r="O137" s="190"/>
      <c r="P137" s="113" t="str">
        <f t="shared" si="86"/>
        <v>24 0</v>
      </c>
      <c r="Q137" s="191" t="str">
        <f t="shared" si="87"/>
        <v>24 0 922</v>
      </c>
      <c r="R137" s="191" t="str">
        <f t="shared" si="104"/>
        <v>0800</v>
      </c>
      <c r="S137" s="191" t="str">
        <f t="shared" si="88"/>
        <v>922 0800</v>
      </c>
      <c r="T137" s="191" t="str">
        <f t="shared" si="79"/>
        <v>24 0 922 0800</v>
      </c>
      <c r="U137" s="192" t="str">
        <f t="shared" si="105"/>
        <v>0801</v>
      </c>
      <c r="V137" s="191" t="str">
        <f t="shared" si="89"/>
        <v>922 0801</v>
      </c>
      <c r="W137" s="191" t="str">
        <f t="shared" si="80"/>
        <v>24 0 922 0801</v>
      </c>
      <c r="X137" s="193" t="str">
        <f t="shared" si="106"/>
        <v>0801 2402100000</v>
      </c>
      <c r="Y137" s="193" t="str">
        <f t="shared" si="90"/>
        <v>922 0801 2402100000</v>
      </c>
      <c r="Z137" s="193" t="str">
        <f t="shared" si="81"/>
        <v>24 0 922 0801 2402100000</v>
      </c>
      <c r="AA137" s="193" t="str">
        <f t="shared" si="82"/>
        <v>0801 24021L5000</v>
      </c>
      <c r="AB137" s="193" t="str">
        <f t="shared" si="91"/>
        <v>922 0801 24021L5000</v>
      </c>
      <c r="AC137" s="193" t="str">
        <f t="shared" si="83"/>
        <v>24 0 922 0801 24021L5000</v>
      </c>
      <c r="AD137" s="193" t="str">
        <f t="shared" si="84"/>
        <v>0801 24021L5190</v>
      </c>
      <c r="AE137" s="193" t="str">
        <f t="shared" si="92"/>
        <v>922 0801 24021L5190</v>
      </c>
      <c r="AF137" s="193" t="str">
        <f t="shared" si="85"/>
        <v>24 0 922 0801 24021L5190</v>
      </c>
      <c r="AG137" s="193" t="str">
        <f t="shared" si="93"/>
        <v>0801 24021L5190 600</v>
      </c>
      <c r="AH137" s="1" t="str">
        <f t="shared" si="94"/>
        <v>0801 24021L5190 610</v>
      </c>
      <c r="AI137" s="193" t="str">
        <f t="shared" si="95"/>
        <v>0801 24021L5190 612</v>
      </c>
      <c r="AJ137" s="1" t="str">
        <f t="shared" si="96"/>
        <v>922 0801 24021L5190 610</v>
      </c>
      <c r="AK137" s="193" t="str">
        <f t="shared" si="97"/>
        <v>922 0801 24021L5190 600</v>
      </c>
      <c r="AL137" s="193" t="str">
        <f t="shared" si="98"/>
        <v>922 0801 24021L5190 612</v>
      </c>
      <c r="AM137" s="193" t="str">
        <f t="shared" si="99"/>
        <v>24 0 922 0801 24021L5190 600</v>
      </c>
      <c r="AN137" s="1" t="str">
        <f t="shared" si="107"/>
        <v>24 0 922 0801 24021L5190 610</v>
      </c>
      <c r="AO137" s="193" t="str">
        <f t="shared" si="100"/>
        <v>24 0 922 0801 24021L5190 612</v>
      </c>
      <c r="AP137" s="193" t="str">
        <f t="shared" si="101"/>
        <v>0</v>
      </c>
      <c r="AQ137" s="193">
        <f t="shared" si="102"/>
        <v>0</v>
      </c>
      <c r="AR137" s="197"/>
    </row>
    <row r="138" spans="1:45" s="193" customFormat="1" ht="13.5" customHeight="1" x14ac:dyDescent="0.2">
      <c r="A138" s="196"/>
      <c r="B138" s="239" t="str">
        <f t="shared" si="103"/>
        <v>22</v>
      </c>
      <c r="C138" s="112" t="s">
        <v>3173</v>
      </c>
      <c r="D138" s="46" t="s">
        <v>580</v>
      </c>
      <c r="E138" s="46" t="s">
        <v>638</v>
      </c>
      <c r="F138" s="46" t="s">
        <v>2994</v>
      </c>
      <c r="G138" s="46" t="s">
        <v>3038</v>
      </c>
      <c r="H138" s="46" t="s">
        <v>1117</v>
      </c>
      <c r="I138" s="46"/>
      <c r="J138" s="85"/>
      <c r="K138" s="85"/>
      <c r="L138" s="237">
        <v>6105000</v>
      </c>
      <c r="M138" s="115">
        <v>2541783.4900000002</v>
      </c>
      <c r="N138" s="115"/>
      <c r="O138" s="190"/>
      <c r="P138" s="113" t="str">
        <f t="shared" si="86"/>
        <v>22 0</v>
      </c>
      <c r="Q138" s="191" t="str">
        <f t="shared" si="87"/>
        <v>22 0 922</v>
      </c>
      <c r="R138" s="191" t="str">
        <f t="shared" si="104"/>
        <v>1000</v>
      </c>
      <c r="S138" s="191" t="str">
        <f t="shared" si="88"/>
        <v>922 1000</v>
      </c>
      <c r="T138" s="191" t="str">
        <f t="shared" si="79"/>
        <v>22 0 922 1000</v>
      </c>
      <c r="U138" s="192" t="str">
        <f t="shared" si="105"/>
        <v>1001</v>
      </c>
      <c r="V138" s="191" t="str">
        <f t="shared" si="89"/>
        <v>922 1001</v>
      </c>
      <c r="W138" s="191" t="str">
        <f t="shared" si="80"/>
        <v>22 0 922 1001</v>
      </c>
      <c r="X138" s="193" t="str">
        <f t="shared" si="106"/>
        <v>1001 2203300000</v>
      </c>
      <c r="Y138" s="193" t="str">
        <f t="shared" si="90"/>
        <v>922 1001 2203300000</v>
      </c>
      <c r="Z138" s="193" t="str">
        <f t="shared" si="81"/>
        <v>22 0 922 1001 2203300000</v>
      </c>
      <c r="AA138" s="193" t="str">
        <f t="shared" si="82"/>
        <v>1001 2203382000</v>
      </c>
      <c r="AB138" s="193" t="str">
        <f t="shared" si="91"/>
        <v>922 1001 2203382000</v>
      </c>
      <c r="AC138" s="193" t="str">
        <f t="shared" si="83"/>
        <v>22 0 922 1001 2203382000</v>
      </c>
      <c r="AD138" s="193" t="str">
        <f t="shared" si="84"/>
        <v>1001 2203382450</v>
      </c>
      <c r="AE138" s="193" t="str">
        <f t="shared" si="92"/>
        <v>922 1001 2203382450</v>
      </c>
      <c r="AF138" s="193" t="str">
        <f t="shared" si="85"/>
        <v>22 0 922 1001 2203382450</v>
      </c>
      <c r="AG138" s="193" t="str">
        <f t="shared" si="93"/>
        <v>1001 2203382450 300</v>
      </c>
      <c r="AH138" s="1" t="str">
        <f t="shared" si="94"/>
        <v>1001 2203382450 310</v>
      </c>
      <c r="AI138" s="193" t="str">
        <f t="shared" si="95"/>
        <v>1001 2203382450 312</v>
      </c>
      <c r="AJ138" s="1" t="str">
        <f t="shared" si="96"/>
        <v>922 1001 2203382450 310</v>
      </c>
      <c r="AK138" s="193" t="str">
        <f t="shared" si="97"/>
        <v>922 1001 2203382450 300</v>
      </c>
      <c r="AL138" s="193" t="str">
        <f t="shared" si="98"/>
        <v>922 1001 2203382450 312</v>
      </c>
      <c r="AM138" s="193" t="str">
        <f t="shared" si="99"/>
        <v>22 0 922 1001 2203382450 300</v>
      </c>
      <c r="AN138" s="1" t="str">
        <f t="shared" si="107"/>
        <v>22 0 922 1001 2203382450 310</v>
      </c>
      <c r="AO138" s="193" t="str">
        <f t="shared" si="100"/>
        <v>22 0 922 1001 2203382450 312</v>
      </c>
      <c r="AP138" s="193" t="str">
        <f t="shared" si="101"/>
        <v>0</v>
      </c>
      <c r="AQ138" s="193">
        <f t="shared" si="102"/>
        <v>0</v>
      </c>
      <c r="AR138" s="197"/>
    </row>
    <row r="139" spans="1:45" s="193" customFormat="1" ht="13.5" customHeight="1" x14ac:dyDescent="0.2">
      <c r="A139" s="196"/>
      <c r="B139" s="239" t="str">
        <f t="shared" si="103"/>
        <v>22</v>
      </c>
      <c r="C139" s="112" t="s">
        <v>3173</v>
      </c>
      <c r="D139" s="46" t="s">
        <v>580</v>
      </c>
      <c r="E139" s="46" t="s">
        <v>266</v>
      </c>
      <c r="F139" s="46" t="s">
        <v>2995</v>
      </c>
      <c r="G139" s="46" t="s">
        <v>3039</v>
      </c>
      <c r="H139" s="46" t="s">
        <v>1118</v>
      </c>
      <c r="I139" s="46"/>
      <c r="J139" s="85"/>
      <c r="K139" s="85"/>
      <c r="L139" s="237">
        <v>14400</v>
      </c>
      <c r="M139" s="115">
        <v>6000</v>
      </c>
      <c r="N139" s="115"/>
      <c r="O139" s="190"/>
      <c r="P139" s="113" t="str">
        <f t="shared" si="86"/>
        <v>22 0</v>
      </c>
      <c r="Q139" s="191" t="str">
        <f t="shared" si="87"/>
        <v>22 0 922</v>
      </c>
      <c r="R139" s="191" t="str">
        <f t="shared" si="104"/>
        <v>1000</v>
      </c>
      <c r="S139" s="191" t="str">
        <f t="shared" si="88"/>
        <v>922 1000</v>
      </c>
      <c r="T139" s="191" t="str">
        <f t="shared" si="79"/>
        <v>22 0 922 1000</v>
      </c>
      <c r="U139" s="192" t="str">
        <f t="shared" si="105"/>
        <v>1003</v>
      </c>
      <c r="V139" s="191" t="str">
        <f t="shared" si="89"/>
        <v>922 1003</v>
      </c>
      <c r="W139" s="191" t="str">
        <f t="shared" si="80"/>
        <v>22 0 922 1003</v>
      </c>
      <c r="X139" s="193" t="str">
        <f t="shared" si="106"/>
        <v>1003 2201700000</v>
      </c>
      <c r="Y139" s="193" t="str">
        <f t="shared" si="90"/>
        <v>922 1003 2201700000</v>
      </c>
      <c r="Z139" s="193" t="str">
        <f t="shared" si="81"/>
        <v>22 0 922 1003 2201700000</v>
      </c>
      <c r="AA139" s="193" t="str">
        <f t="shared" si="82"/>
        <v>1003 2201782000</v>
      </c>
      <c r="AB139" s="193" t="str">
        <f t="shared" si="91"/>
        <v>922 1003 2201782000</v>
      </c>
      <c r="AC139" s="193" t="str">
        <f t="shared" si="83"/>
        <v>22 0 922 1003 2201782000</v>
      </c>
      <c r="AD139" s="193" t="str">
        <f t="shared" si="84"/>
        <v>1003 2201782470</v>
      </c>
      <c r="AE139" s="193" t="str">
        <f t="shared" si="92"/>
        <v>922 1003 2201782470</v>
      </c>
      <c r="AF139" s="193" t="str">
        <f t="shared" si="85"/>
        <v>22 0 922 1003 2201782470</v>
      </c>
      <c r="AG139" s="193" t="str">
        <f t="shared" si="93"/>
        <v>1003 2201782470 300</v>
      </c>
      <c r="AH139" s="1" t="str">
        <f t="shared" si="94"/>
        <v>1003 2201782470 310</v>
      </c>
      <c r="AI139" s="193" t="str">
        <f t="shared" si="95"/>
        <v>1003 2201782470 313</v>
      </c>
      <c r="AJ139" s="1" t="str">
        <f t="shared" si="96"/>
        <v>922 1003 2201782470 310</v>
      </c>
      <c r="AK139" s="193" t="str">
        <f t="shared" si="97"/>
        <v>922 1003 2201782470 300</v>
      </c>
      <c r="AL139" s="193" t="str">
        <f t="shared" si="98"/>
        <v>922 1003 2201782470 313</v>
      </c>
      <c r="AM139" s="193" t="str">
        <f t="shared" si="99"/>
        <v>22 0 922 1003 2201782470 300</v>
      </c>
      <c r="AN139" s="1" t="str">
        <f t="shared" si="107"/>
        <v>22 0 922 1003 2201782470 310</v>
      </c>
      <c r="AO139" s="193" t="str">
        <f t="shared" si="100"/>
        <v>22 0 922 1003 2201782470 313</v>
      </c>
      <c r="AP139" s="193" t="str">
        <f t="shared" si="101"/>
        <v>0</v>
      </c>
      <c r="AQ139" s="193">
        <f t="shared" si="102"/>
        <v>0</v>
      </c>
      <c r="AR139" s="197"/>
    </row>
    <row r="140" spans="1:45" s="193" customFormat="1" ht="13.5" customHeight="1" x14ac:dyDescent="0.2">
      <c r="A140" s="196"/>
      <c r="B140" s="239" t="str">
        <f t="shared" si="103"/>
        <v>22</v>
      </c>
      <c r="C140" s="112" t="s">
        <v>3173</v>
      </c>
      <c r="D140" s="46" t="s">
        <v>580</v>
      </c>
      <c r="E140" s="46" t="s">
        <v>266</v>
      </c>
      <c r="F140" s="46" t="s">
        <v>2996</v>
      </c>
      <c r="G140" s="46" t="s">
        <v>3040</v>
      </c>
      <c r="H140" s="46" t="s">
        <v>1122</v>
      </c>
      <c r="I140" s="46"/>
      <c r="J140" s="85"/>
      <c r="K140" s="85"/>
      <c r="L140" s="237">
        <v>102000</v>
      </c>
      <c r="M140" s="115">
        <v>45000</v>
      </c>
      <c r="N140" s="115"/>
      <c r="O140" s="190"/>
      <c r="P140" s="113" t="str">
        <f t="shared" si="86"/>
        <v>22 0</v>
      </c>
      <c r="Q140" s="191" t="str">
        <f t="shared" si="87"/>
        <v>22 0 922</v>
      </c>
      <c r="R140" s="191" t="str">
        <f t="shared" si="104"/>
        <v>1000</v>
      </c>
      <c r="S140" s="191" t="str">
        <f t="shared" si="88"/>
        <v>922 1000</v>
      </c>
      <c r="T140" s="191" t="str">
        <f t="shared" si="79"/>
        <v>22 0 922 1000</v>
      </c>
      <c r="U140" s="192" t="str">
        <f t="shared" si="105"/>
        <v>1003</v>
      </c>
      <c r="V140" s="191" t="str">
        <f t="shared" si="89"/>
        <v>922 1003</v>
      </c>
      <c r="W140" s="191" t="str">
        <f t="shared" si="80"/>
        <v>22 0 922 1003</v>
      </c>
      <c r="X140" s="193" t="str">
        <f t="shared" si="106"/>
        <v>1003 2203100000</v>
      </c>
      <c r="Y140" s="193" t="str">
        <f t="shared" si="90"/>
        <v>922 1003 2203100000</v>
      </c>
      <c r="Z140" s="193" t="str">
        <f t="shared" si="81"/>
        <v>22 0 922 1003 2203100000</v>
      </c>
      <c r="AA140" s="193" t="str">
        <f t="shared" si="82"/>
        <v>1003 2203116000</v>
      </c>
      <c r="AB140" s="193" t="str">
        <f t="shared" si="91"/>
        <v>922 1003 2203116000</v>
      </c>
      <c r="AC140" s="193" t="str">
        <f t="shared" si="83"/>
        <v>22 0 922 1003 2203116000</v>
      </c>
      <c r="AD140" s="193" t="str">
        <f t="shared" si="84"/>
        <v>1003 2203116710</v>
      </c>
      <c r="AE140" s="193" t="str">
        <f t="shared" si="92"/>
        <v>922 1003 2203116710</v>
      </c>
      <c r="AF140" s="193" t="str">
        <f t="shared" si="85"/>
        <v>22 0 922 1003 2203116710</v>
      </c>
      <c r="AG140" s="193" t="str">
        <f t="shared" si="93"/>
        <v>1003 2203116710 300</v>
      </c>
      <c r="AH140" s="1" t="str">
        <f t="shared" si="94"/>
        <v>1003 2203116710 320</v>
      </c>
      <c r="AI140" s="193" t="str">
        <f t="shared" si="95"/>
        <v>1003 2203116710 321</v>
      </c>
      <c r="AJ140" s="1" t="str">
        <f t="shared" si="96"/>
        <v>922 1003 2203116710 320</v>
      </c>
      <c r="AK140" s="193" t="str">
        <f t="shared" si="97"/>
        <v>922 1003 2203116710 300</v>
      </c>
      <c r="AL140" s="193" t="str">
        <f t="shared" si="98"/>
        <v>922 1003 2203116710 321</v>
      </c>
      <c r="AM140" s="193" t="str">
        <f t="shared" si="99"/>
        <v>22 0 922 1003 2203116710 300</v>
      </c>
      <c r="AN140" s="1" t="str">
        <f t="shared" si="107"/>
        <v>22 0 922 1003 2203116710 320</v>
      </c>
      <c r="AO140" s="193" t="str">
        <f t="shared" si="100"/>
        <v>22 0 922 1003 2203116710 321</v>
      </c>
      <c r="AP140" s="193" t="str">
        <f t="shared" si="101"/>
        <v>0</v>
      </c>
      <c r="AQ140" s="193">
        <f t="shared" si="102"/>
        <v>0</v>
      </c>
      <c r="AR140" s="197"/>
    </row>
    <row r="141" spans="1:45" s="193" customFormat="1" ht="13.5" customHeight="1" x14ac:dyDescent="0.2">
      <c r="A141" s="196"/>
      <c r="B141" s="239" t="str">
        <f t="shared" si="103"/>
        <v>22</v>
      </c>
      <c r="C141" s="112" t="s">
        <v>3173</v>
      </c>
      <c r="D141" s="46" t="s">
        <v>580</v>
      </c>
      <c r="E141" s="46" t="s">
        <v>1077</v>
      </c>
      <c r="F141" s="46" t="s">
        <v>2996</v>
      </c>
      <c r="G141" s="46" t="s">
        <v>3041</v>
      </c>
      <c r="H141" s="46" t="s">
        <v>1118</v>
      </c>
      <c r="I141" s="46"/>
      <c r="J141" s="85"/>
      <c r="K141" s="85"/>
      <c r="L141" s="237">
        <v>5510808</v>
      </c>
      <c r="M141" s="115">
        <v>2427189.88</v>
      </c>
      <c r="N141" s="115"/>
      <c r="O141" s="190"/>
      <c r="P141" s="113" t="str">
        <f t="shared" si="86"/>
        <v>22 0</v>
      </c>
      <c r="Q141" s="191" t="str">
        <f t="shared" si="87"/>
        <v>22 0 922</v>
      </c>
      <c r="R141" s="191" t="str">
        <f t="shared" si="104"/>
        <v>1000</v>
      </c>
      <c r="S141" s="191" t="str">
        <f t="shared" si="88"/>
        <v>922 1000</v>
      </c>
      <c r="T141" s="191" t="str">
        <f t="shared" si="79"/>
        <v>22 0 922 1000</v>
      </c>
      <c r="U141" s="192" t="str">
        <f t="shared" si="105"/>
        <v>1004</v>
      </c>
      <c r="V141" s="191" t="str">
        <f t="shared" si="89"/>
        <v>922 1004</v>
      </c>
      <c r="W141" s="191" t="str">
        <f t="shared" si="80"/>
        <v>22 0 922 1004</v>
      </c>
      <c r="X141" s="193" t="str">
        <f t="shared" si="106"/>
        <v>1004 2203100000</v>
      </c>
      <c r="Y141" s="193" t="str">
        <f t="shared" si="90"/>
        <v>922 1004 2203100000</v>
      </c>
      <c r="Z141" s="193" t="str">
        <f t="shared" si="81"/>
        <v>22 0 922 1004 2203100000</v>
      </c>
      <c r="AA141" s="193" t="str">
        <f t="shared" si="82"/>
        <v>1004 2203116000</v>
      </c>
      <c r="AB141" s="193" t="str">
        <f t="shared" si="91"/>
        <v>922 1004 2203116000</v>
      </c>
      <c r="AC141" s="193" t="str">
        <f t="shared" si="83"/>
        <v>22 0 922 1004 2203116000</v>
      </c>
      <c r="AD141" s="193" t="str">
        <f t="shared" si="84"/>
        <v>1004 2203116723</v>
      </c>
      <c r="AE141" s="193" t="str">
        <f t="shared" si="92"/>
        <v>922 1004 2203116723</v>
      </c>
      <c r="AF141" s="193" t="str">
        <f t="shared" si="85"/>
        <v>22 0 922 1004 2203116723</v>
      </c>
      <c r="AG141" s="193" t="str">
        <f t="shared" si="93"/>
        <v>1004 2203116723 300</v>
      </c>
      <c r="AH141" s="1" t="str">
        <f t="shared" si="94"/>
        <v>1004 2203116723 310</v>
      </c>
      <c r="AI141" s="193" t="str">
        <f t="shared" si="95"/>
        <v>1004 2203116723 313</v>
      </c>
      <c r="AJ141" s="1" t="str">
        <f t="shared" si="96"/>
        <v>922 1004 2203116723 310</v>
      </c>
      <c r="AK141" s="193" t="str">
        <f t="shared" si="97"/>
        <v>922 1004 2203116723 300</v>
      </c>
      <c r="AL141" s="193" t="str">
        <f t="shared" si="98"/>
        <v>922 1004 2203116723 313</v>
      </c>
      <c r="AM141" s="193" t="str">
        <f t="shared" si="99"/>
        <v>22 0 922 1004 2203116723 300</v>
      </c>
      <c r="AN141" s="1" t="str">
        <f t="shared" si="107"/>
        <v>22 0 922 1004 2203116723 310</v>
      </c>
      <c r="AO141" s="193" t="str">
        <f t="shared" si="100"/>
        <v>22 0 922 1004 2203116723 313</v>
      </c>
      <c r="AP141" s="193" t="str">
        <f t="shared" si="101"/>
        <v>0</v>
      </c>
      <c r="AQ141" s="193">
        <f t="shared" si="102"/>
        <v>0</v>
      </c>
      <c r="AR141" s="197"/>
    </row>
    <row r="142" spans="1:45" s="193" customFormat="1" ht="13.5" customHeight="1" x14ac:dyDescent="0.2">
      <c r="A142" s="196"/>
      <c r="B142" s="239" t="str">
        <f t="shared" si="103"/>
        <v>22</v>
      </c>
      <c r="C142" s="112" t="s">
        <v>3173</v>
      </c>
      <c r="D142" s="46" t="s">
        <v>580</v>
      </c>
      <c r="E142" s="46" t="s">
        <v>1077</v>
      </c>
      <c r="F142" s="46" t="s">
        <v>2996</v>
      </c>
      <c r="G142" s="46" t="s">
        <v>3041</v>
      </c>
      <c r="H142" s="46" t="s">
        <v>1126</v>
      </c>
      <c r="I142" s="46"/>
      <c r="J142" s="85"/>
      <c r="K142" s="85"/>
      <c r="L142" s="237">
        <v>1471736</v>
      </c>
      <c r="M142" s="115">
        <v>454779.5</v>
      </c>
      <c r="N142" s="115"/>
      <c r="O142" s="190"/>
      <c r="P142" s="113" t="str">
        <f t="shared" si="86"/>
        <v>22 0</v>
      </c>
      <c r="Q142" s="191" t="str">
        <f t="shared" si="87"/>
        <v>22 0 922</v>
      </c>
      <c r="R142" s="191" t="str">
        <f t="shared" si="104"/>
        <v>1000</v>
      </c>
      <c r="S142" s="191" t="str">
        <f t="shared" si="88"/>
        <v>922 1000</v>
      </c>
      <c r="T142" s="191" t="str">
        <f t="shared" si="79"/>
        <v>22 0 922 1000</v>
      </c>
      <c r="U142" s="192" t="str">
        <f t="shared" si="105"/>
        <v>1004</v>
      </c>
      <c r="V142" s="191" t="str">
        <f t="shared" si="89"/>
        <v>922 1004</v>
      </c>
      <c r="W142" s="191" t="str">
        <f t="shared" si="80"/>
        <v>22 0 922 1004</v>
      </c>
      <c r="X142" s="193" t="str">
        <f t="shared" si="106"/>
        <v>1004 2203100000</v>
      </c>
      <c r="Y142" s="193" t="str">
        <f t="shared" si="90"/>
        <v>922 1004 2203100000</v>
      </c>
      <c r="Z142" s="193" t="str">
        <f t="shared" si="81"/>
        <v>22 0 922 1004 2203100000</v>
      </c>
      <c r="AA142" s="193" t="str">
        <f t="shared" si="82"/>
        <v>1004 2203116000</v>
      </c>
      <c r="AB142" s="193" t="str">
        <f t="shared" si="91"/>
        <v>922 1004 2203116000</v>
      </c>
      <c r="AC142" s="193" t="str">
        <f t="shared" si="83"/>
        <v>22 0 922 1004 2203116000</v>
      </c>
      <c r="AD142" s="193" t="str">
        <f t="shared" si="84"/>
        <v>1004 2203116723</v>
      </c>
      <c r="AE142" s="193" t="str">
        <f t="shared" si="92"/>
        <v>922 1004 2203116723</v>
      </c>
      <c r="AF142" s="193" t="str">
        <f t="shared" si="85"/>
        <v>22 0 922 1004 2203116723</v>
      </c>
      <c r="AG142" s="193" t="str">
        <f t="shared" si="93"/>
        <v>1004 2203116723 300</v>
      </c>
      <c r="AH142" s="1" t="str">
        <f t="shared" si="94"/>
        <v>1004 2203116723 320</v>
      </c>
      <c r="AI142" s="193" t="str">
        <f t="shared" si="95"/>
        <v>1004 2203116723 323</v>
      </c>
      <c r="AJ142" s="1" t="str">
        <f t="shared" si="96"/>
        <v>922 1004 2203116723 320</v>
      </c>
      <c r="AK142" s="193" t="str">
        <f t="shared" si="97"/>
        <v>922 1004 2203116723 300</v>
      </c>
      <c r="AL142" s="193" t="str">
        <f t="shared" si="98"/>
        <v>922 1004 2203116723 323</v>
      </c>
      <c r="AM142" s="193" t="str">
        <f t="shared" si="99"/>
        <v>22 0 922 1004 2203116723 300</v>
      </c>
      <c r="AN142" s="1" t="str">
        <f t="shared" si="107"/>
        <v>22 0 922 1004 2203116723 320</v>
      </c>
      <c r="AO142" s="193" t="str">
        <f t="shared" si="100"/>
        <v>22 0 922 1004 2203116723 323</v>
      </c>
      <c r="AP142" s="193" t="str">
        <f t="shared" si="101"/>
        <v>0</v>
      </c>
      <c r="AQ142" s="193">
        <f t="shared" si="102"/>
        <v>0</v>
      </c>
      <c r="AR142" s="197"/>
    </row>
    <row r="143" spans="1:45" s="193" customFormat="1" ht="13.5" customHeight="1" x14ac:dyDescent="0.2">
      <c r="A143" s="196"/>
      <c r="B143" s="239" t="str">
        <f t="shared" si="103"/>
        <v>22</v>
      </c>
      <c r="C143" s="112" t="s">
        <v>3173</v>
      </c>
      <c r="D143" s="46" t="s">
        <v>580</v>
      </c>
      <c r="E143" s="46" t="s">
        <v>1077</v>
      </c>
      <c r="F143" s="46" t="s">
        <v>2996</v>
      </c>
      <c r="G143" s="46" t="s">
        <v>3268</v>
      </c>
      <c r="H143" s="46" t="s">
        <v>1118</v>
      </c>
      <c r="I143" s="46"/>
      <c r="J143" s="85"/>
      <c r="K143" s="85"/>
      <c r="L143" s="237">
        <v>263595.05</v>
      </c>
      <c r="M143" s="115">
        <v>0</v>
      </c>
      <c r="N143" s="115"/>
      <c r="O143" s="190"/>
      <c r="P143" s="113" t="str">
        <f t="shared" si="86"/>
        <v>22 0</v>
      </c>
      <c r="Q143" s="191" t="str">
        <f t="shared" si="87"/>
        <v>22 0 922</v>
      </c>
      <c r="R143" s="191" t="str">
        <f t="shared" si="104"/>
        <v>1000</v>
      </c>
      <c r="S143" s="191" t="str">
        <f t="shared" si="88"/>
        <v>922 1000</v>
      </c>
      <c r="T143" s="191" t="str">
        <f t="shared" si="79"/>
        <v>22 0 922 1000</v>
      </c>
      <c r="U143" s="192" t="str">
        <f t="shared" si="105"/>
        <v>1004</v>
      </c>
      <c r="V143" s="191" t="str">
        <f t="shared" si="89"/>
        <v>922 1004</v>
      </c>
      <c r="W143" s="191" t="str">
        <f t="shared" si="80"/>
        <v>22 0 922 1004</v>
      </c>
      <c r="X143" s="193" t="str">
        <f t="shared" si="106"/>
        <v>1004 2203100000</v>
      </c>
      <c r="Y143" s="193" t="str">
        <f t="shared" si="90"/>
        <v>922 1004 2203100000</v>
      </c>
      <c r="Z143" s="193" t="str">
        <f t="shared" si="81"/>
        <v>22 0 922 1004 2203100000</v>
      </c>
      <c r="AA143" s="193" t="str">
        <f t="shared" si="82"/>
        <v>1004 2203152000</v>
      </c>
      <c r="AB143" s="193" t="str">
        <f t="shared" si="91"/>
        <v>922 1004 2203152000</v>
      </c>
      <c r="AC143" s="193" t="str">
        <f t="shared" si="83"/>
        <v>22 0 922 1004 2203152000</v>
      </c>
      <c r="AD143" s="193" t="str">
        <f t="shared" si="84"/>
        <v>1004 2203152600</v>
      </c>
      <c r="AE143" s="193" t="str">
        <f t="shared" si="92"/>
        <v>922 1004 2203152600</v>
      </c>
      <c r="AF143" s="193" t="str">
        <f t="shared" si="85"/>
        <v>22 0 922 1004 2203152600</v>
      </c>
      <c r="AG143" s="193" t="str">
        <f t="shared" si="93"/>
        <v>1004 2203152600 300</v>
      </c>
      <c r="AH143" s="1" t="str">
        <f t="shared" si="94"/>
        <v>1004 2203152600 310</v>
      </c>
      <c r="AI143" s="193" t="str">
        <f t="shared" si="95"/>
        <v>1004 2203152600 313</v>
      </c>
      <c r="AJ143" s="1" t="str">
        <f t="shared" si="96"/>
        <v>922 1004 2203152600 310</v>
      </c>
      <c r="AK143" s="193" t="str">
        <f t="shared" si="97"/>
        <v>922 1004 2203152600 300</v>
      </c>
      <c r="AL143" s="193" t="str">
        <f t="shared" si="98"/>
        <v>922 1004 2203152600 313</v>
      </c>
      <c r="AM143" s="193" t="str">
        <f t="shared" si="99"/>
        <v>22 0 922 1004 2203152600 300</v>
      </c>
      <c r="AN143" s="1" t="str">
        <f t="shared" si="107"/>
        <v>22 0 922 1004 2203152600 310</v>
      </c>
      <c r="AO143" s="193" t="str">
        <f t="shared" si="100"/>
        <v>22 0 922 1004 2203152600 313</v>
      </c>
      <c r="AP143" s="193" t="str">
        <f t="shared" si="101"/>
        <v>0</v>
      </c>
      <c r="AQ143" s="193">
        <f t="shared" si="102"/>
        <v>0</v>
      </c>
      <c r="AR143" s="197"/>
    </row>
    <row r="144" spans="1:45" ht="13.5" customHeight="1" x14ac:dyDescent="0.2">
      <c r="A144" s="134"/>
      <c r="B144" s="239" t="str">
        <f t="shared" si="103"/>
        <v>22</v>
      </c>
      <c r="C144" s="112" t="s">
        <v>3173</v>
      </c>
      <c r="D144" s="46" t="s">
        <v>580</v>
      </c>
      <c r="E144" s="46" t="s">
        <v>1077</v>
      </c>
      <c r="F144" s="46" t="s">
        <v>2996</v>
      </c>
      <c r="G144" s="46" t="s">
        <v>3062</v>
      </c>
      <c r="H144" s="46" t="s">
        <v>2997</v>
      </c>
      <c r="I144" s="46"/>
      <c r="J144" s="85"/>
      <c r="K144" s="85"/>
      <c r="L144" s="235">
        <v>2007192</v>
      </c>
      <c r="M144" s="115">
        <v>0</v>
      </c>
      <c r="N144" s="115"/>
      <c r="O144" s="149"/>
      <c r="P144" s="113" t="str">
        <f t="shared" si="86"/>
        <v>22 0</v>
      </c>
      <c r="Q144" s="150" t="str">
        <f t="shared" si="87"/>
        <v>22 0 922</v>
      </c>
      <c r="R144" s="150" t="str">
        <f t="shared" si="104"/>
        <v>1000</v>
      </c>
      <c r="S144" s="150" t="str">
        <f t="shared" si="88"/>
        <v>922 1000</v>
      </c>
      <c r="T144" s="150" t="str">
        <f t="shared" si="79"/>
        <v>22 0 922 1000</v>
      </c>
      <c r="U144" s="148" t="str">
        <f t="shared" si="105"/>
        <v>1004</v>
      </c>
      <c r="V144" s="150" t="str">
        <f t="shared" si="89"/>
        <v>922 1004</v>
      </c>
      <c r="W144" s="150" t="str">
        <f t="shared" si="80"/>
        <v>22 0 922 1004</v>
      </c>
      <c r="X144" s="151" t="str">
        <f t="shared" si="106"/>
        <v>1004 2203100000</v>
      </c>
      <c r="Y144" s="151" t="str">
        <f t="shared" si="90"/>
        <v>922 1004 2203100000</v>
      </c>
      <c r="Z144" s="151" t="str">
        <f t="shared" si="81"/>
        <v>22 0 922 1004 2203100000</v>
      </c>
      <c r="AA144" s="151" t="str">
        <f t="shared" si="82"/>
        <v>1004 22031R0000</v>
      </c>
      <c r="AB144" s="151" t="str">
        <f t="shared" si="91"/>
        <v>922 1004 22031R0000</v>
      </c>
      <c r="AC144" s="151" t="str">
        <f t="shared" si="83"/>
        <v>22 0 922 1004 22031R0000</v>
      </c>
      <c r="AD144" s="151" t="str">
        <f t="shared" si="84"/>
        <v>1004 22031R0820</v>
      </c>
      <c r="AE144" s="151" t="str">
        <f t="shared" si="92"/>
        <v>922 1004 22031R0820</v>
      </c>
      <c r="AF144" s="151" t="str">
        <f t="shared" si="85"/>
        <v>22 0 922 1004 22031R0820</v>
      </c>
      <c r="AG144" s="151" t="str">
        <f t="shared" si="93"/>
        <v>1004 22031R0820 400</v>
      </c>
      <c r="AH144" s="1" t="str">
        <f t="shared" si="94"/>
        <v>1004 22031R0820 410</v>
      </c>
      <c r="AI144" s="151" t="str">
        <f t="shared" si="95"/>
        <v>1004 22031R0820 412</v>
      </c>
      <c r="AJ144" s="1" t="str">
        <f t="shared" si="96"/>
        <v>922 1004 22031R0820 410</v>
      </c>
      <c r="AK144" s="151" t="str">
        <f t="shared" si="97"/>
        <v>922 1004 22031R0820 400</v>
      </c>
      <c r="AL144" s="151" t="str">
        <f t="shared" si="98"/>
        <v>922 1004 22031R0820 412</v>
      </c>
      <c r="AM144" s="151" t="str">
        <f t="shared" si="99"/>
        <v>22 0 922 1004 22031R0820 400</v>
      </c>
      <c r="AN144" s="1" t="str">
        <f t="shared" si="107"/>
        <v>22 0 922 1004 22031R0820 410</v>
      </c>
      <c r="AO144" s="151" t="str">
        <f t="shared" si="100"/>
        <v>22 0 922 1004 22031R0820 412</v>
      </c>
      <c r="AP144" s="151" t="str">
        <f t="shared" si="101"/>
        <v>0</v>
      </c>
      <c r="AQ144" s="151">
        <f t="shared" si="102"/>
        <v>0</v>
      </c>
      <c r="AR144" s="152"/>
      <c r="AS144" s="151"/>
    </row>
    <row r="145" spans="1:45" ht="13.5" customHeight="1" x14ac:dyDescent="0.2">
      <c r="A145" s="134"/>
      <c r="B145" s="239" t="str">
        <f t="shared" si="103"/>
        <v>22</v>
      </c>
      <c r="C145" s="112" t="s">
        <v>3173</v>
      </c>
      <c r="D145" s="46" t="s">
        <v>580</v>
      </c>
      <c r="E145" s="46" t="s">
        <v>1077</v>
      </c>
      <c r="F145" s="46" t="s">
        <v>2998</v>
      </c>
      <c r="G145" s="46" t="s">
        <v>2999</v>
      </c>
      <c r="H145" s="46" t="s">
        <v>1122</v>
      </c>
      <c r="I145" s="46"/>
      <c r="J145" s="85"/>
      <c r="K145" s="85"/>
      <c r="L145" s="235">
        <v>2554608</v>
      </c>
      <c r="M145" s="115">
        <v>2554607.89</v>
      </c>
      <c r="N145" s="115"/>
      <c r="O145" s="149"/>
      <c r="P145" s="113" t="str">
        <f t="shared" si="86"/>
        <v>22 0</v>
      </c>
      <c r="Q145" s="150" t="str">
        <f t="shared" si="87"/>
        <v>22 0 922</v>
      </c>
      <c r="R145" s="150" t="str">
        <f t="shared" si="104"/>
        <v>1000</v>
      </c>
      <c r="S145" s="150" t="str">
        <f t="shared" si="88"/>
        <v>922 1000</v>
      </c>
      <c r="T145" s="150" t="str">
        <f t="shared" si="79"/>
        <v>22 0 922 1000</v>
      </c>
      <c r="U145" s="148" t="str">
        <f t="shared" si="105"/>
        <v>1004</v>
      </c>
      <c r="V145" s="150" t="str">
        <f t="shared" si="89"/>
        <v>922 1004</v>
      </c>
      <c r="W145" s="150" t="str">
        <f t="shared" si="80"/>
        <v>22 0 922 1004</v>
      </c>
      <c r="X145" s="151" t="str">
        <f t="shared" si="106"/>
        <v>1004 2208000000</v>
      </c>
      <c r="Y145" s="151" t="str">
        <f t="shared" si="90"/>
        <v>922 1004 2208000000</v>
      </c>
      <c r="Z145" s="151" t="str">
        <f t="shared" si="81"/>
        <v>22 0 922 1004 2208000000</v>
      </c>
      <c r="AA145" s="151" t="str">
        <f t="shared" si="82"/>
        <v>1004 22080L4000</v>
      </c>
      <c r="AB145" s="151" t="str">
        <f t="shared" si="91"/>
        <v>922 1004 22080L4000</v>
      </c>
      <c r="AC145" s="151" t="str">
        <f t="shared" si="83"/>
        <v>22 0 922 1004 22080L4000</v>
      </c>
      <c r="AD145" s="151" t="str">
        <f t="shared" si="84"/>
        <v>1004 22080L4970</v>
      </c>
      <c r="AE145" s="151" t="str">
        <f t="shared" si="92"/>
        <v>922 1004 22080L4970</v>
      </c>
      <c r="AF145" s="151" t="str">
        <f t="shared" si="85"/>
        <v>22 0 922 1004 22080L4970</v>
      </c>
      <c r="AG145" s="151" t="str">
        <f t="shared" si="93"/>
        <v>1004 22080L4970 300</v>
      </c>
      <c r="AH145" s="1" t="str">
        <f t="shared" si="94"/>
        <v>1004 22080L4970 320</v>
      </c>
      <c r="AI145" s="151" t="str">
        <f t="shared" si="95"/>
        <v>1004 22080L4970 321</v>
      </c>
      <c r="AJ145" s="1" t="str">
        <f t="shared" si="96"/>
        <v>922 1004 22080L4970 320</v>
      </c>
      <c r="AK145" s="151" t="str">
        <f t="shared" si="97"/>
        <v>922 1004 22080L4970 300</v>
      </c>
      <c r="AL145" s="151" t="str">
        <f t="shared" si="98"/>
        <v>922 1004 22080L4970 321</v>
      </c>
      <c r="AM145" s="151" t="str">
        <f t="shared" si="99"/>
        <v>22 0 922 1004 22080L4970 300</v>
      </c>
      <c r="AN145" s="1" t="str">
        <f t="shared" si="107"/>
        <v>22 0 922 1004 22080L4970 320</v>
      </c>
      <c r="AO145" s="151" t="str">
        <f t="shared" si="100"/>
        <v>22 0 922 1004 22080L4970 321</v>
      </c>
      <c r="AP145" s="151" t="str">
        <f t="shared" si="101"/>
        <v>0</v>
      </c>
      <c r="AQ145" s="151">
        <f t="shared" si="102"/>
        <v>0</v>
      </c>
      <c r="AR145" s="152"/>
      <c r="AS145" s="151"/>
    </row>
    <row r="146" spans="1:45" ht="13.5" customHeight="1" x14ac:dyDescent="0.2">
      <c r="A146" s="134"/>
      <c r="B146" s="239" t="str">
        <f t="shared" si="103"/>
        <v>22</v>
      </c>
      <c r="C146" s="112" t="s">
        <v>3173</v>
      </c>
      <c r="D146" s="46" t="s">
        <v>580</v>
      </c>
      <c r="E146" s="46" t="s">
        <v>644</v>
      </c>
      <c r="F146" s="46" t="s">
        <v>2957</v>
      </c>
      <c r="G146" s="46" t="s">
        <v>3016</v>
      </c>
      <c r="H146" s="46" t="s">
        <v>821</v>
      </c>
      <c r="I146" s="46"/>
      <c r="J146" s="85"/>
      <c r="K146" s="85"/>
      <c r="L146" s="235">
        <v>755000</v>
      </c>
      <c r="M146" s="115">
        <v>259651.26</v>
      </c>
      <c r="N146" s="115"/>
      <c r="O146" s="149"/>
      <c r="P146" s="113" t="str">
        <f t="shared" si="86"/>
        <v>22 0</v>
      </c>
      <c r="Q146" s="150" t="str">
        <f t="shared" si="87"/>
        <v>22 0 922</v>
      </c>
      <c r="R146" s="150" t="str">
        <f t="shared" si="104"/>
        <v>1000</v>
      </c>
      <c r="S146" s="150" t="str">
        <f t="shared" si="88"/>
        <v>922 1000</v>
      </c>
      <c r="T146" s="150" t="str">
        <f t="shared" si="79"/>
        <v>22 0 922 1000</v>
      </c>
      <c r="U146" s="148" t="str">
        <f t="shared" si="105"/>
        <v>1006</v>
      </c>
      <c r="V146" s="150" t="str">
        <f t="shared" si="89"/>
        <v>922 1006</v>
      </c>
      <c r="W146" s="150" t="str">
        <f t="shared" si="80"/>
        <v>22 0 922 1006</v>
      </c>
      <c r="X146" s="151" t="str">
        <f t="shared" si="106"/>
        <v>1006 2201300000</v>
      </c>
      <c r="Y146" s="151" t="str">
        <f t="shared" si="90"/>
        <v>922 1006 2201300000</v>
      </c>
      <c r="Z146" s="151" t="str">
        <f t="shared" si="81"/>
        <v>22 0 922 1006 2201300000</v>
      </c>
      <c r="AA146" s="151" t="str">
        <f t="shared" si="82"/>
        <v>1006 2201312000</v>
      </c>
      <c r="AB146" s="151" t="str">
        <f t="shared" si="91"/>
        <v>922 1006 2201312000</v>
      </c>
      <c r="AC146" s="151" t="str">
        <f t="shared" si="83"/>
        <v>22 0 922 1006 2201312000</v>
      </c>
      <c r="AD146" s="151" t="str">
        <f t="shared" si="84"/>
        <v>1006 2201312020</v>
      </c>
      <c r="AE146" s="151" t="str">
        <f t="shared" si="92"/>
        <v>922 1006 2201312020</v>
      </c>
      <c r="AF146" s="151" t="str">
        <f t="shared" si="85"/>
        <v>22 0 922 1006 2201312020</v>
      </c>
      <c r="AG146" s="151" t="str">
        <f t="shared" si="93"/>
        <v>1006 2201312020 100</v>
      </c>
      <c r="AH146" s="1" t="str">
        <f t="shared" si="94"/>
        <v>1006 2201312020 120</v>
      </c>
      <c r="AI146" s="151" t="str">
        <f t="shared" si="95"/>
        <v>1006 2201312020 121</v>
      </c>
      <c r="AJ146" s="1" t="str">
        <f t="shared" si="96"/>
        <v>922 1006 2201312020 120</v>
      </c>
      <c r="AK146" s="151" t="str">
        <f t="shared" si="97"/>
        <v>922 1006 2201312020 100</v>
      </c>
      <c r="AL146" s="151" t="str">
        <f t="shared" si="98"/>
        <v>922 1006 2201312020 121</v>
      </c>
      <c r="AM146" s="151" t="str">
        <f t="shared" si="99"/>
        <v>22 0 922 1006 2201312020 100</v>
      </c>
      <c r="AN146" s="1" t="str">
        <f t="shared" si="107"/>
        <v>22 0 922 1006 2201312020 120</v>
      </c>
      <c r="AO146" s="151" t="str">
        <f t="shared" si="100"/>
        <v>22 0 922 1006 2201312020 121</v>
      </c>
      <c r="AP146" s="151" t="str">
        <f t="shared" si="101"/>
        <v>0</v>
      </c>
      <c r="AQ146" s="151">
        <f t="shared" si="102"/>
        <v>0</v>
      </c>
      <c r="AR146" s="152"/>
      <c r="AS146" s="151"/>
    </row>
    <row r="147" spans="1:45" ht="13.5" customHeight="1" x14ac:dyDescent="0.2">
      <c r="A147" s="134"/>
      <c r="B147" s="239" t="str">
        <f t="shared" si="103"/>
        <v>22</v>
      </c>
      <c r="C147" s="112" t="s">
        <v>3173</v>
      </c>
      <c r="D147" s="46" t="s">
        <v>580</v>
      </c>
      <c r="E147" s="46" t="s">
        <v>644</v>
      </c>
      <c r="F147" s="46" t="s">
        <v>2957</v>
      </c>
      <c r="G147" s="46" t="s">
        <v>3016</v>
      </c>
      <c r="H147" s="46" t="s">
        <v>684</v>
      </c>
      <c r="I147" s="46"/>
      <c r="J147" s="85"/>
      <c r="K147" s="85"/>
      <c r="L147" s="235">
        <v>4500</v>
      </c>
      <c r="M147" s="115">
        <v>0</v>
      </c>
      <c r="N147" s="115"/>
      <c r="O147" s="149"/>
      <c r="P147" s="113" t="str">
        <f t="shared" si="86"/>
        <v>22 0</v>
      </c>
      <c r="Q147" s="150" t="str">
        <f t="shared" si="87"/>
        <v>22 0 922</v>
      </c>
      <c r="R147" s="150" t="str">
        <f t="shared" si="104"/>
        <v>1000</v>
      </c>
      <c r="S147" s="150" t="str">
        <f t="shared" si="88"/>
        <v>922 1000</v>
      </c>
      <c r="T147" s="150" t="str">
        <f t="shared" si="79"/>
        <v>22 0 922 1000</v>
      </c>
      <c r="U147" s="148" t="str">
        <f t="shared" si="105"/>
        <v>1006</v>
      </c>
      <c r="V147" s="150" t="str">
        <f t="shared" si="89"/>
        <v>922 1006</v>
      </c>
      <c r="W147" s="150" t="str">
        <f t="shared" si="80"/>
        <v>22 0 922 1006</v>
      </c>
      <c r="X147" s="151" t="str">
        <f t="shared" si="106"/>
        <v>1006 2201300000</v>
      </c>
      <c r="Y147" s="151" t="str">
        <f t="shared" si="90"/>
        <v>922 1006 2201300000</v>
      </c>
      <c r="Z147" s="151" t="str">
        <f t="shared" si="81"/>
        <v>22 0 922 1006 2201300000</v>
      </c>
      <c r="AA147" s="151" t="str">
        <f t="shared" si="82"/>
        <v>1006 2201312000</v>
      </c>
      <c r="AB147" s="151" t="str">
        <f t="shared" si="91"/>
        <v>922 1006 2201312000</v>
      </c>
      <c r="AC147" s="151" t="str">
        <f t="shared" si="83"/>
        <v>22 0 922 1006 2201312000</v>
      </c>
      <c r="AD147" s="151" t="str">
        <f t="shared" si="84"/>
        <v>1006 2201312020</v>
      </c>
      <c r="AE147" s="151" t="str">
        <f t="shared" si="92"/>
        <v>922 1006 2201312020</v>
      </c>
      <c r="AF147" s="151" t="str">
        <f t="shared" si="85"/>
        <v>22 0 922 1006 2201312020</v>
      </c>
      <c r="AG147" s="151" t="str">
        <f t="shared" si="93"/>
        <v>1006 2201312020 100</v>
      </c>
      <c r="AH147" s="1" t="str">
        <f t="shared" si="94"/>
        <v>1006 2201312020 120</v>
      </c>
      <c r="AI147" s="151" t="str">
        <f t="shared" si="95"/>
        <v>1006 2201312020 122</v>
      </c>
      <c r="AJ147" s="1" t="str">
        <f t="shared" si="96"/>
        <v>922 1006 2201312020 120</v>
      </c>
      <c r="AK147" s="151" t="str">
        <f t="shared" si="97"/>
        <v>922 1006 2201312020 100</v>
      </c>
      <c r="AL147" s="151" t="str">
        <f t="shared" si="98"/>
        <v>922 1006 2201312020 122</v>
      </c>
      <c r="AM147" s="151" t="str">
        <f t="shared" si="99"/>
        <v>22 0 922 1006 2201312020 100</v>
      </c>
      <c r="AN147" s="1" t="str">
        <f t="shared" si="107"/>
        <v>22 0 922 1006 2201312020 120</v>
      </c>
      <c r="AO147" s="151" t="str">
        <f t="shared" si="100"/>
        <v>22 0 922 1006 2201312020 122</v>
      </c>
      <c r="AP147" s="151" t="str">
        <f t="shared" si="101"/>
        <v>0</v>
      </c>
      <c r="AQ147" s="151">
        <f t="shared" si="102"/>
        <v>0</v>
      </c>
      <c r="AR147" s="152"/>
      <c r="AS147" s="151"/>
    </row>
    <row r="148" spans="1:45" ht="13.5" customHeight="1" x14ac:dyDescent="0.2">
      <c r="A148" s="134"/>
      <c r="B148" s="239" t="str">
        <f t="shared" si="103"/>
        <v>22</v>
      </c>
      <c r="C148" s="112" t="s">
        <v>3173</v>
      </c>
      <c r="D148" s="46" t="s">
        <v>580</v>
      </c>
      <c r="E148" s="46" t="s">
        <v>644</v>
      </c>
      <c r="F148" s="46" t="s">
        <v>2957</v>
      </c>
      <c r="G148" s="46" t="s">
        <v>3016</v>
      </c>
      <c r="H148" s="46" t="s">
        <v>826</v>
      </c>
      <c r="I148" s="46"/>
      <c r="J148" s="85"/>
      <c r="K148" s="85"/>
      <c r="L148" s="235">
        <v>228630</v>
      </c>
      <c r="M148" s="115">
        <v>74790.69</v>
      </c>
      <c r="N148" s="115"/>
      <c r="O148" s="149"/>
      <c r="P148" s="113" t="str">
        <f t="shared" si="86"/>
        <v>22 0</v>
      </c>
      <c r="Q148" s="150" t="str">
        <f t="shared" si="87"/>
        <v>22 0 922</v>
      </c>
      <c r="R148" s="150" t="str">
        <f t="shared" si="104"/>
        <v>1000</v>
      </c>
      <c r="S148" s="150" t="str">
        <f t="shared" si="88"/>
        <v>922 1000</v>
      </c>
      <c r="T148" s="150" t="str">
        <f t="shared" si="79"/>
        <v>22 0 922 1000</v>
      </c>
      <c r="U148" s="148" t="str">
        <f t="shared" si="105"/>
        <v>1006</v>
      </c>
      <c r="V148" s="150" t="str">
        <f t="shared" si="89"/>
        <v>922 1006</v>
      </c>
      <c r="W148" s="150" t="str">
        <f t="shared" si="80"/>
        <v>22 0 922 1006</v>
      </c>
      <c r="X148" s="151" t="str">
        <f t="shared" si="106"/>
        <v>1006 2201300000</v>
      </c>
      <c r="Y148" s="151" t="str">
        <f t="shared" si="90"/>
        <v>922 1006 2201300000</v>
      </c>
      <c r="Z148" s="151" t="str">
        <f t="shared" si="81"/>
        <v>22 0 922 1006 2201300000</v>
      </c>
      <c r="AA148" s="151" t="str">
        <f t="shared" si="82"/>
        <v>1006 2201312000</v>
      </c>
      <c r="AB148" s="151" t="str">
        <f t="shared" si="91"/>
        <v>922 1006 2201312000</v>
      </c>
      <c r="AC148" s="151" t="str">
        <f t="shared" si="83"/>
        <v>22 0 922 1006 2201312000</v>
      </c>
      <c r="AD148" s="151" t="str">
        <f t="shared" si="84"/>
        <v>1006 2201312020</v>
      </c>
      <c r="AE148" s="151" t="str">
        <f t="shared" si="92"/>
        <v>922 1006 2201312020</v>
      </c>
      <c r="AF148" s="151" t="str">
        <f t="shared" si="85"/>
        <v>22 0 922 1006 2201312020</v>
      </c>
      <c r="AG148" s="151" t="str">
        <f t="shared" si="93"/>
        <v>1006 2201312020 100</v>
      </c>
      <c r="AH148" s="1" t="str">
        <f t="shared" si="94"/>
        <v>1006 2201312020 120</v>
      </c>
      <c r="AI148" s="151" t="str">
        <f t="shared" si="95"/>
        <v>1006 2201312020 129</v>
      </c>
      <c r="AJ148" s="1" t="str">
        <f t="shared" si="96"/>
        <v>922 1006 2201312020 120</v>
      </c>
      <c r="AK148" s="151" t="str">
        <f t="shared" si="97"/>
        <v>922 1006 2201312020 100</v>
      </c>
      <c r="AL148" s="151" t="str">
        <f t="shared" si="98"/>
        <v>922 1006 2201312020 129</v>
      </c>
      <c r="AM148" s="151" t="str">
        <f t="shared" si="99"/>
        <v>22 0 922 1006 2201312020 100</v>
      </c>
      <c r="AN148" s="1" t="str">
        <f t="shared" si="107"/>
        <v>22 0 922 1006 2201312020 120</v>
      </c>
      <c r="AO148" s="151" t="str">
        <f t="shared" si="100"/>
        <v>22 0 922 1006 2201312020 129</v>
      </c>
      <c r="AP148" s="151" t="str">
        <f t="shared" si="101"/>
        <v>0</v>
      </c>
      <c r="AQ148" s="151">
        <f t="shared" si="102"/>
        <v>0</v>
      </c>
      <c r="AR148" s="152"/>
      <c r="AS148" s="151"/>
    </row>
    <row r="149" spans="1:45" ht="13.5" customHeight="1" x14ac:dyDescent="0.2">
      <c r="A149" s="134"/>
      <c r="B149" s="239" t="str">
        <f t="shared" si="103"/>
        <v>22</v>
      </c>
      <c r="C149" s="112" t="s">
        <v>3173</v>
      </c>
      <c r="D149" s="46" t="s">
        <v>580</v>
      </c>
      <c r="E149" s="46" t="s">
        <v>644</v>
      </c>
      <c r="F149" s="46" t="s">
        <v>2957</v>
      </c>
      <c r="G149" s="46" t="s">
        <v>3016</v>
      </c>
      <c r="H149" s="46" t="s">
        <v>411</v>
      </c>
      <c r="I149" s="46"/>
      <c r="J149" s="85"/>
      <c r="K149" s="85"/>
      <c r="L149" s="235">
        <v>96500</v>
      </c>
      <c r="M149" s="115">
        <v>0</v>
      </c>
      <c r="N149" s="115"/>
      <c r="O149" s="149"/>
      <c r="P149" s="113" t="str">
        <f t="shared" si="86"/>
        <v>22 0</v>
      </c>
      <c r="Q149" s="150" t="str">
        <f t="shared" si="87"/>
        <v>22 0 922</v>
      </c>
      <c r="R149" s="150" t="str">
        <f t="shared" si="104"/>
        <v>1000</v>
      </c>
      <c r="S149" s="150" t="str">
        <f t="shared" si="88"/>
        <v>922 1000</v>
      </c>
      <c r="T149" s="150" t="str">
        <f t="shared" si="79"/>
        <v>22 0 922 1000</v>
      </c>
      <c r="U149" s="148" t="str">
        <f t="shared" si="105"/>
        <v>1006</v>
      </c>
      <c r="V149" s="150" t="str">
        <f t="shared" si="89"/>
        <v>922 1006</v>
      </c>
      <c r="W149" s="150" t="str">
        <f t="shared" si="80"/>
        <v>22 0 922 1006</v>
      </c>
      <c r="X149" s="151" t="str">
        <f t="shared" si="106"/>
        <v>1006 2201300000</v>
      </c>
      <c r="Y149" s="151" t="str">
        <f t="shared" si="90"/>
        <v>922 1006 2201300000</v>
      </c>
      <c r="Z149" s="151" t="str">
        <f t="shared" si="81"/>
        <v>22 0 922 1006 2201300000</v>
      </c>
      <c r="AA149" s="151" t="str">
        <f t="shared" si="82"/>
        <v>1006 2201312000</v>
      </c>
      <c r="AB149" s="151" t="str">
        <f t="shared" si="91"/>
        <v>922 1006 2201312000</v>
      </c>
      <c r="AC149" s="151" t="str">
        <f t="shared" si="83"/>
        <v>22 0 922 1006 2201312000</v>
      </c>
      <c r="AD149" s="151" t="str">
        <f t="shared" si="84"/>
        <v>1006 2201312020</v>
      </c>
      <c r="AE149" s="151" t="str">
        <f t="shared" si="92"/>
        <v>922 1006 2201312020</v>
      </c>
      <c r="AF149" s="151" t="str">
        <f t="shared" si="85"/>
        <v>22 0 922 1006 2201312020</v>
      </c>
      <c r="AG149" s="151" t="str">
        <f t="shared" si="93"/>
        <v>1006 2201312020 200</v>
      </c>
      <c r="AH149" s="1" t="str">
        <f t="shared" si="94"/>
        <v>1006 2201312020 240</v>
      </c>
      <c r="AI149" s="151" t="str">
        <f t="shared" si="95"/>
        <v>1006 2201312020 244</v>
      </c>
      <c r="AJ149" s="1" t="str">
        <f t="shared" si="96"/>
        <v>922 1006 2201312020 240</v>
      </c>
      <c r="AK149" s="151" t="str">
        <f t="shared" si="97"/>
        <v>922 1006 2201312020 200</v>
      </c>
      <c r="AL149" s="151" t="str">
        <f t="shared" si="98"/>
        <v>922 1006 2201312020 244</v>
      </c>
      <c r="AM149" s="151" t="str">
        <f t="shared" si="99"/>
        <v>22 0 922 1006 2201312020 200</v>
      </c>
      <c r="AN149" s="1" t="str">
        <f t="shared" si="107"/>
        <v>22 0 922 1006 2201312020 240</v>
      </c>
      <c r="AO149" s="151" t="str">
        <f t="shared" si="100"/>
        <v>22 0 922 1006 2201312020 244</v>
      </c>
      <c r="AP149" s="151" t="str">
        <f t="shared" si="101"/>
        <v>0</v>
      </c>
      <c r="AQ149" s="151">
        <f t="shared" si="102"/>
        <v>0</v>
      </c>
      <c r="AR149" s="152"/>
      <c r="AS149" s="151"/>
    </row>
    <row r="150" spans="1:45" ht="13.5" customHeight="1" x14ac:dyDescent="0.2">
      <c r="A150" s="134"/>
      <c r="B150" s="239" t="str">
        <f t="shared" si="103"/>
        <v>22</v>
      </c>
      <c r="C150" s="112" t="s">
        <v>3173</v>
      </c>
      <c r="D150" s="46" t="s">
        <v>580</v>
      </c>
      <c r="E150" s="46" t="s">
        <v>644</v>
      </c>
      <c r="F150" s="46" t="s">
        <v>2996</v>
      </c>
      <c r="G150" s="46" t="s">
        <v>3042</v>
      </c>
      <c r="H150" s="46" t="s">
        <v>821</v>
      </c>
      <c r="I150" s="46"/>
      <c r="J150" s="85"/>
      <c r="K150" s="85"/>
      <c r="L150" s="235">
        <v>890000</v>
      </c>
      <c r="M150" s="115">
        <v>312908.24</v>
      </c>
      <c r="N150" s="115"/>
      <c r="O150" s="149"/>
      <c r="P150" s="113" t="str">
        <f t="shared" si="86"/>
        <v>22 0</v>
      </c>
      <c r="Q150" s="150" t="str">
        <f t="shared" si="87"/>
        <v>22 0 922</v>
      </c>
      <c r="R150" s="150" t="str">
        <f t="shared" si="104"/>
        <v>1000</v>
      </c>
      <c r="S150" s="150" t="str">
        <f t="shared" si="88"/>
        <v>922 1000</v>
      </c>
      <c r="T150" s="150" t="str">
        <f t="shared" si="79"/>
        <v>22 0 922 1000</v>
      </c>
      <c r="U150" s="148" t="str">
        <f t="shared" si="105"/>
        <v>1006</v>
      </c>
      <c r="V150" s="150" t="str">
        <f t="shared" si="89"/>
        <v>922 1006</v>
      </c>
      <c r="W150" s="150" t="str">
        <f t="shared" si="80"/>
        <v>22 0 922 1006</v>
      </c>
      <c r="X150" s="151" t="str">
        <f t="shared" si="106"/>
        <v>1006 2203100000</v>
      </c>
      <c r="Y150" s="151" t="str">
        <f t="shared" si="90"/>
        <v>922 1006 2203100000</v>
      </c>
      <c r="Z150" s="151" t="str">
        <f t="shared" si="81"/>
        <v>22 0 922 1006 2203100000</v>
      </c>
      <c r="AA150" s="151" t="str">
        <f t="shared" si="82"/>
        <v>1006 2203116000</v>
      </c>
      <c r="AB150" s="151" t="str">
        <f t="shared" si="91"/>
        <v>922 1006 2203116000</v>
      </c>
      <c r="AC150" s="151" t="str">
        <f t="shared" si="83"/>
        <v>22 0 922 1006 2203116000</v>
      </c>
      <c r="AD150" s="151" t="str">
        <f t="shared" si="84"/>
        <v>1006 2203116721</v>
      </c>
      <c r="AE150" s="151" t="str">
        <f t="shared" si="92"/>
        <v>922 1006 2203116721</v>
      </c>
      <c r="AF150" s="151" t="str">
        <f t="shared" si="85"/>
        <v>22 0 922 1006 2203116721</v>
      </c>
      <c r="AG150" s="151" t="str">
        <f t="shared" si="93"/>
        <v>1006 2203116721 100</v>
      </c>
      <c r="AH150" s="1" t="str">
        <f t="shared" si="94"/>
        <v>1006 2203116721 120</v>
      </c>
      <c r="AI150" s="151" t="str">
        <f t="shared" si="95"/>
        <v>1006 2203116721 121</v>
      </c>
      <c r="AJ150" s="1" t="str">
        <f t="shared" si="96"/>
        <v>922 1006 2203116721 120</v>
      </c>
      <c r="AK150" s="151" t="str">
        <f t="shared" si="97"/>
        <v>922 1006 2203116721 100</v>
      </c>
      <c r="AL150" s="151" t="str">
        <f t="shared" si="98"/>
        <v>922 1006 2203116721 121</v>
      </c>
      <c r="AM150" s="151" t="str">
        <f t="shared" si="99"/>
        <v>22 0 922 1006 2203116721 100</v>
      </c>
      <c r="AN150" s="1" t="str">
        <f t="shared" si="107"/>
        <v>22 0 922 1006 2203116721 120</v>
      </c>
      <c r="AO150" s="151" t="str">
        <f t="shared" si="100"/>
        <v>22 0 922 1006 2203116721 121</v>
      </c>
      <c r="AP150" s="151" t="str">
        <f t="shared" si="101"/>
        <v>0</v>
      </c>
      <c r="AQ150" s="151">
        <f t="shared" si="102"/>
        <v>0</v>
      </c>
      <c r="AR150" s="152"/>
      <c r="AS150" s="151"/>
    </row>
    <row r="151" spans="1:45" ht="13.5" customHeight="1" x14ac:dyDescent="0.2">
      <c r="A151" s="134"/>
      <c r="B151" s="239" t="str">
        <f t="shared" si="103"/>
        <v>22</v>
      </c>
      <c r="C151" s="112" t="s">
        <v>3173</v>
      </c>
      <c r="D151" s="110" t="s">
        <v>580</v>
      </c>
      <c r="E151" s="46" t="s">
        <v>644</v>
      </c>
      <c r="F151" s="110" t="s">
        <v>2996</v>
      </c>
      <c r="G151" s="110" t="s">
        <v>3042</v>
      </c>
      <c r="H151" s="110" t="s">
        <v>684</v>
      </c>
      <c r="I151" s="110"/>
      <c r="J151" s="162"/>
      <c r="K151" s="162"/>
      <c r="L151" s="235">
        <v>10000</v>
      </c>
      <c r="M151" s="115">
        <v>0</v>
      </c>
      <c r="N151" s="115"/>
      <c r="O151" s="153"/>
      <c r="P151" s="113" t="str">
        <f t="shared" si="86"/>
        <v>22 0</v>
      </c>
      <c r="Q151" s="150" t="str">
        <f t="shared" si="87"/>
        <v>22 0 922</v>
      </c>
      <c r="R151" s="150" t="str">
        <f t="shared" si="104"/>
        <v>1000</v>
      </c>
      <c r="S151" s="150" t="str">
        <f t="shared" si="88"/>
        <v>922 1000</v>
      </c>
      <c r="T151" s="150" t="str">
        <f t="shared" si="79"/>
        <v>22 0 922 1000</v>
      </c>
      <c r="U151" s="148" t="str">
        <f t="shared" si="105"/>
        <v>1006</v>
      </c>
      <c r="V151" s="150" t="str">
        <f t="shared" si="89"/>
        <v>922 1006</v>
      </c>
      <c r="W151" s="150" t="str">
        <f t="shared" si="80"/>
        <v>22 0 922 1006</v>
      </c>
      <c r="X151" s="151" t="str">
        <f t="shared" si="106"/>
        <v>1006 2203100000</v>
      </c>
      <c r="Y151" s="151" t="str">
        <f t="shared" si="90"/>
        <v>922 1006 2203100000</v>
      </c>
      <c r="Z151" s="151" t="str">
        <f t="shared" si="81"/>
        <v>22 0 922 1006 2203100000</v>
      </c>
      <c r="AA151" s="151" t="str">
        <f t="shared" si="82"/>
        <v>1006 2203116000</v>
      </c>
      <c r="AB151" s="151" t="str">
        <f t="shared" si="91"/>
        <v>922 1006 2203116000</v>
      </c>
      <c r="AC151" s="151" t="str">
        <f t="shared" si="83"/>
        <v>22 0 922 1006 2203116000</v>
      </c>
      <c r="AD151" s="151" t="str">
        <f t="shared" si="84"/>
        <v>1006 2203116721</v>
      </c>
      <c r="AE151" s="151" t="str">
        <f t="shared" si="92"/>
        <v>922 1006 2203116721</v>
      </c>
      <c r="AF151" s="151" t="str">
        <f t="shared" si="85"/>
        <v>22 0 922 1006 2203116721</v>
      </c>
      <c r="AG151" s="151" t="str">
        <f t="shared" si="93"/>
        <v>1006 2203116721 100</v>
      </c>
      <c r="AH151" s="1" t="str">
        <f t="shared" si="94"/>
        <v>1006 2203116721 120</v>
      </c>
      <c r="AI151" s="151" t="str">
        <f t="shared" si="95"/>
        <v>1006 2203116721 122</v>
      </c>
      <c r="AJ151" s="1" t="str">
        <f t="shared" si="96"/>
        <v>922 1006 2203116721 120</v>
      </c>
      <c r="AK151" s="151" t="str">
        <f t="shared" si="97"/>
        <v>922 1006 2203116721 100</v>
      </c>
      <c r="AL151" s="151" t="str">
        <f t="shared" si="98"/>
        <v>922 1006 2203116721 122</v>
      </c>
      <c r="AM151" s="151" t="str">
        <f t="shared" si="99"/>
        <v>22 0 922 1006 2203116721 100</v>
      </c>
      <c r="AN151" s="1" t="str">
        <f t="shared" si="107"/>
        <v>22 0 922 1006 2203116721 120</v>
      </c>
      <c r="AO151" s="151" t="str">
        <f t="shared" si="100"/>
        <v>22 0 922 1006 2203116721 122</v>
      </c>
      <c r="AP151" s="151" t="str">
        <f t="shared" si="101"/>
        <v>0</v>
      </c>
      <c r="AQ151" s="151">
        <f t="shared" si="102"/>
        <v>0</v>
      </c>
      <c r="AR151" s="152"/>
      <c r="AS151" s="151"/>
    </row>
    <row r="152" spans="1:45" ht="13.5" customHeight="1" x14ac:dyDescent="0.2">
      <c r="A152" s="134"/>
      <c r="B152" s="239" t="str">
        <f t="shared" si="103"/>
        <v>22</v>
      </c>
      <c r="C152" s="112" t="s">
        <v>3173</v>
      </c>
      <c r="D152" s="46" t="s">
        <v>580</v>
      </c>
      <c r="E152" s="46" t="s">
        <v>644</v>
      </c>
      <c r="F152" s="110" t="s">
        <v>2996</v>
      </c>
      <c r="G152" s="46" t="s">
        <v>3042</v>
      </c>
      <c r="H152" s="46" t="s">
        <v>826</v>
      </c>
      <c r="I152" s="46"/>
      <c r="J152" s="85"/>
      <c r="K152" s="85"/>
      <c r="L152" s="235">
        <v>271556</v>
      </c>
      <c r="M152" s="115">
        <v>82641.429999999993</v>
      </c>
      <c r="N152" s="115"/>
      <c r="O152" s="149"/>
      <c r="P152" s="113" t="str">
        <f t="shared" si="86"/>
        <v>22 0</v>
      </c>
      <c r="Q152" s="150" t="str">
        <f t="shared" si="87"/>
        <v>22 0 922</v>
      </c>
      <c r="R152" s="150" t="str">
        <f t="shared" si="104"/>
        <v>1000</v>
      </c>
      <c r="S152" s="150" t="str">
        <f t="shared" si="88"/>
        <v>922 1000</v>
      </c>
      <c r="T152" s="150" t="str">
        <f t="shared" si="79"/>
        <v>22 0 922 1000</v>
      </c>
      <c r="U152" s="148" t="str">
        <f t="shared" si="105"/>
        <v>1006</v>
      </c>
      <c r="V152" s="150" t="str">
        <f t="shared" si="89"/>
        <v>922 1006</v>
      </c>
      <c r="W152" s="150" t="str">
        <f t="shared" si="80"/>
        <v>22 0 922 1006</v>
      </c>
      <c r="X152" s="151" t="str">
        <f t="shared" si="106"/>
        <v>1006 2203100000</v>
      </c>
      <c r="Y152" s="151" t="str">
        <f t="shared" si="90"/>
        <v>922 1006 2203100000</v>
      </c>
      <c r="Z152" s="151" t="str">
        <f t="shared" si="81"/>
        <v>22 0 922 1006 2203100000</v>
      </c>
      <c r="AA152" s="151" t="str">
        <f t="shared" si="82"/>
        <v>1006 2203116000</v>
      </c>
      <c r="AB152" s="151" t="str">
        <f t="shared" si="91"/>
        <v>922 1006 2203116000</v>
      </c>
      <c r="AC152" s="151" t="str">
        <f t="shared" si="83"/>
        <v>22 0 922 1006 2203116000</v>
      </c>
      <c r="AD152" s="151" t="str">
        <f t="shared" si="84"/>
        <v>1006 2203116721</v>
      </c>
      <c r="AE152" s="151" t="str">
        <f t="shared" si="92"/>
        <v>922 1006 2203116721</v>
      </c>
      <c r="AF152" s="151" t="str">
        <f t="shared" si="85"/>
        <v>22 0 922 1006 2203116721</v>
      </c>
      <c r="AG152" s="151" t="str">
        <f t="shared" si="93"/>
        <v>1006 2203116721 100</v>
      </c>
      <c r="AH152" s="1" t="str">
        <f t="shared" si="94"/>
        <v>1006 2203116721 120</v>
      </c>
      <c r="AI152" s="151" t="str">
        <f t="shared" si="95"/>
        <v>1006 2203116721 129</v>
      </c>
      <c r="AJ152" s="1" t="str">
        <f t="shared" si="96"/>
        <v>922 1006 2203116721 120</v>
      </c>
      <c r="AK152" s="151" t="str">
        <f t="shared" si="97"/>
        <v>922 1006 2203116721 100</v>
      </c>
      <c r="AL152" s="151" t="str">
        <f t="shared" si="98"/>
        <v>922 1006 2203116721 129</v>
      </c>
      <c r="AM152" s="151" t="str">
        <f t="shared" si="99"/>
        <v>22 0 922 1006 2203116721 100</v>
      </c>
      <c r="AN152" s="1" t="str">
        <f t="shared" si="107"/>
        <v>22 0 922 1006 2203116721 120</v>
      </c>
      <c r="AO152" s="151" t="str">
        <f t="shared" si="100"/>
        <v>22 0 922 1006 2203116721 129</v>
      </c>
      <c r="AP152" s="151" t="str">
        <f t="shared" si="101"/>
        <v>0</v>
      </c>
      <c r="AQ152" s="151">
        <f t="shared" si="102"/>
        <v>0</v>
      </c>
      <c r="AR152" s="152"/>
      <c r="AS152" s="151"/>
    </row>
    <row r="153" spans="1:45" ht="13.5" customHeight="1" x14ac:dyDescent="0.2">
      <c r="A153" s="134"/>
      <c r="B153" s="239" t="str">
        <f t="shared" si="103"/>
        <v>22</v>
      </c>
      <c r="C153" s="112" t="s">
        <v>3173</v>
      </c>
      <c r="D153" s="46" t="s">
        <v>580</v>
      </c>
      <c r="E153" s="46" t="s">
        <v>644</v>
      </c>
      <c r="F153" s="110" t="s">
        <v>2996</v>
      </c>
      <c r="G153" s="46" t="s">
        <v>3042</v>
      </c>
      <c r="H153" s="46" t="s">
        <v>411</v>
      </c>
      <c r="I153" s="46"/>
      <c r="J153" s="85"/>
      <c r="K153" s="85"/>
      <c r="L153" s="235">
        <v>130000</v>
      </c>
      <c r="M153" s="115">
        <v>0</v>
      </c>
      <c r="N153" s="115"/>
      <c r="O153" s="149"/>
      <c r="P153" s="113" t="str">
        <f t="shared" si="86"/>
        <v>22 0</v>
      </c>
      <c r="Q153" s="150" t="str">
        <f t="shared" si="87"/>
        <v>22 0 922</v>
      </c>
      <c r="R153" s="150" t="str">
        <f t="shared" si="104"/>
        <v>1000</v>
      </c>
      <c r="S153" s="150" t="str">
        <f t="shared" si="88"/>
        <v>922 1000</v>
      </c>
      <c r="T153" s="150" t="str">
        <f t="shared" si="79"/>
        <v>22 0 922 1000</v>
      </c>
      <c r="U153" s="148" t="str">
        <f t="shared" si="105"/>
        <v>1006</v>
      </c>
      <c r="V153" s="150" t="str">
        <f t="shared" si="89"/>
        <v>922 1006</v>
      </c>
      <c r="W153" s="150" t="str">
        <f t="shared" si="80"/>
        <v>22 0 922 1006</v>
      </c>
      <c r="X153" s="151" t="str">
        <f t="shared" si="106"/>
        <v>1006 2203100000</v>
      </c>
      <c r="Y153" s="151" t="str">
        <f t="shared" si="90"/>
        <v>922 1006 2203100000</v>
      </c>
      <c r="Z153" s="151" t="str">
        <f t="shared" si="81"/>
        <v>22 0 922 1006 2203100000</v>
      </c>
      <c r="AA153" s="151" t="str">
        <f t="shared" si="82"/>
        <v>1006 2203116000</v>
      </c>
      <c r="AB153" s="151" t="str">
        <f t="shared" si="91"/>
        <v>922 1006 2203116000</v>
      </c>
      <c r="AC153" s="151" t="str">
        <f t="shared" si="83"/>
        <v>22 0 922 1006 2203116000</v>
      </c>
      <c r="AD153" s="151" t="str">
        <f t="shared" si="84"/>
        <v>1006 2203116721</v>
      </c>
      <c r="AE153" s="151" t="str">
        <f t="shared" si="92"/>
        <v>922 1006 2203116721</v>
      </c>
      <c r="AF153" s="151" t="str">
        <f t="shared" si="85"/>
        <v>22 0 922 1006 2203116721</v>
      </c>
      <c r="AG153" s="151" t="str">
        <f t="shared" si="93"/>
        <v>1006 2203116721 200</v>
      </c>
      <c r="AH153" s="1" t="str">
        <f t="shared" si="94"/>
        <v>1006 2203116721 240</v>
      </c>
      <c r="AI153" s="151" t="str">
        <f t="shared" si="95"/>
        <v>1006 2203116721 244</v>
      </c>
      <c r="AJ153" s="1" t="str">
        <f t="shared" si="96"/>
        <v>922 1006 2203116721 240</v>
      </c>
      <c r="AK153" s="151" t="str">
        <f t="shared" si="97"/>
        <v>922 1006 2203116721 200</v>
      </c>
      <c r="AL153" s="151" t="str">
        <f t="shared" si="98"/>
        <v>922 1006 2203116721 244</v>
      </c>
      <c r="AM153" s="151" t="str">
        <f t="shared" si="99"/>
        <v>22 0 922 1006 2203116721 200</v>
      </c>
      <c r="AN153" s="1" t="str">
        <f t="shared" si="107"/>
        <v>22 0 922 1006 2203116721 240</v>
      </c>
      <c r="AO153" s="151" t="str">
        <f t="shared" si="100"/>
        <v>22 0 922 1006 2203116721 244</v>
      </c>
      <c r="AP153" s="151" t="str">
        <f t="shared" si="101"/>
        <v>0</v>
      </c>
      <c r="AQ153" s="151">
        <f t="shared" si="102"/>
        <v>0</v>
      </c>
      <c r="AR153" s="152"/>
      <c r="AS153" s="151"/>
    </row>
    <row r="154" spans="1:45" ht="13.5" customHeight="1" x14ac:dyDescent="0.2">
      <c r="A154" s="134"/>
      <c r="B154" s="239" t="str">
        <f t="shared" si="103"/>
        <v>22</v>
      </c>
      <c r="C154" s="112" t="s">
        <v>3173</v>
      </c>
      <c r="D154" s="46" t="s">
        <v>580</v>
      </c>
      <c r="E154" s="46" t="s">
        <v>644</v>
      </c>
      <c r="F154" s="110" t="s">
        <v>2996</v>
      </c>
      <c r="G154" s="46" t="s">
        <v>3269</v>
      </c>
      <c r="H154" s="46" t="s">
        <v>411</v>
      </c>
      <c r="I154" s="46"/>
      <c r="J154" s="85"/>
      <c r="K154" s="85"/>
      <c r="L154" s="235">
        <v>56000</v>
      </c>
      <c r="M154" s="115">
        <v>0</v>
      </c>
      <c r="N154" s="115"/>
      <c r="O154" s="149"/>
      <c r="P154" s="113" t="str">
        <f t="shared" si="86"/>
        <v>22 0</v>
      </c>
      <c r="Q154" s="150" t="str">
        <f t="shared" si="87"/>
        <v>22 0 922</v>
      </c>
      <c r="R154" s="150" t="str">
        <f t="shared" si="104"/>
        <v>1000</v>
      </c>
      <c r="S154" s="150" t="str">
        <f t="shared" si="88"/>
        <v>922 1000</v>
      </c>
      <c r="T154" s="150" t="str">
        <f t="shared" si="79"/>
        <v>22 0 922 1000</v>
      </c>
      <c r="U154" s="148" t="str">
        <f t="shared" si="105"/>
        <v>1006</v>
      </c>
      <c r="V154" s="150" t="str">
        <f t="shared" si="89"/>
        <v>922 1006</v>
      </c>
      <c r="W154" s="150" t="str">
        <f t="shared" si="80"/>
        <v>22 0 922 1006</v>
      </c>
      <c r="X154" s="151" t="str">
        <f t="shared" si="106"/>
        <v>1006 2203100000</v>
      </c>
      <c r="Y154" s="151" t="str">
        <f t="shared" si="90"/>
        <v>922 1006 2203100000</v>
      </c>
      <c r="Z154" s="151" t="str">
        <f t="shared" si="81"/>
        <v>22 0 922 1006 2203100000</v>
      </c>
      <c r="AA154" s="151" t="str">
        <f t="shared" si="82"/>
        <v>1006 2203116000</v>
      </c>
      <c r="AB154" s="151" t="str">
        <f t="shared" si="91"/>
        <v>922 1006 2203116000</v>
      </c>
      <c r="AC154" s="151" t="str">
        <f t="shared" si="83"/>
        <v>22 0 922 1006 2203116000</v>
      </c>
      <c r="AD154" s="151" t="str">
        <f t="shared" si="84"/>
        <v>1006 2203116722</v>
      </c>
      <c r="AE154" s="151" t="str">
        <f t="shared" si="92"/>
        <v>922 1006 2203116722</v>
      </c>
      <c r="AF154" s="151" t="str">
        <f t="shared" si="85"/>
        <v>22 0 922 1006 2203116722</v>
      </c>
      <c r="AG154" s="151" t="str">
        <f t="shared" si="93"/>
        <v>1006 2203116722 200</v>
      </c>
      <c r="AH154" s="1" t="str">
        <f t="shared" si="94"/>
        <v>1006 2203116722 240</v>
      </c>
      <c r="AI154" s="151" t="str">
        <f t="shared" si="95"/>
        <v>1006 2203116722 244</v>
      </c>
      <c r="AJ154" s="1" t="str">
        <f t="shared" si="96"/>
        <v>922 1006 2203116722 240</v>
      </c>
      <c r="AK154" s="151" t="str">
        <f t="shared" si="97"/>
        <v>922 1006 2203116722 200</v>
      </c>
      <c r="AL154" s="151" t="str">
        <f t="shared" si="98"/>
        <v>922 1006 2203116722 244</v>
      </c>
      <c r="AM154" s="151" t="str">
        <f t="shared" si="99"/>
        <v>22 0 922 1006 2203116722 200</v>
      </c>
      <c r="AN154" s="1" t="str">
        <f t="shared" si="107"/>
        <v>22 0 922 1006 2203116722 240</v>
      </c>
      <c r="AO154" s="151" t="str">
        <f t="shared" si="100"/>
        <v>22 0 922 1006 2203116722 244</v>
      </c>
      <c r="AP154" s="151" t="str">
        <f t="shared" si="101"/>
        <v>0</v>
      </c>
      <c r="AQ154" s="151">
        <f t="shared" si="102"/>
        <v>0</v>
      </c>
      <c r="AR154" s="152"/>
      <c r="AS154" s="151"/>
    </row>
    <row r="155" spans="1:45" ht="13.5" customHeight="1" x14ac:dyDescent="0.2">
      <c r="A155" s="134"/>
      <c r="B155" s="239" t="str">
        <f t="shared" si="103"/>
        <v>23</v>
      </c>
      <c r="C155" s="112" t="s">
        <v>3173</v>
      </c>
      <c r="D155" s="46" t="s">
        <v>580</v>
      </c>
      <c r="E155" s="46" t="s">
        <v>639</v>
      </c>
      <c r="F155" s="110" t="s">
        <v>3000</v>
      </c>
      <c r="G155" s="46" t="s">
        <v>3043</v>
      </c>
      <c r="H155" s="46" t="s">
        <v>1160</v>
      </c>
      <c r="I155" s="46"/>
      <c r="J155" s="85"/>
      <c r="K155" s="85"/>
      <c r="L155" s="235">
        <v>13549188</v>
      </c>
      <c r="M155" s="115">
        <v>6231614.5800000001</v>
      </c>
      <c r="N155" s="115"/>
      <c r="O155" s="149"/>
      <c r="P155" s="113" t="str">
        <f t="shared" si="86"/>
        <v>23 0</v>
      </c>
      <c r="Q155" s="150" t="str">
        <f t="shared" si="87"/>
        <v>23 0 922</v>
      </c>
      <c r="R155" s="150" t="str">
        <f t="shared" si="104"/>
        <v>1100</v>
      </c>
      <c r="S155" s="150" t="str">
        <f t="shared" si="88"/>
        <v>922 1100</v>
      </c>
      <c r="T155" s="150" t="str">
        <f t="shared" si="79"/>
        <v>23 0 922 1100</v>
      </c>
      <c r="U155" s="148" t="str">
        <f t="shared" si="105"/>
        <v>1101</v>
      </c>
      <c r="V155" s="150" t="str">
        <f t="shared" si="89"/>
        <v>922 1101</v>
      </c>
      <c r="W155" s="150" t="str">
        <f t="shared" si="80"/>
        <v>23 0 922 1101</v>
      </c>
      <c r="X155" s="151" t="str">
        <f t="shared" si="106"/>
        <v>1101 2301200000</v>
      </c>
      <c r="Y155" s="151" t="str">
        <f t="shared" si="90"/>
        <v>922 1101 2301200000</v>
      </c>
      <c r="Z155" s="151" t="str">
        <f t="shared" si="81"/>
        <v>23 0 922 1101 2301200000</v>
      </c>
      <c r="AA155" s="151" t="str">
        <f t="shared" si="82"/>
        <v>1101 2301280000</v>
      </c>
      <c r="AB155" s="151" t="str">
        <f t="shared" si="91"/>
        <v>922 1101 2301280000</v>
      </c>
      <c r="AC155" s="151" t="str">
        <f t="shared" si="83"/>
        <v>23 0 922 1101 2301280000</v>
      </c>
      <c r="AD155" s="151" t="str">
        <f t="shared" si="84"/>
        <v>1101 2301280600</v>
      </c>
      <c r="AE155" s="151" t="str">
        <f t="shared" si="92"/>
        <v>922 1101 2301280600</v>
      </c>
      <c r="AF155" s="151" t="str">
        <f t="shared" si="85"/>
        <v>23 0 922 1101 2301280600</v>
      </c>
      <c r="AG155" s="151" t="str">
        <f t="shared" si="93"/>
        <v>1101 2301280600 600</v>
      </c>
      <c r="AH155" s="1" t="str">
        <f t="shared" si="94"/>
        <v>1101 2301280600 620</v>
      </c>
      <c r="AI155" s="151" t="str">
        <f t="shared" si="95"/>
        <v>1101 2301280600 621</v>
      </c>
      <c r="AJ155" s="1" t="str">
        <f t="shared" si="96"/>
        <v>922 1101 2301280600 620</v>
      </c>
      <c r="AK155" s="151" t="str">
        <f t="shared" si="97"/>
        <v>922 1101 2301280600 600</v>
      </c>
      <c r="AL155" s="151" t="str">
        <f t="shared" si="98"/>
        <v>922 1101 2301280600 621</v>
      </c>
      <c r="AM155" s="151" t="str">
        <f t="shared" si="99"/>
        <v>23 0 922 1101 2301280600 600</v>
      </c>
      <c r="AN155" s="1" t="str">
        <f t="shared" si="107"/>
        <v>23 0 922 1101 2301280600 620</v>
      </c>
      <c r="AO155" s="151" t="str">
        <f t="shared" si="100"/>
        <v>23 0 922 1101 2301280600 621</v>
      </c>
      <c r="AP155" s="151" t="str">
        <f t="shared" si="101"/>
        <v>0</v>
      </c>
      <c r="AQ155" s="151">
        <f t="shared" si="102"/>
        <v>0</v>
      </c>
      <c r="AR155" s="152"/>
      <c r="AS155" s="151"/>
    </row>
    <row r="156" spans="1:45" ht="13.5" customHeight="1" x14ac:dyDescent="0.2">
      <c r="A156" s="134"/>
      <c r="B156" s="239" t="str">
        <f t="shared" si="103"/>
        <v>23</v>
      </c>
      <c r="C156" s="112" t="s">
        <v>3173</v>
      </c>
      <c r="D156" s="46" t="s">
        <v>580</v>
      </c>
      <c r="E156" s="46" t="s">
        <v>639</v>
      </c>
      <c r="F156" s="46" t="s">
        <v>3000</v>
      </c>
      <c r="G156" s="46" t="s">
        <v>3043</v>
      </c>
      <c r="H156" s="46" t="s">
        <v>1162</v>
      </c>
      <c r="I156" s="46"/>
      <c r="J156" s="85"/>
      <c r="K156" s="85"/>
      <c r="L156" s="235">
        <v>190812</v>
      </c>
      <c r="M156" s="115">
        <v>190812</v>
      </c>
      <c r="N156" s="115"/>
      <c r="O156" s="149"/>
      <c r="P156" s="113" t="str">
        <f t="shared" si="86"/>
        <v>23 0</v>
      </c>
      <c r="Q156" s="150" t="str">
        <f t="shared" si="87"/>
        <v>23 0 922</v>
      </c>
      <c r="R156" s="150" t="str">
        <f t="shared" si="104"/>
        <v>1100</v>
      </c>
      <c r="S156" s="150" t="str">
        <f t="shared" si="88"/>
        <v>922 1100</v>
      </c>
      <c r="T156" s="150" t="str">
        <f t="shared" si="79"/>
        <v>23 0 922 1100</v>
      </c>
      <c r="U156" s="148" t="str">
        <f t="shared" si="105"/>
        <v>1101</v>
      </c>
      <c r="V156" s="150" t="str">
        <f t="shared" si="89"/>
        <v>922 1101</v>
      </c>
      <c r="W156" s="150" t="str">
        <f t="shared" si="80"/>
        <v>23 0 922 1101</v>
      </c>
      <c r="X156" s="151" t="str">
        <f t="shared" si="106"/>
        <v>1101 2301200000</v>
      </c>
      <c r="Y156" s="151" t="str">
        <f t="shared" si="90"/>
        <v>922 1101 2301200000</v>
      </c>
      <c r="Z156" s="151" t="str">
        <f t="shared" si="81"/>
        <v>23 0 922 1101 2301200000</v>
      </c>
      <c r="AA156" s="151" t="str">
        <f t="shared" si="82"/>
        <v>1101 2301280000</v>
      </c>
      <c r="AB156" s="151" t="str">
        <f t="shared" si="91"/>
        <v>922 1101 2301280000</v>
      </c>
      <c r="AC156" s="151" t="str">
        <f t="shared" si="83"/>
        <v>23 0 922 1101 2301280000</v>
      </c>
      <c r="AD156" s="151" t="str">
        <f t="shared" si="84"/>
        <v>1101 2301280600</v>
      </c>
      <c r="AE156" s="151" t="str">
        <f t="shared" si="92"/>
        <v>922 1101 2301280600</v>
      </c>
      <c r="AF156" s="151" t="str">
        <f t="shared" si="85"/>
        <v>23 0 922 1101 2301280600</v>
      </c>
      <c r="AG156" s="151" t="str">
        <f t="shared" si="93"/>
        <v>1101 2301280600 600</v>
      </c>
      <c r="AH156" s="1" t="str">
        <f t="shared" si="94"/>
        <v>1101 2301280600 620</v>
      </c>
      <c r="AI156" s="151" t="str">
        <f t="shared" si="95"/>
        <v>1101 2301280600 622</v>
      </c>
      <c r="AJ156" s="1" t="str">
        <f t="shared" si="96"/>
        <v>922 1101 2301280600 620</v>
      </c>
      <c r="AK156" s="151" t="str">
        <f t="shared" si="97"/>
        <v>922 1101 2301280600 600</v>
      </c>
      <c r="AL156" s="151" t="str">
        <f t="shared" si="98"/>
        <v>922 1101 2301280600 622</v>
      </c>
      <c r="AM156" s="151" t="str">
        <f t="shared" si="99"/>
        <v>23 0 922 1101 2301280600 600</v>
      </c>
      <c r="AN156" s="1" t="str">
        <f t="shared" si="107"/>
        <v>23 0 922 1101 2301280600 620</v>
      </c>
      <c r="AO156" s="151" t="str">
        <f t="shared" si="100"/>
        <v>23 0 922 1101 2301280600 622</v>
      </c>
      <c r="AP156" s="151" t="str">
        <f t="shared" si="101"/>
        <v>0</v>
      </c>
      <c r="AQ156" s="151">
        <f t="shared" si="102"/>
        <v>0</v>
      </c>
      <c r="AR156" s="152"/>
      <c r="AS156" s="151"/>
    </row>
    <row r="157" spans="1:45" ht="13.5" customHeight="1" x14ac:dyDescent="0.2">
      <c r="A157" s="134"/>
      <c r="B157" s="239" t="str">
        <f t="shared" si="103"/>
        <v>23</v>
      </c>
      <c r="C157" s="112" t="s">
        <v>3173</v>
      </c>
      <c r="D157" s="46" t="s">
        <v>580</v>
      </c>
      <c r="E157" s="46" t="s">
        <v>639</v>
      </c>
      <c r="F157" s="46" t="s">
        <v>3000</v>
      </c>
      <c r="G157" s="46" t="s">
        <v>3044</v>
      </c>
      <c r="H157" s="46" t="s">
        <v>905</v>
      </c>
      <c r="I157" s="46"/>
      <c r="J157" s="85"/>
      <c r="K157" s="85"/>
      <c r="L157" s="235">
        <v>6000</v>
      </c>
      <c r="M157" s="115">
        <v>0</v>
      </c>
      <c r="N157" s="115"/>
      <c r="O157" s="149"/>
      <c r="P157" s="113" t="str">
        <f t="shared" si="86"/>
        <v>23 0</v>
      </c>
      <c r="Q157" s="150" t="str">
        <f t="shared" si="87"/>
        <v>23 0 922</v>
      </c>
      <c r="R157" s="150" t="str">
        <f t="shared" si="104"/>
        <v>1100</v>
      </c>
      <c r="S157" s="150" t="str">
        <f t="shared" si="88"/>
        <v>922 1100</v>
      </c>
      <c r="T157" s="150" t="str">
        <f t="shared" si="79"/>
        <v>23 0 922 1100</v>
      </c>
      <c r="U157" s="148" t="str">
        <f t="shared" si="105"/>
        <v>1101</v>
      </c>
      <c r="V157" s="150" t="str">
        <f t="shared" si="89"/>
        <v>922 1101</v>
      </c>
      <c r="W157" s="150" t="str">
        <f t="shared" si="80"/>
        <v>23 0 922 1101</v>
      </c>
      <c r="X157" s="151" t="str">
        <f t="shared" si="106"/>
        <v>1101 2301200000</v>
      </c>
      <c r="Y157" s="151" t="str">
        <f t="shared" si="90"/>
        <v>922 1101 2301200000</v>
      </c>
      <c r="Z157" s="151" t="str">
        <f t="shared" si="81"/>
        <v>23 0 922 1101 2301200000</v>
      </c>
      <c r="AA157" s="151" t="str">
        <f t="shared" si="82"/>
        <v>1101 2301282000</v>
      </c>
      <c r="AB157" s="151" t="str">
        <f t="shared" si="91"/>
        <v>922 1101 2301282000</v>
      </c>
      <c r="AC157" s="151" t="str">
        <f t="shared" si="83"/>
        <v>23 0 922 1101 2301282000</v>
      </c>
      <c r="AD157" s="151" t="str">
        <f t="shared" si="84"/>
        <v>1101 2301282300</v>
      </c>
      <c r="AE157" s="151" t="str">
        <f t="shared" si="92"/>
        <v>922 1101 2301282300</v>
      </c>
      <c r="AF157" s="151" t="str">
        <f t="shared" si="85"/>
        <v>23 0 922 1101 2301282300</v>
      </c>
      <c r="AG157" s="151" t="str">
        <f t="shared" si="93"/>
        <v>1101 2301282300 100</v>
      </c>
      <c r="AH157" s="1" t="str">
        <f t="shared" si="94"/>
        <v>1101 2301282300 110</v>
      </c>
      <c r="AI157" s="151" t="str">
        <f t="shared" si="95"/>
        <v>1101 2301282300 113</v>
      </c>
      <c r="AJ157" s="1" t="str">
        <f t="shared" si="96"/>
        <v>922 1101 2301282300 110</v>
      </c>
      <c r="AK157" s="151" t="str">
        <f t="shared" si="97"/>
        <v>922 1101 2301282300 100</v>
      </c>
      <c r="AL157" s="151" t="str">
        <f t="shared" si="98"/>
        <v>922 1101 2301282300 113</v>
      </c>
      <c r="AM157" s="151" t="str">
        <f t="shared" si="99"/>
        <v>23 0 922 1101 2301282300 100</v>
      </c>
      <c r="AN157" s="1" t="str">
        <f t="shared" si="107"/>
        <v>23 0 922 1101 2301282300 110</v>
      </c>
      <c r="AO157" s="151" t="str">
        <f t="shared" si="100"/>
        <v>23 0 922 1101 2301282300 113</v>
      </c>
      <c r="AP157" s="151" t="str">
        <f t="shared" si="101"/>
        <v>0</v>
      </c>
      <c r="AQ157" s="151">
        <f t="shared" si="102"/>
        <v>0</v>
      </c>
      <c r="AR157" s="152"/>
      <c r="AS157" s="151"/>
    </row>
    <row r="158" spans="1:45" ht="13.5" customHeight="1" x14ac:dyDescent="0.2">
      <c r="A158" s="134"/>
      <c r="B158" s="239" t="str">
        <f t="shared" si="103"/>
        <v>23</v>
      </c>
      <c r="C158" s="112" t="s">
        <v>3173</v>
      </c>
      <c r="D158" s="46" t="s">
        <v>580</v>
      </c>
      <c r="E158" s="46" t="s">
        <v>639</v>
      </c>
      <c r="F158" s="46" t="s">
        <v>3000</v>
      </c>
      <c r="G158" s="46" t="s">
        <v>3044</v>
      </c>
      <c r="H158" s="46" t="s">
        <v>411</v>
      </c>
      <c r="I158" s="46"/>
      <c r="J158" s="85"/>
      <c r="K158" s="85"/>
      <c r="L158" s="235">
        <v>420600</v>
      </c>
      <c r="M158" s="115">
        <v>122017.2</v>
      </c>
      <c r="N158" s="115"/>
      <c r="O158" s="149"/>
      <c r="P158" s="113" t="str">
        <f t="shared" si="86"/>
        <v>23 0</v>
      </c>
      <c r="Q158" s="150" t="str">
        <f t="shared" si="87"/>
        <v>23 0 922</v>
      </c>
      <c r="R158" s="150" t="str">
        <f t="shared" si="104"/>
        <v>1100</v>
      </c>
      <c r="S158" s="150" t="str">
        <f t="shared" si="88"/>
        <v>922 1100</v>
      </c>
      <c r="T158" s="150" t="str">
        <f t="shared" si="79"/>
        <v>23 0 922 1100</v>
      </c>
      <c r="U158" s="148" t="str">
        <f t="shared" si="105"/>
        <v>1101</v>
      </c>
      <c r="V158" s="150" t="str">
        <f t="shared" si="89"/>
        <v>922 1101</v>
      </c>
      <c r="W158" s="150" t="str">
        <f t="shared" si="80"/>
        <v>23 0 922 1101</v>
      </c>
      <c r="X158" s="151" t="str">
        <f t="shared" si="106"/>
        <v>1101 2301200000</v>
      </c>
      <c r="Y158" s="151" t="str">
        <f t="shared" si="90"/>
        <v>922 1101 2301200000</v>
      </c>
      <c r="Z158" s="151" t="str">
        <f t="shared" si="81"/>
        <v>23 0 922 1101 2301200000</v>
      </c>
      <c r="AA158" s="151" t="str">
        <f t="shared" si="82"/>
        <v>1101 2301282000</v>
      </c>
      <c r="AB158" s="151" t="str">
        <f t="shared" si="91"/>
        <v>922 1101 2301282000</v>
      </c>
      <c r="AC158" s="151" t="str">
        <f t="shared" si="83"/>
        <v>23 0 922 1101 2301282000</v>
      </c>
      <c r="AD158" s="151" t="str">
        <f t="shared" si="84"/>
        <v>1101 2301282300</v>
      </c>
      <c r="AE158" s="151" t="str">
        <f t="shared" si="92"/>
        <v>922 1101 2301282300</v>
      </c>
      <c r="AF158" s="151" t="str">
        <f t="shared" si="85"/>
        <v>23 0 922 1101 2301282300</v>
      </c>
      <c r="AG158" s="151" t="str">
        <f t="shared" si="93"/>
        <v>1101 2301282300 200</v>
      </c>
      <c r="AH158" s="1" t="str">
        <f t="shared" si="94"/>
        <v>1101 2301282300 240</v>
      </c>
      <c r="AI158" s="151" t="str">
        <f t="shared" si="95"/>
        <v>1101 2301282300 244</v>
      </c>
      <c r="AJ158" s="1" t="str">
        <f t="shared" si="96"/>
        <v>922 1101 2301282300 240</v>
      </c>
      <c r="AK158" s="151" t="str">
        <f t="shared" si="97"/>
        <v>922 1101 2301282300 200</v>
      </c>
      <c r="AL158" s="151" t="str">
        <f t="shared" si="98"/>
        <v>922 1101 2301282300 244</v>
      </c>
      <c r="AM158" s="151" t="str">
        <f t="shared" si="99"/>
        <v>23 0 922 1101 2301282300 200</v>
      </c>
      <c r="AN158" s="1" t="str">
        <f t="shared" si="107"/>
        <v>23 0 922 1101 2301282300 240</v>
      </c>
      <c r="AO158" s="151" t="str">
        <f t="shared" si="100"/>
        <v>23 0 922 1101 2301282300 244</v>
      </c>
      <c r="AP158" s="151" t="str">
        <f t="shared" si="101"/>
        <v>0</v>
      </c>
      <c r="AQ158" s="151">
        <f t="shared" si="102"/>
        <v>0</v>
      </c>
      <c r="AR158" s="152"/>
      <c r="AS158" s="151"/>
    </row>
    <row r="159" spans="1:45" ht="13.5" customHeight="1" x14ac:dyDescent="0.2">
      <c r="A159" s="134"/>
      <c r="B159" s="239" t="str">
        <f t="shared" si="103"/>
        <v>70</v>
      </c>
      <c r="C159" s="112" t="s">
        <v>3173</v>
      </c>
      <c r="D159" s="46" t="s">
        <v>1231</v>
      </c>
      <c r="E159" s="46" t="s">
        <v>228</v>
      </c>
      <c r="F159" s="46" t="s">
        <v>2947</v>
      </c>
      <c r="G159" s="46" t="s">
        <v>3045</v>
      </c>
      <c r="H159" s="46" t="s">
        <v>821</v>
      </c>
      <c r="I159" s="46"/>
      <c r="J159" s="85"/>
      <c r="K159" s="85"/>
      <c r="L159" s="235">
        <v>1104000</v>
      </c>
      <c r="M159" s="115">
        <v>369216.14</v>
      </c>
      <c r="N159" s="115"/>
      <c r="O159" s="149"/>
      <c r="P159" s="113" t="str">
        <f t="shared" si="86"/>
        <v>70 0</v>
      </c>
      <c r="Q159" s="150" t="str">
        <f t="shared" si="87"/>
        <v>70 0 930</v>
      </c>
      <c r="R159" s="150" t="str">
        <f t="shared" si="104"/>
        <v>0100</v>
      </c>
      <c r="S159" s="150" t="str">
        <f t="shared" si="88"/>
        <v>930 0100</v>
      </c>
      <c r="T159" s="150" t="str">
        <f t="shared" si="79"/>
        <v>70 0 930 0100</v>
      </c>
      <c r="U159" s="148" t="str">
        <f t="shared" si="105"/>
        <v>0102</v>
      </c>
      <c r="V159" s="150" t="str">
        <f t="shared" si="89"/>
        <v>930 0102</v>
      </c>
      <c r="W159" s="150" t="str">
        <f t="shared" si="80"/>
        <v>70 0 930 0102</v>
      </c>
      <c r="X159" s="151" t="str">
        <f t="shared" si="106"/>
        <v>0102 7000000000</v>
      </c>
      <c r="Y159" s="151" t="str">
        <f t="shared" si="90"/>
        <v>930 0102 7000000000</v>
      </c>
      <c r="Z159" s="151" t="str">
        <f t="shared" si="81"/>
        <v>70 0 930 0102 7000000000</v>
      </c>
      <c r="AA159" s="151" t="str">
        <f t="shared" si="82"/>
        <v>0102 7000080000</v>
      </c>
      <c r="AB159" s="151" t="str">
        <f t="shared" si="91"/>
        <v>930 0102 7000080000</v>
      </c>
      <c r="AC159" s="151" t="str">
        <f t="shared" si="83"/>
        <v>70 0 930 0102 7000080000</v>
      </c>
      <c r="AD159" s="151" t="str">
        <f t="shared" si="84"/>
        <v>0102 7000080010</v>
      </c>
      <c r="AE159" s="151" t="str">
        <f t="shared" si="92"/>
        <v>930 0102 7000080010</v>
      </c>
      <c r="AF159" s="151" t="str">
        <f t="shared" si="85"/>
        <v>70 0 930 0102 7000080010</v>
      </c>
      <c r="AG159" s="151" t="str">
        <f t="shared" si="93"/>
        <v>0102 7000080010 100</v>
      </c>
      <c r="AH159" s="1" t="str">
        <f t="shared" si="94"/>
        <v>0102 7000080010 120</v>
      </c>
      <c r="AI159" s="151" t="str">
        <f t="shared" si="95"/>
        <v>0102 7000080010 121</v>
      </c>
      <c r="AJ159" s="1" t="str">
        <f t="shared" si="96"/>
        <v>930 0102 7000080010 120</v>
      </c>
      <c r="AK159" s="151" t="str">
        <f t="shared" si="97"/>
        <v>930 0102 7000080010 100</v>
      </c>
      <c r="AL159" s="151" t="str">
        <f t="shared" si="98"/>
        <v>930 0102 7000080010 121</v>
      </c>
      <c r="AM159" s="151" t="str">
        <f t="shared" si="99"/>
        <v>70 0 930 0102 7000080010 100</v>
      </c>
      <c r="AN159" s="1" t="str">
        <f t="shared" si="107"/>
        <v>70 0 930 0102 7000080010 120</v>
      </c>
      <c r="AO159" s="151" t="str">
        <f t="shared" si="100"/>
        <v>70 0 930 0102 7000080010 121</v>
      </c>
      <c r="AP159" s="151" t="str">
        <f t="shared" si="101"/>
        <v>0</v>
      </c>
      <c r="AQ159" s="151">
        <f t="shared" si="102"/>
        <v>0</v>
      </c>
      <c r="AR159" s="152"/>
      <c r="AS159" s="151"/>
    </row>
    <row r="160" spans="1:45" ht="13.5" customHeight="1" x14ac:dyDescent="0.2">
      <c r="A160" s="134"/>
      <c r="B160" s="239" t="str">
        <f t="shared" si="103"/>
        <v>70</v>
      </c>
      <c r="C160" s="112" t="s">
        <v>3173</v>
      </c>
      <c r="D160" s="46" t="s">
        <v>1231</v>
      </c>
      <c r="E160" s="46" t="s">
        <v>228</v>
      </c>
      <c r="F160" s="46" t="s">
        <v>2947</v>
      </c>
      <c r="G160" s="46" t="s">
        <v>3045</v>
      </c>
      <c r="H160" s="46" t="s">
        <v>826</v>
      </c>
      <c r="I160" s="46"/>
      <c r="J160" s="85"/>
      <c r="K160" s="85"/>
      <c r="L160" s="235">
        <v>330000</v>
      </c>
      <c r="M160" s="115">
        <v>114234.5</v>
      </c>
      <c r="N160" s="115"/>
      <c r="O160" s="149"/>
      <c r="P160" s="113" t="str">
        <f t="shared" si="86"/>
        <v>70 0</v>
      </c>
      <c r="Q160" s="150" t="str">
        <f t="shared" si="87"/>
        <v>70 0 930</v>
      </c>
      <c r="R160" s="150" t="str">
        <f t="shared" si="104"/>
        <v>0100</v>
      </c>
      <c r="S160" s="150" t="str">
        <f t="shared" si="88"/>
        <v>930 0100</v>
      </c>
      <c r="T160" s="150" t="str">
        <f t="shared" ref="T160:T223" si="108">Q160&amp;" "&amp;R160</f>
        <v>70 0 930 0100</v>
      </c>
      <c r="U160" s="148" t="str">
        <f t="shared" si="105"/>
        <v>0102</v>
      </c>
      <c r="V160" s="150" t="str">
        <f t="shared" si="89"/>
        <v>930 0102</v>
      </c>
      <c r="W160" s="150" t="str">
        <f t="shared" ref="W160:W223" si="109">Q160&amp;" "&amp;U160</f>
        <v>70 0 930 0102</v>
      </c>
      <c r="X160" s="151" t="str">
        <f t="shared" si="106"/>
        <v>0102 7000000000</v>
      </c>
      <c r="Y160" s="151" t="str">
        <f t="shared" si="90"/>
        <v>930 0102 7000000000</v>
      </c>
      <c r="Z160" s="151" t="str">
        <f t="shared" ref="Z160:Z223" si="110">Q160&amp;" "&amp;X160</f>
        <v>70 0 930 0102 7000000000</v>
      </c>
      <c r="AA160" s="151" t="str">
        <f t="shared" ref="AA160:AA223" si="111">E160&amp;" "&amp;F160&amp;LEFT(G160,2)&amp;"000"</f>
        <v>0102 7000080000</v>
      </c>
      <c r="AB160" s="151" t="str">
        <f t="shared" si="91"/>
        <v>930 0102 7000080000</v>
      </c>
      <c r="AC160" s="151" t="str">
        <f t="shared" ref="AC160:AC223" si="112">Q160&amp;" "&amp;AA160</f>
        <v>70 0 930 0102 7000080000</v>
      </c>
      <c r="AD160" s="151" t="str">
        <f t="shared" ref="AD160:AD223" si="113">E160&amp;" "&amp;F160&amp;G160</f>
        <v>0102 7000080010</v>
      </c>
      <c r="AE160" s="151" t="str">
        <f t="shared" si="92"/>
        <v>930 0102 7000080010</v>
      </c>
      <c r="AF160" s="151" t="str">
        <f t="shared" ref="AF160:AF223" si="114">Q160&amp;" "&amp;AD160</f>
        <v>70 0 930 0102 7000080010</v>
      </c>
      <c r="AG160" s="151" t="str">
        <f t="shared" si="93"/>
        <v>0102 7000080010 100</v>
      </c>
      <c r="AH160" s="1" t="str">
        <f t="shared" si="94"/>
        <v>0102 7000080010 120</v>
      </c>
      <c r="AI160" s="151" t="str">
        <f t="shared" si="95"/>
        <v>0102 7000080010 129</v>
      </c>
      <c r="AJ160" s="1" t="str">
        <f t="shared" si="96"/>
        <v>930 0102 7000080010 120</v>
      </c>
      <c r="AK160" s="151" t="str">
        <f t="shared" si="97"/>
        <v>930 0102 7000080010 100</v>
      </c>
      <c r="AL160" s="151" t="str">
        <f t="shared" si="98"/>
        <v>930 0102 7000080010 129</v>
      </c>
      <c r="AM160" s="151" t="str">
        <f t="shared" si="99"/>
        <v>70 0 930 0102 7000080010 100</v>
      </c>
      <c r="AN160" s="1" t="str">
        <f t="shared" si="107"/>
        <v>70 0 930 0102 7000080010 120</v>
      </c>
      <c r="AO160" s="151" t="str">
        <f t="shared" si="100"/>
        <v>70 0 930 0102 7000080010 129</v>
      </c>
      <c r="AP160" s="151" t="str">
        <f t="shared" si="101"/>
        <v>0</v>
      </c>
      <c r="AQ160" s="151">
        <f t="shared" si="102"/>
        <v>0</v>
      </c>
      <c r="AR160" s="152"/>
      <c r="AS160" s="151"/>
    </row>
    <row r="161" spans="1:45" ht="13.5" customHeight="1" x14ac:dyDescent="0.2">
      <c r="A161" s="134"/>
      <c r="B161" s="239" t="str">
        <f t="shared" si="103"/>
        <v>70</v>
      </c>
      <c r="C161" s="112" t="s">
        <v>3173</v>
      </c>
      <c r="D161" s="46" t="s">
        <v>1231</v>
      </c>
      <c r="E161" s="46" t="s">
        <v>229</v>
      </c>
      <c r="F161" s="46" t="s">
        <v>2947</v>
      </c>
      <c r="G161" s="46" t="s">
        <v>3001</v>
      </c>
      <c r="H161" s="46" t="s">
        <v>821</v>
      </c>
      <c r="I161" s="46"/>
      <c r="J161" s="85"/>
      <c r="K161" s="85"/>
      <c r="L161" s="235">
        <v>925400</v>
      </c>
      <c r="M161" s="115">
        <v>377430.4</v>
      </c>
      <c r="N161" s="115"/>
      <c r="O161" s="149"/>
      <c r="P161" s="113" t="str">
        <f t="shared" si="86"/>
        <v>70 0</v>
      </c>
      <c r="Q161" s="150" t="str">
        <f t="shared" si="87"/>
        <v>70 0 930</v>
      </c>
      <c r="R161" s="150" t="str">
        <f t="shared" si="104"/>
        <v>0100</v>
      </c>
      <c r="S161" s="150" t="str">
        <f t="shared" si="88"/>
        <v>930 0100</v>
      </c>
      <c r="T161" s="150" t="str">
        <f t="shared" si="108"/>
        <v>70 0 930 0100</v>
      </c>
      <c r="U161" s="148" t="str">
        <f t="shared" si="105"/>
        <v>0103</v>
      </c>
      <c r="V161" s="150" t="str">
        <f t="shared" si="89"/>
        <v>930 0103</v>
      </c>
      <c r="W161" s="150" t="str">
        <f t="shared" si="109"/>
        <v>70 0 930 0103</v>
      </c>
      <c r="X161" s="151" t="str">
        <f t="shared" si="106"/>
        <v>0103 7000000000</v>
      </c>
      <c r="Y161" s="151" t="str">
        <f t="shared" si="90"/>
        <v>930 0103 7000000000</v>
      </c>
      <c r="Z161" s="151" t="str">
        <f t="shared" si="110"/>
        <v>70 0 930 0103 7000000000</v>
      </c>
      <c r="AA161" s="151" t="str">
        <f t="shared" si="111"/>
        <v>0103 7000080000</v>
      </c>
      <c r="AB161" s="151" t="str">
        <f t="shared" si="91"/>
        <v>930 0103 7000080000</v>
      </c>
      <c r="AC161" s="151" t="str">
        <f t="shared" si="112"/>
        <v>70 0 930 0103 7000080000</v>
      </c>
      <c r="AD161" s="151" t="str">
        <f t="shared" si="113"/>
        <v>0103 7000080040</v>
      </c>
      <c r="AE161" s="151" t="str">
        <f t="shared" si="92"/>
        <v>930 0103 7000080040</v>
      </c>
      <c r="AF161" s="151" t="str">
        <f t="shared" si="114"/>
        <v>70 0 930 0103 7000080040</v>
      </c>
      <c r="AG161" s="151" t="str">
        <f t="shared" si="93"/>
        <v>0103 7000080040 100</v>
      </c>
      <c r="AH161" s="1" t="str">
        <f t="shared" si="94"/>
        <v>0103 7000080040 120</v>
      </c>
      <c r="AI161" s="151" t="str">
        <f t="shared" si="95"/>
        <v>0103 7000080040 121</v>
      </c>
      <c r="AJ161" s="1" t="str">
        <f t="shared" si="96"/>
        <v>930 0103 7000080040 120</v>
      </c>
      <c r="AK161" s="151" t="str">
        <f t="shared" si="97"/>
        <v>930 0103 7000080040 100</v>
      </c>
      <c r="AL161" s="151" t="str">
        <f t="shared" si="98"/>
        <v>930 0103 7000080040 121</v>
      </c>
      <c r="AM161" s="151" t="str">
        <f t="shared" si="99"/>
        <v>70 0 930 0103 7000080040 100</v>
      </c>
      <c r="AN161" s="1" t="str">
        <f t="shared" si="107"/>
        <v>70 0 930 0103 7000080040 120</v>
      </c>
      <c r="AO161" s="151" t="str">
        <f t="shared" si="100"/>
        <v>70 0 930 0103 7000080040 121</v>
      </c>
      <c r="AP161" s="151" t="str">
        <f t="shared" si="101"/>
        <v>0</v>
      </c>
      <c r="AQ161" s="151">
        <f t="shared" si="102"/>
        <v>0</v>
      </c>
      <c r="AR161" s="152"/>
      <c r="AS161" s="151"/>
    </row>
    <row r="162" spans="1:45" ht="13.5" customHeight="1" x14ac:dyDescent="0.2">
      <c r="A162" s="134"/>
      <c r="B162" s="239" t="str">
        <f t="shared" si="103"/>
        <v>70</v>
      </c>
      <c r="C162" s="112" t="s">
        <v>3173</v>
      </c>
      <c r="D162" s="46" t="s">
        <v>1231</v>
      </c>
      <c r="E162" s="46" t="s">
        <v>229</v>
      </c>
      <c r="F162" s="46" t="s">
        <v>2947</v>
      </c>
      <c r="G162" s="46" t="s">
        <v>3001</v>
      </c>
      <c r="H162" s="46" t="s">
        <v>684</v>
      </c>
      <c r="I162" s="46"/>
      <c r="J162" s="85"/>
      <c r="K162" s="85"/>
      <c r="L162" s="235">
        <v>600</v>
      </c>
      <c r="M162" s="115">
        <v>0</v>
      </c>
      <c r="N162" s="115"/>
      <c r="O162" s="149"/>
      <c r="P162" s="113" t="str">
        <f t="shared" si="86"/>
        <v>70 0</v>
      </c>
      <c r="Q162" s="150" t="str">
        <f t="shared" si="87"/>
        <v>70 0 930</v>
      </c>
      <c r="R162" s="150" t="str">
        <f t="shared" si="104"/>
        <v>0100</v>
      </c>
      <c r="S162" s="150" t="str">
        <f t="shared" si="88"/>
        <v>930 0100</v>
      </c>
      <c r="T162" s="150" t="str">
        <f t="shared" si="108"/>
        <v>70 0 930 0100</v>
      </c>
      <c r="U162" s="148" t="str">
        <f t="shared" si="105"/>
        <v>0103</v>
      </c>
      <c r="V162" s="150" t="str">
        <f t="shared" si="89"/>
        <v>930 0103</v>
      </c>
      <c r="W162" s="150" t="str">
        <f t="shared" si="109"/>
        <v>70 0 930 0103</v>
      </c>
      <c r="X162" s="151" t="str">
        <f t="shared" si="106"/>
        <v>0103 7000000000</v>
      </c>
      <c r="Y162" s="151" t="str">
        <f t="shared" si="90"/>
        <v>930 0103 7000000000</v>
      </c>
      <c r="Z162" s="151" t="str">
        <f t="shared" si="110"/>
        <v>70 0 930 0103 7000000000</v>
      </c>
      <c r="AA162" s="151" t="str">
        <f t="shared" si="111"/>
        <v>0103 7000080000</v>
      </c>
      <c r="AB162" s="151" t="str">
        <f t="shared" si="91"/>
        <v>930 0103 7000080000</v>
      </c>
      <c r="AC162" s="151" t="str">
        <f t="shared" si="112"/>
        <v>70 0 930 0103 7000080000</v>
      </c>
      <c r="AD162" s="151" t="str">
        <f t="shared" si="113"/>
        <v>0103 7000080040</v>
      </c>
      <c r="AE162" s="151" t="str">
        <f t="shared" si="92"/>
        <v>930 0103 7000080040</v>
      </c>
      <c r="AF162" s="151" t="str">
        <f t="shared" si="114"/>
        <v>70 0 930 0103 7000080040</v>
      </c>
      <c r="AG162" s="151" t="str">
        <f t="shared" si="93"/>
        <v>0103 7000080040 100</v>
      </c>
      <c r="AH162" s="1" t="str">
        <f t="shared" si="94"/>
        <v>0103 7000080040 120</v>
      </c>
      <c r="AI162" s="151" t="str">
        <f t="shared" si="95"/>
        <v>0103 7000080040 122</v>
      </c>
      <c r="AJ162" s="1" t="str">
        <f t="shared" si="96"/>
        <v>930 0103 7000080040 120</v>
      </c>
      <c r="AK162" s="151" t="str">
        <f t="shared" si="97"/>
        <v>930 0103 7000080040 100</v>
      </c>
      <c r="AL162" s="151" t="str">
        <f t="shared" si="98"/>
        <v>930 0103 7000080040 122</v>
      </c>
      <c r="AM162" s="151" t="str">
        <f t="shared" si="99"/>
        <v>70 0 930 0103 7000080040 100</v>
      </c>
      <c r="AN162" s="1" t="str">
        <f t="shared" si="107"/>
        <v>70 0 930 0103 7000080040 120</v>
      </c>
      <c r="AO162" s="151" t="str">
        <f t="shared" si="100"/>
        <v>70 0 930 0103 7000080040 122</v>
      </c>
      <c r="AP162" s="151" t="str">
        <f t="shared" si="101"/>
        <v>0</v>
      </c>
      <c r="AQ162" s="151">
        <f t="shared" si="102"/>
        <v>0</v>
      </c>
      <c r="AR162" s="152"/>
      <c r="AS162" s="151"/>
    </row>
    <row r="163" spans="1:45" ht="13.5" customHeight="1" x14ac:dyDescent="0.2">
      <c r="A163" s="134"/>
      <c r="B163" s="239" t="str">
        <f t="shared" si="103"/>
        <v>70</v>
      </c>
      <c r="C163" s="112" t="s">
        <v>3173</v>
      </c>
      <c r="D163" s="46" t="s">
        <v>1231</v>
      </c>
      <c r="E163" s="46" t="s">
        <v>229</v>
      </c>
      <c r="F163" s="110" t="s">
        <v>2947</v>
      </c>
      <c r="G163" s="46" t="s">
        <v>3001</v>
      </c>
      <c r="H163" s="46" t="s">
        <v>826</v>
      </c>
      <c r="I163" s="46"/>
      <c r="J163" s="85"/>
      <c r="K163" s="85"/>
      <c r="L163" s="235">
        <v>280000</v>
      </c>
      <c r="M163" s="115">
        <v>141350</v>
      </c>
      <c r="N163" s="115"/>
      <c r="O163" s="149"/>
      <c r="P163" s="113" t="str">
        <f t="shared" si="86"/>
        <v>70 0</v>
      </c>
      <c r="Q163" s="150" t="str">
        <f t="shared" si="87"/>
        <v>70 0 930</v>
      </c>
      <c r="R163" s="150" t="str">
        <f t="shared" si="104"/>
        <v>0100</v>
      </c>
      <c r="S163" s="150" t="str">
        <f t="shared" si="88"/>
        <v>930 0100</v>
      </c>
      <c r="T163" s="150" t="str">
        <f t="shared" si="108"/>
        <v>70 0 930 0100</v>
      </c>
      <c r="U163" s="148" t="str">
        <f t="shared" si="105"/>
        <v>0103</v>
      </c>
      <c r="V163" s="150" t="str">
        <f t="shared" si="89"/>
        <v>930 0103</v>
      </c>
      <c r="W163" s="150" t="str">
        <f t="shared" si="109"/>
        <v>70 0 930 0103</v>
      </c>
      <c r="X163" s="151" t="str">
        <f t="shared" si="106"/>
        <v>0103 7000000000</v>
      </c>
      <c r="Y163" s="151" t="str">
        <f t="shared" si="90"/>
        <v>930 0103 7000000000</v>
      </c>
      <c r="Z163" s="151" t="str">
        <f t="shared" si="110"/>
        <v>70 0 930 0103 7000000000</v>
      </c>
      <c r="AA163" s="151" t="str">
        <f t="shared" si="111"/>
        <v>0103 7000080000</v>
      </c>
      <c r="AB163" s="151" t="str">
        <f t="shared" si="91"/>
        <v>930 0103 7000080000</v>
      </c>
      <c r="AC163" s="151" t="str">
        <f t="shared" si="112"/>
        <v>70 0 930 0103 7000080000</v>
      </c>
      <c r="AD163" s="151" t="str">
        <f t="shared" si="113"/>
        <v>0103 7000080040</v>
      </c>
      <c r="AE163" s="151" t="str">
        <f t="shared" si="92"/>
        <v>930 0103 7000080040</v>
      </c>
      <c r="AF163" s="151" t="str">
        <f t="shared" si="114"/>
        <v>70 0 930 0103 7000080040</v>
      </c>
      <c r="AG163" s="151" t="str">
        <f t="shared" si="93"/>
        <v>0103 7000080040 100</v>
      </c>
      <c r="AH163" s="1" t="str">
        <f t="shared" si="94"/>
        <v>0103 7000080040 120</v>
      </c>
      <c r="AI163" s="151" t="str">
        <f t="shared" si="95"/>
        <v>0103 7000080040 129</v>
      </c>
      <c r="AJ163" s="1" t="str">
        <f t="shared" si="96"/>
        <v>930 0103 7000080040 120</v>
      </c>
      <c r="AK163" s="151" t="str">
        <f t="shared" si="97"/>
        <v>930 0103 7000080040 100</v>
      </c>
      <c r="AL163" s="151" t="str">
        <f t="shared" si="98"/>
        <v>930 0103 7000080040 129</v>
      </c>
      <c r="AM163" s="151" t="str">
        <f t="shared" si="99"/>
        <v>70 0 930 0103 7000080040 100</v>
      </c>
      <c r="AN163" s="1" t="str">
        <f t="shared" si="107"/>
        <v>70 0 930 0103 7000080040 120</v>
      </c>
      <c r="AO163" s="151" t="str">
        <f t="shared" si="100"/>
        <v>70 0 930 0103 7000080040 129</v>
      </c>
      <c r="AP163" s="151" t="str">
        <f t="shared" si="101"/>
        <v>0</v>
      </c>
      <c r="AQ163" s="151">
        <f t="shared" si="102"/>
        <v>0</v>
      </c>
      <c r="AR163" s="152"/>
      <c r="AS163" s="151"/>
    </row>
    <row r="164" spans="1:45" ht="13.5" customHeight="1" x14ac:dyDescent="0.2">
      <c r="A164" s="134"/>
      <c r="B164" s="239" t="str">
        <f t="shared" si="103"/>
        <v>70</v>
      </c>
      <c r="C164" s="112" t="s">
        <v>3173</v>
      </c>
      <c r="D164" s="46" t="s">
        <v>1231</v>
      </c>
      <c r="E164" s="46" t="s">
        <v>229</v>
      </c>
      <c r="F164" s="110" t="s">
        <v>2947</v>
      </c>
      <c r="G164" s="46" t="s">
        <v>3001</v>
      </c>
      <c r="H164" s="46" t="s">
        <v>411</v>
      </c>
      <c r="I164" s="46"/>
      <c r="J164" s="85"/>
      <c r="K164" s="85"/>
      <c r="L164" s="235">
        <v>179000</v>
      </c>
      <c r="M164" s="115">
        <v>72518.149999999994</v>
      </c>
      <c r="N164" s="115"/>
      <c r="O164" s="149"/>
      <c r="P164" s="113" t="str">
        <f t="shared" si="86"/>
        <v>70 0</v>
      </c>
      <c r="Q164" s="150" t="str">
        <f t="shared" si="87"/>
        <v>70 0 930</v>
      </c>
      <c r="R164" s="150" t="str">
        <f t="shared" si="104"/>
        <v>0100</v>
      </c>
      <c r="S164" s="150" t="str">
        <f t="shared" si="88"/>
        <v>930 0100</v>
      </c>
      <c r="T164" s="150" t="str">
        <f t="shared" si="108"/>
        <v>70 0 930 0100</v>
      </c>
      <c r="U164" s="148" t="str">
        <f t="shared" si="105"/>
        <v>0103</v>
      </c>
      <c r="V164" s="150" t="str">
        <f t="shared" si="89"/>
        <v>930 0103</v>
      </c>
      <c r="W164" s="150" t="str">
        <f t="shared" si="109"/>
        <v>70 0 930 0103</v>
      </c>
      <c r="X164" s="151" t="str">
        <f t="shared" si="106"/>
        <v>0103 7000000000</v>
      </c>
      <c r="Y164" s="151" t="str">
        <f t="shared" si="90"/>
        <v>930 0103 7000000000</v>
      </c>
      <c r="Z164" s="151" t="str">
        <f t="shared" si="110"/>
        <v>70 0 930 0103 7000000000</v>
      </c>
      <c r="AA164" s="151" t="str">
        <f t="shared" si="111"/>
        <v>0103 7000080000</v>
      </c>
      <c r="AB164" s="151" t="str">
        <f t="shared" si="91"/>
        <v>930 0103 7000080000</v>
      </c>
      <c r="AC164" s="151" t="str">
        <f t="shared" si="112"/>
        <v>70 0 930 0103 7000080000</v>
      </c>
      <c r="AD164" s="151" t="str">
        <f t="shared" si="113"/>
        <v>0103 7000080040</v>
      </c>
      <c r="AE164" s="151" t="str">
        <f t="shared" si="92"/>
        <v>930 0103 7000080040</v>
      </c>
      <c r="AF164" s="151" t="str">
        <f t="shared" si="114"/>
        <v>70 0 930 0103 7000080040</v>
      </c>
      <c r="AG164" s="151" t="str">
        <f t="shared" si="93"/>
        <v>0103 7000080040 200</v>
      </c>
      <c r="AH164" s="1" t="str">
        <f t="shared" si="94"/>
        <v>0103 7000080040 240</v>
      </c>
      <c r="AI164" s="151" t="str">
        <f t="shared" si="95"/>
        <v>0103 7000080040 244</v>
      </c>
      <c r="AJ164" s="1" t="str">
        <f t="shared" si="96"/>
        <v>930 0103 7000080040 240</v>
      </c>
      <c r="AK164" s="151" t="str">
        <f t="shared" si="97"/>
        <v>930 0103 7000080040 200</v>
      </c>
      <c r="AL164" s="151" t="str">
        <f t="shared" si="98"/>
        <v>930 0103 7000080040 244</v>
      </c>
      <c r="AM164" s="151" t="str">
        <f t="shared" si="99"/>
        <v>70 0 930 0103 7000080040 200</v>
      </c>
      <c r="AN164" s="1" t="str">
        <f t="shared" si="107"/>
        <v>70 0 930 0103 7000080040 240</v>
      </c>
      <c r="AO164" s="151" t="str">
        <f t="shared" si="100"/>
        <v>70 0 930 0103 7000080040 244</v>
      </c>
      <c r="AP164" s="151" t="str">
        <f t="shared" si="101"/>
        <v>0</v>
      </c>
      <c r="AQ164" s="151">
        <f t="shared" si="102"/>
        <v>0</v>
      </c>
      <c r="AR164" s="152"/>
      <c r="AS164" s="151"/>
    </row>
    <row r="165" spans="1:45" ht="13.5" customHeight="1" x14ac:dyDescent="0.2">
      <c r="A165" s="134"/>
      <c r="B165" s="239" t="str">
        <f t="shared" si="103"/>
        <v>70</v>
      </c>
      <c r="C165" s="112" t="s">
        <v>3173</v>
      </c>
      <c r="D165" s="46" t="s">
        <v>1231</v>
      </c>
      <c r="E165" s="46" t="s">
        <v>229</v>
      </c>
      <c r="F165" s="110" t="s">
        <v>2947</v>
      </c>
      <c r="G165" s="46" t="s">
        <v>3001</v>
      </c>
      <c r="H165" s="46" t="s">
        <v>1173</v>
      </c>
      <c r="I165" s="46"/>
      <c r="J165" s="85"/>
      <c r="K165" s="85"/>
      <c r="L165" s="235">
        <v>7000</v>
      </c>
      <c r="M165" s="115">
        <v>3650</v>
      </c>
      <c r="N165" s="115"/>
      <c r="O165" s="149"/>
      <c r="P165" s="113" t="str">
        <f t="shared" si="86"/>
        <v>70 0</v>
      </c>
      <c r="Q165" s="150" t="str">
        <f t="shared" si="87"/>
        <v>70 0 930</v>
      </c>
      <c r="R165" s="150" t="str">
        <f t="shared" si="104"/>
        <v>0100</v>
      </c>
      <c r="S165" s="150" t="str">
        <f t="shared" si="88"/>
        <v>930 0100</v>
      </c>
      <c r="T165" s="150" t="str">
        <f t="shared" si="108"/>
        <v>70 0 930 0100</v>
      </c>
      <c r="U165" s="148" t="str">
        <f t="shared" si="105"/>
        <v>0103</v>
      </c>
      <c r="V165" s="150" t="str">
        <f t="shared" si="89"/>
        <v>930 0103</v>
      </c>
      <c r="W165" s="150" t="str">
        <f t="shared" si="109"/>
        <v>70 0 930 0103</v>
      </c>
      <c r="X165" s="151" t="str">
        <f t="shared" si="106"/>
        <v>0103 7000000000</v>
      </c>
      <c r="Y165" s="151" t="str">
        <f t="shared" si="90"/>
        <v>930 0103 7000000000</v>
      </c>
      <c r="Z165" s="151" t="str">
        <f t="shared" si="110"/>
        <v>70 0 930 0103 7000000000</v>
      </c>
      <c r="AA165" s="151" t="str">
        <f t="shared" si="111"/>
        <v>0103 7000080000</v>
      </c>
      <c r="AB165" s="151" t="str">
        <f t="shared" si="91"/>
        <v>930 0103 7000080000</v>
      </c>
      <c r="AC165" s="151" t="str">
        <f t="shared" si="112"/>
        <v>70 0 930 0103 7000080000</v>
      </c>
      <c r="AD165" s="151" t="str">
        <f t="shared" si="113"/>
        <v>0103 7000080040</v>
      </c>
      <c r="AE165" s="151" t="str">
        <f t="shared" si="92"/>
        <v>930 0103 7000080040</v>
      </c>
      <c r="AF165" s="151" t="str">
        <f t="shared" si="114"/>
        <v>70 0 930 0103 7000080040</v>
      </c>
      <c r="AG165" s="151" t="str">
        <f t="shared" si="93"/>
        <v>0103 7000080040 800</v>
      </c>
      <c r="AH165" s="1" t="str">
        <f t="shared" si="94"/>
        <v>0103 7000080040 850</v>
      </c>
      <c r="AI165" s="151" t="str">
        <f t="shared" si="95"/>
        <v>0103 7000080040 852</v>
      </c>
      <c r="AJ165" s="1" t="str">
        <f t="shared" si="96"/>
        <v>930 0103 7000080040 850</v>
      </c>
      <c r="AK165" s="151" t="str">
        <f t="shared" si="97"/>
        <v>930 0103 7000080040 800</v>
      </c>
      <c r="AL165" s="151" t="str">
        <f t="shared" si="98"/>
        <v>930 0103 7000080040 852</v>
      </c>
      <c r="AM165" s="151" t="str">
        <f t="shared" si="99"/>
        <v>70 0 930 0103 7000080040 800</v>
      </c>
      <c r="AN165" s="1" t="str">
        <f t="shared" si="107"/>
        <v>70 0 930 0103 7000080040 850</v>
      </c>
      <c r="AO165" s="151" t="str">
        <f t="shared" si="100"/>
        <v>70 0 930 0103 7000080040 852</v>
      </c>
      <c r="AP165" s="151" t="str">
        <f t="shared" si="101"/>
        <v>0</v>
      </c>
      <c r="AQ165" s="151">
        <f t="shared" si="102"/>
        <v>0</v>
      </c>
      <c r="AR165" s="152"/>
      <c r="AS165" s="151"/>
    </row>
    <row r="166" spans="1:45" ht="13.5" customHeight="1" x14ac:dyDescent="0.2">
      <c r="A166" s="134"/>
      <c r="B166" s="239" t="str">
        <f t="shared" si="103"/>
        <v>70</v>
      </c>
      <c r="C166" s="112" t="s">
        <v>3173</v>
      </c>
      <c r="D166" s="46" t="s">
        <v>1231</v>
      </c>
      <c r="E166" s="46" t="s">
        <v>229</v>
      </c>
      <c r="F166" s="110" t="s">
        <v>2947</v>
      </c>
      <c r="G166" s="46" t="s">
        <v>3001</v>
      </c>
      <c r="H166" s="46" t="s">
        <v>1349</v>
      </c>
      <c r="I166" s="46"/>
      <c r="J166" s="85"/>
      <c r="K166" s="85"/>
      <c r="L166" s="235">
        <v>5000</v>
      </c>
      <c r="M166" s="115">
        <v>450</v>
      </c>
      <c r="N166" s="115"/>
      <c r="O166" s="149"/>
      <c r="P166" s="113" t="str">
        <f t="shared" si="86"/>
        <v>70 0</v>
      </c>
      <c r="Q166" s="150" t="str">
        <f t="shared" si="87"/>
        <v>70 0 930</v>
      </c>
      <c r="R166" s="150" t="str">
        <f t="shared" si="104"/>
        <v>0100</v>
      </c>
      <c r="S166" s="150" t="str">
        <f t="shared" si="88"/>
        <v>930 0100</v>
      </c>
      <c r="T166" s="150" t="str">
        <f t="shared" si="108"/>
        <v>70 0 930 0100</v>
      </c>
      <c r="U166" s="148" t="str">
        <f t="shared" si="105"/>
        <v>0103</v>
      </c>
      <c r="V166" s="150" t="str">
        <f t="shared" si="89"/>
        <v>930 0103</v>
      </c>
      <c r="W166" s="150" t="str">
        <f t="shared" si="109"/>
        <v>70 0 930 0103</v>
      </c>
      <c r="X166" s="151" t="str">
        <f t="shared" si="106"/>
        <v>0103 7000000000</v>
      </c>
      <c r="Y166" s="151" t="str">
        <f t="shared" si="90"/>
        <v>930 0103 7000000000</v>
      </c>
      <c r="Z166" s="151" t="str">
        <f t="shared" si="110"/>
        <v>70 0 930 0103 7000000000</v>
      </c>
      <c r="AA166" s="151" t="str">
        <f t="shared" si="111"/>
        <v>0103 7000080000</v>
      </c>
      <c r="AB166" s="151" t="str">
        <f t="shared" si="91"/>
        <v>930 0103 7000080000</v>
      </c>
      <c r="AC166" s="151" t="str">
        <f t="shared" si="112"/>
        <v>70 0 930 0103 7000080000</v>
      </c>
      <c r="AD166" s="151" t="str">
        <f t="shared" si="113"/>
        <v>0103 7000080040</v>
      </c>
      <c r="AE166" s="151" t="str">
        <f t="shared" si="92"/>
        <v>930 0103 7000080040</v>
      </c>
      <c r="AF166" s="151" t="str">
        <f t="shared" si="114"/>
        <v>70 0 930 0103 7000080040</v>
      </c>
      <c r="AG166" s="151" t="str">
        <f t="shared" si="93"/>
        <v>0103 7000080040 800</v>
      </c>
      <c r="AH166" s="1" t="str">
        <f t="shared" si="94"/>
        <v>0103 7000080040 850</v>
      </c>
      <c r="AI166" s="151" t="str">
        <f t="shared" si="95"/>
        <v>0103 7000080040 853</v>
      </c>
      <c r="AJ166" s="1" t="str">
        <f t="shared" si="96"/>
        <v>930 0103 7000080040 850</v>
      </c>
      <c r="AK166" s="151" t="str">
        <f t="shared" si="97"/>
        <v>930 0103 7000080040 800</v>
      </c>
      <c r="AL166" s="151" t="str">
        <f t="shared" si="98"/>
        <v>930 0103 7000080040 853</v>
      </c>
      <c r="AM166" s="151" t="str">
        <f t="shared" si="99"/>
        <v>70 0 930 0103 7000080040 800</v>
      </c>
      <c r="AN166" s="1" t="str">
        <f t="shared" si="107"/>
        <v>70 0 930 0103 7000080040 850</v>
      </c>
      <c r="AO166" s="151" t="str">
        <f t="shared" si="100"/>
        <v>70 0 930 0103 7000080040 853</v>
      </c>
      <c r="AP166" s="151" t="str">
        <f t="shared" si="101"/>
        <v>0</v>
      </c>
      <c r="AQ166" s="151">
        <f t="shared" si="102"/>
        <v>0</v>
      </c>
      <c r="AR166" s="152"/>
      <c r="AS166" s="151"/>
    </row>
    <row r="167" spans="1:45" ht="13.5" customHeight="1" x14ac:dyDescent="0.2">
      <c r="A167" s="134"/>
      <c r="B167" s="239" t="str">
        <f t="shared" si="103"/>
        <v>70</v>
      </c>
      <c r="C167" s="112" t="s">
        <v>3173</v>
      </c>
      <c r="D167" s="46" t="s">
        <v>1231</v>
      </c>
      <c r="E167" s="46" t="s">
        <v>229</v>
      </c>
      <c r="F167" s="110" t="s">
        <v>2947</v>
      </c>
      <c r="G167" s="46" t="s">
        <v>3014</v>
      </c>
      <c r="H167" s="46" t="s">
        <v>411</v>
      </c>
      <c r="I167" s="46"/>
      <c r="J167" s="85"/>
      <c r="K167" s="85"/>
      <c r="L167" s="235">
        <v>40000</v>
      </c>
      <c r="M167" s="115">
        <v>0</v>
      </c>
      <c r="N167" s="115"/>
      <c r="O167" s="149"/>
      <c r="P167" s="113" t="str">
        <f t="shared" si="86"/>
        <v>70 0</v>
      </c>
      <c r="Q167" s="150" t="str">
        <f t="shared" si="87"/>
        <v>70 0 930</v>
      </c>
      <c r="R167" s="150" t="str">
        <f t="shared" si="104"/>
        <v>0100</v>
      </c>
      <c r="S167" s="150" t="str">
        <f t="shared" si="88"/>
        <v>930 0100</v>
      </c>
      <c r="T167" s="150" t="str">
        <f t="shared" si="108"/>
        <v>70 0 930 0100</v>
      </c>
      <c r="U167" s="148" t="str">
        <f t="shared" si="105"/>
        <v>0103</v>
      </c>
      <c r="V167" s="150" t="str">
        <f t="shared" si="89"/>
        <v>930 0103</v>
      </c>
      <c r="W167" s="150" t="str">
        <f t="shared" si="109"/>
        <v>70 0 930 0103</v>
      </c>
      <c r="X167" s="151" t="str">
        <f t="shared" si="106"/>
        <v>0103 7000000000</v>
      </c>
      <c r="Y167" s="151" t="str">
        <f t="shared" si="90"/>
        <v>930 0103 7000000000</v>
      </c>
      <c r="Z167" s="151" t="str">
        <f t="shared" si="110"/>
        <v>70 0 930 0103 7000000000</v>
      </c>
      <c r="AA167" s="151" t="str">
        <f t="shared" si="111"/>
        <v>0103 7000080000</v>
      </c>
      <c r="AB167" s="151" t="str">
        <f t="shared" si="91"/>
        <v>930 0103 7000080000</v>
      </c>
      <c r="AC167" s="151" t="str">
        <f t="shared" si="112"/>
        <v>70 0 930 0103 7000080000</v>
      </c>
      <c r="AD167" s="151" t="str">
        <f t="shared" si="113"/>
        <v>0103 7000080070</v>
      </c>
      <c r="AE167" s="151" t="str">
        <f t="shared" si="92"/>
        <v>930 0103 7000080070</v>
      </c>
      <c r="AF167" s="151" t="str">
        <f t="shared" si="114"/>
        <v>70 0 930 0103 7000080070</v>
      </c>
      <c r="AG167" s="151" t="str">
        <f t="shared" si="93"/>
        <v>0103 7000080070 200</v>
      </c>
      <c r="AH167" s="1" t="str">
        <f t="shared" si="94"/>
        <v>0103 7000080070 240</v>
      </c>
      <c r="AI167" s="151" t="str">
        <f t="shared" si="95"/>
        <v>0103 7000080070 244</v>
      </c>
      <c r="AJ167" s="1" t="str">
        <f t="shared" si="96"/>
        <v>930 0103 7000080070 240</v>
      </c>
      <c r="AK167" s="151" t="str">
        <f t="shared" si="97"/>
        <v>930 0103 7000080070 200</v>
      </c>
      <c r="AL167" s="151" t="str">
        <f t="shared" si="98"/>
        <v>930 0103 7000080070 244</v>
      </c>
      <c r="AM167" s="151" t="str">
        <f t="shared" si="99"/>
        <v>70 0 930 0103 7000080070 200</v>
      </c>
      <c r="AN167" s="1" t="str">
        <f t="shared" si="107"/>
        <v>70 0 930 0103 7000080070 240</v>
      </c>
      <c r="AO167" s="151" t="str">
        <f t="shared" si="100"/>
        <v>70 0 930 0103 7000080070 244</v>
      </c>
      <c r="AP167" s="151" t="str">
        <f t="shared" si="101"/>
        <v>0</v>
      </c>
      <c r="AQ167" s="151">
        <f t="shared" si="102"/>
        <v>0</v>
      </c>
      <c r="AR167" s="152"/>
      <c r="AS167" s="151"/>
    </row>
    <row r="168" spans="1:45" ht="13.5" customHeight="1" x14ac:dyDescent="0.2">
      <c r="A168" s="134"/>
      <c r="B168" s="239" t="str">
        <f t="shared" si="103"/>
        <v>70</v>
      </c>
      <c r="C168" s="112" t="s">
        <v>3173</v>
      </c>
      <c r="D168" s="46" t="s">
        <v>1233</v>
      </c>
      <c r="E168" s="46" t="s">
        <v>641</v>
      </c>
      <c r="F168" s="46" t="s">
        <v>2947</v>
      </c>
      <c r="G168" s="46" t="s">
        <v>3001</v>
      </c>
      <c r="H168" s="46" t="s">
        <v>821</v>
      </c>
      <c r="I168" s="46"/>
      <c r="J168" s="85"/>
      <c r="K168" s="85"/>
      <c r="L168" s="235">
        <v>343500</v>
      </c>
      <c r="M168" s="115">
        <v>285915.62</v>
      </c>
      <c r="N168" s="115"/>
      <c r="O168" s="149"/>
      <c r="P168" s="113" t="str">
        <f t="shared" si="86"/>
        <v>70 0</v>
      </c>
      <c r="Q168" s="150" t="str">
        <f t="shared" si="87"/>
        <v>70 0 940</v>
      </c>
      <c r="R168" s="150" t="str">
        <f t="shared" si="104"/>
        <v>0100</v>
      </c>
      <c r="S168" s="150" t="str">
        <f t="shared" si="88"/>
        <v>940 0100</v>
      </c>
      <c r="T168" s="150" t="str">
        <f t="shared" si="108"/>
        <v>70 0 940 0100</v>
      </c>
      <c r="U168" s="148" t="str">
        <f t="shared" si="105"/>
        <v>0106</v>
      </c>
      <c r="V168" s="150" t="str">
        <f t="shared" si="89"/>
        <v>940 0106</v>
      </c>
      <c r="W168" s="150" t="str">
        <f t="shared" si="109"/>
        <v>70 0 940 0106</v>
      </c>
      <c r="X168" s="151" t="str">
        <f t="shared" si="106"/>
        <v>0106 7000000000</v>
      </c>
      <c r="Y168" s="151" t="str">
        <f t="shared" si="90"/>
        <v>940 0106 7000000000</v>
      </c>
      <c r="Z168" s="151" t="str">
        <f t="shared" si="110"/>
        <v>70 0 940 0106 7000000000</v>
      </c>
      <c r="AA168" s="151" t="str">
        <f t="shared" si="111"/>
        <v>0106 7000080000</v>
      </c>
      <c r="AB168" s="151" t="str">
        <f t="shared" si="91"/>
        <v>940 0106 7000080000</v>
      </c>
      <c r="AC168" s="151" t="str">
        <f t="shared" si="112"/>
        <v>70 0 940 0106 7000080000</v>
      </c>
      <c r="AD168" s="151" t="str">
        <f t="shared" si="113"/>
        <v>0106 7000080040</v>
      </c>
      <c r="AE168" s="151" t="str">
        <f t="shared" si="92"/>
        <v>940 0106 7000080040</v>
      </c>
      <c r="AF168" s="151" t="str">
        <f t="shared" si="114"/>
        <v>70 0 940 0106 7000080040</v>
      </c>
      <c r="AG168" s="151" t="str">
        <f t="shared" si="93"/>
        <v>0106 7000080040 100</v>
      </c>
      <c r="AH168" s="1" t="str">
        <f t="shared" si="94"/>
        <v>0106 7000080040 120</v>
      </c>
      <c r="AI168" s="151" t="str">
        <f t="shared" si="95"/>
        <v>0106 7000080040 121</v>
      </c>
      <c r="AJ168" s="1" t="str">
        <f t="shared" si="96"/>
        <v>940 0106 7000080040 120</v>
      </c>
      <c r="AK168" s="151" t="str">
        <f t="shared" si="97"/>
        <v>940 0106 7000080040 100</v>
      </c>
      <c r="AL168" s="151" t="str">
        <f t="shared" si="98"/>
        <v>940 0106 7000080040 121</v>
      </c>
      <c r="AM168" s="151" t="str">
        <f t="shared" si="99"/>
        <v>70 0 940 0106 7000080040 100</v>
      </c>
      <c r="AN168" s="1" t="str">
        <f t="shared" si="107"/>
        <v>70 0 940 0106 7000080040 120</v>
      </c>
      <c r="AO168" s="151" t="str">
        <f t="shared" si="100"/>
        <v>70 0 940 0106 7000080040 121</v>
      </c>
      <c r="AP168" s="151" t="str">
        <f t="shared" si="101"/>
        <v>0</v>
      </c>
      <c r="AQ168" s="151">
        <f t="shared" si="102"/>
        <v>0</v>
      </c>
      <c r="AR168" s="152"/>
      <c r="AS168" s="151"/>
    </row>
    <row r="169" spans="1:45" ht="13.5" customHeight="1" x14ac:dyDescent="0.2">
      <c r="A169" s="134"/>
      <c r="B169" s="239" t="str">
        <f t="shared" si="103"/>
        <v>70</v>
      </c>
      <c r="C169" s="112" t="s">
        <v>3173</v>
      </c>
      <c r="D169" s="46" t="s">
        <v>1233</v>
      </c>
      <c r="E169" s="46" t="s">
        <v>641</v>
      </c>
      <c r="F169" s="46" t="s">
        <v>2947</v>
      </c>
      <c r="G169" s="46" t="s">
        <v>3001</v>
      </c>
      <c r="H169" s="46" t="s">
        <v>826</v>
      </c>
      <c r="I169" s="46"/>
      <c r="J169" s="85"/>
      <c r="K169" s="85"/>
      <c r="L169" s="235">
        <v>103112</v>
      </c>
      <c r="M169" s="115">
        <v>61669.760000000002</v>
      </c>
      <c r="N169" s="115"/>
      <c r="O169" s="149"/>
      <c r="P169" s="113" t="str">
        <f t="shared" si="86"/>
        <v>70 0</v>
      </c>
      <c r="Q169" s="150" t="str">
        <f t="shared" si="87"/>
        <v>70 0 940</v>
      </c>
      <c r="R169" s="150" t="str">
        <f t="shared" si="104"/>
        <v>0100</v>
      </c>
      <c r="S169" s="150" t="str">
        <f t="shared" si="88"/>
        <v>940 0100</v>
      </c>
      <c r="T169" s="150" t="str">
        <f t="shared" si="108"/>
        <v>70 0 940 0100</v>
      </c>
      <c r="U169" s="148" t="str">
        <f t="shared" si="105"/>
        <v>0106</v>
      </c>
      <c r="V169" s="150" t="str">
        <f t="shared" si="89"/>
        <v>940 0106</v>
      </c>
      <c r="W169" s="150" t="str">
        <f t="shared" si="109"/>
        <v>70 0 940 0106</v>
      </c>
      <c r="X169" s="151" t="str">
        <f t="shared" si="106"/>
        <v>0106 7000000000</v>
      </c>
      <c r="Y169" s="151" t="str">
        <f t="shared" si="90"/>
        <v>940 0106 7000000000</v>
      </c>
      <c r="Z169" s="151" t="str">
        <f t="shared" si="110"/>
        <v>70 0 940 0106 7000000000</v>
      </c>
      <c r="AA169" s="151" t="str">
        <f t="shared" si="111"/>
        <v>0106 7000080000</v>
      </c>
      <c r="AB169" s="151" t="str">
        <f t="shared" si="91"/>
        <v>940 0106 7000080000</v>
      </c>
      <c r="AC169" s="151" t="str">
        <f t="shared" si="112"/>
        <v>70 0 940 0106 7000080000</v>
      </c>
      <c r="AD169" s="151" t="str">
        <f t="shared" si="113"/>
        <v>0106 7000080040</v>
      </c>
      <c r="AE169" s="151" t="str">
        <f t="shared" si="92"/>
        <v>940 0106 7000080040</v>
      </c>
      <c r="AF169" s="151" t="str">
        <f t="shared" si="114"/>
        <v>70 0 940 0106 7000080040</v>
      </c>
      <c r="AG169" s="151" t="str">
        <f t="shared" si="93"/>
        <v>0106 7000080040 100</v>
      </c>
      <c r="AH169" s="1" t="str">
        <f t="shared" si="94"/>
        <v>0106 7000080040 120</v>
      </c>
      <c r="AI169" s="151" t="str">
        <f t="shared" si="95"/>
        <v>0106 7000080040 129</v>
      </c>
      <c r="AJ169" s="1" t="str">
        <f t="shared" si="96"/>
        <v>940 0106 7000080040 120</v>
      </c>
      <c r="AK169" s="151" t="str">
        <f t="shared" si="97"/>
        <v>940 0106 7000080040 100</v>
      </c>
      <c r="AL169" s="151" t="str">
        <f t="shared" si="98"/>
        <v>940 0106 7000080040 129</v>
      </c>
      <c r="AM169" s="151" t="str">
        <f t="shared" si="99"/>
        <v>70 0 940 0106 7000080040 100</v>
      </c>
      <c r="AN169" s="1" t="str">
        <f t="shared" si="107"/>
        <v>70 0 940 0106 7000080040 120</v>
      </c>
      <c r="AO169" s="151" t="str">
        <f t="shared" si="100"/>
        <v>70 0 940 0106 7000080040 129</v>
      </c>
      <c r="AP169" s="151" t="str">
        <f t="shared" si="101"/>
        <v>0</v>
      </c>
      <c r="AQ169" s="151">
        <f t="shared" si="102"/>
        <v>0</v>
      </c>
      <c r="AR169" s="152"/>
      <c r="AS169" s="151"/>
    </row>
    <row r="170" spans="1:45" ht="13.5" customHeight="1" x14ac:dyDescent="0.2">
      <c r="A170" s="134"/>
      <c r="B170" s="239" t="str">
        <f t="shared" si="103"/>
        <v>70</v>
      </c>
      <c r="C170" s="112" t="s">
        <v>3173</v>
      </c>
      <c r="D170" s="46" t="s">
        <v>1233</v>
      </c>
      <c r="E170" s="46" t="s">
        <v>641</v>
      </c>
      <c r="F170" s="46" t="s">
        <v>2947</v>
      </c>
      <c r="G170" s="46" t="s">
        <v>3001</v>
      </c>
      <c r="H170" s="46" t="s">
        <v>411</v>
      </c>
      <c r="I170" s="46"/>
      <c r="J170" s="85"/>
      <c r="K170" s="85"/>
      <c r="L170" s="235">
        <v>5546.29</v>
      </c>
      <c r="M170" s="115">
        <v>1686.85</v>
      </c>
      <c r="N170" s="115"/>
      <c r="O170" s="149"/>
      <c r="P170" s="113" t="str">
        <f t="shared" si="86"/>
        <v>70 0</v>
      </c>
      <c r="Q170" s="150" t="str">
        <f t="shared" si="87"/>
        <v>70 0 940</v>
      </c>
      <c r="R170" s="150" t="str">
        <f t="shared" si="104"/>
        <v>0100</v>
      </c>
      <c r="S170" s="150" t="str">
        <f t="shared" si="88"/>
        <v>940 0100</v>
      </c>
      <c r="T170" s="150" t="str">
        <f t="shared" si="108"/>
        <v>70 0 940 0100</v>
      </c>
      <c r="U170" s="148" t="str">
        <f t="shared" si="105"/>
        <v>0106</v>
      </c>
      <c r="V170" s="150" t="str">
        <f t="shared" si="89"/>
        <v>940 0106</v>
      </c>
      <c r="W170" s="150" t="str">
        <f t="shared" si="109"/>
        <v>70 0 940 0106</v>
      </c>
      <c r="X170" s="151" t="str">
        <f t="shared" si="106"/>
        <v>0106 7000000000</v>
      </c>
      <c r="Y170" s="151" t="str">
        <f t="shared" si="90"/>
        <v>940 0106 7000000000</v>
      </c>
      <c r="Z170" s="151" t="str">
        <f t="shared" si="110"/>
        <v>70 0 940 0106 7000000000</v>
      </c>
      <c r="AA170" s="151" t="str">
        <f t="shared" si="111"/>
        <v>0106 7000080000</v>
      </c>
      <c r="AB170" s="151" t="str">
        <f t="shared" si="91"/>
        <v>940 0106 7000080000</v>
      </c>
      <c r="AC170" s="151" t="str">
        <f t="shared" si="112"/>
        <v>70 0 940 0106 7000080000</v>
      </c>
      <c r="AD170" s="151" t="str">
        <f t="shared" si="113"/>
        <v>0106 7000080040</v>
      </c>
      <c r="AE170" s="151" t="str">
        <f t="shared" si="92"/>
        <v>940 0106 7000080040</v>
      </c>
      <c r="AF170" s="151" t="str">
        <f t="shared" si="114"/>
        <v>70 0 940 0106 7000080040</v>
      </c>
      <c r="AG170" s="151" t="str">
        <f t="shared" si="93"/>
        <v>0106 7000080040 200</v>
      </c>
      <c r="AH170" s="1" t="str">
        <f t="shared" si="94"/>
        <v>0106 7000080040 240</v>
      </c>
      <c r="AI170" s="151" t="str">
        <f t="shared" si="95"/>
        <v>0106 7000080040 244</v>
      </c>
      <c r="AJ170" s="1" t="str">
        <f t="shared" si="96"/>
        <v>940 0106 7000080040 240</v>
      </c>
      <c r="AK170" s="151" t="str">
        <f t="shared" si="97"/>
        <v>940 0106 7000080040 200</v>
      </c>
      <c r="AL170" s="151" t="str">
        <f t="shared" si="98"/>
        <v>940 0106 7000080040 244</v>
      </c>
      <c r="AM170" s="151" t="str">
        <f t="shared" si="99"/>
        <v>70 0 940 0106 7000080040 200</v>
      </c>
      <c r="AN170" s="1" t="str">
        <f t="shared" si="107"/>
        <v>70 0 940 0106 7000080040 240</v>
      </c>
      <c r="AO170" s="151" t="str">
        <f t="shared" si="100"/>
        <v>70 0 940 0106 7000080040 244</v>
      </c>
      <c r="AP170" s="151" t="str">
        <f t="shared" si="101"/>
        <v>0</v>
      </c>
      <c r="AQ170" s="151">
        <f t="shared" si="102"/>
        <v>0</v>
      </c>
      <c r="AR170" s="152"/>
      <c r="AS170" s="151"/>
    </row>
    <row r="171" spans="1:45" ht="13.5" customHeight="1" x14ac:dyDescent="0.2">
      <c r="A171" s="134"/>
      <c r="B171" s="239" t="str">
        <f t="shared" si="103"/>
        <v>70</v>
      </c>
      <c r="C171" s="112" t="s">
        <v>3173</v>
      </c>
      <c r="D171" s="46" t="s">
        <v>1233</v>
      </c>
      <c r="E171" s="46" t="s">
        <v>641</v>
      </c>
      <c r="F171" s="110" t="s">
        <v>2947</v>
      </c>
      <c r="G171" s="46" t="s">
        <v>3046</v>
      </c>
      <c r="H171" s="46" t="s">
        <v>821</v>
      </c>
      <c r="I171" s="46"/>
      <c r="J171" s="85"/>
      <c r="K171" s="85"/>
      <c r="L171" s="235">
        <v>700000</v>
      </c>
      <c r="M171" s="115">
        <v>459059.54</v>
      </c>
      <c r="N171" s="115"/>
      <c r="O171" s="149"/>
      <c r="P171" s="113" t="str">
        <f t="shared" si="86"/>
        <v>70 0</v>
      </c>
      <c r="Q171" s="150" t="str">
        <f t="shared" si="87"/>
        <v>70 0 940</v>
      </c>
      <c r="R171" s="150" t="str">
        <f t="shared" si="104"/>
        <v>0100</v>
      </c>
      <c r="S171" s="150" t="str">
        <f t="shared" si="88"/>
        <v>940 0100</v>
      </c>
      <c r="T171" s="150" t="str">
        <f t="shared" si="108"/>
        <v>70 0 940 0100</v>
      </c>
      <c r="U171" s="148" t="str">
        <f t="shared" si="105"/>
        <v>0106</v>
      </c>
      <c r="V171" s="150" t="str">
        <f t="shared" si="89"/>
        <v>940 0106</v>
      </c>
      <c r="W171" s="150" t="str">
        <f t="shared" si="109"/>
        <v>70 0 940 0106</v>
      </c>
      <c r="X171" s="151" t="str">
        <f t="shared" si="106"/>
        <v>0106 7000000000</v>
      </c>
      <c r="Y171" s="151" t="str">
        <f t="shared" si="90"/>
        <v>940 0106 7000000000</v>
      </c>
      <c r="Z171" s="151" t="str">
        <f t="shared" si="110"/>
        <v>70 0 940 0106 7000000000</v>
      </c>
      <c r="AA171" s="151" t="str">
        <f t="shared" si="111"/>
        <v>0106 7000080000</v>
      </c>
      <c r="AB171" s="151" t="str">
        <f t="shared" si="91"/>
        <v>940 0106 7000080000</v>
      </c>
      <c r="AC171" s="151" t="str">
        <f t="shared" si="112"/>
        <v>70 0 940 0106 7000080000</v>
      </c>
      <c r="AD171" s="151" t="str">
        <f t="shared" si="113"/>
        <v>0106 7000080050</v>
      </c>
      <c r="AE171" s="151" t="str">
        <f t="shared" si="92"/>
        <v>940 0106 7000080050</v>
      </c>
      <c r="AF171" s="151" t="str">
        <f t="shared" si="114"/>
        <v>70 0 940 0106 7000080050</v>
      </c>
      <c r="AG171" s="151" t="str">
        <f t="shared" si="93"/>
        <v>0106 7000080050 100</v>
      </c>
      <c r="AH171" s="1" t="str">
        <f t="shared" si="94"/>
        <v>0106 7000080050 120</v>
      </c>
      <c r="AI171" s="151" t="str">
        <f t="shared" si="95"/>
        <v>0106 7000080050 121</v>
      </c>
      <c r="AJ171" s="1" t="str">
        <f t="shared" si="96"/>
        <v>940 0106 7000080050 120</v>
      </c>
      <c r="AK171" s="151" t="str">
        <f t="shared" si="97"/>
        <v>940 0106 7000080050 100</v>
      </c>
      <c r="AL171" s="151" t="str">
        <f t="shared" si="98"/>
        <v>940 0106 7000080050 121</v>
      </c>
      <c r="AM171" s="151" t="str">
        <f t="shared" si="99"/>
        <v>70 0 940 0106 7000080050 100</v>
      </c>
      <c r="AN171" s="1" t="str">
        <f t="shared" si="107"/>
        <v>70 0 940 0106 7000080050 120</v>
      </c>
      <c r="AO171" s="151" t="str">
        <f t="shared" si="100"/>
        <v>70 0 940 0106 7000080050 121</v>
      </c>
      <c r="AP171" s="151" t="str">
        <f t="shared" si="101"/>
        <v>0</v>
      </c>
      <c r="AQ171" s="151">
        <f t="shared" si="102"/>
        <v>0</v>
      </c>
      <c r="AR171" s="152"/>
      <c r="AS171" s="151"/>
    </row>
    <row r="172" spans="1:45" ht="13.5" customHeight="1" x14ac:dyDescent="0.2">
      <c r="A172" s="134"/>
      <c r="B172" s="239" t="str">
        <f t="shared" si="103"/>
        <v>70</v>
      </c>
      <c r="C172" s="112" t="s">
        <v>3173</v>
      </c>
      <c r="D172" s="46" t="s">
        <v>1233</v>
      </c>
      <c r="E172" s="46" t="s">
        <v>641</v>
      </c>
      <c r="F172" s="46" t="s">
        <v>2947</v>
      </c>
      <c r="G172" s="46" t="s">
        <v>3046</v>
      </c>
      <c r="H172" s="46" t="s">
        <v>826</v>
      </c>
      <c r="I172" s="46"/>
      <c r="J172" s="85"/>
      <c r="K172" s="85"/>
      <c r="L172" s="235">
        <v>209453.71</v>
      </c>
      <c r="M172" s="115">
        <v>150636.12</v>
      </c>
      <c r="N172" s="115"/>
      <c r="O172" s="149"/>
      <c r="P172" s="113" t="str">
        <f t="shared" si="86"/>
        <v>70 0</v>
      </c>
      <c r="Q172" s="150" t="str">
        <f t="shared" si="87"/>
        <v>70 0 940</v>
      </c>
      <c r="R172" s="150" t="str">
        <f t="shared" si="104"/>
        <v>0100</v>
      </c>
      <c r="S172" s="150" t="str">
        <f t="shared" si="88"/>
        <v>940 0100</v>
      </c>
      <c r="T172" s="150" t="str">
        <f t="shared" si="108"/>
        <v>70 0 940 0100</v>
      </c>
      <c r="U172" s="148" t="str">
        <f t="shared" si="105"/>
        <v>0106</v>
      </c>
      <c r="V172" s="150" t="str">
        <f t="shared" si="89"/>
        <v>940 0106</v>
      </c>
      <c r="W172" s="150" t="str">
        <f t="shared" si="109"/>
        <v>70 0 940 0106</v>
      </c>
      <c r="X172" s="151" t="str">
        <f t="shared" si="106"/>
        <v>0106 7000000000</v>
      </c>
      <c r="Y172" s="151" t="str">
        <f t="shared" si="90"/>
        <v>940 0106 7000000000</v>
      </c>
      <c r="Z172" s="151" t="str">
        <f t="shared" si="110"/>
        <v>70 0 940 0106 7000000000</v>
      </c>
      <c r="AA172" s="151" t="str">
        <f t="shared" si="111"/>
        <v>0106 7000080000</v>
      </c>
      <c r="AB172" s="151" t="str">
        <f t="shared" si="91"/>
        <v>940 0106 7000080000</v>
      </c>
      <c r="AC172" s="151" t="str">
        <f t="shared" si="112"/>
        <v>70 0 940 0106 7000080000</v>
      </c>
      <c r="AD172" s="151" t="str">
        <f t="shared" si="113"/>
        <v>0106 7000080050</v>
      </c>
      <c r="AE172" s="151" t="str">
        <f t="shared" si="92"/>
        <v>940 0106 7000080050</v>
      </c>
      <c r="AF172" s="151" t="str">
        <f t="shared" si="114"/>
        <v>70 0 940 0106 7000080050</v>
      </c>
      <c r="AG172" s="151" t="str">
        <f t="shared" si="93"/>
        <v>0106 7000080050 100</v>
      </c>
      <c r="AH172" s="1" t="str">
        <f t="shared" si="94"/>
        <v>0106 7000080050 120</v>
      </c>
      <c r="AI172" s="151" t="str">
        <f t="shared" si="95"/>
        <v>0106 7000080050 129</v>
      </c>
      <c r="AJ172" s="1" t="str">
        <f t="shared" si="96"/>
        <v>940 0106 7000080050 120</v>
      </c>
      <c r="AK172" s="151" t="str">
        <f t="shared" si="97"/>
        <v>940 0106 7000080050 100</v>
      </c>
      <c r="AL172" s="151" t="str">
        <f t="shared" si="98"/>
        <v>940 0106 7000080050 129</v>
      </c>
      <c r="AM172" s="151" t="str">
        <f t="shared" si="99"/>
        <v>70 0 940 0106 7000080050 100</v>
      </c>
      <c r="AN172" s="1" t="str">
        <f t="shared" si="107"/>
        <v>70 0 940 0106 7000080050 120</v>
      </c>
      <c r="AO172" s="151" t="str">
        <f t="shared" si="100"/>
        <v>70 0 940 0106 7000080050 129</v>
      </c>
      <c r="AP172" s="151" t="str">
        <f t="shared" si="101"/>
        <v>0</v>
      </c>
      <c r="AQ172" s="151">
        <f t="shared" si="102"/>
        <v>0</v>
      </c>
      <c r="AR172" s="152"/>
      <c r="AS172" s="151"/>
    </row>
    <row r="173" spans="1:45" ht="13.5" customHeight="1" x14ac:dyDescent="0.2">
      <c r="A173" s="134"/>
      <c r="B173" s="239" t="str">
        <f t="shared" si="103"/>
        <v>70</v>
      </c>
      <c r="C173" s="112" t="s">
        <v>3173</v>
      </c>
      <c r="D173" s="46" t="s">
        <v>1233</v>
      </c>
      <c r="E173" s="46" t="s">
        <v>641</v>
      </c>
      <c r="F173" s="110" t="s">
        <v>2947</v>
      </c>
      <c r="G173" s="46" t="s">
        <v>3270</v>
      </c>
      <c r="H173" s="46" t="s">
        <v>821</v>
      </c>
      <c r="I173" s="46"/>
      <c r="J173" s="85"/>
      <c r="K173" s="85"/>
      <c r="L173" s="235">
        <v>56500</v>
      </c>
      <c r="M173" s="115">
        <v>0</v>
      </c>
      <c r="N173" s="115"/>
      <c r="O173" s="149"/>
      <c r="P173" s="113" t="str">
        <f t="shared" si="86"/>
        <v>70 0</v>
      </c>
      <c r="Q173" s="150" t="str">
        <f t="shared" si="87"/>
        <v>70 0 940</v>
      </c>
      <c r="R173" s="150" t="str">
        <f t="shared" si="104"/>
        <v>0100</v>
      </c>
      <c r="S173" s="150" t="str">
        <f t="shared" si="88"/>
        <v>940 0100</v>
      </c>
      <c r="T173" s="150" t="str">
        <f t="shared" si="108"/>
        <v>70 0 940 0100</v>
      </c>
      <c r="U173" s="148" t="str">
        <f t="shared" si="105"/>
        <v>0106</v>
      </c>
      <c r="V173" s="150" t="str">
        <f t="shared" si="89"/>
        <v>940 0106</v>
      </c>
      <c r="W173" s="150" t="str">
        <f t="shared" si="109"/>
        <v>70 0 940 0106</v>
      </c>
      <c r="X173" s="151" t="str">
        <f t="shared" si="106"/>
        <v>0106 7000000000</v>
      </c>
      <c r="Y173" s="151" t="str">
        <f t="shared" si="90"/>
        <v>940 0106 7000000000</v>
      </c>
      <c r="Z173" s="151" t="str">
        <f t="shared" si="110"/>
        <v>70 0 940 0106 7000000000</v>
      </c>
      <c r="AA173" s="151" t="str">
        <f t="shared" si="111"/>
        <v>0106 7000084000</v>
      </c>
      <c r="AB173" s="151" t="str">
        <f t="shared" si="91"/>
        <v>940 0106 7000084000</v>
      </c>
      <c r="AC173" s="151" t="str">
        <f t="shared" si="112"/>
        <v>70 0 940 0106 7000084000</v>
      </c>
      <c r="AD173" s="151" t="str">
        <f t="shared" si="113"/>
        <v>0106 7000084200</v>
      </c>
      <c r="AE173" s="151" t="str">
        <f t="shared" si="92"/>
        <v>940 0106 7000084200</v>
      </c>
      <c r="AF173" s="151" t="str">
        <f t="shared" si="114"/>
        <v>70 0 940 0106 7000084200</v>
      </c>
      <c r="AG173" s="151" t="str">
        <f t="shared" si="93"/>
        <v>0106 7000084200 100</v>
      </c>
      <c r="AH173" s="1" t="str">
        <f t="shared" si="94"/>
        <v>0106 7000084200 120</v>
      </c>
      <c r="AI173" s="151" t="str">
        <f t="shared" si="95"/>
        <v>0106 7000084200 121</v>
      </c>
      <c r="AJ173" s="1" t="str">
        <f t="shared" si="96"/>
        <v>940 0106 7000084200 120</v>
      </c>
      <c r="AK173" s="151" t="str">
        <f t="shared" si="97"/>
        <v>940 0106 7000084200 100</v>
      </c>
      <c r="AL173" s="151" t="str">
        <f t="shared" si="98"/>
        <v>940 0106 7000084200 121</v>
      </c>
      <c r="AM173" s="151" t="str">
        <f t="shared" si="99"/>
        <v>70 0 940 0106 7000084200 100</v>
      </c>
      <c r="AN173" s="1" t="str">
        <f t="shared" si="107"/>
        <v>70 0 940 0106 7000084200 120</v>
      </c>
      <c r="AO173" s="151" t="str">
        <f t="shared" si="100"/>
        <v>70 0 940 0106 7000084200 121</v>
      </c>
      <c r="AP173" s="151" t="str">
        <f t="shared" si="101"/>
        <v>0</v>
      </c>
      <c r="AQ173" s="151">
        <f t="shared" si="102"/>
        <v>0</v>
      </c>
      <c r="AR173" s="152"/>
      <c r="AS173" s="151"/>
    </row>
    <row r="174" spans="1:45" ht="13.5" customHeight="1" x14ac:dyDescent="0.2">
      <c r="A174" s="134"/>
      <c r="B174" s="239" t="str">
        <f t="shared" si="103"/>
        <v>70</v>
      </c>
      <c r="C174" s="112" t="s">
        <v>3173</v>
      </c>
      <c r="D174" s="46" t="s">
        <v>1233</v>
      </c>
      <c r="E174" s="46" t="s">
        <v>641</v>
      </c>
      <c r="F174" s="46" t="s">
        <v>2947</v>
      </c>
      <c r="G174" s="46" t="s">
        <v>3270</v>
      </c>
      <c r="H174" s="46" t="s">
        <v>826</v>
      </c>
      <c r="I174" s="46"/>
      <c r="J174" s="85"/>
      <c r="K174" s="85"/>
      <c r="L174" s="235">
        <v>16888</v>
      </c>
      <c r="M174" s="115">
        <v>0</v>
      </c>
      <c r="N174" s="115"/>
      <c r="O174" s="149"/>
      <c r="P174" s="113" t="str">
        <f t="shared" si="86"/>
        <v>70 0</v>
      </c>
      <c r="Q174" s="150" t="str">
        <f t="shared" si="87"/>
        <v>70 0 940</v>
      </c>
      <c r="R174" s="150" t="str">
        <f t="shared" si="104"/>
        <v>0100</v>
      </c>
      <c r="S174" s="150" t="str">
        <f t="shared" si="88"/>
        <v>940 0100</v>
      </c>
      <c r="T174" s="150" t="str">
        <f t="shared" si="108"/>
        <v>70 0 940 0100</v>
      </c>
      <c r="U174" s="148" t="str">
        <f t="shared" si="105"/>
        <v>0106</v>
      </c>
      <c r="V174" s="150" t="str">
        <f t="shared" si="89"/>
        <v>940 0106</v>
      </c>
      <c r="W174" s="150" t="str">
        <f t="shared" si="109"/>
        <v>70 0 940 0106</v>
      </c>
      <c r="X174" s="151" t="str">
        <f t="shared" si="106"/>
        <v>0106 7000000000</v>
      </c>
      <c r="Y174" s="151" t="str">
        <f t="shared" si="90"/>
        <v>940 0106 7000000000</v>
      </c>
      <c r="Z174" s="151" t="str">
        <f t="shared" si="110"/>
        <v>70 0 940 0106 7000000000</v>
      </c>
      <c r="AA174" s="151" t="str">
        <f t="shared" si="111"/>
        <v>0106 7000084000</v>
      </c>
      <c r="AB174" s="151" t="str">
        <f t="shared" si="91"/>
        <v>940 0106 7000084000</v>
      </c>
      <c r="AC174" s="151" t="str">
        <f t="shared" si="112"/>
        <v>70 0 940 0106 7000084000</v>
      </c>
      <c r="AD174" s="151" t="str">
        <f t="shared" si="113"/>
        <v>0106 7000084200</v>
      </c>
      <c r="AE174" s="151" t="str">
        <f t="shared" si="92"/>
        <v>940 0106 7000084200</v>
      </c>
      <c r="AF174" s="151" t="str">
        <f t="shared" si="114"/>
        <v>70 0 940 0106 7000084200</v>
      </c>
      <c r="AG174" s="151" t="str">
        <f t="shared" si="93"/>
        <v>0106 7000084200 100</v>
      </c>
      <c r="AH174" s="1" t="str">
        <f t="shared" si="94"/>
        <v>0106 7000084200 120</v>
      </c>
      <c r="AI174" s="151" t="str">
        <f t="shared" si="95"/>
        <v>0106 7000084200 129</v>
      </c>
      <c r="AJ174" s="1" t="str">
        <f t="shared" si="96"/>
        <v>940 0106 7000084200 120</v>
      </c>
      <c r="AK174" s="151" t="str">
        <f t="shared" si="97"/>
        <v>940 0106 7000084200 100</v>
      </c>
      <c r="AL174" s="151" t="str">
        <f t="shared" si="98"/>
        <v>940 0106 7000084200 129</v>
      </c>
      <c r="AM174" s="151" t="str">
        <f t="shared" si="99"/>
        <v>70 0 940 0106 7000084200 100</v>
      </c>
      <c r="AN174" s="1" t="str">
        <f t="shared" si="107"/>
        <v>70 0 940 0106 7000084200 120</v>
      </c>
      <c r="AO174" s="151" t="str">
        <f t="shared" si="100"/>
        <v>70 0 940 0106 7000084200 129</v>
      </c>
      <c r="AP174" s="151" t="str">
        <f t="shared" si="101"/>
        <v>0</v>
      </c>
      <c r="AQ174" s="151">
        <f t="shared" si="102"/>
        <v>0</v>
      </c>
      <c r="AR174" s="154"/>
      <c r="AS174" s="151"/>
    </row>
    <row r="175" spans="1:45" ht="13.5" customHeight="1" x14ac:dyDescent="0.2">
      <c r="A175" s="134"/>
      <c r="B175" s="239" t="str">
        <f t="shared" si="103"/>
        <v>70</v>
      </c>
      <c r="C175" s="112" t="s">
        <v>3173</v>
      </c>
      <c r="D175" s="46" t="s">
        <v>1233</v>
      </c>
      <c r="E175" s="46" t="s">
        <v>641</v>
      </c>
      <c r="F175" s="110" t="s">
        <v>2947</v>
      </c>
      <c r="G175" s="46" t="s">
        <v>3270</v>
      </c>
      <c r="H175" s="46" t="s">
        <v>411</v>
      </c>
      <c r="I175" s="46"/>
      <c r="J175" s="85"/>
      <c r="K175" s="85"/>
      <c r="L175" s="235">
        <v>34000</v>
      </c>
      <c r="M175" s="115">
        <v>0</v>
      </c>
      <c r="N175" s="115"/>
      <c r="O175" s="149"/>
      <c r="P175" s="113" t="str">
        <f t="shared" si="86"/>
        <v>70 0</v>
      </c>
      <c r="Q175" s="150" t="str">
        <f t="shared" si="87"/>
        <v>70 0 940</v>
      </c>
      <c r="R175" s="150" t="str">
        <f t="shared" si="104"/>
        <v>0100</v>
      </c>
      <c r="S175" s="150" t="str">
        <f t="shared" si="88"/>
        <v>940 0100</v>
      </c>
      <c r="T175" s="150" t="str">
        <f t="shared" si="108"/>
        <v>70 0 940 0100</v>
      </c>
      <c r="U175" s="148" t="str">
        <f t="shared" si="105"/>
        <v>0106</v>
      </c>
      <c r="V175" s="150" t="str">
        <f t="shared" si="89"/>
        <v>940 0106</v>
      </c>
      <c r="W175" s="150" t="str">
        <f t="shared" si="109"/>
        <v>70 0 940 0106</v>
      </c>
      <c r="X175" s="151" t="str">
        <f t="shared" si="106"/>
        <v>0106 7000000000</v>
      </c>
      <c r="Y175" s="151" t="str">
        <f t="shared" si="90"/>
        <v>940 0106 7000000000</v>
      </c>
      <c r="Z175" s="151" t="str">
        <f t="shared" si="110"/>
        <v>70 0 940 0106 7000000000</v>
      </c>
      <c r="AA175" s="151" t="str">
        <f t="shared" si="111"/>
        <v>0106 7000084000</v>
      </c>
      <c r="AB175" s="151" t="str">
        <f t="shared" si="91"/>
        <v>940 0106 7000084000</v>
      </c>
      <c r="AC175" s="151" t="str">
        <f t="shared" si="112"/>
        <v>70 0 940 0106 7000084000</v>
      </c>
      <c r="AD175" s="151" t="str">
        <f t="shared" si="113"/>
        <v>0106 7000084200</v>
      </c>
      <c r="AE175" s="151" t="str">
        <f t="shared" si="92"/>
        <v>940 0106 7000084200</v>
      </c>
      <c r="AF175" s="151" t="str">
        <f t="shared" si="114"/>
        <v>70 0 940 0106 7000084200</v>
      </c>
      <c r="AG175" s="151" t="str">
        <f t="shared" si="93"/>
        <v>0106 7000084200 200</v>
      </c>
      <c r="AH175" s="1" t="str">
        <f t="shared" si="94"/>
        <v>0106 7000084200 240</v>
      </c>
      <c r="AI175" s="151" t="str">
        <f t="shared" si="95"/>
        <v>0106 7000084200 244</v>
      </c>
      <c r="AJ175" s="1" t="str">
        <f t="shared" si="96"/>
        <v>940 0106 7000084200 240</v>
      </c>
      <c r="AK175" s="151" t="str">
        <f t="shared" si="97"/>
        <v>940 0106 7000084200 200</v>
      </c>
      <c r="AL175" s="151" t="str">
        <f t="shared" si="98"/>
        <v>940 0106 7000084200 244</v>
      </c>
      <c r="AM175" s="151" t="str">
        <f t="shared" si="99"/>
        <v>70 0 940 0106 7000084200 200</v>
      </c>
      <c r="AN175" s="1" t="str">
        <f t="shared" si="107"/>
        <v>70 0 940 0106 7000084200 240</v>
      </c>
      <c r="AO175" s="151" t="str">
        <f t="shared" si="100"/>
        <v>70 0 940 0106 7000084200 244</v>
      </c>
      <c r="AP175" s="151" t="str">
        <f t="shared" si="101"/>
        <v>0</v>
      </c>
      <c r="AQ175" s="151">
        <f t="shared" si="102"/>
        <v>0</v>
      </c>
      <c r="AR175" s="154"/>
      <c r="AS175" s="151"/>
    </row>
    <row r="176" spans="1:45" ht="13.5" customHeight="1" x14ac:dyDescent="0.2">
      <c r="A176" s="134"/>
      <c r="B176" s="239" t="str">
        <f t="shared" si="103"/>
        <v>70</v>
      </c>
      <c r="C176" s="112" t="s">
        <v>3173</v>
      </c>
      <c r="D176" s="46" t="s">
        <v>1233</v>
      </c>
      <c r="E176" s="46" t="s">
        <v>641</v>
      </c>
      <c r="F176" s="46" t="s">
        <v>2947</v>
      </c>
      <c r="G176" s="46" t="s">
        <v>3270</v>
      </c>
      <c r="H176" s="46" t="s">
        <v>1349</v>
      </c>
      <c r="I176" s="46"/>
      <c r="J176" s="85"/>
      <c r="K176" s="85"/>
      <c r="L176" s="235">
        <v>1000</v>
      </c>
      <c r="M176" s="115">
        <v>225</v>
      </c>
      <c r="N176" s="115"/>
      <c r="O176" s="149"/>
      <c r="P176" s="113" t="str">
        <f t="shared" si="86"/>
        <v>70 0</v>
      </c>
      <c r="Q176" s="150" t="str">
        <f t="shared" si="87"/>
        <v>70 0 940</v>
      </c>
      <c r="R176" s="150" t="str">
        <f t="shared" si="104"/>
        <v>0100</v>
      </c>
      <c r="S176" s="150" t="str">
        <f t="shared" si="88"/>
        <v>940 0100</v>
      </c>
      <c r="T176" s="150" t="str">
        <f t="shared" si="108"/>
        <v>70 0 940 0100</v>
      </c>
      <c r="U176" s="148" t="str">
        <f t="shared" si="105"/>
        <v>0106</v>
      </c>
      <c r="V176" s="150" t="str">
        <f t="shared" si="89"/>
        <v>940 0106</v>
      </c>
      <c r="W176" s="150" t="str">
        <f t="shared" si="109"/>
        <v>70 0 940 0106</v>
      </c>
      <c r="X176" s="151" t="str">
        <f t="shared" si="106"/>
        <v>0106 7000000000</v>
      </c>
      <c r="Y176" s="151" t="str">
        <f t="shared" si="90"/>
        <v>940 0106 7000000000</v>
      </c>
      <c r="Z176" s="151" t="str">
        <f t="shared" si="110"/>
        <v>70 0 940 0106 7000000000</v>
      </c>
      <c r="AA176" s="151" t="str">
        <f t="shared" si="111"/>
        <v>0106 7000084000</v>
      </c>
      <c r="AB176" s="151" t="str">
        <f t="shared" si="91"/>
        <v>940 0106 7000084000</v>
      </c>
      <c r="AC176" s="151" t="str">
        <f t="shared" si="112"/>
        <v>70 0 940 0106 7000084000</v>
      </c>
      <c r="AD176" s="151" t="str">
        <f t="shared" si="113"/>
        <v>0106 7000084200</v>
      </c>
      <c r="AE176" s="151" t="str">
        <f t="shared" si="92"/>
        <v>940 0106 7000084200</v>
      </c>
      <c r="AF176" s="151" t="str">
        <f t="shared" si="114"/>
        <v>70 0 940 0106 7000084200</v>
      </c>
      <c r="AG176" s="151" t="str">
        <f t="shared" si="93"/>
        <v>0106 7000084200 800</v>
      </c>
      <c r="AH176" s="1" t="str">
        <f t="shared" si="94"/>
        <v>0106 7000084200 850</v>
      </c>
      <c r="AI176" s="151" t="str">
        <f t="shared" si="95"/>
        <v>0106 7000084200 853</v>
      </c>
      <c r="AJ176" s="1" t="str">
        <f t="shared" si="96"/>
        <v>940 0106 7000084200 850</v>
      </c>
      <c r="AK176" s="151" t="str">
        <f t="shared" si="97"/>
        <v>940 0106 7000084200 800</v>
      </c>
      <c r="AL176" s="151" t="str">
        <f t="shared" si="98"/>
        <v>940 0106 7000084200 853</v>
      </c>
      <c r="AM176" s="151" t="str">
        <f t="shared" si="99"/>
        <v>70 0 940 0106 7000084200 800</v>
      </c>
      <c r="AN176" s="1" t="str">
        <f t="shared" si="107"/>
        <v>70 0 940 0106 7000084200 850</v>
      </c>
      <c r="AO176" s="151" t="str">
        <f t="shared" si="100"/>
        <v>70 0 940 0106 7000084200 853</v>
      </c>
      <c r="AP176" s="151" t="str">
        <f t="shared" si="101"/>
        <v>0</v>
      </c>
      <c r="AQ176" s="151">
        <f t="shared" si="102"/>
        <v>0</v>
      </c>
      <c r="AR176" s="154"/>
      <c r="AS176" s="151"/>
    </row>
    <row r="177" spans="1:48" ht="13.5" customHeight="1" x14ac:dyDescent="0.2">
      <c r="A177" s="134"/>
      <c r="B177" s="239" t="str">
        <f t="shared" si="103"/>
        <v/>
      </c>
      <c r="C177" s="112" t="s">
        <v>3173</v>
      </c>
      <c r="D177" s="46"/>
      <c r="E177" s="46"/>
      <c r="F177" s="110"/>
      <c r="G177" s="46"/>
      <c r="H177" s="46"/>
      <c r="I177" s="46"/>
      <c r="J177" s="85"/>
      <c r="K177" s="85"/>
      <c r="L177" s="235"/>
      <c r="M177" s="115"/>
      <c r="N177" s="115"/>
      <c r="O177" s="149"/>
      <c r="P177" s="113" t="str">
        <f t="shared" si="86"/>
        <v xml:space="preserve"> 0</v>
      </c>
      <c r="Q177" s="150" t="str">
        <f t="shared" si="87"/>
        <v xml:space="preserve"> 0 </v>
      </c>
      <c r="R177" s="150" t="str">
        <f t="shared" si="104"/>
        <v>00</v>
      </c>
      <c r="S177" s="150" t="str">
        <f t="shared" si="88"/>
        <v xml:space="preserve"> 00</v>
      </c>
      <c r="T177" s="150" t="str">
        <f t="shared" si="108"/>
        <v xml:space="preserve"> 0  00</v>
      </c>
      <c r="U177" s="148">
        <f t="shared" si="105"/>
        <v>0</v>
      </c>
      <c r="V177" s="150" t="str">
        <f t="shared" si="89"/>
        <v xml:space="preserve"> 0</v>
      </c>
      <c r="W177" s="150" t="str">
        <f t="shared" si="109"/>
        <v xml:space="preserve"> 0  0</v>
      </c>
      <c r="X177" s="151" t="str">
        <f t="shared" si="106"/>
        <v>0 00000</v>
      </c>
      <c r="Y177" s="151" t="str">
        <f t="shared" si="90"/>
        <v xml:space="preserve"> 0 00000</v>
      </c>
      <c r="Z177" s="151" t="str">
        <f t="shared" si="110"/>
        <v xml:space="preserve"> 0  0 00000</v>
      </c>
      <c r="AA177" s="151" t="str">
        <f t="shared" si="111"/>
        <v xml:space="preserve"> 000</v>
      </c>
      <c r="AB177" s="151" t="str">
        <f t="shared" si="91"/>
        <v xml:space="preserve">  000</v>
      </c>
      <c r="AC177" s="151" t="str">
        <f t="shared" si="112"/>
        <v xml:space="preserve"> 0   000</v>
      </c>
      <c r="AD177" s="151" t="str">
        <f t="shared" si="113"/>
        <v xml:space="preserve"> </v>
      </c>
      <c r="AE177" s="151" t="str">
        <f t="shared" si="92"/>
        <v xml:space="preserve">  </v>
      </c>
      <c r="AF177" s="151" t="str">
        <f t="shared" si="114"/>
        <v xml:space="preserve"> 0   </v>
      </c>
      <c r="AG177" s="151" t="str">
        <f t="shared" si="93"/>
        <v xml:space="preserve">  00</v>
      </c>
      <c r="AH177" s="1" t="str">
        <f t="shared" si="94"/>
        <v xml:space="preserve">  0</v>
      </c>
      <c r="AI177" s="151" t="str">
        <f t="shared" si="95"/>
        <v xml:space="preserve">  </v>
      </c>
      <c r="AJ177" s="1" t="str">
        <f t="shared" si="96"/>
        <v xml:space="preserve">   0</v>
      </c>
      <c r="AK177" s="151" t="str">
        <f t="shared" si="97"/>
        <v xml:space="preserve">   00</v>
      </c>
      <c r="AL177" s="151" t="str">
        <f t="shared" si="98"/>
        <v xml:space="preserve">   </v>
      </c>
      <c r="AM177" s="151" t="str">
        <f t="shared" si="99"/>
        <v xml:space="preserve"> 0    00</v>
      </c>
      <c r="AN177" s="1" t="str">
        <f t="shared" si="107"/>
        <v xml:space="preserve"> 0    0</v>
      </c>
      <c r="AO177" s="151" t="str">
        <f t="shared" si="100"/>
        <v xml:space="preserve"> 0    </v>
      </c>
      <c r="AP177" s="151" t="str">
        <f t="shared" si="101"/>
        <v>0</v>
      </c>
      <c r="AQ177" s="151">
        <f t="shared" si="102"/>
        <v>0</v>
      </c>
      <c r="AR177" s="152"/>
      <c r="AS177" s="151"/>
    </row>
    <row r="178" spans="1:48" ht="13.5" customHeight="1" x14ac:dyDescent="0.2">
      <c r="A178" s="134"/>
      <c r="B178" s="239" t="str">
        <f t="shared" si="103"/>
        <v/>
      </c>
      <c r="C178" s="112" t="s">
        <v>3173</v>
      </c>
      <c r="D178" s="46"/>
      <c r="E178" s="46"/>
      <c r="F178" s="46"/>
      <c r="G178" s="46"/>
      <c r="H178" s="46"/>
      <c r="I178" s="46"/>
      <c r="J178" s="85"/>
      <c r="K178" s="85"/>
      <c r="L178" s="235"/>
      <c r="M178" s="115"/>
      <c r="N178" s="115"/>
      <c r="O178" s="149"/>
      <c r="P178" s="113" t="str">
        <f t="shared" si="86"/>
        <v xml:space="preserve"> 0</v>
      </c>
      <c r="Q178" s="150" t="str">
        <f t="shared" si="87"/>
        <v xml:space="preserve"> 0 </v>
      </c>
      <c r="R178" s="150" t="str">
        <f t="shared" si="104"/>
        <v>00</v>
      </c>
      <c r="S178" s="150" t="str">
        <f t="shared" si="88"/>
        <v xml:space="preserve"> 00</v>
      </c>
      <c r="T178" s="150" t="str">
        <f t="shared" si="108"/>
        <v xml:space="preserve"> 0  00</v>
      </c>
      <c r="U178" s="148">
        <f t="shared" si="105"/>
        <v>0</v>
      </c>
      <c r="V178" s="150" t="str">
        <f t="shared" si="89"/>
        <v xml:space="preserve"> 0</v>
      </c>
      <c r="W178" s="150" t="str">
        <f t="shared" si="109"/>
        <v xml:space="preserve"> 0  0</v>
      </c>
      <c r="X178" s="151" t="str">
        <f t="shared" si="106"/>
        <v>0 00000</v>
      </c>
      <c r="Y178" s="151" t="str">
        <f t="shared" si="90"/>
        <v xml:space="preserve"> 0 00000</v>
      </c>
      <c r="Z178" s="151" t="str">
        <f t="shared" si="110"/>
        <v xml:space="preserve"> 0  0 00000</v>
      </c>
      <c r="AA178" s="151" t="str">
        <f t="shared" si="111"/>
        <v xml:space="preserve"> 000</v>
      </c>
      <c r="AB178" s="151" t="str">
        <f t="shared" si="91"/>
        <v xml:space="preserve">  000</v>
      </c>
      <c r="AC178" s="151" t="str">
        <f t="shared" si="112"/>
        <v xml:space="preserve"> 0   000</v>
      </c>
      <c r="AD178" s="151" t="str">
        <f t="shared" si="113"/>
        <v xml:space="preserve"> </v>
      </c>
      <c r="AE178" s="151" t="str">
        <f t="shared" si="92"/>
        <v xml:space="preserve">  </v>
      </c>
      <c r="AF178" s="151" t="str">
        <f t="shared" si="114"/>
        <v xml:space="preserve"> 0   </v>
      </c>
      <c r="AG178" s="151" t="str">
        <f t="shared" si="93"/>
        <v xml:space="preserve">  00</v>
      </c>
      <c r="AH178" s="1" t="str">
        <f t="shared" si="94"/>
        <v xml:space="preserve">  0</v>
      </c>
      <c r="AI178" s="151" t="str">
        <f t="shared" si="95"/>
        <v xml:space="preserve">  </v>
      </c>
      <c r="AJ178" s="1" t="str">
        <f t="shared" si="96"/>
        <v xml:space="preserve">   0</v>
      </c>
      <c r="AK178" s="151" t="str">
        <f t="shared" si="97"/>
        <v xml:space="preserve">   00</v>
      </c>
      <c r="AL178" s="151" t="str">
        <f t="shared" si="98"/>
        <v xml:space="preserve">   </v>
      </c>
      <c r="AM178" s="151" t="str">
        <f t="shared" si="99"/>
        <v xml:space="preserve"> 0    00</v>
      </c>
      <c r="AN178" s="1" t="str">
        <f t="shared" si="107"/>
        <v xml:space="preserve"> 0    0</v>
      </c>
      <c r="AO178" s="151" t="str">
        <f t="shared" si="100"/>
        <v xml:space="preserve"> 0    </v>
      </c>
      <c r="AP178" s="151" t="str">
        <f t="shared" si="101"/>
        <v>0</v>
      </c>
      <c r="AQ178" s="151">
        <f t="shared" si="102"/>
        <v>0</v>
      </c>
      <c r="AR178" s="152"/>
      <c r="AS178" s="151"/>
    </row>
    <row r="179" spans="1:48" ht="13.5" customHeight="1" x14ac:dyDescent="0.2">
      <c r="A179" s="134"/>
      <c r="B179" s="239" t="str">
        <f t="shared" si="103"/>
        <v/>
      </c>
      <c r="C179" s="112" t="s">
        <v>3173</v>
      </c>
      <c r="D179" s="46"/>
      <c r="E179" s="46"/>
      <c r="F179" s="46"/>
      <c r="G179" s="46"/>
      <c r="H179" s="46"/>
      <c r="I179" s="46"/>
      <c r="J179" s="85"/>
      <c r="K179" s="85"/>
      <c r="L179" s="235"/>
      <c r="M179" s="115"/>
      <c r="N179" s="115"/>
      <c r="O179" s="149"/>
      <c r="P179" s="113" t="str">
        <f t="shared" si="86"/>
        <v xml:space="preserve"> 0</v>
      </c>
      <c r="Q179" s="150" t="str">
        <f t="shared" si="87"/>
        <v xml:space="preserve"> 0 </v>
      </c>
      <c r="R179" s="150" t="str">
        <f t="shared" si="104"/>
        <v>00</v>
      </c>
      <c r="S179" s="150" t="str">
        <f t="shared" si="88"/>
        <v xml:space="preserve"> 00</v>
      </c>
      <c r="T179" s="150" t="str">
        <f t="shared" si="108"/>
        <v xml:space="preserve"> 0  00</v>
      </c>
      <c r="U179" s="148">
        <f t="shared" si="105"/>
        <v>0</v>
      </c>
      <c r="V179" s="150" t="str">
        <f t="shared" si="89"/>
        <v xml:space="preserve"> 0</v>
      </c>
      <c r="W179" s="150" t="str">
        <f t="shared" si="109"/>
        <v xml:space="preserve"> 0  0</v>
      </c>
      <c r="X179" s="151" t="str">
        <f t="shared" si="106"/>
        <v>0 00000</v>
      </c>
      <c r="Y179" s="151" t="str">
        <f t="shared" si="90"/>
        <v xml:space="preserve"> 0 00000</v>
      </c>
      <c r="Z179" s="151" t="str">
        <f t="shared" si="110"/>
        <v xml:space="preserve"> 0  0 00000</v>
      </c>
      <c r="AA179" s="151" t="str">
        <f t="shared" si="111"/>
        <v xml:space="preserve"> 000</v>
      </c>
      <c r="AB179" s="151" t="str">
        <f t="shared" si="91"/>
        <v xml:space="preserve">  000</v>
      </c>
      <c r="AC179" s="151" t="str">
        <f t="shared" si="112"/>
        <v xml:space="preserve"> 0   000</v>
      </c>
      <c r="AD179" s="151" t="str">
        <f t="shared" si="113"/>
        <v xml:space="preserve"> </v>
      </c>
      <c r="AE179" s="151" t="str">
        <f t="shared" si="92"/>
        <v xml:space="preserve">  </v>
      </c>
      <c r="AF179" s="151" t="str">
        <f t="shared" si="114"/>
        <v xml:space="preserve"> 0   </v>
      </c>
      <c r="AG179" s="151" t="str">
        <f t="shared" si="93"/>
        <v xml:space="preserve">  00</v>
      </c>
      <c r="AH179" s="1" t="str">
        <f t="shared" si="94"/>
        <v xml:space="preserve">  0</v>
      </c>
      <c r="AI179" s="151" t="str">
        <f t="shared" si="95"/>
        <v xml:space="preserve">  </v>
      </c>
      <c r="AJ179" s="1" t="str">
        <f t="shared" si="96"/>
        <v xml:space="preserve">   0</v>
      </c>
      <c r="AK179" s="151" t="str">
        <f t="shared" si="97"/>
        <v xml:space="preserve">   00</v>
      </c>
      <c r="AL179" s="151" t="str">
        <f t="shared" si="98"/>
        <v xml:space="preserve">   </v>
      </c>
      <c r="AM179" s="151" t="str">
        <f t="shared" si="99"/>
        <v xml:space="preserve"> 0    00</v>
      </c>
      <c r="AN179" s="1" t="str">
        <f t="shared" si="107"/>
        <v xml:space="preserve"> 0    0</v>
      </c>
      <c r="AO179" s="151" t="str">
        <f t="shared" si="100"/>
        <v xml:space="preserve"> 0    </v>
      </c>
      <c r="AP179" s="151" t="str">
        <f t="shared" si="101"/>
        <v>0</v>
      </c>
      <c r="AQ179" s="151">
        <f t="shared" si="102"/>
        <v>0</v>
      </c>
      <c r="AR179" s="154"/>
      <c r="AS179" s="151"/>
    </row>
    <row r="180" spans="1:48" ht="13.5" customHeight="1" x14ac:dyDescent="0.2">
      <c r="A180" s="134"/>
      <c r="B180" s="239" t="str">
        <f t="shared" si="103"/>
        <v/>
      </c>
      <c r="C180" s="112" t="s">
        <v>3173</v>
      </c>
      <c r="D180" s="46"/>
      <c r="E180" s="46"/>
      <c r="F180" s="46"/>
      <c r="G180" s="46"/>
      <c r="H180" s="46"/>
      <c r="I180" s="46"/>
      <c r="J180" s="85"/>
      <c r="K180" s="85"/>
      <c r="L180" s="235"/>
      <c r="M180" s="115"/>
      <c r="N180" s="115"/>
      <c r="O180" s="149"/>
      <c r="P180" s="113" t="str">
        <f t="shared" si="86"/>
        <v xml:space="preserve"> 0</v>
      </c>
      <c r="Q180" s="150" t="str">
        <f t="shared" si="87"/>
        <v xml:space="preserve"> 0 </v>
      </c>
      <c r="R180" s="150" t="str">
        <f t="shared" si="104"/>
        <v>00</v>
      </c>
      <c r="S180" s="150" t="str">
        <f t="shared" si="88"/>
        <v xml:space="preserve"> 00</v>
      </c>
      <c r="T180" s="150" t="str">
        <f t="shared" si="108"/>
        <v xml:space="preserve"> 0  00</v>
      </c>
      <c r="U180" s="148">
        <f t="shared" si="105"/>
        <v>0</v>
      </c>
      <c r="V180" s="150" t="str">
        <f t="shared" si="89"/>
        <v xml:space="preserve"> 0</v>
      </c>
      <c r="W180" s="150" t="str">
        <f t="shared" si="109"/>
        <v xml:space="preserve"> 0  0</v>
      </c>
      <c r="X180" s="151" t="str">
        <f t="shared" si="106"/>
        <v>0 00000</v>
      </c>
      <c r="Y180" s="151" t="str">
        <f t="shared" si="90"/>
        <v xml:space="preserve"> 0 00000</v>
      </c>
      <c r="Z180" s="151" t="str">
        <f t="shared" si="110"/>
        <v xml:space="preserve"> 0  0 00000</v>
      </c>
      <c r="AA180" s="151" t="str">
        <f t="shared" si="111"/>
        <v xml:space="preserve"> 000</v>
      </c>
      <c r="AB180" s="151" t="str">
        <f t="shared" si="91"/>
        <v xml:space="preserve">  000</v>
      </c>
      <c r="AC180" s="151" t="str">
        <f t="shared" si="112"/>
        <v xml:space="preserve"> 0   000</v>
      </c>
      <c r="AD180" s="151" t="str">
        <f t="shared" si="113"/>
        <v xml:space="preserve"> </v>
      </c>
      <c r="AE180" s="151" t="str">
        <f t="shared" si="92"/>
        <v xml:space="preserve">  </v>
      </c>
      <c r="AF180" s="151" t="str">
        <f t="shared" si="114"/>
        <v xml:space="preserve"> 0   </v>
      </c>
      <c r="AG180" s="151" t="str">
        <f t="shared" si="93"/>
        <v xml:space="preserve">  00</v>
      </c>
      <c r="AH180" s="1" t="str">
        <f t="shared" si="94"/>
        <v xml:space="preserve">  0</v>
      </c>
      <c r="AI180" s="151" t="str">
        <f t="shared" si="95"/>
        <v xml:space="preserve">  </v>
      </c>
      <c r="AJ180" s="1" t="str">
        <f t="shared" si="96"/>
        <v xml:space="preserve">   0</v>
      </c>
      <c r="AK180" s="151" t="str">
        <f t="shared" si="97"/>
        <v xml:space="preserve">   00</v>
      </c>
      <c r="AL180" s="151" t="str">
        <f t="shared" si="98"/>
        <v xml:space="preserve">   </v>
      </c>
      <c r="AM180" s="151" t="str">
        <f t="shared" si="99"/>
        <v xml:space="preserve"> 0    00</v>
      </c>
      <c r="AN180" s="1" t="str">
        <f t="shared" si="107"/>
        <v xml:space="preserve"> 0    0</v>
      </c>
      <c r="AO180" s="151" t="str">
        <f t="shared" si="100"/>
        <v xml:space="preserve"> 0    </v>
      </c>
      <c r="AP180" s="151" t="str">
        <f t="shared" si="101"/>
        <v>0</v>
      </c>
      <c r="AQ180" s="151">
        <f t="shared" si="102"/>
        <v>0</v>
      </c>
      <c r="AR180" s="154"/>
      <c r="AS180" s="151"/>
    </row>
    <row r="181" spans="1:48" ht="13.5" customHeight="1" x14ac:dyDescent="0.2">
      <c r="A181" s="134"/>
      <c r="B181" s="239" t="str">
        <f t="shared" si="103"/>
        <v/>
      </c>
      <c r="C181" s="112" t="s">
        <v>3173</v>
      </c>
      <c r="D181" s="46"/>
      <c r="E181" s="46"/>
      <c r="F181" s="46"/>
      <c r="G181" s="46"/>
      <c r="H181" s="46"/>
      <c r="I181" s="46"/>
      <c r="J181" s="85"/>
      <c r="K181" s="85"/>
      <c r="L181" s="235"/>
      <c r="M181" s="115"/>
      <c r="N181" s="115"/>
      <c r="O181" s="149"/>
      <c r="P181" s="113" t="str">
        <f t="shared" si="86"/>
        <v xml:space="preserve"> 0</v>
      </c>
      <c r="Q181" s="150" t="str">
        <f t="shared" si="87"/>
        <v xml:space="preserve"> 0 </v>
      </c>
      <c r="R181" s="150" t="str">
        <f t="shared" si="104"/>
        <v>00</v>
      </c>
      <c r="S181" s="150" t="str">
        <f t="shared" si="88"/>
        <v xml:space="preserve"> 00</v>
      </c>
      <c r="T181" s="150" t="str">
        <f t="shared" si="108"/>
        <v xml:space="preserve"> 0  00</v>
      </c>
      <c r="U181" s="148">
        <f t="shared" si="105"/>
        <v>0</v>
      </c>
      <c r="V181" s="150" t="str">
        <f t="shared" si="89"/>
        <v xml:space="preserve"> 0</v>
      </c>
      <c r="W181" s="150" t="str">
        <f t="shared" si="109"/>
        <v xml:space="preserve"> 0  0</v>
      </c>
      <c r="X181" s="151" t="str">
        <f t="shared" si="106"/>
        <v>0 00000</v>
      </c>
      <c r="Y181" s="151" t="str">
        <f t="shared" si="90"/>
        <v xml:space="preserve"> 0 00000</v>
      </c>
      <c r="Z181" s="151" t="str">
        <f t="shared" si="110"/>
        <v xml:space="preserve"> 0  0 00000</v>
      </c>
      <c r="AA181" s="151" t="str">
        <f t="shared" si="111"/>
        <v xml:space="preserve"> 000</v>
      </c>
      <c r="AB181" s="151" t="str">
        <f t="shared" si="91"/>
        <v xml:space="preserve">  000</v>
      </c>
      <c r="AC181" s="151" t="str">
        <f t="shared" si="112"/>
        <v xml:space="preserve"> 0   000</v>
      </c>
      <c r="AD181" s="151" t="str">
        <f t="shared" si="113"/>
        <v xml:space="preserve"> </v>
      </c>
      <c r="AE181" s="151" t="str">
        <f t="shared" si="92"/>
        <v xml:space="preserve">  </v>
      </c>
      <c r="AF181" s="151" t="str">
        <f t="shared" si="114"/>
        <v xml:space="preserve"> 0   </v>
      </c>
      <c r="AG181" s="151" t="str">
        <f t="shared" si="93"/>
        <v xml:space="preserve">  00</v>
      </c>
      <c r="AH181" s="1" t="str">
        <f t="shared" si="94"/>
        <v xml:space="preserve">  0</v>
      </c>
      <c r="AI181" s="151" t="str">
        <f t="shared" si="95"/>
        <v xml:space="preserve">  </v>
      </c>
      <c r="AJ181" s="1" t="str">
        <f t="shared" si="96"/>
        <v xml:space="preserve">   0</v>
      </c>
      <c r="AK181" s="151" t="str">
        <f t="shared" si="97"/>
        <v xml:space="preserve">   00</v>
      </c>
      <c r="AL181" s="151" t="str">
        <f t="shared" si="98"/>
        <v xml:space="preserve">   </v>
      </c>
      <c r="AM181" s="151" t="str">
        <f t="shared" si="99"/>
        <v xml:space="preserve"> 0    00</v>
      </c>
      <c r="AN181" s="1" t="str">
        <f t="shared" si="107"/>
        <v xml:space="preserve"> 0    0</v>
      </c>
      <c r="AO181" s="151" t="str">
        <f t="shared" si="100"/>
        <v xml:space="preserve"> 0    </v>
      </c>
      <c r="AP181" s="151" t="str">
        <f t="shared" si="101"/>
        <v>0</v>
      </c>
      <c r="AQ181" s="151">
        <f t="shared" si="102"/>
        <v>0</v>
      </c>
      <c r="AR181" s="154"/>
      <c r="AS181" s="151"/>
    </row>
    <row r="182" spans="1:48" ht="13.5" customHeight="1" x14ac:dyDescent="0.2">
      <c r="A182" s="134"/>
      <c r="B182" s="239" t="str">
        <f t="shared" si="103"/>
        <v/>
      </c>
      <c r="C182" s="112" t="s">
        <v>3173</v>
      </c>
      <c r="D182" s="46"/>
      <c r="E182" s="46"/>
      <c r="F182" s="46"/>
      <c r="G182" s="46"/>
      <c r="H182" s="46"/>
      <c r="I182" s="46"/>
      <c r="J182" s="85"/>
      <c r="K182" s="85"/>
      <c r="L182" s="235"/>
      <c r="M182" s="115"/>
      <c r="N182" s="115"/>
      <c r="O182" s="149"/>
      <c r="P182" s="113" t="str">
        <f t="shared" si="86"/>
        <v xml:space="preserve"> 0</v>
      </c>
      <c r="Q182" s="150" t="str">
        <f t="shared" si="87"/>
        <v xml:space="preserve"> 0 </v>
      </c>
      <c r="R182" s="150" t="str">
        <f t="shared" si="104"/>
        <v>00</v>
      </c>
      <c r="S182" s="150" t="str">
        <f t="shared" si="88"/>
        <v xml:space="preserve"> 00</v>
      </c>
      <c r="T182" s="150" t="str">
        <f t="shared" si="108"/>
        <v xml:space="preserve"> 0  00</v>
      </c>
      <c r="U182" s="148">
        <f t="shared" si="105"/>
        <v>0</v>
      </c>
      <c r="V182" s="150" t="str">
        <f t="shared" si="89"/>
        <v xml:space="preserve"> 0</v>
      </c>
      <c r="W182" s="150" t="str">
        <f t="shared" si="109"/>
        <v xml:space="preserve"> 0  0</v>
      </c>
      <c r="X182" s="151" t="str">
        <f t="shared" si="106"/>
        <v>0 00000</v>
      </c>
      <c r="Y182" s="151" t="str">
        <f t="shared" si="90"/>
        <v xml:space="preserve"> 0 00000</v>
      </c>
      <c r="Z182" s="151" t="str">
        <f t="shared" si="110"/>
        <v xml:space="preserve"> 0  0 00000</v>
      </c>
      <c r="AA182" s="151" t="str">
        <f t="shared" si="111"/>
        <v xml:space="preserve"> 000</v>
      </c>
      <c r="AB182" s="151" t="str">
        <f t="shared" si="91"/>
        <v xml:space="preserve">  000</v>
      </c>
      <c r="AC182" s="151" t="str">
        <f t="shared" si="112"/>
        <v xml:space="preserve"> 0   000</v>
      </c>
      <c r="AD182" s="151" t="str">
        <f t="shared" si="113"/>
        <v xml:space="preserve"> </v>
      </c>
      <c r="AE182" s="151" t="str">
        <f t="shared" si="92"/>
        <v xml:space="preserve">  </v>
      </c>
      <c r="AF182" s="151" t="str">
        <f t="shared" si="114"/>
        <v xml:space="preserve"> 0   </v>
      </c>
      <c r="AG182" s="151" t="str">
        <f t="shared" si="93"/>
        <v xml:space="preserve">  00</v>
      </c>
      <c r="AH182" s="1" t="str">
        <f t="shared" si="94"/>
        <v xml:space="preserve">  0</v>
      </c>
      <c r="AI182" s="151" t="str">
        <f t="shared" si="95"/>
        <v xml:space="preserve">  </v>
      </c>
      <c r="AJ182" s="1" t="str">
        <f t="shared" si="96"/>
        <v xml:space="preserve">   0</v>
      </c>
      <c r="AK182" s="151" t="str">
        <f t="shared" si="97"/>
        <v xml:space="preserve">   00</v>
      </c>
      <c r="AL182" s="151" t="str">
        <f t="shared" si="98"/>
        <v xml:space="preserve">   </v>
      </c>
      <c r="AM182" s="151" t="str">
        <f t="shared" si="99"/>
        <v xml:space="preserve"> 0    00</v>
      </c>
      <c r="AN182" s="1" t="str">
        <f t="shared" si="107"/>
        <v xml:space="preserve"> 0    0</v>
      </c>
      <c r="AO182" s="151" t="str">
        <f t="shared" si="100"/>
        <v xml:space="preserve"> 0    </v>
      </c>
      <c r="AP182" s="151" t="str">
        <f t="shared" si="101"/>
        <v>0</v>
      </c>
      <c r="AQ182" s="151">
        <f t="shared" si="102"/>
        <v>0</v>
      </c>
      <c r="AR182" s="154"/>
      <c r="AS182" s="151"/>
    </row>
    <row r="183" spans="1:48" ht="13.5" customHeight="1" x14ac:dyDescent="0.2">
      <c r="A183" s="134"/>
      <c r="B183" s="239" t="str">
        <f t="shared" si="103"/>
        <v/>
      </c>
      <c r="C183" s="112" t="s">
        <v>3173</v>
      </c>
      <c r="D183" s="46"/>
      <c r="E183" s="46"/>
      <c r="F183" s="46"/>
      <c r="G183" s="46"/>
      <c r="H183" s="46"/>
      <c r="I183" s="46"/>
      <c r="J183" s="85"/>
      <c r="K183" s="85"/>
      <c r="L183" s="235"/>
      <c r="M183" s="115"/>
      <c r="N183" s="115"/>
      <c r="O183" s="149"/>
      <c r="P183" s="113" t="str">
        <f t="shared" si="86"/>
        <v xml:space="preserve"> 0</v>
      </c>
      <c r="Q183" s="150" t="str">
        <f t="shared" si="87"/>
        <v xml:space="preserve"> 0 </v>
      </c>
      <c r="R183" s="150" t="str">
        <f t="shared" si="104"/>
        <v>00</v>
      </c>
      <c r="S183" s="150" t="str">
        <f t="shared" si="88"/>
        <v xml:space="preserve"> 00</v>
      </c>
      <c r="T183" s="150" t="str">
        <f t="shared" si="108"/>
        <v xml:space="preserve"> 0  00</v>
      </c>
      <c r="U183" s="148">
        <f t="shared" si="105"/>
        <v>0</v>
      </c>
      <c r="V183" s="150" t="str">
        <f t="shared" si="89"/>
        <v xml:space="preserve"> 0</v>
      </c>
      <c r="W183" s="150" t="str">
        <f t="shared" si="109"/>
        <v xml:space="preserve"> 0  0</v>
      </c>
      <c r="X183" s="151" t="str">
        <f t="shared" si="106"/>
        <v>0 00000</v>
      </c>
      <c r="Y183" s="151" t="str">
        <f t="shared" si="90"/>
        <v xml:space="preserve"> 0 00000</v>
      </c>
      <c r="Z183" s="151" t="str">
        <f t="shared" si="110"/>
        <v xml:space="preserve"> 0  0 00000</v>
      </c>
      <c r="AA183" s="151" t="str">
        <f t="shared" si="111"/>
        <v xml:space="preserve"> 000</v>
      </c>
      <c r="AB183" s="151" t="str">
        <f t="shared" si="91"/>
        <v xml:space="preserve">  000</v>
      </c>
      <c r="AC183" s="151" t="str">
        <f t="shared" si="112"/>
        <v xml:space="preserve"> 0   000</v>
      </c>
      <c r="AD183" s="151" t="str">
        <f t="shared" si="113"/>
        <v xml:space="preserve"> </v>
      </c>
      <c r="AE183" s="151" t="str">
        <f t="shared" si="92"/>
        <v xml:space="preserve">  </v>
      </c>
      <c r="AF183" s="151" t="str">
        <f t="shared" si="114"/>
        <v xml:space="preserve"> 0   </v>
      </c>
      <c r="AG183" s="151" t="str">
        <f t="shared" si="93"/>
        <v xml:space="preserve">  00</v>
      </c>
      <c r="AH183" s="1" t="str">
        <f t="shared" si="94"/>
        <v xml:space="preserve">  0</v>
      </c>
      <c r="AI183" s="151" t="str">
        <f t="shared" si="95"/>
        <v xml:space="preserve">  </v>
      </c>
      <c r="AJ183" s="1" t="str">
        <f t="shared" si="96"/>
        <v xml:space="preserve">   0</v>
      </c>
      <c r="AK183" s="151" t="str">
        <f t="shared" si="97"/>
        <v xml:space="preserve">   00</v>
      </c>
      <c r="AL183" s="151" t="str">
        <f t="shared" si="98"/>
        <v xml:space="preserve">   </v>
      </c>
      <c r="AM183" s="151" t="str">
        <f t="shared" si="99"/>
        <v xml:space="preserve"> 0    00</v>
      </c>
      <c r="AN183" s="1" t="str">
        <f t="shared" si="107"/>
        <v xml:space="preserve"> 0    0</v>
      </c>
      <c r="AO183" s="151" t="str">
        <f t="shared" si="100"/>
        <v xml:space="preserve"> 0    </v>
      </c>
      <c r="AP183" s="151" t="str">
        <f t="shared" si="101"/>
        <v>0</v>
      </c>
      <c r="AQ183" s="151">
        <f t="shared" si="102"/>
        <v>0</v>
      </c>
      <c r="AR183" s="152"/>
      <c r="AS183" s="151"/>
    </row>
    <row r="184" spans="1:48" ht="13.5" customHeight="1" x14ac:dyDescent="0.2">
      <c r="A184" s="134"/>
      <c r="B184" s="239" t="str">
        <f t="shared" si="103"/>
        <v/>
      </c>
      <c r="C184" s="112" t="s">
        <v>3173</v>
      </c>
      <c r="D184" s="46"/>
      <c r="E184" s="46"/>
      <c r="F184" s="46"/>
      <c r="G184" s="46"/>
      <c r="H184" s="46"/>
      <c r="I184" s="46"/>
      <c r="J184" s="85"/>
      <c r="K184" s="85"/>
      <c r="L184" s="235"/>
      <c r="M184" s="115"/>
      <c r="N184" s="115"/>
      <c r="O184" s="149"/>
      <c r="P184" s="113" t="str">
        <f t="shared" si="86"/>
        <v xml:space="preserve"> 0</v>
      </c>
      <c r="Q184" s="150" t="str">
        <f t="shared" si="87"/>
        <v xml:space="preserve"> 0 </v>
      </c>
      <c r="R184" s="150" t="str">
        <f t="shared" si="104"/>
        <v>00</v>
      </c>
      <c r="S184" s="150" t="str">
        <f t="shared" si="88"/>
        <v xml:space="preserve"> 00</v>
      </c>
      <c r="T184" s="150" t="str">
        <f t="shared" si="108"/>
        <v xml:space="preserve"> 0  00</v>
      </c>
      <c r="U184" s="148">
        <f t="shared" si="105"/>
        <v>0</v>
      </c>
      <c r="V184" s="150" t="str">
        <f t="shared" si="89"/>
        <v xml:space="preserve"> 0</v>
      </c>
      <c r="W184" s="150" t="str">
        <f t="shared" si="109"/>
        <v xml:space="preserve"> 0  0</v>
      </c>
      <c r="X184" s="151" t="str">
        <f t="shared" si="106"/>
        <v>0 00000</v>
      </c>
      <c r="Y184" s="151" t="str">
        <f t="shared" si="90"/>
        <v xml:space="preserve"> 0 00000</v>
      </c>
      <c r="Z184" s="151" t="str">
        <f t="shared" si="110"/>
        <v xml:space="preserve"> 0  0 00000</v>
      </c>
      <c r="AA184" s="151" t="str">
        <f t="shared" si="111"/>
        <v xml:space="preserve"> 000</v>
      </c>
      <c r="AB184" s="151" t="str">
        <f t="shared" si="91"/>
        <v xml:space="preserve">  000</v>
      </c>
      <c r="AC184" s="151" t="str">
        <f t="shared" si="112"/>
        <v xml:space="preserve"> 0   000</v>
      </c>
      <c r="AD184" s="151" t="str">
        <f t="shared" si="113"/>
        <v xml:space="preserve"> </v>
      </c>
      <c r="AE184" s="151" t="str">
        <f t="shared" si="92"/>
        <v xml:space="preserve">  </v>
      </c>
      <c r="AF184" s="151" t="str">
        <f t="shared" si="114"/>
        <v xml:space="preserve"> 0   </v>
      </c>
      <c r="AG184" s="151" t="str">
        <f t="shared" si="93"/>
        <v xml:space="preserve">  00</v>
      </c>
      <c r="AH184" s="1" t="str">
        <f t="shared" si="94"/>
        <v xml:space="preserve">  0</v>
      </c>
      <c r="AI184" s="151" t="str">
        <f t="shared" si="95"/>
        <v xml:space="preserve">  </v>
      </c>
      <c r="AJ184" s="1" t="str">
        <f t="shared" si="96"/>
        <v xml:space="preserve">   0</v>
      </c>
      <c r="AK184" s="151" t="str">
        <f t="shared" si="97"/>
        <v xml:space="preserve">   00</v>
      </c>
      <c r="AL184" s="151" t="str">
        <f t="shared" si="98"/>
        <v xml:space="preserve">   </v>
      </c>
      <c r="AM184" s="151" t="str">
        <f t="shared" si="99"/>
        <v xml:space="preserve"> 0    00</v>
      </c>
      <c r="AN184" s="1" t="str">
        <f t="shared" si="107"/>
        <v xml:space="preserve"> 0    0</v>
      </c>
      <c r="AO184" s="151" t="str">
        <f t="shared" si="100"/>
        <v xml:space="preserve"> 0    </v>
      </c>
      <c r="AP184" s="151" t="str">
        <f t="shared" si="101"/>
        <v>0</v>
      </c>
      <c r="AQ184" s="151">
        <f t="shared" si="102"/>
        <v>0</v>
      </c>
      <c r="AR184" s="152"/>
      <c r="AS184" s="151"/>
    </row>
    <row r="185" spans="1:48" ht="13.5" customHeight="1" x14ac:dyDescent="0.2">
      <c r="A185" s="134"/>
      <c r="B185" s="239" t="str">
        <f t="shared" si="103"/>
        <v/>
      </c>
      <c r="C185" s="112" t="s">
        <v>3173</v>
      </c>
      <c r="D185" s="46"/>
      <c r="E185" s="46"/>
      <c r="F185" s="46"/>
      <c r="G185" s="46"/>
      <c r="H185" s="46"/>
      <c r="I185" s="46"/>
      <c r="J185" s="85"/>
      <c r="K185" s="85"/>
      <c r="L185" s="235"/>
      <c r="M185" s="115"/>
      <c r="N185" s="115"/>
      <c r="O185" s="149"/>
      <c r="P185" s="113" t="str">
        <f t="shared" si="86"/>
        <v xml:space="preserve"> 0</v>
      </c>
      <c r="Q185" s="150" t="str">
        <f t="shared" si="87"/>
        <v xml:space="preserve"> 0 </v>
      </c>
      <c r="R185" s="150" t="str">
        <f t="shared" si="104"/>
        <v>00</v>
      </c>
      <c r="S185" s="150" t="str">
        <f t="shared" si="88"/>
        <v xml:space="preserve"> 00</v>
      </c>
      <c r="T185" s="150" t="str">
        <f t="shared" si="108"/>
        <v xml:space="preserve"> 0  00</v>
      </c>
      <c r="U185" s="148">
        <f t="shared" si="105"/>
        <v>0</v>
      </c>
      <c r="V185" s="150" t="str">
        <f t="shared" si="89"/>
        <v xml:space="preserve"> 0</v>
      </c>
      <c r="W185" s="150" t="str">
        <f t="shared" si="109"/>
        <v xml:space="preserve"> 0  0</v>
      </c>
      <c r="X185" s="151" t="str">
        <f t="shared" si="106"/>
        <v>0 00000</v>
      </c>
      <c r="Y185" s="151" t="str">
        <f t="shared" si="90"/>
        <v xml:space="preserve"> 0 00000</v>
      </c>
      <c r="Z185" s="151" t="str">
        <f t="shared" si="110"/>
        <v xml:space="preserve"> 0  0 00000</v>
      </c>
      <c r="AA185" s="151" t="str">
        <f t="shared" si="111"/>
        <v xml:space="preserve"> 000</v>
      </c>
      <c r="AB185" s="151" t="str">
        <f t="shared" si="91"/>
        <v xml:space="preserve">  000</v>
      </c>
      <c r="AC185" s="151" t="str">
        <f t="shared" si="112"/>
        <v xml:space="preserve"> 0   000</v>
      </c>
      <c r="AD185" s="151" t="str">
        <f t="shared" si="113"/>
        <v xml:space="preserve"> </v>
      </c>
      <c r="AE185" s="151" t="str">
        <f t="shared" si="92"/>
        <v xml:space="preserve">  </v>
      </c>
      <c r="AF185" s="151" t="str">
        <f t="shared" si="114"/>
        <v xml:space="preserve"> 0   </v>
      </c>
      <c r="AG185" s="151" t="str">
        <f t="shared" si="93"/>
        <v xml:space="preserve">  00</v>
      </c>
      <c r="AH185" s="1" t="str">
        <f t="shared" si="94"/>
        <v xml:space="preserve">  0</v>
      </c>
      <c r="AI185" s="151" t="str">
        <f t="shared" si="95"/>
        <v xml:space="preserve">  </v>
      </c>
      <c r="AJ185" s="1" t="str">
        <f t="shared" si="96"/>
        <v xml:space="preserve">   0</v>
      </c>
      <c r="AK185" s="151" t="str">
        <f t="shared" si="97"/>
        <v xml:space="preserve">   00</v>
      </c>
      <c r="AL185" s="151" t="str">
        <f t="shared" si="98"/>
        <v xml:space="preserve">   </v>
      </c>
      <c r="AM185" s="151" t="str">
        <f t="shared" si="99"/>
        <v xml:space="preserve"> 0    00</v>
      </c>
      <c r="AN185" s="1" t="str">
        <f t="shared" si="107"/>
        <v xml:space="preserve"> 0    0</v>
      </c>
      <c r="AO185" s="151" t="str">
        <f t="shared" si="100"/>
        <v xml:space="preserve"> 0    </v>
      </c>
      <c r="AP185" s="151" t="str">
        <f t="shared" si="101"/>
        <v>0</v>
      </c>
      <c r="AQ185" s="151">
        <f t="shared" si="102"/>
        <v>0</v>
      </c>
      <c r="AR185" s="152"/>
      <c r="AS185" s="151"/>
    </row>
    <row r="186" spans="1:48" ht="13.5" customHeight="1" x14ac:dyDescent="0.2">
      <c r="A186" s="134"/>
      <c r="B186" s="239" t="str">
        <f t="shared" si="103"/>
        <v/>
      </c>
      <c r="C186" s="112" t="s">
        <v>3173</v>
      </c>
      <c r="D186" s="46"/>
      <c r="E186" s="46"/>
      <c r="F186" s="46"/>
      <c r="G186" s="46"/>
      <c r="H186" s="46"/>
      <c r="I186" s="46"/>
      <c r="J186" s="85"/>
      <c r="K186" s="85"/>
      <c r="L186" s="235"/>
      <c r="M186" s="115"/>
      <c r="N186" s="115"/>
      <c r="O186" s="149"/>
      <c r="P186" s="113" t="str">
        <f t="shared" si="86"/>
        <v xml:space="preserve"> 0</v>
      </c>
      <c r="Q186" s="150" t="str">
        <f t="shared" si="87"/>
        <v xml:space="preserve"> 0 </v>
      </c>
      <c r="R186" s="150" t="str">
        <f t="shared" si="104"/>
        <v>00</v>
      </c>
      <c r="S186" s="150" t="str">
        <f t="shared" si="88"/>
        <v xml:space="preserve"> 00</v>
      </c>
      <c r="T186" s="150" t="str">
        <f t="shared" si="108"/>
        <v xml:space="preserve"> 0  00</v>
      </c>
      <c r="U186" s="148">
        <f t="shared" si="105"/>
        <v>0</v>
      </c>
      <c r="V186" s="150" t="str">
        <f t="shared" si="89"/>
        <v xml:space="preserve"> 0</v>
      </c>
      <c r="W186" s="150" t="str">
        <f t="shared" si="109"/>
        <v xml:space="preserve"> 0  0</v>
      </c>
      <c r="X186" s="151" t="str">
        <f t="shared" si="106"/>
        <v>0 00000</v>
      </c>
      <c r="Y186" s="151" t="str">
        <f t="shared" si="90"/>
        <v xml:space="preserve"> 0 00000</v>
      </c>
      <c r="Z186" s="151" t="str">
        <f t="shared" si="110"/>
        <v xml:space="preserve"> 0  0 00000</v>
      </c>
      <c r="AA186" s="151" t="str">
        <f t="shared" si="111"/>
        <v xml:space="preserve"> 000</v>
      </c>
      <c r="AB186" s="151" t="str">
        <f t="shared" si="91"/>
        <v xml:space="preserve">  000</v>
      </c>
      <c r="AC186" s="151" t="str">
        <f t="shared" si="112"/>
        <v xml:space="preserve"> 0   000</v>
      </c>
      <c r="AD186" s="151" t="str">
        <f t="shared" si="113"/>
        <v xml:space="preserve"> </v>
      </c>
      <c r="AE186" s="151" t="str">
        <f t="shared" si="92"/>
        <v xml:space="preserve">  </v>
      </c>
      <c r="AF186" s="151" t="str">
        <f t="shared" si="114"/>
        <v xml:space="preserve"> 0   </v>
      </c>
      <c r="AG186" s="151" t="str">
        <f t="shared" si="93"/>
        <v xml:space="preserve">  00</v>
      </c>
      <c r="AH186" s="1" t="str">
        <f t="shared" si="94"/>
        <v xml:space="preserve">  0</v>
      </c>
      <c r="AI186" s="151" t="str">
        <f t="shared" si="95"/>
        <v xml:space="preserve">  </v>
      </c>
      <c r="AJ186" s="1" t="str">
        <f t="shared" si="96"/>
        <v xml:space="preserve">   0</v>
      </c>
      <c r="AK186" s="151" t="str">
        <f t="shared" si="97"/>
        <v xml:space="preserve">   00</v>
      </c>
      <c r="AL186" s="151" t="str">
        <f t="shared" si="98"/>
        <v xml:space="preserve">   </v>
      </c>
      <c r="AM186" s="151" t="str">
        <f t="shared" si="99"/>
        <v xml:space="preserve"> 0    00</v>
      </c>
      <c r="AN186" s="1" t="str">
        <f t="shared" si="107"/>
        <v xml:space="preserve"> 0    0</v>
      </c>
      <c r="AO186" s="151" t="str">
        <f t="shared" si="100"/>
        <v xml:space="preserve"> 0    </v>
      </c>
      <c r="AP186" s="151" t="str">
        <f t="shared" si="101"/>
        <v>0</v>
      </c>
      <c r="AQ186" s="151">
        <f t="shared" si="102"/>
        <v>0</v>
      </c>
      <c r="AR186" s="152"/>
      <c r="AS186" s="151"/>
    </row>
    <row r="187" spans="1:48" ht="13.5" customHeight="1" x14ac:dyDescent="0.2">
      <c r="A187" s="134"/>
      <c r="B187" s="239" t="str">
        <f t="shared" si="103"/>
        <v/>
      </c>
      <c r="C187" s="112" t="s">
        <v>3173</v>
      </c>
      <c r="D187" s="46"/>
      <c r="E187" s="46"/>
      <c r="F187" s="46"/>
      <c r="G187" s="46"/>
      <c r="H187" s="46"/>
      <c r="I187" s="46"/>
      <c r="J187" s="85"/>
      <c r="K187" s="85"/>
      <c r="L187" s="235"/>
      <c r="M187" s="115"/>
      <c r="N187" s="115"/>
      <c r="O187" s="149"/>
      <c r="P187" s="113" t="str">
        <f t="shared" si="86"/>
        <v xml:space="preserve"> 0</v>
      </c>
      <c r="Q187" s="150" t="str">
        <f t="shared" si="87"/>
        <v xml:space="preserve"> 0 </v>
      </c>
      <c r="R187" s="150" t="str">
        <f t="shared" si="104"/>
        <v>00</v>
      </c>
      <c r="S187" s="150" t="str">
        <f t="shared" si="88"/>
        <v xml:space="preserve"> 00</v>
      </c>
      <c r="T187" s="150" t="str">
        <f t="shared" si="108"/>
        <v xml:space="preserve"> 0  00</v>
      </c>
      <c r="U187" s="148">
        <f t="shared" si="105"/>
        <v>0</v>
      </c>
      <c r="V187" s="150" t="str">
        <f t="shared" si="89"/>
        <v xml:space="preserve"> 0</v>
      </c>
      <c r="W187" s="150" t="str">
        <f t="shared" si="109"/>
        <v xml:space="preserve"> 0  0</v>
      </c>
      <c r="X187" s="151" t="str">
        <f t="shared" si="106"/>
        <v>0 00000</v>
      </c>
      <c r="Y187" s="151" t="str">
        <f t="shared" si="90"/>
        <v xml:space="preserve"> 0 00000</v>
      </c>
      <c r="Z187" s="151" t="str">
        <f t="shared" si="110"/>
        <v xml:space="preserve"> 0  0 00000</v>
      </c>
      <c r="AA187" s="151" t="str">
        <f t="shared" si="111"/>
        <v xml:space="preserve"> 000</v>
      </c>
      <c r="AB187" s="151" t="str">
        <f t="shared" si="91"/>
        <v xml:space="preserve">  000</v>
      </c>
      <c r="AC187" s="151" t="str">
        <f t="shared" si="112"/>
        <v xml:space="preserve"> 0   000</v>
      </c>
      <c r="AD187" s="151" t="str">
        <f t="shared" si="113"/>
        <v xml:space="preserve"> </v>
      </c>
      <c r="AE187" s="151" t="str">
        <f t="shared" si="92"/>
        <v xml:space="preserve">  </v>
      </c>
      <c r="AF187" s="151" t="str">
        <f t="shared" si="114"/>
        <v xml:space="preserve"> 0   </v>
      </c>
      <c r="AG187" s="151" t="str">
        <f t="shared" si="93"/>
        <v xml:space="preserve">  00</v>
      </c>
      <c r="AH187" s="1" t="str">
        <f t="shared" si="94"/>
        <v xml:space="preserve">  0</v>
      </c>
      <c r="AI187" s="151" t="str">
        <f t="shared" si="95"/>
        <v xml:space="preserve">  </v>
      </c>
      <c r="AJ187" s="1" t="str">
        <f t="shared" si="96"/>
        <v xml:space="preserve">   0</v>
      </c>
      <c r="AK187" s="151" t="str">
        <f t="shared" si="97"/>
        <v xml:space="preserve">   00</v>
      </c>
      <c r="AL187" s="151" t="str">
        <f t="shared" si="98"/>
        <v xml:space="preserve">   </v>
      </c>
      <c r="AM187" s="151" t="str">
        <f t="shared" si="99"/>
        <v xml:space="preserve"> 0    00</v>
      </c>
      <c r="AN187" s="1" t="str">
        <f t="shared" si="107"/>
        <v xml:space="preserve"> 0    0</v>
      </c>
      <c r="AO187" s="151" t="str">
        <f t="shared" si="100"/>
        <v xml:space="preserve"> 0    </v>
      </c>
      <c r="AP187" s="151" t="str">
        <f t="shared" si="101"/>
        <v>0</v>
      </c>
      <c r="AQ187" s="151">
        <f t="shared" si="102"/>
        <v>0</v>
      </c>
      <c r="AR187" s="152"/>
      <c r="AS187" s="151"/>
    </row>
    <row r="188" spans="1:48" ht="13.5" customHeight="1" x14ac:dyDescent="0.2">
      <c r="A188" s="134"/>
      <c r="B188" s="239" t="str">
        <f t="shared" si="103"/>
        <v/>
      </c>
      <c r="C188" s="112" t="s">
        <v>3173</v>
      </c>
      <c r="D188" s="46"/>
      <c r="E188" s="46"/>
      <c r="F188" s="46"/>
      <c r="G188" s="46"/>
      <c r="H188" s="46"/>
      <c r="I188" s="46"/>
      <c r="J188" s="85"/>
      <c r="K188" s="85"/>
      <c r="L188" s="235"/>
      <c r="M188" s="115"/>
      <c r="N188" s="115"/>
      <c r="O188" s="149"/>
      <c r="P188" s="113" t="str">
        <f t="shared" si="86"/>
        <v xml:space="preserve"> 0</v>
      </c>
      <c r="Q188" s="150" t="str">
        <f t="shared" si="87"/>
        <v xml:space="preserve"> 0 </v>
      </c>
      <c r="R188" s="150" t="str">
        <f t="shared" si="104"/>
        <v>00</v>
      </c>
      <c r="S188" s="150" t="str">
        <f t="shared" si="88"/>
        <v xml:space="preserve"> 00</v>
      </c>
      <c r="T188" s="150" t="str">
        <f t="shared" si="108"/>
        <v xml:space="preserve"> 0  00</v>
      </c>
      <c r="U188" s="148">
        <f t="shared" si="105"/>
        <v>0</v>
      </c>
      <c r="V188" s="150" t="str">
        <f t="shared" si="89"/>
        <v xml:space="preserve"> 0</v>
      </c>
      <c r="W188" s="150" t="str">
        <f t="shared" si="109"/>
        <v xml:space="preserve"> 0  0</v>
      </c>
      <c r="X188" s="151" t="str">
        <f t="shared" si="106"/>
        <v>0 00000</v>
      </c>
      <c r="Y188" s="151" t="str">
        <f t="shared" si="90"/>
        <v xml:space="preserve"> 0 00000</v>
      </c>
      <c r="Z188" s="151" t="str">
        <f t="shared" si="110"/>
        <v xml:space="preserve"> 0  0 00000</v>
      </c>
      <c r="AA188" s="151" t="str">
        <f t="shared" si="111"/>
        <v xml:space="preserve"> 000</v>
      </c>
      <c r="AB188" s="151" t="str">
        <f t="shared" si="91"/>
        <v xml:space="preserve">  000</v>
      </c>
      <c r="AC188" s="151" t="str">
        <f t="shared" si="112"/>
        <v xml:space="preserve"> 0   000</v>
      </c>
      <c r="AD188" s="151" t="str">
        <f t="shared" si="113"/>
        <v xml:space="preserve"> </v>
      </c>
      <c r="AE188" s="151" t="str">
        <f t="shared" si="92"/>
        <v xml:space="preserve">  </v>
      </c>
      <c r="AF188" s="151" t="str">
        <f t="shared" si="114"/>
        <v xml:space="preserve"> 0   </v>
      </c>
      <c r="AG188" s="151" t="str">
        <f t="shared" si="93"/>
        <v xml:space="preserve">  00</v>
      </c>
      <c r="AH188" s="1" t="str">
        <f t="shared" si="94"/>
        <v xml:space="preserve">  0</v>
      </c>
      <c r="AI188" s="151" t="str">
        <f t="shared" si="95"/>
        <v xml:space="preserve">  </v>
      </c>
      <c r="AJ188" s="1" t="str">
        <f t="shared" si="96"/>
        <v xml:space="preserve">   0</v>
      </c>
      <c r="AK188" s="151" t="str">
        <f t="shared" si="97"/>
        <v xml:space="preserve">   00</v>
      </c>
      <c r="AL188" s="151" t="str">
        <f t="shared" si="98"/>
        <v xml:space="preserve">   </v>
      </c>
      <c r="AM188" s="151" t="str">
        <f t="shared" si="99"/>
        <v xml:space="preserve"> 0    00</v>
      </c>
      <c r="AN188" s="1" t="str">
        <f t="shared" si="107"/>
        <v xml:space="preserve"> 0    0</v>
      </c>
      <c r="AO188" s="151" t="str">
        <f t="shared" si="100"/>
        <v xml:space="preserve"> 0    </v>
      </c>
      <c r="AP188" s="151" t="str">
        <f t="shared" si="101"/>
        <v>0</v>
      </c>
      <c r="AQ188" s="151">
        <f t="shared" si="102"/>
        <v>0</v>
      </c>
      <c r="AR188" s="152"/>
      <c r="AS188" s="151"/>
    </row>
    <row r="189" spans="1:48" ht="13.5" customHeight="1" x14ac:dyDescent="0.2">
      <c r="A189" s="134"/>
      <c r="B189" s="239" t="str">
        <f t="shared" si="103"/>
        <v/>
      </c>
      <c r="C189" s="112" t="s">
        <v>3173</v>
      </c>
      <c r="D189" s="46"/>
      <c r="E189" s="46"/>
      <c r="F189" s="46"/>
      <c r="G189" s="46"/>
      <c r="H189" s="46"/>
      <c r="I189" s="46"/>
      <c r="J189" s="85"/>
      <c r="K189" s="85"/>
      <c r="L189" s="235"/>
      <c r="M189" s="115"/>
      <c r="N189" s="115"/>
      <c r="O189" s="149"/>
      <c r="P189" s="113" t="str">
        <f t="shared" si="86"/>
        <v xml:space="preserve"> 0</v>
      </c>
      <c r="Q189" s="150" t="str">
        <f t="shared" si="87"/>
        <v xml:space="preserve"> 0 </v>
      </c>
      <c r="R189" s="150" t="str">
        <f t="shared" si="104"/>
        <v>00</v>
      </c>
      <c r="S189" s="150" t="str">
        <f t="shared" si="88"/>
        <v xml:space="preserve"> 00</v>
      </c>
      <c r="T189" s="150" t="str">
        <f t="shared" si="108"/>
        <v xml:space="preserve"> 0  00</v>
      </c>
      <c r="U189" s="148">
        <f t="shared" si="105"/>
        <v>0</v>
      </c>
      <c r="V189" s="150" t="str">
        <f t="shared" si="89"/>
        <v xml:space="preserve"> 0</v>
      </c>
      <c r="W189" s="150" t="str">
        <f t="shared" si="109"/>
        <v xml:space="preserve"> 0  0</v>
      </c>
      <c r="X189" s="151" t="str">
        <f t="shared" si="106"/>
        <v>0 00000</v>
      </c>
      <c r="Y189" s="151" t="str">
        <f t="shared" si="90"/>
        <v xml:space="preserve"> 0 00000</v>
      </c>
      <c r="Z189" s="151" t="str">
        <f t="shared" si="110"/>
        <v xml:space="preserve"> 0  0 00000</v>
      </c>
      <c r="AA189" s="151" t="str">
        <f t="shared" si="111"/>
        <v xml:space="preserve"> 000</v>
      </c>
      <c r="AB189" s="151" t="str">
        <f t="shared" si="91"/>
        <v xml:space="preserve">  000</v>
      </c>
      <c r="AC189" s="151" t="str">
        <f t="shared" si="112"/>
        <v xml:space="preserve"> 0   000</v>
      </c>
      <c r="AD189" s="151" t="str">
        <f t="shared" si="113"/>
        <v xml:space="preserve"> </v>
      </c>
      <c r="AE189" s="151" t="str">
        <f t="shared" si="92"/>
        <v xml:space="preserve">  </v>
      </c>
      <c r="AF189" s="151" t="str">
        <f t="shared" si="114"/>
        <v xml:space="preserve"> 0   </v>
      </c>
      <c r="AG189" s="151" t="str">
        <f t="shared" si="93"/>
        <v xml:space="preserve">  00</v>
      </c>
      <c r="AH189" s="1" t="str">
        <f t="shared" si="94"/>
        <v xml:space="preserve">  0</v>
      </c>
      <c r="AI189" s="151" t="str">
        <f t="shared" si="95"/>
        <v xml:space="preserve">  </v>
      </c>
      <c r="AJ189" s="1" t="str">
        <f t="shared" si="96"/>
        <v xml:space="preserve">   0</v>
      </c>
      <c r="AK189" s="151" t="str">
        <f t="shared" si="97"/>
        <v xml:space="preserve">   00</v>
      </c>
      <c r="AL189" s="151" t="str">
        <f t="shared" si="98"/>
        <v xml:space="preserve">   </v>
      </c>
      <c r="AM189" s="151" t="str">
        <f t="shared" si="99"/>
        <v xml:space="preserve"> 0    00</v>
      </c>
      <c r="AN189" s="1" t="str">
        <f t="shared" si="107"/>
        <v xml:space="preserve"> 0    0</v>
      </c>
      <c r="AO189" s="151" t="str">
        <f t="shared" si="100"/>
        <v xml:space="preserve"> 0    </v>
      </c>
      <c r="AP189" s="151" t="str">
        <f t="shared" si="101"/>
        <v>0</v>
      </c>
      <c r="AQ189" s="151">
        <f t="shared" si="102"/>
        <v>0</v>
      </c>
      <c r="AR189" s="152"/>
      <c r="AS189" s="151"/>
    </row>
    <row r="190" spans="1:48" ht="13.5" customHeight="1" x14ac:dyDescent="0.2">
      <c r="A190" s="134"/>
      <c r="B190" s="239" t="str">
        <f t="shared" si="103"/>
        <v/>
      </c>
      <c r="C190" s="112" t="s">
        <v>3173</v>
      </c>
      <c r="D190" s="46"/>
      <c r="E190" s="46"/>
      <c r="F190" s="46"/>
      <c r="G190" s="46"/>
      <c r="H190" s="46"/>
      <c r="I190" s="46"/>
      <c r="J190" s="85"/>
      <c r="K190" s="85"/>
      <c r="L190" s="235"/>
      <c r="M190" s="115"/>
      <c r="N190" s="115"/>
      <c r="O190" s="149"/>
      <c r="P190" s="113" t="str">
        <f t="shared" si="86"/>
        <v xml:space="preserve"> 0</v>
      </c>
      <c r="Q190" s="150" t="str">
        <f t="shared" si="87"/>
        <v xml:space="preserve"> 0 </v>
      </c>
      <c r="R190" s="150" t="str">
        <f t="shared" si="104"/>
        <v>00</v>
      </c>
      <c r="S190" s="150" t="str">
        <f t="shared" si="88"/>
        <v xml:space="preserve"> 00</v>
      </c>
      <c r="T190" s="150" t="str">
        <f t="shared" si="108"/>
        <v xml:space="preserve"> 0  00</v>
      </c>
      <c r="U190" s="148">
        <f t="shared" si="105"/>
        <v>0</v>
      </c>
      <c r="V190" s="150" t="str">
        <f t="shared" si="89"/>
        <v xml:space="preserve"> 0</v>
      </c>
      <c r="W190" s="150" t="str">
        <f t="shared" si="109"/>
        <v xml:space="preserve"> 0  0</v>
      </c>
      <c r="X190" s="151" t="str">
        <f t="shared" si="106"/>
        <v>0 00000</v>
      </c>
      <c r="Y190" s="151" t="str">
        <f t="shared" si="90"/>
        <v xml:space="preserve"> 0 00000</v>
      </c>
      <c r="Z190" s="151" t="str">
        <f t="shared" si="110"/>
        <v xml:space="preserve"> 0  0 00000</v>
      </c>
      <c r="AA190" s="151" t="str">
        <f t="shared" si="111"/>
        <v xml:space="preserve"> 000</v>
      </c>
      <c r="AB190" s="151" t="str">
        <f t="shared" si="91"/>
        <v xml:space="preserve">  000</v>
      </c>
      <c r="AC190" s="151" t="str">
        <f t="shared" si="112"/>
        <v xml:space="preserve"> 0   000</v>
      </c>
      <c r="AD190" s="151" t="str">
        <f t="shared" si="113"/>
        <v xml:space="preserve"> </v>
      </c>
      <c r="AE190" s="151" t="str">
        <f t="shared" si="92"/>
        <v xml:space="preserve">  </v>
      </c>
      <c r="AF190" s="151" t="str">
        <f t="shared" si="114"/>
        <v xml:space="preserve"> 0   </v>
      </c>
      <c r="AG190" s="151" t="str">
        <f t="shared" si="93"/>
        <v xml:space="preserve">  00</v>
      </c>
      <c r="AH190" s="1" t="str">
        <f t="shared" si="94"/>
        <v xml:space="preserve">  0</v>
      </c>
      <c r="AI190" s="151" t="str">
        <f t="shared" si="95"/>
        <v xml:space="preserve">  </v>
      </c>
      <c r="AJ190" s="1" t="str">
        <f t="shared" si="96"/>
        <v xml:space="preserve">   0</v>
      </c>
      <c r="AK190" s="151" t="str">
        <f t="shared" si="97"/>
        <v xml:space="preserve">   00</v>
      </c>
      <c r="AL190" s="151" t="str">
        <f t="shared" si="98"/>
        <v xml:space="preserve">   </v>
      </c>
      <c r="AM190" s="151" t="str">
        <f t="shared" si="99"/>
        <v xml:space="preserve"> 0    00</v>
      </c>
      <c r="AN190" s="1" t="str">
        <f t="shared" si="107"/>
        <v xml:space="preserve"> 0    0</v>
      </c>
      <c r="AO190" s="151" t="str">
        <f t="shared" si="100"/>
        <v xml:space="preserve"> 0    </v>
      </c>
      <c r="AP190" s="151" t="str">
        <f t="shared" si="101"/>
        <v>0</v>
      </c>
      <c r="AQ190" s="151">
        <f t="shared" si="102"/>
        <v>0</v>
      </c>
      <c r="AR190" s="152"/>
      <c r="AS190" s="151"/>
    </row>
    <row r="191" spans="1:48" ht="13.5" customHeight="1" x14ac:dyDescent="0.2">
      <c r="A191" s="134"/>
      <c r="B191" s="239" t="str">
        <f t="shared" si="103"/>
        <v/>
      </c>
      <c r="C191" s="112" t="s">
        <v>3173</v>
      </c>
      <c r="D191" s="46"/>
      <c r="E191" s="46"/>
      <c r="F191" s="46"/>
      <c r="G191" s="46"/>
      <c r="H191" s="46"/>
      <c r="I191" s="46"/>
      <c r="J191" s="85"/>
      <c r="K191" s="85"/>
      <c r="L191" s="235"/>
      <c r="M191" s="115"/>
      <c r="N191" s="115"/>
      <c r="O191" s="149"/>
      <c r="P191" s="113" t="str">
        <f t="shared" si="86"/>
        <v xml:space="preserve"> 0</v>
      </c>
      <c r="Q191" s="150" t="str">
        <f t="shared" si="87"/>
        <v xml:space="preserve"> 0 </v>
      </c>
      <c r="R191" s="150" t="str">
        <f t="shared" si="104"/>
        <v>00</v>
      </c>
      <c r="S191" s="150" t="str">
        <f t="shared" si="88"/>
        <v xml:space="preserve"> 00</v>
      </c>
      <c r="T191" s="150" t="str">
        <f t="shared" si="108"/>
        <v xml:space="preserve"> 0  00</v>
      </c>
      <c r="U191" s="148">
        <f t="shared" si="105"/>
        <v>0</v>
      </c>
      <c r="V191" s="150" t="str">
        <f t="shared" si="89"/>
        <v xml:space="preserve"> 0</v>
      </c>
      <c r="W191" s="150" t="str">
        <f t="shared" si="109"/>
        <v xml:space="preserve"> 0  0</v>
      </c>
      <c r="X191" s="151" t="str">
        <f t="shared" si="106"/>
        <v>0 00000</v>
      </c>
      <c r="Y191" s="151" t="str">
        <f t="shared" si="90"/>
        <v xml:space="preserve"> 0 00000</v>
      </c>
      <c r="Z191" s="151" t="str">
        <f t="shared" si="110"/>
        <v xml:space="preserve"> 0  0 00000</v>
      </c>
      <c r="AA191" s="151" t="str">
        <f t="shared" si="111"/>
        <v xml:space="preserve"> 000</v>
      </c>
      <c r="AB191" s="151" t="str">
        <f t="shared" si="91"/>
        <v xml:space="preserve">  000</v>
      </c>
      <c r="AC191" s="151" t="str">
        <f t="shared" si="112"/>
        <v xml:space="preserve"> 0   000</v>
      </c>
      <c r="AD191" s="151" t="str">
        <f t="shared" si="113"/>
        <v xml:space="preserve"> </v>
      </c>
      <c r="AE191" s="151" t="str">
        <f t="shared" si="92"/>
        <v xml:space="preserve">  </v>
      </c>
      <c r="AF191" s="151" t="str">
        <f t="shared" si="114"/>
        <v xml:space="preserve"> 0   </v>
      </c>
      <c r="AG191" s="151" t="str">
        <f t="shared" si="93"/>
        <v xml:space="preserve">  00</v>
      </c>
      <c r="AH191" s="1" t="str">
        <f t="shared" si="94"/>
        <v xml:space="preserve">  0</v>
      </c>
      <c r="AI191" s="151" t="str">
        <f t="shared" si="95"/>
        <v xml:space="preserve">  </v>
      </c>
      <c r="AJ191" s="1" t="str">
        <f t="shared" si="96"/>
        <v xml:space="preserve">   0</v>
      </c>
      <c r="AK191" s="151" t="str">
        <f t="shared" si="97"/>
        <v xml:space="preserve">   00</v>
      </c>
      <c r="AL191" s="151" t="str">
        <f t="shared" si="98"/>
        <v xml:space="preserve">   </v>
      </c>
      <c r="AM191" s="151" t="str">
        <f t="shared" si="99"/>
        <v xml:space="preserve"> 0    00</v>
      </c>
      <c r="AN191" s="1" t="str">
        <f t="shared" si="107"/>
        <v xml:space="preserve"> 0    0</v>
      </c>
      <c r="AO191" s="151" t="str">
        <f t="shared" si="100"/>
        <v xml:space="preserve"> 0    </v>
      </c>
      <c r="AP191" s="151" t="str">
        <f t="shared" si="101"/>
        <v>0</v>
      </c>
      <c r="AQ191" s="151">
        <f t="shared" si="102"/>
        <v>0</v>
      </c>
      <c r="AR191" s="152"/>
      <c r="AS191" s="151"/>
    </row>
    <row r="192" spans="1:48" ht="13.5" customHeight="1" x14ac:dyDescent="0.2">
      <c r="A192" s="134"/>
      <c r="B192" s="239" t="str">
        <f t="shared" si="103"/>
        <v/>
      </c>
      <c r="C192" s="112" t="s">
        <v>3173</v>
      </c>
      <c r="D192" s="46"/>
      <c r="E192" s="46"/>
      <c r="F192" s="46"/>
      <c r="G192" s="46"/>
      <c r="H192" s="46"/>
      <c r="I192" s="46"/>
      <c r="J192" s="85"/>
      <c r="K192" s="85"/>
      <c r="L192" s="235"/>
      <c r="M192" s="115"/>
      <c r="N192" s="115"/>
      <c r="O192" s="149"/>
      <c r="P192" s="113" t="str">
        <f t="shared" si="86"/>
        <v xml:space="preserve"> 0</v>
      </c>
      <c r="Q192" s="150" t="str">
        <f t="shared" si="87"/>
        <v xml:space="preserve"> 0 </v>
      </c>
      <c r="R192" s="150" t="str">
        <f t="shared" si="104"/>
        <v>00</v>
      </c>
      <c r="S192" s="150" t="str">
        <f t="shared" si="88"/>
        <v xml:space="preserve"> 00</v>
      </c>
      <c r="T192" s="150" t="str">
        <f t="shared" si="108"/>
        <v xml:space="preserve"> 0  00</v>
      </c>
      <c r="U192" s="148">
        <f t="shared" si="105"/>
        <v>0</v>
      </c>
      <c r="V192" s="150" t="str">
        <f t="shared" si="89"/>
        <v xml:space="preserve"> 0</v>
      </c>
      <c r="W192" s="150" t="str">
        <f t="shared" si="109"/>
        <v xml:space="preserve"> 0  0</v>
      </c>
      <c r="X192" s="151" t="str">
        <f t="shared" si="106"/>
        <v>0 00000</v>
      </c>
      <c r="Y192" s="151" t="str">
        <f t="shared" si="90"/>
        <v xml:space="preserve"> 0 00000</v>
      </c>
      <c r="Z192" s="151" t="str">
        <f t="shared" si="110"/>
        <v xml:space="preserve"> 0  0 00000</v>
      </c>
      <c r="AA192" s="151" t="str">
        <f t="shared" si="111"/>
        <v xml:space="preserve"> 000</v>
      </c>
      <c r="AB192" s="151" t="str">
        <f t="shared" si="91"/>
        <v xml:space="preserve">  000</v>
      </c>
      <c r="AC192" s="151" t="str">
        <f t="shared" si="112"/>
        <v xml:space="preserve"> 0   000</v>
      </c>
      <c r="AD192" s="151" t="str">
        <f t="shared" si="113"/>
        <v xml:space="preserve"> </v>
      </c>
      <c r="AE192" s="151" t="str">
        <f t="shared" si="92"/>
        <v xml:space="preserve">  </v>
      </c>
      <c r="AF192" s="151" t="str">
        <f t="shared" si="114"/>
        <v xml:space="preserve"> 0   </v>
      </c>
      <c r="AG192" s="151" t="str">
        <f t="shared" si="93"/>
        <v xml:space="preserve">  00</v>
      </c>
      <c r="AH192" s="1" t="str">
        <f t="shared" si="94"/>
        <v xml:space="preserve">  0</v>
      </c>
      <c r="AI192" s="151" t="str">
        <f t="shared" si="95"/>
        <v xml:space="preserve">  </v>
      </c>
      <c r="AJ192" s="1" t="str">
        <f t="shared" si="96"/>
        <v xml:space="preserve">   0</v>
      </c>
      <c r="AK192" s="151" t="str">
        <f t="shared" si="97"/>
        <v xml:space="preserve">   00</v>
      </c>
      <c r="AL192" s="151" t="str">
        <f t="shared" si="98"/>
        <v xml:space="preserve">   </v>
      </c>
      <c r="AM192" s="151" t="str">
        <f t="shared" si="99"/>
        <v xml:space="preserve"> 0    00</v>
      </c>
      <c r="AN192" s="1" t="str">
        <f t="shared" si="107"/>
        <v xml:space="preserve"> 0    0</v>
      </c>
      <c r="AO192" s="151" t="str">
        <f t="shared" si="100"/>
        <v xml:space="preserve"> 0    </v>
      </c>
      <c r="AP192" s="151" t="str">
        <f t="shared" si="101"/>
        <v>0</v>
      </c>
      <c r="AQ192" s="151">
        <f t="shared" si="102"/>
        <v>0</v>
      </c>
      <c r="AR192" s="152"/>
      <c r="AS192" s="151"/>
      <c r="AU192" s="45"/>
      <c r="AV192" s="45"/>
    </row>
    <row r="193" spans="1:48" ht="13.5" customHeight="1" x14ac:dyDescent="0.2">
      <c r="A193" s="134"/>
      <c r="B193" s="239" t="str">
        <f t="shared" si="103"/>
        <v/>
      </c>
      <c r="C193" s="112" t="s">
        <v>3173</v>
      </c>
      <c r="D193" s="46"/>
      <c r="E193" s="46"/>
      <c r="F193" s="46"/>
      <c r="G193" s="46"/>
      <c r="H193" s="46"/>
      <c r="I193" s="46"/>
      <c r="J193" s="85"/>
      <c r="K193" s="85"/>
      <c r="L193" s="235"/>
      <c r="M193" s="115"/>
      <c r="N193" s="115"/>
      <c r="O193" s="149"/>
      <c r="P193" s="113" t="str">
        <f t="shared" si="86"/>
        <v xml:space="preserve"> 0</v>
      </c>
      <c r="Q193" s="150" t="str">
        <f t="shared" si="87"/>
        <v xml:space="preserve"> 0 </v>
      </c>
      <c r="R193" s="150" t="str">
        <f t="shared" si="104"/>
        <v>00</v>
      </c>
      <c r="S193" s="150" t="str">
        <f t="shared" si="88"/>
        <v xml:space="preserve"> 00</v>
      </c>
      <c r="T193" s="150" t="str">
        <f t="shared" si="108"/>
        <v xml:space="preserve"> 0  00</v>
      </c>
      <c r="U193" s="148">
        <f t="shared" si="105"/>
        <v>0</v>
      </c>
      <c r="V193" s="150" t="str">
        <f t="shared" si="89"/>
        <v xml:space="preserve"> 0</v>
      </c>
      <c r="W193" s="150" t="str">
        <f t="shared" si="109"/>
        <v xml:space="preserve"> 0  0</v>
      </c>
      <c r="X193" s="151" t="str">
        <f t="shared" si="106"/>
        <v>0 00000</v>
      </c>
      <c r="Y193" s="151" t="str">
        <f t="shared" si="90"/>
        <v xml:space="preserve"> 0 00000</v>
      </c>
      <c r="Z193" s="151" t="str">
        <f t="shared" si="110"/>
        <v xml:space="preserve"> 0  0 00000</v>
      </c>
      <c r="AA193" s="151" t="str">
        <f t="shared" si="111"/>
        <v xml:space="preserve"> 000</v>
      </c>
      <c r="AB193" s="151" t="str">
        <f t="shared" si="91"/>
        <v xml:space="preserve">  000</v>
      </c>
      <c r="AC193" s="151" t="str">
        <f t="shared" si="112"/>
        <v xml:space="preserve"> 0   000</v>
      </c>
      <c r="AD193" s="151" t="str">
        <f t="shared" si="113"/>
        <v xml:space="preserve"> </v>
      </c>
      <c r="AE193" s="151" t="str">
        <f t="shared" si="92"/>
        <v xml:space="preserve">  </v>
      </c>
      <c r="AF193" s="151" t="str">
        <f t="shared" si="114"/>
        <v xml:space="preserve"> 0   </v>
      </c>
      <c r="AG193" s="151" t="str">
        <f t="shared" si="93"/>
        <v xml:space="preserve">  00</v>
      </c>
      <c r="AH193" s="1" t="str">
        <f t="shared" si="94"/>
        <v xml:space="preserve">  0</v>
      </c>
      <c r="AI193" s="151" t="str">
        <f t="shared" si="95"/>
        <v xml:space="preserve">  </v>
      </c>
      <c r="AJ193" s="1" t="str">
        <f t="shared" si="96"/>
        <v xml:space="preserve">   0</v>
      </c>
      <c r="AK193" s="151" t="str">
        <f t="shared" si="97"/>
        <v xml:space="preserve">   00</v>
      </c>
      <c r="AL193" s="151" t="str">
        <f t="shared" si="98"/>
        <v xml:space="preserve">   </v>
      </c>
      <c r="AM193" s="151" t="str">
        <f t="shared" si="99"/>
        <v xml:space="preserve"> 0    00</v>
      </c>
      <c r="AN193" s="1" t="str">
        <f t="shared" si="107"/>
        <v xml:space="preserve"> 0    0</v>
      </c>
      <c r="AO193" s="151" t="str">
        <f t="shared" si="100"/>
        <v xml:space="preserve"> 0    </v>
      </c>
      <c r="AP193" s="151" t="str">
        <f t="shared" si="101"/>
        <v>0</v>
      </c>
      <c r="AQ193" s="151">
        <f t="shared" si="102"/>
        <v>0</v>
      </c>
      <c r="AR193" s="152"/>
      <c r="AS193" s="151"/>
    </row>
    <row r="194" spans="1:48" ht="13.5" customHeight="1" x14ac:dyDescent="0.2">
      <c r="A194" s="134"/>
      <c r="B194" s="239" t="str">
        <f t="shared" si="103"/>
        <v/>
      </c>
      <c r="C194" s="112" t="s">
        <v>3173</v>
      </c>
      <c r="D194" s="46"/>
      <c r="E194" s="46"/>
      <c r="F194" s="46"/>
      <c r="G194" s="46"/>
      <c r="H194" s="46"/>
      <c r="I194" s="46"/>
      <c r="J194" s="85"/>
      <c r="K194" s="85"/>
      <c r="L194" s="235"/>
      <c r="M194" s="115"/>
      <c r="N194" s="115"/>
      <c r="O194" s="149"/>
      <c r="P194" s="113" t="str">
        <f t="shared" ref="P194:P257" si="115">B194&amp;C194</f>
        <v xml:space="preserve"> 0</v>
      </c>
      <c r="Q194" s="150" t="str">
        <f t="shared" ref="Q194:Q257" si="116">P194&amp;" "&amp;D194</f>
        <v xml:space="preserve"> 0 </v>
      </c>
      <c r="R194" s="150" t="str">
        <f t="shared" si="104"/>
        <v>00</v>
      </c>
      <c r="S194" s="150" t="str">
        <f t="shared" ref="S194:S257" si="117">D194&amp;" "&amp;R194</f>
        <v xml:space="preserve"> 00</v>
      </c>
      <c r="T194" s="150" t="str">
        <f t="shared" si="108"/>
        <v xml:space="preserve"> 0  00</v>
      </c>
      <c r="U194" s="148">
        <f t="shared" si="105"/>
        <v>0</v>
      </c>
      <c r="V194" s="150" t="str">
        <f t="shared" ref="V194:V257" si="118">D194&amp;" "&amp;U194</f>
        <v xml:space="preserve"> 0</v>
      </c>
      <c r="W194" s="150" t="str">
        <f t="shared" si="109"/>
        <v xml:space="preserve"> 0  0</v>
      </c>
      <c r="X194" s="151" t="str">
        <f t="shared" si="106"/>
        <v>0 00000</v>
      </c>
      <c r="Y194" s="151" t="str">
        <f t="shared" ref="Y194:Y257" si="119">D194&amp;" "&amp;X194</f>
        <v xml:space="preserve"> 0 00000</v>
      </c>
      <c r="Z194" s="151" t="str">
        <f t="shared" si="110"/>
        <v xml:space="preserve"> 0  0 00000</v>
      </c>
      <c r="AA194" s="151" t="str">
        <f t="shared" si="111"/>
        <v xml:space="preserve"> 000</v>
      </c>
      <c r="AB194" s="151" t="str">
        <f t="shared" ref="AB194:AB257" si="120">D194&amp;" "&amp;AA194</f>
        <v xml:space="preserve">  000</v>
      </c>
      <c r="AC194" s="151" t="str">
        <f t="shared" si="112"/>
        <v xml:space="preserve"> 0   000</v>
      </c>
      <c r="AD194" s="151" t="str">
        <f t="shared" si="113"/>
        <v xml:space="preserve"> </v>
      </c>
      <c r="AE194" s="151" t="str">
        <f t="shared" ref="AE194:AE257" si="121">D194&amp;" "&amp;AD194</f>
        <v xml:space="preserve">  </v>
      </c>
      <c r="AF194" s="151" t="str">
        <f t="shared" si="114"/>
        <v xml:space="preserve"> 0   </v>
      </c>
      <c r="AG194" s="151" t="str">
        <f t="shared" ref="AG194:AG257" si="122">E194&amp;" "&amp;F194&amp;G194&amp;" "&amp;LEFT(H194,1)&amp;"00"</f>
        <v xml:space="preserve">  00</v>
      </c>
      <c r="AH194" s="1" t="str">
        <f t="shared" ref="AH194:AH257" si="123">E194&amp;" "&amp;F194&amp;G194&amp;" "&amp;LEFT(H194,2)&amp;"0"</f>
        <v xml:space="preserve">  0</v>
      </c>
      <c r="AI194" s="151" t="str">
        <f t="shared" ref="AI194:AI257" si="124">E194&amp;" "&amp;F194&amp;G194&amp;" "&amp;H194</f>
        <v xml:space="preserve">  </v>
      </c>
      <c r="AJ194" s="1" t="str">
        <f t="shared" ref="AJ194:AJ257" si="125">D194&amp;" "&amp;AH194</f>
        <v xml:space="preserve">   0</v>
      </c>
      <c r="AK194" s="151" t="str">
        <f t="shared" ref="AK194:AK257" si="126">D194&amp;" "&amp;AG194</f>
        <v xml:space="preserve">   00</v>
      </c>
      <c r="AL194" s="151" t="str">
        <f t="shared" ref="AL194:AL257" si="127">D194&amp;" "&amp;AI194</f>
        <v xml:space="preserve">   </v>
      </c>
      <c r="AM194" s="151" t="str">
        <f t="shared" ref="AM194:AM257" si="128">Q194&amp;" "&amp;AG194</f>
        <v xml:space="preserve"> 0    00</v>
      </c>
      <c r="AN194" s="1" t="str">
        <f t="shared" si="107"/>
        <v xml:space="preserve"> 0    0</v>
      </c>
      <c r="AO194" s="151" t="str">
        <f t="shared" ref="AO194:AO257" si="129">Q194&amp;" "&amp;AI194</f>
        <v xml:space="preserve"> 0    </v>
      </c>
      <c r="AP194" s="151" t="str">
        <f t="shared" ref="AP194:AP257" si="130">LEFT(I194,2)&amp;"0"</f>
        <v>0</v>
      </c>
      <c r="AQ194" s="151">
        <f t="shared" ref="AQ194:AQ257" si="131">I194</f>
        <v>0</v>
      </c>
      <c r="AR194" s="152"/>
      <c r="AS194" s="151"/>
    </row>
    <row r="195" spans="1:48" ht="13.5" customHeight="1" x14ac:dyDescent="0.2">
      <c r="A195" s="134"/>
      <c r="B195" s="239" t="str">
        <f t="shared" ref="B195:B258" si="132">LEFT(F195,2)</f>
        <v/>
      </c>
      <c r="C195" s="112" t="s">
        <v>3173</v>
      </c>
      <c r="D195" s="46"/>
      <c r="E195" s="46"/>
      <c r="F195" s="46"/>
      <c r="G195" s="46"/>
      <c r="H195" s="46"/>
      <c r="I195" s="46"/>
      <c r="J195" s="85"/>
      <c r="K195" s="85"/>
      <c r="L195" s="235"/>
      <c r="M195" s="115"/>
      <c r="N195" s="115"/>
      <c r="O195" s="149"/>
      <c r="P195" s="113" t="str">
        <f t="shared" si="115"/>
        <v xml:space="preserve"> 0</v>
      </c>
      <c r="Q195" s="150" t="str">
        <f t="shared" si="116"/>
        <v xml:space="preserve"> 0 </v>
      </c>
      <c r="R195" s="150" t="str">
        <f t="shared" ref="R195:R258" si="133">LEFT(E195,2)&amp;"00"</f>
        <v>00</v>
      </c>
      <c r="S195" s="150" t="str">
        <f t="shared" si="117"/>
        <v xml:space="preserve"> 00</v>
      </c>
      <c r="T195" s="150" t="str">
        <f t="shared" si="108"/>
        <v xml:space="preserve"> 0  00</v>
      </c>
      <c r="U195" s="148">
        <f t="shared" ref="U195:U258" si="134">E195</f>
        <v>0</v>
      </c>
      <c r="V195" s="150" t="str">
        <f t="shared" si="118"/>
        <v xml:space="preserve"> 0</v>
      </c>
      <c r="W195" s="150" t="str">
        <f t="shared" si="109"/>
        <v xml:space="preserve"> 0  0</v>
      </c>
      <c r="X195" s="151" t="str">
        <f t="shared" ref="X195:X258" si="135">U195&amp;" "&amp;F195&amp;"00000"</f>
        <v>0 00000</v>
      </c>
      <c r="Y195" s="151" t="str">
        <f t="shared" si="119"/>
        <v xml:space="preserve"> 0 00000</v>
      </c>
      <c r="Z195" s="151" t="str">
        <f t="shared" si="110"/>
        <v xml:space="preserve"> 0  0 00000</v>
      </c>
      <c r="AA195" s="151" t="str">
        <f t="shared" si="111"/>
        <v xml:space="preserve"> 000</v>
      </c>
      <c r="AB195" s="151" t="str">
        <f t="shared" si="120"/>
        <v xml:space="preserve">  000</v>
      </c>
      <c r="AC195" s="151" t="str">
        <f t="shared" si="112"/>
        <v xml:space="preserve"> 0   000</v>
      </c>
      <c r="AD195" s="151" t="str">
        <f t="shared" si="113"/>
        <v xml:space="preserve"> </v>
      </c>
      <c r="AE195" s="151" t="str">
        <f t="shared" si="121"/>
        <v xml:space="preserve">  </v>
      </c>
      <c r="AF195" s="151" t="str">
        <f t="shared" si="114"/>
        <v xml:space="preserve"> 0   </v>
      </c>
      <c r="AG195" s="151" t="str">
        <f t="shared" si="122"/>
        <v xml:space="preserve">  00</v>
      </c>
      <c r="AH195" s="1" t="str">
        <f t="shared" si="123"/>
        <v xml:space="preserve">  0</v>
      </c>
      <c r="AI195" s="151" t="str">
        <f t="shared" si="124"/>
        <v xml:space="preserve">  </v>
      </c>
      <c r="AJ195" s="1" t="str">
        <f t="shared" si="125"/>
        <v xml:space="preserve">   0</v>
      </c>
      <c r="AK195" s="151" t="str">
        <f t="shared" si="126"/>
        <v xml:space="preserve">   00</v>
      </c>
      <c r="AL195" s="151" t="str">
        <f t="shared" si="127"/>
        <v xml:space="preserve">   </v>
      </c>
      <c r="AM195" s="151" t="str">
        <f t="shared" si="128"/>
        <v xml:space="preserve"> 0    00</v>
      </c>
      <c r="AN195" s="1" t="str">
        <f t="shared" ref="AN195:AN258" si="136">Q195&amp;" "&amp;AH195</f>
        <v xml:space="preserve"> 0    0</v>
      </c>
      <c r="AO195" s="151" t="str">
        <f t="shared" si="129"/>
        <v xml:space="preserve"> 0    </v>
      </c>
      <c r="AP195" s="151" t="str">
        <f t="shared" si="130"/>
        <v>0</v>
      </c>
      <c r="AQ195" s="151">
        <f t="shared" si="131"/>
        <v>0</v>
      </c>
      <c r="AR195" s="152"/>
      <c r="AS195" s="151"/>
      <c r="AU195" s="45"/>
      <c r="AV195" s="45"/>
    </row>
    <row r="196" spans="1:48" ht="13.5" customHeight="1" x14ac:dyDescent="0.2">
      <c r="A196" s="134"/>
      <c r="B196" s="239" t="str">
        <f t="shared" si="132"/>
        <v/>
      </c>
      <c r="C196" s="112" t="s">
        <v>3173</v>
      </c>
      <c r="D196" s="46"/>
      <c r="E196" s="46"/>
      <c r="F196" s="46"/>
      <c r="G196" s="46"/>
      <c r="H196" s="46"/>
      <c r="I196" s="46"/>
      <c r="J196" s="85"/>
      <c r="K196" s="85"/>
      <c r="L196" s="235"/>
      <c r="M196" s="115"/>
      <c r="N196" s="115"/>
      <c r="O196" s="149"/>
      <c r="P196" s="113" t="str">
        <f t="shared" si="115"/>
        <v xml:space="preserve"> 0</v>
      </c>
      <c r="Q196" s="150" t="str">
        <f t="shared" si="116"/>
        <v xml:space="preserve"> 0 </v>
      </c>
      <c r="R196" s="150" t="str">
        <f t="shared" si="133"/>
        <v>00</v>
      </c>
      <c r="S196" s="150" t="str">
        <f t="shared" si="117"/>
        <v xml:space="preserve"> 00</v>
      </c>
      <c r="T196" s="150" t="str">
        <f t="shared" si="108"/>
        <v xml:space="preserve"> 0  00</v>
      </c>
      <c r="U196" s="148">
        <f t="shared" si="134"/>
        <v>0</v>
      </c>
      <c r="V196" s="150" t="str">
        <f t="shared" si="118"/>
        <v xml:space="preserve"> 0</v>
      </c>
      <c r="W196" s="150" t="str">
        <f t="shared" si="109"/>
        <v xml:space="preserve"> 0  0</v>
      </c>
      <c r="X196" s="151" t="str">
        <f t="shared" si="135"/>
        <v>0 00000</v>
      </c>
      <c r="Y196" s="151" t="str">
        <f t="shared" si="119"/>
        <v xml:space="preserve"> 0 00000</v>
      </c>
      <c r="Z196" s="151" t="str">
        <f t="shared" si="110"/>
        <v xml:space="preserve"> 0  0 00000</v>
      </c>
      <c r="AA196" s="151" t="str">
        <f t="shared" si="111"/>
        <v xml:space="preserve"> 000</v>
      </c>
      <c r="AB196" s="151" t="str">
        <f t="shared" si="120"/>
        <v xml:space="preserve">  000</v>
      </c>
      <c r="AC196" s="151" t="str">
        <f t="shared" si="112"/>
        <v xml:space="preserve"> 0   000</v>
      </c>
      <c r="AD196" s="151" t="str">
        <f t="shared" si="113"/>
        <v xml:space="preserve"> </v>
      </c>
      <c r="AE196" s="151" t="str">
        <f t="shared" si="121"/>
        <v xml:space="preserve">  </v>
      </c>
      <c r="AF196" s="151" t="str">
        <f t="shared" si="114"/>
        <v xml:space="preserve"> 0   </v>
      </c>
      <c r="AG196" s="151" t="str">
        <f t="shared" si="122"/>
        <v xml:space="preserve">  00</v>
      </c>
      <c r="AH196" s="1" t="str">
        <f t="shared" si="123"/>
        <v xml:space="preserve">  0</v>
      </c>
      <c r="AI196" s="151" t="str">
        <f t="shared" si="124"/>
        <v xml:space="preserve">  </v>
      </c>
      <c r="AJ196" s="1" t="str">
        <f t="shared" si="125"/>
        <v xml:space="preserve">   0</v>
      </c>
      <c r="AK196" s="151" t="str">
        <f t="shared" si="126"/>
        <v xml:space="preserve">   00</v>
      </c>
      <c r="AL196" s="151" t="str">
        <f t="shared" si="127"/>
        <v xml:space="preserve">   </v>
      </c>
      <c r="AM196" s="151" t="str">
        <f t="shared" si="128"/>
        <v xml:space="preserve"> 0    00</v>
      </c>
      <c r="AN196" s="1" t="str">
        <f t="shared" si="136"/>
        <v xml:space="preserve"> 0    0</v>
      </c>
      <c r="AO196" s="151" t="str">
        <f t="shared" si="129"/>
        <v xml:space="preserve"> 0    </v>
      </c>
      <c r="AP196" s="151" t="str">
        <f t="shared" si="130"/>
        <v>0</v>
      </c>
      <c r="AQ196" s="151">
        <f t="shared" si="131"/>
        <v>0</v>
      </c>
      <c r="AR196" s="152"/>
      <c r="AS196" s="151"/>
      <c r="AU196" s="45"/>
      <c r="AV196" s="45"/>
    </row>
    <row r="197" spans="1:48" ht="13.5" customHeight="1" x14ac:dyDescent="0.2">
      <c r="A197" s="134"/>
      <c r="B197" s="239" t="str">
        <f t="shared" si="132"/>
        <v/>
      </c>
      <c r="C197" s="112" t="s">
        <v>3173</v>
      </c>
      <c r="D197" s="46"/>
      <c r="E197" s="46"/>
      <c r="F197" s="46"/>
      <c r="G197" s="46"/>
      <c r="H197" s="46"/>
      <c r="I197" s="46"/>
      <c r="J197" s="85"/>
      <c r="K197" s="85"/>
      <c r="L197" s="235"/>
      <c r="M197" s="115"/>
      <c r="N197" s="115"/>
      <c r="O197" s="149"/>
      <c r="P197" s="113" t="str">
        <f t="shared" si="115"/>
        <v xml:space="preserve"> 0</v>
      </c>
      <c r="Q197" s="150" t="str">
        <f t="shared" si="116"/>
        <v xml:space="preserve"> 0 </v>
      </c>
      <c r="R197" s="150" t="str">
        <f t="shared" si="133"/>
        <v>00</v>
      </c>
      <c r="S197" s="150" t="str">
        <f t="shared" si="117"/>
        <v xml:space="preserve"> 00</v>
      </c>
      <c r="T197" s="150" t="str">
        <f t="shared" si="108"/>
        <v xml:space="preserve"> 0  00</v>
      </c>
      <c r="U197" s="148">
        <f t="shared" si="134"/>
        <v>0</v>
      </c>
      <c r="V197" s="150" t="str">
        <f t="shared" si="118"/>
        <v xml:space="preserve"> 0</v>
      </c>
      <c r="W197" s="150" t="str">
        <f t="shared" si="109"/>
        <v xml:space="preserve"> 0  0</v>
      </c>
      <c r="X197" s="151" t="str">
        <f t="shared" si="135"/>
        <v>0 00000</v>
      </c>
      <c r="Y197" s="151" t="str">
        <f t="shared" si="119"/>
        <v xml:space="preserve"> 0 00000</v>
      </c>
      <c r="Z197" s="151" t="str">
        <f t="shared" si="110"/>
        <v xml:space="preserve"> 0  0 00000</v>
      </c>
      <c r="AA197" s="151" t="str">
        <f t="shared" si="111"/>
        <v xml:space="preserve"> 000</v>
      </c>
      <c r="AB197" s="151" t="str">
        <f t="shared" si="120"/>
        <v xml:space="preserve">  000</v>
      </c>
      <c r="AC197" s="151" t="str">
        <f t="shared" si="112"/>
        <v xml:space="preserve"> 0   000</v>
      </c>
      <c r="AD197" s="151" t="str">
        <f t="shared" si="113"/>
        <v xml:space="preserve"> </v>
      </c>
      <c r="AE197" s="151" t="str">
        <f t="shared" si="121"/>
        <v xml:space="preserve">  </v>
      </c>
      <c r="AF197" s="151" t="str">
        <f t="shared" si="114"/>
        <v xml:space="preserve"> 0   </v>
      </c>
      <c r="AG197" s="151" t="str">
        <f t="shared" si="122"/>
        <v xml:space="preserve">  00</v>
      </c>
      <c r="AH197" s="1" t="str">
        <f t="shared" si="123"/>
        <v xml:space="preserve">  0</v>
      </c>
      <c r="AI197" s="151" t="str">
        <f t="shared" si="124"/>
        <v xml:space="preserve">  </v>
      </c>
      <c r="AJ197" s="1" t="str">
        <f t="shared" si="125"/>
        <v xml:space="preserve">   0</v>
      </c>
      <c r="AK197" s="151" t="str">
        <f t="shared" si="126"/>
        <v xml:space="preserve">   00</v>
      </c>
      <c r="AL197" s="151" t="str">
        <f t="shared" si="127"/>
        <v xml:space="preserve">   </v>
      </c>
      <c r="AM197" s="151" t="str">
        <f t="shared" si="128"/>
        <v xml:space="preserve"> 0    00</v>
      </c>
      <c r="AN197" s="1" t="str">
        <f t="shared" si="136"/>
        <v xml:space="preserve"> 0    0</v>
      </c>
      <c r="AO197" s="151" t="str">
        <f t="shared" si="129"/>
        <v xml:space="preserve"> 0    </v>
      </c>
      <c r="AP197" s="151" t="str">
        <f t="shared" si="130"/>
        <v>0</v>
      </c>
      <c r="AQ197" s="151">
        <f t="shared" si="131"/>
        <v>0</v>
      </c>
      <c r="AR197" s="154"/>
      <c r="AS197" s="151"/>
    </row>
    <row r="198" spans="1:48" ht="13.5" customHeight="1" x14ac:dyDescent="0.2">
      <c r="A198" s="134"/>
      <c r="B198" s="239" t="str">
        <f t="shared" si="132"/>
        <v/>
      </c>
      <c r="C198" s="112" t="s">
        <v>3173</v>
      </c>
      <c r="D198" s="46"/>
      <c r="E198" s="46"/>
      <c r="F198" s="46"/>
      <c r="G198" s="46"/>
      <c r="H198" s="46"/>
      <c r="I198" s="46"/>
      <c r="J198" s="85"/>
      <c r="K198" s="85"/>
      <c r="L198" s="235"/>
      <c r="M198" s="115"/>
      <c r="N198" s="115"/>
      <c r="O198" s="149"/>
      <c r="P198" s="113" t="str">
        <f t="shared" si="115"/>
        <v xml:space="preserve"> 0</v>
      </c>
      <c r="Q198" s="150" t="str">
        <f t="shared" si="116"/>
        <v xml:space="preserve"> 0 </v>
      </c>
      <c r="R198" s="150" t="str">
        <f t="shared" si="133"/>
        <v>00</v>
      </c>
      <c r="S198" s="150" t="str">
        <f t="shared" si="117"/>
        <v xml:space="preserve"> 00</v>
      </c>
      <c r="T198" s="150" t="str">
        <f t="shared" si="108"/>
        <v xml:space="preserve"> 0  00</v>
      </c>
      <c r="U198" s="148">
        <f t="shared" si="134"/>
        <v>0</v>
      </c>
      <c r="V198" s="150" t="str">
        <f t="shared" si="118"/>
        <v xml:space="preserve"> 0</v>
      </c>
      <c r="W198" s="150" t="str">
        <f t="shared" si="109"/>
        <v xml:space="preserve"> 0  0</v>
      </c>
      <c r="X198" s="151" t="str">
        <f t="shared" si="135"/>
        <v>0 00000</v>
      </c>
      <c r="Y198" s="151" t="str">
        <f t="shared" si="119"/>
        <v xml:space="preserve"> 0 00000</v>
      </c>
      <c r="Z198" s="151" t="str">
        <f t="shared" si="110"/>
        <v xml:space="preserve"> 0  0 00000</v>
      </c>
      <c r="AA198" s="151" t="str">
        <f t="shared" si="111"/>
        <v xml:space="preserve"> 000</v>
      </c>
      <c r="AB198" s="151" t="str">
        <f t="shared" si="120"/>
        <v xml:space="preserve">  000</v>
      </c>
      <c r="AC198" s="151" t="str">
        <f t="shared" si="112"/>
        <v xml:space="preserve"> 0   000</v>
      </c>
      <c r="AD198" s="151" t="str">
        <f t="shared" si="113"/>
        <v xml:space="preserve"> </v>
      </c>
      <c r="AE198" s="151" t="str">
        <f t="shared" si="121"/>
        <v xml:space="preserve">  </v>
      </c>
      <c r="AF198" s="151" t="str">
        <f t="shared" si="114"/>
        <v xml:space="preserve"> 0   </v>
      </c>
      <c r="AG198" s="151" t="str">
        <f t="shared" si="122"/>
        <v xml:space="preserve">  00</v>
      </c>
      <c r="AH198" s="1" t="str">
        <f t="shared" si="123"/>
        <v xml:space="preserve">  0</v>
      </c>
      <c r="AI198" s="151" t="str">
        <f t="shared" si="124"/>
        <v xml:space="preserve">  </v>
      </c>
      <c r="AJ198" s="1" t="str">
        <f t="shared" si="125"/>
        <v xml:space="preserve">   0</v>
      </c>
      <c r="AK198" s="151" t="str">
        <f t="shared" si="126"/>
        <v xml:space="preserve">   00</v>
      </c>
      <c r="AL198" s="151" t="str">
        <f t="shared" si="127"/>
        <v xml:space="preserve">   </v>
      </c>
      <c r="AM198" s="151" t="str">
        <f t="shared" si="128"/>
        <v xml:space="preserve"> 0    00</v>
      </c>
      <c r="AN198" s="1" t="str">
        <f t="shared" si="136"/>
        <v xml:space="preserve"> 0    0</v>
      </c>
      <c r="AO198" s="151" t="str">
        <f t="shared" si="129"/>
        <v xml:space="preserve"> 0    </v>
      </c>
      <c r="AP198" s="151" t="str">
        <f t="shared" si="130"/>
        <v>0</v>
      </c>
      <c r="AQ198" s="151">
        <f t="shared" si="131"/>
        <v>0</v>
      </c>
      <c r="AR198" s="152"/>
      <c r="AS198" s="151"/>
    </row>
    <row r="199" spans="1:48" ht="13.5" customHeight="1" x14ac:dyDescent="0.2">
      <c r="A199" s="134"/>
      <c r="B199" s="239" t="str">
        <f t="shared" si="132"/>
        <v/>
      </c>
      <c r="C199" s="112" t="s">
        <v>3173</v>
      </c>
      <c r="D199" s="46"/>
      <c r="E199" s="46"/>
      <c r="F199" s="46"/>
      <c r="G199" s="46"/>
      <c r="H199" s="46"/>
      <c r="I199" s="46"/>
      <c r="J199" s="85"/>
      <c r="K199" s="85"/>
      <c r="L199" s="235"/>
      <c r="M199" s="115"/>
      <c r="N199" s="115"/>
      <c r="O199" s="149"/>
      <c r="P199" s="113" t="str">
        <f t="shared" si="115"/>
        <v xml:space="preserve"> 0</v>
      </c>
      <c r="Q199" s="150" t="str">
        <f t="shared" si="116"/>
        <v xml:space="preserve"> 0 </v>
      </c>
      <c r="R199" s="150" t="str">
        <f t="shared" si="133"/>
        <v>00</v>
      </c>
      <c r="S199" s="150" t="str">
        <f t="shared" si="117"/>
        <v xml:space="preserve"> 00</v>
      </c>
      <c r="T199" s="150" t="str">
        <f t="shared" si="108"/>
        <v xml:space="preserve"> 0  00</v>
      </c>
      <c r="U199" s="148">
        <f t="shared" si="134"/>
        <v>0</v>
      </c>
      <c r="V199" s="150" t="str">
        <f t="shared" si="118"/>
        <v xml:space="preserve"> 0</v>
      </c>
      <c r="W199" s="150" t="str">
        <f t="shared" si="109"/>
        <v xml:space="preserve"> 0  0</v>
      </c>
      <c r="X199" s="151" t="str">
        <f t="shared" si="135"/>
        <v>0 00000</v>
      </c>
      <c r="Y199" s="151" t="str">
        <f t="shared" si="119"/>
        <v xml:space="preserve"> 0 00000</v>
      </c>
      <c r="Z199" s="151" t="str">
        <f t="shared" si="110"/>
        <v xml:space="preserve"> 0  0 00000</v>
      </c>
      <c r="AA199" s="151" t="str">
        <f t="shared" si="111"/>
        <v xml:space="preserve"> 000</v>
      </c>
      <c r="AB199" s="151" t="str">
        <f t="shared" si="120"/>
        <v xml:space="preserve">  000</v>
      </c>
      <c r="AC199" s="151" t="str">
        <f t="shared" si="112"/>
        <v xml:space="preserve"> 0   000</v>
      </c>
      <c r="AD199" s="151" t="str">
        <f t="shared" si="113"/>
        <v xml:space="preserve"> </v>
      </c>
      <c r="AE199" s="151" t="str">
        <f t="shared" si="121"/>
        <v xml:space="preserve">  </v>
      </c>
      <c r="AF199" s="151" t="str">
        <f t="shared" si="114"/>
        <v xml:space="preserve"> 0   </v>
      </c>
      <c r="AG199" s="151" t="str">
        <f t="shared" si="122"/>
        <v xml:space="preserve">  00</v>
      </c>
      <c r="AH199" s="1" t="str">
        <f t="shared" si="123"/>
        <v xml:space="preserve">  0</v>
      </c>
      <c r="AI199" s="151" t="str">
        <f t="shared" si="124"/>
        <v xml:space="preserve">  </v>
      </c>
      <c r="AJ199" s="1" t="str">
        <f t="shared" si="125"/>
        <v xml:space="preserve">   0</v>
      </c>
      <c r="AK199" s="151" t="str">
        <f t="shared" si="126"/>
        <v xml:space="preserve">   00</v>
      </c>
      <c r="AL199" s="151" t="str">
        <f t="shared" si="127"/>
        <v xml:space="preserve">   </v>
      </c>
      <c r="AM199" s="151" t="str">
        <f t="shared" si="128"/>
        <v xml:space="preserve"> 0    00</v>
      </c>
      <c r="AN199" s="1" t="str">
        <f t="shared" si="136"/>
        <v xml:space="preserve"> 0    0</v>
      </c>
      <c r="AO199" s="151" t="str">
        <f t="shared" si="129"/>
        <v xml:space="preserve"> 0    </v>
      </c>
      <c r="AP199" s="151" t="str">
        <f t="shared" si="130"/>
        <v>0</v>
      </c>
      <c r="AQ199" s="151">
        <f t="shared" si="131"/>
        <v>0</v>
      </c>
      <c r="AR199" s="152"/>
      <c r="AS199" s="151"/>
    </row>
    <row r="200" spans="1:48" ht="13.5" customHeight="1" x14ac:dyDescent="0.2">
      <c r="A200" s="134"/>
      <c r="B200" s="239" t="str">
        <f t="shared" si="132"/>
        <v/>
      </c>
      <c r="C200" s="112" t="s">
        <v>3173</v>
      </c>
      <c r="D200" s="46"/>
      <c r="E200" s="46"/>
      <c r="F200" s="46"/>
      <c r="G200" s="46"/>
      <c r="H200" s="46"/>
      <c r="I200" s="46"/>
      <c r="J200" s="85"/>
      <c r="K200" s="85"/>
      <c r="L200" s="235"/>
      <c r="M200" s="115"/>
      <c r="N200" s="115"/>
      <c r="O200" s="149"/>
      <c r="P200" s="113" t="str">
        <f t="shared" si="115"/>
        <v xml:space="preserve"> 0</v>
      </c>
      <c r="Q200" s="150" t="str">
        <f t="shared" si="116"/>
        <v xml:space="preserve"> 0 </v>
      </c>
      <c r="R200" s="150" t="str">
        <f t="shared" si="133"/>
        <v>00</v>
      </c>
      <c r="S200" s="150" t="str">
        <f t="shared" si="117"/>
        <v xml:space="preserve"> 00</v>
      </c>
      <c r="T200" s="150" t="str">
        <f t="shared" si="108"/>
        <v xml:space="preserve"> 0  00</v>
      </c>
      <c r="U200" s="148">
        <f t="shared" si="134"/>
        <v>0</v>
      </c>
      <c r="V200" s="150" t="str">
        <f t="shared" si="118"/>
        <v xml:space="preserve"> 0</v>
      </c>
      <c r="W200" s="150" t="str">
        <f t="shared" si="109"/>
        <v xml:space="preserve"> 0  0</v>
      </c>
      <c r="X200" s="151" t="str">
        <f t="shared" si="135"/>
        <v>0 00000</v>
      </c>
      <c r="Y200" s="151" t="str">
        <f t="shared" si="119"/>
        <v xml:space="preserve"> 0 00000</v>
      </c>
      <c r="Z200" s="151" t="str">
        <f t="shared" si="110"/>
        <v xml:space="preserve"> 0  0 00000</v>
      </c>
      <c r="AA200" s="151" t="str">
        <f t="shared" si="111"/>
        <v xml:space="preserve"> 000</v>
      </c>
      <c r="AB200" s="151" t="str">
        <f t="shared" si="120"/>
        <v xml:space="preserve">  000</v>
      </c>
      <c r="AC200" s="151" t="str">
        <f t="shared" si="112"/>
        <v xml:space="preserve"> 0   000</v>
      </c>
      <c r="AD200" s="151" t="str">
        <f t="shared" si="113"/>
        <v xml:space="preserve"> </v>
      </c>
      <c r="AE200" s="151" t="str">
        <f t="shared" si="121"/>
        <v xml:space="preserve">  </v>
      </c>
      <c r="AF200" s="151" t="str">
        <f t="shared" si="114"/>
        <v xml:space="preserve"> 0   </v>
      </c>
      <c r="AG200" s="151" t="str">
        <f t="shared" si="122"/>
        <v xml:space="preserve">  00</v>
      </c>
      <c r="AH200" s="1" t="str">
        <f t="shared" si="123"/>
        <v xml:space="preserve">  0</v>
      </c>
      <c r="AI200" s="151" t="str">
        <f t="shared" si="124"/>
        <v xml:space="preserve">  </v>
      </c>
      <c r="AJ200" s="1" t="str">
        <f t="shared" si="125"/>
        <v xml:space="preserve">   0</v>
      </c>
      <c r="AK200" s="151" t="str">
        <f t="shared" si="126"/>
        <v xml:space="preserve">   00</v>
      </c>
      <c r="AL200" s="151" t="str">
        <f t="shared" si="127"/>
        <v xml:space="preserve">   </v>
      </c>
      <c r="AM200" s="151" t="str">
        <f t="shared" si="128"/>
        <v xml:space="preserve"> 0    00</v>
      </c>
      <c r="AN200" s="1" t="str">
        <f t="shared" si="136"/>
        <v xml:space="preserve"> 0    0</v>
      </c>
      <c r="AO200" s="151" t="str">
        <f t="shared" si="129"/>
        <v xml:space="preserve"> 0    </v>
      </c>
      <c r="AP200" s="151" t="str">
        <f t="shared" si="130"/>
        <v>0</v>
      </c>
      <c r="AQ200" s="151">
        <f t="shared" si="131"/>
        <v>0</v>
      </c>
      <c r="AR200" s="152"/>
      <c r="AS200" s="151"/>
    </row>
    <row r="201" spans="1:48" ht="13.5" customHeight="1" x14ac:dyDescent="0.2">
      <c r="A201" s="134"/>
      <c r="B201" s="239" t="str">
        <f t="shared" si="132"/>
        <v/>
      </c>
      <c r="C201" s="112" t="s">
        <v>3173</v>
      </c>
      <c r="D201" s="46"/>
      <c r="E201" s="46"/>
      <c r="F201" s="46"/>
      <c r="G201" s="46"/>
      <c r="H201" s="46"/>
      <c r="I201" s="46"/>
      <c r="J201" s="85"/>
      <c r="K201" s="85"/>
      <c r="L201" s="235"/>
      <c r="M201" s="115"/>
      <c r="N201" s="115"/>
      <c r="O201" s="149"/>
      <c r="P201" s="113" t="str">
        <f t="shared" si="115"/>
        <v xml:space="preserve"> 0</v>
      </c>
      <c r="Q201" s="150" t="str">
        <f t="shared" si="116"/>
        <v xml:space="preserve"> 0 </v>
      </c>
      <c r="R201" s="150" t="str">
        <f t="shared" si="133"/>
        <v>00</v>
      </c>
      <c r="S201" s="150" t="str">
        <f t="shared" si="117"/>
        <v xml:space="preserve"> 00</v>
      </c>
      <c r="T201" s="150" t="str">
        <f t="shared" si="108"/>
        <v xml:space="preserve"> 0  00</v>
      </c>
      <c r="U201" s="148">
        <f t="shared" si="134"/>
        <v>0</v>
      </c>
      <c r="V201" s="150" t="str">
        <f t="shared" si="118"/>
        <v xml:space="preserve"> 0</v>
      </c>
      <c r="W201" s="150" t="str">
        <f t="shared" si="109"/>
        <v xml:space="preserve"> 0  0</v>
      </c>
      <c r="X201" s="151" t="str">
        <f t="shared" si="135"/>
        <v>0 00000</v>
      </c>
      <c r="Y201" s="151" t="str">
        <f t="shared" si="119"/>
        <v xml:space="preserve"> 0 00000</v>
      </c>
      <c r="Z201" s="151" t="str">
        <f t="shared" si="110"/>
        <v xml:space="preserve"> 0  0 00000</v>
      </c>
      <c r="AA201" s="151" t="str">
        <f t="shared" si="111"/>
        <v xml:space="preserve"> 000</v>
      </c>
      <c r="AB201" s="151" t="str">
        <f t="shared" si="120"/>
        <v xml:space="preserve">  000</v>
      </c>
      <c r="AC201" s="151" t="str">
        <f t="shared" si="112"/>
        <v xml:space="preserve"> 0   000</v>
      </c>
      <c r="AD201" s="151" t="str">
        <f t="shared" si="113"/>
        <v xml:space="preserve"> </v>
      </c>
      <c r="AE201" s="151" t="str">
        <f t="shared" si="121"/>
        <v xml:space="preserve">  </v>
      </c>
      <c r="AF201" s="151" t="str">
        <f t="shared" si="114"/>
        <v xml:space="preserve"> 0   </v>
      </c>
      <c r="AG201" s="151" t="str">
        <f t="shared" si="122"/>
        <v xml:space="preserve">  00</v>
      </c>
      <c r="AH201" s="1" t="str">
        <f t="shared" si="123"/>
        <v xml:space="preserve">  0</v>
      </c>
      <c r="AI201" s="151" t="str">
        <f t="shared" si="124"/>
        <v xml:space="preserve">  </v>
      </c>
      <c r="AJ201" s="1" t="str">
        <f t="shared" si="125"/>
        <v xml:space="preserve">   0</v>
      </c>
      <c r="AK201" s="151" t="str">
        <f t="shared" si="126"/>
        <v xml:space="preserve">   00</v>
      </c>
      <c r="AL201" s="151" t="str">
        <f t="shared" si="127"/>
        <v xml:space="preserve">   </v>
      </c>
      <c r="AM201" s="151" t="str">
        <f t="shared" si="128"/>
        <v xml:space="preserve"> 0    00</v>
      </c>
      <c r="AN201" s="1" t="str">
        <f t="shared" si="136"/>
        <v xml:space="preserve"> 0    0</v>
      </c>
      <c r="AO201" s="151" t="str">
        <f t="shared" si="129"/>
        <v xml:space="preserve"> 0    </v>
      </c>
      <c r="AP201" s="151" t="str">
        <f t="shared" si="130"/>
        <v>0</v>
      </c>
      <c r="AQ201" s="151">
        <f t="shared" si="131"/>
        <v>0</v>
      </c>
      <c r="AR201" s="152"/>
      <c r="AS201" s="151"/>
    </row>
    <row r="202" spans="1:48" ht="13.5" customHeight="1" x14ac:dyDescent="0.2">
      <c r="A202" s="134"/>
      <c r="B202" s="239" t="str">
        <f t="shared" si="132"/>
        <v/>
      </c>
      <c r="C202" s="112" t="s">
        <v>3173</v>
      </c>
      <c r="D202" s="46"/>
      <c r="E202" s="46"/>
      <c r="F202" s="46"/>
      <c r="G202" s="46"/>
      <c r="H202" s="46"/>
      <c r="I202" s="46"/>
      <c r="J202" s="85"/>
      <c r="K202" s="85"/>
      <c r="L202" s="235"/>
      <c r="M202" s="115"/>
      <c r="N202" s="115"/>
      <c r="O202" s="149"/>
      <c r="P202" s="113" t="str">
        <f t="shared" si="115"/>
        <v xml:space="preserve"> 0</v>
      </c>
      <c r="Q202" s="150" t="str">
        <f t="shared" si="116"/>
        <v xml:space="preserve"> 0 </v>
      </c>
      <c r="R202" s="150" t="str">
        <f t="shared" si="133"/>
        <v>00</v>
      </c>
      <c r="S202" s="150" t="str">
        <f t="shared" si="117"/>
        <v xml:space="preserve"> 00</v>
      </c>
      <c r="T202" s="150" t="str">
        <f t="shared" si="108"/>
        <v xml:space="preserve"> 0  00</v>
      </c>
      <c r="U202" s="148">
        <f t="shared" si="134"/>
        <v>0</v>
      </c>
      <c r="V202" s="150" t="str">
        <f t="shared" si="118"/>
        <v xml:space="preserve"> 0</v>
      </c>
      <c r="W202" s="150" t="str">
        <f t="shared" si="109"/>
        <v xml:space="preserve"> 0  0</v>
      </c>
      <c r="X202" s="151" t="str">
        <f t="shared" si="135"/>
        <v>0 00000</v>
      </c>
      <c r="Y202" s="151" t="str">
        <f t="shared" si="119"/>
        <v xml:space="preserve"> 0 00000</v>
      </c>
      <c r="Z202" s="151" t="str">
        <f t="shared" si="110"/>
        <v xml:space="preserve"> 0  0 00000</v>
      </c>
      <c r="AA202" s="151" t="str">
        <f t="shared" si="111"/>
        <v xml:space="preserve"> 000</v>
      </c>
      <c r="AB202" s="151" t="str">
        <f t="shared" si="120"/>
        <v xml:space="preserve">  000</v>
      </c>
      <c r="AC202" s="151" t="str">
        <f t="shared" si="112"/>
        <v xml:space="preserve"> 0   000</v>
      </c>
      <c r="AD202" s="151" t="str">
        <f t="shared" si="113"/>
        <v xml:space="preserve"> </v>
      </c>
      <c r="AE202" s="151" t="str">
        <f t="shared" si="121"/>
        <v xml:space="preserve">  </v>
      </c>
      <c r="AF202" s="151" t="str">
        <f t="shared" si="114"/>
        <v xml:space="preserve"> 0   </v>
      </c>
      <c r="AG202" s="151" t="str">
        <f t="shared" si="122"/>
        <v xml:space="preserve">  00</v>
      </c>
      <c r="AH202" s="1" t="str">
        <f t="shared" si="123"/>
        <v xml:space="preserve">  0</v>
      </c>
      <c r="AI202" s="151" t="str">
        <f t="shared" si="124"/>
        <v xml:space="preserve">  </v>
      </c>
      <c r="AJ202" s="1" t="str">
        <f t="shared" si="125"/>
        <v xml:space="preserve">   0</v>
      </c>
      <c r="AK202" s="151" t="str">
        <f t="shared" si="126"/>
        <v xml:space="preserve">   00</v>
      </c>
      <c r="AL202" s="151" t="str">
        <f t="shared" si="127"/>
        <v xml:space="preserve">   </v>
      </c>
      <c r="AM202" s="151" t="str">
        <f t="shared" si="128"/>
        <v xml:space="preserve"> 0    00</v>
      </c>
      <c r="AN202" s="1" t="str">
        <f t="shared" si="136"/>
        <v xml:space="preserve"> 0    0</v>
      </c>
      <c r="AO202" s="151" t="str">
        <f t="shared" si="129"/>
        <v xml:space="preserve"> 0    </v>
      </c>
      <c r="AP202" s="151" t="str">
        <f t="shared" si="130"/>
        <v>0</v>
      </c>
      <c r="AQ202" s="151">
        <f t="shared" si="131"/>
        <v>0</v>
      </c>
      <c r="AR202" s="152"/>
      <c r="AS202" s="151"/>
    </row>
    <row r="203" spans="1:48" ht="13.5" customHeight="1" x14ac:dyDescent="0.2">
      <c r="A203" s="134"/>
      <c r="B203" s="239" t="str">
        <f t="shared" si="132"/>
        <v/>
      </c>
      <c r="C203" s="112" t="s">
        <v>3173</v>
      </c>
      <c r="D203" s="46"/>
      <c r="E203" s="46"/>
      <c r="F203" s="46"/>
      <c r="G203" s="46"/>
      <c r="H203" s="46"/>
      <c r="I203" s="46"/>
      <c r="J203" s="85"/>
      <c r="K203" s="85"/>
      <c r="L203" s="235"/>
      <c r="M203" s="115"/>
      <c r="N203" s="115"/>
      <c r="O203" s="149"/>
      <c r="P203" s="113" t="str">
        <f t="shared" si="115"/>
        <v xml:space="preserve"> 0</v>
      </c>
      <c r="Q203" s="150" t="str">
        <f t="shared" si="116"/>
        <v xml:space="preserve"> 0 </v>
      </c>
      <c r="R203" s="150" t="str">
        <f t="shared" si="133"/>
        <v>00</v>
      </c>
      <c r="S203" s="150" t="str">
        <f t="shared" si="117"/>
        <v xml:space="preserve"> 00</v>
      </c>
      <c r="T203" s="150" t="str">
        <f t="shared" si="108"/>
        <v xml:space="preserve"> 0  00</v>
      </c>
      <c r="U203" s="148">
        <f t="shared" si="134"/>
        <v>0</v>
      </c>
      <c r="V203" s="150" t="str">
        <f t="shared" si="118"/>
        <v xml:space="preserve"> 0</v>
      </c>
      <c r="W203" s="150" t="str">
        <f t="shared" si="109"/>
        <v xml:space="preserve"> 0  0</v>
      </c>
      <c r="X203" s="151" t="str">
        <f t="shared" si="135"/>
        <v>0 00000</v>
      </c>
      <c r="Y203" s="151" t="str">
        <f t="shared" si="119"/>
        <v xml:space="preserve"> 0 00000</v>
      </c>
      <c r="Z203" s="151" t="str">
        <f t="shared" si="110"/>
        <v xml:space="preserve"> 0  0 00000</v>
      </c>
      <c r="AA203" s="151" t="str">
        <f t="shared" si="111"/>
        <v xml:space="preserve"> 000</v>
      </c>
      <c r="AB203" s="151" t="str">
        <f t="shared" si="120"/>
        <v xml:space="preserve">  000</v>
      </c>
      <c r="AC203" s="151" t="str">
        <f t="shared" si="112"/>
        <v xml:space="preserve"> 0   000</v>
      </c>
      <c r="AD203" s="151" t="str">
        <f t="shared" si="113"/>
        <v xml:space="preserve"> </v>
      </c>
      <c r="AE203" s="151" t="str">
        <f t="shared" si="121"/>
        <v xml:space="preserve">  </v>
      </c>
      <c r="AF203" s="151" t="str">
        <f t="shared" si="114"/>
        <v xml:space="preserve"> 0   </v>
      </c>
      <c r="AG203" s="151" t="str">
        <f t="shared" si="122"/>
        <v xml:space="preserve">  00</v>
      </c>
      <c r="AH203" s="1" t="str">
        <f t="shared" si="123"/>
        <v xml:space="preserve">  0</v>
      </c>
      <c r="AI203" s="151" t="str">
        <f t="shared" si="124"/>
        <v xml:space="preserve">  </v>
      </c>
      <c r="AJ203" s="1" t="str">
        <f t="shared" si="125"/>
        <v xml:space="preserve">   0</v>
      </c>
      <c r="AK203" s="151" t="str">
        <f t="shared" si="126"/>
        <v xml:space="preserve">   00</v>
      </c>
      <c r="AL203" s="151" t="str">
        <f t="shared" si="127"/>
        <v xml:space="preserve">   </v>
      </c>
      <c r="AM203" s="151" t="str">
        <f t="shared" si="128"/>
        <v xml:space="preserve"> 0    00</v>
      </c>
      <c r="AN203" s="1" t="str">
        <f t="shared" si="136"/>
        <v xml:space="preserve"> 0    0</v>
      </c>
      <c r="AO203" s="151" t="str">
        <f t="shared" si="129"/>
        <v xml:space="preserve"> 0    </v>
      </c>
      <c r="AP203" s="151" t="str">
        <f t="shared" si="130"/>
        <v>0</v>
      </c>
      <c r="AQ203" s="151">
        <f t="shared" si="131"/>
        <v>0</v>
      </c>
      <c r="AR203" s="152"/>
      <c r="AS203" s="151"/>
    </row>
    <row r="204" spans="1:48" ht="13.5" customHeight="1" x14ac:dyDescent="0.2">
      <c r="A204" s="134"/>
      <c r="B204" s="239" t="str">
        <f t="shared" si="132"/>
        <v/>
      </c>
      <c r="C204" s="112" t="s">
        <v>3173</v>
      </c>
      <c r="D204" s="46"/>
      <c r="E204" s="46"/>
      <c r="F204" s="46"/>
      <c r="G204" s="46"/>
      <c r="H204" s="46"/>
      <c r="I204" s="46"/>
      <c r="J204" s="85"/>
      <c r="K204" s="85"/>
      <c r="L204" s="235"/>
      <c r="M204" s="115"/>
      <c r="N204" s="115"/>
      <c r="O204" s="149"/>
      <c r="P204" s="113" t="str">
        <f t="shared" si="115"/>
        <v xml:space="preserve"> 0</v>
      </c>
      <c r="Q204" s="150" t="str">
        <f t="shared" si="116"/>
        <v xml:space="preserve"> 0 </v>
      </c>
      <c r="R204" s="150" t="str">
        <f t="shared" si="133"/>
        <v>00</v>
      </c>
      <c r="S204" s="150" t="str">
        <f t="shared" si="117"/>
        <v xml:space="preserve"> 00</v>
      </c>
      <c r="T204" s="150" t="str">
        <f t="shared" si="108"/>
        <v xml:space="preserve"> 0  00</v>
      </c>
      <c r="U204" s="148">
        <f t="shared" si="134"/>
        <v>0</v>
      </c>
      <c r="V204" s="150" t="str">
        <f t="shared" si="118"/>
        <v xml:space="preserve"> 0</v>
      </c>
      <c r="W204" s="150" t="str">
        <f t="shared" si="109"/>
        <v xml:space="preserve"> 0  0</v>
      </c>
      <c r="X204" s="151" t="str">
        <f t="shared" si="135"/>
        <v>0 00000</v>
      </c>
      <c r="Y204" s="151" t="str">
        <f t="shared" si="119"/>
        <v xml:space="preserve"> 0 00000</v>
      </c>
      <c r="Z204" s="151" t="str">
        <f t="shared" si="110"/>
        <v xml:space="preserve"> 0  0 00000</v>
      </c>
      <c r="AA204" s="151" t="str">
        <f t="shared" si="111"/>
        <v xml:space="preserve"> 000</v>
      </c>
      <c r="AB204" s="151" t="str">
        <f t="shared" si="120"/>
        <v xml:space="preserve">  000</v>
      </c>
      <c r="AC204" s="151" t="str">
        <f t="shared" si="112"/>
        <v xml:space="preserve"> 0   000</v>
      </c>
      <c r="AD204" s="151" t="str">
        <f t="shared" si="113"/>
        <v xml:space="preserve"> </v>
      </c>
      <c r="AE204" s="151" t="str">
        <f t="shared" si="121"/>
        <v xml:space="preserve">  </v>
      </c>
      <c r="AF204" s="151" t="str">
        <f t="shared" si="114"/>
        <v xml:space="preserve"> 0   </v>
      </c>
      <c r="AG204" s="151" t="str">
        <f t="shared" si="122"/>
        <v xml:space="preserve">  00</v>
      </c>
      <c r="AH204" s="1" t="str">
        <f t="shared" si="123"/>
        <v xml:space="preserve">  0</v>
      </c>
      <c r="AI204" s="151" t="str">
        <f t="shared" si="124"/>
        <v xml:space="preserve">  </v>
      </c>
      <c r="AJ204" s="1" t="str">
        <f t="shared" si="125"/>
        <v xml:space="preserve">   0</v>
      </c>
      <c r="AK204" s="151" t="str">
        <f t="shared" si="126"/>
        <v xml:space="preserve">   00</v>
      </c>
      <c r="AL204" s="151" t="str">
        <f t="shared" si="127"/>
        <v xml:space="preserve">   </v>
      </c>
      <c r="AM204" s="151" t="str">
        <f t="shared" si="128"/>
        <v xml:space="preserve"> 0    00</v>
      </c>
      <c r="AN204" s="1" t="str">
        <f t="shared" si="136"/>
        <v xml:space="preserve"> 0    0</v>
      </c>
      <c r="AO204" s="151" t="str">
        <f t="shared" si="129"/>
        <v xml:space="preserve"> 0    </v>
      </c>
      <c r="AP204" s="151" t="str">
        <f t="shared" si="130"/>
        <v>0</v>
      </c>
      <c r="AQ204" s="151">
        <f t="shared" si="131"/>
        <v>0</v>
      </c>
      <c r="AR204" s="152"/>
      <c r="AS204" s="151"/>
    </row>
    <row r="205" spans="1:48" ht="13.5" customHeight="1" x14ac:dyDescent="0.2">
      <c r="A205" s="134"/>
      <c r="B205" s="239" t="str">
        <f t="shared" si="132"/>
        <v/>
      </c>
      <c r="C205" s="112" t="s">
        <v>3173</v>
      </c>
      <c r="D205" s="46"/>
      <c r="E205" s="46"/>
      <c r="F205" s="46"/>
      <c r="G205" s="46"/>
      <c r="H205" s="46"/>
      <c r="I205" s="46"/>
      <c r="J205" s="85"/>
      <c r="K205" s="85"/>
      <c r="L205" s="235"/>
      <c r="M205" s="115"/>
      <c r="N205" s="115"/>
      <c r="O205" s="149"/>
      <c r="P205" s="113" t="str">
        <f t="shared" si="115"/>
        <v xml:space="preserve"> 0</v>
      </c>
      <c r="Q205" s="150" t="str">
        <f t="shared" si="116"/>
        <v xml:space="preserve"> 0 </v>
      </c>
      <c r="R205" s="150" t="str">
        <f t="shared" si="133"/>
        <v>00</v>
      </c>
      <c r="S205" s="150" t="str">
        <f t="shared" si="117"/>
        <v xml:space="preserve"> 00</v>
      </c>
      <c r="T205" s="150" t="str">
        <f t="shared" si="108"/>
        <v xml:space="preserve"> 0  00</v>
      </c>
      <c r="U205" s="148">
        <f t="shared" si="134"/>
        <v>0</v>
      </c>
      <c r="V205" s="150" t="str">
        <f t="shared" si="118"/>
        <v xml:space="preserve"> 0</v>
      </c>
      <c r="W205" s="150" t="str">
        <f t="shared" si="109"/>
        <v xml:space="preserve"> 0  0</v>
      </c>
      <c r="X205" s="151" t="str">
        <f t="shared" si="135"/>
        <v>0 00000</v>
      </c>
      <c r="Y205" s="151" t="str">
        <f t="shared" si="119"/>
        <v xml:space="preserve"> 0 00000</v>
      </c>
      <c r="Z205" s="151" t="str">
        <f t="shared" si="110"/>
        <v xml:space="preserve"> 0  0 00000</v>
      </c>
      <c r="AA205" s="151" t="str">
        <f t="shared" si="111"/>
        <v xml:space="preserve"> 000</v>
      </c>
      <c r="AB205" s="151" t="str">
        <f t="shared" si="120"/>
        <v xml:space="preserve">  000</v>
      </c>
      <c r="AC205" s="151" t="str">
        <f t="shared" si="112"/>
        <v xml:space="preserve"> 0   000</v>
      </c>
      <c r="AD205" s="151" t="str">
        <f t="shared" si="113"/>
        <v xml:space="preserve"> </v>
      </c>
      <c r="AE205" s="151" t="str">
        <f t="shared" si="121"/>
        <v xml:space="preserve">  </v>
      </c>
      <c r="AF205" s="151" t="str">
        <f t="shared" si="114"/>
        <v xml:space="preserve"> 0   </v>
      </c>
      <c r="AG205" s="151" t="str">
        <f t="shared" si="122"/>
        <v xml:space="preserve">  00</v>
      </c>
      <c r="AH205" s="1" t="str">
        <f t="shared" si="123"/>
        <v xml:space="preserve">  0</v>
      </c>
      <c r="AI205" s="151" t="str">
        <f t="shared" si="124"/>
        <v xml:space="preserve">  </v>
      </c>
      <c r="AJ205" s="1" t="str">
        <f t="shared" si="125"/>
        <v xml:space="preserve">   0</v>
      </c>
      <c r="AK205" s="151" t="str">
        <f t="shared" si="126"/>
        <v xml:space="preserve">   00</v>
      </c>
      <c r="AL205" s="151" t="str">
        <f t="shared" si="127"/>
        <v xml:space="preserve">   </v>
      </c>
      <c r="AM205" s="151" t="str">
        <f t="shared" si="128"/>
        <v xml:space="preserve"> 0    00</v>
      </c>
      <c r="AN205" s="1" t="str">
        <f t="shared" si="136"/>
        <v xml:space="preserve"> 0    0</v>
      </c>
      <c r="AO205" s="151" t="str">
        <f t="shared" si="129"/>
        <v xml:space="preserve"> 0    </v>
      </c>
      <c r="AP205" s="151" t="str">
        <f t="shared" si="130"/>
        <v>0</v>
      </c>
      <c r="AQ205" s="151">
        <f t="shared" si="131"/>
        <v>0</v>
      </c>
      <c r="AR205" s="152"/>
      <c r="AS205" s="151"/>
    </row>
    <row r="206" spans="1:48" ht="13.5" customHeight="1" x14ac:dyDescent="0.2">
      <c r="A206" s="134"/>
      <c r="B206" s="239" t="str">
        <f t="shared" si="132"/>
        <v/>
      </c>
      <c r="C206" s="112" t="s">
        <v>3173</v>
      </c>
      <c r="D206" s="46"/>
      <c r="E206" s="46"/>
      <c r="F206" s="46"/>
      <c r="G206" s="46"/>
      <c r="H206" s="46"/>
      <c r="I206" s="46"/>
      <c r="J206" s="85"/>
      <c r="K206" s="85"/>
      <c r="L206" s="235"/>
      <c r="M206" s="115"/>
      <c r="N206" s="115"/>
      <c r="O206" s="149"/>
      <c r="P206" s="113" t="str">
        <f t="shared" si="115"/>
        <v xml:space="preserve"> 0</v>
      </c>
      <c r="Q206" s="150" t="str">
        <f t="shared" si="116"/>
        <v xml:space="preserve"> 0 </v>
      </c>
      <c r="R206" s="150" t="str">
        <f t="shared" si="133"/>
        <v>00</v>
      </c>
      <c r="S206" s="150" t="str">
        <f t="shared" si="117"/>
        <v xml:space="preserve"> 00</v>
      </c>
      <c r="T206" s="150" t="str">
        <f t="shared" si="108"/>
        <v xml:space="preserve"> 0  00</v>
      </c>
      <c r="U206" s="148">
        <f t="shared" si="134"/>
        <v>0</v>
      </c>
      <c r="V206" s="150" t="str">
        <f t="shared" si="118"/>
        <v xml:space="preserve"> 0</v>
      </c>
      <c r="W206" s="150" t="str">
        <f t="shared" si="109"/>
        <v xml:space="preserve"> 0  0</v>
      </c>
      <c r="X206" s="151" t="str">
        <f t="shared" si="135"/>
        <v>0 00000</v>
      </c>
      <c r="Y206" s="151" t="str">
        <f t="shared" si="119"/>
        <v xml:space="preserve"> 0 00000</v>
      </c>
      <c r="Z206" s="151" t="str">
        <f t="shared" si="110"/>
        <v xml:space="preserve"> 0  0 00000</v>
      </c>
      <c r="AA206" s="151" t="str">
        <f t="shared" si="111"/>
        <v xml:space="preserve"> 000</v>
      </c>
      <c r="AB206" s="151" t="str">
        <f t="shared" si="120"/>
        <v xml:space="preserve">  000</v>
      </c>
      <c r="AC206" s="151" t="str">
        <f t="shared" si="112"/>
        <v xml:space="preserve"> 0   000</v>
      </c>
      <c r="AD206" s="151" t="str">
        <f t="shared" si="113"/>
        <v xml:space="preserve"> </v>
      </c>
      <c r="AE206" s="151" t="str">
        <f t="shared" si="121"/>
        <v xml:space="preserve">  </v>
      </c>
      <c r="AF206" s="151" t="str">
        <f t="shared" si="114"/>
        <v xml:space="preserve"> 0   </v>
      </c>
      <c r="AG206" s="151" t="str">
        <f t="shared" si="122"/>
        <v xml:space="preserve">  00</v>
      </c>
      <c r="AH206" s="1" t="str">
        <f t="shared" si="123"/>
        <v xml:space="preserve">  0</v>
      </c>
      <c r="AI206" s="151" t="str">
        <f t="shared" si="124"/>
        <v xml:space="preserve">  </v>
      </c>
      <c r="AJ206" s="1" t="str">
        <f t="shared" si="125"/>
        <v xml:space="preserve">   0</v>
      </c>
      <c r="AK206" s="151" t="str">
        <f t="shared" si="126"/>
        <v xml:space="preserve">   00</v>
      </c>
      <c r="AL206" s="151" t="str">
        <f t="shared" si="127"/>
        <v xml:space="preserve">   </v>
      </c>
      <c r="AM206" s="151" t="str">
        <f t="shared" si="128"/>
        <v xml:space="preserve"> 0    00</v>
      </c>
      <c r="AN206" s="1" t="str">
        <f t="shared" si="136"/>
        <v xml:space="preserve"> 0    0</v>
      </c>
      <c r="AO206" s="151" t="str">
        <f t="shared" si="129"/>
        <v xml:space="preserve"> 0    </v>
      </c>
      <c r="AP206" s="151" t="str">
        <f t="shared" si="130"/>
        <v>0</v>
      </c>
      <c r="AQ206" s="151">
        <f t="shared" si="131"/>
        <v>0</v>
      </c>
      <c r="AR206" s="152"/>
      <c r="AS206" s="151"/>
    </row>
    <row r="207" spans="1:48" ht="13.5" customHeight="1" x14ac:dyDescent="0.2">
      <c r="A207" s="134"/>
      <c r="B207" s="239" t="str">
        <f t="shared" si="132"/>
        <v/>
      </c>
      <c r="C207" s="112" t="s">
        <v>3173</v>
      </c>
      <c r="D207" s="46"/>
      <c r="E207" s="46"/>
      <c r="F207" s="46"/>
      <c r="G207" s="46"/>
      <c r="H207" s="46"/>
      <c r="I207" s="46"/>
      <c r="J207" s="85"/>
      <c r="K207" s="85"/>
      <c r="L207" s="235"/>
      <c r="M207" s="115"/>
      <c r="N207" s="115"/>
      <c r="O207" s="149"/>
      <c r="P207" s="113" t="str">
        <f t="shared" si="115"/>
        <v xml:space="preserve"> 0</v>
      </c>
      <c r="Q207" s="150" t="str">
        <f t="shared" si="116"/>
        <v xml:space="preserve"> 0 </v>
      </c>
      <c r="R207" s="150" t="str">
        <f t="shared" si="133"/>
        <v>00</v>
      </c>
      <c r="S207" s="150" t="str">
        <f t="shared" si="117"/>
        <v xml:space="preserve"> 00</v>
      </c>
      <c r="T207" s="150" t="str">
        <f t="shared" si="108"/>
        <v xml:space="preserve"> 0  00</v>
      </c>
      <c r="U207" s="148">
        <f t="shared" si="134"/>
        <v>0</v>
      </c>
      <c r="V207" s="150" t="str">
        <f t="shared" si="118"/>
        <v xml:space="preserve"> 0</v>
      </c>
      <c r="W207" s="150" t="str">
        <f t="shared" si="109"/>
        <v xml:space="preserve"> 0  0</v>
      </c>
      <c r="X207" s="151" t="str">
        <f t="shared" si="135"/>
        <v>0 00000</v>
      </c>
      <c r="Y207" s="151" t="str">
        <f t="shared" si="119"/>
        <v xml:space="preserve"> 0 00000</v>
      </c>
      <c r="Z207" s="151" t="str">
        <f t="shared" si="110"/>
        <v xml:space="preserve"> 0  0 00000</v>
      </c>
      <c r="AA207" s="151" t="str">
        <f t="shared" si="111"/>
        <v xml:space="preserve"> 000</v>
      </c>
      <c r="AB207" s="151" t="str">
        <f t="shared" si="120"/>
        <v xml:space="preserve">  000</v>
      </c>
      <c r="AC207" s="151" t="str">
        <f t="shared" si="112"/>
        <v xml:space="preserve"> 0   000</v>
      </c>
      <c r="AD207" s="151" t="str">
        <f t="shared" si="113"/>
        <v xml:space="preserve"> </v>
      </c>
      <c r="AE207" s="151" t="str">
        <f t="shared" si="121"/>
        <v xml:space="preserve">  </v>
      </c>
      <c r="AF207" s="151" t="str">
        <f t="shared" si="114"/>
        <v xml:space="preserve"> 0   </v>
      </c>
      <c r="AG207" s="151" t="str">
        <f t="shared" si="122"/>
        <v xml:space="preserve">  00</v>
      </c>
      <c r="AH207" s="1" t="str">
        <f t="shared" si="123"/>
        <v xml:space="preserve">  0</v>
      </c>
      <c r="AI207" s="151" t="str">
        <f t="shared" si="124"/>
        <v xml:space="preserve">  </v>
      </c>
      <c r="AJ207" s="1" t="str">
        <f t="shared" si="125"/>
        <v xml:space="preserve">   0</v>
      </c>
      <c r="AK207" s="151" t="str">
        <f t="shared" si="126"/>
        <v xml:space="preserve">   00</v>
      </c>
      <c r="AL207" s="151" t="str">
        <f t="shared" si="127"/>
        <v xml:space="preserve">   </v>
      </c>
      <c r="AM207" s="151" t="str">
        <f t="shared" si="128"/>
        <v xml:space="preserve"> 0    00</v>
      </c>
      <c r="AN207" s="1" t="str">
        <f t="shared" si="136"/>
        <v xml:space="preserve"> 0    0</v>
      </c>
      <c r="AO207" s="151" t="str">
        <f t="shared" si="129"/>
        <v xml:space="preserve"> 0    </v>
      </c>
      <c r="AP207" s="151" t="str">
        <f t="shared" si="130"/>
        <v>0</v>
      </c>
      <c r="AQ207" s="151">
        <f t="shared" si="131"/>
        <v>0</v>
      </c>
      <c r="AR207" s="152"/>
      <c r="AS207" s="151"/>
    </row>
    <row r="208" spans="1:48" ht="13.5" customHeight="1" x14ac:dyDescent="0.2">
      <c r="A208" s="134"/>
      <c r="B208" s="239" t="str">
        <f t="shared" si="132"/>
        <v/>
      </c>
      <c r="C208" s="112" t="s">
        <v>3173</v>
      </c>
      <c r="D208" s="46"/>
      <c r="E208" s="46"/>
      <c r="F208" s="46"/>
      <c r="G208" s="46"/>
      <c r="H208" s="46"/>
      <c r="I208" s="46"/>
      <c r="J208" s="85"/>
      <c r="K208" s="85"/>
      <c r="L208" s="235"/>
      <c r="M208" s="115"/>
      <c r="N208" s="115"/>
      <c r="O208" s="149"/>
      <c r="P208" s="113" t="str">
        <f t="shared" si="115"/>
        <v xml:space="preserve"> 0</v>
      </c>
      <c r="Q208" s="150" t="str">
        <f t="shared" si="116"/>
        <v xml:space="preserve"> 0 </v>
      </c>
      <c r="R208" s="150" t="str">
        <f t="shared" si="133"/>
        <v>00</v>
      </c>
      <c r="S208" s="150" t="str">
        <f t="shared" si="117"/>
        <v xml:space="preserve"> 00</v>
      </c>
      <c r="T208" s="150" t="str">
        <f t="shared" si="108"/>
        <v xml:space="preserve"> 0  00</v>
      </c>
      <c r="U208" s="148">
        <f t="shared" si="134"/>
        <v>0</v>
      </c>
      <c r="V208" s="150" t="str">
        <f t="shared" si="118"/>
        <v xml:space="preserve"> 0</v>
      </c>
      <c r="W208" s="150" t="str">
        <f t="shared" si="109"/>
        <v xml:space="preserve"> 0  0</v>
      </c>
      <c r="X208" s="151" t="str">
        <f t="shared" si="135"/>
        <v>0 00000</v>
      </c>
      <c r="Y208" s="151" t="str">
        <f t="shared" si="119"/>
        <v xml:space="preserve"> 0 00000</v>
      </c>
      <c r="Z208" s="151" t="str">
        <f t="shared" si="110"/>
        <v xml:space="preserve"> 0  0 00000</v>
      </c>
      <c r="AA208" s="151" t="str">
        <f t="shared" si="111"/>
        <v xml:space="preserve"> 000</v>
      </c>
      <c r="AB208" s="151" t="str">
        <f t="shared" si="120"/>
        <v xml:space="preserve">  000</v>
      </c>
      <c r="AC208" s="151" t="str">
        <f t="shared" si="112"/>
        <v xml:space="preserve"> 0   000</v>
      </c>
      <c r="AD208" s="151" t="str">
        <f t="shared" si="113"/>
        <v xml:space="preserve"> </v>
      </c>
      <c r="AE208" s="151" t="str">
        <f t="shared" si="121"/>
        <v xml:space="preserve">  </v>
      </c>
      <c r="AF208" s="151" t="str">
        <f t="shared" si="114"/>
        <v xml:space="preserve"> 0   </v>
      </c>
      <c r="AG208" s="151" t="str">
        <f t="shared" si="122"/>
        <v xml:space="preserve">  00</v>
      </c>
      <c r="AH208" s="1" t="str">
        <f t="shared" si="123"/>
        <v xml:space="preserve">  0</v>
      </c>
      <c r="AI208" s="151" t="str">
        <f t="shared" si="124"/>
        <v xml:space="preserve">  </v>
      </c>
      <c r="AJ208" s="1" t="str">
        <f t="shared" si="125"/>
        <v xml:space="preserve">   0</v>
      </c>
      <c r="AK208" s="151" t="str">
        <f t="shared" si="126"/>
        <v xml:space="preserve">   00</v>
      </c>
      <c r="AL208" s="151" t="str">
        <f t="shared" si="127"/>
        <v xml:space="preserve">   </v>
      </c>
      <c r="AM208" s="151" t="str">
        <f t="shared" si="128"/>
        <v xml:space="preserve"> 0    00</v>
      </c>
      <c r="AN208" s="1" t="str">
        <f t="shared" si="136"/>
        <v xml:space="preserve"> 0    0</v>
      </c>
      <c r="AO208" s="151" t="str">
        <f t="shared" si="129"/>
        <v xml:space="preserve"> 0    </v>
      </c>
      <c r="AP208" s="151" t="str">
        <f t="shared" si="130"/>
        <v>0</v>
      </c>
      <c r="AQ208" s="151">
        <f t="shared" si="131"/>
        <v>0</v>
      </c>
      <c r="AR208" s="152"/>
      <c r="AS208" s="151"/>
    </row>
    <row r="209" spans="1:45" ht="13.5" customHeight="1" x14ac:dyDescent="0.2">
      <c r="A209" s="134"/>
      <c r="B209" s="239" t="str">
        <f t="shared" si="132"/>
        <v/>
      </c>
      <c r="C209" s="112" t="s">
        <v>3173</v>
      </c>
      <c r="D209" s="46"/>
      <c r="E209" s="46"/>
      <c r="F209" s="46"/>
      <c r="G209" s="46"/>
      <c r="H209" s="46"/>
      <c r="I209" s="46"/>
      <c r="J209" s="85"/>
      <c r="K209" s="85"/>
      <c r="L209" s="235"/>
      <c r="M209" s="115"/>
      <c r="N209" s="115"/>
      <c r="O209" s="149"/>
      <c r="P209" s="113" t="str">
        <f t="shared" si="115"/>
        <v xml:space="preserve"> 0</v>
      </c>
      <c r="Q209" s="150" t="str">
        <f t="shared" si="116"/>
        <v xml:space="preserve"> 0 </v>
      </c>
      <c r="R209" s="150" t="str">
        <f t="shared" si="133"/>
        <v>00</v>
      </c>
      <c r="S209" s="150" t="str">
        <f t="shared" si="117"/>
        <v xml:space="preserve"> 00</v>
      </c>
      <c r="T209" s="150" t="str">
        <f t="shared" si="108"/>
        <v xml:space="preserve"> 0  00</v>
      </c>
      <c r="U209" s="148">
        <f t="shared" si="134"/>
        <v>0</v>
      </c>
      <c r="V209" s="150" t="str">
        <f t="shared" si="118"/>
        <v xml:space="preserve"> 0</v>
      </c>
      <c r="W209" s="150" t="str">
        <f t="shared" si="109"/>
        <v xml:space="preserve"> 0  0</v>
      </c>
      <c r="X209" s="151" t="str">
        <f t="shared" si="135"/>
        <v>0 00000</v>
      </c>
      <c r="Y209" s="151" t="str">
        <f t="shared" si="119"/>
        <v xml:space="preserve"> 0 00000</v>
      </c>
      <c r="Z209" s="151" t="str">
        <f t="shared" si="110"/>
        <v xml:space="preserve"> 0  0 00000</v>
      </c>
      <c r="AA209" s="151" t="str">
        <f t="shared" si="111"/>
        <v xml:space="preserve"> 000</v>
      </c>
      <c r="AB209" s="151" t="str">
        <f t="shared" si="120"/>
        <v xml:space="preserve">  000</v>
      </c>
      <c r="AC209" s="151" t="str">
        <f t="shared" si="112"/>
        <v xml:space="preserve"> 0   000</v>
      </c>
      <c r="AD209" s="151" t="str">
        <f t="shared" si="113"/>
        <v xml:space="preserve"> </v>
      </c>
      <c r="AE209" s="151" t="str">
        <f t="shared" si="121"/>
        <v xml:space="preserve">  </v>
      </c>
      <c r="AF209" s="151" t="str">
        <f t="shared" si="114"/>
        <v xml:space="preserve"> 0   </v>
      </c>
      <c r="AG209" s="151" t="str">
        <f t="shared" si="122"/>
        <v xml:space="preserve">  00</v>
      </c>
      <c r="AH209" s="1" t="str">
        <f t="shared" si="123"/>
        <v xml:space="preserve">  0</v>
      </c>
      <c r="AI209" s="151" t="str">
        <f t="shared" si="124"/>
        <v xml:space="preserve">  </v>
      </c>
      <c r="AJ209" s="1" t="str">
        <f t="shared" si="125"/>
        <v xml:space="preserve">   0</v>
      </c>
      <c r="AK209" s="151" t="str">
        <f t="shared" si="126"/>
        <v xml:space="preserve">   00</v>
      </c>
      <c r="AL209" s="151" t="str">
        <f t="shared" si="127"/>
        <v xml:space="preserve">   </v>
      </c>
      <c r="AM209" s="151" t="str">
        <f t="shared" si="128"/>
        <v xml:space="preserve"> 0    00</v>
      </c>
      <c r="AN209" s="1" t="str">
        <f t="shared" si="136"/>
        <v xml:space="preserve"> 0    0</v>
      </c>
      <c r="AO209" s="151" t="str">
        <f t="shared" si="129"/>
        <v xml:space="preserve"> 0    </v>
      </c>
      <c r="AP209" s="151" t="str">
        <f t="shared" si="130"/>
        <v>0</v>
      </c>
      <c r="AQ209" s="151">
        <f t="shared" si="131"/>
        <v>0</v>
      </c>
      <c r="AR209" s="152"/>
      <c r="AS209" s="151"/>
    </row>
    <row r="210" spans="1:45" ht="13.5" customHeight="1" x14ac:dyDescent="0.2">
      <c r="A210" s="134"/>
      <c r="B210" s="239" t="str">
        <f t="shared" si="132"/>
        <v/>
      </c>
      <c r="C210" s="112" t="s">
        <v>3173</v>
      </c>
      <c r="D210" s="46"/>
      <c r="E210" s="46"/>
      <c r="F210" s="46"/>
      <c r="G210" s="46"/>
      <c r="H210" s="46"/>
      <c r="I210" s="46"/>
      <c r="J210" s="85"/>
      <c r="K210" s="85"/>
      <c r="L210" s="235"/>
      <c r="M210" s="115"/>
      <c r="N210" s="115"/>
      <c r="O210" s="149"/>
      <c r="P210" s="113" t="str">
        <f t="shared" si="115"/>
        <v xml:space="preserve"> 0</v>
      </c>
      <c r="Q210" s="150" t="str">
        <f t="shared" si="116"/>
        <v xml:space="preserve"> 0 </v>
      </c>
      <c r="R210" s="150" t="str">
        <f t="shared" si="133"/>
        <v>00</v>
      </c>
      <c r="S210" s="150" t="str">
        <f t="shared" si="117"/>
        <v xml:space="preserve"> 00</v>
      </c>
      <c r="T210" s="150" t="str">
        <f t="shared" si="108"/>
        <v xml:space="preserve"> 0  00</v>
      </c>
      <c r="U210" s="148">
        <f t="shared" si="134"/>
        <v>0</v>
      </c>
      <c r="V210" s="150" t="str">
        <f t="shared" si="118"/>
        <v xml:space="preserve"> 0</v>
      </c>
      <c r="W210" s="150" t="str">
        <f t="shared" si="109"/>
        <v xml:space="preserve"> 0  0</v>
      </c>
      <c r="X210" s="151" t="str">
        <f t="shared" si="135"/>
        <v>0 00000</v>
      </c>
      <c r="Y210" s="151" t="str">
        <f t="shared" si="119"/>
        <v xml:space="preserve"> 0 00000</v>
      </c>
      <c r="Z210" s="151" t="str">
        <f t="shared" si="110"/>
        <v xml:space="preserve"> 0  0 00000</v>
      </c>
      <c r="AA210" s="151" t="str">
        <f t="shared" si="111"/>
        <v xml:space="preserve"> 000</v>
      </c>
      <c r="AB210" s="151" t="str">
        <f t="shared" si="120"/>
        <v xml:space="preserve">  000</v>
      </c>
      <c r="AC210" s="151" t="str">
        <f t="shared" si="112"/>
        <v xml:space="preserve"> 0   000</v>
      </c>
      <c r="AD210" s="151" t="str">
        <f t="shared" si="113"/>
        <v xml:space="preserve"> </v>
      </c>
      <c r="AE210" s="151" t="str">
        <f t="shared" si="121"/>
        <v xml:space="preserve">  </v>
      </c>
      <c r="AF210" s="151" t="str">
        <f t="shared" si="114"/>
        <v xml:space="preserve"> 0   </v>
      </c>
      <c r="AG210" s="151" t="str">
        <f t="shared" si="122"/>
        <v xml:space="preserve">  00</v>
      </c>
      <c r="AH210" s="1" t="str">
        <f t="shared" si="123"/>
        <v xml:space="preserve">  0</v>
      </c>
      <c r="AI210" s="151" t="str">
        <f t="shared" si="124"/>
        <v xml:space="preserve">  </v>
      </c>
      <c r="AJ210" s="1" t="str">
        <f t="shared" si="125"/>
        <v xml:space="preserve">   0</v>
      </c>
      <c r="AK210" s="151" t="str">
        <f t="shared" si="126"/>
        <v xml:space="preserve">   00</v>
      </c>
      <c r="AL210" s="151" t="str">
        <f t="shared" si="127"/>
        <v xml:space="preserve">   </v>
      </c>
      <c r="AM210" s="151" t="str">
        <f t="shared" si="128"/>
        <v xml:space="preserve"> 0    00</v>
      </c>
      <c r="AN210" s="1" t="str">
        <f t="shared" si="136"/>
        <v xml:space="preserve"> 0    0</v>
      </c>
      <c r="AO210" s="151" t="str">
        <f t="shared" si="129"/>
        <v xml:space="preserve"> 0    </v>
      </c>
      <c r="AP210" s="151" t="str">
        <f t="shared" si="130"/>
        <v>0</v>
      </c>
      <c r="AQ210" s="151">
        <f t="shared" si="131"/>
        <v>0</v>
      </c>
      <c r="AR210" s="152"/>
      <c r="AS210" s="151"/>
    </row>
    <row r="211" spans="1:45" ht="13.5" customHeight="1" x14ac:dyDescent="0.2">
      <c r="A211" s="134"/>
      <c r="B211" s="239" t="str">
        <f t="shared" si="132"/>
        <v/>
      </c>
      <c r="C211" s="112" t="s">
        <v>3173</v>
      </c>
      <c r="D211" s="110"/>
      <c r="E211" s="46"/>
      <c r="F211" s="110"/>
      <c r="G211" s="110"/>
      <c r="H211" s="110"/>
      <c r="I211" s="110"/>
      <c r="J211" s="162"/>
      <c r="K211" s="162"/>
      <c r="L211" s="235"/>
      <c r="M211" s="115"/>
      <c r="N211" s="115"/>
      <c r="O211" s="153"/>
      <c r="P211" s="113" t="str">
        <f t="shared" si="115"/>
        <v xml:space="preserve"> 0</v>
      </c>
      <c r="Q211" s="150" t="str">
        <f t="shared" si="116"/>
        <v xml:space="preserve"> 0 </v>
      </c>
      <c r="R211" s="150" t="str">
        <f t="shared" si="133"/>
        <v>00</v>
      </c>
      <c r="S211" s="150" t="str">
        <f t="shared" si="117"/>
        <v xml:space="preserve"> 00</v>
      </c>
      <c r="T211" s="150" t="str">
        <f t="shared" si="108"/>
        <v xml:space="preserve"> 0  00</v>
      </c>
      <c r="U211" s="148">
        <f t="shared" si="134"/>
        <v>0</v>
      </c>
      <c r="V211" s="150" t="str">
        <f t="shared" si="118"/>
        <v xml:space="preserve"> 0</v>
      </c>
      <c r="W211" s="150" t="str">
        <f t="shared" si="109"/>
        <v xml:space="preserve"> 0  0</v>
      </c>
      <c r="X211" s="151" t="str">
        <f t="shared" si="135"/>
        <v>0 00000</v>
      </c>
      <c r="Y211" s="151" t="str">
        <f t="shared" si="119"/>
        <v xml:space="preserve"> 0 00000</v>
      </c>
      <c r="Z211" s="151" t="str">
        <f t="shared" si="110"/>
        <v xml:space="preserve"> 0  0 00000</v>
      </c>
      <c r="AA211" s="151" t="str">
        <f t="shared" si="111"/>
        <v xml:space="preserve"> 000</v>
      </c>
      <c r="AB211" s="151" t="str">
        <f t="shared" si="120"/>
        <v xml:space="preserve">  000</v>
      </c>
      <c r="AC211" s="151" t="str">
        <f t="shared" si="112"/>
        <v xml:space="preserve"> 0   000</v>
      </c>
      <c r="AD211" s="151" t="str">
        <f t="shared" si="113"/>
        <v xml:space="preserve"> </v>
      </c>
      <c r="AE211" s="151" t="str">
        <f t="shared" si="121"/>
        <v xml:space="preserve">  </v>
      </c>
      <c r="AF211" s="151" t="str">
        <f t="shared" si="114"/>
        <v xml:space="preserve"> 0   </v>
      </c>
      <c r="AG211" s="151" t="str">
        <f t="shared" si="122"/>
        <v xml:space="preserve">  00</v>
      </c>
      <c r="AH211" s="1" t="str">
        <f t="shared" si="123"/>
        <v xml:space="preserve">  0</v>
      </c>
      <c r="AI211" s="151" t="str">
        <f t="shared" si="124"/>
        <v xml:space="preserve">  </v>
      </c>
      <c r="AJ211" s="1" t="str">
        <f t="shared" si="125"/>
        <v xml:space="preserve">   0</v>
      </c>
      <c r="AK211" s="151" t="str">
        <f t="shared" si="126"/>
        <v xml:space="preserve">   00</v>
      </c>
      <c r="AL211" s="151" t="str">
        <f t="shared" si="127"/>
        <v xml:space="preserve">   </v>
      </c>
      <c r="AM211" s="151" t="str">
        <f t="shared" si="128"/>
        <v xml:space="preserve"> 0    00</v>
      </c>
      <c r="AN211" s="1" t="str">
        <f t="shared" si="136"/>
        <v xml:space="preserve"> 0    0</v>
      </c>
      <c r="AO211" s="151" t="str">
        <f t="shared" si="129"/>
        <v xml:space="preserve"> 0    </v>
      </c>
      <c r="AP211" s="151" t="str">
        <f t="shared" si="130"/>
        <v>0</v>
      </c>
      <c r="AQ211" s="151">
        <f t="shared" si="131"/>
        <v>0</v>
      </c>
      <c r="AR211" s="154"/>
      <c r="AS211" s="151"/>
    </row>
    <row r="212" spans="1:45" ht="13.5" customHeight="1" x14ac:dyDescent="0.2">
      <c r="A212" s="134"/>
      <c r="B212" s="239" t="str">
        <f t="shared" si="132"/>
        <v/>
      </c>
      <c r="C212" s="112" t="s">
        <v>3173</v>
      </c>
      <c r="D212" s="46"/>
      <c r="E212" s="46"/>
      <c r="F212" s="46"/>
      <c r="G212" s="46"/>
      <c r="H212" s="46"/>
      <c r="I212" s="46"/>
      <c r="J212" s="85"/>
      <c r="K212" s="85"/>
      <c r="L212" s="235"/>
      <c r="M212" s="115"/>
      <c r="N212" s="115"/>
      <c r="O212" s="149"/>
      <c r="P212" s="113" t="str">
        <f t="shared" si="115"/>
        <v xml:space="preserve"> 0</v>
      </c>
      <c r="Q212" s="150" t="str">
        <f t="shared" si="116"/>
        <v xml:space="preserve"> 0 </v>
      </c>
      <c r="R212" s="150" t="str">
        <f t="shared" si="133"/>
        <v>00</v>
      </c>
      <c r="S212" s="150" t="str">
        <f t="shared" si="117"/>
        <v xml:space="preserve"> 00</v>
      </c>
      <c r="T212" s="150" t="str">
        <f t="shared" si="108"/>
        <v xml:space="preserve"> 0  00</v>
      </c>
      <c r="U212" s="148">
        <f t="shared" si="134"/>
        <v>0</v>
      </c>
      <c r="V212" s="150" t="str">
        <f t="shared" si="118"/>
        <v xml:space="preserve"> 0</v>
      </c>
      <c r="W212" s="150" t="str">
        <f t="shared" si="109"/>
        <v xml:space="preserve"> 0  0</v>
      </c>
      <c r="X212" s="151" t="str">
        <f t="shared" si="135"/>
        <v>0 00000</v>
      </c>
      <c r="Y212" s="151" t="str">
        <f t="shared" si="119"/>
        <v xml:space="preserve"> 0 00000</v>
      </c>
      <c r="Z212" s="151" t="str">
        <f t="shared" si="110"/>
        <v xml:space="preserve"> 0  0 00000</v>
      </c>
      <c r="AA212" s="151" t="str">
        <f t="shared" si="111"/>
        <v xml:space="preserve"> 000</v>
      </c>
      <c r="AB212" s="151" t="str">
        <f t="shared" si="120"/>
        <v xml:space="preserve">  000</v>
      </c>
      <c r="AC212" s="151" t="str">
        <f t="shared" si="112"/>
        <v xml:space="preserve"> 0   000</v>
      </c>
      <c r="AD212" s="151" t="str">
        <f t="shared" si="113"/>
        <v xml:space="preserve"> </v>
      </c>
      <c r="AE212" s="151" t="str">
        <f t="shared" si="121"/>
        <v xml:space="preserve">  </v>
      </c>
      <c r="AF212" s="151" t="str">
        <f t="shared" si="114"/>
        <v xml:space="preserve"> 0   </v>
      </c>
      <c r="AG212" s="151" t="str">
        <f t="shared" si="122"/>
        <v xml:space="preserve">  00</v>
      </c>
      <c r="AH212" s="1" t="str">
        <f t="shared" si="123"/>
        <v xml:space="preserve">  0</v>
      </c>
      <c r="AI212" s="151" t="str">
        <f t="shared" si="124"/>
        <v xml:space="preserve">  </v>
      </c>
      <c r="AJ212" s="1" t="str">
        <f t="shared" si="125"/>
        <v xml:space="preserve">   0</v>
      </c>
      <c r="AK212" s="151" t="str">
        <f t="shared" si="126"/>
        <v xml:space="preserve">   00</v>
      </c>
      <c r="AL212" s="151" t="str">
        <f t="shared" si="127"/>
        <v xml:space="preserve">   </v>
      </c>
      <c r="AM212" s="151" t="str">
        <f t="shared" si="128"/>
        <v xml:space="preserve"> 0    00</v>
      </c>
      <c r="AN212" s="1" t="str">
        <f t="shared" si="136"/>
        <v xml:space="preserve"> 0    0</v>
      </c>
      <c r="AO212" s="151" t="str">
        <f t="shared" si="129"/>
        <v xml:space="preserve"> 0    </v>
      </c>
      <c r="AP212" s="151" t="str">
        <f t="shared" si="130"/>
        <v>0</v>
      </c>
      <c r="AQ212" s="151">
        <f t="shared" si="131"/>
        <v>0</v>
      </c>
      <c r="AR212" s="152"/>
      <c r="AS212" s="151"/>
    </row>
    <row r="213" spans="1:45" ht="13.5" customHeight="1" x14ac:dyDescent="0.2">
      <c r="A213" s="134"/>
      <c r="B213" s="239" t="str">
        <f t="shared" si="132"/>
        <v/>
      </c>
      <c r="C213" s="112" t="s">
        <v>3173</v>
      </c>
      <c r="D213" s="46"/>
      <c r="E213" s="46"/>
      <c r="F213" s="46"/>
      <c r="G213" s="46"/>
      <c r="H213" s="46"/>
      <c r="I213" s="46"/>
      <c r="J213" s="85"/>
      <c r="K213" s="85"/>
      <c r="L213" s="235"/>
      <c r="M213" s="115"/>
      <c r="N213" s="115"/>
      <c r="O213" s="153"/>
      <c r="P213" s="113" t="str">
        <f t="shared" si="115"/>
        <v xml:space="preserve"> 0</v>
      </c>
      <c r="Q213" s="150" t="str">
        <f t="shared" si="116"/>
        <v xml:space="preserve"> 0 </v>
      </c>
      <c r="R213" s="150" t="str">
        <f t="shared" si="133"/>
        <v>00</v>
      </c>
      <c r="S213" s="150" t="str">
        <f t="shared" si="117"/>
        <v xml:space="preserve"> 00</v>
      </c>
      <c r="T213" s="150" t="str">
        <f t="shared" si="108"/>
        <v xml:space="preserve"> 0  00</v>
      </c>
      <c r="U213" s="148">
        <f t="shared" si="134"/>
        <v>0</v>
      </c>
      <c r="V213" s="150" t="str">
        <f t="shared" si="118"/>
        <v xml:space="preserve"> 0</v>
      </c>
      <c r="W213" s="150" t="str">
        <f t="shared" si="109"/>
        <v xml:space="preserve"> 0  0</v>
      </c>
      <c r="X213" s="151" t="str">
        <f t="shared" si="135"/>
        <v>0 00000</v>
      </c>
      <c r="Y213" s="151" t="str">
        <f t="shared" si="119"/>
        <v xml:space="preserve"> 0 00000</v>
      </c>
      <c r="Z213" s="151" t="str">
        <f t="shared" si="110"/>
        <v xml:space="preserve"> 0  0 00000</v>
      </c>
      <c r="AA213" s="151" t="str">
        <f t="shared" si="111"/>
        <v xml:space="preserve"> 000</v>
      </c>
      <c r="AB213" s="151" t="str">
        <f t="shared" si="120"/>
        <v xml:space="preserve">  000</v>
      </c>
      <c r="AC213" s="151" t="str">
        <f t="shared" si="112"/>
        <v xml:space="preserve"> 0   000</v>
      </c>
      <c r="AD213" s="151" t="str">
        <f t="shared" si="113"/>
        <v xml:space="preserve"> </v>
      </c>
      <c r="AE213" s="151" t="str">
        <f t="shared" si="121"/>
        <v xml:space="preserve">  </v>
      </c>
      <c r="AF213" s="151" t="str">
        <f t="shared" si="114"/>
        <v xml:space="preserve"> 0   </v>
      </c>
      <c r="AG213" s="151" t="str">
        <f t="shared" si="122"/>
        <v xml:space="preserve">  00</v>
      </c>
      <c r="AH213" s="1" t="str">
        <f t="shared" si="123"/>
        <v xml:space="preserve">  0</v>
      </c>
      <c r="AI213" s="151" t="str">
        <f t="shared" si="124"/>
        <v xml:space="preserve">  </v>
      </c>
      <c r="AJ213" s="1" t="str">
        <f t="shared" si="125"/>
        <v xml:space="preserve">   0</v>
      </c>
      <c r="AK213" s="151" t="str">
        <f t="shared" si="126"/>
        <v xml:space="preserve">   00</v>
      </c>
      <c r="AL213" s="151" t="str">
        <f t="shared" si="127"/>
        <v xml:space="preserve">   </v>
      </c>
      <c r="AM213" s="151" t="str">
        <f t="shared" si="128"/>
        <v xml:space="preserve"> 0    00</v>
      </c>
      <c r="AN213" s="1" t="str">
        <f t="shared" si="136"/>
        <v xml:space="preserve"> 0    0</v>
      </c>
      <c r="AO213" s="151" t="str">
        <f t="shared" si="129"/>
        <v xml:space="preserve"> 0    </v>
      </c>
      <c r="AP213" s="151" t="str">
        <f t="shared" si="130"/>
        <v>0</v>
      </c>
      <c r="AQ213" s="151">
        <f t="shared" si="131"/>
        <v>0</v>
      </c>
      <c r="AR213" s="152"/>
      <c r="AS213" s="151"/>
    </row>
    <row r="214" spans="1:45" ht="13.5" customHeight="1" x14ac:dyDescent="0.2">
      <c r="A214" s="134"/>
      <c r="B214" s="239" t="str">
        <f t="shared" si="132"/>
        <v/>
      </c>
      <c r="C214" s="112" t="s">
        <v>3173</v>
      </c>
      <c r="D214" s="46"/>
      <c r="E214" s="46"/>
      <c r="F214" s="46"/>
      <c r="G214" s="46"/>
      <c r="H214" s="46"/>
      <c r="I214" s="46"/>
      <c r="J214" s="85"/>
      <c r="K214" s="85"/>
      <c r="L214" s="235"/>
      <c r="M214" s="115"/>
      <c r="N214" s="115"/>
      <c r="O214" s="149"/>
      <c r="P214" s="113" t="str">
        <f t="shared" si="115"/>
        <v xml:space="preserve"> 0</v>
      </c>
      <c r="Q214" s="150" t="str">
        <f t="shared" si="116"/>
        <v xml:space="preserve"> 0 </v>
      </c>
      <c r="R214" s="150" t="str">
        <f t="shared" si="133"/>
        <v>00</v>
      </c>
      <c r="S214" s="150" t="str">
        <f t="shared" si="117"/>
        <v xml:space="preserve"> 00</v>
      </c>
      <c r="T214" s="150" t="str">
        <f t="shared" si="108"/>
        <v xml:space="preserve"> 0  00</v>
      </c>
      <c r="U214" s="148">
        <f t="shared" si="134"/>
        <v>0</v>
      </c>
      <c r="V214" s="150" t="str">
        <f t="shared" si="118"/>
        <v xml:space="preserve"> 0</v>
      </c>
      <c r="W214" s="150" t="str">
        <f t="shared" si="109"/>
        <v xml:space="preserve"> 0  0</v>
      </c>
      <c r="X214" s="151" t="str">
        <f t="shared" si="135"/>
        <v>0 00000</v>
      </c>
      <c r="Y214" s="151" t="str">
        <f t="shared" si="119"/>
        <v xml:space="preserve"> 0 00000</v>
      </c>
      <c r="Z214" s="151" t="str">
        <f t="shared" si="110"/>
        <v xml:space="preserve"> 0  0 00000</v>
      </c>
      <c r="AA214" s="151" t="str">
        <f t="shared" si="111"/>
        <v xml:space="preserve"> 000</v>
      </c>
      <c r="AB214" s="151" t="str">
        <f t="shared" si="120"/>
        <v xml:space="preserve">  000</v>
      </c>
      <c r="AC214" s="151" t="str">
        <f t="shared" si="112"/>
        <v xml:space="preserve"> 0   000</v>
      </c>
      <c r="AD214" s="151" t="str">
        <f t="shared" si="113"/>
        <v xml:space="preserve"> </v>
      </c>
      <c r="AE214" s="151" t="str">
        <f t="shared" si="121"/>
        <v xml:space="preserve">  </v>
      </c>
      <c r="AF214" s="151" t="str">
        <f t="shared" si="114"/>
        <v xml:space="preserve"> 0   </v>
      </c>
      <c r="AG214" s="151" t="str">
        <f t="shared" si="122"/>
        <v xml:space="preserve">  00</v>
      </c>
      <c r="AH214" s="1" t="str">
        <f t="shared" si="123"/>
        <v xml:space="preserve">  0</v>
      </c>
      <c r="AI214" s="151" t="str">
        <f t="shared" si="124"/>
        <v xml:space="preserve">  </v>
      </c>
      <c r="AJ214" s="1" t="str">
        <f t="shared" si="125"/>
        <v xml:space="preserve">   0</v>
      </c>
      <c r="AK214" s="151" t="str">
        <f t="shared" si="126"/>
        <v xml:space="preserve">   00</v>
      </c>
      <c r="AL214" s="151" t="str">
        <f t="shared" si="127"/>
        <v xml:space="preserve">   </v>
      </c>
      <c r="AM214" s="151" t="str">
        <f t="shared" si="128"/>
        <v xml:space="preserve"> 0    00</v>
      </c>
      <c r="AN214" s="1" t="str">
        <f t="shared" si="136"/>
        <v xml:space="preserve"> 0    0</v>
      </c>
      <c r="AO214" s="151" t="str">
        <f t="shared" si="129"/>
        <v xml:space="preserve"> 0    </v>
      </c>
      <c r="AP214" s="151" t="str">
        <f t="shared" si="130"/>
        <v>0</v>
      </c>
      <c r="AQ214" s="151">
        <f t="shared" si="131"/>
        <v>0</v>
      </c>
      <c r="AR214" s="152"/>
      <c r="AS214" s="151"/>
    </row>
    <row r="215" spans="1:45" ht="13.5" customHeight="1" x14ac:dyDescent="0.2">
      <c r="A215" s="134"/>
      <c r="B215" s="239" t="str">
        <f t="shared" si="132"/>
        <v/>
      </c>
      <c r="C215" s="112" t="s">
        <v>3173</v>
      </c>
      <c r="D215" s="46"/>
      <c r="E215" s="46"/>
      <c r="F215" s="46"/>
      <c r="G215" s="46"/>
      <c r="H215" s="46"/>
      <c r="I215" s="46"/>
      <c r="J215" s="85"/>
      <c r="K215" s="85"/>
      <c r="L215" s="235"/>
      <c r="M215" s="115"/>
      <c r="N215" s="115"/>
      <c r="O215" s="149"/>
      <c r="P215" s="113" t="str">
        <f t="shared" si="115"/>
        <v xml:space="preserve"> 0</v>
      </c>
      <c r="Q215" s="150" t="str">
        <f t="shared" si="116"/>
        <v xml:space="preserve"> 0 </v>
      </c>
      <c r="R215" s="150" t="str">
        <f t="shared" si="133"/>
        <v>00</v>
      </c>
      <c r="S215" s="150" t="str">
        <f t="shared" si="117"/>
        <v xml:space="preserve"> 00</v>
      </c>
      <c r="T215" s="150" t="str">
        <f t="shared" si="108"/>
        <v xml:space="preserve"> 0  00</v>
      </c>
      <c r="U215" s="148">
        <f t="shared" si="134"/>
        <v>0</v>
      </c>
      <c r="V215" s="150" t="str">
        <f t="shared" si="118"/>
        <v xml:space="preserve"> 0</v>
      </c>
      <c r="W215" s="150" t="str">
        <f t="shared" si="109"/>
        <v xml:space="preserve"> 0  0</v>
      </c>
      <c r="X215" s="151" t="str">
        <f t="shared" si="135"/>
        <v>0 00000</v>
      </c>
      <c r="Y215" s="151" t="str">
        <f t="shared" si="119"/>
        <v xml:space="preserve"> 0 00000</v>
      </c>
      <c r="Z215" s="151" t="str">
        <f t="shared" si="110"/>
        <v xml:space="preserve"> 0  0 00000</v>
      </c>
      <c r="AA215" s="151" t="str">
        <f t="shared" si="111"/>
        <v xml:space="preserve"> 000</v>
      </c>
      <c r="AB215" s="151" t="str">
        <f t="shared" si="120"/>
        <v xml:space="preserve">  000</v>
      </c>
      <c r="AC215" s="151" t="str">
        <f t="shared" si="112"/>
        <v xml:space="preserve"> 0   000</v>
      </c>
      <c r="AD215" s="151" t="str">
        <f t="shared" si="113"/>
        <v xml:space="preserve"> </v>
      </c>
      <c r="AE215" s="151" t="str">
        <f t="shared" si="121"/>
        <v xml:space="preserve">  </v>
      </c>
      <c r="AF215" s="151" t="str">
        <f t="shared" si="114"/>
        <v xml:space="preserve"> 0   </v>
      </c>
      <c r="AG215" s="151" t="str">
        <f t="shared" si="122"/>
        <v xml:space="preserve">  00</v>
      </c>
      <c r="AH215" s="1" t="str">
        <f t="shared" si="123"/>
        <v xml:space="preserve">  0</v>
      </c>
      <c r="AI215" s="151" t="str">
        <f t="shared" si="124"/>
        <v xml:space="preserve">  </v>
      </c>
      <c r="AJ215" s="1" t="str">
        <f t="shared" si="125"/>
        <v xml:space="preserve">   0</v>
      </c>
      <c r="AK215" s="151" t="str">
        <f t="shared" si="126"/>
        <v xml:space="preserve">   00</v>
      </c>
      <c r="AL215" s="151" t="str">
        <f t="shared" si="127"/>
        <v xml:space="preserve">   </v>
      </c>
      <c r="AM215" s="151" t="str">
        <f t="shared" si="128"/>
        <v xml:space="preserve"> 0    00</v>
      </c>
      <c r="AN215" s="1" t="str">
        <f t="shared" si="136"/>
        <v xml:space="preserve"> 0    0</v>
      </c>
      <c r="AO215" s="151" t="str">
        <f t="shared" si="129"/>
        <v xml:space="preserve"> 0    </v>
      </c>
      <c r="AP215" s="151" t="str">
        <f t="shared" si="130"/>
        <v>0</v>
      </c>
      <c r="AQ215" s="151">
        <f t="shared" si="131"/>
        <v>0</v>
      </c>
      <c r="AR215" s="152"/>
      <c r="AS215" s="151"/>
    </row>
    <row r="216" spans="1:45" ht="13.5" customHeight="1" x14ac:dyDescent="0.2">
      <c r="A216" s="134"/>
      <c r="B216" s="239" t="str">
        <f t="shared" si="132"/>
        <v/>
      </c>
      <c r="C216" s="112" t="s">
        <v>3173</v>
      </c>
      <c r="D216" s="46"/>
      <c r="E216" s="46"/>
      <c r="F216" s="46"/>
      <c r="G216" s="46"/>
      <c r="H216" s="46"/>
      <c r="I216" s="46"/>
      <c r="J216" s="85"/>
      <c r="K216" s="85"/>
      <c r="L216" s="235"/>
      <c r="M216" s="115"/>
      <c r="N216" s="115"/>
      <c r="O216" s="149"/>
      <c r="P216" s="113" t="str">
        <f t="shared" si="115"/>
        <v xml:space="preserve"> 0</v>
      </c>
      <c r="Q216" s="150" t="str">
        <f t="shared" si="116"/>
        <v xml:space="preserve"> 0 </v>
      </c>
      <c r="R216" s="150" t="str">
        <f t="shared" si="133"/>
        <v>00</v>
      </c>
      <c r="S216" s="150" t="str">
        <f t="shared" si="117"/>
        <v xml:space="preserve"> 00</v>
      </c>
      <c r="T216" s="150" t="str">
        <f t="shared" si="108"/>
        <v xml:space="preserve"> 0  00</v>
      </c>
      <c r="U216" s="148">
        <f t="shared" si="134"/>
        <v>0</v>
      </c>
      <c r="V216" s="150" t="str">
        <f t="shared" si="118"/>
        <v xml:space="preserve"> 0</v>
      </c>
      <c r="W216" s="150" t="str">
        <f t="shared" si="109"/>
        <v xml:space="preserve"> 0  0</v>
      </c>
      <c r="X216" s="151" t="str">
        <f t="shared" si="135"/>
        <v>0 00000</v>
      </c>
      <c r="Y216" s="151" t="str">
        <f t="shared" si="119"/>
        <v xml:space="preserve"> 0 00000</v>
      </c>
      <c r="Z216" s="151" t="str">
        <f t="shared" si="110"/>
        <v xml:space="preserve"> 0  0 00000</v>
      </c>
      <c r="AA216" s="151" t="str">
        <f t="shared" si="111"/>
        <v xml:space="preserve"> 000</v>
      </c>
      <c r="AB216" s="151" t="str">
        <f t="shared" si="120"/>
        <v xml:space="preserve">  000</v>
      </c>
      <c r="AC216" s="151" t="str">
        <f t="shared" si="112"/>
        <v xml:space="preserve"> 0   000</v>
      </c>
      <c r="AD216" s="151" t="str">
        <f t="shared" si="113"/>
        <v xml:space="preserve"> </v>
      </c>
      <c r="AE216" s="151" t="str">
        <f t="shared" si="121"/>
        <v xml:space="preserve">  </v>
      </c>
      <c r="AF216" s="151" t="str">
        <f t="shared" si="114"/>
        <v xml:space="preserve"> 0   </v>
      </c>
      <c r="AG216" s="151" t="str">
        <f t="shared" si="122"/>
        <v xml:space="preserve">  00</v>
      </c>
      <c r="AH216" s="1" t="str">
        <f t="shared" si="123"/>
        <v xml:space="preserve">  0</v>
      </c>
      <c r="AI216" s="151" t="str">
        <f t="shared" si="124"/>
        <v xml:space="preserve">  </v>
      </c>
      <c r="AJ216" s="1" t="str">
        <f t="shared" si="125"/>
        <v xml:space="preserve">   0</v>
      </c>
      <c r="AK216" s="151" t="str">
        <f t="shared" si="126"/>
        <v xml:space="preserve">   00</v>
      </c>
      <c r="AL216" s="151" t="str">
        <f t="shared" si="127"/>
        <v xml:space="preserve">   </v>
      </c>
      <c r="AM216" s="151" t="str">
        <f t="shared" si="128"/>
        <v xml:space="preserve"> 0    00</v>
      </c>
      <c r="AN216" s="1" t="str">
        <f t="shared" si="136"/>
        <v xml:space="preserve"> 0    0</v>
      </c>
      <c r="AO216" s="151" t="str">
        <f t="shared" si="129"/>
        <v xml:space="preserve"> 0    </v>
      </c>
      <c r="AP216" s="151" t="str">
        <f t="shared" si="130"/>
        <v>0</v>
      </c>
      <c r="AQ216" s="151">
        <f t="shared" si="131"/>
        <v>0</v>
      </c>
      <c r="AR216" s="152"/>
      <c r="AS216" s="151"/>
    </row>
    <row r="217" spans="1:45" ht="13.5" customHeight="1" x14ac:dyDescent="0.2">
      <c r="A217" s="134"/>
      <c r="B217" s="239" t="str">
        <f t="shared" si="132"/>
        <v/>
      </c>
      <c r="C217" s="112" t="s">
        <v>3173</v>
      </c>
      <c r="D217" s="46"/>
      <c r="E217" s="46"/>
      <c r="F217" s="46"/>
      <c r="G217" s="46"/>
      <c r="H217" s="46"/>
      <c r="I217" s="46"/>
      <c r="J217" s="85"/>
      <c r="K217" s="85"/>
      <c r="L217" s="235"/>
      <c r="M217" s="115"/>
      <c r="N217" s="115"/>
      <c r="O217" s="149"/>
      <c r="P217" s="113" t="str">
        <f t="shared" si="115"/>
        <v xml:space="preserve"> 0</v>
      </c>
      <c r="Q217" s="150" t="str">
        <f t="shared" si="116"/>
        <v xml:space="preserve"> 0 </v>
      </c>
      <c r="R217" s="150" t="str">
        <f t="shared" si="133"/>
        <v>00</v>
      </c>
      <c r="S217" s="150" t="str">
        <f t="shared" si="117"/>
        <v xml:space="preserve"> 00</v>
      </c>
      <c r="T217" s="150" t="str">
        <f t="shared" si="108"/>
        <v xml:space="preserve"> 0  00</v>
      </c>
      <c r="U217" s="148">
        <f t="shared" si="134"/>
        <v>0</v>
      </c>
      <c r="V217" s="150" t="str">
        <f t="shared" si="118"/>
        <v xml:space="preserve"> 0</v>
      </c>
      <c r="W217" s="150" t="str">
        <f t="shared" si="109"/>
        <v xml:space="preserve"> 0  0</v>
      </c>
      <c r="X217" s="151" t="str">
        <f t="shared" si="135"/>
        <v>0 00000</v>
      </c>
      <c r="Y217" s="151" t="str">
        <f t="shared" si="119"/>
        <v xml:space="preserve"> 0 00000</v>
      </c>
      <c r="Z217" s="151" t="str">
        <f t="shared" si="110"/>
        <v xml:space="preserve"> 0  0 00000</v>
      </c>
      <c r="AA217" s="151" t="str">
        <f t="shared" si="111"/>
        <v xml:space="preserve"> 000</v>
      </c>
      <c r="AB217" s="151" t="str">
        <f t="shared" si="120"/>
        <v xml:space="preserve">  000</v>
      </c>
      <c r="AC217" s="151" t="str">
        <f t="shared" si="112"/>
        <v xml:space="preserve"> 0   000</v>
      </c>
      <c r="AD217" s="151" t="str">
        <f t="shared" si="113"/>
        <v xml:space="preserve"> </v>
      </c>
      <c r="AE217" s="151" t="str">
        <f t="shared" si="121"/>
        <v xml:space="preserve">  </v>
      </c>
      <c r="AF217" s="151" t="str">
        <f t="shared" si="114"/>
        <v xml:space="preserve"> 0   </v>
      </c>
      <c r="AG217" s="151" t="str">
        <f t="shared" si="122"/>
        <v xml:space="preserve">  00</v>
      </c>
      <c r="AH217" s="1" t="str">
        <f t="shared" si="123"/>
        <v xml:space="preserve">  0</v>
      </c>
      <c r="AI217" s="151" t="str">
        <f t="shared" si="124"/>
        <v xml:space="preserve">  </v>
      </c>
      <c r="AJ217" s="1" t="str">
        <f t="shared" si="125"/>
        <v xml:space="preserve">   0</v>
      </c>
      <c r="AK217" s="151" t="str">
        <f t="shared" si="126"/>
        <v xml:space="preserve">   00</v>
      </c>
      <c r="AL217" s="151" t="str">
        <f t="shared" si="127"/>
        <v xml:space="preserve">   </v>
      </c>
      <c r="AM217" s="151" t="str">
        <f t="shared" si="128"/>
        <v xml:space="preserve"> 0    00</v>
      </c>
      <c r="AN217" s="1" t="str">
        <f t="shared" si="136"/>
        <v xml:space="preserve"> 0    0</v>
      </c>
      <c r="AO217" s="151" t="str">
        <f t="shared" si="129"/>
        <v xml:space="preserve"> 0    </v>
      </c>
      <c r="AP217" s="151" t="str">
        <f t="shared" si="130"/>
        <v>0</v>
      </c>
      <c r="AQ217" s="151">
        <f t="shared" si="131"/>
        <v>0</v>
      </c>
      <c r="AR217" s="152"/>
      <c r="AS217" s="151"/>
    </row>
    <row r="218" spans="1:45" ht="13.5" customHeight="1" x14ac:dyDescent="0.2">
      <c r="A218" s="134"/>
      <c r="B218" s="239" t="str">
        <f t="shared" si="132"/>
        <v/>
      </c>
      <c r="C218" s="112" t="s">
        <v>3173</v>
      </c>
      <c r="D218" s="46"/>
      <c r="E218" s="46"/>
      <c r="F218" s="46"/>
      <c r="G218" s="46"/>
      <c r="H218" s="46"/>
      <c r="I218" s="46"/>
      <c r="J218" s="85"/>
      <c r="K218" s="85"/>
      <c r="L218" s="235"/>
      <c r="M218" s="115"/>
      <c r="N218" s="115"/>
      <c r="O218" s="149"/>
      <c r="P218" s="113" t="str">
        <f t="shared" si="115"/>
        <v xml:space="preserve"> 0</v>
      </c>
      <c r="Q218" s="150" t="str">
        <f t="shared" si="116"/>
        <v xml:space="preserve"> 0 </v>
      </c>
      <c r="R218" s="150" t="str">
        <f t="shared" si="133"/>
        <v>00</v>
      </c>
      <c r="S218" s="150" t="str">
        <f t="shared" si="117"/>
        <v xml:space="preserve"> 00</v>
      </c>
      <c r="T218" s="150" t="str">
        <f t="shared" si="108"/>
        <v xml:space="preserve"> 0  00</v>
      </c>
      <c r="U218" s="148">
        <f t="shared" si="134"/>
        <v>0</v>
      </c>
      <c r="V218" s="150" t="str">
        <f t="shared" si="118"/>
        <v xml:space="preserve"> 0</v>
      </c>
      <c r="W218" s="150" t="str">
        <f t="shared" si="109"/>
        <v xml:space="preserve"> 0  0</v>
      </c>
      <c r="X218" s="151" t="str">
        <f t="shared" si="135"/>
        <v>0 00000</v>
      </c>
      <c r="Y218" s="151" t="str">
        <f t="shared" si="119"/>
        <v xml:space="preserve"> 0 00000</v>
      </c>
      <c r="Z218" s="151" t="str">
        <f t="shared" si="110"/>
        <v xml:space="preserve"> 0  0 00000</v>
      </c>
      <c r="AA218" s="151" t="str">
        <f t="shared" si="111"/>
        <v xml:space="preserve"> 000</v>
      </c>
      <c r="AB218" s="151" t="str">
        <f t="shared" si="120"/>
        <v xml:space="preserve">  000</v>
      </c>
      <c r="AC218" s="151" t="str">
        <f t="shared" si="112"/>
        <v xml:space="preserve"> 0   000</v>
      </c>
      <c r="AD218" s="151" t="str">
        <f t="shared" si="113"/>
        <v xml:space="preserve"> </v>
      </c>
      <c r="AE218" s="151" t="str">
        <f t="shared" si="121"/>
        <v xml:space="preserve">  </v>
      </c>
      <c r="AF218" s="151" t="str">
        <f t="shared" si="114"/>
        <v xml:space="preserve"> 0   </v>
      </c>
      <c r="AG218" s="151" t="str">
        <f t="shared" si="122"/>
        <v xml:space="preserve">  00</v>
      </c>
      <c r="AH218" s="1" t="str">
        <f t="shared" si="123"/>
        <v xml:space="preserve">  0</v>
      </c>
      <c r="AI218" s="151" t="str">
        <f t="shared" si="124"/>
        <v xml:space="preserve">  </v>
      </c>
      <c r="AJ218" s="1" t="str">
        <f t="shared" si="125"/>
        <v xml:space="preserve">   0</v>
      </c>
      <c r="AK218" s="151" t="str">
        <f t="shared" si="126"/>
        <v xml:space="preserve">   00</v>
      </c>
      <c r="AL218" s="151" t="str">
        <f t="shared" si="127"/>
        <v xml:space="preserve">   </v>
      </c>
      <c r="AM218" s="151" t="str">
        <f t="shared" si="128"/>
        <v xml:space="preserve"> 0    00</v>
      </c>
      <c r="AN218" s="1" t="str">
        <f t="shared" si="136"/>
        <v xml:space="preserve"> 0    0</v>
      </c>
      <c r="AO218" s="151" t="str">
        <f t="shared" si="129"/>
        <v xml:space="preserve"> 0    </v>
      </c>
      <c r="AP218" s="151" t="str">
        <f t="shared" si="130"/>
        <v>0</v>
      </c>
      <c r="AQ218" s="151">
        <f t="shared" si="131"/>
        <v>0</v>
      </c>
      <c r="AR218" s="152"/>
      <c r="AS218" s="151"/>
    </row>
    <row r="219" spans="1:45" ht="13.5" customHeight="1" x14ac:dyDescent="0.2">
      <c r="A219" s="134"/>
      <c r="B219" s="239" t="str">
        <f t="shared" si="132"/>
        <v/>
      </c>
      <c r="C219" s="112" t="s">
        <v>3173</v>
      </c>
      <c r="D219" s="46"/>
      <c r="E219" s="46"/>
      <c r="F219" s="46"/>
      <c r="G219" s="46"/>
      <c r="H219" s="46"/>
      <c r="I219" s="46"/>
      <c r="J219" s="85"/>
      <c r="K219" s="85"/>
      <c r="L219" s="235"/>
      <c r="M219" s="115"/>
      <c r="N219" s="115"/>
      <c r="O219" s="149"/>
      <c r="P219" s="113" t="str">
        <f t="shared" si="115"/>
        <v xml:space="preserve"> 0</v>
      </c>
      <c r="Q219" s="150" t="str">
        <f t="shared" si="116"/>
        <v xml:space="preserve"> 0 </v>
      </c>
      <c r="R219" s="150" t="str">
        <f t="shared" si="133"/>
        <v>00</v>
      </c>
      <c r="S219" s="150" t="str">
        <f t="shared" si="117"/>
        <v xml:space="preserve"> 00</v>
      </c>
      <c r="T219" s="150" t="str">
        <f t="shared" si="108"/>
        <v xml:space="preserve"> 0  00</v>
      </c>
      <c r="U219" s="148">
        <f t="shared" si="134"/>
        <v>0</v>
      </c>
      <c r="V219" s="150" t="str">
        <f t="shared" si="118"/>
        <v xml:space="preserve"> 0</v>
      </c>
      <c r="W219" s="150" t="str">
        <f t="shared" si="109"/>
        <v xml:space="preserve"> 0  0</v>
      </c>
      <c r="X219" s="151" t="str">
        <f t="shared" si="135"/>
        <v>0 00000</v>
      </c>
      <c r="Y219" s="151" t="str">
        <f t="shared" si="119"/>
        <v xml:space="preserve"> 0 00000</v>
      </c>
      <c r="Z219" s="151" t="str">
        <f t="shared" si="110"/>
        <v xml:space="preserve"> 0  0 00000</v>
      </c>
      <c r="AA219" s="151" t="str">
        <f t="shared" si="111"/>
        <v xml:space="preserve"> 000</v>
      </c>
      <c r="AB219" s="151" t="str">
        <f t="shared" si="120"/>
        <v xml:space="preserve">  000</v>
      </c>
      <c r="AC219" s="151" t="str">
        <f t="shared" si="112"/>
        <v xml:space="preserve"> 0   000</v>
      </c>
      <c r="AD219" s="151" t="str">
        <f t="shared" si="113"/>
        <v xml:space="preserve"> </v>
      </c>
      <c r="AE219" s="151" t="str">
        <f t="shared" si="121"/>
        <v xml:space="preserve">  </v>
      </c>
      <c r="AF219" s="151" t="str">
        <f t="shared" si="114"/>
        <v xml:space="preserve"> 0   </v>
      </c>
      <c r="AG219" s="151" t="str">
        <f t="shared" si="122"/>
        <v xml:space="preserve">  00</v>
      </c>
      <c r="AH219" s="1" t="str">
        <f t="shared" si="123"/>
        <v xml:space="preserve">  0</v>
      </c>
      <c r="AI219" s="151" t="str">
        <f t="shared" si="124"/>
        <v xml:space="preserve">  </v>
      </c>
      <c r="AJ219" s="1" t="str">
        <f t="shared" si="125"/>
        <v xml:space="preserve">   0</v>
      </c>
      <c r="AK219" s="151" t="str">
        <f t="shared" si="126"/>
        <v xml:space="preserve">   00</v>
      </c>
      <c r="AL219" s="151" t="str">
        <f t="shared" si="127"/>
        <v xml:space="preserve">   </v>
      </c>
      <c r="AM219" s="151" t="str">
        <f t="shared" si="128"/>
        <v xml:space="preserve"> 0    00</v>
      </c>
      <c r="AN219" s="1" t="str">
        <f t="shared" si="136"/>
        <v xml:space="preserve"> 0    0</v>
      </c>
      <c r="AO219" s="151" t="str">
        <f t="shared" si="129"/>
        <v xml:space="preserve"> 0    </v>
      </c>
      <c r="AP219" s="151" t="str">
        <f t="shared" si="130"/>
        <v>0</v>
      </c>
      <c r="AQ219" s="151">
        <f t="shared" si="131"/>
        <v>0</v>
      </c>
      <c r="AR219" s="152"/>
      <c r="AS219" s="151"/>
    </row>
    <row r="220" spans="1:45" ht="13.5" customHeight="1" x14ac:dyDescent="0.2">
      <c r="A220" s="134"/>
      <c r="B220" s="239" t="str">
        <f t="shared" si="132"/>
        <v/>
      </c>
      <c r="C220" s="112" t="s">
        <v>3173</v>
      </c>
      <c r="D220" s="46"/>
      <c r="E220" s="46"/>
      <c r="F220" s="46"/>
      <c r="G220" s="46"/>
      <c r="H220" s="46"/>
      <c r="I220" s="46"/>
      <c r="J220" s="85"/>
      <c r="K220" s="85"/>
      <c r="L220" s="235"/>
      <c r="M220" s="115"/>
      <c r="N220" s="115"/>
      <c r="O220" s="149"/>
      <c r="P220" s="113" t="str">
        <f t="shared" si="115"/>
        <v xml:space="preserve"> 0</v>
      </c>
      <c r="Q220" s="150" t="str">
        <f t="shared" si="116"/>
        <v xml:space="preserve"> 0 </v>
      </c>
      <c r="R220" s="150" t="str">
        <f t="shared" si="133"/>
        <v>00</v>
      </c>
      <c r="S220" s="150" t="str">
        <f t="shared" si="117"/>
        <v xml:space="preserve"> 00</v>
      </c>
      <c r="T220" s="150" t="str">
        <f t="shared" si="108"/>
        <v xml:space="preserve"> 0  00</v>
      </c>
      <c r="U220" s="148">
        <f t="shared" si="134"/>
        <v>0</v>
      </c>
      <c r="V220" s="150" t="str">
        <f t="shared" si="118"/>
        <v xml:space="preserve"> 0</v>
      </c>
      <c r="W220" s="150" t="str">
        <f t="shared" si="109"/>
        <v xml:space="preserve"> 0  0</v>
      </c>
      <c r="X220" s="151" t="str">
        <f t="shared" si="135"/>
        <v>0 00000</v>
      </c>
      <c r="Y220" s="151" t="str">
        <f t="shared" si="119"/>
        <v xml:space="preserve"> 0 00000</v>
      </c>
      <c r="Z220" s="151" t="str">
        <f t="shared" si="110"/>
        <v xml:space="preserve"> 0  0 00000</v>
      </c>
      <c r="AA220" s="151" t="str">
        <f t="shared" si="111"/>
        <v xml:space="preserve"> 000</v>
      </c>
      <c r="AB220" s="151" t="str">
        <f t="shared" si="120"/>
        <v xml:space="preserve">  000</v>
      </c>
      <c r="AC220" s="151" t="str">
        <f t="shared" si="112"/>
        <v xml:space="preserve"> 0   000</v>
      </c>
      <c r="AD220" s="151" t="str">
        <f t="shared" si="113"/>
        <v xml:space="preserve"> </v>
      </c>
      <c r="AE220" s="151" t="str">
        <f t="shared" si="121"/>
        <v xml:space="preserve">  </v>
      </c>
      <c r="AF220" s="151" t="str">
        <f t="shared" si="114"/>
        <v xml:space="preserve"> 0   </v>
      </c>
      <c r="AG220" s="151" t="str">
        <f t="shared" si="122"/>
        <v xml:space="preserve">  00</v>
      </c>
      <c r="AH220" s="1" t="str">
        <f t="shared" si="123"/>
        <v xml:space="preserve">  0</v>
      </c>
      <c r="AI220" s="151" t="str">
        <f t="shared" si="124"/>
        <v xml:space="preserve">  </v>
      </c>
      <c r="AJ220" s="1" t="str">
        <f t="shared" si="125"/>
        <v xml:space="preserve">   0</v>
      </c>
      <c r="AK220" s="151" t="str">
        <f t="shared" si="126"/>
        <v xml:space="preserve">   00</v>
      </c>
      <c r="AL220" s="151" t="str">
        <f t="shared" si="127"/>
        <v xml:space="preserve">   </v>
      </c>
      <c r="AM220" s="151" t="str">
        <f t="shared" si="128"/>
        <v xml:space="preserve"> 0    00</v>
      </c>
      <c r="AN220" s="1" t="str">
        <f t="shared" si="136"/>
        <v xml:space="preserve"> 0    0</v>
      </c>
      <c r="AO220" s="151" t="str">
        <f t="shared" si="129"/>
        <v xml:space="preserve"> 0    </v>
      </c>
      <c r="AP220" s="151" t="str">
        <f t="shared" si="130"/>
        <v>0</v>
      </c>
      <c r="AQ220" s="151">
        <f t="shared" si="131"/>
        <v>0</v>
      </c>
      <c r="AR220" s="152"/>
      <c r="AS220" s="151"/>
    </row>
    <row r="221" spans="1:45" ht="13.5" customHeight="1" x14ac:dyDescent="0.2">
      <c r="A221" s="134"/>
      <c r="B221" s="239" t="str">
        <f t="shared" si="132"/>
        <v/>
      </c>
      <c r="C221" s="112" t="s">
        <v>3173</v>
      </c>
      <c r="D221" s="46"/>
      <c r="E221" s="46"/>
      <c r="F221" s="46"/>
      <c r="G221" s="46"/>
      <c r="H221" s="46"/>
      <c r="I221" s="46"/>
      <c r="J221" s="85"/>
      <c r="K221" s="85"/>
      <c r="L221" s="235"/>
      <c r="M221" s="115"/>
      <c r="N221" s="115"/>
      <c r="O221" s="155"/>
      <c r="P221" s="113" t="str">
        <f t="shared" si="115"/>
        <v xml:space="preserve"> 0</v>
      </c>
      <c r="Q221" s="150" t="str">
        <f t="shared" si="116"/>
        <v xml:space="preserve"> 0 </v>
      </c>
      <c r="R221" s="150" t="str">
        <f t="shared" si="133"/>
        <v>00</v>
      </c>
      <c r="S221" s="150" t="str">
        <f t="shared" si="117"/>
        <v xml:space="preserve"> 00</v>
      </c>
      <c r="T221" s="150" t="str">
        <f t="shared" si="108"/>
        <v xml:space="preserve"> 0  00</v>
      </c>
      <c r="U221" s="148">
        <f t="shared" si="134"/>
        <v>0</v>
      </c>
      <c r="V221" s="150" t="str">
        <f t="shared" si="118"/>
        <v xml:space="preserve"> 0</v>
      </c>
      <c r="W221" s="150" t="str">
        <f t="shared" si="109"/>
        <v xml:space="preserve"> 0  0</v>
      </c>
      <c r="X221" s="151" t="str">
        <f t="shared" si="135"/>
        <v>0 00000</v>
      </c>
      <c r="Y221" s="151" t="str">
        <f t="shared" si="119"/>
        <v xml:space="preserve"> 0 00000</v>
      </c>
      <c r="Z221" s="151" t="str">
        <f t="shared" si="110"/>
        <v xml:space="preserve"> 0  0 00000</v>
      </c>
      <c r="AA221" s="151" t="str">
        <f t="shared" si="111"/>
        <v xml:space="preserve"> 000</v>
      </c>
      <c r="AB221" s="151" t="str">
        <f t="shared" si="120"/>
        <v xml:space="preserve">  000</v>
      </c>
      <c r="AC221" s="151" t="str">
        <f t="shared" si="112"/>
        <v xml:space="preserve"> 0   000</v>
      </c>
      <c r="AD221" s="151" t="str">
        <f t="shared" si="113"/>
        <v xml:space="preserve"> </v>
      </c>
      <c r="AE221" s="151" t="str">
        <f t="shared" si="121"/>
        <v xml:space="preserve">  </v>
      </c>
      <c r="AF221" s="151" t="str">
        <f t="shared" si="114"/>
        <v xml:space="preserve"> 0   </v>
      </c>
      <c r="AG221" s="151" t="str">
        <f t="shared" si="122"/>
        <v xml:space="preserve">  00</v>
      </c>
      <c r="AH221" s="1" t="str">
        <f t="shared" si="123"/>
        <v xml:space="preserve">  0</v>
      </c>
      <c r="AI221" s="151" t="str">
        <f t="shared" si="124"/>
        <v xml:space="preserve">  </v>
      </c>
      <c r="AJ221" s="1" t="str">
        <f t="shared" si="125"/>
        <v xml:space="preserve">   0</v>
      </c>
      <c r="AK221" s="151" t="str">
        <f t="shared" si="126"/>
        <v xml:space="preserve">   00</v>
      </c>
      <c r="AL221" s="151" t="str">
        <f t="shared" si="127"/>
        <v xml:space="preserve">   </v>
      </c>
      <c r="AM221" s="151" t="str">
        <f t="shared" si="128"/>
        <v xml:space="preserve"> 0    00</v>
      </c>
      <c r="AN221" s="1" t="str">
        <f t="shared" si="136"/>
        <v xml:space="preserve"> 0    0</v>
      </c>
      <c r="AO221" s="151" t="str">
        <f t="shared" si="129"/>
        <v xml:space="preserve"> 0    </v>
      </c>
      <c r="AP221" s="151" t="str">
        <f t="shared" si="130"/>
        <v>0</v>
      </c>
      <c r="AQ221" s="151">
        <f t="shared" si="131"/>
        <v>0</v>
      </c>
      <c r="AR221" s="152"/>
      <c r="AS221" s="151"/>
    </row>
    <row r="222" spans="1:45" ht="13.5" customHeight="1" x14ac:dyDescent="0.2">
      <c r="A222" s="134"/>
      <c r="B222" s="239" t="str">
        <f t="shared" si="132"/>
        <v/>
      </c>
      <c r="C222" s="112" t="s">
        <v>3173</v>
      </c>
      <c r="D222" s="46"/>
      <c r="E222" s="46"/>
      <c r="F222" s="46"/>
      <c r="G222" s="46"/>
      <c r="H222" s="46"/>
      <c r="I222" s="46"/>
      <c r="J222" s="85"/>
      <c r="K222" s="85"/>
      <c r="L222" s="235"/>
      <c r="M222" s="115"/>
      <c r="N222" s="115"/>
      <c r="O222" s="149"/>
      <c r="P222" s="113" t="str">
        <f t="shared" si="115"/>
        <v xml:space="preserve"> 0</v>
      </c>
      <c r="Q222" s="150" t="str">
        <f t="shared" si="116"/>
        <v xml:space="preserve"> 0 </v>
      </c>
      <c r="R222" s="150" t="str">
        <f t="shared" si="133"/>
        <v>00</v>
      </c>
      <c r="S222" s="150" t="str">
        <f t="shared" si="117"/>
        <v xml:space="preserve"> 00</v>
      </c>
      <c r="T222" s="150" t="str">
        <f t="shared" si="108"/>
        <v xml:space="preserve"> 0  00</v>
      </c>
      <c r="U222" s="148">
        <f t="shared" si="134"/>
        <v>0</v>
      </c>
      <c r="V222" s="150" t="str">
        <f t="shared" si="118"/>
        <v xml:space="preserve"> 0</v>
      </c>
      <c r="W222" s="150" t="str">
        <f t="shared" si="109"/>
        <v xml:space="preserve"> 0  0</v>
      </c>
      <c r="X222" s="151" t="str">
        <f t="shared" si="135"/>
        <v>0 00000</v>
      </c>
      <c r="Y222" s="151" t="str">
        <f t="shared" si="119"/>
        <v xml:space="preserve"> 0 00000</v>
      </c>
      <c r="Z222" s="151" t="str">
        <f t="shared" si="110"/>
        <v xml:space="preserve"> 0  0 00000</v>
      </c>
      <c r="AA222" s="151" t="str">
        <f t="shared" si="111"/>
        <v xml:space="preserve"> 000</v>
      </c>
      <c r="AB222" s="151" t="str">
        <f t="shared" si="120"/>
        <v xml:space="preserve">  000</v>
      </c>
      <c r="AC222" s="151" t="str">
        <f t="shared" si="112"/>
        <v xml:space="preserve"> 0   000</v>
      </c>
      <c r="AD222" s="151" t="str">
        <f t="shared" si="113"/>
        <v xml:space="preserve"> </v>
      </c>
      <c r="AE222" s="151" t="str">
        <f t="shared" si="121"/>
        <v xml:space="preserve">  </v>
      </c>
      <c r="AF222" s="151" t="str">
        <f t="shared" si="114"/>
        <v xml:space="preserve"> 0   </v>
      </c>
      <c r="AG222" s="151" t="str">
        <f t="shared" si="122"/>
        <v xml:space="preserve">  00</v>
      </c>
      <c r="AH222" s="1" t="str">
        <f t="shared" si="123"/>
        <v xml:space="preserve">  0</v>
      </c>
      <c r="AI222" s="151" t="str">
        <f t="shared" si="124"/>
        <v xml:space="preserve">  </v>
      </c>
      <c r="AJ222" s="1" t="str">
        <f t="shared" si="125"/>
        <v xml:space="preserve">   0</v>
      </c>
      <c r="AK222" s="151" t="str">
        <f t="shared" si="126"/>
        <v xml:space="preserve">   00</v>
      </c>
      <c r="AL222" s="151" t="str">
        <f t="shared" si="127"/>
        <v xml:space="preserve">   </v>
      </c>
      <c r="AM222" s="151" t="str">
        <f t="shared" si="128"/>
        <v xml:space="preserve"> 0    00</v>
      </c>
      <c r="AN222" s="1" t="str">
        <f t="shared" si="136"/>
        <v xml:space="preserve"> 0    0</v>
      </c>
      <c r="AO222" s="151" t="str">
        <f t="shared" si="129"/>
        <v xml:space="preserve"> 0    </v>
      </c>
      <c r="AP222" s="151" t="str">
        <f t="shared" si="130"/>
        <v>0</v>
      </c>
      <c r="AQ222" s="151">
        <f t="shared" si="131"/>
        <v>0</v>
      </c>
      <c r="AR222" s="152"/>
      <c r="AS222" s="151"/>
    </row>
    <row r="223" spans="1:45" ht="13.5" customHeight="1" x14ac:dyDescent="0.2">
      <c r="A223" s="134"/>
      <c r="B223" s="239" t="str">
        <f t="shared" si="132"/>
        <v/>
      </c>
      <c r="C223" s="112" t="s">
        <v>3173</v>
      </c>
      <c r="D223" s="46"/>
      <c r="E223" s="46"/>
      <c r="F223" s="46"/>
      <c r="G223" s="46"/>
      <c r="H223" s="46"/>
      <c r="I223" s="46"/>
      <c r="J223" s="85"/>
      <c r="K223" s="85"/>
      <c r="L223" s="235"/>
      <c r="M223" s="115"/>
      <c r="N223" s="115"/>
      <c r="O223" s="149"/>
      <c r="P223" s="113" t="str">
        <f t="shared" si="115"/>
        <v xml:space="preserve"> 0</v>
      </c>
      <c r="Q223" s="150" t="str">
        <f t="shared" si="116"/>
        <v xml:space="preserve"> 0 </v>
      </c>
      <c r="R223" s="150" t="str">
        <f t="shared" si="133"/>
        <v>00</v>
      </c>
      <c r="S223" s="150" t="str">
        <f t="shared" si="117"/>
        <v xml:space="preserve"> 00</v>
      </c>
      <c r="T223" s="150" t="str">
        <f t="shared" si="108"/>
        <v xml:space="preserve"> 0  00</v>
      </c>
      <c r="U223" s="148">
        <f t="shared" si="134"/>
        <v>0</v>
      </c>
      <c r="V223" s="150" t="str">
        <f t="shared" si="118"/>
        <v xml:space="preserve"> 0</v>
      </c>
      <c r="W223" s="150" t="str">
        <f t="shared" si="109"/>
        <v xml:space="preserve"> 0  0</v>
      </c>
      <c r="X223" s="151" t="str">
        <f t="shared" si="135"/>
        <v>0 00000</v>
      </c>
      <c r="Y223" s="151" t="str">
        <f t="shared" si="119"/>
        <v xml:space="preserve"> 0 00000</v>
      </c>
      <c r="Z223" s="151" t="str">
        <f t="shared" si="110"/>
        <v xml:space="preserve"> 0  0 00000</v>
      </c>
      <c r="AA223" s="151" t="str">
        <f t="shared" si="111"/>
        <v xml:space="preserve"> 000</v>
      </c>
      <c r="AB223" s="151" t="str">
        <f t="shared" si="120"/>
        <v xml:space="preserve">  000</v>
      </c>
      <c r="AC223" s="151" t="str">
        <f t="shared" si="112"/>
        <v xml:space="preserve"> 0   000</v>
      </c>
      <c r="AD223" s="151" t="str">
        <f t="shared" si="113"/>
        <v xml:space="preserve"> </v>
      </c>
      <c r="AE223" s="151" t="str">
        <f t="shared" si="121"/>
        <v xml:space="preserve">  </v>
      </c>
      <c r="AF223" s="151" t="str">
        <f t="shared" si="114"/>
        <v xml:space="preserve"> 0   </v>
      </c>
      <c r="AG223" s="151" t="str">
        <f t="shared" si="122"/>
        <v xml:space="preserve">  00</v>
      </c>
      <c r="AH223" s="1" t="str">
        <f t="shared" si="123"/>
        <v xml:space="preserve">  0</v>
      </c>
      <c r="AI223" s="151" t="str">
        <f t="shared" si="124"/>
        <v xml:space="preserve">  </v>
      </c>
      <c r="AJ223" s="1" t="str">
        <f t="shared" si="125"/>
        <v xml:space="preserve">   0</v>
      </c>
      <c r="AK223" s="151" t="str">
        <f t="shared" si="126"/>
        <v xml:space="preserve">   00</v>
      </c>
      <c r="AL223" s="151" t="str">
        <f t="shared" si="127"/>
        <v xml:space="preserve">   </v>
      </c>
      <c r="AM223" s="151" t="str">
        <f t="shared" si="128"/>
        <v xml:space="preserve"> 0    00</v>
      </c>
      <c r="AN223" s="1" t="str">
        <f t="shared" si="136"/>
        <v xml:space="preserve"> 0    0</v>
      </c>
      <c r="AO223" s="151" t="str">
        <f t="shared" si="129"/>
        <v xml:space="preserve"> 0    </v>
      </c>
      <c r="AP223" s="151" t="str">
        <f t="shared" si="130"/>
        <v>0</v>
      </c>
      <c r="AQ223" s="151">
        <f t="shared" si="131"/>
        <v>0</v>
      </c>
      <c r="AR223" s="152"/>
      <c r="AS223" s="151"/>
    </row>
    <row r="224" spans="1:45" ht="13.5" customHeight="1" x14ac:dyDescent="0.2">
      <c r="A224" s="134"/>
      <c r="B224" s="239" t="str">
        <f t="shared" si="132"/>
        <v/>
      </c>
      <c r="C224" s="112" t="s">
        <v>3173</v>
      </c>
      <c r="D224" s="46"/>
      <c r="E224" s="46"/>
      <c r="F224" s="46"/>
      <c r="G224" s="46"/>
      <c r="H224" s="46"/>
      <c r="I224" s="46"/>
      <c r="J224" s="85"/>
      <c r="K224" s="85"/>
      <c r="L224" s="235"/>
      <c r="M224" s="115"/>
      <c r="N224" s="115"/>
      <c r="O224" s="149"/>
      <c r="P224" s="113" t="str">
        <f t="shared" si="115"/>
        <v xml:space="preserve"> 0</v>
      </c>
      <c r="Q224" s="150" t="str">
        <f t="shared" si="116"/>
        <v xml:space="preserve"> 0 </v>
      </c>
      <c r="R224" s="150" t="str">
        <f t="shared" si="133"/>
        <v>00</v>
      </c>
      <c r="S224" s="150" t="str">
        <f t="shared" si="117"/>
        <v xml:space="preserve"> 00</v>
      </c>
      <c r="T224" s="150" t="str">
        <f t="shared" ref="T224:T287" si="137">Q224&amp;" "&amp;R224</f>
        <v xml:space="preserve"> 0  00</v>
      </c>
      <c r="U224" s="148">
        <f t="shared" si="134"/>
        <v>0</v>
      </c>
      <c r="V224" s="150" t="str">
        <f t="shared" si="118"/>
        <v xml:space="preserve"> 0</v>
      </c>
      <c r="W224" s="150" t="str">
        <f t="shared" ref="W224:W287" si="138">Q224&amp;" "&amp;U224</f>
        <v xml:space="preserve"> 0  0</v>
      </c>
      <c r="X224" s="151" t="str">
        <f t="shared" si="135"/>
        <v>0 00000</v>
      </c>
      <c r="Y224" s="151" t="str">
        <f t="shared" si="119"/>
        <v xml:space="preserve"> 0 00000</v>
      </c>
      <c r="Z224" s="151" t="str">
        <f t="shared" ref="Z224:Z287" si="139">Q224&amp;" "&amp;X224</f>
        <v xml:space="preserve"> 0  0 00000</v>
      </c>
      <c r="AA224" s="151" t="str">
        <f t="shared" ref="AA224:AA287" si="140">E224&amp;" "&amp;F224&amp;LEFT(G224,2)&amp;"000"</f>
        <v xml:space="preserve"> 000</v>
      </c>
      <c r="AB224" s="151" t="str">
        <f t="shared" si="120"/>
        <v xml:space="preserve">  000</v>
      </c>
      <c r="AC224" s="151" t="str">
        <f t="shared" ref="AC224:AC287" si="141">Q224&amp;" "&amp;AA224</f>
        <v xml:space="preserve"> 0   000</v>
      </c>
      <c r="AD224" s="151" t="str">
        <f t="shared" ref="AD224:AD287" si="142">E224&amp;" "&amp;F224&amp;G224</f>
        <v xml:space="preserve"> </v>
      </c>
      <c r="AE224" s="151" t="str">
        <f t="shared" si="121"/>
        <v xml:space="preserve">  </v>
      </c>
      <c r="AF224" s="151" t="str">
        <f t="shared" ref="AF224:AF287" si="143">Q224&amp;" "&amp;AD224</f>
        <v xml:space="preserve"> 0   </v>
      </c>
      <c r="AG224" s="151" t="str">
        <f t="shared" si="122"/>
        <v xml:space="preserve">  00</v>
      </c>
      <c r="AH224" s="1" t="str">
        <f t="shared" si="123"/>
        <v xml:space="preserve">  0</v>
      </c>
      <c r="AI224" s="151" t="str">
        <f t="shared" si="124"/>
        <v xml:space="preserve">  </v>
      </c>
      <c r="AJ224" s="1" t="str">
        <f t="shared" si="125"/>
        <v xml:space="preserve">   0</v>
      </c>
      <c r="AK224" s="151" t="str">
        <f t="shared" si="126"/>
        <v xml:space="preserve">   00</v>
      </c>
      <c r="AL224" s="151" t="str">
        <f t="shared" si="127"/>
        <v xml:space="preserve">   </v>
      </c>
      <c r="AM224" s="151" t="str">
        <f t="shared" si="128"/>
        <v xml:space="preserve"> 0    00</v>
      </c>
      <c r="AN224" s="1" t="str">
        <f t="shared" si="136"/>
        <v xml:space="preserve"> 0    0</v>
      </c>
      <c r="AO224" s="151" t="str">
        <f t="shared" si="129"/>
        <v xml:space="preserve"> 0    </v>
      </c>
      <c r="AP224" s="151" t="str">
        <f t="shared" si="130"/>
        <v>0</v>
      </c>
      <c r="AQ224" s="151">
        <f t="shared" si="131"/>
        <v>0</v>
      </c>
      <c r="AR224" s="152"/>
      <c r="AS224" s="151"/>
    </row>
    <row r="225" spans="1:45" ht="13.5" customHeight="1" x14ac:dyDescent="0.2">
      <c r="A225" s="134"/>
      <c r="B225" s="239" t="str">
        <f t="shared" si="132"/>
        <v/>
      </c>
      <c r="C225" s="112" t="s">
        <v>3173</v>
      </c>
      <c r="D225" s="46"/>
      <c r="E225" s="46"/>
      <c r="F225" s="46"/>
      <c r="G225" s="46"/>
      <c r="H225" s="46"/>
      <c r="I225" s="46"/>
      <c r="J225" s="85"/>
      <c r="K225" s="85"/>
      <c r="L225" s="235"/>
      <c r="M225" s="115"/>
      <c r="N225" s="115"/>
      <c r="O225" s="149"/>
      <c r="P225" s="113" t="str">
        <f t="shared" si="115"/>
        <v xml:space="preserve"> 0</v>
      </c>
      <c r="Q225" s="150" t="str">
        <f t="shared" si="116"/>
        <v xml:space="preserve"> 0 </v>
      </c>
      <c r="R225" s="150" t="str">
        <f t="shared" si="133"/>
        <v>00</v>
      </c>
      <c r="S225" s="150" t="str">
        <f t="shared" si="117"/>
        <v xml:space="preserve"> 00</v>
      </c>
      <c r="T225" s="150" t="str">
        <f t="shared" si="137"/>
        <v xml:space="preserve"> 0  00</v>
      </c>
      <c r="U225" s="148">
        <f t="shared" si="134"/>
        <v>0</v>
      </c>
      <c r="V225" s="150" t="str">
        <f t="shared" si="118"/>
        <v xml:space="preserve"> 0</v>
      </c>
      <c r="W225" s="150" t="str">
        <f t="shared" si="138"/>
        <v xml:space="preserve"> 0  0</v>
      </c>
      <c r="X225" s="151" t="str">
        <f t="shared" si="135"/>
        <v>0 00000</v>
      </c>
      <c r="Y225" s="151" t="str">
        <f t="shared" si="119"/>
        <v xml:space="preserve"> 0 00000</v>
      </c>
      <c r="Z225" s="151" t="str">
        <f t="shared" si="139"/>
        <v xml:space="preserve"> 0  0 00000</v>
      </c>
      <c r="AA225" s="151" t="str">
        <f t="shared" si="140"/>
        <v xml:space="preserve"> 000</v>
      </c>
      <c r="AB225" s="151" t="str">
        <f t="shared" si="120"/>
        <v xml:space="preserve">  000</v>
      </c>
      <c r="AC225" s="151" t="str">
        <f t="shared" si="141"/>
        <v xml:space="preserve"> 0   000</v>
      </c>
      <c r="AD225" s="151" t="str">
        <f t="shared" si="142"/>
        <v xml:space="preserve"> </v>
      </c>
      <c r="AE225" s="151" t="str">
        <f t="shared" si="121"/>
        <v xml:space="preserve">  </v>
      </c>
      <c r="AF225" s="151" t="str">
        <f t="shared" si="143"/>
        <v xml:space="preserve"> 0   </v>
      </c>
      <c r="AG225" s="151" t="str">
        <f t="shared" si="122"/>
        <v xml:space="preserve">  00</v>
      </c>
      <c r="AH225" s="1" t="str">
        <f t="shared" si="123"/>
        <v xml:space="preserve">  0</v>
      </c>
      <c r="AI225" s="151" t="str">
        <f t="shared" si="124"/>
        <v xml:space="preserve">  </v>
      </c>
      <c r="AJ225" s="1" t="str">
        <f t="shared" si="125"/>
        <v xml:space="preserve">   0</v>
      </c>
      <c r="AK225" s="151" t="str">
        <f t="shared" si="126"/>
        <v xml:space="preserve">   00</v>
      </c>
      <c r="AL225" s="151" t="str">
        <f t="shared" si="127"/>
        <v xml:space="preserve">   </v>
      </c>
      <c r="AM225" s="151" t="str">
        <f t="shared" si="128"/>
        <v xml:space="preserve"> 0    00</v>
      </c>
      <c r="AN225" s="1" t="str">
        <f t="shared" si="136"/>
        <v xml:space="preserve"> 0    0</v>
      </c>
      <c r="AO225" s="151" t="str">
        <f t="shared" si="129"/>
        <v xml:space="preserve"> 0    </v>
      </c>
      <c r="AP225" s="151" t="str">
        <f t="shared" si="130"/>
        <v>0</v>
      </c>
      <c r="AQ225" s="151">
        <f t="shared" si="131"/>
        <v>0</v>
      </c>
      <c r="AR225" s="152"/>
      <c r="AS225" s="151"/>
    </row>
    <row r="226" spans="1:45" ht="13.5" customHeight="1" x14ac:dyDescent="0.2">
      <c r="A226" s="134"/>
      <c r="B226" s="239" t="str">
        <f t="shared" si="132"/>
        <v/>
      </c>
      <c r="C226" s="112" t="s">
        <v>3173</v>
      </c>
      <c r="D226" s="110"/>
      <c r="E226" s="110"/>
      <c r="F226" s="110"/>
      <c r="G226" s="110"/>
      <c r="H226" s="110"/>
      <c r="I226" s="110"/>
      <c r="J226" s="162"/>
      <c r="K226" s="162"/>
      <c r="L226" s="235"/>
      <c r="M226" s="115"/>
      <c r="N226" s="115"/>
      <c r="O226" s="153"/>
      <c r="P226" s="113" t="str">
        <f t="shared" si="115"/>
        <v xml:space="preserve"> 0</v>
      </c>
      <c r="Q226" s="150" t="str">
        <f t="shared" si="116"/>
        <v xml:space="preserve"> 0 </v>
      </c>
      <c r="R226" s="150" t="str">
        <f t="shared" si="133"/>
        <v>00</v>
      </c>
      <c r="S226" s="150" t="str">
        <f t="shared" si="117"/>
        <v xml:space="preserve"> 00</v>
      </c>
      <c r="T226" s="150" t="str">
        <f t="shared" si="137"/>
        <v xml:space="preserve"> 0  00</v>
      </c>
      <c r="U226" s="148">
        <f t="shared" si="134"/>
        <v>0</v>
      </c>
      <c r="V226" s="150" t="str">
        <f t="shared" si="118"/>
        <v xml:space="preserve"> 0</v>
      </c>
      <c r="W226" s="150" t="str">
        <f t="shared" si="138"/>
        <v xml:space="preserve"> 0  0</v>
      </c>
      <c r="X226" s="151" t="str">
        <f t="shared" si="135"/>
        <v>0 00000</v>
      </c>
      <c r="Y226" s="151" t="str">
        <f t="shared" si="119"/>
        <v xml:space="preserve"> 0 00000</v>
      </c>
      <c r="Z226" s="151" t="str">
        <f t="shared" si="139"/>
        <v xml:space="preserve"> 0  0 00000</v>
      </c>
      <c r="AA226" s="151" t="str">
        <f t="shared" si="140"/>
        <v xml:space="preserve"> 000</v>
      </c>
      <c r="AB226" s="151" t="str">
        <f t="shared" si="120"/>
        <v xml:space="preserve">  000</v>
      </c>
      <c r="AC226" s="151" t="str">
        <f t="shared" si="141"/>
        <v xml:space="preserve"> 0   000</v>
      </c>
      <c r="AD226" s="151" t="str">
        <f t="shared" si="142"/>
        <v xml:space="preserve"> </v>
      </c>
      <c r="AE226" s="151" t="str">
        <f t="shared" si="121"/>
        <v xml:space="preserve">  </v>
      </c>
      <c r="AF226" s="151" t="str">
        <f t="shared" si="143"/>
        <v xml:space="preserve"> 0   </v>
      </c>
      <c r="AG226" s="151" t="str">
        <f t="shared" si="122"/>
        <v xml:space="preserve">  00</v>
      </c>
      <c r="AH226" s="1" t="str">
        <f t="shared" si="123"/>
        <v xml:space="preserve">  0</v>
      </c>
      <c r="AI226" s="151" t="str">
        <f t="shared" si="124"/>
        <v xml:space="preserve">  </v>
      </c>
      <c r="AJ226" s="1" t="str">
        <f t="shared" si="125"/>
        <v xml:space="preserve">   0</v>
      </c>
      <c r="AK226" s="151" t="str">
        <f t="shared" si="126"/>
        <v xml:space="preserve">   00</v>
      </c>
      <c r="AL226" s="151" t="str">
        <f t="shared" si="127"/>
        <v xml:space="preserve">   </v>
      </c>
      <c r="AM226" s="151" t="str">
        <f t="shared" si="128"/>
        <v xml:space="preserve"> 0    00</v>
      </c>
      <c r="AN226" s="1" t="str">
        <f t="shared" si="136"/>
        <v xml:space="preserve"> 0    0</v>
      </c>
      <c r="AO226" s="151" t="str">
        <f t="shared" si="129"/>
        <v xml:space="preserve"> 0    </v>
      </c>
      <c r="AP226" s="151" t="str">
        <f t="shared" si="130"/>
        <v>0</v>
      </c>
      <c r="AQ226" s="151">
        <f t="shared" si="131"/>
        <v>0</v>
      </c>
      <c r="AR226" s="154"/>
      <c r="AS226" s="151"/>
    </row>
    <row r="227" spans="1:45" ht="13.5" customHeight="1" x14ac:dyDescent="0.2">
      <c r="A227" s="134"/>
      <c r="B227" s="239" t="str">
        <f t="shared" si="132"/>
        <v/>
      </c>
      <c r="C227" s="112" t="s">
        <v>3173</v>
      </c>
      <c r="D227" s="46"/>
      <c r="E227" s="46"/>
      <c r="F227" s="46"/>
      <c r="G227" s="46"/>
      <c r="H227" s="46"/>
      <c r="I227" s="46"/>
      <c r="J227" s="85"/>
      <c r="K227" s="85"/>
      <c r="L227" s="235"/>
      <c r="M227" s="115"/>
      <c r="N227" s="115"/>
      <c r="O227" s="149"/>
      <c r="P227" s="113" t="str">
        <f t="shared" si="115"/>
        <v xml:space="preserve"> 0</v>
      </c>
      <c r="Q227" s="150" t="str">
        <f t="shared" si="116"/>
        <v xml:space="preserve"> 0 </v>
      </c>
      <c r="R227" s="150" t="str">
        <f t="shared" si="133"/>
        <v>00</v>
      </c>
      <c r="S227" s="150" t="str">
        <f t="shared" si="117"/>
        <v xml:space="preserve"> 00</v>
      </c>
      <c r="T227" s="150" t="str">
        <f t="shared" si="137"/>
        <v xml:space="preserve"> 0  00</v>
      </c>
      <c r="U227" s="148">
        <f t="shared" si="134"/>
        <v>0</v>
      </c>
      <c r="V227" s="150" t="str">
        <f t="shared" si="118"/>
        <v xml:space="preserve"> 0</v>
      </c>
      <c r="W227" s="150" t="str">
        <f t="shared" si="138"/>
        <v xml:space="preserve"> 0  0</v>
      </c>
      <c r="X227" s="151" t="str">
        <f t="shared" si="135"/>
        <v>0 00000</v>
      </c>
      <c r="Y227" s="151" t="str">
        <f t="shared" si="119"/>
        <v xml:space="preserve"> 0 00000</v>
      </c>
      <c r="Z227" s="151" t="str">
        <f t="shared" si="139"/>
        <v xml:space="preserve"> 0  0 00000</v>
      </c>
      <c r="AA227" s="151" t="str">
        <f t="shared" si="140"/>
        <v xml:space="preserve"> 000</v>
      </c>
      <c r="AB227" s="151" t="str">
        <f t="shared" si="120"/>
        <v xml:space="preserve">  000</v>
      </c>
      <c r="AC227" s="151" t="str">
        <f t="shared" si="141"/>
        <v xml:space="preserve"> 0   000</v>
      </c>
      <c r="AD227" s="151" t="str">
        <f t="shared" si="142"/>
        <v xml:space="preserve"> </v>
      </c>
      <c r="AE227" s="151" t="str">
        <f t="shared" si="121"/>
        <v xml:space="preserve">  </v>
      </c>
      <c r="AF227" s="151" t="str">
        <f t="shared" si="143"/>
        <v xml:space="preserve"> 0   </v>
      </c>
      <c r="AG227" s="151" t="str">
        <f t="shared" si="122"/>
        <v xml:space="preserve">  00</v>
      </c>
      <c r="AH227" s="1" t="str">
        <f t="shared" si="123"/>
        <v xml:space="preserve">  0</v>
      </c>
      <c r="AI227" s="151" t="str">
        <f t="shared" si="124"/>
        <v xml:space="preserve">  </v>
      </c>
      <c r="AJ227" s="1" t="str">
        <f t="shared" si="125"/>
        <v xml:space="preserve">   0</v>
      </c>
      <c r="AK227" s="151" t="str">
        <f t="shared" si="126"/>
        <v xml:space="preserve">   00</v>
      </c>
      <c r="AL227" s="151" t="str">
        <f t="shared" si="127"/>
        <v xml:space="preserve">   </v>
      </c>
      <c r="AM227" s="151" t="str">
        <f t="shared" si="128"/>
        <v xml:space="preserve"> 0    00</v>
      </c>
      <c r="AN227" s="1" t="str">
        <f t="shared" si="136"/>
        <v xml:space="preserve"> 0    0</v>
      </c>
      <c r="AO227" s="151" t="str">
        <f t="shared" si="129"/>
        <v xml:space="preserve"> 0    </v>
      </c>
      <c r="AP227" s="151" t="str">
        <f t="shared" si="130"/>
        <v>0</v>
      </c>
      <c r="AQ227" s="151">
        <f t="shared" si="131"/>
        <v>0</v>
      </c>
      <c r="AR227" s="152"/>
      <c r="AS227" s="151"/>
    </row>
    <row r="228" spans="1:45" ht="13.5" customHeight="1" x14ac:dyDescent="0.2">
      <c r="A228" s="134"/>
      <c r="B228" s="239" t="str">
        <f t="shared" si="132"/>
        <v/>
      </c>
      <c r="C228" s="112" t="s">
        <v>3173</v>
      </c>
      <c r="D228" s="46"/>
      <c r="E228" s="46"/>
      <c r="F228" s="46"/>
      <c r="G228" s="46"/>
      <c r="H228" s="46"/>
      <c r="I228" s="46"/>
      <c r="J228" s="85"/>
      <c r="K228" s="85"/>
      <c r="L228" s="235"/>
      <c r="M228" s="115"/>
      <c r="N228" s="115"/>
      <c r="O228" s="149"/>
      <c r="P228" s="113" t="str">
        <f t="shared" si="115"/>
        <v xml:space="preserve"> 0</v>
      </c>
      <c r="Q228" s="150" t="str">
        <f t="shared" si="116"/>
        <v xml:space="preserve"> 0 </v>
      </c>
      <c r="R228" s="150" t="str">
        <f t="shared" si="133"/>
        <v>00</v>
      </c>
      <c r="S228" s="150" t="str">
        <f t="shared" si="117"/>
        <v xml:space="preserve"> 00</v>
      </c>
      <c r="T228" s="150" t="str">
        <f t="shared" si="137"/>
        <v xml:space="preserve"> 0  00</v>
      </c>
      <c r="U228" s="148">
        <f t="shared" si="134"/>
        <v>0</v>
      </c>
      <c r="V228" s="150" t="str">
        <f t="shared" si="118"/>
        <v xml:space="preserve"> 0</v>
      </c>
      <c r="W228" s="150" t="str">
        <f t="shared" si="138"/>
        <v xml:space="preserve"> 0  0</v>
      </c>
      <c r="X228" s="151" t="str">
        <f t="shared" si="135"/>
        <v>0 00000</v>
      </c>
      <c r="Y228" s="151" t="str">
        <f t="shared" si="119"/>
        <v xml:space="preserve"> 0 00000</v>
      </c>
      <c r="Z228" s="151" t="str">
        <f t="shared" si="139"/>
        <v xml:space="preserve"> 0  0 00000</v>
      </c>
      <c r="AA228" s="151" t="str">
        <f t="shared" si="140"/>
        <v xml:space="preserve"> 000</v>
      </c>
      <c r="AB228" s="151" t="str">
        <f t="shared" si="120"/>
        <v xml:space="preserve">  000</v>
      </c>
      <c r="AC228" s="151" t="str">
        <f t="shared" si="141"/>
        <v xml:space="preserve"> 0   000</v>
      </c>
      <c r="AD228" s="151" t="str">
        <f t="shared" si="142"/>
        <v xml:space="preserve"> </v>
      </c>
      <c r="AE228" s="151" t="str">
        <f t="shared" si="121"/>
        <v xml:space="preserve">  </v>
      </c>
      <c r="AF228" s="151" t="str">
        <f t="shared" si="143"/>
        <v xml:space="preserve"> 0   </v>
      </c>
      <c r="AG228" s="151" t="str">
        <f t="shared" si="122"/>
        <v xml:space="preserve">  00</v>
      </c>
      <c r="AH228" s="1" t="str">
        <f t="shared" si="123"/>
        <v xml:space="preserve">  0</v>
      </c>
      <c r="AI228" s="151" t="str">
        <f t="shared" si="124"/>
        <v xml:space="preserve">  </v>
      </c>
      <c r="AJ228" s="1" t="str">
        <f t="shared" si="125"/>
        <v xml:space="preserve">   0</v>
      </c>
      <c r="AK228" s="151" t="str">
        <f t="shared" si="126"/>
        <v xml:space="preserve">   00</v>
      </c>
      <c r="AL228" s="151" t="str">
        <f t="shared" si="127"/>
        <v xml:space="preserve">   </v>
      </c>
      <c r="AM228" s="151" t="str">
        <f t="shared" si="128"/>
        <v xml:space="preserve"> 0    00</v>
      </c>
      <c r="AN228" s="1" t="str">
        <f t="shared" si="136"/>
        <v xml:space="preserve"> 0    0</v>
      </c>
      <c r="AO228" s="151" t="str">
        <f t="shared" si="129"/>
        <v xml:space="preserve"> 0    </v>
      </c>
      <c r="AP228" s="151" t="str">
        <f t="shared" si="130"/>
        <v>0</v>
      </c>
      <c r="AQ228" s="151">
        <f t="shared" si="131"/>
        <v>0</v>
      </c>
      <c r="AR228" s="152"/>
      <c r="AS228" s="151"/>
    </row>
    <row r="229" spans="1:45" ht="13.5" customHeight="1" x14ac:dyDescent="0.2">
      <c r="A229" s="134"/>
      <c r="B229" s="239" t="str">
        <f t="shared" si="132"/>
        <v/>
      </c>
      <c r="C229" s="112" t="s">
        <v>3173</v>
      </c>
      <c r="D229" s="46"/>
      <c r="E229" s="46"/>
      <c r="F229" s="46"/>
      <c r="G229" s="46"/>
      <c r="H229" s="46"/>
      <c r="I229" s="46"/>
      <c r="J229" s="85"/>
      <c r="K229" s="85"/>
      <c r="L229" s="235"/>
      <c r="M229" s="115"/>
      <c r="N229" s="115"/>
      <c r="O229" s="155"/>
      <c r="P229" s="113" t="str">
        <f t="shared" si="115"/>
        <v xml:space="preserve"> 0</v>
      </c>
      <c r="Q229" s="150" t="str">
        <f t="shared" si="116"/>
        <v xml:space="preserve"> 0 </v>
      </c>
      <c r="R229" s="150" t="str">
        <f t="shared" si="133"/>
        <v>00</v>
      </c>
      <c r="S229" s="150" t="str">
        <f t="shared" si="117"/>
        <v xml:space="preserve"> 00</v>
      </c>
      <c r="T229" s="150" t="str">
        <f t="shared" si="137"/>
        <v xml:space="preserve"> 0  00</v>
      </c>
      <c r="U229" s="148">
        <f t="shared" si="134"/>
        <v>0</v>
      </c>
      <c r="V229" s="150" t="str">
        <f t="shared" si="118"/>
        <v xml:space="preserve"> 0</v>
      </c>
      <c r="W229" s="150" t="str">
        <f t="shared" si="138"/>
        <v xml:space="preserve"> 0  0</v>
      </c>
      <c r="X229" s="151" t="str">
        <f t="shared" si="135"/>
        <v>0 00000</v>
      </c>
      <c r="Y229" s="151" t="str">
        <f t="shared" si="119"/>
        <v xml:space="preserve"> 0 00000</v>
      </c>
      <c r="Z229" s="151" t="str">
        <f t="shared" si="139"/>
        <v xml:space="preserve"> 0  0 00000</v>
      </c>
      <c r="AA229" s="151" t="str">
        <f t="shared" si="140"/>
        <v xml:space="preserve"> 000</v>
      </c>
      <c r="AB229" s="151" t="str">
        <f t="shared" si="120"/>
        <v xml:space="preserve">  000</v>
      </c>
      <c r="AC229" s="151" t="str">
        <f t="shared" si="141"/>
        <v xml:space="preserve"> 0   000</v>
      </c>
      <c r="AD229" s="151" t="str">
        <f t="shared" si="142"/>
        <v xml:space="preserve"> </v>
      </c>
      <c r="AE229" s="151" t="str">
        <f t="shared" si="121"/>
        <v xml:space="preserve">  </v>
      </c>
      <c r="AF229" s="151" t="str">
        <f t="shared" si="143"/>
        <v xml:space="preserve"> 0   </v>
      </c>
      <c r="AG229" s="151" t="str">
        <f t="shared" si="122"/>
        <v xml:space="preserve">  00</v>
      </c>
      <c r="AH229" s="1" t="str">
        <f t="shared" si="123"/>
        <v xml:space="preserve">  0</v>
      </c>
      <c r="AI229" s="151" t="str">
        <f t="shared" si="124"/>
        <v xml:space="preserve">  </v>
      </c>
      <c r="AJ229" s="1" t="str">
        <f t="shared" si="125"/>
        <v xml:space="preserve">   0</v>
      </c>
      <c r="AK229" s="151" t="str">
        <f t="shared" si="126"/>
        <v xml:space="preserve">   00</v>
      </c>
      <c r="AL229" s="151" t="str">
        <f t="shared" si="127"/>
        <v xml:space="preserve">   </v>
      </c>
      <c r="AM229" s="151" t="str">
        <f t="shared" si="128"/>
        <v xml:space="preserve"> 0    00</v>
      </c>
      <c r="AN229" s="1" t="str">
        <f t="shared" si="136"/>
        <v xml:space="preserve"> 0    0</v>
      </c>
      <c r="AO229" s="151" t="str">
        <f t="shared" si="129"/>
        <v xml:space="preserve"> 0    </v>
      </c>
      <c r="AP229" s="151" t="str">
        <f t="shared" si="130"/>
        <v>0</v>
      </c>
      <c r="AQ229" s="151">
        <f t="shared" si="131"/>
        <v>0</v>
      </c>
      <c r="AR229" s="152"/>
      <c r="AS229" s="151"/>
    </row>
    <row r="230" spans="1:45" ht="13.5" customHeight="1" x14ac:dyDescent="0.2">
      <c r="A230" s="134"/>
      <c r="B230" s="239" t="str">
        <f t="shared" si="132"/>
        <v/>
      </c>
      <c r="C230" s="112" t="s">
        <v>3173</v>
      </c>
      <c r="D230" s="46"/>
      <c r="E230" s="46"/>
      <c r="F230" s="46"/>
      <c r="G230" s="46"/>
      <c r="H230" s="46"/>
      <c r="I230" s="46"/>
      <c r="J230" s="85"/>
      <c r="K230" s="85"/>
      <c r="L230" s="235"/>
      <c r="M230" s="115"/>
      <c r="N230" s="115"/>
      <c r="O230" s="155"/>
      <c r="P230" s="113" t="str">
        <f t="shared" si="115"/>
        <v xml:space="preserve"> 0</v>
      </c>
      <c r="Q230" s="150" t="str">
        <f t="shared" si="116"/>
        <v xml:space="preserve"> 0 </v>
      </c>
      <c r="R230" s="150" t="str">
        <f t="shared" si="133"/>
        <v>00</v>
      </c>
      <c r="S230" s="150" t="str">
        <f t="shared" si="117"/>
        <v xml:space="preserve"> 00</v>
      </c>
      <c r="T230" s="150" t="str">
        <f t="shared" si="137"/>
        <v xml:space="preserve"> 0  00</v>
      </c>
      <c r="U230" s="148">
        <f t="shared" si="134"/>
        <v>0</v>
      </c>
      <c r="V230" s="150" t="str">
        <f t="shared" si="118"/>
        <v xml:space="preserve"> 0</v>
      </c>
      <c r="W230" s="150" t="str">
        <f t="shared" si="138"/>
        <v xml:space="preserve"> 0  0</v>
      </c>
      <c r="X230" s="151" t="str">
        <f t="shared" si="135"/>
        <v>0 00000</v>
      </c>
      <c r="Y230" s="151" t="str">
        <f t="shared" si="119"/>
        <v xml:space="preserve"> 0 00000</v>
      </c>
      <c r="Z230" s="151" t="str">
        <f t="shared" si="139"/>
        <v xml:space="preserve"> 0  0 00000</v>
      </c>
      <c r="AA230" s="151" t="str">
        <f t="shared" si="140"/>
        <v xml:space="preserve"> 000</v>
      </c>
      <c r="AB230" s="151" t="str">
        <f t="shared" si="120"/>
        <v xml:space="preserve">  000</v>
      </c>
      <c r="AC230" s="151" t="str">
        <f t="shared" si="141"/>
        <v xml:space="preserve"> 0   000</v>
      </c>
      <c r="AD230" s="151" t="str">
        <f t="shared" si="142"/>
        <v xml:space="preserve"> </v>
      </c>
      <c r="AE230" s="151" t="str">
        <f t="shared" si="121"/>
        <v xml:space="preserve">  </v>
      </c>
      <c r="AF230" s="151" t="str">
        <f t="shared" si="143"/>
        <v xml:space="preserve"> 0   </v>
      </c>
      <c r="AG230" s="151" t="str">
        <f t="shared" si="122"/>
        <v xml:space="preserve">  00</v>
      </c>
      <c r="AH230" s="1" t="str">
        <f t="shared" si="123"/>
        <v xml:space="preserve">  0</v>
      </c>
      <c r="AI230" s="151" t="str">
        <f t="shared" si="124"/>
        <v xml:space="preserve">  </v>
      </c>
      <c r="AJ230" s="1" t="str">
        <f t="shared" si="125"/>
        <v xml:space="preserve">   0</v>
      </c>
      <c r="AK230" s="151" t="str">
        <f t="shared" si="126"/>
        <v xml:space="preserve">   00</v>
      </c>
      <c r="AL230" s="151" t="str">
        <f t="shared" si="127"/>
        <v xml:space="preserve">   </v>
      </c>
      <c r="AM230" s="151" t="str">
        <f t="shared" si="128"/>
        <v xml:space="preserve"> 0    00</v>
      </c>
      <c r="AN230" s="1" t="str">
        <f t="shared" si="136"/>
        <v xml:space="preserve"> 0    0</v>
      </c>
      <c r="AO230" s="151" t="str">
        <f t="shared" si="129"/>
        <v xml:space="preserve"> 0    </v>
      </c>
      <c r="AP230" s="151" t="str">
        <f t="shared" si="130"/>
        <v>0</v>
      </c>
      <c r="AQ230" s="151">
        <f t="shared" si="131"/>
        <v>0</v>
      </c>
      <c r="AR230" s="152"/>
      <c r="AS230" s="151"/>
    </row>
    <row r="231" spans="1:45" ht="13.5" customHeight="1" x14ac:dyDescent="0.2">
      <c r="A231" s="134"/>
      <c r="B231" s="239" t="str">
        <f t="shared" si="132"/>
        <v/>
      </c>
      <c r="C231" s="112" t="s">
        <v>3173</v>
      </c>
      <c r="D231" s="46"/>
      <c r="E231" s="46"/>
      <c r="F231" s="46"/>
      <c r="G231" s="46"/>
      <c r="H231" s="46"/>
      <c r="I231" s="46"/>
      <c r="J231" s="85"/>
      <c r="K231" s="85"/>
      <c r="L231" s="235"/>
      <c r="M231" s="115"/>
      <c r="N231" s="115"/>
      <c r="O231" s="149"/>
      <c r="P231" s="113" t="str">
        <f t="shared" si="115"/>
        <v xml:space="preserve"> 0</v>
      </c>
      <c r="Q231" s="150" t="str">
        <f t="shared" si="116"/>
        <v xml:space="preserve"> 0 </v>
      </c>
      <c r="R231" s="150" t="str">
        <f t="shared" si="133"/>
        <v>00</v>
      </c>
      <c r="S231" s="150" t="str">
        <f t="shared" si="117"/>
        <v xml:space="preserve"> 00</v>
      </c>
      <c r="T231" s="150" t="str">
        <f t="shared" si="137"/>
        <v xml:space="preserve"> 0  00</v>
      </c>
      <c r="U231" s="148">
        <f t="shared" si="134"/>
        <v>0</v>
      </c>
      <c r="V231" s="150" t="str">
        <f t="shared" si="118"/>
        <v xml:space="preserve"> 0</v>
      </c>
      <c r="W231" s="150" t="str">
        <f t="shared" si="138"/>
        <v xml:space="preserve"> 0  0</v>
      </c>
      <c r="X231" s="151" t="str">
        <f t="shared" si="135"/>
        <v>0 00000</v>
      </c>
      <c r="Y231" s="151" t="str">
        <f t="shared" si="119"/>
        <v xml:space="preserve"> 0 00000</v>
      </c>
      <c r="Z231" s="151" t="str">
        <f t="shared" si="139"/>
        <v xml:space="preserve"> 0  0 00000</v>
      </c>
      <c r="AA231" s="151" t="str">
        <f t="shared" si="140"/>
        <v xml:space="preserve"> 000</v>
      </c>
      <c r="AB231" s="151" t="str">
        <f t="shared" si="120"/>
        <v xml:space="preserve">  000</v>
      </c>
      <c r="AC231" s="151" t="str">
        <f t="shared" si="141"/>
        <v xml:space="preserve"> 0   000</v>
      </c>
      <c r="AD231" s="151" t="str">
        <f t="shared" si="142"/>
        <v xml:space="preserve"> </v>
      </c>
      <c r="AE231" s="151" t="str">
        <f t="shared" si="121"/>
        <v xml:space="preserve">  </v>
      </c>
      <c r="AF231" s="151" t="str">
        <f t="shared" si="143"/>
        <v xml:space="preserve"> 0   </v>
      </c>
      <c r="AG231" s="151" t="str">
        <f t="shared" si="122"/>
        <v xml:space="preserve">  00</v>
      </c>
      <c r="AH231" s="1" t="str">
        <f t="shared" si="123"/>
        <v xml:space="preserve">  0</v>
      </c>
      <c r="AI231" s="151" t="str">
        <f t="shared" si="124"/>
        <v xml:space="preserve">  </v>
      </c>
      <c r="AJ231" s="1" t="str">
        <f t="shared" si="125"/>
        <v xml:space="preserve">   0</v>
      </c>
      <c r="AK231" s="151" t="str">
        <f t="shared" si="126"/>
        <v xml:space="preserve">   00</v>
      </c>
      <c r="AL231" s="151" t="str">
        <f t="shared" si="127"/>
        <v xml:space="preserve">   </v>
      </c>
      <c r="AM231" s="151" t="str">
        <f t="shared" si="128"/>
        <v xml:space="preserve"> 0    00</v>
      </c>
      <c r="AN231" s="1" t="str">
        <f t="shared" si="136"/>
        <v xml:space="preserve"> 0    0</v>
      </c>
      <c r="AO231" s="151" t="str">
        <f t="shared" si="129"/>
        <v xml:space="preserve"> 0    </v>
      </c>
      <c r="AP231" s="151" t="str">
        <f t="shared" si="130"/>
        <v>0</v>
      </c>
      <c r="AQ231" s="151">
        <f t="shared" si="131"/>
        <v>0</v>
      </c>
      <c r="AR231" s="152"/>
      <c r="AS231" s="151"/>
    </row>
    <row r="232" spans="1:45" ht="13.5" customHeight="1" x14ac:dyDescent="0.2">
      <c r="A232" s="134"/>
      <c r="B232" s="239" t="str">
        <f t="shared" si="132"/>
        <v/>
      </c>
      <c r="C232" s="112" t="s">
        <v>3173</v>
      </c>
      <c r="D232" s="46"/>
      <c r="E232" s="46"/>
      <c r="F232" s="46"/>
      <c r="G232" s="46"/>
      <c r="H232" s="46"/>
      <c r="I232" s="46"/>
      <c r="J232" s="85"/>
      <c r="K232" s="85"/>
      <c r="L232" s="235"/>
      <c r="M232" s="115"/>
      <c r="N232" s="115"/>
      <c r="O232" s="149"/>
      <c r="P232" s="113" t="str">
        <f t="shared" si="115"/>
        <v xml:space="preserve"> 0</v>
      </c>
      <c r="Q232" s="150" t="str">
        <f t="shared" si="116"/>
        <v xml:space="preserve"> 0 </v>
      </c>
      <c r="R232" s="150" t="str">
        <f t="shared" si="133"/>
        <v>00</v>
      </c>
      <c r="S232" s="150" t="str">
        <f t="shared" si="117"/>
        <v xml:space="preserve"> 00</v>
      </c>
      <c r="T232" s="150" t="str">
        <f t="shared" si="137"/>
        <v xml:space="preserve"> 0  00</v>
      </c>
      <c r="U232" s="148">
        <f t="shared" si="134"/>
        <v>0</v>
      </c>
      <c r="V232" s="150" t="str">
        <f t="shared" si="118"/>
        <v xml:space="preserve"> 0</v>
      </c>
      <c r="W232" s="150" t="str">
        <f t="shared" si="138"/>
        <v xml:space="preserve"> 0  0</v>
      </c>
      <c r="X232" s="151" t="str">
        <f t="shared" si="135"/>
        <v>0 00000</v>
      </c>
      <c r="Y232" s="151" t="str">
        <f t="shared" si="119"/>
        <v xml:space="preserve"> 0 00000</v>
      </c>
      <c r="Z232" s="151" t="str">
        <f t="shared" si="139"/>
        <v xml:space="preserve"> 0  0 00000</v>
      </c>
      <c r="AA232" s="151" t="str">
        <f t="shared" si="140"/>
        <v xml:space="preserve"> 000</v>
      </c>
      <c r="AB232" s="151" t="str">
        <f t="shared" si="120"/>
        <v xml:space="preserve">  000</v>
      </c>
      <c r="AC232" s="151" t="str">
        <f t="shared" si="141"/>
        <v xml:space="preserve"> 0   000</v>
      </c>
      <c r="AD232" s="151" t="str">
        <f t="shared" si="142"/>
        <v xml:space="preserve"> </v>
      </c>
      <c r="AE232" s="151" t="str">
        <f t="shared" si="121"/>
        <v xml:space="preserve">  </v>
      </c>
      <c r="AF232" s="151" t="str">
        <f t="shared" si="143"/>
        <v xml:space="preserve"> 0   </v>
      </c>
      <c r="AG232" s="151" t="str">
        <f t="shared" si="122"/>
        <v xml:space="preserve">  00</v>
      </c>
      <c r="AH232" s="1" t="str">
        <f t="shared" si="123"/>
        <v xml:space="preserve">  0</v>
      </c>
      <c r="AI232" s="151" t="str">
        <f t="shared" si="124"/>
        <v xml:space="preserve">  </v>
      </c>
      <c r="AJ232" s="1" t="str">
        <f t="shared" si="125"/>
        <v xml:space="preserve">   0</v>
      </c>
      <c r="AK232" s="151" t="str">
        <f t="shared" si="126"/>
        <v xml:space="preserve">   00</v>
      </c>
      <c r="AL232" s="151" t="str">
        <f t="shared" si="127"/>
        <v xml:space="preserve">   </v>
      </c>
      <c r="AM232" s="151" t="str">
        <f t="shared" si="128"/>
        <v xml:space="preserve"> 0    00</v>
      </c>
      <c r="AN232" s="1" t="str">
        <f t="shared" si="136"/>
        <v xml:space="preserve"> 0    0</v>
      </c>
      <c r="AO232" s="151" t="str">
        <f t="shared" si="129"/>
        <v xml:space="preserve"> 0    </v>
      </c>
      <c r="AP232" s="151" t="str">
        <f t="shared" si="130"/>
        <v>0</v>
      </c>
      <c r="AQ232" s="151">
        <f t="shared" si="131"/>
        <v>0</v>
      </c>
      <c r="AR232" s="152"/>
      <c r="AS232" s="151"/>
    </row>
    <row r="233" spans="1:45" ht="13.5" customHeight="1" x14ac:dyDescent="0.2">
      <c r="A233" s="134"/>
      <c r="B233" s="239" t="str">
        <f t="shared" si="132"/>
        <v/>
      </c>
      <c r="C233" s="112" t="s">
        <v>3173</v>
      </c>
      <c r="D233" s="46"/>
      <c r="E233" s="46"/>
      <c r="F233" s="46"/>
      <c r="G233" s="46"/>
      <c r="H233" s="46"/>
      <c r="I233" s="46"/>
      <c r="J233" s="85"/>
      <c r="K233" s="85"/>
      <c r="L233" s="235"/>
      <c r="M233" s="115"/>
      <c r="N233" s="115"/>
      <c r="O233" s="149"/>
      <c r="P233" s="113" t="str">
        <f t="shared" si="115"/>
        <v xml:space="preserve"> 0</v>
      </c>
      <c r="Q233" s="150" t="str">
        <f t="shared" si="116"/>
        <v xml:space="preserve"> 0 </v>
      </c>
      <c r="R233" s="150" t="str">
        <f t="shared" si="133"/>
        <v>00</v>
      </c>
      <c r="S233" s="150" t="str">
        <f t="shared" si="117"/>
        <v xml:space="preserve"> 00</v>
      </c>
      <c r="T233" s="150" t="str">
        <f t="shared" si="137"/>
        <v xml:space="preserve"> 0  00</v>
      </c>
      <c r="U233" s="148">
        <f t="shared" si="134"/>
        <v>0</v>
      </c>
      <c r="V233" s="150" t="str">
        <f t="shared" si="118"/>
        <v xml:space="preserve"> 0</v>
      </c>
      <c r="W233" s="150" t="str">
        <f t="shared" si="138"/>
        <v xml:space="preserve"> 0  0</v>
      </c>
      <c r="X233" s="151" t="str">
        <f t="shared" si="135"/>
        <v>0 00000</v>
      </c>
      <c r="Y233" s="151" t="str">
        <f t="shared" si="119"/>
        <v xml:space="preserve"> 0 00000</v>
      </c>
      <c r="Z233" s="151" t="str">
        <f t="shared" si="139"/>
        <v xml:space="preserve"> 0  0 00000</v>
      </c>
      <c r="AA233" s="151" t="str">
        <f t="shared" si="140"/>
        <v xml:space="preserve"> 000</v>
      </c>
      <c r="AB233" s="151" t="str">
        <f t="shared" si="120"/>
        <v xml:space="preserve">  000</v>
      </c>
      <c r="AC233" s="151" t="str">
        <f t="shared" si="141"/>
        <v xml:space="preserve"> 0   000</v>
      </c>
      <c r="AD233" s="151" t="str">
        <f t="shared" si="142"/>
        <v xml:space="preserve"> </v>
      </c>
      <c r="AE233" s="151" t="str">
        <f t="shared" si="121"/>
        <v xml:space="preserve">  </v>
      </c>
      <c r="AF233" s="151" t="str">
        <f t="shared" si="143"/>
        <v xml:space="preserve"> 0   </v>
      </c>
      <c r="AG233" s="151" t="str">
        <f t="shared" si="122"/>
        <v xml:space="preserve">  00</v>
      </c>
      <c r="AH233" s="1" t="str">
        <f t="shared" si="123"/>
        <v xml:space="preserve">  0</v>
      </c>
      <c r="AI233" s="151" t="str">
        <f t="shared" si="124"/>
        <v xml:space="preserve">  </v>
      </c>
      <c r="AJ233" s="1" t="str">
        <f t="shared" si="125"/>
        <v xml:space="preserve">   0</v>
      </c>
      <c r="AK233" s="151" t="str">
        <f t="shared" si="126"/>
        <v xml:space="preserve">   00</v>
      </c>
      <c r="AL233" s="151" t="str">
        <f t="shared" si="127"/>
        <v xml:space="preserve">   </v>
      </c>
      <c r="AM233" s="151" t="str">
        <f t="shared" si="128"/>
        <v xml:space="preserve"> 0    00</v>
      </c>
      <c r="AN233" s="1" t="str">
        <f t="shared" si="136"/>
        <v xml:space="preserve"> 0    0</v>
      </c>
      <c r="AO233" s="151" t="str">
        <f t="shared" si="129"/>
        <v xml:space="preserve"> 0    </v>
      </c>
      <c r="AP233" s="151" t="str">
        <f t="shared" si="130"/>
        <v>0</v>
      </c>
      <c r="AQ233" s="151">
        <f t="shared" si="131"/>
        <v>0</v>
      </c>
      <c r="AR233" s="152"/>
      <c r="AS233" s="151"/>
    </row>
    <row r="234" spans="1:45" ht="13.5" customHeight="1" x14ac:dyDescent="0.2">
      <c r="A234" s="134"/>
      <c r="B234" s="239" t="str">
        <f t="shared" si="132"/>
        <v/>
      </c>
      <c r="C234" s="112" t="s">
        <v>3173</v>
      </c>
      <c r="D234" s="46"/>
      <c r="E234" s="46"/>
      <c r="F234" s="46"/>
      <c r="G234" s="46"/>
      <c r="H234" s="46"/>
      <c r="I234" s="46"/>
      <c r="J234" s="85"/>
      <c r="K234" s="85"/>
      <c r="L234" s="235"/>
      <c r="M234" s="115"/>
      <c r="N234" s="115"/>
      <c r="O234" s="149"/>
      <c r="P234" s="113" t="str">
        <f t="shared" si="115"/>
        <v xml:space="preserve"> 0</v>
      </c>
      <c r="Q234" s="150" t="str">
        <f t="shared" si="116"/>
        <v xml:space="preserve"> 0 </v>
      </c>
      <c r="R234" s="150" t="str">
        <f t="shared" si="133"/>
        <v>00</v>
      </c>
      <c r="S234" s="150" t="str">
        <f t="shared" si="117"/>
        <v xml:space="preserve"> 00</v>
      </c>
      <c r="T234" s="150" t="str">
        <f t="shared" si="137"/>
        <v xml:space="preserve"> 0  00</v>
      </c>
      <c r="U234" s="148">
        <f t="shared" si="134"/>
        <v>0</v>
      </c>
      <c r="V234" s="150" t="str">
        <f t="shared" si="118"/>
        <v xml:space="preserve"> 0</v>
      </c>
      <c r="W234" s="150" t="str">
        <f t="shared" si="138"/>
        <v xml:space="preserve"> 0  0</v>
      </c>
      <c r="X234" s="151" t="str">
        <f t="shared" si="135"/>
        <v>0 00000</v>
      </c>
      <c r="Y234" s="151" t="str">
        <f t="shared" si="119"/>
        <v xml:space="preserve"> 0 00000</v>
      </c>
      <c r="Z234" s="151" t="str">
        <f t="shared" si="139"/>
        <v xml:space="preserve"> 0  0 00000</v>
      </c>
      <c r="AA234" s="151" t="str">
        <f t="shared" si="140"/>
        <v xml:space="preserve"> 000</v>
      </c>
      <c r="AB234" s="151" t="str">
        <f t="shared" si="120"/>
        <v xml:space="preserve">  000</v>
      </c>
      <c r="AC234" s="151" t="str">
        <f t="shared" si="141"/>
        <v xml:space="preserve"> 0   000</v>
      </c>
      <c r="AD234" s="151" t="str">
        <f t="shared" si="142"/>
        <v xml:space="preserve"> </v>
      </c>
      <c r="AE234" s="151" t="str">
        <f t="shared" si="121"/>
        <v xml:space="preserve">  </v>
      </c>
      <c r="AF234" s="151" t="str">
        <f t="shared" si="143"/>
        <v xml:space="preserve"> 0   </v>
      </c>
      <c r="AG234" s="151" t="str">
        <f t="shared" si="122"/>
        <v xml:space="preserve">  00</v>
      </c>
      <c r="AH234" s="1" t="str">
        <f t="shared" si="123"/>
        <v xml:space="preserve">  0</v>
      </c>
      <c r="AI234" s="151" t="str">
        <f t="shared" si="124"/>
        <v xml:space="preserve">  </v>
      </c>
      <c r="AJ234" s="1" t="str">
        <f t="shared" si="125"/>
        <v xml:space="preserve">   0</v>
      </c>
      <c r="AK234" s="151" t="str">
        <f t="shared" si="126"/>
        <v xml:space="preserve">   00</v>
      </c>
      <c r="AL234" s="151" t="str">
        <f t="shared" si="127"/>
        <v xml:space="preserve">   </v>
      </c>
      <c r="AM234" s="151" t="str">
        <f t="shared" si="128"/>
        <v xml:space="preserve"> 0    00</v>
      </c>
      <c r="AN234" s="1" t="str">
        <f t="shared" si="136"/>
        <v xml:space="preserve"> 0    0</v>
      </c>
      <c r="AO234" s="151" t="str">
        <f t="shared" si="129"/>
        <v xml:space="preserve"> 0    </v>
      </c>
      <c r="AP234" s="151" t="str">
        <f t="shared" si="130"/>
        <v>0</v>
      </c>
      <c r="AQ234" s="151">
        <f t="shared" si="131"/>
        <v>0</v>
      </c>
      <c r="AR234" s="152"/>
      <c r="AS234" s="151"/>
    </row>
    <row r="235" spans="1:45" ht="13.5" customHeight="1" x14ac:dyDescent="0.2">
      <c r="A235" s="134"/>
      <c r="B235" s="239" t="str">
        <f t="shared" si="132"/>
        <v/>
      </c>
      <c r="C235" s="112" t="s">
        <v>3173</v>
      </c>
      <c r="D235" s="46"/>
      <c r="E235" s="46"/>
      <c r="F235" s="46"/>
      <c r="G235" s="46"/>
      <c r="H235" s="46"/>
      <c r="I235" s="46"/>
      <c r="J235" s="85"/>
      <c r="K235" s="85"/>
      <c r="L235" s="235"/>
      <c r="M235" s="115"/>
      <c r="N235" s="115"/>
      <c r="O235" s="149"/>
      <c r="P235" s="113" t="str">
        <f t="shared" si="115"/>
        <v xml:space="preserve"> 0</v>
      </c>
      <c r="Q235" s="150" t="str">
        <f t="shared" si="116"/>
        <v xml:space="preserve"> 0 </v>
      </c>
      <c r="R235" s="150" t="str">
        <f t="shared" si="133"/>
        <v>00</v>
      </c>
      <c r="S235" s="150" t="str">
        <f t="shared" si="117"/>
        <v xml:space="preserve"> 00</v>
      </c>
      <c r="T235" s="150" t="str">
        <f t="shared" si="137"/>
        <v xml:space="preserve"> 0  00</v>
      </c>
      <c r="U235" s="148">
        <f t="shared" si="134"/>
        <v>0</v>
      </c>
      <c r="V235" s="150" t="str">
        <f t="shared" si="118"/>
        <v xml:space="preserve"> 0</v>
      </c>
      <c r="W235" s="150" t="str">
        <f t="shared" si="138"/>
        <v xml:space="preserve"> 0  0</v>
      </c>
      <c r="X235" s="151" t="str">
        <f t="shared" si="135"/>
        <v>0 00000</v>
      </c>
      <c r="Y235" s="151" t="str">
        <f t="shared" si="119"/>
        <v xml:space="preserve"> 0 00000</v>
      </c>
      <c r="Z235" s="151" t="str">
        <f t="shared" si="139"/>
        <v xml:space="preserve"> 0  0 00000</v>
      </c>
      <c r="AA235" s="151" t="str">
        <f t="shared" si="140"/>
        <v xml:space="preserve"> 000</v>
      </c>
      <c r="AB235" s="151" t="str">
        <f t="shared" si="120"/>
        <v xml:space="preserve">  000</v>
      </c>
      <c r="AC235" s="151" t="str">
        <f t="shared" si="141"/>
        <v xml:space="preserve"> 0   000</v>
      </c>
      <c r="AD235" s="151" t="str">
        <f t="shared" si="142"/>
        <v xml:space="preserve"> </v>
      </c>
      <c r="AE235" s="151" t="str">
        <f t="shared" si="121"/>
        <v xml:space="preserve">  </v>
      </c>
      <c r="AF235" s="151" t="str">
        <f t="shared" si="143"/>
        <v xml:space="preserve"> 0   </v>
      </c>
      <c r="AG235" s="151" t="str">
        <f t="shared" si="122"/>
        <v xml:space="preserve">  00</v>
      </c>
      <c r="AH235" s="1" t="str">
        <f t="shared" si="123"/>
        <v xml:space="preserve">  0</v>
      </c>
      <c r="AI235" s="151" t="str">
        <f t="shared" si="124"/>
        <v xml:space="preserve">  </v>
      </c>
      <c r="AJ235" s="1" t="str">
        <f t="shared" si="125"/>
        <v xml:space="preserve">   0</v>
      </c>
      <c r="AK235" s="151" t="str">
        <f t="shared" si="126"/>
        <v xml:space="preserve">   00</v>
      </c>
      <c r="AL235" s="151" t="str">
        <f t="shared" si="127"/>
        <v xml:space="preserve">   </v>
      </c>
      <c r="AM235" s="151" t="str">
        <f t="shared" si="128"/>
        <v xml:space="preserve"> 0    00</v>
      </c>
      <c r="AN235" s="1" t="str">
        <f t="shared" si="136"/>
        <v xml:space="preserve"> 0    0</v>
      </c>
      <c r="AO235" s="151" t="str">
        <f t="shared" si="129"/>
        <v xml:space="preserve"> 0    </v>
      </c>
      <c r="AP235" s="151" t="str">
        <f t="shared" si="130"/>
        <v>0</v>
      </c>
      <c r="AQ235" s="151">
        <f t="shared" si="131"/>
        <v>0</v>
      </c>
      <c r="AR235" s="152"/>
      <c r="AS235" s="151"/>
    </row>
    <row r="236" spans="1:45" ht="13.5" customHeight="1" x14ac:dyDescent="0.2">
      <c r="A236" s="134"/>
      <c r="B236" s="239" t="str">
        <f t="shared" si="132"/>
        <v/>
      </c>
      <c r="C236" s="112" t="s">
        <v>3173</v>
      </c>
      <c r="D236" s="46"/>
      <c r="E236" s="46"/>
      <c r="F236" s="46"/>
      <c r="G236" s="46"/>
      <c r="H236" s="46"/>
      <c r="I236" s="46"/>
      <c r="J236" s="85"/>
      <c r="K236" s="85"/>
      <c r="L236" s="235"/>
      <c r="M236" s="115"/>
      <c r="N236" s="115"/>
      <c r="O236" s="149"/>
      <c r="P236" s="113" t="str">
        <f t="shared" si="115"/>
        <v xml:space="preserve"> 0</v>
      </c>
      <c r="Q236" s="150" t="str">
        <f t="shared" si="116"/>
        <v xml:space="preserve"> 0 </v>
      </c>
      <c r="R236" s="150" t="str">
        <f t="shared" si="133"/>
        <v>00</v>
      </c>
      <c r="S236" s="150" t="str">
        <f t="shared" si="117"/>
        <v xml:space="preserve"> 00</v>
      </c>
      <c r="T236" s="150" t="str">
        <f t="shared" si="137"/>
        <v xml:space="preserve"> 0  00</v>
      </c>
      <c r="U236" s="148">
        <f t="shared" si="134"/>
        <v>0</v>
      </c>
      <c r="V236" s="150" t="str">
        <f t="shared" si="118"/>
        <v xml:space="preserve"> 0</v>
      </c>
      <c r="W236" s="150" t="str">
        <f t="shared" si="138"/>
        <v xml:space="preserve"> 0  0</v>
      </c>
      <c r="X236" s="151" t="str">
        <f t="shared" si="135"/>
        <v>0 00000</v>
      </c>
      <c r="Y236" s="151" t="str">
        <f t="shared" si="119"/>
        <v xml:space="preserve"> 0 00000</v>
      </c>
      <c r="Z236" s="151" t="str">
        <f t="shared" si="139"/>
        <v xml:space="preserve"> 0  0 00000</v>
      </c>
      <c r="AA236" s="151" t="str">
        <f t="shared" si="140"/>
        <v xml:space="preserve"> 000</v>
      </c>
      <c r="AB236" s="151" t="str">
        <f t="shared" si="120"/>
        <v xml:space="preserve">  000</v>
      </c>
      <c r="AC236" s="151" t="str">
        <f t="shared" si="141"/>
        <v xml:space="preserve"> 0   000</v>
      </c>
      <c r="AD236" s="151" t="str">
        <f t="shared" si="142"/>
        <v xml:space="preserve"> </v>
      </c>
      <c r="AE236" s="151" t="str">
        <f t="shared" si="121"/>
        <v xml:space="preserve">  </v>
      </c>
      <c r="AF236" s="151" t="str">
        <f t="shared" si="143"/>
        <v xml:space="preserve"> 0   </v>
      </c>
      <c r="AG236" s="151" t="str">
        <f t="shared" si="122"/>
        <v xml:space="preserve">  00</v>
      </c>
      <c r="AH236" s="1" t="str">
        <f t="shared" si="123"/>
        <v xml:space="preserve">  0</v>
      </c>
      <c r="AI236" s="151" t="str">
        <f t="shared" si="124"/>
        <v xml:space="preserve">  </v>
      </c>
      <c r="AJ236" s="1" t="str">
        <f t="shared" si="125"/>
        <v xml:space="preserve">   0</v>
      </c>
      <c r="AK236" s="151" t="str">
        <f t="shared" si="126"/>
        <v xml:space="preserve">   00</v>
      </c>
      <c r="AL236" s="151" t="str">
        <f t="shared" si="127"/>
        <v xml:space="preserve">   </v>
      </c>
      <c r="AM236" s="151" t="str">
        <f t="shared" si="128"/>
        <v xml:space="preserve"> 0    00</v>
      </c>
      <c r="AN236" s="1" t="str">
        <f t="shared" si="136"/>
        <v xml:space="preserve"> 0    0</v>
      </c>
      <c r="AO236" s="151" t="str">
        <f t="shared" si="129"/>
        <v xml:space="preserve"> 0    </v>
      </c>
      <c r="AP236" s="151" t="str">
        <f t="shared" si="130"/>
        <v>0</v>
      </c>
      <c r="AQ236" s="151">
        <f t="shared" si="131"/>
        <v>0</v>
      </c>
      <c r="AR236" s="152"/>
      <c r="AS236" s="151"/>
    </row>
    <row r="237" spans="1:45" ht="13.5" customHeight="1" x14ac:dyDescent="0.2">
      <c r="A237" s="134"/>
      <c r="B237" s="239" t="str">
        <f t="shared" si="132"/>
        <v/>
      </c>
      <c r="C237" s="112" t="s">
        <v>3173</v>
      </c>
      <c r="D237" s="110"/>
      <c r="E237" s="46"/>
      <c r="F237" s="110"/>
      <c r="G237" s="110"/>
      <c r="H237" s="110"/>
      <c r="I237" s="110"/>
      <c r="J237" s="162"/>
      <c r="K237" s="162"/>
      <c r="L237" s="235"/>
      <c r="M237" s="115"/>
      <c r="N237" s="115"/>
      <c r="O237" s="153"/>
      <c r="P237" s="113" t="str">
        <f t="shared" si="115"/>
        <v xml:space="preserve"> 0</v>
      </c>
      <c r="Q237" s="150" t="str">
        <f t="shared" si="116"/>
        <v xml:space="preserve"> 0 </v>
      </c>
      <c r="R237" s="150" t="str">
        <f t="shared" si="133"/>
        <v>00</v>
      </c>
      <c r="S237" s="150" t="str">
        <f t="shared" si="117"/>
        <v xml:space="preserve"> 00</v>
      </c>
      <c r="T237" s="150" t="str">
        <f t="shared" si="137"/>
        <v xml:space="preserve"> 0  00</v>
      </c>
      <c r="U237" s="148">
        <f t="shared" si="134"/>
        <v>0</v>
      </c>
      <c r="V237" s="150" t="str">
        <f t="shared" si="118"/>
        <v xml:space="preserve"> 0</v>
      </c>
      <c r="W237" s="150" t="str">
        <f t="shared" si="138"/>
        <v xml:space="preserve"> 0  0</v>
      </c>
      <c r="X237" s="151" t="str">
        <f t="shared" si="135"/>
        <v>0 00000</v>
      </c>
      <c r="Y237" s="151" t="str">
        <f t="shared" si="119"/>
        <v xml:space="preserve"> 0 00000</v>
      </c>
      <c r="Z237" s="151" t="str">
        <f t="shared" si="139"/>
        <v xml:space="preserve"> 0  0 00000</v>
      </c>
      <c r="AA237" s="151" t="str">
        <f t="shared" si="140"/>
        <v xml:space="preserve"> 000</v>
      </c>
      <c r="AB237" s="151" t="str">
        <f t="shared" si="120"/>
        <v xml:space="preserve">  000</v>
      </c>
      <c r="AC237" s="151" t="str">
        <f t="shared" si="141"/>
        <v xml:space="preserve"> 0   000</v>
      </c>
      <c r="AD237" s="151" t="str">
        <f t="shared" si="142"/>
        <v xml:space="preserve"> </v>
      </c>
      <c r="AE237" s="151" t="str">
        <f t="shared" si="121"/>
        <v xml:space="preserve">  </v>
      </c>
      <c r="AF237" s="151" t="str">
        <f t="shared" si="143"/>
        <v xml:space="preserve"> 0   </v>
      </c>
      <c r="AG237" s="151" t="str">
        <f t="shared" si="122"/>
        <v xml:space="preserve">  00</v>
      </c>
      <c r="AH237" s="1" t="str">
        <f t="shared" si="123"/>
        <v xml:space="preserve">  0</v>
      </c>
      <c r="AI237" s="151" t="str">
        <f t="shared" si="124"/>
        <v xml:space="preserve">  </v>
      </c>
      <c r="AJ237" s="1" t="str">
        <f t="shared" si="125"/>
        <v xml:space="preserve">   0</v>
      </c>
      <c r="AK237" s="151" t="str">
        <f t="shared" si="126"/>
        <v xml:space="preserve">   00</v>
      </c>
      <c r="AL237" s="151" t="str">
        <f t="shared" si="127"/>
        <v xml:space="preserve">   </v>
      </c>
      <c r="AM237" s="151" t="str">
        <f t="shared" si="128"/>
        <v xml:space="preserve"> 0    00</v>
      </c>
      <c r="AN237" s="1" t="str">
        <f t="shared" si="136"/>
        <v xml:space="preserve"> 0    0</v>
      </c>
      <c r="AO237" s="151" t="str">
        <f t="shared" si="129"/>
        <v xml:space="preserve"> 0    </v>
      </c>
      <c r="AP237" s="151" t="str">
        <f t="shared" si="130"/>
        <v>0</v>
      </c>
      <c r="AQ237" s="151">
        <f t="shared" si="131"/>
        <v>0</v>
      </c>
      <c r="AR237" s="154"/>
      <c r="AS237" s="151"/>
    </row>
    <row r="238" spans="1:45" ht="13.5" customHeight="1" x14ac:dyDescent="0.2">
      <c r="A238" s="134"/>
      <c r="B238" s="239" t="str">
        <f t="shared" si="132"/>
        <v/>
      </c>
      <c r="C238" s="112" t="s">
        <v>3173</v>
      </c>
      <c r="D238" s="46"/>
      <c r="E238" s="46"/>
      <c r="F238" s="46"/>
      <c r="G238" s="46"/>
      <c r="H238" s="46"/>
      <c r="I238" s="46"/>
      <c r="J238" s="85"/>
      <c r="K238" s="85"/>
      <c r="L238" s="235"/>
      <c r="M238" s="115"/>
      <c r="N238" s="115"/>
      <c r="O238" s="149"/>
      <c r="P238" s="113" t="str">
        <f t="shared" si="115"/>
        <v xml:space="preserve"> 0</v>
      </c>
      <c r="Q238" s="150" t="str">
        <f t="shared" si="116"/>
        <v xml:space="preserve"> 0 </v>
      </c>
      <c r="R238" s="150" t="str">
        <f t="shared" si="133"/>
        <v>00</v>
      </c>
      <c r="S238" s="150" t="str">
        <f t="shared" si="117"/>
        <v xml:space="preserve"> 00</v>
      </c>
      <c r="T238" s="150" t="str">
        <f t="shared" si="137"/>
        <v xml:space="preserve"> 0  00</v>
      </c>
      <c r="U238" s="148">
        <f t="shared" si="134"/>
        <v>0</v>
      </c>
      <c r="V238" s="150" t="str">
        <f t="shared" si="118"/>
        <v xml:space="preserve"> 0</v>
      </c>
      <c r="W238" s="150" t="str">
        <f t="shared" si="138"/>
        <v xml:space="preserve"> 0  0</v>
      </c>
      <c r="X238" s="151" t="str">
        <f t="shared" si="135"/>
        <v>0 00000</v>
      </c>
      <c r="Y238" s="151" t="str">
        <f t="shared" si="119"/>
        <v xml:space="preserve"> 0 00000</v>
      </c>
      <c r="Z238" s="151" t="str">
        <f t="shared" si="139"/>
        <v xml:space="preserve"> 0  0 00000</v>
      </c>
      <c r="AA238" s="151" t="str">
        <f t="shared" si="140"/>
        <v xml:space="preserve"> 000</v>
      </c>
      <c r="AB238" s="151" t="str">
        <f t="shared" si="120"/>
        <v xml:space="preserve">  000</v>
      </c>
      <c r="AC238" s="151" t="str">
        <f t="shared" si="141"/>
        <v xml:space="preserve"> 0   000</v>
      </c>
      <c r="AD238" s="151" t="str">
        <f t="shared" si="142"/>
        <v xml:space="preserve"> </v>
      </c>
      <c r="AE238" s="151" t="str">
        <f t="shared" si="121"/>
        <v xml:space="preserve">  </v>
      </c>
      <c r="AF238" s="151" t="str">
        <f t="shared" si="143"/>
        <v xml:space="preserve"> 0   </v>
      </c>
      <c r="AG238" s="151" t="str">
        <f t="shared" si="122"/>
        <v xml:space="preserve">  00</v>
      </c>
      <c r="AH238" s="1" t="str">
        <f t="shared" si="123"/>
        <v xml:space="preserve">  0</v>
      </c>
      <c r="AI238" s="151" t="str">
        <f t="shared" si="124"/>
        <v xml:space="preserve">  </v>
      </c>
      <c r="AJ238" s="1" t="str">
        <f t="shared" si="125"/>
        <v xml:space="preserve">   0</v>
      </c>
      <c r="AK238" s="151" t="str">
        <f t="shared" si="126"/>
        <v xml:space="preserve">   00</v>
      </c>
      <c r="AL238" s="151" t="str">
        <f t="shared" si="127"/>
        <v xml:space="preserve">   </v>
      </c>
      <c r="AM238" s="151" t="str">
        <f t="shared" si="128"/>
        <v xml:space="preserve"> 0    00</v>
      </c>
      <c r="AN238" s="1" t="str">
        <f t="shared" si="136"/>
        <v xml:space="preserve"> 0    0</v>
      </c>
      <c r="AO238" s="151" t="str">
        <f t="shared" si="129"/>
        <v xml:space="preserve"> 0    </v>
      </c>
      <c r="AP238" s="151" t="str">
        <f t="shared" si="130"/>
        <v>0</v>
      </c>
      <c r="AQ238" s="151">
        <f t="shared" si="131"/>
        <v>0</v>
      </c>
      <c r="AR238" s="152"/>
      <c r="AS238" s="151"/>
    </row>
    <row r="239" spans="1:45" ht="13.5" customHeight="1" x14ac:dyDescent="0.2">
      <c r="A239" s="134"/>
      <c r="B239" s="239" t="str">
        <f t="shared" si="132"/>
        <v/>
      </c>
      <c r="C239" s="112" t="s">
        <v>3173</v>
      </c>
      <c r="D239" s="46"/>
      <c r="E239" s="46"/>
      <c r="F239" s="46"/>
      <c r="G239" s="46"/>
      <c r="H239" s="46"/>
      <c r="I239" s="46"/>
      <c r="J239" s="85"/>
      <c r="K239" s="85"/>
      <c r="L239" s="235"/>
      <c r="M239" s="115"/>
      <c r="N239" s="115"/>
      <c r="O239" s="149"/>
      <c r="P239" s="113" t="str">
        <f t="shared" si="115"/>
        <v xml:space="preserve"> 0</v>
      </c>
      <c r="Q239" s="150" t="str">
        <f t="shared" si="116"/>
        <v xml:space="preserve"> 0 </v>
      </c>
      <c r="R239" s="150" t="str">
        <f t="shared" si="133"/>
        <v>00</v>
      </c>
      <c r="S239" s="150" t="str">
        <f t="shared" si="117"/>
        <v xml:space="preserve"> 00</v>
      </c>
      <c r="T239" s="150" t="str">
        <f t="shared" si="137"/>
        <v xml:space="preserve"> 0  00</v>
      </c>
      <c r="U239" s="148">
        <f t="shared" si="134"/>
        <v>0</v>
      </c>
      <c r="V239" s="150" t="str">
        <f t="shared" si="118"/>
        <v xml:space="preserve"> 0</v>
      </c>
      <c r="W239" s="150" t="str">
        <f t="shared" si="138"/>
        <v xml:space="preserve"> 0  0</v>
      </c>
      <c r="X239" s="151" t="str">
        <f t="shared" si="135"/>
        <v>0 00000</v>
      </c>
      <c r="Y239" s="151" t="str">
        <f t="shared" si="119"/>
        <v xml:space="preserve"> 0 00000</v>
      </c>
      <c r="Z239" s="151" t="str">
        <f t="shared" si="139"/>
        <v xml:space="preserve"> 0  0 00000</v>
      </c>
      <c r="AA239" s="151" t="str">
        <f t="shared" si="140"/>
        <v xml:space="preserve"> 000</v>
      </c>
      <c r="AB239" s="151" t="str">
        <f t="shared" si="120"/>
        <v xml:space="preserve">  000</v>
      </c>
      <c r="AC239" s="151" t="str">
        <f t="shared" si="141"/>
        <v xml:space="preserve"> 0   000</v>
      </c>
      <c r="AD239" s="151" t="str">
        <f t="shared" si="142"/>
        <v xml:space="preserve"> </v>
      </c>
      <c r="AE239" s="151" t="str">
        <f t="shared" si="121"/>
        <v xml:space="preserve">  </v>
      </c>
      <c r="AF239" s="151" t="str">
        <f t="shared" si="143"/>
        <v xml:space="preserve"> 0   </v>
      </c>
      <c r="AG239" s="151" t="str">
        <f t="shared" si="122"/>
        <v xml:space="preserve">  00</v>
      </c>
      <c r="AH239" s="1" t="str">
        <f t="shared" si="123"/>
        <v xml:space="preserve">  0</v>
      </c>
      <c r="AI239" s="151" t="str">
        <f t="shared" si="124"/>
        <v xml:space="preserve">  </v>
      </c>
      <c r="AJ239" s="1" t="str">
        <f t="shared" si="125"/>
        <v xml:space="preserve">   0</v>
      </c>
      <c r="AK239" s="151" t="str">
        <f t="shared" si="126"/>
        <v xml:space="preserve">   00</v>
      </c>
      <c r="AL239" s="151" t="str">
        <f t="shared" si="127"/>
        <v xml:space="preserve">   </v>
      </c>
      <c r="AM239" s="151" t="str">
        <f t="shared" si="128"/>
        <v xml:space="preserve"> 0    00</v>
      </c>
      <c r="AN239" s="1" t="str">
        <f t="shared" si="136"/>
        <v xml:space="preserve"> 0    0</v>
      </c>
      <c r="AO239" s="151" t="str">
        <f t="shared" si="129"/>
        <v xml:space="preserve"> 0    </v>
      </c>
      <c r="AP239" s="151" t="str">
        <f t="shared" si="130"/>
        <v>0</v>
      </c>
      <c r="AQ239" s="151">
        <f t="shared" si="131"/>
        <v>0</v>
      </c>
      <c r="AR239" s="152"/>
      <c r="AS239" s="151"/>
    </row>
    <row r="240" spans="1:45" ht="13.5" customHeight="1" x14ac:dyDescent="0.2">
      <c r="A240" s="134"/>
      <c r="B240" s="239" t="str">
        <f t="shared" si="132"/>
        <v/>
      </c>
      <c r="C240" s="112" t="s">
        <v>3173</v>
      </c>
      <c r="D240" s="46"/>
      <c r="E240" s="46"/>
      <c r="F240" s="46"/>
      <c r="G240" s="46"/>
      <c r="H240" s="46"/>
      <c r="I240" s="46"/>
      <c r="J240" s="85"/>
      <c r="K240" s="85"/>
      <c r="L240" s="235"/>
      <c r="M240" s="115"/>
      <c r="N240" s="115"/>
      <c r="O240" s="149"/>
      <c r="P240" s="113" t="str">
        <f t="shared" si="115"/>
        <v xml:space="preserve"> 0</v>
      </c>
      <c r="Q240" s="150" t="str">
        <f t="shared" si="116"/>
        <v xml:space="preserve"> 0 </v>
      </c>
      <c r="R240" s="150" t="str">
        <f t="shared" si="133"/>
        <v>00</v>
      </c>
      <c r="S240" s="150" t="str">
        <f t="shared" si="117"/>
        <v xml:space="preserve"> 00</v>
      </c>
      <c r="T240" s="150" t="str">
        <f t="shared" si="137"/>
        <v xml:space="preserve"> 0  00</v>
      </c>
      <c r="U240" s="148">
        <f t="shared" si="134"/>
        <v>0</v>
      </c>
      <c r="V240" s="150" t="str">
        <f t="shared" si="118"/>
        <v xml:space="preserve"> 0</v>
      </c>
      <c r="W240" s="150" t="str">
        <f t="shared" si="138"/>
        <v xml:space="preserve"> 0  0</v>
      </c>
      <c r="X240" s="151" t="str">
        <f t="shared" si="135"/>
        <v>0 00000</v>
      </c>
      <c r="Y240" s="151" t="str">
        <f t="shared" si="119"/>
        <v xml:space="preserve"> 0 00000</v>
      </c>
      <c r="Z240" s="151" t="str">
        <f t="shared" si="139"/>
        <v xml:space="preserve"> 0  0 00000</v>
      </c>
      <c r="AA240" s="151" t="str">
        <f t="shared" si="140"/>
        <v xml:space="preserve"> 000</v>
      </c>
      <c r="AB240" s="151" t="str">
        <f t="shared" si="120"/>
        <v xml:space="preserve">  000</v>
      </c>
      <c r="AC240" s="151" t="str">
        <f t="shared" si="141"/>
        <v xml:space="preserve"> 0   000</v>
      </c>
      <c r="AD240" s="151" t="str">
        <f t="shared" si="142"/>
        <v xml:space="preserve"> </v>
      </c>
      <c r="AE240" s="151" t="str">
        <f t="shared" si="121"/>
        <v xml:space="preserve">  </v>
      </c>
      <c r="AF240" s="151" t="str">
        <f t="shared" si="143"/>
        <v xml:space="preserve"> 0   </v>
      </c>
      <c r="AG240" s="151" t="str">
        <f t="shared" si="122"/>
        <v xml:space="preserve">  00</v>
      </c>
      <c r="AH240" s="1" t="str">
        <f t="shared" si="123"/>
        <v xml:space="preserve">  0</v>
      </c>
      <c r="AI240" s="151" t="str">
        <f t="shared" si="124"/>
        <v xml:space="preserve">  </v>
      </c>
      <c r="AJ240" s="1" t="str">
        <f t="shared" si="125"/>
        <v xml:space="preserve">   0</v>
      </c>
      <c r="AK240" s="151" t="str">
        <f t="shared" si="126"/>
        <v xml:space="preserve">   00</v>
      </c>
      <c r="AL240" s="151" t="str">
        <f t="shared" si="127"/>
        <v xml:space="preserve">   </v>
      </c>
      <c r="AM240" s="151" t="str">
        <f t="shared" si="128"/>
        <v xml:space="preserve"> 0    00</v>
      </c>
      <c r="AN240" s="1" t="str">
        <f t="shared" si="136"/>
        <v xml:space="preserve"> 0    0</v>
      </c>
      <c r="AO240" s="151" t="str">
        <f t="shared" si="129"/>
        <v xml:space="preserve"> 0    </v>
      </c>
      <c r="AP240" s="151" t="str">
        <f t="shared" si="130"/>
        <v>0</v>
      </c>
      <c r="AQ240" s="151">
        <f t="shared" si="131"/>
        <v>0</v>
      </c>
      <c r="AR240" s="152"/>
      <c r="AS240" s="151"/>
    </row>
    <row r="241" spans="1:46" ht="13.5" customHeight="1" x14ac:dyDescent="0.2">
      <c r="A241" s="134"/>
      <c r="B241" s="239" t="str">
        <f t="shared" si="132"/>
        <v/>
      </c>
      <c r="C241" s="112" t="s">
        <v>3173</v>
      </c>
      <c r="D241" s="46"/>
      <c r="E241" s="46"/>
      <c r="F241" s="46"/>
      <c r="G241" s="46"/>
      <c r="H241" s="46"/>
      <c r="I241" s="46"/>
      <c r="J241" s="85"/>
      <c r="K241" s="85"/>
      <c r="L241" s="235"/>
      <c r="M241" s="115"/>
      <c r="N241" s="115"/>
      <c r="O241" s="149"/>
      <c r="P241" s="113" t="str">
        <f t="shared" si="115"/>
        <v xml:space="preserve"> 0</v>
      </c>
      <c r="Q241" s="150" t="str">
        <f t="shared" si="116"/>
        <v xml:space="preserve"> 0 </v>
      </c>
      <c r="R241" s="150" t="str">
        <f t="shared" si="133"/>
        <v>00</v>
      </c>
      <c r="S241" s="150" t="str">
        <f t="shared" si="117"/>
        <v xml:space="preserve"> 00</v>
      </c>
      <c r="T241" s="150" t="str">
        <f t="shared" si="137"/>
        <v xml:space="preserve"> 0  00</v>
      </c>
      <c r="U241" s="148">
        <f t="shared" si="134"/>
        <v>0</v>
      </c>
      <c r="V241" s="150" t="str">
        <f t="shared" si="118"/>
        <v xml:space="preserve"> 0</v>
      </c>
      <c r="W241" s="150" t="str">
        <f t="shared" si="138"/>
        <v xml:space="preserve"> 0  0</v>
      </c>
      <c r="X241" s="151" t="str">
        <f t="shared" si="135"/>
        <v>0 00000</v>
      </c>
      <c r="Y241" s="151" t="str">
        <f t="shared" si="119"/>
        <v xml:space="preserve"> 0 00000</v>
      </c>
      <c r="Z241" s="151" t="str">
        <f t="shared" si="139"/>
        <v xml:space="preserve"> 0  0 00000</v>
      </c>
      <c r="AA241" s="151" t="str">
        <f t="shared" si="140"/>
        <v xml:space="preserve"> 000</v>
      </c>
      <c r="AB241" s="151" t="str">
        <f t="shared" si="120"/>
        <v xml:space="preserve">  000</v>
      </c>
      <c r="AC241" s="151" t="str">
        <f t="shared" si="141"/>
        <v xml:space="preserve"> 0   000</v>
      </c>
      <c r="AD241" s="151" t="str">
        <f t="shared" si="142"/>
        <v xml:space="preserve"> </v>
      </c>
      <c r="AE241" s="151" t="str">
        <f t="shared" si="121"/>
        <v xml:space="preserve">  </v>
      </c>
      <c r="AF241" s="151" t="str">
        <f t="shared" si="143"/>
        <v xml:space="preserve"> 0   </v>
      </c>
      <c r="AG241" s="151" t="str">
        <f t="shared" si="122"/>
        <v xml:space="preserve">  00</v>
      </c>
      <c r="AH241" s="1" t="str">
        <f t="shared" si="123"/>
        <v xml:space="preserve">  0</v>
      </c>
      <c r="AI241" s="151" t="str">
        <f t="shared" si="124"/>
        <v xml:space="preserve">  </v>
      </c>
      <c r="AJ241" s="1" t="str">
        <f t="shared" si="125"/>
        <v xml:space="preserve">   0</v>
      </c>
      <c r="AK241" s="151" t="str">
        <f t="shared" si="126"/>
        <v xml:space="preserve">   00</v>
      </c>
      <c r="AL241" s="151" t="str">
        <f t="shared" si="127"/>
        <v xml:space="preserve">   </v>
      </c>
      <c r="AM241" s="151" t="str">
        <f t="shared" si="128"/>
        <v xml:space="preserve"> 0    00</v>
      </c>
      <c r="AN241" s="1" t="str">
        <f t="shared" si="136"/>
        <v xml:space="preserve"> 0    0</v>
      </c>
      <c r="AO241" s="151" t="str">
        <f t="shared" si="129"/>
        <v xml:space="preserve"> 0    </v>
      </c>
      <c r="AP241" s="151" t="str">
        <f t="shared" si="130"/>
        <v>0</v>
      </c>
      <c r="AQ241" s="151">
        <f t="shared" si="131"/>
        <v>0</v>
      </c>
      <c r="AR241" s="152"/>
      <c r="AS241" s="151"/>
    </row>
    <row r="242" spans="1:46" ht="13.5" customHeight="1" x14ac:dyDescent="0.2">
      <c r="A242" s="134"/>
      <c r="B242" s="239" t="str">
        <f t="shared" si="132"/>
        <v/>
      </c>
      <c r="C242" s="112" t="s">
        <v>3173</v>
      </c>
      <c r="D242" s="46"/>
      <c r="E242" s="46"/>
      <c r="F242" s="46"/>
      <c r="G242" s="46"/>
      <c r="H242" s="46"/>
      <c r="I242" s="46"/>
      <c r="J242" s="85"/>
      <c r="K242" s="85"/>
      <c r="L242" s="235"/>
      <c r="M242" s="115"/>
      <c r="N242" s="115"/>
      <c r="O242" s="149"/>
      <c r="P242" s="113" t="str">
        <f t="shared" si="115"/>
        <v xml:space="preserve"> 0</v>
      </c>
      <c r="Q242" s="150" t="str">
        <f t="shared" si="116"/>
        <v xml:space="preserve"> 0 </v>
      </c>
      <c r="R242" s="150" t="str">
        <f t="shared" si="133"/>
        <v>00</v>
      </c>
      <c r="S242" s="150" t="str">
        <f t="shared" si="117"/>
        <v xml:space="preserve"> 00</v>
      </c>
      <c r="T242" s="150" t="str">
        <f t="shared" si="137"/>
        <v xml:space="preserve"> 0  00</v>
      </c>
      <c r="U242" s="148">
        <f t="shared" si="134"/>
        <v>0</v>
      </c>
      <c r="V242" s="150" t="str">
        <f t="shared" si="118"/>
        <v xml:space="preserve"> 0</v>
      </c>
      <c r="W242" s="150" t="str">
        <f t="shared" si="138"/>
        <v xml:space="preserve"> 0  0</v>
      </c>
      <c r="X242" s="151" t="str">
        <f t="shared" si="135"/>
        <v>0 00000</v>
      </c>
      <c r="Y242" s="151" t="str">
        <f t="shared" si="119"/>
        <v xml:space="preserve"> 0 00000</v>
      </c>
      <c r="Z242" s="151" t="str">
        <f t="shared" si="139"/>
        <v xml:space="preserve"> 0  0 00000</v>
      </c>
      <c r="AA242" s="151" t="str">
        <f t="shared" si="140"/>
        <v xml:space="preserve"> 000</v>
      </c>
      <c r="AB242" s="151" t="str">
        <f t="shared" si="120"/>
        <v xml:space="preserve">  000</v>
      </c>
      <c r="AC242" s="151" t="str">
        <f t="shared" si="141"/>
        <v xml:space="preserve"> 0   000</v>
      </c>
      <c r="AD242" s="151" t="str">
        <f t="shared" si="142"/>
        <v xml:space="preserve"> </v>
      </c>
      <c r="AE242" s="151" t="str">
        <f t="shared" si="121"/>
        <v xml:space="preserve">  </v>
      </c>
      <c r="AF242" s="151" t="str">
        <f t="shared" si="143"/>
        <v xml:space="preserve"> 0   </v>
      </c>
      <c r="AG242" s="151" t="str">
        <f t="shared" si="122"/>
        <v xml:space="preserve">  00</v>
      </c>
      <c r="AH242" s="1" t="str">
        <f t="shared" si="123"/>
        <v xml:space="preserve">  0</v>
      </c>
      <c r="AI242" s="151" t="str">
        <f t="shared" si="124"/>
        <v xml:space="preserve">  </v>
      </c>
      <c r="AJ242" s="1" t="str">
        <f t="shared" si="125"/>
        <v xml:space="preserve">   0</v>
      </c>
      <c r="AK242" s="151" t="str">
        <f t="shared" si="126"/>
        <v xml:space="preserve">   00</v>
      </c>
      <c r="AL242" s="151" t="str">
        <f t="shared" si="127"/>
        <v xml:space="preserve">   </v>
      </c>
      <c r="AM242" s="151" t="str">
        <f t="shared" si="128"/>
        <v xml:space="preserve"> 0    00</v>
      </c>
      <c r="AN242" s="1" t="str">
        <f t="shared" si="136"/>
        <v xml:space="preserve"> 0    0</v>
      </c>
      <c r="AO242" s="151" t="str">
        <f t="shared" si="129"/>
        <v xml:space="preserve"> 0    </v>
      </c>
      <c r="AP242" s="151" t="str">
        <f t="shared" si="130"/>
        <v>0</v>
      </c>
      <c r="AQ242" s="151">
        <f t="shared" si="131"/>
        <v>0</v>
      </c>
      <c r="AR242" s="152"/>
      <c r="AS242" s="151"/>
    </row>
    <row r="243" spans="1:46" ht="13.5" customHeight="1" x14ac:dyDescent="0.2">
      <c r="A243" s="134"/>
      <c r="B243" s="239" t="str">
        <f t="shared" si="132"/>
        <v/>
      </c>
      <c r="C243" s="112" t="s">
        <v>3173</v>
      </c>
      <c r="D243" s="46"/>
      <c r="E243" s="46"/>
      <c r="F243" s="46"/>
      <c r="G243" s="46"/>
      <c r="H243" s="46"/>
      <c r="I243" s="46"/>
      <c r="J243" s="85"/>
      <c r="K243" s="85"/>
      <c r="L243" s="235"/>
      <c r="M243" s="115"/>
      <c r="N243" s="115"/>
      <c r="O243" s="149"/>
      <c r="P243" s="113" t="str">
        <f t="shared" si="115"/>
        <v xml:space="preserve"> 0</v>
      </c>
      <c r="Q243" s="150" t="str">
        <f t="shared" si="116"/>
        <v xml:space="preserve"> 0 </v>
      </c>
      <c r="R243" s="150" t="str">
        <f t="shared" si="133"/>
        <v>00</v>
      </c>
      <c r="S243" s="150" t="str">
        <f t="shared" si="117"/>
        <v xml:space="preserve"> 00</v>
      </c>
      <c r="T243" s="150" t="str">
        <f t="shared" si="137"/>
        <v xml:space="preserve"> 0  00</v>
      </c>
      <c r="U243" s="148">
        <f t="shared" si="134"/>
        <v>0</v>
      </c>
      <c r="V243" s="150" t="str">
        <f t="shared" si="118"/>
        <v xml:space="preserve"> 0</v>
      </c>
      <c r="W243" s="150" t="str">
        <f t="shared" si="138"/>
        <v xml:space="preserve"> 0  0</v>
      </c>
      <c r="X243" s="151" t="str">
        <f t="shared" si="135"/>
        <v>0 00000</v>
      </c>
      <c r="Y243" s="151" t="str">
        <f t="shared" si="119"/>
        <v xml:space="preserve"> 0 00000</v>
      </c>
      <c r="Z243" s="151" t="str">
        <f t="shared" si="139"/>
        <v xml:space="preserve"> 0  0 00000</v>
      </c>
      <c r="AA243" s="151" t="str">
        <f t="shared" si="140"/>
        <v xml:space="preserve"> 000</v>
      </c>
      <c r="AB243" s="151" t="str">
        <f t="shared" si="120"/>
        <v xml:space="preserve">  000</v>
      </c>
      <c r="AC243" s="151" t="str">
        <f t="shared" si="141"/>
        <v xml:space="preserve"> 0   000</v>
      </c>
      <c r="AD243" s="151" t="str">
        <f t="shared" si="142"/>
        <v xml:space="preserve"> </v>
      </c>
      <c r="AE243" s="151" t="str">
        <f t="shared" si="121"/>
        <v xml:space="preserve">  </v>
      </c>
      <c r="AF243" s="151" t="str">
        <f t="shared" si="143"/>
        <v xml:space="preserve"> 0   </v>
      </c>
      <c r="AG243" s="151" t="str">
        <f t="shared" si="122"/>
        <v xml:space="preserve">  00</v>
      </c>
      <c r="AH243" s="1" t="str">
        <f t="shared" si="123"/>
        <v xml:space="preserve">  0</v>
      </c>
      <c r="AI243" s="151" t="str">
        <f t="shared" si="124"/>
        <v xml:space="preserve">  </v>
      </c>
      <c r="AJ243" s="1" t="str">
        <f t="shared" si="125"/>
        <v xml:space="preserve">   0</v>
      </c>
      <c r="AK243" s="151" t="str">
        <f t="shared" si="126"/>
        <v xml:space="preserve">   00</v>
      </c>
      <c r="AL243" s="151" t="str">
        <f t="shared" si="127"/>
        <v xml:space="preserve">   </v>
      </c>
      <c r="AM243" s="151" t="str">
        <f t="shared" si="128"/>
        <v xml:space="preserve"> 0    00</v>
      </c>
      <c r="AN243" s="1" t="str">
        <f t="shared" si="136"/>
        <v xml:space="preserve"> 0    0</v>
      </c>
      <c r="AO243" s="151" t="str">
        <f t="shared" si="129"/>
        <v xml:space="preserve"> 0    </v>
      </c>
      <c r="AP243" s="151" t="str">
        <f t="shared" si="130"/>
        <v>0</v>
      </c>
      <c r="AQ243" s="151">
        <f t="shared" si="131"/>
        <v>0</v>
      </c>
      <c r="AR243" s="152"/>
      <c r="AS243" s="151"/>
    </row>
    <row r="244" spans="1:46" ht="13.5" customHeight="1" x14ac:dyDescent="0.2">
      <c r="A244" s="134"/>
      <c r="B244" s="239" t="str">
        <f t="shared" si="132"/>
        <v/>
      </c>
      <c r="C244" s="112" t="s">
        <v>3173</v>
      </c>
      <c r="D244" s="46"/>
      <c r="E244" s="46"/>
      <c r="F244" s="46"/>
      <c r="G244" s="46"/>
      <c r="H244" s="46"/>
      <c r="I244" s="46"/>
      <c r="J244" s="85"/>
      <c r="K244" s="85"/>
      <c r="L244" s="235"/>
      <c r="M244" s="115"/>
      <c r="N244" s="115"/>
      <c r="O244" s="149"/>
      <c r="P244" s="113" t="str">
        <f t="shared" si="115"/>
        <v xml:space="preserve"> 0</v>
      </c>
      <c r="Q244" s="150" t="str">
        <f t="shared" si="116"/>
        <v xml:space="preserve"> 0 </v>
      </c>
      <c r="R244" s="150" t="str">
        <f t="shared" si="133"/>
        <v>00</v>
      </c>
      <c r="S244" s="150" t="str">
        <f t="shared" si="117"/>
        <v xml:space="preserve"> 00</v>
      </c>
      <c r="T244" s="150" t="str">
        <f t="shared" si="137"/>
        <v xml:space="preserve"> 0  00</v>
      </c>
      <c r="U244" s="148">
        <f t="shared" si="134"/>
        <v>0</v>
      </c>
      <c r="V244" s="150" t="str">
        <f t="shared" si="118"/>
        <v xml:space="preserve"> 0</v>
      </c>
      <c r="W244" s="150" t="str">
        <f t="shared" si="138"/>
        <v xml:space="preserve"> 0  0</v>
      </c>
      <c r="X244" s="151" t="str">
        <f t="shared" si="135"/>
        <v>0 00000</v>
      </c>
      <c r="Y244" s="151" t="str">
        <f t="shared" si="119"/>
        <v xml:space="preserve"> 0 00000</v>
      </c>
      <c r="Z244" s="151" t="str">
        <f t="shared" si="139"/>
        <v xml:space="preserve"> 0  0 00000</v>
      </c>
      <c r="AA244" s="151" t="str">
        <f t="shared" si="140"/>
        <v xml:space="preserve"> 000</v>
      </c>
      <c r="AB244" s="151" t="str">
        <f t="shared" si="120"/>
        <v xml:space="preserve">  000</v>
      </c>
      <c r="AC244" s="151" t="str">
        <f t="shared" si="141"/>
        <v xml:space="preserve"> 0   000</v>
      </c>
      <c r="AD244" s="151" t="str">
        <f t="shared" si="142"/>
        <v xml:space="preserve"> </v>
      </c>
      <c r="AE244" s="151" t="str">
        <f t="shared" si="121"/>
        <v xml:space="preserve">  </v>
      </c>
      <c r="AF244" s="151" t="str">
        <f t="shared" si="143"/>
        <v xml:space="preserve"> 0   </v>
      </c>
      <c r="AG244" s="151" t="str">
        <f t="shared" si="122"/>
        <v xml:space="preserve">  00</v>
      </c>
      <c r="AH244" s="1" t="str">
        <f t="shared" si="123"/>
        <v xml:space="preserve">  0</v>
      </c>
      <c r="AI244" s="151" t="str">
        <f t="shared" si="124"/>
        <v xml:space="preserve">  </v>
      </c>
      <c r="AJ244" s="1" t="str">
        <f t="shared" si="125"/>
        <v xml:space="preserve">   0</v>
      </c>
      <c r="AK244" s="151" t="str">
        <f t="shared" si="126"/>
        <v xml:space="preserve">   00</v>
      </c>
      <c r="AL244" s="151" t="str">
        <f t="shared" si="127"/>
        <v xml:space="preserve">   </v>
      </c>
      <c r="AM244" s="151" t="str">
        <f t="shared" si="128"/>
        <v xml:space="preserve"> 0    00</v>
      </c>
      <c r="AN244" s="1" t="str">
        <f t="shared" si="136"/>
        <v xml:space="preserve"> 0    0</v>
      </c>
      <c r="AO244" s="151" t="str">
        <f t="shared" si="129"/>
        <v xml:space="preserve"> 0    </v>
      </c>
      <c r="AP244" s="151" t="str">
        <f t="shared" si="130"/>
        <v>0</v>
      </c>
      <c r="AQ244" s="151">
        <f t="shared" si="131"/>
        <v>0</v>
      </c>
      <c r="AR244" s="152"/>
      <c r="AS244" s="151"/>
    </row>
    <row r="245" spans="1:46" ht="13.5" customHeight="1" x14ac:dyDescent="0.2">
      <c r="A245" s="134"/>
      <c r="B245" s="239" t="str">
        <f t="shared" si="132"/>
        <v/>
      </c>
      <c r="C245" s="112" t="s">
        <v>3173</v>
      </c>
      <c r="D245" s="46"/>
      <c r="E245" s="46"/>
      <c r="F245" s="46"/>
      <c r="G245" s="46"/>
      <c r="H245" s="46"/>
      <c r="I245" s="46"/>
      <c r="J245" s="85"/>
      <c r="K245" s="85"/>
      <c r="L245" s="235"/>
      <c r="M245" s="115"/>
      <c r="N245" s="115"/>
      <c r="O245" s="149"/>
      <c r="P245" s="113" t="str">
        <f t="shared" si="115"/>
        <v xml:space="preserve"> 0</v>
      </c>
      <c r="Q245" s="150" t="str">
        <f t="shared" si="116"/>
        <v xml:space="preserve"> 0 </v>
      </c>
      <c r="R245" s="150" t="str">
        <f t="shared" si="133"/>
        <v>00</v>
      </c>
      <c r="S245" s="150" t="str">
        <f t="shared" si="117"/>
        <v xml:space="preserve"> 00</v>
      </c>
      <c r="T245" s="150" t="str">
        <f t="shared" si="137"/>
        <v xml:space="preserve"> 0  00</v>
      </c>
      <c r="U245" s="148">
        <f t="shared" si="134"/>
        <v>0</v>
      </c>
      <c r="V245" s="150" t="str">
        <f t="shared" si="118"/>
        <v xml:space="preserve"> 0</v>
      </c>
      <c r="W245" s="150" t="str">
        <f t="shared" si="138"/>
        <v xml:space="preserve"> 0  0</v>
      </c>
      <c r="X245" s="151" t="str">
        <f t="shared" si="135"/>
        <v>0 00000</v>
      </c>
      <c r="Y245" s="151" t="str">
        <f t="shared" si="119"/>
        <v xml:space="preserve"> 0 00000</v>
      </c>
      <c r="Z245" s="151" t="str">
        <f t="shared" si="139"/>
        <v xml:space="preserve"> 0  0 00000</v>
      </c>
      <c r="AA245" s="151" t="str">
        <f t="shared" si="140"/>
        <v xml:space="preserve"> 000</v>
      </c>
      <c r="AB245" s="151" t="str">
        <f t="shared" si="120"/>
        <v xml:space="preserve">  000</v>
      </c>
      <c r="AC245" s="151" t="str">
        <f t="shared" si="141"/>
        <v xml:space="preserve"> 0   000</v>
      </c>
      <c r="AD245" s="151" t="str">
        <f t="shared" si="142"/>
        <v xml:space="preserve"> </v>
      </c>
      <c r="AE245" s="151" t="str">
        <f t="shared" si="121"/>
        <v xml:space="preserve">  </v>
      </c>
      <c r="AF245" s="151" t="str">
        <f t="shared" si="143"/>
        <v xml:space="preserve"> 0   </v>
      </c>
      <c r="AG245" s="151" t="str">
        <f t="shared" si="122"/>
        <v xml:space="preserve">  00</v>
      </c>
      <c r="AH245" s="1" t="str">
        <f t="shared" si="123"/>
        <v xml:space="preserve">  0</v>
      </c>
      <c r="AI245" s="151" t="str">
        <f t="shared" si="124"/>
        <v xml:space="preserve">  </v>
      </c>
      <c r="AJ245" s="1" t="str">
        <f t="shared" si="125"/>
        <v xml:space="preserve">   0</v>
      </c>
      <c r="AK245" s="151" t="str">
        <f t="shared" si="126"/>
        <v xml:space="preserve">   00</v>
      </c>
      <c r="AL245" s="151" t="str">
        <f t="shared" si="127"/>
        <v xml:space="preserve">   </v>
      </c>
      <c r="AM245" s="151" t="str">
        <f t="shared" si="128"/>
        <v xml:space="preserve"> 0    00</v>
      </c>
      <c r="AN245" s="1" t="str">
        <f t="shared" si="136"/>
        <v xml:space="preserve"> 0    0</v>
      </c>
      <c r="AO245" s="151" t="str">
        <f t="shared" si="129"/>
        <v xml:space="preserve"> 0    </v>
      </c>
      <c r="AP245" s="151" t="str">
        <f t="shared" si="130"/>
        <v>0</v>
      </c>
      <c r="AQ245" s="151">
        <f t="shared" si="131"/>
        <v>0</v>
      </c>
      <c r="AR245" s="152"/>
      <c r="AS245" s="151"/>
    </row>
    <row r="246" spans="1:46" ht="13.5" customHeight="1" x14ac:dyDescent="0.2">
      <c r="A246" s="134"/>
      <c r="B246" s="239" t="str">
        <f t="shared" si="132"/>
        <v/>
      </c>
      <c r="C246" s="112" t="s">
        <v>3173</v>
      </c>
      <c r="D246" s="46"/>
      <c r="E246" s="46"/>
      <c r="F246" s="46"/>
      <c r="G246" s="46"/>
      <c r="H246" s="46"/>
      <c r="I246" s="46"/>
      <c r="J246" s="85"/>
      <c r="K246" s="85"/>
      <c r="L246" s="235"/>
      <c r="M246" s="115"/>
      <c r="N246" s="115"/>
      <c r="O246" s="149"/>
      <c r="P246" s="113" t="str">
        <f t="shared" si="115"/>
        <v xml:space="preserve"> 0</v>
      </c>
      <c r="Q246" s="150" t="str">
        <f t="shared" si="116"/>
        <v xml:space="preserve"> 0 </v>
      </c>
      <c r="R246" s="150" t="str">
        <f t="shared" si="133"/>
        <v>00</v>
      </c>
      <c r="S246" s="150" t="str">
        <f t="shared" si="117"/>
        <v xml:space="preserve"> 00</v>
      </c>
      <c r="T246" s="150" t="str">
        <f t="shared" si="137"/>
        <v xml:space="preserve"> 0  00</v>
      </c>
      <c r="U246" s="148">
        <f t="shared" si="134"/>
        <v>0</v>
      </c>
      <c r="V246" s="150" t="str">
        <f t="shared" si="118"/>
        <v xml:space="preserve"> 0</v>
      </c>
      <c r="W246" s="150" t="str">
        <f t="shared" si="138"/>
        <v xml:space="preserve"> 0  0</v>
      </c>
      <c r="X246" s="151" t="str">
        <f t="shared" si="135"/>
        <v>0 00000</v>
      </c>
      <c r="Y246" s="151" t="str">
        <f t="shared" si="119"/>
        <v xml:space="preserve"> 0 00000</v>
      </c>
      <c r="Z246" s="151" t="str">
        <f t="shared" si="139"/>
        <v xml:space="preserve"> 0  0 00000</v>
      </c>
      <c r="AA246" s="151" t="str">
        <f t="shared" si="140"/>
        <v xml:space="preserve"> 000</v>
      </c>
      <c r="AB246" s="151" t="str">
        <f t="shared" si="120"/>
        <v xml:space="preserve">  000</v>
      </c>
      <c r="AC246" s="151" t="str">
        <f t="shared" si="141"/>
        <v xml:space="preserve"> 0   000</v>
      </c>
      <c r="AD246" s="151" t="str">
        <f t="shared" si="142"/>
        <v xml:space="preserve"> </v>
      </c>
      <c r="AE246" s="151" t="str">
        <f t="shared" si="121"/>
        <v xml:space="preserve">  </v>
      </c>
      <c r="AF246" s="151" t="str">
        <f t="shared" si="143"/>
        <v xml:space="preserve"> 0   </v>
      </c>
      <c r="AG246" s="151" t="str">
        <f t="shared" si="122"/>
        <v xml:space="preserve">  00</v>
      </c>
      <c r="AH246" s="1" t="str">
        <f t="shared" si="123"/>
        <v xml:space="preserve">  0</v>
      </c>
      <c r="AI246" s="151" t="str">
        <f t="shared" si="124"/>
        <v xml:space="preserve">  </v>
      </c>
      <c r="AJ246" s="1" t="str">
        <f t="shared" si="125"/>
        <v xml:space="preserve">   0</v>
      </c>
      <c r="AK246" s="151" t="str">
        <f t="shared" si="126"/>
        <v xml:space="preserve">   00</v>
      </c>
      <c r="AL246" s="151" t="str">
        <f t="shared" si="127"/>
        <v xml:space="preserve">   </v>
      </c>
      <c r="AM246" s="151" t="str">
        <f t="shared" si="128"/>
        <v xml:space="preserve"> 0    00</v>
      </c>
      <c r="AN246" s="1" t="str">
        <f t="shared" si="136"/>
        <v xml:space="preserve"> 0    0</v>
      </c>
      <c r="AO246" s="151" t="str">
        <f t="shared" si="129"/>
        <v xml:space="preserve"> 0    </v>
      </c>
      <c r="AP246" s="151" t="str">
        <f t="shared" si="130"/>
        <v>0</v>
      </c>
      <c r="AQ246" s="151">
        <f t="shared" si="131"/>
        <v>0</v>
      </c>
      <c r="AR246" s="154"/>
      <c r="AS246" s="151"/>
    </row>
    <row r="247" spans="1:46" ht="13.5" customHeight="1" x14ac:dyDescent="0.2">
      <c r="A247" s="134"/>
      <c r="B247" s="239" t="str">
        <f t="shared" si="132"/>
        <v/>
      </c>
      <c r="C247" s="112" t="s">
        <v>3173</v>
      </c>
      <c r="D247" s="46"/>
      <c r="E247" s="46"/>
      <c r="F247" s="46"/>
      <c r="G247" s="46"/>
      <c r="H247" s="46"/>
      <c r="I247" s="46"/>
      <c r="J247" s="85"/>
      <c r="K247" s="85"/>
      <c r="L247" s="235"/>
      <c r="M247" s="115"/>
      <c r="N247" s="115"/>
      <c r="O247" s="149"/>
      <c r="P247" s="113" t="str">
        <f t="shared" si="115"/>
        <v xml:space="preserve"> 0</v>
      </c>
      <c r="Q247" s="150" t="str">
        <f t="shared" si="116"/>
        <v xml:space="preserve"> 0 </v>
      </c>
      <c r="R247" s="150" t="str">
        <f t="shared" si="133"/>
        <v>00</v>
      </c>
      <c r="S247" s="150" t="str">
        <f t="shared" si="117"/>
        <v xml:space="preserve"> 00</v>
      </c>
      <c r="T247" s="150" t="str">
        <f t="shared" si="137"/>
        <v xml:space="preserve"> 0  00</v>
      </c>
      <c r="U247" s="148">
        <f t="shared" si="134"/>
        <v>0</v>
      </c>
      <c r="V247" s="150" t="str">
        <f t="shared" si="118"/>
        <v xml:space="preserve"> 0</v>
      </c>
      <c r="W247" s="150" t="str">
        <f t="shared" si="138"/>
        <v xml:space="preserve"> 0  0</v>
      </c>
      <c r="X247" s="151" t="str">
        <f t="shared" si="135"/>
        <v>0 00000</v>
      </c>
      <c r="Y247" s="151" t="str">
        <f t="shared" si="119"/>
        <v xml:space="preserve"> 0 00000</v>
      </c>
      <c r="Z247" s="151" t="str">
        <f t="shared" si="139"/>
        <v xml:space="preserve"> 0  0 00000</v>
      </c>
      <c r="AA247" s="151" t="str">
        <f t="shared" si="140"/>
        <v xml:space="preserve"> 000</v>
      </c>
      <c r="AB247" s="151" t="str">
        <f t="shared" si="120"/>
        <v xml:space="preserve">  000</v>
      </c>
      <c r="AC247" s="151" t="str">
        <f t="shared" si="141"/>
        <v xml:space="preserve"> 0   000</v>
      </c>
      <c r="AD247" s="151" t="str">
        <f t="shared" si="142"/>
        <v xml:space="preserve"> </v>
      </c>
      <c r="AE247" s="151" t="str">
        <f t="shared" si="121"/>
        <v xml:space="preserve">  </v>
      </c>
      <c r="AF247" s="151" t="str">
        <f t="shared" si="143"/>
        <v xml:space="preserve"> 0   </v>
      </c>
      <c r="AG247" s="151" t="str">
        <f t="shared" si="122"/>
        <v xml:space="preserve">  00</v>
      </c>
      <c r="AH247" s="1" t="str">
        <f t="shared" si="123"/>
        <v xml:space="preserve">  0</v>
      </c>
      <c r="AI247" s="151" t="str">
        <f t="shared" si="124"/>
        <v xml:space="preserve">  </v>
      </c>
      <c r="AJ247" s="1" t="str">
        <f t="shared" si="125"/>
        <v xml:space="preserve">   0</v>
      </c>
      <c r="AK247" s="151" t="str">
        <f t="shared" si="126"/>
        <v xml:space="preserve">   00</v>
      </c>
      <c r="AL247" s="151" t="str">
        <f t="shared" si="127"/>
        <v xml:space="preserve">   </v>
      </c>
      <c r="AM247" s="151" t="str">
        <f t="shared" si="128"/>
        <v xml:space="preserve"> 0    00</v>
      </c>
      <c r="AN247" s="1" t="str">
        <f t="shared" si="136"/>
        <v xml:space="preserve"> 0    0</v>
      </c>
      <c r="AO247" s="151" t="str">
        <f t="shared" si="129"/>
        <v xml:space="preserve"> 0    </v>
      </c>
      <c r="AP247" s="151" t="str">
        <f t="shared" si="130"/>
        <v>0</v>
      </c>
      <c r="AQ247" s="151">
        <f t="shared" si="131"/>
        <v>0</v>
      </c>
      <c r="AR247" s="152"/>
      <c r="AS247" s="151"/>
    </row>
    <row r="248" spans="1:46" ht="13.5" customHeight="1" x14ac:dyDescent="0.2">
      <c r="A248" s="134"/>
      <c r="B248" s="239" t="str">
        <f t="shared" si="132"/>
        <v/>
      </c>
      <c r="C248" s="112" t="s">
        <v>3173</v>
      </c>
      <c r="D248" s="46"/>
      <c r="E248" s="46"/>
      <c r="F248" s="46"/>
      <c r="G248" s="46"/>
      <c r="H248" s="46"/>
      <c r="I248" s="46"/>
      <c r="J248" s="85"/>
      <c r="K248" s="85"/>
      <c r="L248" s="235"/>
      <c r="M248" s="115"/>
      <c r="N248" s="115"/>
      <c r="O248" s="149"/>
      <c r="P248" s="113" t="str">
        <f t="shared" si="115"/>
        <v xml:space="preserve"> 0</v>
      </c>
      <c r="Q248" s="150" t="str">
        <f t="shared" si="116"/>
        <v xml:space="preserve"> 0 </v>
      </c>
      <c r="R248" s="150" t="str">
        <f t="shared" si="133"/>
        <v>00</v>
      </c>
      <c r="S248" s="150" t="str">
        <f t="shared" si="117"/>
        <v xml:space="preserve"> 00</v>
      </c>
      <c r="T248" s="150" t="str">
        <f t="shared" si="137"/>
        <v xml:space="preserve"> 0  00</v>
      </c>
      <c r="U248" s="148">
        <f t="shared" si="134"/>
        <v>0</v>
      </c>
      <c r="V248" s="150" t="str">
        <f t="shared" si="118"/>
        <v xml:space="preserve"> 0</v>
      </c>
      <c r="W248" s="150" t="str">
        <f t="shared" si="138"/>
        <v xml:space="preserve"> 0  0</v>
      </c>
      <c r="X248" s="151" t="str">
        <f t="shared" si="135"/>
        <v>0 00000</v>
      </c>
      <c r="Y248" s="151" t="str">
        <f t="shared" si="119"/>
        <v xml:space="preserve"> 0 00000</v>
      </c>
      <c r="Z248" s="151" t="str">
        <f t="shared" si="139"/>
        <v xml:space="preserve"> 0  0 00000</v>
      </c>
      <c r="AA248" s="151" t="str">
        <f t="shared" si="140"/>
        <v xml:space="preserve"> 000</v>
      </c>
      <c r="AB248" s="151" t="str">
        <f t="shared" si="120"/>
        <v xml:space="preserve">  000</v>
      </c>
      <c r="AC248" s="151" t="str">
        <f t="shared" si="141"/>
        <v xml:space="preserve"> 0   000</v>
      </c>
      <c r="AD248" s="151" t="str">
        <f t="shared" si="142"/>
        <v xml:space="preserve"> </v>
      </c>
      <c r="AE248" s="151" t="str">
        <f t="shared" si="121"/>
        <v xml:space="preserve">  </v>
      </c>
      <c r="AF248" s="151" t="str">
        <f t="shared" si="143"/>
        <v xml:space="preserve"> 0   </v>
      </c>
      <c r="AG248" s="151" t="str">
        <f t="shared" si="122"/>
        <v xml:space="preserve">  00</v>
      </c>
      <c r="AH248" s="1" t="str">
        <f t="shared" si="123"/>
        <v xml:space="preserve">  0</v>
      </c>
      <c r="AI248" s="151" t="str">
        <f t="shared" si="124"/>
        <v xml:space="preserve">  </v>
      </c>
      <c r="AJ248" s="1" t="str">
        <f t="shared" si="125"/>
        <v xml:space="preserve">   0</v>
      </c>
      <c r="AK248" s="151" t="str">
        <f t="shared" si="126"/>
        <v xml:space="preserve">   00</v>
      </c>
      <c r="AL248" s="151" t="str">
        <f t="shared" si="127"/>
        <v xml:space="preserve">   </v>
      </c>
      <c r="AM248" s="151" t="str">
        <f t="shared" si="128"/>
        <v xml:space="preserve"> 0    00</v>
      </c>
      <c r="AN248" s="1" t="str">
        <f t="shared" si="136"/>
        <v xml:space="preserve"> 0    0</v>
      </c>
      <c r="AO248" s="151" t="str">
        <f t="shared" si="129"/>
        <v xml:space="preserve"> 0    </v>
      </c>
      <c r="AP248" s="151" t="str">
        <f t="shared" si="130"/>
        <v>0</v>
      </c>
      <c r="AQ248" s="151">
        <f t="shared" si="131"/>
        <v>0</v>
      </c>
      <c r="AR248" s="154"/>
      <c r="AS248" s="151"/>
    </row>
    <row r="249" spans="1:46" ht="13.5" customHeight="1" x14ac:dyDescent="0.2">
      <c r="A249" s="134"/>
      <c r="B249" s="239" t="str">
        <f t="shared" si="132"/>
        <v/>
      </c>
      <c r="C249" s="112" t="s">
        <v>3173</v>
      </c>
      <c r="D249" s="46"/>
      <c r="E249" s="46"/>
      <c r="F249" s="46"/>
      <c r="G249" s="46"/>
      <c r="H249" s="46"/>
      <c r="I249" s="46"/>
      <c r="J249" s="85"/>
      <c r="K249" s="85"/>
      <c r="L249" s="235"/>
      <c r="M249" s="115"/>
      <c r="N249" s="115"/>
      <c r="O249" s="155"/>
      <c r="P249" s="113" t="str">
        <f t="shared" si="115"/>
        <v xml:space="preserve"> 0</v>
      </c>
      <c r="Q249" s="150" t="str">
        <f t="shared" si="116"/>
        <v xml:space="preserve"> 0 </v>
      </c>
      <c r="R249" s="150" t="str">
        <f t="shared" si="133"/>
        <v>00</v>
      </c>
      <c r="S249" s="150" t="str">
        <f t="shared" si="117"/>
        <v xml:space="preserve"> 00</v>
      </c>
      <c r="T249" s="150" t="str">
        <f t="shared" si="137"/>
        <v xml:space="preserve"> 0  00</v>
      </c>
      <c r="U249" s="148">
        <f t="shared" si="134"/>
        <v>0</v>
      </c>
      <c r="V249" s="150" t="str">
        <f t="shared" si="118"/>
        <v xml:space="preserve"> 0</v>
      </c>
      <c r="W249" s="150" t="str">
        <f t="shared" si="138"/>
        <v xml:space="preserve"> 0  0</v>
      </c>
      <c r="X249" s="151" t="str">
        <f t="shared" si="135"/>
        <v>0 00000</v>
      </c>
      <c r="Y249" s="151" t="str">
        <f t="shared" si="119"/>
        <v xml:space="preserve"> 0 00000</v>
      </c>
      <c r="Z249" s="151" t="str">
        <f t="shared" si="139"/>
        <v xml:space="preserve"> 0  0 00000</v>
      </c>
      <c r="AA249" s="151" t="str">
        <f t="shared" si="140"/>
        <v xml:space="preserve"> 000</v>
      </c>
      <c r="AB249" s="151" t="str">
        <f t="shared" si="120"/>
        <v xml:space="preserve">  000</v>
      </c>
      <c r="AC249" s="151" t="str">
        <f t="shared" si="141"/>
        <v xml:space="preserve"> 0   000</v>
      </c>
      <c r="AD249" s="151" t="str">
        <f t="shared" si="142"/>
        <v xml:space="preserve"> </v>
      </c>
      <c r="AE249" s="151" t="str">
        <f t="shared" si="121"/>
        <v xml:space="preserve">  </v>
      </c>
      <c r="AF249" s="151" t="str">
        <f t="shared" si="143"/>
        <v xml:space="preserve"> 0   </v>
      </c>
      <c r="AG249" s="151" t="str">
        <f t="shared" si="122"/>
        <v xml:space="preserve">  00</v>
      </c>
      <c r="AH249" s="1" t="str">
        <f t="shared" si="123"/>
        <v xml:space="preserve">  0</v>
      </c>
      <c r="AI249" s="151" t="str">
        <f t="shared" si="124"/>
        <v xml:space="preserve">  </v>
      </c>
      <c r="AJ249" s="1" t="str">
        <f t="shared" si="125"/>
        <v xml:space="preserve">   0</v>
      </c>
      <c r="AK249" s="151" t="str">
        <f t="shared" si="126"/>
        <v xml:space="preserve">   00</v>
      </c>
      <c r="AL249" s="151" t="str">
        <f t="shared" si="127"/>
        <v xml:space="preserve">   </v>
      </c>
      <c r="AM249" s="151" t="str">
        <f t="shared" si="128"/>
        <v xml:space="preserve"> 0    00</v>
      </c>
      <c r="AN249" s="1" t="str">
        <f t="shared" si="136"/>
        <v xml:space="preserve"> 0    0</v>
      </c>
      <c r="AO249" s="151" t="str">
        <f t="shared" si="129"/>
        <v xml:space="preserve"> 0    </v>
      </c>
      <c r="AP249" s="151" t="str">
        <f t="shared" si="130"/>
        <v>0</v>
      </c>
      <c r="AQ249" s="151">
        <f t="shared" si="131"/>
        <v>0</v>
      </c>
      <c r="AR249" s="152"/>
      <c r="AS249" s="151"/>
    </row>
    <row r="250" spans="1:46" ht="13.5" customHeight="1" x14ac:dyDescent="0.2">
      <c r="A250" s="134"/>
      <c r="B250" s="239" t="str">
        <f t="shared" si="132"/>
        <v/>
      </c>
      <c r="C250" s="112" t="s">
        <v>3173</v>
      </c>
      <c r="D250" s="46"/>
      <c r="E250" s="46"/>
      <c r="F250" s="46"/>
      <c r="G250" s="46"/>
      <c r="H250" s="46"/>
      <c r="I250" s="46"/>
      <c r="J250" s="85"/>
      <c r="K250" s="85"/>
      <c r="L250" s="235"/>
      <c r="M250" s="115"/>
      <c r="N250" s="115"/>
      <c r="O250" s="149"/>
      <c r="P250" s="113" t="str">
        <f t="shared" si="115"/>
        <v xml:space="preserve"> 0</v>
      </c>
      <c r="Q250" s="150" t="str">
        <f t="shared" si="116"/>
        <v xml:space="preserve"> 0 </v>
      </c>
      <c r="R250" s="150" t="str">
        <f t="shared" si="133"/>
        <v>00</v>
      </c>
      <c r="S250" s="150" t="str">
        <f t="shared" si="117"/>
        <v xml:space="preserve"> 00</v>
      </c>
      <c r="T250" s="150" t="str">
        <f t="shared" si="137"/>
        <v xml:space="preserve"> 0  00</v>
      </c>
      <c r="U250" s="148">
        <f t="shared" si="134"/>
        <v>0</v>
      </c>
      <c r="V250" s="150" t="str">
        <f t="shared" si="118"/>
        <v xml:space="preserve"> 0</v>
      </c>
      <c r="W250" s="150" t="str">
        <f t="shared" si="138"/>
        <v xml:space="preserve"> 0  0</v>
      </c>
      <c r="X250" s="151" t="str">
        <f t="shared" si="135"/>
        <v>0 00000</v>
      </c>
      <c r="Y250" s="151" t="str">
        <f t="shared" si="119"/>
        <v xml:space="preserve"> 0 00000</v>
      </c>
      <c r="Z250" s="151" t="str">
        <f t="shared" si="139"/>
        <v xml:space="preserve"> 0  0 00000</v>
      </c>
      <c r="AA250" s="151" t="str">
        <f t="shared" si="140"/>
        <v xml:space="preserve"> 000</v>
      </c>
      <c r="AB250" s="151" t="str">
        <f t="shared" si="120"/>
        <v xml:space="preserve">  000</v>
      </c>
      <c r="AC250" s="151" t="str">
        <f t="shared" si="141"/>
        <v xml:space="preserve"> 0   000</v>
      </c>
      <c r="AD250" s="151" t="str">
        <f t="shared" si="142"/>
        <v xml:space="preserve"> </v>
      </c>
      <c r="AE250" s="151" t="str">
        <f t="shared" si="121"/>
        <v xml:space="preserve">  </v>
      </c>
      <c r="AF250" s="151" t="str">
        <f t="shared" si="143"/>
        <v xml:space="preserve"> 0   </v>
      </c>
      <c r="AG250" s="151" t="str">
        <f t="shared" si="122"/>
        <v xml:space="preserve">  00</v>
      </c>
      <c r="AH250" s="1" t="str">
        <f t="shared" si="123"/>
        <v xml:space="preserve">  0</v>
      </c>
      <c r="AI250" s="151" t="str">
        <f t="shared" si="124"/>
        <v xml:space="preserve">  </v>
      </c>
      <c r="AJ250" s="1" t="str">
        <f t="shared" si="125"/>
        <v xml:space="preserve">   0</v>
      </c>
      <c r="AK250" s="151" t="str">
        <f t="shared" si="126"/>
        <v xml:space="preserve">   00</v>
      </c>
      <c r="AL250" s="151" t="str">
        <f t="shared" si="127"/>
        <v xml:space="preserve">   </v>
      </c>
      <c r="AM250" s="151" t="str">
        <f t="shared" si="128"/>
        <v xml:space="preserve"> 0    00</v>
      </c>
      <c r="AN250" s="1" t="str">
        <f t="shared" si="136"/>
        <v xml:space="preserve"> 0    0</v>
      </c>
      <c r="AO250" s="151" t="str">
        <f t="shared" si="129"/>
        <v xml:space="preserve"> 0    </v>
      </c>
      <c r="AP250" s="151" t="str">
        <f t="shared" si="130"/>
        <v>0</v>
      </c>
      <c r="AQ250" s="151">
        <f t="shared" si="131"/>
        <v>0</v>
      </c>
      <c r="AR250" s="152"/>
      <c r="AS250" s="151"/>
    </row>
    <row r="251" spans="1:46" ht="13.5" customHeight="1" x14ac:dyDescent="0.2">
      <c r="A251" s="134"/>
      <c r="B251" s="239" t="str">
        <f t="shared" si="132"/>
        <v/>
      </c>
      <c r="C251" s="112" t="s">
        <v>3173</v>
      </c>
      <c r="D251" s="46"/>
      <c r="E251" s="46"/>
      <c r="F251" s="46"/>
      <c r="G251" s="46"/>
      <c r="H251" s="46"/>
      <c r="I251" s="46"/>
      <c r="J251" s="85"/>
      <c r="K251" s="85"/>
      <c r="L251" s="235"/>
      <c r="M251" s="115"/>
      <c r="N251" s="115"/>
      <c r="O251" s="149"/>
      <c r="P251" s="113" t="str">
        <f t="shared" si="115"/>
        <v xml:space="preserve"> 0</v>
      </c>
      <c r="Q251" s="150" t="str">
        <f t="shared" si="116"/>
        <v xml:space="preserve"> 0 </v>
      </c>
      <c r="R251" s="150" t="str">
        <f t="shared" si="133"/>
        <v>00</v>
      </c>
      <c r="S251" s="150" t="str">
        <f t="shared" si="117"/>
        <v xml:space="preserve"> 00</v>
      </c>
      <c r="T251" s="150" t="str">
        <f t="shared" si="137"/>
        <v xml:space="preserve"> 0  00</v>
      </c>
      <c r="U251" s="148">
        <f t="shared" si="134"/>
        <v>0</v>
      </c>
      <c r="V251" s="150" t="str">
        <f t="shared" si="118"/>
        <v xml:space="preserve"> 0</v>
      </c>
      <c r="W251" s="150" t="str">
        <f t="shared" si="138"/>
        <v xml:space="preserve"> 0  0</v>
      </c>
      <c r="X251" s="151" t="str">
        <f t="shared" si="135"/>
        <v>0 00000</v>
      </c>
      <c r="Y251" s="151" t="str">
        <f t="shared" si="119"/>
        <v xml:space="preserve"> 0 00000</v>
      </c>
      <c r="Z251" s="151" t="str">
        <f t="shared" si="139"/>
        <v xml:space="preserve"> 0  0 00000</v>
      </c>
      <c r="AA251" s="151" t="str">
        <f t="shared" si="140"/>
        <v xml:space="preserve"> 000</v>
      </c>
      <c r="AB251" s="151" t="str">
        <f t="shared" si="120"/>
        <v xml:space="preserve">  000</v>
      </c>
      <c r="AC251" s="151" t="str">
        <f t="shared" si="141"/>
        <v xml:space="preserve"> 0   000</v>
      </c>
      <c r="AD251" s="151" t="str">
        <f t="shared" si="142"/>
        <v xml:space="preserve"> </v>
      </c>
      <c r="AE251" s="151" t="str">
        <f t="shared" si="121"/>
        <v xml:space="preserve">  </v>
      </c>
      <c r="AF251" s="151" t="str">
        <f t="shared" si="143"/>
        <v xml:space="preserve"> 0   </v>
      </c>
      <c r="AG251" s="151" t="str">
        <f t="shared" si="122"/>
        <v xml:space="preserve">  00</v>
      </c>
      <c r="AH251" s="1" t="str">
        <f t="shared" si="123"/>
        <v xml:space="preserve">  0</v>
      </c>
      <c r="AI251" s="151" t="str">
        <f t="shared" si="124"/>
        <v xml:space="preserve">  </v>
      </c>
      <c r="AJ251" s="1" t="str">
        <f t="shared" si="125"/>
        <v xml:space="preserve">   0</v>
      </c>
      <c r="AK251" s="151" t="str">
        <f t="shared" si="126"/>
        <v xml:space="preserve">   00</v>
      </c>
      <c r="AL251" s="151" t="str">
        <f t="shared" si="127"/>
        <v xml:space="preserve">   </v>
      </c>
      <c r="AM251" s="151" t="str">
        <f t="shared" si="128"/>
        <v xml:space="preserve"> 0    00</v>
      </c>
      <c r="AN251" s="1" t="str">
        <f t="shared" si="136"/>
        <v xml:space="preserve"> 0    0</v>
      </c>
      <c r="AO251" s="151" t="str">
        <f t="shared" si="129"/>
        <v xml:space="preserve"> 0    </v>
      </c>
      <c r="AP251" s="151" t="str">
        <f t="shared" si="130"/>
        <v>0</v>
      </c>
      <c r="AQ251" s="151">
        <f t="shared" si="131"/>
        <v>0</v>
      </c>
      <c r="AR251" s="152"/>
      <c r="AS251" s="151"/>
    </row>
    <row r="252" spans="1:46" ht="13.5" customHeight="1" x14ac:dyDescent="0.2">
      <c r="A252" s="134"/>
      <c r="B252" s="239" t="str">
        <f t="shared" si="132"/>
        <v/>
      </c>
      <c r="C252" s="112" t="s">
        <v>3173</v>
      </c>
      <c r="D252" s="46"/>
      <c r="E252" s="46"/>
      <c r="F252" s="46"/>
      <c r="G252" s="46"/>
      <c r="H252" s="46"/>
      <c r="I252" s="46"/>
      <c r="J252" s="85"/>
      <c r="K252" s="85"/>
      <c r="L252" s="235"/>
      <c r="M252" s="115"/>
      <c r="N252" s="115"/>
      <c r="O252" s="149"/>
      <c r="P252" s="113" t="str">
        <f t="shared" si="115"/>
        <v xml:space="preserve"> 0</v>
      </c>
      <c r="Q252" s="150" t="str">
        <f t="shared" si="116"/>
        <v xml:space="preserve"> 0 </v>
      </c>
      <c r="R252" s="150" t="str">
        <f t="shared" si="133"/>
        <v>00</v>
      </c>
      <c r="S252" s="150" t="str">
        <f t="shared" si="117"/>
        <v xml:space="preserve"> 00</v>
      </c>
      <c r="T252" s="150" t="str">
        <f t="shared" si="137"/>
        <v xml:space="preserve"> 0  00</v>
      </c>
      <c r="U252" s="148">
        <f t="shared" si="134"/>
        <v>0</v>
      </c>
      <c r="V252" s="150" t="str">
        <f t="shared" si="118"/>
        <v xml:space="preserve"> 0</v>
      </c>
      <c r="W252" s="150" t="str">
        <f t="shared" si="138"/>
        <v xml:space="preserve"> 0  0</v>
      </c>
      <c r="X252" s="151" t="str">
        <f t="shared" si="135"/>
        <v>0 00000</v>
      </c>
      <c r="Y252" s="151" t="str">
        <f t="shared" si="119"/>
        <v xml:space="preserve"> 0 00000</v>
      </c>
      <c r="Z252" s="151" t="str">
        <f t="shared" si="139"/>
        <v xml:space="preserve"> 0  0 00000</v>
      </c>
      <c r="AA252" s="151" t="str">
        <f t="shared" si="140"/>
        <v xml:space="preserve"> 000</v>
      </c>
      <c r="AB252" s="151" t="str">
        <f t="shared" si="120"/>
        <v xml:space="preserve">  000</v>
      </c>
      <c r="AC252" s="151" t="str">
        <f t="shared" si="141"/>
        <v xml:space="preserve"> 0   000</v>
      </c>
      <c r="AD252" s="151" t="str">
        <f t="shared" si="142"/>
        <v xml:space="preserve"> </v>
      </c>
      <c r="AE252" s="151" t="str">
        <f t="shared" si="121"/>
        <v xml:space="preserve">  </v>
      </c>
      <c r="AF252" s="151" t="str">
        <f t="shared" si="143"/>
        <v xml:space="preserve"> 0   </v>
      </c>
      <c r="AG252" s="151" t="str">
        <f t="shared" si="122"/>
        <v xml:space="preserve">  00</v>
      </c>
      <c r="AH252" s="1" t="str">
        <f t="shared" si="123"/>
        <v xml:space="preserve">  0</v>
      </c>
      <c r="AI252" s="151" t="str">
        <f t="shared" si="124"/>
        <v xml:space="preserve">  </v>
      </c>
      <c r="AJ252" s="1" t="str">
        <f t="shared" si="125"/>
        <v xml:space="preserve">   0</v>
      </c>
      <c r="AK252" s="151" t="str">
        <f t="shared" si="126"/>
        <v xml:space="preserve">   00</v>
      </c>
      <c r="AL252" s="151" t="str">
        <f t="shared" si="127"/>
        <v xml:space="preserve">   </v>
      </c>
      <c r="AM252" s="151" t="str">
        <f t="shared" si="128"/>
        <v xml:space="preserve"> 0    00</v>
      </c>
      <c r="AN252" s="1" t="str">
        <f t="shared" si="136"/>
        <v xml:space="preserve"> 0    0</v>
      </c>
      <c r="AO252" s="151" t="str">
        <f t="shared" si="129"/>
        <v xml:space="preserve"> 0    </v>
      </c>
      <c r="AP252" s="151" t="str">
        <f t="shared" si="130"/>
        <v>0</v>
      </c>
      <c r="AQ252" s="151">
        <f t="shared" si="131"/>
        <v>0</v>
      </c>
      <c r="AR252" s="152"/>
      <c r="AS252" s="151"/>
    </row>
    <row r="253" spans="1:46" ht="13.5" customHeight="1" x14ac:dyDescent="0.2">
      <c r="A253" s="134"/>
      <c r="B253" s="239" t="str">
        <f t="shared" si="132"/>
        <v/>
      </c>
      <c r="C253" s="112" t="s">
        <v>3173</v>
      </c>
      <c r="D253" s="46"/>
      <c r="E253" s="46"/>
      <c r="F253" s="46"/>
      <c r="G253" s="46"/>
      <c r="H253" s="46"/>
      <c r="I253" s="46"/>
      <c r="J253" s="85"/>
      <c r="K253" s="85"/>
      <c r="L253" s="235"/>
      <c r="M253" s="115"/>
      <c r="N253" s="115"/>
      <c r="O253" s="149"/>
      <c r="P253" s="113" t="str">
        <f t="shared" si="115"/>
        <v xml:space="preserve"> 0</v>
      </c>
      <c r="Q253" s="150" t="str">
        <f t="shared" si="116"/>
        <v xml:space="preserve"> 0 </v>
      </c>
      <c r="R253" s="150" t="str">
        <f t="shared" si="133"/>
        <v>00</v>
      </c>
      <c r="S253" s="150" t="str">
        <f t="shared" si="117"/>
        <v xml:space="preserve"> 00</v>
      </c>
      <c r="T253" s="150" t="str">
        <f t="shared" si="137"/>
        <v xml:space="preserve"> 0  00</v>
      </c>
      <c r="U253" s="148">
        <f t="shared" si="134"/>
        <v>0</v>
      </c>
      <c r="V253" s="150" t="str">
        <f t="shared" si="118"/>
        <v xml:space="preserve"> 0</v>
      </c>
      <c r="W253" s="150" t="str">
        <f t="shared" si="138"/>
        <v xml:space="preserve"> 0  0</v>
      </c>
      <c r="X253" s="151" t="str">
        <f t="shared" si="135"/>
        <v>0 00000</v>
      </c>
      <c r="Y253" s="151" t="str">
        <f t="shared" si="119"/>
        <v xml:space="preserve"> 0 00000</v>
      </c>
      <c r="Z253" s="151" t="str">
        <f t="shared" si="139"/>
        <v xml:space="preserve"> 0  0 00000</v>
      </c>
      <c r="AA253" s="151" t="str">
        <f t="shared" si="140"/>
        <v xml:space="preserve"> 000</v>
      </c>
      <c r="AB253" s="151" t="str">
        <f t="shared" si="120"/>
        <v xml:space="preserve">  000</v>
      </c>
      <c r="AC253" s="151" t="str">
        <f t="shared" si="141"/>
        <v xml:space="preserve"> 0   000</v>
      </c>
      <c r="AD253" s="151" t="str">
        <f t="shared" si="142"/>
        <v xml:space="preserve"> </v>
      </c>
      <c r="AE253" s="151" t="str">
        <f t="shared" si="121"/>
        <v xml:space="preserve">  </v>
      </c>
      <c r="AF253" s="151" t="str">
        <f t="shared" si="143"/>
        <v xml:space="preserve"> 0   </v>
      </c>
      <c r="AG253" s="151" t="str">
        <f t="shared" si="122"/>
        <v xml:space="preserve">  00</v>
      </c>
      <c r="AH253" s="1" t="str">
        <f t="shared" si="123"/>
        <v xml:space="preserve">  0</v>
      </c>
      <c r="AI253" s="151" t="str">
        <f t="shared" si="124"/>
        <v xml:space="preserve">  </v>
      </c>
      <c r="AJ253" s="1" t="str">
        <f t="shared" si="125"/>
        <v xml:space="preserve">   0</v>
      </c>
      <c r="AK253" s="151" t="str">
        <f t="shared" si="126"/>
        <v xml:space="preserve">   00</v>
      </c>
      <c r="AL253" s="151" t="str">
        <f t="shared" si="127"/>
        <v xml:space="preserve">   </v>
      </c>
      <c r="AM253" s="151" t="str">
        <f t="shared" si="128"/>
        <v xml:space="preserve"> 0    00</v>
      </c>
      <c r="AN253" s="1" t="str">
        <f t="shared" si="136"/>
        <v xml:space="preserve"> 0    0</v>
      </c>
      <c r="AO253" s="151" t="str">
        <f t="shared" si="129"/>
        <v xml:space="preserve"> 0    </v>
      </c>
      <c r="AP253" s="151" t="str">
        <f t="shared" si="130"/>
        <v>0</v>
      </c>
      <c r="AQ253" s="151">
        <f t="shared" si="131"/>
        <v>0</v>
      </c>
      <c r="AR253" s="152"/>
      <c r="AS253" s="151"/>
    </row>
    <row r="254" spans="1:46" ht="13.5" customHeight="1" x14ac:dyDescent="0.2">
      <c r="A254" s="134"/>
      <c r="B254" s="239" t="str">
        <f t="shared" si="132"/>
        <v/>
      </c>
      <c r="C254" s="112" t="s">
        <v>3173</v>
      </c>
      <c r="D254" s="46"/>
      <c r="E254" s="46"/>
      <c r="F254" s="46"/>
      <c r="G254" s="46"/>
      <c r="H254" s="46"/>
      <c r="I254" s="46"/>
      <c r="J254" s="85"/>
      <c r="K254" s="85"/>
      <c r="L254" s="235"/>
      <c r="M254" s="115"/>
      <c r="N254" s="115"/>
      <c r="O254" s="149"/>
      <c r="P254" s="113" t="str">
        <f t="shared" si="115"/>
        <v xml:space="preserve"> 0</v>
      </c>
      <c r="Q254" s="150" t="str">
        <f t="shared" si="116"/>
        <v xml:space="preserve"> 0 </v>
      </c>
      <c r="R254" s="150" t="str">
        <f t="shared" si="133"/>
        <v>00</v>
      </c>
      <c r="S254" s="150" t="str">
        <f t="shared" si="117"/>
        <v xml:space="preserve"> 00</v>
      </c>
      <c r="T254" s="150" t="str">
        <f t="shared" si="137"/>
        <v xml:space="preserve"> 0  00</v>
      </c>
      <c r="U254" s="148">
        <f t="shared" si="134"/>
        <v>0</v>
      </c>
      <c r="V254" s="150" t="str">
        <f t="shared" si="118"/>
        <v xml:space="preserve"> 0</v>
      </c>
      <c r="W254" s="150" t="str">
        <f t="shared" si="138"/>
        <v xml:space="preserve"> 0  0</v>
      </c>
      <c r="X254" s="151" t="str">
        <f t="shared" si="135"/>
        <v>0 00000</v>
      </c>
      <c r="Y254" s="151" t="str">
        <f t="shared" si="119"/>
        <v xml:space="preserve"> 0 00000</v>
      </c>
      <c r="Z254" s="151" t="str">
        <f t="shared" si="139"/>
        <v xml:space="preserve"> 0  0 00000</v>
      </c>
      <c r="AA254" s="151" t="str">
        <f t="shared" si="140"/>
        <v xml:space="preserve"> 000</v>
      </c>
      <c r="AB254" s="151" t="str">
        <f t="shared" si="120"/>
        <v xml:space="preserve">  000</v>
      </c>
      <c r="AC254" s="151" t="str">
        <f t="shared" si="141"/>
        <v xml:space="preserve"> 0   000</v>
      </c>
      <c r="AD254" s="151" t="str">
        <f t="shared" si="142"/>
        <v xml:space="preserve"> </v>
      </c>
      <c r="AE254" s="151" t="str">
        <f t="shared" si="121"/>
        <v xml:space="preserve">  </v>
      </c>
      <c r="AF254" s="151" t="str">
        <f t="shared" si="143"/>
        <v xml:space="preserve"> 0   </v>
      </c>
      <c r="AG254" s="151" t="str">
        <f t="shared" si="122"/>
        <v xml:space="preserve">  00</v>
      </c>
      <c r="AH254" s="1" t="str">
        <f t="shared" si="123"/>
        <v xml:space="preserve">  0</v>
      </c>
      <c r="AI254" s="151" t="str">
        <f t="shared" si="124"/>
        <v xml:space="preserve">  </v>
      </c>
      <c r="AJ254" s="1" t="str">
        <f t="shared" si="125"/>
        <v xml:space="preserve">   0</v>
      </c>
      <c r="AK254" s="151" t="str">
        <f t="shared" si="126"/>
        <v xml:space="preserve">   00</v>
      </c>
      <c r="AL254" s="151" t="str">
        <f t="shared" si="127"/>
        <v xml:space="preserve">   </v>
      </c>
      <c r="AM254" s="151" t="str">
        <f t="shared" si="128"/>
        <v xml:space="preserve"> 0    00</v>
      </c>
      <c r="AN254" s="1" t="str">
        <f t="shared" si="136"/>
        <v xml:space="preserve"> 0    0</v>
      </c>
      <c r="AO254" s="151" t="str">
        <f t="shared" si="129"/>
        <v xml:space="preserve"> 0    </v>
      </c>
      <c r="AP254" s="151" t="str">
        <f t="shared" si="130"/>
        <v>0</v>
      </c>
      <c r="AQ254" s="151">
        <f t="shared" si="131"/>
        <v>0</v>
      </c>
      <c r="AR254" s="152"/>
      <c r="AS254" s="151"/>
    </row>
    <row r="255" spans="1:46" ht="13.5" customHeight="1" x14ac:dyDescent="0.2">
      <c r="A255" s="134"/>
      <c r="B255" s="239" t="str">
        <f t="shared" si="132"/>
        <v/>
      </c>
      <c r="C255" s="112" t="s">
        <v>3173</v>
      </c>
      <c r="D255" s="46"/>
      <c r="E255" s="46"/>
      <c r="F255" s="46"/>
      <c r="G255" s="46"/>
      <c r="H255" s="46"/>
      <c r="I255" s="46"/>
      <c r="J255" s="85"/>
      <c r="K255" s="85"/>
      <c r="L255" s="235"/>
      <c r="M255" s="115"/>
      <c r="N255" s="115"/>
      <c r="O255" s="149"/>
      <c r="P255" s="113" t="str">
        <f t="shared" si="115"/>
        <v xml:space="preserve"> 0</v>
      </c>
      <c r="Q255" s="150" t="str">
        <f t="shared" si="116"/>
        <v xml:space="preserve"> 0 </v>
      </c>
      <c r="R255" s="150" t="str">
        <f t="shared" si="133"/>
        <v>00</v>
      </c>
      <c r="S255" s="150" t="str">
        <f t="shared" si="117"/>
        <v xml:space="preserve"> 00</v>
      </c>
      <c r="T255" s="150" t="str">
        <f t="shared" si="137"/>
        <v xml:space="preserve"> 0  00</v>
      </c>
      <c r="U255" s="148">
        <f t="shared" si="134"/>
        <v>0</v>
      </c>
      <c r="V255" s="150" t="str">
        <f t="shared" si="118"/>
        <v xml:space="preserve"> 0</v>
      </c>
      <c r="W255" s="150" t="str">
        <f t="shared" si="138"/>
        <v xml:space="preserve"> 0  0</v>
      </c>
      <c r="X255" s="151" t="str">
        <f t="shared" si="135"/>
        <v>0 00000</v>
      </c>
      <c r="Y255" s="151" t="str">
        <f t="shared" si="119"/>
        <v xml:space="preserve"> 0 00000</v>
      </c>
      <c r="Z255" s="151" t="str">
        <f t="shared" si="139"/>
        <v xml:space="preserve"> 0  0 00000</v>
      </c>
      <c r="AA255" s="151" t="str">
        <f t="shared" si="140"/>
        <v xml:space="preserve"> 000</v>
      </c>
      <c r="AB255" s="151" t="str">
        <f t="shared" si="120"/>
        <v xml:space="preserve">  000</v>
      </c>
      <c r="AC255" s="151" t="str">
        <f t="shared" si="141"/>
        <v xml:space="preserve"> 0   000</v>
      </c>
      <c r="AD255" s="151" t="str">
        <f t="shared" si="142"/>
        <v xml:space="preserve"> </v>
      </c>
      <c r="AE255" s="151" t="str">
        <f t="shared" si="121"/>
        <v xml:space="preserve">  </v>
      </c>
      <c r="AF255" s="151" t="str">
        <f t="shared" si="143"/>
        <v xml:space="preserve"> 0   </v>
      </c>
      <c r="AG255" s="151" t="str">
        <f t="shared" si="122"/>
        <v xml:space="preserve">  00</v>
      </c>
      <c r="AH255" s="1" t="str">
        <f t="shared" si="123"/>
        <v xml:space="preserve">  0</v>
      </c>
      <c r="AI255" s="151" t="str">
        <f t="shared" si="124"/>
        <v xml:space="preserve">  </v>
      </c>
      <c r="AJ255" s="1" t="str">
        <f t="shared" si="125"/>
        <v xml:space="preserve">   0</v>
      </c>
      <c r="AK255" s="151" t="str">
        <f t="shared" si="126"/>
        <v xml:space="preserve">   00</v>
      </c>
      <c r="AL255" s="151" t="str">
        <f t="shared" si="127"/>
        <v xml:space="preserve">   </v>
      </c>
      <c r="AM255" s="151" t="str">
        <f t="shared" si="128"/>
        <v xml:space="preserve"> 0    00</v>
      </c>
      <c r="AN255" s="1" t="str">
        <f t="shared" si="136"/>
        <v xml:space="preserve"> 0    0</v>
      </c>
      <c r="AO255" s="151" t="str">
        <f t="shared" si="129"/>
        <v xml:space="preserve"> 0    </v>
      </c>
      <c r="AP255" s="151" t="str">
        <f t="shared" si="130"/>
        <v>0</v>
      </c>
      <c r="AQ255" s="151">
        <f t="shared" si="131"/>
        <v>0</v>
      </c>
      <c r="AR255" s="156"/>
      <c r="AS255" s="157"/>
      <c r="AT255" s="45"/>
    </row>
    <row r="256" spans="1:46" ht="13.5" customHeight="1" x14ac:dyDescent="0.2">
      <c r="A256" s="134"/>
      <c r="B256" s="239" t="str">
        <f t="shared" si="132"/>
        <v/>
      </c>
      <c r="C256" s="112" t="s">
        <v>3173</v>
      </c>
      <c r="D256" s="46"/>
      <c r="E256" s="46"/>
      <c r="F256" s="46"/>
      <c r="G256" s="46"/>
      <c r="H256" s="46"/>
      <c r="I256" s="46"/>
      <c r="J256" s="85"/>
      <c r="K256" s="85"/>
      <c r="L256" s="235"/>
      <c r="M256" s="115"/>
      <c r="N256" s="115"/>
      <c r="O256" s="149"/>
      <c r="P256" s="113" t="str">
        <f t="shared" si="115"/>
        <v xml:space="preserve"> 0</v>
      </c>
      <c r="Q256" s="150" t="str">
        <f t="shared" si="116"/>
        <v xml:space="preserve"> 0 </v>
      </c>
      <c r="R256" s="150" t="str">
        <f t="shared" si="133"/>
        <v>00</v>
      </c>
      <c r="S256" s="150" t="str">
        <f t="shared" si="117"/>
        <v xml:space="preserve"> 00</v>
      </c>
      <c r="T256" s="150" t="str">
        <f t="shared" si="137"/>
        <v xml:space="preserve"> 0  00</v>
      </c>
      <c r="U256" s="148">
        <f t="shared" si="134"/>
        <v>0</v>
      </c>
      <c r="V256" s="150" t="str">
        <f t="shared" si="118"/>
        <v xml:space="preserve"> 0</v>
      </c>
      <c r="W256" s="150" t="str">
        <f t="shared" si="138"/>
        <v xml:space="preserve"> 0  0</v>
      </c>
      <c r="X256" s="151" t="str">
        <f t="shared" si="135"/>
        <v>0 00000</v>
      </c>
      <c r="Y256" s="151" t="str">
        <f t="shared" si="119"/>
        <v xml:space="preserve"> 0 00000</v>
      </c>
      <c r="Z256" s="151" t="str">
        <f t="shared" si="139"/>
        <v xml:space="preserve"> 0  0 00000</v>
      </c>
      <c r="AA256" s="151" t="str">
        <f t="shared" si="140"/>
        <v xml:space="preserve"> 000</v>
      </c>
      <c r="AB256" s="151" t="str">
        <f t="shared" si="120"/>
        <v xml:space="preserve">  000</v>
      </c>
      <c r="AC256" s="151" t="str">
        <f t="shared" si="141"/>
        <v xml:space="preserve"> 0   000</v>
      </c>
      <c r="AD256" s="151" t="str">
        <f t="shared" si="142"/>
        <v xml:space="preserve"> </v>
      </c>
      <c r="AE256" s="151" t="str">
        <f t="shared" si="121"/>
        <v xml:space="preserve">  </v>
      </c>
      <c r="AF256" s="151" t="str">
        <f t="shared" si="143"/>
        <v xml:space="preserve"> 0   </v>
      </c>
      <c r="AG256" s="151" t="str">
        <f t="shared" si="122"/>
        <v xml:space="preserve">  00</v>
      </c>
      <c r="AH256" s="1" t="str">
        <f t="shared" si="123"/>
        <v xml:space="preserve">  0</v>
      </c>
      <c r="AI256" s="151" t="str">
        <f t="shared" si="124"/>
        <v xml:space="preserve">  </v>
      </c>
      <c r="AJ256" s="1" t="str">
        <f t="shared" si="125"/>
        <v xml:space="preserve">   0</v>
      </c>
      <c r="AK256" s="151" t="str">
        <f t="shared" si="126"/>
        <v xml:space="preserve">   00</v>
      </c>
      <c r="AL256" s="151" t="str">
        <f t="shared" si="127"/>
        <v xml:space="preserve">   </v>
      </c>
      <c r="AM256" s="151" t="str">
        <f t="shared" si="128"/>
        <v xml:space="preserve"> 0    00</v>
      </c>
      <c r="AN256" s="1" t="str">
        <f t="shared" si="136"/>
        <v xml:space="preserve"> 0    0</v>
      </c>
      <c r="AO256" s="151" t="str">
        <f t="shared" si="129"/>
        <v xml:space="preserve"> 0    </v>
      </c>
      <c r="AP256" s="151" t="str">
        <f t="shared" si="130"/>
        <v>0</v>
      </c>
      <c r="AQ256" s="151">
        <f t="shared" si="131"/>
        <v>0</v>
      </c>
      <c r="AR256" s="154"/>
      <c r="AS256" s="151"/>
    </row>
    <row r="257" spans="1:46" ht="13.5" customHeight="1" x14ac:dyDescent="0.2">
      <c r="A257" s="134"/>
      <c r="B257" s="239" t="str">
        <f t="shared" si="132"/>
        <v/>
      </c>
      <c r="C257" s="112" t="s">
        <v>3173</v>
      </c>
      <c r="D257" s="46"/>
      <c r="E257" s="46"/>
      <c r="F257" s="46"/>
      <c r="G257" s="46"/>
      <c r="H257" s="46"/>
      <c r="I257" s="46"/>
      <c r="J257" s="85"/>
      <c r="K257" s="85"/>
      <c r="L257" s="235"/>
      <c r="M257" s="115"/>
      <c r="N257" s="115"/>
      <c r="O257" s="149"/>
      <c r="P257" s="113" t="str">
        <f t="shared" si="115"/>
        <v xml:space="preserve"> 0</v>
      </c>
      <c r="Q257" s="150" t="str">
        <f t="shared" si="116"/>
        <v xml:space="preserve"> 0 </v>
      </c>
      <c r="R257" s="150" t="str">
        <f t="shared" si="133"/>
        <v>00</v>
      </c>
      <c r="S257" s="150" t="str">
        <f t="shared" si="117"/>
        <v xml:space="preserve"> 00</v>
      </c>
      <c r="T257" s="150" t="str">
        <f t="shared" si="137"/>
        <v xml:space="preserve"> 0  00</v>
      </c>
      <c r="U257" s="148">
        <f t="shared" si="134"/>
        <v>0</v>
      </c>
      <c r="V257" s="150" t="str">
        <f t="shared" si="118"/>
        <v xml:space="preserve"> 0</v>
      </c>
      <c r="W257" s="150" t="str">
        <f t="shared" si="138"/>
        <v xml:space="preserve"> 0  0</v>
      </c>
      <c r="X257" s="151" t="str">
        <f t="shared" si="135"/>
        <v>0 00000</v>
      </c>
      <c r="Y257" s="151" t="str">
        <f t="shared" si="119"/>
        <v xml:space="preserve"> 0 00000</v>
      </c>
      <c r="Z257" s="151" t="str">
        <f t="shared" si="139"/>
        <v xml:space="preserve"> 0  0 00000</v>
      </c>
      <c r="AA257" s="151" t="str">
        <f t="shared" si="140"/>
        <v xml:space="preserve"> 000</v>
      </c>
      <c r="AB257" s="151" t="str">
        <f t="shared" si="120"/>
        <v xml:space="preserve">  000</v>
      </c>
      <c r="AC257" s="151" t="str">
        <f t="shared" si="141"/>
        <v xml:space="preserve"> 0   000</v>
      </c>
      <c r="AD257" s="151" t="str">
        <f t="shared" si="142"/>
        <v xml:space="preserve"> </v>
      </c>
      <c r="AE257" s="151" t="str">
        <f t="shared" si="121"/>
        <v xml:space="preserve">  </v>
      </c>
      <c r="AF257" s="151" t="str">
        <f t="shared" si="143"/>
        <v xml:space="preserve"> 0   </v>
      </c>
      <c r="AG257" s="151" t="str">
        <f t="shared" si="122"/>
        <v xml:space="preserve">  00</v>
      </c>
      <c r="AH257" s="1" t="str">
        <f t="shared" si="123"/>
        <v xml:space="preserve">  0</v>
      </c>
      <c r="AI257" s="151" t="str">
        <f t="shared" si="124"/>
        <v xml:space="preserve">  </v>
      </c>
      <c r="AJ257" s="1" t="str">
        <f t="shared" si="125"/>
        <v xml:space="preserve">   0</v>
      </c>
      <c r="AK257" s="151" t="str">
        <f t="shared" si="126"/>
        <v xml:space="preserve">   00</v>
      </c>
      <c r="AL257" s="151" t="str">
        <f t="shared" si="127"/>
        <v xml:space="preserve">   </v>
      </c>
      <c r="AM257" s="151" t="str">
        <f t="shared" si="128"/>
        <v xml:space="preserve"> 0    00</v>
      </c>
      <c r="AN257" s="1" t="str">
        <f t="shared" si="136"/>
        <v xml:space="preserve"> 0    0</v>
      </c>
      <c r="AO257" s="151" t="str">
        <f t="shared" si="129"/>
        <v xml:space="preserve"> 0    </v>
      </c>
      <c r="AP257" s="151" t="str">
        <f t="shared" si="130"/>
        <v>0</v>
      </c>
      <c r="AQ257" s="151">
        <f t="shared" si="131"/>
        <v>0</v>
      </c>
      <c r="AR257" s="156"/>
      <c r="AS257" s="157"/>
      <c r="AT257" s="45"/>
    </row>
    <row r="258" spans="1:46" ht="13.5" customHeight="1" x14ac:dyDescent="0.2">
      <c r="A258" s="134"/>
      <c r="B258" s="239" t="str">
        <f t="shared" si="132"/>
        <v/>
      </c>
      <c r="C258" s="112" t="s">
        <v>3173</v>
      </c>
      <c r="D258" s="46"/>
      <c r="E258" s="46"/>
      <c r="F258" s="46"/>
      <c r="G258" s="46"/>
      <c r="H258" s="46"/>
      <c r="I258" s="46"/>
      <c r="J258" s="85"/>
      <c r="K258" s="85"/>
      <c r="L258" s="235"/>
      <c r="M258" s="115"/>
      <c r="N258" s="115"/>
      <c r="O258" s="149"/>
      <c r="P258" s="113" t="str">
        <f t="shared" ref="P258:P321" si="144">B258&amp;C258</f>
        <v xml:space="preserve"> 0</v>
      </c>
      <c r="Q258" s="150" t="str">
        <f t="shared" ref="Q258:Q321" si="145">P258&amp;" "&amp;D258</f>
        <v xml:space="preserve"> 0 </v>
      </c>
      <c r="R258" s="150" t="str">
        <f t="shared" si="133"/>
        <v>00</v>
      </c>
      <c r="S258" s="150" t="str">
        <f t="shared" ref="S258:S321" si="146">D258&amp;" "&amp;R258</f>
        <v xml:space="preserve"> 00</v>
      </c>
      <c r="T258" s="150" t="str">
        <f t="shared" si="137"/>
        <v xml:space="preserve"> 0  00</v>
      </c>
      <c r="U258" s="148">
        <f t="shared" si="134"/>
        <v>0</v>
      </c>
      <c r="V258" s="150" t="str">
        <f t="shared" ref="V258:V321" si="147">D258&amp;" "&amp;U258</f>
        <v xml:space="preserve"> 0</v>
      </c>
      <c r="W258" s="150" t="str">
        <f t="shared" si="138"/>
        <v xml:space="preserve"> 0  0</v>
      </c>
      <c r="X258" s="151" t="str">
        <f t="shared" si="135"/>
        <v>0 00000</v>
      </c>
      <c r="Y258" s="151" t="str">
        <f t="shared" ref="Y258:Y321" si="148">D258&amp;" "&amp;X258</f>
        <v xml:space="preserve"> 0 00000</v>
      </c>
      <c r="Z258" s="151" t="str">
        <f t="shared" si="139"/>
        <v xml:space="preserve"> 0  0 00000</v>
      </c>
      <c r="AA258" s="151" t="str">
        <f t="shared" si="140"/>
        <v xml:space="preserve"> 000</v>
      </c>
      <c r="AB258" s="151" t="str">
        <f t="shared" ref="AB258:AB321" si="149">D258&amp;" "&amp;AA258</f>
        <v xml:space="preserve">  000</v>
      </c>
      <c r="AC258" s="151" t="str">
        <f t="shared" si="141"/>
        <v xml:space="preserve"> 0   000</v>
      </c>
      <c r="AD258" s="151" t="str">
        <f t="shared" si="142"/>
        <v xml:space="preserve"> </v>
      </c>
      <c r="AE258" s="151" t="str">
        <f t="shared" ref="AE258:AE321" si="150">D258&amp;" "&amp;AD258</f>
        <v xml:space="preserve">  </v>
      </c>
      <c r="AF258" s="151" t="str">
        <f t="shared" si="143"/>
        <v xml:space="preserve"> 0   </v>
      </c>
      <c r="AG258" s="151" t="str">
        <f t="shared" ref="AG258:AG321" si="151">E258&amp;" "&amp;F258&amp;G258&amp;" "&amp;LEFT(H258,1)&amp;"00"</f>
        <v xml:space="preserve">  00</v>
      </c>
      <c r="AH258" s="1" t="str">
        <f t="shared" ref="AH258:AH321" si="152">E258&amp;" "&amp;F258&amp;G258&amp;" "&amp;LEFT(H258,2)&amp;"0"</f>
        <v xml:space="preserve">  0</v>
      </c>
      <c r="AI258" s="151" t="str">
        <f t="shared" ref="AI258:AI321" si="153">E258&amp;" "&amp;F258&amp;G258&amp;" "&amp;H258</f>
        <v xml:space="preserve">  </v>
      </c>
      <c r="AJ258" s="1" t="str">
        <f t="shared" ref="AJ258:AJ321" si="154">D258&amp;" "&amp;AH258</f>
        <v xml:space="preserve">   0</v>
      </c>
      <c r="AK258" s="151" t="str">
        <f t="shared" ref="AK258:AK321" si="155">D258&amp;" "&amp;AG258</f>
        <v xml:space="preserve">   00</v>
      </c>
      <c r="AL258" s="151" t="str">
        <f t="shared" ref="AL258:AL321" si="156">D258&amp;" "&amp;AI258</f>
        <v xml:space="preserve">   </v>
      </c>
      <c r="AM258" s="151" t="str">
        <f t="shared" ref="AM258:AM321" si="157">Q258&amp;" "&amp;AG258</f>
        <v xml:space="preserve"> 0    00</v>
      </c>
      <c r="AN258" s="1" t="str">
        <f t="shared" si="136"/>
        <v xml:space="preserve"> 0    0</v>
      </c>
      <c r="AO258" s="151" t="str">
        <f t="shared" ref="AO258:AO321" si="158">Q258&amp;" "&amp;AI258</f>
        <v xml:space="preserve"> 0    </v>
      </c>
      <c r="AP258" s="151" t="str">
        <f t="shared" ref="AP258:AP321" si="159">LEFT(I258,2)&amp;"0"</f>
        <v>0</v>
      </c>
      <c r="AQ258" s="151">
        <f t="shared" ref="AQ258:AQ321" si="160">I258</f>
        <v>0</v>
      </c>
      <c r="AR258" s="152"/>
      <c r="AS258" s="151"/>
    </row>
    <row r="259" spans="1:46" ht="13.5" customHeight="1" x14ac:dyDescent="0.2">
      <c r="A259" s="134"/>
      <c r="B259" s="239" t="str">
        <f t="shared" ref="B259:B322" si="161">LEFT(F259,2)</f>
        <v/>
      </c>
      <c r="C259" s="112" t="s">
        <v>3173</v>
      </c>
      <c r="D259" s="46"/>
      <c r="E259" s="46"/>
      <c r="F259" s="46"/>
      <c r="G259" s="46"/>
      <c r="H259" s="46"/>
      <c r="I259" s="46"/>
      <c r="J259" s="85"/>
      <c r="K259" s="85"/>
      <c r="L259" s="235"/>
      <c r="M259" s="115"/>
      <c r="N259" s="115"/>
      <c r="O259" s="149"/>
      <c r="P259" s="113" t="str">
        <f t="shared" si="144"/>
        <v xml:space="preserve"> 0</v>
      </c>
      <c r="Q259" s="150" t="str">
        <f t="shared" si="145"/>
        <v xml:space="preserve"> 0 </v>
      </c>
      <c r="R259" s="150" t="str">
        <f t="shared" ref="R259:R322" si="162">LEFT(E259,2)&amp;"00"</f>
        <v>00</v>
      </c>
      <c r="S259" s="150" t="str">
        <f t="shared" si="146"/>
        <v xml:space="preserve"> 00</v>
      </c>
      <c r="T259" s="150" t="str">
        <f t="shared" si="137"/>
        <v xml:space="preserve"> 0  00</v>
      </c>
      <c r="U259" s="148">
        <f t="shared" ref="U259:U322" si="163">E259</f>
        <v>0</v>
      </c>
      <c r="V259" s="150" t="str">
        <f t="shared" si="147"/>
        <v xml:space="preserve"> 0</v>
      </c>
      <c r="W259" s="150" t="str">
        <f t="shared" si="138"/>
        <v xml:space="preserve"> 0  0</v>
      </c>
      <c r="X259" s="151" t="str">
        <f t="shared" ref="X259:X322" si="164">U259&amp;" "&amp;F259&amp;"00000"</f>
        <v>0 00000</v>
      </c>
      <c r="Y259" s="151" t="str">
        <f t="shared" si="148"/>
        <v xml:space="preserve"> 0 00000</v>
      </c>
      <c r="Z259" s="151" t="str">
        <f t="shared" si="139"/>
        <v xml:space="preserve"> 0  0 00000</v>
      </c>
      <c r="AA259" s="151" t="str">
        <f t="shared" si="140"/>
        <v xml:space="preserve"> 000</v>
      </c>
      <c r="AB259" s="151" t="str">
        <f t="shared" si="149"/>
        <v xml:space="preserve">  000</v>
      </c>
      <c r="AC259" s="151" t="str">
        <f t="shared" si="141"/>
        <v xml:space="preserve"> 0   000</v>
      </c>
      <c r="AD259" s="151" t="str">
        <f t="shared" si="142"/>
        <v xml:space="preserve"> </v>
      </c>
      <c r="AE259" s="151" t="str">
        <f t="shared" si="150"/>
        <v xml:space="preserve">  </v>
      </c>
      <c r="AF259" s="151" t="str">
        <f t="shared" si="143"/>
        <v xml:space="preserve"> 0   </v>
      </c>
      <c r="AG259" s="151" t="str">
        <f t="shared" si="151"/>
        <v xml:space="preserve">  00</v>
      </c>
      <c r="AH259" s="1" t="str">
        <f t="shared" si="152"/>
        <v xml:space="preserve">  0</v>
      </c>
      <c r="AI259" s="151" t="str">
        <f t="shared" si="153"/>
        <v xml:space="preserve">  </v>
      </c>
      <c r="AJ259" s="1" t="str">
        <f t="shared" si="154"/>
        <v xml:space="preserve">   0</v>
      </c>
      <c r="AK259" s="151" t="str">
        <f t="shared" si="155"/>
        <v xml:space="preserve">   00</v>
      </c>
      <c r="AL259" s="151" t="str">
        <f t="shared" si="156"/>
        <v xml:space="preserve">   </v>
      </c>
      <c r="AM259" s="151" t="str">
        <f t="shared" si="157"/>
        <v xml:space="preserve"> 0    00</v>
      </c>
      <c r="AN259" s="1" t="str">
        <f t="shared" ref="AN259:AN322" si="165">Q259&amp;" "&amp;AH259</f>
        <v xml:space="preserve"> 0    0</v>
      </c>
      <c r="AO259" s="151" t="str">
        <f t="shared" si="158"/>
        <v xml:space="preserve"> 0    </v>
      </c>
      <c r="AP259" s="151" t="str">
        <f t="shared" si="159"/>
        <v>0</v>
      </c>
      <c r="AQ259" s="151">
        <f t="shared" si="160"/>
        <v>0</v>
      </c>
      <c r="AR259" s="152"/>
      <c r="AS259" s="151"/>
    </row>
    <row r="260" spans="1:46" ht="13.5" customHeight="1" x14ac:dyDescent="0.2">
      <c r="A260" s="134"/>
      <c r="B260" s="239" t="str">
        <f t="shared" si="161"/>
        <v/>
      </c>
      <c r="C260" s="112" t="s">
        <v>3173</v>
      </c>
      <c r="D260" s="46"/>
      <c r="E260" s="46"/>
      <c r="F260" s="46"/>
      <c r="G260" s="46"/>
      <c r="H260" s="46"/>
      <c r="I260" s="46"/>
      <c r="J260" s="85"/>
      <c r="K260" s="85"/>
      <c r="L260" s="235"/>
      <c r="M260" s="115"/>
      <c r="N260" s="115"/>
      <c r="O260" s="149"/>
      <c r="P260" s="113" t="str">
        <f t="shared" si="144"/>
        <v xml:space="preserve"> 0</v>
      </c>
      <c r="Q260" s="150" t="str">
        <f t="shared" si="145"/>
        <v xml:space="preserve"> 0 </v>
      </c>
      <c r="R260" s="150" t="str">
        <f t="shared" si="162"/>
        <v>00</v>
      </c>
      <c r="S260" s="150" t="str">
        <f t="shared" si="146"/>
        <v xml:space="preserve"> 00</v>
      </c>
      <c r="T260" s="150" t="str">
        <f t="shared" si="137"/>
        <v xml:space="preserve"> 0  00</v>
      </c>
      <c r="U260" s="148">
        <f t="shared" si="163"/>
        <v>0</v>
      </c>
      <c r="V260" s="150" t="str">
        <f t="shared" si="147"/>
        <v xml:space="preserve"> 0</v>
      </c>
      <c r="W260" s="150" t="str">
        <f t="shared" si="138"/>
        <v xml:space="preserve"> 0  0</v>
      </c>
      <c r="X260" s="151" t="str">
        <f t="shared" si="164"/>
        <v>0 00000</v>
      </c>
      <c r="Y260" s="151" t="str">
        <f t="shared" si="148"/>
        <v xml:space="preserve"> 0 00000</v>
      </c>
      <c r="Z260" s="151" t="str">
        <f t="shared" si="139"/>
        <v xml:space="preserve"> 0  0 00000</v>
      </c>
      <c r="AA260" s="151" t="str">
        <f t="shared" si="140"/>
        <v xml:space="preserve"> 000</v>
      </c>
      <c r="AB260" s="151" t="str">
        <f t="shared" si="149"/>
        <v xml:space="preserve">  000</v>
      </c>
      <c r="AC260" s="151" t="str">
        <f t="shared" si="141"/>
        <v xml:space="preserve"> 0   000</v>
      </c>
      <c r="AD260" s="151" t="str">
        <f t="shared" si="142"/>
        <v xml:space="preserve"> </v>
      </c>
      <c r="AE260" s="151" t="str">
        <f t="shared" si="150"/>
        <v xml:space="preserve">  </v>
      </c>
      <c r="AF260" s="151" t="str">
        <f t="shared" si="143"/>
        <v xml:space="preserve"> 0   </v>
      </c>
      <c r="AG260" s="151" t="str">
        <f t="shared" si="151"/>
        <v xml:space="preserve">  00</v>
      </c>
      <c r="AH260" s="1" t="str">
        <f t="shared" si="152"/>
        <v xml:space="preserve">  0</v>
      </c>
      <c r="AI260" s="151" t="str">
        <f t="shared" si="153"/>
        <v xml:space="preserve">  </v>
      </c>
      <c r="AJ260" s="1" t="str">
        <f t="shared" si="154"/>
        <v xml:space="preserve">   0</v>
      </c>
      <c r="AK260" s="151" t="str">
        <f t="shared" si="155"/>
        <v xml:space="preserve">   00</v>
      </c>
      <c r="AL260" s="151" t="str">
        <f t="shared" si="156"/>
        <v xml:space="preserve">   </v>
      </c>
      <c r="AM260" s="151" t="str">
        <f t="shared" si="157"/>
        <v xml:space="preserve"> 0    00</v>
      </c>
      <c r="AN260" s="1" t="str">
        <f t="shared" si="165"/>
        <v xml:space="preserve"> 0    0</v>
      </c>
      <c r="AO260" s="151" t="str">
        <f t="shared" si="158"/>
        <v xml:space="preserve"> 0    </v>
      </c>
      <c r="AP260" s="151" t="str">
        <f t="shared" si="159"/>
        <v>0</v>
      </c>
      <c r="AQ260" s="151">
        <f t="shared" si="160"/>
        <v>0</v>
      </c>
      <c r="AR260" s="152"/>
      <c r="AS260" s="151"/>
    </row>
    <row r="261" spans="1:46" ht="13.5" customHeight="1" x14ac:dyDescent="0.2">
      <c r="A261" s="134"/>
      <c r="B261" s="239" t="str">
        <f t="shared" si="161"/>
        <v/>
      </c>
      <c r="C261" s="112" t="s">
        <v>3173</v>
      </c>
      <c r="D261" s="46"/>
      <c r="E261" s="46"/>
      <c r="F261" s="46"/>
      <c r="G261" s="46"/>
      <c r="H261" s="46"/>
      <c r="I261" s="46"/>
      <c r="J261" s="85"/>
      <c r="K261" s="85"/>
      <c r="L261" s="235"/>
      <c r="M261" s="115"/>
      <c r="N261" s="115"/>
      <c r="O261" s="149"/>
      <c r="P261" s="113" t="str">
        <f t="shared" si="144"/>
        <v xml:space="preserve"> 0</v>
      </c>
      <c r="Q261" s="150" t="str">
        <f t="shared" si="145"/>
        <v xml:space="preserve"> 0 </v>
      </c>
      <c r="R261" s="150" t="str">
        <f t="shared" si="162"/>
        <v>00</v>
      </c>
      <c r="S261" s="150" t="str">
        <f t="shared" si="146"/>
        <v xml:space="preserve"> 00</v>
      </c>
      <c r="T261" s="150" t="str">
        <f t="shared" si="137"/>
        <v xml:space="preserve"> 0  00</v>
      </c>
      <c r="U261" s="148">
        <f t="shared" si="163"/>
        <v>0</v>
      </c>
      <c r="V261" s="150" t="str">
        <f t="shared" si="147"/>
        <v xml:space="preserve"> 0</v>
      </c>
      <c r="W261" s="150" t="str">
        <f t="shared" si="138"/>
        <v xml:space="preserve"> 0  0</v>
      </c>
      <c r="X261" s="151" t="str">
        <f t="shared" si="164"/>
        <v>0 00000</v>
      </c>
      <c r="Y261" s="151" t="str">
        <f t="shared" si="148"/>
        <v xml:space="preserve"> 0 00000</v>
      </c>
      <c r="Z261" s="151" t="str">
        <f t="shared" si="139"/>
        <v xml:space="preserve"> 0  0 00000</v>
      </c>
      <c r="AA261" s="151" t="str">
        <f t="shared" si="140"/>
        <v xml:space="preserve"> 000</v>
      </c>
      <c r="AB261" s="151" t="str">
        <f t="shared" si="149"/>
        <v xml:space="preserve">  000</v>
      </c>
      <c r="AC261" s="151" t="str">
        <f t="shared" si="141"/>
        <v xml:space="preserve"> 0   000</v>
      </c>
      <c r="AD261" s="151" t="str">
        <f t="shared" si="142"/>
        <v xml:space="preserve"> </v>
      </c>
      <c r="AE261" s="151" t="str">
        <f t="shared" si="150"/>
        <v xml:space="preserve">  </v>
      </c>
      <c r="AF261" s="151" t="str">
        <f t="shared" si="143"/>
        <v xml:space="preserve"> 0   </v>
      </c>
      <c r="AG261" s="151" t="str">
        <f t="shared" si="151"/>
        <v xml:space="preserve">  00</v>
      </c>
      <c r="AH261" s="1" t="str">
        <f t="shared" si="152"/>
        <v xml:space="preserve">  0</v>
      </c>
      <c r="AI261" s="151" t="str">
        <f t="shared" si="153"/>
        <v xml:space="preserve">  </v>
      </c>
      <c r="AJ261" s="1" t="str">
        <f t="shared" si="154"/>
        <v xml:space="preserve">   0</v>
      </c>
      <c r="AK261" s="151" t="str">
        <f t="shared" si="155"/>
        <v xml:space="preserve">   00</v>
      </c>
      <c r="AL261" s="151" t="str">
        <f t="shared" si="156"/>
        <v xml:space="preserve">   </v>
      </c>
      <c r="AM261" s="151" t="str">
        <f t="shared" si="157"/>
        <v xml:space="preserve"> 0    00</v>
      </c>
      <c r="AN261" s="1" t="str">
        <f t="shared" si="165"/>
        <v xml:space="preserve"> 0    0</v>
      </c>
      <c r="AO261" s="151" t="str">
        <f t="shared" si="158"/>
        <v xml:space="preserve"> 0    </v>
      </c>
      <c r="AP261" s="151" t="str">
        <f t="shared" si="159"/>
        <v>0</v>
      </c>
      <c r="AQ261" s="151">
        <f t="shared" si="160"/>
        <v>0</v>
      </c>
      <c r="AR261" s="152"/>
      <c r="AS261" s="151"/>
    </row>
    <row r="262" spans="1:46" ht="13.5" customHeight="1" x14ac:dyDescent="0.2">
      <c r="A262" s="134"/>
      <c r="B262" s="239" t="str">
        <f t="shared" si="161"/>
        <v/>
      </c>
      <c r="C262" s="112" t="s">
        <v>3173</v>
      </c>
      <c r="D262" s="46"/>
      <c r="E262" s="46"/>
      <c r="F262" s="46"/>
      <c r="G262" s="46"/>
      <c r="H262" s="46"/>
      <c r="I262" s="46"/>
      <c r="J262" s="85"/>
      <c r="K262" s="85"/>
      <c r="L262" s="235"/>
      <c r="M262" s="115"/>
      <c r="N262" s="115"/>
      <c r="O262" s="149"/>
      <c r="P262" s="113" t="str">
        <f t="shared" si="144"/>
        <v xml:space="preserve"> 0</v>
      </c>
      <c r="Q262" s="150" t="str">
        <f t="shared" si="145"/>
        <v xml:space="preserve"> 0 </v>
      </c>
      <c r="R262" s="150" t="str">
        <f t="shared" si="162"/>
        <v>00</v>
      </c>
      <c r="S262" s="150" t="str">
        <f t="shared" si="146"/>
        <v xml:space="preserve"> 00</v>
      </c>
      <c r="T262" s="150" t="str">
        <f t="shared" si="137"/>
        <v xml:space="preserve"> 0  00</v>
      </c>
      <c r="U262" s="148">
        <f t="shared" si="163"/>
        <v>0</v>
      </c>
      <c r="V262" s="150" t="str">
        <f t="shared" si="147"/>
        <v xml:space="preserve"> 0</v>
      </c>
      <c r="W262" s="150" t="str">
        <f t="shared" si="138"/>
        <v xml:space="preserve"> 0  0</v>
      </c>
      <c r="X262" s="151" t="str">
        <f t="shared" si="164"/>
        <v>0 00000</v>
      </c>
      <c r="Y262" s="151" t="str">
        <f t="shared" si="148"/>
        <v xml:space="preserve"> 0 00000</v>
      </c>
      <c r="Z262" s="151" t="str">
        <f t="shared" si="139"/>
        <v xml:space="preserve"> 0  0 00000</v>
      </c>
      <c r="AA262" s="151" t="str">
        <f t="shared" si="140"/>
        <v xml:space="preserve"> 000</v>
      </c>
      <c r="AB262" s="151" t="str">
        <f t="shared" si="149"/>
        <v xml:space="preserve">  000</v>
      </c>
      <c r="AC262" s="151" t="str">
        <f t="shared" si="141"/>
        <v xml:space="preserve"> 0   000</v>
      </c>
      <c r="AD262" s="151" t="str">
        <f t="shared" si="142"/>
        <v xml:space="preserve"> </v>
      </c>
      <c r="AE262" s="151" t="str">
        <f t="shared" si="150"/>
        <v xml:space="preserve">  </v>
      </c>
      <c r="AF262" s="151" t="str">
        <f t="shared" si="143"/>
        <v xml:space="preserve"> 0   </v>
      </c>
      <c r="AG262" s="151" t="str">
        <f t="shared" si="151"/>
        <v xml:space="preserve">  00</v>
      </c>
      <c r="AH262" s="1" t="str">
        <f t="shared" si="152"/>
        <v xml:space="preserve">  0</v>
      </c>
      <c r="AI262" s="151" t="str">
        <f t="shared" si="153"/>
        <v xml:space="preserve">  </v>
      </c>
      <c r="AJ262" s="1" t="str">
        <f t="shared" si="154"/>
        <v xml:space="preserve">   0</v>
      </c>
      <c r="AK262" s="151" t="str">
        <f t="shared" si="155"/>
        <v xml:space="preserve">   00</v>
      </c>
      <c r="AL262" s="151" t="str">
        <f t="shared" si="156"/>
        <v xml:space="preserve">   </v>
      </c>
      <c r="AM262" s="151" t="str">
        <f t="shared" si="157"/>
        <v xml:space="preserve"> 0    00</v>
      </c>
      <c r="AN262" s="1" t="str">
        <f t="shared" si="165"/>
        <v xml:space="preserve"> 0    0</v>
      </c>
      <c r="AO262" s="151" t="str">
        <f t="shared" si="158"/>
        <v xml:space="preserve"> 0    </v>
      </c>
      <c r="AP262" s="151" t="str">
        <f t="shared" si="159"/>
        <v>0</v>
      </c>
      <c r="AQ262" s="151">
        <f t="shared" si="160"/>
        <v>0</v>
      </c>
      <c r="AR262" s="152"/>
      <c r="AS262" s="151"/>
    </row>
    <row r="263" spans="1:46" ht="13.5" customHeight="1" x14ac:dyDescent="0.2">
      <c r="A263" s="134"/>
      <c r="B263" s="239" t="str">
        <f t="shared" si="161"/>
        <v/>
      </c>
      <c r="C263" s="112" t="s">
        <v>3173</v>
      </c>
      <c r="D263" s="46"/>
      <c r="E263" s="46"/>
      <c r="F263" s="46"/>
      <c r="G263" s="46"/>
      <c r="H263" s="46"/>
      <c r="I263" s="46"/>
      <c r="J263" s="85"/>
      <c r="K263" s="85"/>
      <c r="L263" s="235"/>
      <c r="M263" s="115"/>
      <c r="N263" s="115"/>
      <c r="O263" s="149"/>
      <c r="P263" s="113" t="str">
        <f t="shared" si="144"/>
        <v xml:space="preserve"> 0</v>
      </c>
      <c r="Q263" s="150" t="str">
        <f t="shared" si="145"/>
        <v xml:space="preserve"> 0 </v>
      </c>
      <c r="R263" s="150" t="str">
        <f t="shared" si="162"/>
        <v>00</v>
      </c>
      <c r="S263" s="150" t="str">
        <f t="shared" si="146"/>
        <v xml:space="preserve"> 00</v>
      </c>
      <c r="T263" s="150" t="str">
        <f t="shared" si="137"/>
        <v xml:space="preserve"> 0  00</v>
      </c>
      <c r="U263" s="148">
        <f t="shared" si="163"/>
        <v>0</v>
      </c>
      <c r="V263" s="150" t="str">
        <f t="shared" si="147"/>
        <v xml:space="preserve"> 0</v>
      </c>
      <c r="W263" s="150" t="str">
        <f t="shared" si="138"/>
        <v xml:space="preserve"> 0  0</v>
      </c>
      <c r="X263" s="151" t="str">
        <f t="shared" si="164"/>
        <v>0 00000</v>
      </c>
      <c r="Y263" s="151" t="str">
        <f t="shared" si="148"/>
        <v xml:space="preserve"> 0 00000</v>
      </c>
      <c r="Z263" s="151" t="str">
        <f t="shared" si="139"/>
        <v xml:space="preserve"> 0  0 00000</v>
      </c>
      <c r="AA263" s="151" t="str">
        <f t="shared" si="140"/>
        <v xml:space="preserve"> 000</v>
      </c>
      <c r="AB263" s="151" t="str">
        <f t="shared" si="149"/>
        <v xml:space="preserve">  000</v>
      </c>
      <c r="AC263" s="151" t="str">
        <f t="shared" si="141"/>
        <v xml:space="preserve"> 0   000</v>
      </c>
      <c r="AD263" s="151" t="str">
        <f t="shared" si="142"/>
        <v xml:space="preserve"> </v>
      </c>
      <c r="AE263" s="151" t="str">
        <f t="shared" si="150"/>
        <v xml:space="preserve">  </v>
      </c>
      <c r="AF263" s="151" t="str">
        <f t="shared" si="143"/>
        <v xml:space="preserve"> 0   </v>
      </c>
      <c r="AG263" s="151" t="str">
        <f t="shared" si="151"/>
        <v xml:space="preserve">  00</v>
      </c>
      <c r="AH263" s="1" t="str">
        <f t="shared" si="152"/>
        <v xml:space="preserve">  0</v>
      </c>
      <c r="AI263" s="151" t="str">
        <f t="shared" si="153"/>
        <v xml:space="preserve">  </v>
      </c>
      <c r="AJ263" s="1" t="str">
        <f t="shared" si="154"/>
        <v xml:space="preserve">   0</v>
      </c>
      <c r="AK263" s="151" t="str">
        <f t="shared" si="155"/>
        <v xml:space="preserve">   00</v>
      </c>
      <c r="AL263" s="151" t="str">
        <f t="shared" si="156"/>
        <v xml:space="preserve">   </v>
      </c>
      <c r="AM263" s="151" t="str">
        <f t="shared" si="157"/>
        <v xml:space="preserve"> 0    00</v>
      </c>
      <c r="AN263" s="1" t="str">
        <f t="shared" si="165"/>
        <v xml:space="preserve"> 0    0</v>
      </c>
      <c r="AO263" s="151" t="str">
        <f t="shared" si="158"/>
        <v xml:space="preserve"> 0    </v>
      </c>
      <c r="AP263" s="151" t="str">
        <f t="shared" si="159"/>
        <v>0</v>
      </c>
      <c r="AQ263" s="151">
        <f t="shared" si="160"/>
        <v>0</v>
      </c>
      <c r="AR263" s="152"/>
      <c r="AS263" s="151"/>
    </row>
    <row r="264" spans="1:46" ht="13.5" customHeight="1" x14ac:dyDescent="0.2">
      <c r="A264" s="134"/>
      <c r="B264" s="239" t="str">
        <f t="shared" si="161"/>
        <v/>
      </c>
      <c r="C264" s="112" t="s">
        <v>3173</v>
      </c>
      <c r="D264" s="46"/>
      <c r="E264" s="46"/>
      <c r="F264" s="46"/>
      <c r="G264" s="46"/>
      <c r="H264" s="46"/>
      <c r="I264" s="46"/>
      <c r="J264" s="85"/>
      <c r="K264" s="85"/>
      <c r="L264" s="235"/>
      <c r="M264" s="115"/>
      <c r="N264" s="115"/>
      <c r="O264" s="149"/>
      <c r="P264" s="113" t="str">
        <f t="shared" si="144"/>
        <v xml:space="preserve"> 0</v>
      </c>
      <c r="Q264" s="150" t="str">
        <f t="shared" si="145"/>
        <v xml:space="preserve"> 0 </v>
      </c>
      <c r="R264" s="150" t="str">
        <f t="shared" si="162"/>
        <v>00</v>
      </c>
      <c r="S264" s="150" t="str">
        <f t="shared" si="146"/>
        <v xml:space="preserve"> 00</v>
      </c>
      <c r="T264" s="150" t="str">
        <f t="shared" si="137"/>
        <v xml:space="preserve"> 0  00</v>
      </c>
      <c r="U264" s="148">
        <f t="shared" si="163"/>
        <v>0</v>
      </c>
      <c r="V264" s="150" t="str">
        <f t="shared" si="147"/>
        <v xml:space="preserve"> 0</v>
      </c>
      <c r="W264" s="150" t="str">
        <f t="shared" si="138"/>
        <v xml:space="preserve"> 0  0</v>
      </c>
      <c r="X264" s="151" t="str">
        <f t="shared" si="164"/>
        <v>0 00000</v>
      </c>
      <c r="Y264" s="151" t="str">
        <f t="shared" si="148"/>
        <v xml:space="preserve"> 0 00000</v>
      </c>
      <c r="Z264" s="151" t="str">
        <f t="shared" si="139"/>
        <v xml:space="preserve"> 0  0 00000</v>
      </c>
      <c r="AA264" s="151" t="str">
        <f t="shared" si="140"/>
        <v xml:space="preserve"> 000</v>
      </c>
      <c r="AB264" s="151" t="str">
        <f t="shared" si="149"/>
        <v xml:space="preserve">  000</v>
      </c>
      <c r="AC264" s="151" t="str">
        <f t="shared" si="141"/>
        <v xml:space="preserve"> 0   000</v>
      </c>
      <c r="AD264" s="151" t="str">
        <f t="shared" si="142"/>
        <v xml:space="preserve"> </v>
      </c>
      <c r="AE264" s="151" t="str">
        <f t="shared" si="150"/>
        <v xml:space="preserve">  </v>
      </c>
      <c r="AF264" s="151" t="str">
        <f t="shared" si="143"/>
        <v xml:space="preserve"> 0   </v>
      </c>
      <c r="AG264" s="151" t="str">
        <f t="shared" si="151"/>
        <v xml:space="preserve">  00</v>
      </c>
      <c r="AH264" s="1" t="str">
        <f t="shared" si="152"/>
        <v xml:space="preserve">  0</v>
      </c>
      <c r="AI264" s="151" t="str">
        <f t="shared" si="153"/>
        <v xml:space="preserve">  </v>
      </c>
      <c r="AJ264" s="1" t="str">
        <f t="shared" si="154"/>
        <v xml:space="preserve">   0</v>
      </c>
      <c r="AK264" s="151" t="str">
        <f t="shared" si="155"/>
        <v xml:space="preserve">   00</v>
      </c>
      <c r="AL264" s="151" t="str">
        <f t="shared" si="156"/>
        <v xml:space="preserve">   </v>
      </c>
      <c r="AM264" s="151" t="str">
        <f t="shared" si="157"/>
        <v xml:space="preserve"> 0    00</v>
      </c>
      <c r="AN264" s="1" t="str">
        <f t="shared" si="165"/>
        <v xml:space="preserve"> 0    0</v>
      </c>
      <c r="AO264" s="151" t="str">
        <f t="shared" si="158"/>
        <v xml:space="preserve"> 0    </v>
      </c>
      <c r="AP264" s="151" t="str">
        <f t="shared" si="159"/>
        <v>0</v>
      </c>
      <c r="AQ264" s="151">
        <f t="shared" si="160"/>
        <v>0</v>
      </c>
      <c r="AR264" s="152"/>
      <c r="AS264" s="151"/>
    </row>
    <row r="265" spans="1:46" ht="13.5" customHeight="1" x14ac:dyDescent="0.2">
      <c r="A265" s="134"/>
      <c r="B265" s="239" t="str">
        <f t="shared" si="161"/>
        <v/>
      </c>
      <c r="C265" s="112" t="s">
        <v>3173</v>
      </c>
      <c r="D265" s="46"/>
      <c r="E265" s="46"/>
      <c r="F265" s="46"/>
      <c r="G265" s="46"/>
      <c r="H265" s="46"/>
      <c r="I265" s="46"/>
      <c r="J265" s="85"/>
      <c r="K265" s="85"/>
      <c r="L265" s="235"/>
      <c r="M265" s="115"/>
      <c r="N265" s="115"/>
      <c r="O265" s="149"/>
      <c r="P265" s="113" t="str">
        <f t="shared" si="144"/>
        <v xml:space="preserve"> 0</v>
      </c>
      <c r="Q265" s="150" t="str">
        <f t="shared" si="145"/>
        <v xml:space="preserve"> 0 </v>
      </c>
      <c r="R265" s="150" t="str">
        <f t="shared" si="162"/>
        <v>00</v>
      </c>
      <c r="S265" s="150" t="str">
        <f t="shared" si="146"/>
        <v xml:space="preserve"> 00</v>
      </c>
      <c r="T265" s="150" t="str">
        <f t="shared" si="137"/>
        <v xml:space="preserve"> 0  00</v>
      </c>
      <c r="U265" s="148">
        <f t="shared" si="163"/>
        <v>0</v>
      </c>
      <c r="V265" s="150" t="str">
        <f t="shared" si="147"/>
        <v xml:space="preserve"> 0</v>
      </c>
      <c r="W265" s="150" t="str">
        <f t="shared" si="138"/>
        <v xml:space="preserve"> 0  0</v>
      </c>
      <c r="X265" s="151" t="str">
        <f t="shared" si="164"/>
        <v>0 00000</v>
      </c>
      <c r="Y265" s="151" t="str">
        <f t="shared" si="148"/>
        <v xml:space="preserve"> 0 00000</v>
      </c>
      <c r="Z265" s="151" t="str">
        <f t="shared" si="139"/>
        <v xml:space="preserve"> 0  0 00000</v>
      </c>
      <c r="AA265" s="151" t="str">
        <f t="shared" si="140"/>
        <v xml:space="preserve"> 000</v>
      </c>
      <c r="AB265" s="151" t="str">
        <f t="shared" si="149"/>
        <v xml:space="preserve">  000</v>
      </c>
      <c r="AC265" s="151" t="str">
        <f t="shared" si="141"/>
        <v xml:space="preserve"> 0   000</v>
      </c>
      <c r="AD265" s="151" t="str">
        <f t="shared" si="142"/>
        <v xml:space="preserve"> </v>
      </c>
      <c r="AE265" s="151" t="str">
        <f t="shared" si="150"/>
        <v xml:space="preserve">  </v>
      </c>
      <c r="AF265" s="151" t="str">
        <f t="shared" si="143"/>
        <v xml:space="preserve"> 0   </v>
      </c>
      <c r="AG265" s="151" t="str">
        <f t="shared" si="151"/>
        <v xml:space="preserve">  00</v>
      </c>
      <c r="AH265" s="1" t="str">
        <f t="shared" si="152"/>
        <v xml:space="preserve">  0</v>
      </c>
      <c r="AI265" s="151" t="str">
        <f t="shared" si="153"/>
        <v xml:space="preserve">  </v>
      </c>
      <c r="AJ265" s="1" t="str">
        <f t="shared" si="154"/>
        <v xml:space="preserve">   0</v>
      </c>
      <c r="AK265" s="151" t="str">
        <f t="shared" si="155"/>
        <v xml:space="preserve">   00</v>
      </c>
      <c r="AL265" s="151" t="str">
        <f t="shared" si="156"/>
        <v xml:space="preserve">   </v>
      </c>
      <c r="AM265" s="151" t="str">
        <f t="shared" si="157"/>
        <v xml:space="preserve"> 0    00</v>
      </c>
      <c r="AN265" s="1" t="str">
        <f t="shared" si="165"/>
        <v xml:space="preserve"> 0    0</v>
      </c>
      <c r="AO265" s="151" t="str">
        <f t="shared" si="158"/>
        <v xml:space="preserve"> 0    </v>
      </c>
      <c r="AP265" s="151" t="str">
        <f t="shared" si="159"/>
        <v>0</v>
      </c>
      <c r="AQ265" s="151">
        <f t="shared" si="160"/>
        <v>0</v>
      </c>
      <c r="AR265" s="154"/>
      <c r="AS265" s="151"/>
    </row>
    <row r="266" spans="1:46" ht="13.5" customHeight="1" x14ac:dyDescent="0.2">
      <c r="A266" s="134"/>
      <c r="B266" s="239" t="str">
        <f t="shared" si="161"/>
        <v/>
      </c>
      <c r="C266" s="112" t="s">
        <v>3173</v>
      </c>
      <c r="D266" s="46"/>
      <c r="E266" s="46"/>
      <c r="F266" s="46"/>
      <c r="G266" s="46"/>
      <c r="H266" s="46"/>
      <c r="I266" s="46"/>
      <c r="J266" s="85"/>
      <c r="K266" s="85"/>
      <c r="L266" s="235"/>
      <c r="M266" s="115"/>
      <c r="N266" s="115"/>
      <c r="O266" s="149"/>
      <c r="P266" s="113" t="str">
        <f t="shared" si="144"/>
        <v xml:space="preserve"> 0</v>
      </c>
      <c r="Q266" s="150" t="str">
        <f t="shared" si="145"/>
        <v xml:space="preserve"> 0 </v>
      </c>
      <c r="R266" s="150" t="str">
        <f t="shared" si="162"/>
        <v>00</v>
      </c>
      <c r="S266" s="150" t="str">
        <f t="shared" si="146"/>
        <v xml:space="preserve"> 00</v>
      </c>
      <c r="T266" s="150" t="str">
        <f t="shared" si="137"/>
        <v xml:space="preserve"> 0  00</v>
      </c>
      <c r="U266" s="148">
        <f t="shared" si="163"/>
        <v>0</v>
      </c>
      <c r="V266" s="150" t="str">
        <f t="shared" si="147"/>
        <v xml:space="preserve"> 0</v>
      </c>
      <c r="W266" s="150" t="str">
        <f t="shared" si="138"/>
        <v xml:space="preserve"> 0  0</v>
      </c>
      <c r="X266" s="151" t="str">
        <f t="shared" si="164"/>
        <v>0 00000</v>
      </c>
      <c r="Y266" s="151" t="str">
        <f t="shared" si="148"/>
        <v xml:space="preserve"> 0 00000</v>
      </c>
      <c r="Z266" s="151" t="str">
        <f t="shared" si="139"/>
        <v xml:space="preserve"> 0  0 00000</v>
      </c>
      <c r="AA266" s="151" t="str">
        <f t="shared" si="140"/>
        <v xml:space="preserve"> 000</v>
      </c>
      <c r="AB266" s="151" t="str">
        <f t="shared" si="149"/>
        <v xml:space="preserve">  000</v>
      </c>
      <c r="AC266" s="151" t="str">
        <f t="shared" si="141"/>
        <v xml:space="preserve"> 0   000</v>
      </c>
      <c r="AD266" s="151" t="str">
        <f t="shared" si="142"/>
        <v xml:space="preserve"> </v>
      </c>
      <c r="AE266" s="151" t="str">
        <f t="shared" si="150"/>
        <v xml:space="preserve">  </v>
      </c>
      <c r="AF266" s="151" t="str">
        <f t="shared" si="143"/>
        <v xml:space="preserve"> 0   </v>
      </c>
      <c r="AG266" s="151" t="str">
        <f t="shared" si="151"/>
        <v xml:space="preserve">  00</v>
      </c>
      <c r="AH266" s="1" t="str">
        <f t="shared" si="152"/>
        <v xml:space="preserve">  0</v>
      </c>
      <c r="AI266" s="151" t="str">
        <f t="shared" si="153"/>
        <v xml:space="preserve">  </v>
      </c>
      <c r="AJ266" s="1" t="str">
        <f t="shared" si="154"/>
        <v xml:space="preserve">   0</v>
      </c>
      <c r="AK266" s="151" t="str">
        <f t="shared" si="155"/>
        <v xml:space="preserve">   00</v>
      </c>
      <c r="AL266" s="151" t="str">
        <f t="shared" si="156"/>
        <v xml:space="preserve">   </v>
      </c>
      <c r="AM266" s="151" t="str">
        <f t="shared" si="157"/>
        <v xml:space="preserve"> 0    00</v>
      </c>
      <c r="AN266" s="1" t="str">
        <f t="shared" si="165"/>
        <v xml:space="preserve"> 0    0</v>
      </c>
      <c r="AO266" s="151" t="str">
        <f t="shared" si="158"/>
        <v xml:space="preserve"> 0    </v>
      </c>
      <c r="AP266" s="151" t="str">
        <f t="shared" si="159"/>
        <v>0</v>
      </c>
      <c r="AQ266" s="151">
        <f t="shared" si="160"/>
        <v>0</v>
      </c>
      <c r="AR266" s="152"/>
      <c r="AS266" s="151"/>
    </row>
    <row r="267" spans="1:46" ht="13.5" customHeight="1" x14ac:dyDescent="0.2">
      <c r="A267" s="134"/>
      <c r="B267" s="239" t="str">
        <f t="shared" si="161"/>
        <v/>
      </c>
      <c r="C267" s="112" t="s">
        <v>3173</v>
      </c>
      <c r="D267" s="46"/>
      <c r="E267" s="46"/>
      <c r="F267" s="46"/>
      <c r="G267" s="46"/>
      <c r="H267" s="46"/>
      <c r="I267" s="46"/>
      <c r="J267" s="85"/>
      <c r="K267" s="85"/>
      <c r="L267" s="235"/>
      <c r="M267" s="115"/>
      <c r="N267" s="115"/>
      <c r="O267" s="149"/>
      <c r="P267" s="113" t="str">
        <f t="shared" si="144"/>
        <v xml:space="preserve"> 0</v>
      </c>
      <c r="Q267" s="150" t="str">
        <f t="shared" si="145"/>
        <v xml:space="preserve"> 0 </v>
      </c>
      <c r="R267" s="150" t="str">
        <f t="shared" si="162"/>
        <v>00</v>
      </c>
      <c r="S267" s="150" t="str">
        <f t="shared" si="146"/>
        <v xml:space="preserve"> 00</v>
      </c>
      <c r="T267" s="150" t="str">
        <f t="shared" si="137"/>
        <v xml:space="preserve"> 0  00</v>
      </c>
      <c r="U267" s="148">
        <f t="shared" si="163"/>
        <v>0</v>
      </c>
      <c r="V267" s="150" t="str">
        <f t="shared" si="147"/>
        <v xml:space="preserve"> 0</v>
      </c>
      <c r="W267" s="150" t="str">
        <f t="shared" si="138"/>
        <v xml:space="preserve"> 0  0</v>
      </c>
      <c r="X267" s="151" t="str">
        <f t="shared" si="164"/>
        <v>0 00000</v>
      </c>
      <c r="Y267" s="151" t="str">
        <f t="shared" si="148"/>
        <v xml:space="preserve"> 0 00000</v>
      </c>
      <c r="Z267" s="151" t="str">
        <f t="shared" si="139"/>
        <v xml:space="preserve"> 0  0 00000</v>
      </c>
      <c r="AA267" s="151" t="str">
        <f t="shared" si="140"/>
        <v xml:space="preserve"> 000</v>
      </c>
      <c r="AB267" s="151" t="str">
        <f t="shared" si="149"/>
        <v xml:space="preserve">  000</v>
      </c>
      <c r="AC267" s="151" t="str">
        <f t="shared" si="141"/>
        <v xml:space="preserve"> 0   000</v>
      </c>
      <c r="AD267" s="151" t="str">
        <f t="shared" si="142"/>
        <v xml:space="preserve"> </v>
      </c>
      <c r="AE267" s="151" t="str">
        <f t="shared" si="150"/>
        <v xml:space="preserve">  </v>
      </c>
      <c r="AF267" s="151" t="str">
        <f t="shared" si="143"/>
        <v xml:space="preserve"> 0   </v>
      </c>
      <c r="AG267" s="151" t="str">
        <f t="shared" si="151"/>
        <v xml:space="preserve">  00</v>
      </c>
      <c r="AH267" s="1" t="str">
        <f t="shared" si="152"/>
        <v xml:space="preserve">  0</v>
      </c>
      <c r="AI267" s="151" t="str">
        <f t="shared" si="153"/>
        <v xml:space="preserve">  </v>
      </c>
      <c r="AJ267" s="1" t="str">
        <f t="shared" si="154"/>
        <v xml:space="preserve">   0</v>
      </c>
      <c r="AK267" s="151" t="str">
        <f t="shared" si="155"/>
        <v xml:space="preserve">   00</v>
      </c>
      <c r="AL267" s="151" t="str">
        <f t="shared" si="156"/>
        <v xml:space="preserve">   </v>
      </c>
      <c r="AM267" s="151" t="str">
        <f t="shared" si="157"/>
        <v xml:space="preserve"> 0    00</v>
      </c>
      <c r="AN267" s="1" t="str">
        <f t="shared" si="165"/>
        <v xml:space="preserve"> 0    0</v>
      </c>
      <c r="AO267" s="151" t="str">
        <f t="shared" si="158"/>
        <v xml:space="preserve"> 0    </v>
      </c>
      <c r="AP267" s="151" t="str">
        <f t="shared" si="159"/>
        <v>0</v>
      </c>
      <c r="AQ267" s="151">
        <f t="shared" si="160"/>
        <v>0</v>
      </c>
      <c r="AR267" s="152"/>
      <c r="AS267" s="151"/>
    </row>
    <row r="268" spans="1:46" ht="13.5" customHeight="1" x14ac:dyDescent="0.2">
      <c r="A268" s="134"/>
      <c r="B268" s="239" t="str">
        <f t="shared" si="161"/>
        <v/>
      </c>
      <c r="C268" s="112" t="s">
        <v>3173</v>
      </c>
      <c r="D268" s="46"/>
      <c r="E268" s="46"/>
      <c r="F268" s="46"/>
      <c r="G268" s="46"/>
      <c r="H268" s="46"/>
      <c r="I268" s="46"/>
      <c r="J268" s="85"/>
      <c r="K268" s="85"/>
      <c r="L268" s="235"/>
      <c r="M268" s="115"/>
      <c r="N268" s="115"/>
      <c r="O268" s="149"/>
      <c r="P268" s="113" t="str">
        <f t="shared" si="144"/>
        <v xml:space="preserve"> 0</v>
      </c>
      <c r="Q268" s="150" t="str">
        <f t="shared" si="145"/>
        <v xml:space="preserve"> 0 </v>
      </c>
      <c r="R268" s="150" t="str">
        <f t="shared" si="162"/>
        <v>00</v>
      </c>
      <c r="S268" s="150" t="str">
        <f t="shared" si="146"/>
        <v xml:space="preserve"> 00</v>
      </c>
      <c r="T268" s="150" t="str">
        <f t="shared" si="137"/>
        <v xml:space="preserve"> 0  00</v>
      </c>
      <c r="U268" s="148">
        <f t="shared" si="163"/>
        <v>0</v>
      </c>
      <c r="V268" s="150" t="str">
        <f t="shared" si="147"/>
        <v xml:space="preserve"> 0</v>
      </c>
      <c r="W268" s="150" t="str">
        <f t="shared" si="138"/>
        <v xml:space="preserve"> 0  0</v>
      </c>
      <c r="X268" s="151" t="str">
        <f t="shared" si="164"/>
        <v>0 00000</v>
      </c>
      <c r="Y268" s="151" t="str">
        <f t="shared" si="148"/>
        <v xml:space="preserve"> 0 00000</v>
      </c>
      <c r="Z268" s="151" t="str">
        <f t="shared" si="139"/>
        <v xml:space="preserve"> 0  0 00000</v>
      </c>
      <c r="AA268" s="151" t="str">
        <f t="shared" si="140"/>
        <v xml:space="preserve"> 000</v>
      </c>
      <c r="AB268" s="151" t="str">
        <f t="shared" si="149"/>
        <v xml:space="preserve">  000</v>
      </c>
      <c r="AC268" s="151" t="str">
        <f t="shared" si="141"/>
        <v xml:space="preserve"> 0   000</v>
      </c>
      <c r="AD268" s="151" t="str">
        <f t="shared" si="142"/>
        <v xml:space="preserve"> </v>
      </c>
      <c r="AE268" s="151" t="str">
        <f t="shared" si="150"/>
        <v xml:space="preserve">  </v>
      </c>
      <c r="AF268" s="151" t="str">
        <f t="shared" si="143"/>
        <v xml:space="preserve"> 0   </v>
      </c>
      <c r="AG268" s="151" t="str">
        <f t="shared" si="151"/>
        <v xml:space="preserve">  00</v>
      </c>
      <c r="AH268" s="1" t="str">
        <f t="shared" si="152"/>
        <v xml:space="preserve">  0</v>
      </c>
      <c r="AI268" s="151" t="str">
        <f t="shared" si="153"/>
        <v xml:space="preserve">  </v>
      </c>
      <c r="AJ268" s="1" t="str">
        <f t="shared" si="154"/>
        <v xml:space="preserve">   0</v>
      </c>
      <c r="AK268" s="151" t="str">
        <f t="shared" si="155"/>
        <v xml:space="preserve">   00</v>
      </c>
      <c r="AL268" s="151" t="str">
        <f t="shared" si="156"/>
        <v xml:space="preserve">   </v>
      </c>
      <c r="AM268" s="151" t="str">
        <f t="shared" si="157"/>
        <v xml:space="preserve"> 0    00</v>
      </c>
      <c r="AN268" s="1" t="str">
        <f t="shared" si="165"/>
        <v xml:space="preserve"> 0    0</v>
      </c>
      <c r="AO268" s="151" t="str">
        <f t="shared" si="158"/>
        <v xml:space="preserve"> 0    </v>
      </c>
      <c r="AP268" s="151" t="str">
        <f t="shared" si="159"/>
        <v>0</v>
      </c>
      <c r="AQ268" s="151">
        <f t="shared" si="160"/>
        <v>0</v>
      </c>
      <c r="AR268" s="152"/>
      <c r="AS268" s="151"/>
    </row>
    <row r="269" spans="1:46" ht="13.5" customHeight="1" x14ac:dyDescent="0.2">
      <c r="A269" s="134"/>
      <c r="B269" s="239" t="str">
        <f t="shared" si="161"/>
        <v/>
      </c>
      <c r="C269" s="112" t="s">
        <v>3173</v>
      </c>
      <c r="D269" s="46"/>
      <c r="E269" s="46"/>
      <c r="F269" s="46"/>
      <c r="G269" s="46"/>
      <c r="H269" s="46"/>
      <c r="I269" s="46"/>
      <c r="J269" s="85"/>
      <c r="K269" s="85"/>
      <c r="L269" s="235"/>
      <c r="M269" s="115"/>
      <c r="N269" s="115"/>
      <c r="O269" s="149"/>
      <c r="P269" s="113" t="str">
        <f t="shared" si="144"/>
        <v xml:space="preserve"> 0</v>
      </c>
      <c r="Q269" s="150" t="str">
        <f t="shared" si="145"/>
        <v xml:space="preserve"> 0 </v>
      </c>
      <c r="R269" s="150" t="str">
        <f t="shared" si="162"/>
        <v>00</v>
      </c>
      <c r="S269" s="150" t="str">
        <f t="shared" si="146"/>
        <v xml:space="preserve"> 00</v>
      </c>
      <c r="T269" s="150" t="str">
        <f t="shared" si="137"/>
        <v xml:space="preserve"> 0  00</v>
      </c>
      <c r="U269" s="148">
        <f t="shared" si="163"/>
        <v>0</v>
      </c>
      <c r="V269" s="150" t="str">
        <f t="shared" si="147"/>
        <v xml:space="preserve"> 0</v>
      </c>
      <c r="W269" s="150" t="str">
        <f t="shared" si="138"/>
        <v xml:space="preserve"> 0  0</v>
      </c>
      <c r="X269" s="151" t="str">
        <f t="shared" si="164"/>
        <v>0 00000</v>
      </c>
      <c r="Y269" s="151" t="str">
        <f t="shared" si="148"/>
        <v xml:space="preserve"> 0 00000</v>
      </c>
      <c r="Z269" s="151" t="str">
        <f t="shared" si="139"/>
        <v xml:space="preserve"> 0  0 00000</v>
      </c>
      <c r="AA269" s="151" t="str">
        <f t="shared" si="140"/>
        <v xml:space="preserve"> 000</v>
      </c>
      <c r="AB269" s="151" t="str">
        <f t="shared" si="149"/>
        <v xml:space="preserve">  000</v>
      </c>
      <c r="AC269" s="151" t="str">
        <f t="shared" si="141"/>
        <v xml:space="preserve"> 0   000</v>
      </c>
      <c r="AD269" s="151" t="str">
        <f t="shared" si="142"/>
        <v xml:space="preserve"> </v>
      </c>
      <c r="AE269" s="151" t="str">
        <f t="shared" si="150"/>
        <v xml:space="preserve">  </v>
      </c>
      <c r="AF269" s="151" t="str">
        <f t="shared" si="143"/>
        <v xml:space="preserve"> 0   </v>
      </c>
      <c r="AG269" s="151" t="str">
        <f t="shared" si="151"/>
        <v xml:space="preserve">  00</v>
      </c>
      <c r="AH269" s="1" t="str">
        <f t="shared" si="152"/>
        <v xml:space="preserve">  0</v>
      </c>
      <c r="AI269" s="151" t="str">
        <f t="shared" si="153"/>
        <v xml:space="preserve">  </v>
      </c>
      <c r="AJ269" s="1" t="str">
        <f t="shared" si="154"/>
        <v xml:space="preserve">   0</v>
      </c>
      <c r="AK269" s="151" t="str">
        <f t="shared" si="155"/>
        <v xml:space="preserve">   00</v>
      </c>
      <c r="AL269" s="151" t="str">
        <f t="shared" si="156"/>
        <v xml:space="preserve">   </v>
      </c>
      <c r="AM269" s="151" t="str">
        <f t="shared" si="157"/>
        <v xml:space="preserve"> 0    00</v>
      </c>
      <c r="AN269" s="1" t="str">
        <f t="shared" si="165"/>
        <v xml:space="preserve"> 0    0</v>
      </c>
      <c r="AO269" s="151" t="str">
        <f t="shared" si="158"/>
        <v xml:space="preserve"> 0    </v>
      </c>
      <c r="AP269" s="151" t="str">
        <f t="shared" si="159"/>
        <v>0</v>
      </c>
      <c r="AQ269" s="151">
        <f t="shared" si="160"/>
        <v>0</v>
      </c>
      <c r="AR269" s="152"/>
      <c r="AS269" s="151"/>
    </row>
    <row r="270" spans="1:46" ht="13.5" customHeight="1" x14ac:dyDescent="0.2">
      <c r="A270" s="134"/>
      <c r="B270" s="239" t="str">
        <f t="shared" si="161"/>
        <v/>
      </c>
      <c r="C270" s="112" t="s">
        <v>3173</v>
      </c>
      <c r="D270" s="46"/>
      <c r="E270" s="46"/>
      <c r="F270" s="46"/>
      <c r="G270" s="46"/>
      <c r="H270" s="46"/>
      <c r="I270" s="46"/>
      <c r="J270" s="85"/>
      <c r="K270" s="85"/>
      <c r="L270" s="235"/>
      <c r="M270" s="115"/>
      <c r="N270" s="115"/>
      <c r="O270" s="149"/>
      <c r="P270" s="113" t="str">
        <f t="shared" si="144"/>
        <v xml:space="preserve"> 0</v>
      </c>
      <c r="Q270" s="150" t="str">
        <f t="shared" si="145"/>
        <v xml:space="preserve"> 0 </v>
      </c>
      <c r="R270" s="150" t="str">
        <f t="shared" si="162"/>
        <v>00</v>
      </c>
      <c r="S270" s="150" t="str">
        <f t="shared" si="146"/>
        <v xml:space="preserve"> 00</v>
      </c>
      <c r="T270" s="150" t="str">
        <f t="shared" si="137"/>
        <v xml:space="preserve"> 0  00</v>
      </c>
      <c r="U270" s="148">
        <f t="shared" si="163"/>
        <v>0</v>
      </c>
      <c r="V270" s="150" t="str">
        <f t="shared" si="147"/>
        <v xml:space="preserve"> 0</v>
      </c>
      <c r="W270" s="150" t="str">
        <f t="shared" si="138"/>
        <v xml:space="preserve"> 0  0</v>
      </c>
      <c r="X270" s="151" t="str">
        <f t="shared" si="164"/>
        <v>0 00000</v>
      </c>
      <c r="Y270" s="151" t="str">
        <f t="shared" si="148"/>
        <v xml:space="preserve"> 0 00000</v>
      </c>
      <c r="Z270" s="151" t="str">
        <f t="shared" si="139"/>
        <v xml:space="preserve"> 0  0 00000</v>
      </c>
      <c r="AA270" s="151" t="str">
        <f t="shared" si="140"/>
        <v xml:space="preserve"> 000</v>
      </c>
      <c r="AB270" s="151" t="str">
        <f t="shared" si="149"/>
        <v xml:space="preserve">  000</v>
      </c>
      <c r="AC270" s="151" t="str">
        <f t="shared" si="141"/>
        <v xml:space="preserve"> 0   000</v>
      </c>
      <c r="AD270" s="151" t="str">
        <f t="shared" si="142"/>
        <v xml:space="preserve"> </v>
      </c>
      <c r="AE270" s="151" t="str">
        <f t="shared" si="150"/>
        <v xml:space="preserve">  </v>
      </c>
      <c r="AF270" s="151" t="str">
        <f t="shared" si="143"/>
        <v xml:space="preserve"> 0   </v>
      </c>
      <c r="AG270" s="151" t="str">
        <f t="shared" si="151"/>
        <v xml:space="preserve">  00</v>
      </c>
      <c r="AH270" s="1" t="str">
        <f t="shared" si="152"/>
        <v xml:space="preserve">  0</v>
      </c>
      <c r="AI270" s="151" t="str">
        <f t="shared" si="153"/>
        <v xml:space="preserve">  </v>
      </c>
      <c r="AJ270" s="1" t="str">
        <f t="shared" si="154"/>
        <v xml:space="preserve">   0</v>
      </c>
      <c r="AK270" s="151" t="str">
        <f t="shared" si="155"/>
        <v xml:space="preserve">   00</v>
      </c>
      <c r="AL270" s="151" t="str">
        <f t="shared" si="156"/>
        <v xml:space="preserve">   </v>
      </c>
      <c r="AM270" s="151" t="str">
        <f t="shared" si="157"/>
        <v xml:space="preserve"> 0    00</v>
      </c>
      <c r="AN270" s="1" t="str">
        <f t="shared" si="165"/>
        <v xml:space="preserve"> 0    0</v>
      </c>
      <c r="AO270" s="151" t="str">
        <f t="shared" si="158"/>
        <v xml:space="preserve"> 0    </v>
      </c>
      <c r="AP270" s="151" t="str">
        <f t="shared" si="159"/>
        <v>0</v>
      </c>
      <c r="AQ270" s="151">
        <f t="shared" si="160"/>
        <v>0</v>
      </c>
      <c r="AR270" s="154"/>
      <c r="AS270" s="151"/>
    </row>
    <row r="271" spans="1:46" ht="13.5" customHeight="1" x14ac:dyDescent="0.2">
      <c r="A271" s="134"/>
      <c r="B271" s="239" t="str">
        <f t="shared" si="161"/>
        <v/>
      </c>
      <c r="C271" s="112" t="s">
        <v>3173</v>
      </c>
      <c r="D271" s="46"/>
      <c r="E271" s="46"/>
      <c r="F271" s="46"/>
      <c r="G271" s="46"/>
      <c r="H271" s="46"/>
      <c r="I271" s="46"/>
      <c r="J271" s="85"/>
      <c r="K271" s="85"/>
      <c r="L271" s="235"/>
      <c r="M271" s="115"/>
      <c r="N271" s="115"/>
      <c r="O271" s="149"/>
      <c r="P271" s="113" t="str">
        <f t="shared" si="144"/>
        <v xml:space="preserve"> 0</v>
      </c>
      <c r="Q271" s="150" t="str">
        <f t="shared" si="145"/>
        <v xml:space="preserve"> 0 </v>
      </c>
      <c r="R271" s="150" t="str">
        <f t="shared" si="162"/>
        <v>00</v>
      </c>
      <c r="S271" s="150" t="str">
        <f t="shared" si="146"/>
        <v xml:space="preserve"> 00</v>
      </c>
      <c r="T271" s="150" t="str">
        <f t="shared" si="137"/>
        <v xml:space="preserve"> 0  00</v>
      </c>
      <c r="U271" s="148">
        <f t="shared" si="163"/>
        <v>0</v>
      </c>
      <c r="V271" s="150" t="str">
        <f t="shared" si="147"/>
        <v xml:space="preserve"> 0</v>
      </c>
      <c r="W271" s="150" t="str">
        <f t="shared" si="138"/>
        <v xml:space="preserve"> 0  0</v>
      </c>
      <c r="X271" s="151" t="str">
        <f t="shared" si="164"/>
        <v>0 00000</v>
      </c>
      <c r="Y271" s="151" t="str">
        <f t="shared" si="148"/>
        <v xml:space="preserve"> 0 00000</v>
      </c>
      <c r="Z271" s="151" t="str">
        <f t="shared" si="139"/>
        <v xml:space="preserve"> 0  0 00000</v>
      </c>
      <c r="AA271" s="151" t="str">
        <f t="shared" si="140"/>
        <v xml:space="preserve"> 000</v>
      </c>
      <c r="AB271" s="151" t="str">
        <f t="shared" si="149"/>
        <v xml:space="preserve">  000</v>
      </c>
      <c r="AC271" s="151" t="str">
        <f t="shared" si="141"/>
        <v xml:space="preserve"> 0   000</v>
      </c>
      <c r="AD271" s="151" t="str">
        <f t="shared" si="142"/>
        <v xml:space="preserve"> </v>
      </c>
      <c r="AE271" s="151" t="str">
        <f t="shared" si="150"/>
        <v xml:space="preserve">  </v>
      </c>
      <c r="AF271" s="151" t="str">
        <f t="shared" si="143"/>
        <v xml:space="preserve"> 0   </v>
      </c>
      <c r="AG271" s="151" t="str">
        <f t="shared" si="151"/>
        <v xml:space="preserve">  00</v>
      </c>
      <c r="AH271" s="1" t="str">
        <f t="shared" si="152"/>
        <v xml:space="preserve">  0</v>
      </c>
      <c r="AI271" s="151" t="str">
        <f t="shared" si="153"/>
        <v xml:space="preserve">  </v>
      </c>
      <c r="AJ271" s="1" t="str">
        <f t="shared" si="154"/>
        <v xml:space="preserve">   0</v>
      </c>
      <c r="AK271" s="151" t="str">
        <f t="shared" si="155"/>
        <v xml:space="preserve">   00</v>
      </c>
      <c r="AL271" s="151" t="str">
        <f t="shared" si="156"/>
        <v xml:space="preserve">   </v>
      </c>
      <c r="AM271" s="151" t="str">
        <f t="shared" si="157"/>
        <v xml:space="preserve"> 0    00</v>
      </c>
      <c r="AN271" s="1" t="str">
        <f t="shared" si="165"/>
        <v xml:space="preserve"> 0    0</v>
      </c>
      <c r="AO271" s="151" t="str">
        <f t="shared" si="158"/>
        <v xml:space="preserve"> 0    </v>
      </c>
      <c r="AP271" s="151" t="str">
        <f t="shared" si="159"/>
        <v>0</v>
      </c>
      <c r="AQ271" s="151">
        <f t="shared" si="160"/>
        <v>0</v>
      </c>
      <c r="AR271" s="152"/>
      <c r="AS271" s="151"/>
    </row>
    <row r="272" spans="1:46" ht="13.5" customHeight="1" x14ac:dyDescent="0.2">
      <c r="A272" s="134"/>
      <c r="B272" s="239" t="str">
        <f t="shared" si="161"/>
        <v/>
      </c>
      <c r="C272" s="112" t="s">
        <v>3173</v>
      </c>
      <c r="D272" s="46"/>
      <c r="E272" s="46"/>
      <c r="F272" s="46"/>
      <c r="G272" s="46"/>
      <c r="H272" s="46"/>
      <c r="I272" s="46"/>
      <c r="J272" s="85"/>
      <c r="K272" s="85"/>
      <c r="L272" s="235"/>
      <c r="M272" s="115"/>
      <c r="N272" s="115"/>
      <c r="O272" s="149"/>
      <c r="P272" s="113" t="str">
        <f t="shared" si="144"/>
        <v xml:space="preserve"> 0</v>
      </c>
      <c r="Q272" s="150" t="str">
        <f t="shared" si="145"/>
        <v xml:space="preserve"> 0 </v>
      </c>
      <c r="R272" s="150" t="str">
        <f t="shared" si="162"/>
        <v>00</v>
      </c>
      <c r="S272" s="150" t="str">
        <f t="shared" si="146"/>
        <v xml:space="preserve"> 00</v>
      </c>
      <c r="T272" s="150" t="str">
        <f t="shared" si="137"/>
        <v xml:space="preserve"> 0  00</v>
      </c>
      <c r="U272" s="148">
        <f t="shared" si="163"/>
        <v>0</v>
      </c>
      <c r="V272" s="150" t="str">
        <f t="shared" si="147"/>
        <v xml:space="preserve"> 0</v>
      </c>
      <c r="W272" s="150" t="str">
        <f t="shared" si="138"/>
        <v xml:space="preserve"> 0  0</v>
      </c>
      <c r="X272" s="151" t="str">
        <f t="shared" si="164"/>
        <v>0 00000</v>
      </c>
      <c r="Y272" s="151" t="str">
        <f t="shared" si="148"/>
        <v xml:space="preserve"> 0 00000</v>
      </c>
      <c r="Z272" s="151" t="str">
        <f t="shared" si="139"/>
        <v xml:space="preserve"> 0  0 00000</v>
      </c>
      <c r="AA272" s="151" t="str">
        <f t="shared" si="140"/>
        <v xml:space="preserve"> 000</v>
      </c>
      <c r="AB272" s="151" t="str">
        <f t="shared" si="149"/>
        <v xml:space="preserve">  000</v>
      </c>
      <c r="AC272" s="151" t="str">
        <f t="shared" si="141"/>
        <v xml:space="preserve"> 0   000</v>
      </c>
      <c r="AD272" s="151" t="str">
        <f t="shared" si="142"/>
        <v xml:space="preserve"> </v>
      </c>
      <c r="AE272" s="151" t="str">
        <f t="shared" si="150"/>
        <v xml:space="preserve">  </v>
      </c>
      <c r="AF272" s="151" t="str">
        <f t="shared" si="143"/>
        <v xml:space="preserve"> 0   </v>
      </c>
      <c r="AG272" s="151" t="str">
        <f t="shared" si="151"/>
        <v xml:space="preserve">  00</v>
      </c>
      <c r="AH272" s="1" t="str">
        <f t="shared" si="152"/>
        <v xml:space="preserve">  0</v>
      </c>
      <c r="AI272" s="151" t="str">
        <f t="shared" si="153"/>
        <v xml:space="preserve">  </v>
      </c>
      <c r="AJ272" s="1" t="str">
        <f t="shared" si="154"/>
        <v xml:space="preserve">   0</v>
      </c>
      <c r="AK272" s="151" t="str">
        <f t="shared" si="155"/>
        <v xml:space="preserve">   00</v>
      </c>
      <c r="AL272" s="151" t="str">
        <f t="shared" si="156"/>
        <v xml:space="preserve">   </v>
      </c>
      <c r="AM272" s="151" t="str">
        <f t="shared" si="157"/>
        <v xml:space="preserve"> 0    00</v>
      </c>
      <c r="AN272" s="1" t="str">
        <f t="shared" si="165"/>
        <v xml:space="preserve"> 0    0</v>
      </c>
      <c r="AO272" s="151" t="str">
        <f t="shared" si="158"/>
        <v xml:space="preserve"> 0    </v>
      </c>
      <c r="AP272" s="151" t="str">
        <f t="shared" si="159"/>
        <v>0</v>
      </c>
      <c r="AQ272" s="151">
        <f t="shared" si="160"/>
        <v>0</v>
      </c>
      <c r="AR272" s="152"/>
      <c r="AS272" s="151"/>
    </row>
    <row r="273" spans="1:45" ht="13.5" customHeight="1" x14ac:dyDescent="0.2">
      <c r="A273" s="134"/>
      <c r="B273" s="239" t="str">
        <f t="shared" si="161"/>
        <v/>
      </c>
      <c r="C273" s="112" t="s">
        <v>3173</v>
      </c>
      <c r="D273" s="46"/>
      <c r="E273" s="46"/>
      <c r="F273" s="46"/>
      <c r="G273" s="46"/>
      <c r="H273" s="46"/>
      <c r="I273" s="46"/>
      <c r="J273" s="85"/>
      <c r="K273" s="85"/>
      <c r="L273" s="235"/>
      <c r="M273" s="115"/>
      <c r="N273" s="115"/>
      <c r="O273" s="149"/>
      <c r="P273" s="113" t="str">
        <f t="shared" si="144"/>
        <v xml:space="preserve"> 0</v>
      </c>
      <c r="Q273" s="150" t="str">
        <f t="shared" si="145"/>
        <v xml:space="preserve"> 0 </v>
      </c>
      <c r="R273" s="150" t="str">
        <f t="shared" si="162"/>
        <v>00</v>
      </c>
      <c r="S273" s="150" t="str">
        <f t="shared" si="146"/>
        <v xml:space="preserve"> 00</v>
      </c>
      <c r="T273" s="150" t="str">
        <f t="shared" si="137"/>
        <v xml:space="preserve"> 0  00</v>
      </c>
      <c r="U273" s="148">
        <f t="shared" si="163"/>
        <v>0</v>
      </c>
      <c r="V273" s="150" t="str">
        <f t="shared" si="147"/>
        <v xml:space="preserve"> 0</v>
      </c>
      <c r="W273" s="150" t="str">
        <f t="shared" si="138"/>
        <v xml:space="preserve"> 0  0</v>
      </c>
      <c r="X273" s="151" t="str">
        <f t="shared" si="164"/>
        <v>0 00000</v>
      </c>
      <c r="Y273" s="151" t="str">
        <f t="shared" si="148"/>
        <v xml:space="preserve"> 0 00000</v>
      </c>
      <c r="Z273" s="151" t="str">
        <f t="shared" si="139"/>
        <v xml:space="preserve"> 0  0 00000</v>
      </c>
      <c r="AA273" s="151" t="str">
        <f t="shared" si="140"/>
        <v xml:space="preserve"> 000</v>
      </c>
      <c r="AB273" s="151" t="str">
        <f t="shared" si="149"/>
        <v xml:space="preserve">  000</v>
      </c>
      <c r="AC273" s="151" t="str">
        <f t="shared" si="141"/>
        <v xml:space="preserve"> 0   000</v>
      </c>
      <c r="AD273" s="151" t="str">
        <f t="shared" si="142"/>
        <v xml:space="preserve"> </v>
      </c>
      <c r="AE273" s="151" t="str">
        <f t="shared" si="150"/>
        <v xml:space="preserve">  </v>
      </c>
      <c r="AF273" s="151" t="str">
        <f t="shared" si="143"/>
        <v xml:space="preserve"> 0   </v>
      </c>
      <c r="AG273" s="151" t="str">
        <f t="shared" si="151"/>
        <v xml:space="preserve">  00</v>
      </c>
      <c r="AH273" s="1" t="str">
        <f t="shared" si="152"/>
        <v xml:space="preserve">  0</v>
      </c>
      <c r="AI273" s="151" t="str">
        <f t="shared" si="153"/>
        <v xml:space="preserve">  </v>
      </c>
      <c r="AJ273" s="1" t="str">
        <f t="shared" si="154"/>
        <v xml:space="preserve">   0</v>
      </c>
      <c r="AK273" s="151" t="str">
        <f t="shared" si="155"/>
        <v xml:space="preserve">   00</v>
      </c>
      <c r="AL273" s="151" t="str">
        <f t="shared" si="156"/>
        <v xml:space="preserve">   </v>
      </c>
      <c r="AM273" s="151" t="str">
        <f t="shared" si="157"/>
        <v xml:space="preserve"> 0    00</v>
      </c>
      <c r="AN273" s="1" t="str">
        <f t="shared" si="165"/>
        <v xml:space="preserve"> 0    0</v>
      </c>
      <c r="AO273" s="151" t="str">
        <f t="shared" si="158"/>
        <v xml:space="preserve"> 0    </v>
      </c>
      <c r="AP273" s="151" t="str">
        <f t="shared" si="159"/>
        <v>0</v>
      </c>
      <c r="AQ273" s="151">
        <f t="shared" si="160"/>
        <v>0</v>
      </c>
      <c r="AR273" s="152"/>
      <c r="AS273" s="151"/>
    </row>
    <row r="274" spans="1:45" ht="13.5" customHeight="1" x14ac:dyDescent="0.2">
      <c r="A274" s="134"/>
      <c r="B274" s="239" t="str">
        <f t="shared" si="161"/>
        <v/>
      </c>
      <c r="C274" s="112" t="s">
        <v>3173</v>
      </c>
      <c r="D274" s="46"/>
      <c r="E274" s="46"/>
      <c r="F274" s="46"/>
      <c r="G274" s="46"/>
      <c r="H274" s="46"/>
      <c r="I274" s="46"/>
      <c r="J274" s="85"/>
      <c r="K274" s="85"/>
      <c r="L274" s="235"/>
      <c r="M274" s="115"/>
      <c r="N274" s="164"/>
      <c r="O274" s="149"/>
      <c r="P274" s="113" t="str">
        <f t="shared" si="144"/>
        <v xml:space="preserve"> 0</v>
      </c>
      <c r="Q274" s="150" t="str">
        <f t="shared" si="145"/>
        <v xml:space="preserve"> 0 </v>
      </c>
      <c r="R274" s="150" t="str">
        <f t="shared" si="162"/>
        <v>00</v>
      </c>
      <c r="S274" s="150" t="str">
        <f t="shared" si="146"/>
        <v xml:space="preserve"> 00</v>
      </c>
      <c r="T274" s="150" t="str">
        <f t="shared" si="137"/>
        <v xml:space="preserve"> 0  00</v>
      </c>
      <c r="U274" s="148">
        <f t="shared" si="163"/>
        <v>0</v>
      </c>
      <c r="V274" s="150" t="str">
        <f t="shared" si="147"/>
        <v xml:space="preserve"> 0</v>
      </c>
      <c r="W274" s="150" t="str">
        <f t="shared" si="138"/>
        <v xml:space="preserve"> 0  0</v>
      </c>
      <c r="X274" s="151" t="str">
        <f t="shared" si="164"/>
        <v>0 00000</v>
      </c>
      <c r="Y274" s="151" t="str">
        <f t="shared" si="148"/>
        <v xml:space="preserve"> 0 00000</v>
      </c>
      <c r="Z274" s="151" t="str">
        <f t="shared" si="139"/>
        <v xml:space="preserve"> 0  0 00000</v>
      </c>
      <c r="AA274" s="151" t="str">
        <f t="shared" si="140"/>
        <v xml:space="preserve"> 000</v>
      </c>
      <c r="AB274" s="151" t="str">
        <f t="shared" si="149"/>
        <v xml:space="preserve">  000</v>
      </c>
      <c r="AC274" s="151" t="str">
        <f t="shared" si="141"/>
        <v xml:space="preserve"> 0   000</v>
      </c>
      <c r="AD274" s="151" t="str">
        <f t="shared" si="142"/>
        <v xml:space="preserve"> </v>
      </c>
      <c r="AE274" s="151" t="str">
        <f t="shared" si="150"/>
        <v xml:space="preserve">  </v>
      </c>
      <c r="AF274" s="151" t="str">
        <f t="shared" si="143"/>
        <v xml:space="preserve"> 0   </v>
      </c>
      <c r="AG274" s="151" t="str">
        <f t="shared" si="151"/>
        <v xml:space="preserve">  00</v>
      </c>
      <c r="AH274" s="1" t="str">
        <f t="shared" si="152"/>
        <v xml:space="preserve">  0</v>
      </c>
      <c r="AI274" s="151" t="str">
        <f t="shared" si="153"/>
        <v xml:space="preserve">  </v>
      </c>
      <c r="AJ274" s="1" t="str">
        <f t="shared" si="154"/>
        <v xml:space="preserve">   0</v>
      </c>
      <c r="AK274" s="151" t="str">
        <f t="shared" si="155"/>
        <v xml:space="preserve">   00</v>
      </c>
      <c r="AL274" s="151" t="str">
        <f t="shared" si="156"/>
        <v xml:space="preserve">   </v>
      </c>
      <c r="AM274" s="151" t="str">
        <f t="shared" si="157"/>
        <v xml:space="preserve"> 0    00</v>
      </c>
      <c r="AN274" s="1" t="str">
        <f t="shared" si="165"/>
        <v xml:space="preserve"> 0    0</v>
      </c>
      <c r="AO274" s="151" t="str">
        <f t="shared" si="158"/>
        <v xml:space="preserve"> 0    </v>
      </c>
      <c r="AP274" s="151" t="str">
        <f t="shared" si="159"/>
        <v>0</v>
      </c>
      <c r="AQ274" s="151">
        <f t="shared" si="160"/>
        <v>0</v>
      </c>
      <c r="AR274" s="154"/>
      <c r="AS274" s="151"/>
    </row>
    <row r="275" spans="1:45" ht="13.5" customHeight="1" x14ac:dyDescent="0.2">
      <c r="A275" s="134"/>
      <c r="B275" s="239" t="str">
        <f t="shared" si="161"/>
        <v/>
      </c>
      <c r="C275" s="112" t="s">
        <v>3173</v>
      </c>
      <c r="D275" s="46"/>
      <c r="E275" s="46"/>
      <c r="F275" s="46"/>
      <c r="G275" s="46"/>
      <c r="H275" s="46"/>
      <c r="I275" s="46"/>
      <c r="J275" s="85"/>
      <c r="K275" s="85"/>
      <c r="L275" s="235"/>
      <c r="M275" s="115"/>
      <c r="N275" s="115"/>
      <c r="O275" s="149"/>
      <c r="P275" s="113" t="str">
        <f t="shared" si="144"/>
        <v xml:space="preserve"> 0</v>
      </c>
      <c r="Q275" s="150" t="str">
        <f t="shared" si="145"/>
        <v xml:space="preserve"> 0 </v>
      </c>
      <c r="R275" s="150" t="str">
        <f t="shared" si="162"/>
        <v>00</v>
      </c>
      <c r="S275" s="150" t="str">
        <f t="shared" si="146"/>
        <v xml:space="preserve"> 00</v>
      </c>
      <c r="T275" s="150" t="str">
        <f t="shared" si="137"/>
        <v xml:space="preserve"> 0  00</v>
      </c>
      <c r="U275" s="148">
        <f t="shared" si="163"/>
        <v>0</v>
      </c>
      <c r="V275" s="150" t="str">
        <f t="shared" si="147"/>
        <v xml:space="preserve"> 0</v>
      </c>
      <c r="W275" s="150" t="str">
        <f t="shared" si="138"/>
        <v xml:space="preserve"> 0  0</v>
      </c>
      <c r="X275" s="151" t="str">
        <f t="shared" si="164"/>
        <v>0 00000</v>
      </c>
      <c r="Y275" s="151" t="str">
        <f t="shared" si="148"/>
        <v xml:space="preserve"> 0 00000</v>
      </c>
      <c r="Z275" s="151" t="str">
        <f t="shared" si="139"/>
        <v xml:space="preserve"> 0  0 00000</v>
      </c>
      <c r="AA275" s="151" t="str">
        <f t="shared" si="140"/>
        <v xml:space="preserve"> 000</v>
      </c>
      <c r="AB275" s="151" t="str">
        <f t="shared" si="149"/>
        <v xml:space="preserve">  000</v>
      </c>
      <c r="AC275" s="151" t="str">
        <f t="shared" si="141"/>
        <v xml:space="preserve"> 0   000</v>
      </c>
      <c r="AD275" s="151" t="str">
        <f t="shared" si="142"/>
        <v xml:space="preserve"> </v>
      </c>
      <c r="AE275" s="151" t="str">
        <f t="shared" si="150"/>
        <v xml:space="preserve">  </v>
      </c>
      <c r="AF275" s="151" t="str">
        <f t="shared" si="143"/>
        <v xml:space="preserve"> 0   </v>
      </c>
      <c r="AG275" s="151" t="str">
        <f t="shared" si="151"/>
        <v xml:space="preserve">  00</v>
      </c>
      <c r="AH275" s="1" t="str">
        <f t="shared" si="152"/>
        <v xml:space="preserve">  0</v>
      </c>
      <c r="AI275" s="151" t="str">
        <f t="shared" si="153"/>
        <v xml:space="preserve">  </v>
      </c>
      <c r="AJ275" s="1" t="str">
        <f t="shared" si="154"/>
        <v xml:space="preserve">   0</v>
      </c>
      <c r="AK275" s="151" t="str">
        <f t="shared" si="155"/>
        <v xml:space="preserve">   00</v>
      </c>
      <c r="AL275" s="151" t="str">
        <f t="shared" si="156"/>
        <v xml:space="preserve">   </v>
      </c>
      <c r="AM275" s="151" t="str">
        <f t="shared" si="157"/>
        <v xml:space="preserve"> 0    00</v>
      </c>
      <c r="AN275" s="1" t="str">
        <f t="shared" si="165"/>
        <v xml:space="preserve"> 0    0</v>
      </c>
      <c r="AO275" s="151" t="str">
        <f t="shared" si="158"/>
        <v xml:space="preserve"> 0    </v>
      </c>
      <c r="AP275" s="151" t="str">
        <f t="shared" si="159"/>
        <v>0</v>
      </c>
      <c r="AQ275" s="151">
        <f t="shared" si="160"/>
        <v>0</v>
      </c>
      <c r="AR275" s="152"/>
      <c r="AS275" s="151"/>
    </row>
    <row r="276" spans="1:45" ht="13.5" customHeight="1" x14ac:dyDescent="0.2">
      <c r="A276" s="134"/>
      <c r="B276" s="239" t="str">
        <f t="shared" si="161"/>
        <v/>
      </c>
      <c r="C276" s="112" t="s">
        <v>3173</v>
      </c>
      <c r="D276" s="46"/>
      <c r="E276" s="46"/>
      <c r="F276" s="46"/>
      <c r="G276" s="46"/>
      <c r="H276" s="46"/>
      <c r="I276" s="46"/>
      <c r="J276" s="85"/>
      <c r="K276" s="85"/>
      <c r="L276" s="235"/>
      <c r="M276" s="115"/>
      <c r="N276" s="115"/>
      <c r="O276" s="149"/>
      <c r="P276" s="113" t="str">
        <f t="shared" si="144"/>
        <v xml:space="preserve"> 0</v>
      </c>
      <c r="Q276" s="150" t="str">
        <f t="shared" si="145"/>
        <v xml:space="preserve"> 0 </v>
      </c>
      <c r="R276" s="150" t="str">
        <f t="shared" si="162"/>
        <v>00</v>
      </c>
      <c r="S276" s="150" t="str">
        <f t="shared" si="146"/>
        <v xml:space="preserve"> 00</v>
      </c>
      <c r="T276" s="150" t="str">
        <f t="shared" si="137"/>
        <v xml:space="preserve"> 0  00</v>
      </c>
      <c r="U276" s="148">
        <f t="shared" si="163"/>
        <v>0</v>
      </c>
      <c r="V276" s="150" t="str">
        <f t="shared" si="147"/>
        <v xml:space="preserve"> 0</v>
      </c>
      <c r="W276" s="150" t="str">
        <f t="shared" si="138"/>
        <v xml:space="preserve"> 0  0</v>
      </c>
      <c r="X276" s="151" t="str">
        <f t="shared" si="164"/>
        <v>0 00000</v>
      </c>
      <c r="Y276" s="151" t="str">
        <f t="shared" si="148"/>
        <v xml:space="preserve"> 0 00000</v>
      </c>
      <c r="Z276" s="151" t="str">
        <f t="shared" si="139"/>
        <v xml:space="preserve"> 0  0 00000</v>
      </c>
      <c r="AA276" s="151" t="str">
        <f t="shared" si="140"/>
        <v xml:space="preserve"> 000</v>
      </c>
      <c r="AB276" s="151" t="str">
        <f t="shared" si="149"/>
        <v xml:space="preserve">  000</v>
      </c>
      <c r="AC276" s="151" t="str">
        <f t="shared" si="141"/>
        <v xml:space="preserve"> 0   000</v>
      </c>
      <c r="AD276" s="151" t="str">
        <f t="shared" si="142"/>
        <v xml:space="preserve"> </v>
      </c>
      <c r="AE276" s="151" t="str">
        <f t="shared" si="150"/>
        <v xml:space="preserve">  </v>
      </c>
      <c r="AF276" s="151" t="str">
        <f t="shared" si="143"/>
        <v xml:space="preserve"> 0   </v>
      </c>
      <c r="AG276" s="151" t="str">
        <f t="shared" si="151"/>
        <v xml:space="preserve">  00</v>
      </c>
      <c r="AH276" s="1" t="str">
        <f t="shared" si="152"/>
        <v xml:space="preserve">  0</v>
      </c>
      <c r="AI276" s="151" t="str">
        <f t="shared" si="153"/>
        <v xml:space="preserve">  </v>
      </c>
      <c r="AJ276" s="1" t="str">
        <f t="shared" si="154"/>
        <v xml:space="preserve">   0</v>
      </c>
      <c r="AK276" s="151" t="str">
        <f t="shared" si="155"/>
        <v xml:space="preserve">   00</v>
      </c>
      <c r="AL276" s="151" t="str">
        <f t="shared" si="156"/>
        <v xml:space="preserve">   </v>
      </c>
      <c r="AM276" s="151" t="str">
        <f t="shared" si="157"/>
        <v xml:space="preserve"> 0    00</v>
      </c>
      <c r="AN276" s="1" t="str">
        <f t="shared" si="165"/>
        <v xml:space="preserve"> 0    0</v>
      </c>
      <c r="AO276" s="151" t="str">
        <f t="shared" si="158"/>
        <v xml:space="preserve"> 0    </v>
      </c>
      <c r="AP276" s="151" t="str">
        <f t="shared" si="159"/>
        <v>0</v>
      </c>
      <c r="AQ276" s="151">
        <f t="shared" si="160"/>
        <v>0</v>
      </c>
      <c r="AR276" s="154"/>
      <c r="AS276" s="151"/>
    </row>
    <row r="277" spans="1:45" ht="13.5" customHeight="1" x14ac:dyDescent="0.2">
      <c r="A277" s="134"/>
      <c r="B277" s="239" t="str">
        <f t="shared" si="161"/>
        <v/>
      </c>
      <c r="C277" s="112" t="s">
        <v>3173</v>
      </c>
      <c r="D277" s="46"/>
      <c r="E277" s="46"/>
      <c r="F277" s="46"/>
      <c r="G277" s="46"/>
      <c r="H277" s="46"/>
      <c r="I277" s="46"/>
      <c r="J277" s="85"/>
      <c r="K277" s="85"/>
      <c r="L277" s="235"/>
      <c r="M277" s="115"/>
      <c r="N277" s="115"/>
      <c r="O277" s="149"/>
      <c r="P277" s="113" t="str">
        <f t="shared" si="144"/>
        <v xml:space="preserve"> 0</v>
      </c>
      <c r="Q277" s="150" t="str">
        <f t="shared" si="145"/>
        <v xml:space="preserve"> 0 </v>
      </c>
      <c r="R277" s="150" t="str">
        <f t="shared" si="162"/>
        <v>00</v>
      </c>
      <c r="S277" s="150" t="str">
        <f t="shared" si="146"/>
        <v xml:space="preserve"> 00</v>
      </c>
      <c r="T277" s="150" t="str">
        <f t="shared" si="137"/>
        <v xml:space="preserve"> 0  00</v>
      </c>
      <c r="U277" s="148">
        <f t="shared" si="163"/>
        <v>0</v>
      </c>
      <c r="V277" s="150" t="str">
        <f t="shared" si="147"/>
        <v xml:space="preserve"> 0</v>
      </c>
      <c r="W277" s="150" t="str">
        <f t="shared" si="138"/>
        <v xml:space="preserve"> 0  0</v>
      </c>
      <c r="X277" s="151" t="str">
        <f t="shared" si="164"/>
        <v>0 00000</v>
      </c>
      <c r="Y277" s="151" t="str">
        <f t="shared" si="148"/>
        <v xml:space="preserve"> 0 00000</v>
      </c>
      <c r="Z277" s="151" t="str">
        <f t="shared" si="139"/>
        <v xml:space="preserve"> 0  0 00000</v>
      </c>
      <c r="AA277" s="151" t="str">
        <f t="shared" si="140"/>
        <v xml:space="preserve"> 000</v>
      </c>
      <c r="AB277" s="151" t="str">
        <f t="shared" si="149"/>
        <v xml:space="preserve">  000</v>
      </c>
      <c r="AC277" s="151" t="str">
        <f t="shared" si="141"/>
        <v xml:space="preserve"> 0   000</v>
      </c>
      <c r="AD277" s="151" t="str">
        <f t="shared" si="142"/>
        <v xml:space="preserve"> </v>
      </c>
      <c r="AE277" s="151" t="str">
        <f t="shared" si="150"/>
        <v xml:space="preserve">  </v>
      </c>
      <c r="AF277" s="151" t="str">
        <f t="shared" si="143"/>
        <v xml:space="preserve"> 0   </v>
      </c>
      <c r="AG277" s="151" t="str">
        <f t="shared" si="151"/>
        <v xml:space="preserve">  00</v>
      </c>
      <c r="AH277" s="1" t="str">
        <f t="shared" si="152"/>
        <v xml:space="preserve">  0</v>
      </c>
      <c r="AI277" s="151" t="str">
        <f t="shared" si="153"/>
        <v xml:space="preserve">  </v>
      </c>
      <c r="AJ277" s="1" t="str">
        <f t="shared" si="154"/>
        <v xml:space="preserve">   0</v>
      </c>
      <c r="AK277" s="151" t="str">
        <f t="shared" si="155"/>
        <v xml:space="preserve">   00</v>
      </c>
      <c r="AL277" s="151" t="str">
        <f t="shared" si="156"/>
        <v xml:space="preserve">   </v>
      </c>
      <c r="AM277" s="151" t="str">
        <f t="shared" si="157"/>
        <v xml:space="preserve"> 0    00</v>
      </c>
      <c r="AN277" s="1" t="str">
        <f t="shared" si="165"/>
        <v xml:space="preserve"> 0    0</v>
      </c>
      <c r="AO277" s="151" t="str">
        <f t="shared" si="158"/>
        <v xml:space="preserve"> 0    </v>
      </c>
      <c r="AP277" s="151" t="str">
        <f t="shared" si="159"/>
        <v>0</v>
      </c>
      <c r="AQ277" s="151">
        <f t="shared" si="160"/>
        <v>0</v>
      </c>
      <c r="AR277" s="152"/>
      <c r="AS277" s="151"/>
    </row>
    <row r="278" spans="1:45" ht="13.5" customHeight="1" x14ac:dyDescent="0.2">
      <c r="A278" s="134"/>
      <c r="B278" s="239" t="str">
        <f t="shared" si="161"/>
        <v/>
      </c>
      <c r="C278" s="112" t="s">
        <v>3173</v>
      </c>
      <c r="D278" s="46"/>
      <c r="E278" s="46"/>
      <c r="F278" s="46"/>
      <c r="G278" s="46"/>
      <c r="H278" s="46"/>
      <c r="I278" s="46"/>
      <c r="J278" s="85"/>
      <c r="K278" s="85"/>
      <c r="L278" s="235"/>
      <c r="M278" s="115"/>
      <c r="N278" s="115"/>
      <c r="O278" s="149"/>
      <c r="P278" s="113" t="str">
        <f t="shared" si="144"/>
        <v xml:space="preserve"> 0</v>
      </c>
      <c r="Q278" s="150" t="str">
        <f t="shared" si="145"/>
        <v xml:space="preserve"> 0 </v>
      </c>
      <c r="R278" s="150" t="str">
        <f t="shared" si="162"/>
        <v>00</v>
      </c>
      <c r="S278" s="150" t="str">
        <f t="shared" si="146"/>
        <v xml:space="preserve"> 00</v>
      </c>
      <c r="T278" s="150" t="str">
        <f t="shared" si="137"/>
        <v xml:space="preserve"> 0  00</v>
      </c>
      <c r="U278" s="148">
        <f t="shared" si="163"/>
        <v>0</v>
      </c>
      <c r="V278" s="150" t="str">
        <f t="shared" si="147"/>
        <v xml:space="preserve"> 0</v>
      </c>
      <c r="W278" s="150" t="str">
        <f t="shared" si="138"/>
        <v xml:space="preserve"> 0  0</v>
      </c>
      <c r="X278" s="151" t="str">
        <f t="shared" si="164"/>
        <v>0 00000</v>
      </c>
      <c r="Y278" s="151" t="str">
        <f t="shared" si="148"/>
        <v xml:space="preserve"> 0 00000</v>
      </c>
      <c r="Z278" s="151" t="str">
        <f t="shared" si="139"/>
        <v xml:space="preserve"> 0  0 00000</v>
      </c>
      <c r="AA278" s="151" t="str">
        <f t="shared" si="140"/>
        <v xml:space="preserve"> 000</v>
      </c>
      <c r="AB278" s="151" t="str">
        <f t="shared" si="149"/>
        <v xml:space="preserve">  000</v>
      </c>
      <c r="AC278" s="151" t="str">
        <f t="shared" si="141"/>
        <v xml:space="preserve"> 0   000</v>
      </c>
      <c r="AD278" s="151" t="str">
        <f t="shared" si="142"/>
        <v xml:space="preserve"> </v>
      </c>
      <c r="AE278" s="151" t="str">
        <f t="shared" si="150"/>
        <v xml:space="preserve">  </v>
      </c>
      <c r="AF278" s="151" t="str">
        <f t="shared" si="143"/>
        <v xml:space="preserve"> 0   </v>
      </c>
      <c r="AG278" s="151" t="str">
        <f t="shared" si="151"/>
        <v xml:space="preserve">  00</v>
      </c>
      <c r="AH278" s="1" t="str">
        <f t="shared" si="152"/>
        <v xml:space="preserve">  0</v>
      </c>
      <c r="AI278" s="151" t="str">
        <f t="shared" si="153"/>
        <v xml:space="preserve">  </v>
      </c>
      <c r="AJ278" s="1" t="str">
        <f t="shared" si="154"/>
        <v xml:space="preserve">   0</v>
      </c>
      <c r="AK278" s="151" t="str">
        <f t="shared" si="155"/>
        <v xml:space="preserve">   00</v>
      </c>
      <c r="AL278" s="151" t="str">
        <f t="shared" si="156"/>
        <v xml:space="preserve">   </v>
      </c>
      <c r="AM278" s="151" t="str">
        <f t="shared" si="157"/>
        <v xml:space="preserve"> 0    00</v>
      </c>
      <c r="AN278" s="1" t="str">
        <f t="shared" si="165"/>
        <v xml:space="preserve"> 0    0</v>
      </c>
      <c r="AO278" s="151" t="str">
        <f t="shared" si="158"/>
        <v xml:space="preserve"> 0    </v>
      </c>
      <c r="AP278" s="151" t="str">
        <f t="shared" si="159"/>
        <v>0</v>
      </c>
      <c r="AQ278" s="151">
        <f t="shared" si="160"/>
        <v>0</v>
      </c>
      <c r="AR278" s="152"/>
      <c r="AS278" s="151"/>
    </row>
    <row r="279" spans="1:45" ht="13.5" customHeight="1" x14ac:dyDescent="0.2">
      <c r="A279" s="134"/>
      <c r="B279" s="239" t="str">
        <f t="shared" si="161"/>
        <v/>
      </c>
      <c r="C279" s="112" t="s">
        <v>3173</v>
      </c>
      <c r="D279" s="46"/>
      <c r="E279" s="46"/>
      <c r="F279" s="46"/>
      <c r="G279" s="46"/>
      <c r="H279" s="46"/>
      <c r="I279" s="46"/>
      <c r="J279" s="85"/>
      <c r="K279" s="85"/>
      <c r="L279" s="235"/>
      <c r="M279" s="115"/>
      <c r="N279" s="115"/>
      <c r="O279" s="155"/>
      <c r="P279" s="113" t="str">
        <f t="shared" si="144"/>
        <v xml:space="preserve"> 0</v>
      </c>
      <c r="Q279" s="150" t="str">
        <f t="shared" si="145"/>
        <v xml:space="preserve"> 0 </v>
      </c>
      <c r="R279" s="150" t="str">
        <f t="shared" si="162"/>
        <v>00</v>
      </c>
      <c r="S279" s="150" t="str">
        <f t="shared" si="146"/>
        <v xml:space="preserve"> 00</v>
      </c>
      <c r="T279" s="150" t="str">
        <f t="shared" si="137"/>
        <v xml:space="preserve"> 0  00</v>
      </c>
      <c r="U279" s="148">
        <f t="shared" si="163"/>
        <v>0</v>
      </c>
      <c r="V279" s="150" t="str">
        <f t="shared" si="147"/>
        <v xml:space="preserve"> 0</v>
      </c>
      <c r="W279" s="150" t="str">
        <f t="shared" si="138"/>
        <v xml:space="preserve"> 0  0</v>
      </c>
      <c r="X279" s="151" t="str">
        <f t="shared" si="164"/>
        <v>0 00000</v>
      </c>
      <c r="Y279" s="151" t="str">
        <f t="shared" si="148"/>
        <v xml:space="preserve"> 0 00000</v>
      </c>
      <c r="Z279" s="151" t="str">
        <f t="shared" si="139"/>
        <v xml:space="preserve"> 0  0 00000</v>
      </c>
      <c r="AA279" s="151" t="str">
        <f t="shared" si="140"/>
        <v xml:space="preserve"> 000</v>
      </c>
      <c r="AB279" s="151" t="str">
        <f t="shared" si="149"/>
        <v xml:space="preserve">  000</v>
      </c>
      <c r="AC279" s="151" t="str">
        <f t="shared" si="141"/>
        <v xml:space="preserve"> 0   000</v>
      </c>
      <c r="AD279" s="151" t="str">
        <f t="shared" si="142"/>
        <v xml:space="preserve"> </v>
      </c>
      <c r="AE279" s="151" t="str">
        <f t="shared" si="150"/>
        <v xml:space="preserve">  </v>
      </c>
      <c r="AF279" s="151" t="str">
        <f t="shared" si="143"/>
        <v xml:space="preserve"> 0   </v>
      </c>
      <c r="AG279" s="151" t="str">
        <f t="shared" si="151"/>
        <v xml:space="preserve">  00</v>
      </c>
      <c r="AH279" s="1" t="str">
        <f t="shared" si="152"/>
        <v xml:space="preserve">  0</v>
      </c>
      <c r="AI279" s="151" t="str">
        <f t="shared" si="153"/>
        <v xml:space="preserve">  </v>
      </c>
      <c r="AJ279" s="1" t="str">
        <f t="shared" si="154"/>
        <v xml:space="preserve">   0</v>
      </c>
      <c r="AK279" s="151" t="str">
        <f t="shared" si="155"/>
        <v xml:space="preserve">   00</v>
      </c>
      <c r="AL279" s="151" t="str">
        <f t="shared" si="156"/>
        <v xml:space="preserve">   </v>
      </c>
      <c r="AM279" s="151" t="str">
        <f t="shared" si="157"/>
        <v xml:space="preserve"> 0    00</v>
      </c>
      <c r="AN279" s="1" t="str">
        <f t="shared" si="165"/>
        <v xml:space="preserve"> 0    0</v>
      </c>
      <c r="AO279" s="151" t="str">
        <f t="shared" si="158"/>
        <v xml:space="preserve"> 0    </v>
      </c>
      <c r="AP279" s="151" t="str">
        <f t="shared" si="159"/>
        <v>0</v>
      </c>
      <c r="AQ279" s="151">
        <f t="shared" si="160"/>
        <v>0</v>
      </c>
      <c r="AR279" s="152"/>
      <c r="AS279" s="151"/>
    </row>
    <row r="280" spans="1:45" ht="13.5" customHeight="1" x14ac:dyDescent="0.2">
      <c r="A280" s="134"/>
      <c r="B280" s="239" t="str">
        <f t="shared" si="161"/>
        <v/>
      </c>
      <c r="C280" s="112" t="s">
        <v>3173</v>
      </c>
      <c r="D280" s="46"/>
      <c r="E280" s="46"/>
      <c r="F280" s="46"/>
      <c r="G280" s="46"/>
      <c r="H280" s="46"/>
      <c r="I280" s="46"/>
      <c r="J280" s="85"/>
      <c r="K280" s="85"/>
      <c r="L280" s="235"/>
      <c r="M280" s="115"/>
      <c r="N280" s="115"/>
      <c r="O280" s="149"/>
      <c r="P280" s="113" t="str">
        <f t="shared" si="144"/>
        <v xml:space="preserve"> 0</v>
      </c>
      <c r="Q280" s="150" t="str">
        <f t="shared" si="145"/>
        <v xml:space="preserve"> 0 </v>
      </c>
      <c r="R280" s="150" t="str">
        <f t="shared" si="162"/>
        <v>00</v>
      </c>
      <c r="S280" s="150" t="str">
        <f t="shared" si="146"/>
        <v xml:space="preserve"> 00</v>
      </c>
      <c r="T280" s="150" t="str">
        <f t="shared" si="137"/>
        <v xml:space="preserve"> 0  00</v>
      </c>
      <c r="U280" s="148">
        <f t="shared" si="163"/>
        <v>0</v>
      </c>
      <c r="V280" s="150" t="str">
        <f t="shared" si="147"/>
        <v xml:space="preserve"> 0</v>
      </c>
      <c r="W280" s="150" t="str">
        <f t="shared" si="138"/>
        <v xml:space="preserve"> 0  0</v>
      </c>
      <c r="X280" s="151" t="str">
        <f t="shared" si="164"/>
        <v>0 00000</v>
      </c>
      <c r="Y280" s="151" t="str">
        <f t="shared" si="148"/>
        <v xml:space="preserve"> 0 00000</v>
      </c>
      <c r="Z280" s="151" t="str">
        <f t="shared" si="139"/>
        <v xml:space="preserve"> 0  0 00000</v>
      </c>
      <c r="AA280" s="151" t="str">
        <f t="shared" si="140"/>
        <v xml:space="preserve"> 000</v>
      </c>
      <c r="AB280" s="151" t="str">
        <f t="shared" si="149"/>
        <v xml:space="preserve">  000</v>
      </c>
      <c r="AC280" s="151" t="str">
        <f t="shared" si="141"/>
        <v xml:space="preserve"> 0   000</v>
      </c>
      <c r="AD280" s="151" t="str">
        <f t="shared" si="142"/>
        <v xml:space="preserve"> </v>
      </c>
      <c r="AE280" s="151" t="str">
        <f t="shared" si="150"/>
        <v xml:space="preserve">  </v>
      </c>
      <c r="AF280" s="151" t="str">
        <f t="shared" si="143"/>
        <v xml:space="preserve"> 0   </v>
      </c>
      <c r="AG280" s="151" t="str">
        <f t="shared" si="151"/>
        <v xml:space="preserve">  00</v>
      </c>
      <c r="AH280" s="1" t="str">
        <f t="shared" si="152"/>
        <v xml:space="preserve">  0</v>
      </c>
      <c r="AI280" s="151" t="str">
        <f t="shared" si="153"/>
        <v xml:space="preserve">  </v>
      </c>
      <c r="AJ280" s="1" t="str">
        <f t="shared" si="154"/>
        <v xml:space="preserve">   0</v>
      </c>
      <c r="AK280" s="151" t="str">
        <f t="shared" si="155"/>
        <v xml:space="preserve">   00</v>
      </c>
      <c r="AL280" s="151" t="str">
        <f t="shared" si="156"/>
        <v xml:space="preserve">   </v>
      </c>
      <c r="AM280" s="151" t="str">
        <f t="shared" si="157"/>
        <v xml:space="preserve"> 0    00</v>
      </c>
      <c r="AN280" s="1" t="str">
        <f t="shared" si="165"/>
        <v xml:space="preserve"> 0    0</v>
      </c>
      <c r="AO280" s="151" t="str">
        <f t="shared" si="158"/>
        <v xml:space="preserve"> 0    </v>
      </c>
      <c r="AP280" s="151" t="str">
        <f t="shared" si="159"/>
        <v>0</v>
      </c>
      <c r="AQ280" s="151">
        <f t="shared" si="160"/>
        <v>0</v>
      </c>
      <c r="AR280" s="152"/>
      <c r="AS280" s="151"/>
    </row>
    <row r="281" spans="1:45" ht="13.5" customHeight="1" x14ac:dyDescent="0.2">
      <c r="A281" s="134"/>
      <c r="B281" s="239" t="str">
        <f t="shared" si="161"/>
        <v/>
      </c>
      <c r="C281" s="112" t="s">
        <v>3173</v>
      </c>
      <c r="D281" s="46"/>
      <c r="E281" s="46"/>
      <c r="F281" s="46"/>
      <c r="G281" s="46"/>
      <c r="H281" s="46"/>
      <c r="I281" s="46"/>
      <c r="J281" s="85"/>
      <c r="K281" s="85"/>
      <c r="L281" s="235"/>
      <c r="M281" s="115"/>
      <c r="N281" s="115"/>
      <c r="O281" s="149"/>
      <c r="P281" s="113" t="str">
        <f t="shared" si="144"/>
        <v xml:space="preserve"> 0</v>
      </c>
      <c r="Q281" s="150" t="str">
        <f t="shared" si="145"/>
        <v xml:space="preserve"> 0 </v>
      </c>
      <c r="R281" s="150" t="str">
        <f t="shared" si="162"/>
        <v>00</v>
      </c>
      <c r="S281" s="150" t="str">
        <f t="shared" si="146"/>
        <v xml:space="preserve"> 00</v>
      </c>
      <c r="T281" s="150" t="str">
        <f t="shared" si="137"/>
        <v xml:space="preserve"> 0  00</v>
      </c>
      <c r="U281" s="148">
        <f t="shared" si="163"/>
        <v>0</v>
      </c>
      <c r="V281" s="150" t="str">
        <f t="shared" si="147"/>
        <v xml:space="preserve"> 0</v>
      </c>
      <c r="W281" s="150" t="str">
        <f t="shared" si="138"/>
        <v xml:space="preserve"> 0  0</v>
      </c>
      <c r="X281" s="151" t="str">
        <f t="shared" si="164"/>
        <v>0 00000</v>
      </c>
      <c r="Y281" s="151" t="str">
        <f t="shared" si="148"/>
        <v xml:space="preserve"> 0 00000</v>
      </c>
      <c r="Z281" s="151" t="str">
        <f t="shared" si="139"/>
        <v xml:space="preserve"> 0  0 00000</v>
      </c>
      <c r="AA281" s="151" t="str">
        <f t="shared" si="140"/>
        <v xml:space="preserve"> 000</v>
      </c>
      <c r="AB281" s="151" t="str">
        <f t="shared" si="149"/>
        <v xml:space="preserve">  000</v>
      </c>
      <c r="AC281" s="151" t="str">
        <f t="shared" si="141"/>
        <v xml:space="preserve"> 0   000</v>
      </c>
      <c r="AD281" s="151" t="str">
        <f t="shared" si="142"/>
        <v xml:space="preserve"> </v>
      </c>
      <c r="AE281" s="151" t="str">
        <f t="shared" si="150"/>
        <v xml:space="preserve">  </v>
      </c>
      <c r="AF281" s="151" t="str">
        <f t="shared" si="143"/>
        <v xml:space="preserve"> 0   </v>
      </c>
      <c r="AG281" s="151" t="str">
        <f t="shared" si="151"/>
        <v xml:space="preserve">  00</v>
      </c>
      <c r="AH281" s="1" t="str">
        <f t="shared" si="152"/>
        <v xml:space="preserve">  0</v>
      </c>
      <c r="AI281" s="151" t="str">
        <f t="shared" si="153"/>
        <v xml:space="preserve">  </v>
      </c>
      <c r="AJ281" s="1" t="str">
        <f t="shared" si="154"/>
        <v xml:space="preserve">   0</v>
      </c>
      <c r="AK281" s="151" t="str">
        <f t="shared" si="155"/>
        <v xml:space="preserve">   00</v>
      </c>
      <c r="AL281" s="151" t="str">
        <f t="shared" si="156"/>
        <v xml:space="preserve">   </v>
      </c>
      <c r="AM281" s="151" t="str">
        <f t="shared" si="157"/>
        <v xml:space="preserve"> 0    00</v>
      </c>
      <c r="AN281" s="1" t="str">
        <f t="shared" si="165"/>
        <v xml:space="preserve"> 0    0</v>
      </c>
      <c r="AO281" s="151" t="str">
        <f t="shared" si="158"/>
        <v xml:space="preserve"> 0    </v>
      </c>
      <c r="AP281" s="151" t="str">
        <f t="shared" si="159"/>
        <v>0</v>
      </c>
      <c r="AQ281" s="151">
        <f t="shared" si="160"/>
        <v>0</v>
      </c>
      <c r="AR281" s="152"/>
      <c r="AS281" s="151"/>
    </row>
    <row r="282" spans="1:45" ht="13.5" customHeight="1" x14ac:dyDescent="0.2">
      <c r="A282" s="134"/>
      <c r="B282" s="239" t="str">
        <f t="shared" si="161"/>
        <v/>
      </c>
      <c r="C282" s="112" t="s">
        <v>3173</v>
      </c>
      <c r="D282" s="46"/>
      <c r="E282" s="46"/>
      <c r="F282" s="46"/>
      <c r="G282" s="46"/>
      <c r="H282" s="46"/>
      <c r="I282" s="46"/>
      <c r="J282" s="85"/>
      <c r="K282" s="85"/>
      <c r="L282" s="235"/>
      <c r="M282" s="115"/>
      <c r="N282" s="115"/>
      <c r="O282" s="149"/>
      <c r="P282" s="113" t="str">
        <f t="shared" si="144"/>
        <v xml:space="preserve"> 0</v>
      </c>
      <c r="Q282" s="150" t="str">
        <f t="shared" si="145"/>
        <v xml:space="preserve"> 0 </v>
      </c>
      <c r="R282" s="150" t="str">
        <f t="shared" si="162"/>
        <v>00</v>
      </c>
      <c r="S282" s="150" t="str">
        <f t="shared" si="146"/>
        <v xml:space="preserve"> 00</v>
      </c>
      <c r="T282" s="150" t="str">
        <f t="shared" si="137"/>
        <v xml:space="preserve"> 0  00</v>
      </c>
      <c r="U282" s="148">
        <f t="shared" si="163"/>
        <v>0</v>
      </c>
      <c r="V282" s="150" t="str">
        <f t="shared" si="147"/>
        <v xml:space="preserve"> 0</v>
      </c>
      <c r="W282" s="150" t="str">
        <f t="shared" si="138"/>
        <v xml:space="preserve"> 0  0</v>
      </c>
      <c r="X282" s="151" t="str">
        <f t="shared" si="164"/>
        <v>0 00000</v>
      </c>
      <c r="Y282" s="151" t="str">
        <f t="shared" si="148"/>
        <v xml:space="preserve"> 0 00000</v>
      </c>
      <c r="Z282" s="151" t="str">
        <f t="shared" si="139"/>
        <v xml:space="preserve"> 0  0 00000</v>
      </c>
      <c r="AA282" s="151" t="str">
        <f t="shared" si="140"/>
        <v xml:space="preserve"> 000</v>
      </c>
      <c r="AB282" s="151" t="str">
        <f t="shared" si="149"/>
        <v xml:space="preserve">  000</v>
      </c>
      <c r="AC282" s="151" t="str">
        <f t="shared" si="141"/>
        <v xml:space="preserve"> 0   000</v>
      </c>
      <c r="AD282" s="151" t="str">
        <f t="shared" si="142"/>
        <v xml:space="preserve"> </v>
      </c>
      <c r="AE282" s="151" t="str">
        <f t="shared" si="150"/>
        <v xml:space="preserve">  </v>
      </c>
      <c r="AF282" s="151" t="str">
        <f t="shared" si="143"/>
        <v xml:space="preserve"> 0   </v>
      </c>
      <c r="AG282" s="151" t="str">
        <f t="shared" si="151"/>
        <v xml:space="preserve">  00</v>
      </c>
      <c r="AH282" s="1" t="str">
        <f t="shared" si="152"/>
        <v xml:space="preserve">  0</v>
      </c>
      <c r="AI282" s="151" t="str">
        <f t="shared" si="153"/>
        <v xml:space="preserve">  </v>
      </c>
      <c r="AJ282" s="1" t="str">
        <f t="shared" si="154"/>
        <v xml:space="preserve">   0</v>
      </c>
      <c r="AK282" s="151" t="str">
        <f t="shared" si="155"/>
        <v xml:space="preserve">   00</v>
      </c>
      <c r="AL282" s="151" t="str">
        <f t="shared" si="156"/>
        <v xml:space="preserve">   </v>
      </c>
      <c r="AM282" s="151" t="str">
        <f t="shared" si="157"/>
        <v xml:space="preserve"> 0    00</v>
      </c>
      <c r="AN282" s="1" t="str">
        <f t="shared" si="165"/>
        <v xml:space="preserve"> 0    0</v>
      </c>
      <c r="AO282" s="151" t="str">
        <f t="shared" si="158"/>
        <v xml:space="preserve"> 0    </v>
      </c>
      <c r="AP282" s="151" t="str">
        <f t="shared" si="159"/>
        <v>0</v>
      </c>
      <c r="AQ282" s="151">
        <f t="shared" si="160"/>
        <v>0</v>
      </c>
      <c r="AR282" s="152"/>
      <c r="AS282" s="151"/>
    </row>
    <row r="283" spans="1:45" ht="13.5" customHeight="1" x14ac:dyDescent="0.2">
      <c r="A283" s="134"/>
      <c r="B283" s="239" t="str">
        <f t="shared" si="161"/>
        <v/>
      </c>
      <c r="C283" s="112" t="s">
        <v>3173</v>
      </c>
      <c r="D283" s="46"/>
      <c r="E283" s="46"/>
      <c r="F283" s="46"/>
      <c r="G283" s="46"/>
      <c r="H283" s="46"/>
      <c r="I283" s="46"/>
      <c r="J283" s="85"/>
      <c r="K283" s="85"/>
      <c r="L283" s="235"/>
      <c r="M283" s="115"/>
      <c r="N283" s="115"/>
      <c r="O283" s="149"/>
      <c r="P283" s="113" t="str">
        <f t="shared" si="144"/>
        <v xml:space="preserve"> 0</v>
      </c>
      <c r="Q283" s="150" t="str">
        <f t="shared" si="145"/>
        <v xml:space="preserve"> 0 </v>
      </c>
      <c r="R283" s="150" t="str">
        <f t="shared" si="162"/>
        <v>00</v>
      </c>
      <c r="S283" s="150" t="str">
        <f t="shared" si="146"/>
        <v xml:space="preserve"> 00</v>
      </c>
      <c r="T283" s="150" t="str">
        <f t="shared" si="137"/>
        <v xml:space="preserve"> 0  00</v>
      </c>
      <c r="U283" s="148">
        <f t="shared" si="163"/>
        <v>0</v>
      </c>
      <c r="V283" s="150" t="str">
        <f t="shared" si="147"/>
        <v xml:space="preserve"> 0</v>
      </c>
      <c r="W283" s="150" t="str">
        <f t="shared" si="138"/>
        <v xml:space="preserve"> 0  0</v>
      </c>
      <c r="X283" s="151" t="str">
        <f t="shared" si="164"/>
        <v>0 00000</v>
      </c>
      <c r="Y283" s="151" t="str">
        <f t="shared" si="148"/>
        <v xml:space="preserve"> 0 00000</v>
      </c>
      <c r="Z283" s="151" t="str">
        <f t="shared" si="139"/>
        <v xml:space="preserve"> 0  0 00000</v>
      </c>
      <c r="AA283" s="151" t="str">
        <f t="shared" si="140"/>
        <v xml:space="preserve"> 000</v>
      </c>
      <c r="AB283" s="151" t="str">
        <f t="shared" si="149"/>
        <v xml:space="preserve">  000</v>
      </c>
      <c r="AC283" s="151" t="str">
        <f t="shared" si="141"/>
        <v xml:space="preserve"> 0   000</v>
      </c>
      <c r="AD283" s="151" t="str">
        <f t="shared" si="142"/>
        <v xml:space="preserve"> </v>
      </c>
      <c r="AE283" s="151" t="str">
        <f t="shared" si="150"/>
        <v xml:space="preserve">  </v>
      </c>
      <c r="AF283" s="151" t="str">
        <f t="shared" si="143"/>
        <v xml:space="preserve"> 0   </v>
      </c>
      <c r="AG283" s="151" t="str">
        <f t="shared" si="151"/>
        <v xml:space="preserve">  00</v>
      </c>
      <c r="AH283" s="1" t="str">
        <f t="shared" si="152"/>
        <v xml:space="preserve">  0</v>
      </c>
      <c r="AI283" s="151" t="str">
        <f t="shared" si="153"/>
        <v xml:space="preserve">  </v>
      </c>
      <c r="AJ283" s="1" t="str">
        <f t="shared" si="154"/>
        <v xml:space="preserve">   0</v>
      </c>
      <c r="AK283" s="151" t="str">
        <f t="shared" si="155"/>
        <v xml:space="preserve">   00</v>
      </c>
      <c r="AL283" s="151" t="str">
        <f t="shared" si="156"/>
        <v xml:space="preserve">   </v>
      </c>
      <c r="AM283" s="151" t="str">
        <f t="shared" si="157"/>
        <v xml:space="preserve"> 0    00</v>
      </c>
      <c r="AN283" s="1" t="str">
        <f t="shared" si="165"/>
        <v xml:space="preserve"> 0    0</v>
      </c>
      <c r="AO283" s="151" t="str">
        <f t="shared" si="158"/>
        <v xml:space="preserve"> 0    </v>
      </c>
      <c r="AP283" s="151" t="str">
        <f t="shared" si="159"/>
        <v>0</v>
      </c>
      <c r="AQ283" s="151">
        <f t="shared" si="160"/>
        <v>0</v>
      </c>
      <c r="AR283" s="152"/>
      <c r="AS283" s="151"/>
    </row>
    <row r="284" spans="1:45" ht="13.5" customHeight="1" x14ac:dyDescent="0.2">
      <c r="A284" s="134"/>
      <c r="B284" s="239" t="str">
        <f t="shared" si="161"/>
        <v/>
      </c>
      <c r="C284" s="112" t="s">
        <v>3173</v>
      </c>
      <c r="D284" s="46"/>
      <c r="E284" s="46"/>
      <c r="F284" s="46"/>
      <c r="G284" s="46"/>
      <c r="H284" s="46"/>
      <c r="I284" s="46"/>
      <c r="J284" s="85"/>
      <c r="K284" s="85"/>
      <c r="L284" s="235"/>
      <c r="M284" s="115"/>
      <c r="N284" s="115"/>
      <c r="O284" s="149"/>
      <c r="P284" s="113" t="str">
        <f t="shared" si="144"/>
        <v xml:space="preserve"> 0</v>
      </c>
      <c r="Q284" s="150" t="str">
        <f t="shared" si="145"/>
        <v xml:space="preserve"> 0 </v>
      </c>
      <c r="R284" s="150" t="str">
        <f t="shared" si="162"/>
        <v>00</v>
      </c>
      <c r="S284" s="150" t="str">
        <f t="shared" si="146"/>
        <v xml:space="preserve"> 00</v>
      </c>
      <c r="T284" s="150" t="str">
        <f t="shared" si="137"/>
        <v xml:space="preserve"> 0  00</v>
      </c>
      <c r="U284" s="148">
        <f t="shared" si="163"/>
        <v>0</v>
      </c>
      <c r="V284" s="150" t="str">
        <f t="shared" si="147"/>
        <v xml:space="preserve"> 0</v>
      </c>
      <c r="W284" s="150" t="str">
        <f t="shared" si="138"/>
        <v xml:space="preserve"> 0  0</v>
      </c>
      <c r="X284" s="151" t="str">
        <f t="shared" si="164"/>
        <v>0 00000</v>
      </c>
      <c r="Y284" s="151" t="str">
        <f t="shared" si="148"/>
        <v xml:space="preserve"> 0 00000</v>
      </c>
      <c r="Z284" s="151" t="str">
        <f t="shared" si="139"/>
        <v xml:space="preserve"> 0  0 00000</v>
      </c>
      <c r="AA284" s="151" t="str">
        <f t="shared" si="140"/>
        <v xml:space="preserve"> 000</v>
      </c>
      <c r="AB284" s="151" t="str">
        <f t="shared" si="149"/>
        <v xml:space="preserve">  000</v>
      </c>
      <c r="AC284" s="151" t="str">
        <f t="shared" si="141"/>
        <v xml:space="preserve"> 0   000</v>
      </c>
      <c r="AD284" s="151" t="str">
        <f t="shared" si="142"/>
        <v xml:space="preserve"> </v>
      </c>
      <c r="AE284" s="151" t="str">
        <f t="shared" si="150"/>
        <v xml:space="preserve">  </v>
      </c>
      <c r="AF284" s="151" t="str">
        <f t="shared" si="143"/>
        <v xml:space="preserve"> 0   </v>
      </c>
      <c r="AG284" s="151" t="str">
        <f t="shared" si="151"/>
        <v xml:space="preserve">  00</v>
      </c>
      <c r="AH284" s="1" t="str">
        <f t="shared" si="152"/>
        <v xml:space="preserve">  0</v>
      </c>
      <c r="AI284" s="151" t="str">
        <f t="shared" si="153"/>
        <v xml:space="preserve">  </v>
      </c>
      <c r="AJ284" s="1" t="str">
        <f t="shared" si="154"/>
        <v xml:space="preserve">   0</v>
      </c>
      <c r="AK284" s="151" t="str">
        <f t="shared" si="155"/>
        <v xml:space="preserve">   00</v>
      </c>
      <c r="AL284" s="151" t="str">
        <f t="shared" si="156"/>
        <v xml:space="preserve">   </v>
      </c>
      <c r="AM284" s="151" t="str">
        <f t="shared" si="157"/>
        <v xml:space="preserve"> 0    00</v>
      </c>
      <c r="AN284" s="1" t="str">
        <f t="shared" si="165"/>
        <v xml:space="preserve"> 0    0</v>
      </c>
      <c r="AO284" s="151" t="str">
        <f t="shared" si="158"/>
        <v xml:space="preserve"> 0    </v>
      </c>
      <c r="AP284" s="151" t="str">
        <f t="shared" si="159"/>
        <v>0</v>
      </c>
      <c r="AQ284" s="151">
        <f t="shared" si="160"/>
        <v>0</v>
      </c>
      <c r="AR284" s="152"/>
      <c r="AS284" s="151"/>
    </row>
    <row r="285" spans="1:45" ht="13.5" customHeight="1" x14ac:dyDescent="0.2">
      <c r="A285" s="134"/>
      <c r="B285" s="239" t="str">
        <f t="shared" si="161"/>
        <v/>
      </c>
      <c r="C285" s="112" t="s">
        <v>3173</v>
      </c>
      <c r="D285" s="46"/>
      <c r="E285" s="46"/>
      <c r="F285" s="46"/>
      <c r="G285" s="46"/>
      <c r="H285" s="46"/>
      <c r="I285" s="46"/>
      <c r="J285" s="85"/>
      <c r="K285" s="85"/>
      <c r="L285" s="235"/>
      <c r="M285" s="115"/>
      <c r="N285" s="115"/>
      <c r="O285" s="149"/>
      <c r="P285" s="113" t="str">
        <f t="shared" si="144"/>
        <v xml:space="preserve"> 0</v>
      </c>
      <c r="Q285" s="150" t="str">
        <f t="shared" si="145"/>
        <v xml:space="preserve"> 0 </v>
      </c>
      <c r="R285" s="150" t="str">
        <f t="shared" si="162"/>
        <v>00</v>
      </c>
      <c r="S285" s="150" t="str">
        <f t="shared" si="146"/>
        <v xml:space="preserve"> 00</v>
      </c>
      <c r="T285" s="150" t="str">
        <f t="shared" si="137"/>
        <v xml:space="preserve"> 0  00</v>
      </c>
      <c r="U285" s="148">
        <f t="shared" si="163"/>
        <v>0</v>
      </c>
      <c r="V285" s="150" t="str">
        <f t="shared" si="147"/>
        <v xml:space="preserve"> 0</v>
      </c>
      <c r="W285" s="150" t="str">
        <f t="shared" si="138"/>
        <v xml:space="preserve"> 0  0</v>
      </c>
      <c r="X285" s="151" t="str">
        <f t="shared" si="164"/>
        <v>0 00000</v>
      </c>
      <c r="Y285" s="151" t="str">
        <f t="shared" si="148"/>
        <v xml:space="preserve"> 0 00000</v>
      </c>
      <c r="Z285" s="151" t="str">
        <f t="shared" si="139"/>
        <v xml:space="preserve"> 0  0 00000</v>
      </c>
      <c r="AA285" s="151" t="str">
        <f t="shared" si="140"/>
        <v xml:space="preserve"> 000</v>
      </c>
      <c r="AB285" s="151" t="str">
        <f t="shared" si="149"/>
        <v xml:space="preserve">  000</v>
      </c>
      <c r="AC285" s="151" t="str">
        <f t="shared" si="141"/>
        <v xml:space="preserve"> 0   000</v>
      </c>
      <c r="AD285" s="151" t="str">
        <f t="shared" si="142"/>
        <v xml:space="preserve"> </v>
      </c>
      <c r="AE285" s="151" t="str">
        <f t="shared" si="150"/>
        <v xml:space="preserve">  </v>
      </c>
      <c r="AF285" s="151" t="str">
        <f t="shared" si="143"/>
        <v xml:space="preserve"> 0   </v>
      </c>
      <c r="AG285" s="151" t="str">
        <f t="shared" si="151"/>
        <v xml:space="preserve">  00</v>
      </c>
      <c r="AH285" s="1" t="str">
        <f t="shared" si="152"/>
        <v xml:space="preserve">  0</v>
      </c>
      <c r="AI285" s="151" t="str">
        <f t="shared" si="153"/>
        <v xml:space="preserve">  </v>
      </c>
      <c r="AJ285" s="1" t="str">
        <f t="shared" si="154"/>
        <v xml:space="preserve">   0</v>
      </c>
      <c r="AK285" s="151" t="str">
        <f t="shared" si="155"/>
        <v xml:space="preserve">   00</v>
      </c>
      <c r="AL285" s="151" t="str">
        <f t="shared" si="156"/>
        <v xml:space="preserve">   </v>
      </c>
      <c r="AM285" s="151" t="str">
        <f t="shared" si="157"/>
        <v xml:space="preserve"> 0    00</v>
      </c>
      <c r="AN285" s="1" t="str">
        <f t="shared" si="165"/>
        <v xml:space="preserve"> 0    0</v>
      </c>
      <c r="AO285" s="151" t="str">
        <f t="shared" si="158"/>
        <v xml:space="preserve"> 0    </v>
      </c>
      <c r="AP285" s="151" t="str">
        <f t="shared" si="159"/>
        <v>0</v>
      </c>
      <c r="AQ285" s="151">
        <f t="shared" si="160"/>
        <v>0</v>
      </c>
      <c r="AR285" s="152"/>
      <c r="AS285" s="151"/>
    </row>
    <row r="286" spans="1:45" ht="13.5" customHeight="1" x14ac:dyDescent="0.2">
      <c r="A286" s="134"/>
      <c r="B286" s="239" t="str">
        <f t="shared" si="161"/>
        <v/>
      </c>
      <c r="C286" s="112" t="s">
        <v>3173</v>
      </c>
      <c r="D286" s="46"/>
      <c r="E286" s="46"/>
      <c r="F286" s="46"/>
      <c r="G286" s="46"/>
      <c r="H286" s="46"/>
      <c r="I286" s="46"/>
      <c r="J286" s="85"/>
      <c r="K286" s="85"/>
      <c r="L286" s="235"/>
      <c r="M286" s="115"/>
      <c r="N286" s="115"/>
      <c r="O286" s="153"/>
      <c r="P286" s="113" t="str">
        <f t="shared" si="144"/>
        <v xml:space="preserve"> 0</v>
      </c>
      <c r="Q286" s="150" t="str">
        <f t="shared" si="145"/>
        <v xml:space="preserve"> 0 </v>
      </c>
      <c r="R286" s="150" t="str">
        <f t="shared" si="162"/>
        <v>00</v>
      </c>
      <c r="S286" s="150" t="str">
        <f t="shared" si="146"/>
        <v xml:space="preserve"> 00</v>
      </c>
      <c r="T286" s="150" t="str">
        <f t="shared" si="137"/>
        <v xml:space="preserve"> 0  00</v>
      </c>
      <c r="U286" s="148">
        <f t="shared" si="163"/>
        <v>0</v>
      </c>
      <c r="V286" s="150" t="str">
        <f t="shared" si="147"/>
        <v xml:space="preserve"> 0</v>
      </c>
      <c r="W286" s="150" t="str">
        <f t="shared" si="138"/>
        <v xml:space="preserve"> 0  0</v>
      </c>
      <c r="X286" s="151" t="str">
        <f t="shared" si="164"/>
        <v>0 00000</v>
      </c>
      <c r="Y286" s="151" t="str">
        <f t="shared" si="148"/>
        <v xml:space="preserve"> 0 00000</v>
      </c>
      <c r="Z286" s="151" t="str">
        <f t="shared" si="139"/>
        <v xml:space="preserve"> 0  0 00000</v>
      </c>
      <c r="AA286" s="151" t="str">
        <f t="shared" si="140"/>
        <v xml:space="preserve"> 000</v>
      </c>
      <c r="AB286" s="151" t="str">
        <f t="shared" si="149"/>
        <v xml:space="preserve">  000</v>
      </c>
      <c r="AC286" s="151" t="str">
        <f t="shared" si="141"/>
        <v xml:space="preserve"> 0   000</v>
      </c>
      <c r="AD286" s="151" t="str">
        <f t="shared" si="142"/>
        <v xml:space="preserve"> </v>
      </c>
      <c r="AE286" s="151" t="str">
        <f t="shared" si="150"/>
        <v xml:space="preserve">  </v>
      </c>
      <c r="AF286" s="151" t="str">
        <f t="shared" si="143"/>
        <v xml:space="preserve"> 0   </v>
      </c>
      <c r="AG286" s="151" t="str">
        <f t="shared" si="151"/>
        <v xml:space="preserve">  00</v>
      </c>
      <c r="AH286" s="1" t="str">
        <f t="shared" si="152"/>
        <v xml:space="preserve">  0</v>
      </c>
      <c r="AI286" s="151" t="str">
        <f t="shared" si="153"/>
        <v xml:space="preserve">  </v>
      </c>
      <c r="AJ286" s="1" t="str">
        <f t="shared" si="154"/>
        <v xml:space="preserve">   0</v>
      </c>
      <c r="AK286" s="151" t="str">
        <f t="shared" si="155"/>
        <v xml:space="preserve">   00</v>
      </c>
      <c r="AL286" s="151" t="str">
        <f t="shared" si="156"/>
        <v xml:space="preserve">   </v>
      </c>
      <c r="AM286" s="151" t="str">
        <f t="shared" si="157"/>
        <v xml:space="preserve"> 0    00</v>
      </c>
      <c r="AN286" s="1" t="str">
        <f t="shared" si="165"/>
        <v xml:space="preserve"> 0    0</v>
      </c>
      <c r="AO286" s="151" t="str">
        <f t="shared" si="158"/>
        <v xml:space="preserve"> 0    </v>
      </c>
      <c r="AP286" s="151" t="str">
        <f t="shared" si="159"/>
        <v>0</v>
      </c>
      <c r="AQ286" s="151">
        <f t="shared" si="160"/>
        <v>0</v>
      </c>
      <c r="AR286" s="152"/>
      <c r="AS286" s="151"/>
    </row>
    <row r="287" spans="1:45" ht="13.5" customHeight="1" x14ac:dyDescent="0.2">
      <c r="A287" s="134"/>
      <c r="B287" s="239" t="str">
        <f t="shared" si="161"/>
        <v/>
      </c>
      <c r="C287" s="112" t="s">
        <v>3173</v>
      </c>
      <c r="D287" s="46"/>
      <c r="E287" s="46"/>
      <c r="F287" s="46"/>
      <c r="G287" s="46"/>
      <c r="H287" s="46"/>
      <c r="I287" s="46"/>
      <c r="J287" s="85"/>
      <c r="K287" s="85"/>
      <c r="L287" s="235"/>
      <c r="M287" s="115"/>
      <c r="N287" s="115"/>
      <c r="O287" s="149"/>
      <c r="P287" s="113" t="str">
        <f t="shared" si="144"/>
        <v xml:space="preserve"> 0</v>
      </c>
      <c r="Q287" s="150" t="str">
        <f t="shared" si="145"/>
        <v xml:space="preserve"> 0 </v>
      </c>
      <c r="R287" s="150" t="str">
        <f t="shared" si="162"/>
        <v>00</v>
      </c>
      <c r="S287" s="150" t="str">
        <f t="shared" si="146"/>
        <v xml:space="preserve"> 00</v>
      </c>
      <c r="T287" s="150" t="str">
        <f t="shared" si="137"/>
        <v xml:space="preserve"> 0  00</v>
      </c>
      <c r="U287" s="148">
        <f t="shared" si="163"/>
        <v>0</v>
      </c>
      <c r="V287" s="150" t="str">
        <f t="shared" si="147"/>
        <v xml:space="preserve"> 0</v>
      </c>
      <c r="W287" s="150" t="str">
        <f t="shared" si="138"/>
        <v xml:space="preserve"> 0  0</v>
      </c>
      <c r="X287" s="151" t="str">
        <f t="shared" si="164"/>
        <v>0 00000</v>
      </c>
      <c r="Y287" s="151" t="str">
        <f t="shared" si="148"/>
        <v xml:space="preserve"> 0 00000</v>
      </c>
      <c r="Z287" s="151" t="str">
        <f t="shared" si="139"/>
        <v xml:space="preserve"> 0  0 00000</v>
      </c>
      <c r="AA287" s="151" t="str">
        <f t="shared" si="140"/>
        <v xml:space="preserve"> 000</v>
      </c>
      <c r="AB287" s="151" t="str">
        <f t="shared" si="149"/>
        <v xml:space="preserve">  000</v>
      </c>
      <c r="AC287" s="151" t="str">
        <f t="shared" si="141"/>
        <v xml:space="preserve"> 0   000</v>
      </c>
      <c r="AD287" s="151" t="str">
        <f t="shared" si="142"/>
        <v xml:space="preserve"> </v>
      </c>
      <c r="AE287" s="151" t="str">
        <f t="shared" si="150"/>
        <v xml:space="preserve">  </v>
      </c>
      <c r="AF287" s="151" t="str">
        <f t="shared" si="143"/>
        <v xml:space="preserve"> 0   </v>
      </c>
      <c r="AG287" s="151" t="str">
        <f t="shared" si="151"/>
        <v xml:space="preserve">  00</v>
      </c>
      <c r="AH287" s="1" t="str">
        <f t="shared" si="152"/>
        <v xml:space="preserve">  0</v>
      </c>
      <c r="AI287" s="151" t="str">
        <f t="shared" si="153"/>
        <v xml:space="preserve">  </v>
      </c>
      <c r="AJ287" s="1" t="str">
        <f t="shared" si="154"/>
        <v xml:space="preserve">   0</v>
      </c>
      <c r="AK287" s="151" t="str">
        <f t="shared" si="155"/>
        <v xml:space="preserve">   00</v>
      </c>
      <c r="AL287" s="151" t="str">
        <f t="shared" si="156"/>
        <v xml:space="preserve">   </v>
      </c>
      <c r="AM287" s="151" t="str">
        <f t="shared" si="157"/>
        <v xml:space="preserve"> 0    00</v>
      </c>
      <c r="AN287" s="1" t="str">
        <f t="shared" si="165"/>
        <v xml:space="preserve"> 0    0</v>
      </c>
      <c r="AO287" s="151" t="str">
        <f t="shared" si="158"/>
        <v xml:space="preserve"> 0    </v>
      </c>
      <c r="AP287" s="151" t="str">
        <f t="shared" si="159"/>
        <v>0</v>
      </c>
      <c r="AQ287" s="151">
        <f t="shared" si="160"/>
        <v>0</v>
      </c>
      <c r="AR287" s="152"/>
      <c r="AS287" s="151"/>
    </row>
    <row r="288" spans="1:45" ht="13.5" customHeight="1" x14ac:dyDescent="0.2">
      <c r="A288" s="134"/>
      <c r="B288" s="239" t="str">
        <f t="shared" si="161"/>
        <v/>
      </c>
      <c r="C288" s="112" t="s">
        <v>3173</v>
      </c>
      <c r="D288" s="46"/>
      <c r="E288" s="46"/>
      <c r="F288" s="46"/>
      <c r="G288" s="46"/>
      <c r="H288" s="46"/>
      <c r="I288" s="46"/>
      <c r="J288" s="85"/>
      <c r="K288" s="85"/>
      <c r="L288" s="235"/>
      <c r="M288" s="115"/>
      <c r="N288" s="115"/>
      <c r="O288" s="149"/>
      <c r="P288" s="113" t="str">
        <f t="shared" si="144"/>
        <v xml:space="preserve"> 0</v>
      </c>
      <c r="Q288" s="150" t="str">
        <f t="shared" si="145"/>
        <v xml:space="preserve"> 0 </v>
      </c>
      <c r="R288" s="150" t="str">
        <f t="shared" si="162"/>
        <v>00</v>
      </c>
      <c r="S288" s="150" t="str">
        <f t="shared" si="146"/>
        <v xml:space="preserve"> 00</v>
      </c>
      <c r="T288" s="150" t="str">
        <f t="shared" ref="T288:T351" si="166">Q288&amp;" "&amp;R288</f>
        <v xml:space="preserve"> 0  00</v>
      </c>
      <c r="U288" s="148">
        <f t="shared" si="163"/>
        <v>0</v>
      </c>
      <c r="V288" s="150" t="str">
        <f t="shared" si="147"/>
        <v xml:space="preserve"> 0</v>
      </c>
      <c r="W288" s="150" t="str">
        <f t="shared" ref="W288:W351" si="167">Q288&amp;" "&amp;U288</f>
        <v xml:space="preserve"> 0  0</v>
      </c>
      <c r="X288" s="151" t="str">
        <f t="shared" si="164"/>
        <v>0 00000</v>
      </c>
      <c r="Y288" s="151" t="str">
        <f t="shared" si="148"/>
        <v xml:space="preserve"> 0 00000</v>
      </c>
      <c r="Z288" s="151" t="str">
        <f t="shared" ref="Z288:Z351" si="168">Q288&amp;" "&amp;X288</f>
        <v xml:space="preserve"> 0  0 00000</v>
      </c>
      <c r="AA288" s="151" t="str">
        <f t="shared" ref="AA288:AA351" si="169">E288&amp;" "&amp;F288&amp;LEFT(G288,2)&amp;"000"</f>
        <v xml:space="preserve"> 000</v>
      </c>
      <c r="AB288" s="151" t="str">
        <f t="shared" si="149"/>
        <v xml:space="preserve">  000</v>
      </c>
      <c r="AC288" s="151" t="str">
        <f t="shared" ref="AC288:AC351" si="170">Q288&amp;" "&amp;AA288</f>
        <v xml:space="preserve"> 0   000</v>
      </c>
      <c r="AD288" s="151" t="str">
        <f t="shared" ref="AD288:AD351" si="171">E288&amp;" "&amp;F288&amp;G288</f>
        <v xml:space="preserve"> </v>
      </c>
      <c r="AE288" s="151" t="str">
        <f t="shared" si="150"/>
        <v xml:space="preserve">  </v>
      </c>
      <c r="AF288" s="151" t="str">
        <f t="shared" ref="AF288:AF351" si="172">Q288&amp;" "&amp;AD288</f>
        <v xml:space="preserve"> 0   </v>
      </c>
      <c r="AG288" s="151" t="str">
        <f t="shared" si="151"/>
        <v xml:space="preserve">  00</v>
      </c>
      <c r="AH288" s="1" t="str">
        <f t="shared" si="152"/>
        <v xml:space="preserve">  0</v>
      </c>
      <c r="AI288" s="151" t="str">
        <f t="shared" si="153"/>
        <v xml:space="preserve">  </v>
      </c>
      <c r="AJ288" s="1" t="str">
        <f t="shared" si="154"/>
        <v xml:space="preserve">   0</v>
      </c>
      <c r="AK288" s="151" t="str">
        <f t="shared" si="155"/>
        <v xml:space="preserve">   00</v>
      </c>
      <c r="AL288" s="151" t="str">
        <f t="shared" si="156"/>
        <v xml:space="preserve">   </v>
      </c>
      <c r="AM288" s="151" t="str">
        <f t="shared" si="157"/>
        <v xml:space="preserve"> 0    00</v>
      </c>
      <c r="AN288" s="1" t="str">
        <f t="shared" si="165"/>
        <v xml:space="preserve"> 0    0</v>
      </c>
      <c r="AO288" s="151" t="str">
        <f t="shared" si="158"/>
        <v xml:space="preserve"> 0    </v>
      </c>
      <c r="AP288" s="151" t="str">
        <f t="shared" si="159"/>
        <v>0</v>
      </c>
      <c r="AQ288" s="151">
        <f t="shared" si="160"/>
        <v>0</v>
      </c>
      <c r="AR288" s="152"/>
      <c r="AS288" s="151"/>
    </row>
    <row r="289" spans="1:45" ht="13.5" customHeight="1" x14ac:dyDescent="0.2">
      <c r="A289" s="134"/>
      <c r="B289" s="239" t="str">
        <f t="shared" si="161"/>
        <v/>
      </c>
      <c r="C289" s="112" t="s">
        <v>3173</v>
      </c>
      <c r="D289" s="110"/>
      <c r="E289" s="46"/>
      <c r="F289" s="110"/>
      <c r="G289" s="110"/>
      <c r="H289" s="110"/>
      <c r="I289" s="110"/>
      <c r="J289" s="85"/>
      <c r="K289" s="85"/>
      <c r="L289" s="235"/>
      <c r="M289" s="115"/>
      <c r="N289" s="115"/>
      <c r="O289" s="153"/>
      <c r="P289" s="113" t="str">
        <f t="shared" si="144"/>
        <v xml:space="preserve"> 0</v>
      </c>
      <c r="Q289" s="150" t="str">
        <f t="shared" si="145"/>
        <v xml:space="preserve"> 0 </v>
      </c>
      <c r="R289" s="150" t="str">
        <f t="shared" si="162"/>
        <v>00</v>
      </c>
      <c r="S289" s="150" t="str">
        <f t="shared" si="146"/>
        <v xml:space="preserve"> 00</v>
      </c>
      <c r="T289" s="150" t="str">
        <f t="shared" si="166"/>
        <v xml:space="preserve"> 0  00</v>
      </c>
      <c r="U289" s="148">
        <f t="shared" si="163"/>
        <v>0</v>
      </c>
      <c r="V289" s="150" t="str">
        <f t="shared" si="147"/>
        <v xml:space="preserve"> 0</v>
      </c>
      <c r="W289" s="150" t="str">
        <f t="shared" si="167"/>
        <v xml:space="preserve"> 0  0</v>
      </c>
      <c r="X289" s="151" t="str">
        <f t="shared" si="164"/>
        <v>0 00000</v>
      </c>
      <c r="Y289" s="151" t="str">
        <f t="shared" si="148"/>
        <v xml:space="preserve"> 0 00000</v>
      </c>
      <c r="Z289" s="151" t="str">
        <f t="shared" si="168"/>
        <v xml:space="preserve"> 0  0 00000</v>
      </c>
      <c r="AA289" s="151" t="str">
        <f t="shared" si="169"/>
        <v xml:space="preserve"> 000</v>
      </c>
      <c r="AB289" s="151" t="str">
        <f t="shared" si="149"/>
        <v xml:space="preserve">  000</v>
      </c>
      <c r="AC289" s="151" t="str">
        <f t="shared" si="170"/>
        <v xml:space="preserve"> 0   000</v>
      </c>
      <c r="AD289" s="151" t="str">
        <f t="shared" si="171"/>
        <v xml:space="preserve"> </v>
      </c>
      <c r="AE289" s="151" t="str">
        <f t="shared" si="150"/>
        <v xml:space="preserve">  </v>
      </c>
      <c r="AF289" s="151" t="str">
        <f t="shared" si="172"/>
        <v xml:space="preserve"> 0   </v>
      </c>
      <c r="AG289" s="151" t="str">
        <f t="shared" si="151"/>
        <v xml:space="preserve">  00</v>
      </c>
      <c r="AH289" s="1" t="str">
        <f t="shared" si="152"/>
        <v xml:space="preserve">  0</v>
      </c>
      <c r="AI289" s="151" t="str">
        <f t="shared" si="153"/>
        <v xml:space="preserve">  </v>
      </c>
      <c r="AJ289" s="1" t="str">
        <f t="shared" si="154"/>
        <v xml:space="preserve">   0</v>
      </c>
      <c r="AK289" s="151" t="str">
        <f t="shared" si="155"/>
        <v xml:space="preserve">   00</v>
      </c>
      <c r="AL289" s="151" t="str">
        <f t="shared" si="156"/>
        <v xml:space="preserve">   </v>
      </c>
      <c r="AM289" s="151" t="str">
        <f t="shared" si="157"/>
        <v xml:space="preserve"> 0    00</v>
      </c>
      <c r="AN289" s="1" t="str">
        <f t="shared" si="165"/>
        <v xml:space="preserve"> 0    0</v>
      </c>
      <c r="AO289" s="151" t="str">
        <f t="shared" si="158"/>
        <v xml:space="preserve"> 0    </v>
      </c>
      <c r="AP289" s="151" t="str">
        <f t="shared" si="159"/>
        <v>0</v>
      </c>
      <c r="AQ289" s="151">
        <f t="shared" si="160"/>
        <v>0</v>
      </c>
      <c r="AR289" s="154"/>
      <c r="AS289" s="151"/>
    </row>
    <row r="290" spans="1:45" ht="13.5" customHeight="1" x14ac:dyDescent="0.2">
      <c r="A290" s="134"/>
      <c r="B290" s="239" t="str">
        <f t="shared" si="161"/>
        <v/>
      </c>
      <c r="C290" s="112" t="s">
        <v>3173</v>
      </c>
      <c r="D290" s="46"/>
      <c r="E290" s="46"/>
      <c r="F290" s="46"/>
      <c r="G290" s="46"/>
      <c r="H290" s="46"/>
      <c r="I290" s="46"/>
      <c r="J290" s="85"/>
      <c r="K290" s="85"/>
      <c r="L290" s="235"/>
      <c r="M290" s="115"/>
      <c r="N290" s="115"/>
      <c r="O290" s="149"/>
      <c r="P290" s="113" t="str">
        <f t="shared" si="144"/>
        <v xml:space="preserve"> 0</v>
      </c>
      <c r="Q290" s="150" t="str">
        <f t="shared" si="145"/>
        <v xml:space="preserve"> 0 </v>
      </c>
      <c r="R290" s="150" t="str">
        <f t="shared" si="162"/>
        <v>00</v>
      </c>
      <c r="S290" s="150" t="str">
        <f t="shared" si="146"/>
        <v xml:space="preserve"> 00</v>
      </c>
      <c r="T290" s="150" t="str">
        <f t="shared" si="166"/>
        <v xml:space="preserve"> 0  00</v>
      </c>
      <c r="U290" s="148">
        <f t="shared" si="163"/>
        <v>0</v>
      </c>
      <c r="V290" s="150" t="str">
        <f t="shared" si="147"/>
        <v xml:space="preserve"> 0</v>
      </c>
      <c r="W290" s="150" t="str">
        <f t="shared" si="167"/>
        <v xml:space="preserve"> 0  0</v>
      </c>
      <c r="X290" s="151" t="str">
        <f t="shared" si="164"/>
        <v>0 00000</v>
      </c>
      <c r="Y290" s="151" t="str">
        <f t="shared" si="148"/>
        <v xml:space="preserve"> 0 00000</v>
      </c>
      <c r="Z290" s="151" t="str">
        <f t="shared" si="168"/>
        <v xml:space="preserve"> 0  0 00000</v>
      </c>
      <c r="AA290" s="151" t="str">
        <f t="shared" si="169"/>
        <v xml:space="preserve"> 000</v>
      </c>
      <c r="AB290" s="151" t="str">
        <f t="shared" si="149"/>
        <v xml:space="preserve">  000</v>
      </c>
      <c r="AC290" s="151" t="str">
        <f t="shared" si="170"/>
        <v xml:space="preserve"> 0   000</v>
      </c>
      <c r="AD290" s="151" t="str">
        <f t="shared" si="171"/>
        <v xml:space="preserve"> </v>
      </c>
      <c r="AE290" s="151" t="str">
        <f t="shared" si="150"/>
        <v xml:space="preserve">  </v>
      </c>
      <c r="AF290" s="151" t="str">
        <f t="shared" si="172"/>
        <v xml:space="preserve"> 0   </v>
      </c>
      <c r="AG290" s="151" t="str">
        <f t="shared" si="151"/>
        <v xml:space="preserve">  00</v>
      </c>
      <c r="AH290" s="1" t="str">
        <f t="shared" si="152"/>
        <v xml:space="preserve">  0</v>
      </c>
      <c r="AI290" s="151" t="str">
        <f t="shared" si="153"/>
        <v xml:space="preserve">  </v>
      </c>
      <c r="AJ290" s="1" t="str">
        <f t="shared" si="154"/>
        <v xml:space="preserve">   0</v>
      </c>
      <c r="AK290" s="151" t="str">
        <f t="shared" si="155"/>
        <v xml:space="preserve">   00</v>
      </c>
      <c r="AL290" s="151" t="str">
        <f t="shared" si="156"/>
        <v xml:space="preserve">   </v>
      </c>
      <c r="AM290" s="151" t="str">
        <f t="shared" si="157"/>
        <v xml:space="preserve"> 0    00</v>
      </c>
      <c r="AN290" s="1" t="str">
        <f t="shared" si="165"/>
        <v xml:space="preserve"> 0    0</v>
      </c>
      <c r="AO290" s="151" t="str">
        <f t="shared" si="158"/>
        <v xml:space="preserve"> 0    </v>
      </c>
      <c r="AP290" s="151" t="str">
        <f t="shared" si="159"/>
        <v>0</v>
      </c>
      <c r="AQ290" s="151">
        <f t="shared" si="160"/>
        <v>0</v>
      </c>
      <c r="AR290" s="152"/>
      <c r="AS290" s="151"/>
    </row>
    <row r="291" spans="1:45" ht="13.5" customHeight="1" x14ac:dyDescent="0.2">
      <c r="A291" s="134"/>
      <c r="B291" s="239" t="str">
        <f t="shared" si="161"/>
        <v/>
      </c>
      <c r="C291" s="112" t="s">
        <v>3173</v>
      </c>
      <c r="D291" s="46"/>
      <c r="E291" s="46"/>
      <c r="F291" s="46"/>
      <c r="G291" s="46"/>
      <c r="H291" s="46"/>
      <c r="I291" s="46"/>
      <c r="J291" s="85"/>
      <c r="K291" s="85"/>
      <c r="L291" s="235"/>
      <c r="M291" s="115"/>
      <c r="N291" s="115"/>
      <c r="O291" s="149"/>
      <c r="P291" s="113" t="str">
        <f t="shared" si="144"/>
        <v xml:space="preserve"> 0</v>
      </c>
      <c r="Q291" s="150" t="str">
        <f t="shared" si="145"/>
        <v xml:space="preserve"> 0 </v>
      </c>
      <c r="R291" s="150" t="str">
        <f t="shared" si="162"/>
        <v>00</v>
      </c>
      <c r="S291" s="150" t="str">
        <f t="shared" si="146"/>
        <v xml:space="preserve"> 00</v>
      </c>
      <c r="T291" s="150" t="str">
        <f t="shared" si="166"/>
        <v xml:space="preserve"> 0  00</v>
      </c>
      <c r="U291" s="148">
        <f t="shared" si="163"/>
        <v>0</v>
      </c>
      <c r="V291" s="150" t="str">
        <f t="shared" si="147"/>
        <v xml:space="preserve"> 0</v>
      </c>
      <c r="W291" s="150" t="str">
        <f t="shared" si="167"/>
        <v xml:space="preserve"> 0  0</v>
      </c>
      <c r="X291" s="151" t="str">
        <f t="shared" si="164"/>
        <v>0 00000</v>
      </c>
      <c r="Y291" s="151" t="str">
        <f t="shared" si="148"/>
        <v xml:space="preserve"> 0 00000</v>
      </c>
      <c r="Z291" s="151" t="str">
        <f t="shared" si="168"/>
        <v xml:space="preserve"> 0  0 00000</v>
      </c>
      <c r="AA291" s="151" t="str">
        <f t="shared" si="169"/>
        <v xml:space="preserve"> 000</v>
      </c>
      <c r="AB291" s="151" t="str">
        <f t="shared" si="149"/>
        <v xml:space="preserve">  000</v>
      </c>
      <c r="AC291" s="151" t="str">
        <f t="shared" si="170"/>
        <v xml:space="preserve"> 0   000</v>
      </c>
      <c r="AD291" s="151" t="str">
        <f t="shared" si="171"/>
        <v xml:space="preserve"> </v>
      </c>
      <c r="AE291" s="151" t="str">
        <f t="shared" si="150"/>
        <v xml:space="preserve">  </v>
      </c>
      <c r="AF291" s="151" t="str">
        <f t="shared" si="172"/>
        <v xml:space="preserve"> 0   </v>
      </c>
      <c r="AG291" s="151" t="str">
        <f t="shared" si="151"/>
        <v xml:space="preserve">  00</v>
      </c>
      <c r="AH291" s="1" t="str">
        <f t="shared" si="152"/>
        <v xml:space="preserve">  0</v>
      </c>
      <c r="AI291" s="151" t="str">
        <f t="shared" si="153"/>
        <v xml:space="preserve">  </v>
      </c>
      <c r="AJ291" s="1" t="str">
        <f t="shared" si="154"/>
        <v xml:space="preserve">   0</v>
      </c>
      <c r="AK291" s="151" t="str">
        <f t="shared" si="155"/>
        <v xml:space="preserve">   00</v>
      </c>
      <c r="AL291" s="151" t="str">
        <f t="shared" si="156"/>
        <v xml:space="preserve">   </v>
      </c>
      <c r="AM291" s="151" t="str">
        <f t="shared" si="157"/>
        <v xml:space="preserve"> 0    00</v>
      </c>
      <c r="AN291" s="1" t="str">
        <f t="shared" si="165"/>
        <v xml:space="preserve"> 0    0</v>
      </c>
      <c r="AO291" s="151" t="str">
        <f t="shared" si="158"/>
        <v xml:space="preserve"> 0    </v>
      </c>
      <c r="AP291" s="151" t="str">
        <f t="shared" si="159"/>
        <v>0</v>
      </c>
      <c r="AQ291" s="151">
        <f t="shared" si="160"/>
        <v>0</v>
      </c>
      <c r="AR291" s="152"/>
      <c r="AS291" s="151"/>
    </row>
    <row r="292" spans="1:45" ht="13.5" customHeight="1" x14ac:dyDescent="0.2">
      <c r="A292" s="134"/>
      <c r="B292" s="239" t="str">
        <f t="shared" si="161"/>
        <v/>
      </c>
      <c r="C292" s="112" t="s">
        <v>3173</v>
      </c>
      <c r="D292" s="46"/>
      <c r="E292" s="46"/>
      <c r="F292" s="46"/>
      <c r="G292" s="46"/>
      <c r="H292" s="46"/>
      <c r="I292" s="46"/>
      <c r="J292" s="85"/>
      <c r="K292" s="85"/>
      <c r="L292" s="235"/>
      <c r="M292" s="115"/>
      <c r="N292" s="115"/>
      <c r="O292" s="149"/>
      <c r="P292" s="113" t="str">
        <f t="shared" si="144"/>
        <v xml:space="preserve"> 0</v>
      </c>
      <c r="Q292" s="150" t="str">
        <f t="shared" si="145"/>
        <v xml:space="preserve"> 0 </v>
      </c>
      <c r="R292" s="150" t="str">
        <f t="shared" si="162"/>
        <v>00</v>
      </c>
      <c r="S292" s="150" t="str">
        <f t="shared" si="146"/>
        <v xml:space="preserve"> 00</v>
      </c>
      <c r="T292" s="150" t="str">
        <f t="shared" si="166"/>
        <v xml:space="preserve"> 0  00</v>
      </c>
      <c r="U292" s="148">
        <f t="shared" si="163"/>
        <v>0</v>
      </c>
      <c r="V292" s="150" t="str">
        <f t="shared" si="147"/>
        <v xml:space="preserve"> 0</v>
      </c>
      <c r="W292" s="150" t="str">
        <f t="shared" si="167"/>
        <v xml:space="preserve"> 0  0</v>
      </c>
      <c r="X292" s="151" t="str">
        <f t="shared" si="164"/>
        <v>0 00000</v>
      </c>
      <c r="Y292" s="151" t="str">
        <f t="shared" si="148"/>
        <v xml:space="preserve"> 0 00000</v>
      </c>
      <c r="Z292" s="151" t="str">
        <f t="shared" si="168"/>
        <v xml:space="preserve"> 0  0 00000</v>
      </c>
      <c r="AA292" s="151" t="str">
        <f t="shared" si="169"/>
        <v xml:space="preserve"> 000</v>
      </c>
      <c r="AB292" s="151" t="str">
        <f t="shared" si="149"/>
        <v xml:space="preserve">  000</v>
      </c>
      <c r="AC292" s="151" t="str">
        <f t="shared" si="170"/>
        <v xml:space="preserve"> 0   000</v>
      </c>
      <c r="AD292" s="151" t="str">
        <f t="shared" si="171"/>
        <v xml:space="preserve"> </v>
      </c>
      <c r="AE292" s="151" t="str">
        <f t="shared" si="150"/>
        <v xml:space="preserve">  </v>
      </c>
      <c r="AF292" s="151" t="str">
        <f t="shared" si="172"/>
        <v xml:space="preserve"> 0   </v>
      </c>
      <c r="AG292" s="151" t="str">
        <f t="shared" si="151"/>
        <v xml:space="preserve">  00</v>
      </c>
      <c r="AH292" s="1" t="str">
        <f t="shared" si="152"/>
        <v xml:space="preserve">  0</v>
      </c>
      <c r="AI292" s="151" t="str">
        <f t="shared" si="153"/>
        <v xml:space="preserve">  </v>
      </c>
      <c r="AJ292" s="1" t="str">
        <f t="shared" si="154"/>
        <v xml:space="preserve">   0</v>
      </c>
      <c r="AK292" s="151" t="str">
        <f t="shared" si="155"/>
        <v xml:space="preserve">   00</v>
      </c>
      <c r="AL292" s="151" t="str">
        <f t="shared" si="156"/>
        <v xml:space="preserve">   </v>
      </c>
      <c r="AM292" s="151" t="str">
        <f t="shared" si="157"/>
        <v xml:space="preserve"> 0    00</v>
      </c>
      <c r="AN292" s="1" t="str">
        <f t="shared" si="165"/>
        <v xml:space="preserve"> 0    0</v>
      </c>
      <c r="AO292" s="151" t="str">
        <f t="shared" si="158"/>
        <v xml:space="preserve"> 0    </v>
      </c>
      <c r="AP292" s="151" t="str">
        <f t="shared" si="159"/>
        <v>0</v>
      </c>
      <c r="AQ292" s="151">
        <f t="shared" si="160"/>
        <v>0</v>
      </c>
      <c r="AR292" s="152"/>
      <c r="AS292" s="151"/>
    </row>
    <row r="293" spans="1:45" ht="13.5" customHeight="1" x14ac:dyDescent="0.2">
      <c r="A293" s="134"/>
      <c r="B293" s="239" t="str">
        <f t="shared" si="161"/>
        <v/>
      </c>
      <c r="C293" s="112" t="s">
        <v>3173</v>
      </c>
      <c r="D293" s="46"/>
      <c r="E293" s="46"/>
      <c r="F293" s="46"/>
      <c r="G293" s="46"/>
      <c r="H293" s="46"/>
      <c r="I293" s="46"/>
      <c r="J293" s="85"/>
      <c r="K293" s="85"/>
      <c r="L293" s="235"/>
      <c r="M293" s="115"/>
      <c r="N293" s="115"/>
      <c r="O293" s="155"/>
      <c r="P293" s="113" t="str">
        <f t="shared" si="144"/>
        <v xml:space="preserve"> 0</v>
      </c>
      <c r="Q293" s="150" t="str">
        <f t="shared" si="145"/>
        <v xml:space="preserve"> 0 </v>
      </c>
      <c r="R293" s="150" t="str">
        <f t="shared" si="162"/>
        <v>00</v>
      </c>
      <c r="S293" s="150" t="str">
        <f t="shared" si="146"/>
        <v xml:space="preserve"> 00</v>
      </c>
      <c r="T293" s="150" t="str">
        <f t="shared" si="166"/>
        <v xml:space="preserve"> 0  00</v>
      </c>
      <c r="U293" s="148">
        <f t="shared" si="163"/>
        <v>0</v>
      </c>
      <c r="V293" s="150" t="str">
        <f t="shared" si="147"/>
        <v xml:space="preserve"> 0</v>
      </c>
      <c r="W293" s="150" t="str">
        <f t="shared" si="167"/>
        <v xml:space="preserve"> 0  0</v>
      </c>
      <c r="X293" s="151" t="str">
        <f t="shared" si="164"/>
        <v>0 00000</v>
      </c>
      <c r="Y293" s="151" t="str">
        <f t="shared" si="148"/>
        <v xml:space="preserve"> 0 00000</v>
      </c>
      <c r="Z293" s="151" t="str">
        <f t="shared" si="168"/>
        <v xml:space="preserve"> 0  0 00000</v>
      </c>
      <c r="AA293" s="151" t="str">
        <f t="shared" si="169"/>
        <v xml:space="preserve"> 000</v>
      </c>
      <c r="AB293" s="151" t="str">
        <f t="shared" si="149"/>
        <v xml:space="preserve">  000</v>
      </c>
      <c r="AC293" s="151" t="str">
        <f t="shared" si="170"/>
        <v xml:space="preserve"> 0   000</v>
      </c>
      <c r="AD293" s="151" t="str">
        <f t="shared" si="171"/>
        <v xml:space="preserve"> </v>
      </c>
      <c r="AE293" s="151" t="str">
        <f t="shared" si="150"/>
        <v xml:space="preserve">  </v>
      </c>
      <c r="AF293" s="151" t="str">
        <f t="shared" si="172"/>
        <v xml:space="preserve"> 0   </v>
      </c>
      <c r="AG293" s="151" t="str">
        <f t="shared" si="151"/>
        <v xml:space="preserve">  00</v>
      </c>
      <c r="AH293" s="1" t="str">
        <f t="shared" si="152"/>
        <v xml:space="preserve">  0</v>
      </c>
      <c r="AI293" s="151" t="str">
        <f t="shared" si="153"/>
        <v xml:space="preserve">  </v>
      </c>
      <c r="AJ293" s="1" t="str">
        <f t="shared" si="154"/>
        <v xml:space="preserve">   0</v>
      </c>
      <c r="AK293" s="151" t="str">
        <f t="shared" si="155"/>
        <v xml:space="preserve">   00</v>
      </c>
      <c r="AL293" s="151" t="str">
        <f t="shared" si="156"/>
        <v xml:space="preserve">   </v>
      </c>
      <c r="AM293" s="151" t="str">
        <f t="shared" si="157"/>
        <v xml:space="preserve"> 0    00</v>
      </c>
      <c r="AN293" s="1" t="str">
        <f t="shared" si="165"/>
        <v xml:space="preserve"> 0    0</v>
      </c>
      <c r="AO293" s="151" t="str">
        <f t="shared" si="158"/>
        <v xml:space="preserve"> 0    </v>
      </c>
      <c r="AP293" s="151" t="str">
        <f t="shared" si="159"/>
        <v>0</v>
      </c>
      <c r="AQ293" s="151">
        <f t="shared" si="160"/>
        <v>0</v>
      </c>
      <c r="AR293" s="152"/>
      <c r="AS293" s="151"/>
    </row>
    <row r="294" spans="1:45" ht="13.5" customHeight="1" x14ac:dyDescent="0.2">
      <c r="A294" s="134"/>
      <c r="B294" s="239" t="str">
        <f t="shared" si="161"/>
        <v/>
      </c>
      <c r="C294" s="112" t="s">
        <v>3173</v>
      </c>
      <c r="D294" s="46"/>
      <c r="E294" s="46"/>
      <c r="F294" s="46"/>
      <c r="G294" s="46"/>
      <c r="H294" s="46"/>
      <c r="I294" s="46"/>
      <c r="J294" s="85"/>
      <c r="K294" s="85"/>
      <c r="L294" s="235"/>
      <c r="M294" s="115"/>
      <c r="N294" s="115"/>
      <c r="O294" s="149"/>
      <c r="P294" s="113" t="str">
        <f t="shared" si="144"/>
        <v xml:space="preserve"> 0</v>
      </c>
      <c r="Q294" s="150" t="str">
        <f t="shared" si="145"/>
        <v xml:space="preserve"> 0 </v>
      </c>
      <c r="R294" s="150" t="str">
        <f t="shared" si="162"/>
        <v>00</v>
      </c>
      <c r="S294" s="150" t="str">
        <f t="shared" si="146"/>
        <v xml:space="preserve"> 00</v>
      </c>
      <c r="T294" s="150" t="str">
        <f t="shared" si="166"/>
        <v xml:space="preserve"> 0  00</v>
      </c>
      <c r="U294" s="148">
        <f t="shared" si="163"/>
        <v>0</v>
      </c>
      <c r="V294" s="150" t="str">
        <f t="shared" si="147"/>
        <v xml:space="preserve"> 0</v>
      </c>
      <c r="W294" s="150" t="str">
        <f t="shared" si="167"/>
        <v xml:space="preserve"> 0  0</v>
      </c>
      <c r="X294" s="151" t="str">
        <f t="shared" si="164"/>
        <v>0 00000</v>
      </c>
      <c r="Y294" s="151" t="str">
        <f t="shared" si="148"/>
        <v xml:space="preserve"> 0 00000</v>
      </c>
      <c r="Z294" s="151" t="str">
        <f t="shared" si="168"/>
        <v xml:space="preserve"> 0  0 00000</v>
      </c>
      <c r="AA294" s="151" t="str">
        <f t="shared" si="169"/>
        <v xml:space="preserve"> 000</v>
      </c>
      <c r="AB294" s="151" t="str">
        <f t="shared" si="149"/>
        <v xml:space="preserve">  000</v>
      </c>
      <c r="AC294" s="151" t="str">
        <f t="shared" si="170"/>
        <v xml:space="preserve"> 0   000</v>
      </c>
      <c r="AD294" s="151" t="str">
        <f t="shared" si="171"/>
        <v xml:space="preserve"> </v>
      </c>
      <c r="AE294" s="151" t="str">
        <f t="shared" si="150"/>
        <v xml:space="preserve">  </v>
      </c>
      <c r="AF294" s="151" t="str">
        <f t="shared" si="172"/>
        <v xml:space="preserve"> 0   </v>
      </c>
      <c r="AG294" s="151" t="str">
        <f t="shared" si="151"/>
        <v xml:space="preserve">  00</v>
      </c>
      <c r="AH294" s="1" t="str">
        <f t="shared" si="152"/>
        <v xml:space="preserve">  0</v>
      </c>
      <c r="AI294" s="151" t="str">
        <f t="shared" si="153"/>
        <v xml:space="preserve">  </v>
      </c>
      <c r="AJ294" s="1" t="str">
        <f t="shared" si="154"/>
        <v xml:space="preserve">   0</v>
      </c>
      <c r="AK294" s="151" t="str">
        <f t="shared" si="155"/>
        <v xml:space="preserve">   00</v>
      </c>
      <c r="AL294" s="151" t="str">
        <f t="shared" si="156"/>
        <v xml:space="preserve">   </v>
      </c>
      <c r="AM294" s="151" t="str">
        <f t="shared" si="157"/>
        <v xml:space="preserve"> 0    00</v>
      </c>
      <c r="AN294" s="1" t="str">
        <f t="shared" si="165"/>
        <v xml:space="preserve"> 0    0</v>
      </c>
      <c r="AO294" s="151" t="str">
        <f t="shared" si="158"/>
        <v xml:space="preserve"> 0    </v>
      </c>
      <c r="AP294" s="151" t="str">
        <f t="shared" si="159"/>
        <v>0</v>
      </c>
      <c r="AQ294" s="151">
        <f t="shared" si="160"/>
        <v>0</v>
      </c>
      <c r="AR294" s="152"/>
      <c r="AS294" s="151"/>
    </row>
    <row r="295" spans="1:45" ht="13.5" customHeight="1" x14ac:dyDescent="0.2">
      <c r="A295" s="134"/>
      <c r="B295" s="239" t="str">
        <f t="shared" si="161"/>
        <v/>
      </c>
      <c r="C295" s="112" t="s">
        <v>3173</v>
      </c>
      <c r="D295" s="46"/>
      <c r="E295" s="46"/>
      <c r="F295" s="46"/>
      <c r="G295" s="46"/>
      <c r="H295" s="46"/>
      <c r="I295" s="46"/>
      <c r="J295" s="85"/>
      <c r="K295" s="85"/>
      <c r="L295" s="235"/>
      <c r="M295" s="115"/>
      <c r="N295" s="115"/>
      <c r="O295" s="149"/>
      <c r="P295" s="113" t="str">
        <f t="shared" si="144"/>
        <v xml:space="preserve"> 0</v>
      </c>
      <c r="Q295" s="150" t="str">
        <f t="shared" si="145"/>
        <v xml:space="preserve"> 0 </v>
      </c>
      <c r="R295" s="150" t="str">
        <f t="shared" si="162"/>
        <v>00</v>
      </c>
      <c r="S295" s="150" t="str">
        <f t="shared" si="146"/>
        <v xml:space="preserve"> 00</v>
      </c>
      <c r="T295" s="150" t="str">
        <f t="shared" si="166"/>
        <v xml:space="preserve"> 0  00</v>
      </c>
      <c r="U295" s="148">
        <f t="shared" si="163"/>
        <v>0</v>
      </c>
      <c r="V295" s="150" t="str">
        <f t="shared" si="147"/>
        <v xml:space="preserve"> 0</v>
      </c>
      <c r="W295" s="150" t="str">
        <f t="shared" si="167"/>
        <v xml:space="preserve"> 0  0</v>
      </c>
      <c r="X295" s="151" t="str">
        <f t="shared" si="164"/>
        <v>0 00000</v>
      </c>
      <c r="Y295" s="151" t="str">
        <f t="shared" si="148"/>
        <v xml:space="preserve"> 0 00000</v>
      </c>
      <c r="Z295" s="151" t="str">
        <f t="shared" si="168"/>
        <v xml:space="preserve"> 0  0 00000</v>
      </c>
      <c r="AA295" s="151" t="str">
        <f t="shared" si="169"/>
        <v xml:space="preserve"> 000</v>
      </c>
      <c r="AB295" s="151" t="str">
        <f t="shared" si="149"/>
        <v xml:space="preserve">  000</v>
      </c>
      <c r="AC295" s="151" t="str">
        <f t="shared" si="170"/>
        <v xml:space="preserve"> 0   000</v>
      </c>
      <c r="AD295" s="151" t="str">
        <f t="shared" si="171"/>
        <v xml:space="preserve"> </v>
      </c>
      <c r="AE295" s="151" t="str">
        <f t="shared" si="150"/>
        <v xml:space="preserve">  </v>
      </c>
      <c r="AF295" s="151" t="str">
        <f t="shared" si="172"/>
        <v xml:space="preserve"> 0   </v>
      </c>
      <c r="AG295" s="151" t="str">
        <f t="shared" si="151"/>
        <v xml:space="preserve">  00</v>
      </c>
      <c r="AH295" s="1" t="str">
        <f t="shared" si="152"/>
        <v xml:space="preserve">  0</v>
      </c>
      <c r="AI295" s="151" t="str">
        <f t="shared" si="153"/>
        <v xml:space="preserve">  </v>
      </c>
      <c r="AJ295" s="1" t="str">
        <f t="shared" si="154"/>
        <v xml:space="preserve">   0</v>
      </c>
      <c r="AK295" s="151" t="str">
        <f t="shared" si="155"/>
        <v xml:space="preserve">   00</v>
      </c>
      <c r="AL295" s="151" t="str">
        <f t="shared" si="156"/>
        <v xml:space="preserve">   </v>
      </c>
      <c r="AM295" s="151" t="str">
        <f t="shared" si="157"/>
        <v xml:space="preserve"> 0    00</v>
      </c>
      <c r="AN295" s="1" t="str">
        <f t="shared" si="165"/>
        <v xml:space="preserve"> 0    0</v>
      </c>
      <c r="AO295" s="151" t="str">
        <f t="shared" si="158"/>
        <v xml:space="preserve"> 0    </v>
      </c>
      <c r="AP295" s="151" t="str">
        <f t="shared" si="159"/>
        <v>0</v>
      </c>
      <c r="AQ295" s="151">
        <f t="shared" si="160"/>
        <v>0</v>
      </c>
      <c r="AR295" s="152"/>
      <c r="AS295" s="151"/>
    </row>
    <row r="296" spans="1:45" ht="13.5" customHeight="1" x14ac:dyDescent="0.2">
      <c r="A296" s="134"/>
      <c r="B296" s="239" t="str">
        <f t="shared" si="161"/>
        <v/>
      </c>
      <c r="C296" s="112" t="s">
        <v>3173</v>
      </c>
      <c r="D296" s="46"/>
      <c r="E296" s="46"/>
      <c r="F296" s="46"/>
      <c r="G296" s="46"/>
      <c r="H296" s="46"/>
      <c r="I296" s="46"/>
      <c r="J296" s="85"/>
      <c r="K296" s="85"/>
      <c r="L296" s="235"/>
      <c r="M296" s="115"/>
      <c r="N296" s="115"/>
      <c r="O296" s="149"/>
      <c r="P296" s="113" t="str">
        <f t="shared" si="144"/>
        <v xml:space="preserve"> 0</v>
      </c>
      <c r="Q296" s="150" t="str">
        <f t="shared" si="145"/>
        <v xml:space="preserve"> 0 </v>
      </c>
      <c r="R296" s="150" t="str">
        <f t="shared" si="162"/>
        <v>00</v>
      </c>
      <c r="S296" s="150" t="str">
        <f t="shared" si="146"/>
        <v xml:space="preserve"> 00</v>
      </c>
      <c r="T296" s="150" t="str">
        <f t="shared" si="166"/>
        <v xml:space="preserve"> 0  00</v>
      </c>
      <c r="U296" s="148">
        <f t="shared" si="163"/>
        <v>0</v>
      </c>
      <c r="V296" s="150" t="str">
        <f t="shared" si="147"/>
        <v xml:space="preserve"> 0</v>
      </c>
      <c r="W296" s="150" t="str">
        <f t="shared" si="167"/>
        <v xml:space="preserve"> 0  0</v>
      </c>
      <c r="X296" s="151" t="str">
        <f t="shared" si="164"/>
        <v>0 00000</v>
      </c>
      <c r="Y296" s="151" t="str">
        <f t="shared" si="148"/>
        <v xml:space="preserve"> 0 00000</v>
      </c>
      <c r="Z296" s="151" t="str">
        <f t="shared" si="168"/>
        <v xml:space="preserve"> 0  0 00000</v>
      </c>
      <c r="AA296" s="151" t="str">
        <f t="shared" si="169"/>
        <v xml:space="preserve"> 000</v>
      </c>
      <c r="AB296" s="151" t="str">
        <f t="shared" si="149"/>
        <v xml:space="preserve">  000</v>
      </c>
      <c r="AC296" s="151" t="str">
        <f t="shared" si="170"/>
        <v xml:space="preserve"> 0   000</v>
      </c>
      <c r="AD296" s="151" t="str">
        <f t="shared" si="171"/>
        <v xml:space="preserve"> </v>
      </c>
      <c r="AE296" s="151" t="str">
        <f t="shared" si="150"/>
        <v xml:space="preserve">  </v>
      </c>
      <c r="AF296" s="151" t="str">
        <f t="shared" si="172"/>
        <v xml:space="preserve"> 0   </v>
      </c>
      <c r="AG296" s="151" t="str">
        <f t="shared" si="151"/>
        <v xml:space="preserve">  00</v>
      </c>
      <c r="AH296" s="1" t="str">
        <f t="shared" si="152"/>
        <v xml:space="preserve">  0</v>
      </c>
      <c r="AI296" s="151" t="str">
        <f t="shared" si="153"/>
        <v xml:space="preserve">  </v>
      </c>
      <c r="AJ296" s="1" t="str">
        <f t="shared" si="154"/>
        <v xml:space="preserve">   0</v>
      </c>
      <c r="AK296" s="151" t="str">
        <f t="shared" si="155"/>
        <v xml:space="preserve">   00</v>
      </c>
      <c r="AL296" s="151" t="str">
        <f t="shared" si="156"/>
        <v xml:space="preserve">   </v>
      </c>
      <c r="AM296" s="151" t="str">
        <f t="shared" si="157"/>
        <v xml:space="preserve"> 0    00</v>
      </c>
      <c r="AN296" s="1" t="str">
        <f t="shared" si="165"/>
        <v xml:space="preserve"> 0    0</v>
      </c>
      <c r="AO296" s="151" t="str">
        <f t="shared" si="158"/>
        <v xml:space="preserve"> 0    </v>
      </c>
      <c r="AP296" s="151" t="str">
        <f t="shared" si="159"/>
        <v>0</v>
      </c>
      <c r="AQ296" s="151">
        <f t="shared" si="160"/>
        <v>0</v>
      </c>
      <c r="AR296" s="152"/>
      <c r="AS296" s="151"/>
    </row>
    <row r="297" spans="1:45" ht="13.5" customHeight="1" x14ac:dyDescent="0.2">
      <c r="A297" s="134"/>
      <c r="B297" s="239" t="str">
        <f t="shared" si="161"/>
        <v/>
      </c>
      <c r="C297" s="112" t="s">
        <v>3173</v>
      </c>
      <c r="D297" s="46"/>
      <c r="E297" s="46"/>
      <c r="F297" s="46"/>
      <c r="G297" s="46"/>
      <c r="H297" s="46"/>
      <c r="I297" s="46"/>
      <c r="J297" s="85"/>
      <c r="K297" s="85"/>
      <c r="L297" s="235"/>
      <c r="M297" s="115"/>
      <c r="N297" s="115"/>
      <c r="O297" s="149"/>
      <c r="P297" s="113" t="str">
        <f t="shared" si="144"/>
        <v xml:space="preserve"> 0</v>
      </c>
      <c r="Q297" s="150" t="str">
        <f t="shared" si="145"/>
        <v xml:space="preserve"> 0 </v>
      </c>
      <c r="R297" s="150" t="str">
        <f t="shared" si="162"/>
        <v>00</v>
      </c>
      <c r="S297" s="150" t="str">
        <f t="shared" si="146"/>
        <v xml:space="preserve"> 00</v>
      </c>
      <c r="T297" s="150" t="str">
        <f t="shared" si="166"/>
        <v xml:space="preserve"> 0  00</v>
      </c>
      <c r="U297" s="148">
        <f t="shared" si="163"/>
        <v>0</v>
      </c>
      <c r="V297" s="150" t="str">
        <f t="shared" si="147"/>
        <v xml:space="preserve"> 0</v>
      </c>
      <c r="W297" s="150" t="str">
        <f t="shared" si="167"/>
        <v xml:space="preserve"> 0  0</v>
      </c>
      <c r="X297" s="151" t="str">
        <f t="shared" si="164"/>
        <v>0 00000</v>
      </c>
      <c r="Y297" s="151" t="str">
        <f t="shared" si="148"/>
        <v xml:space="preserve"> 0 00000</v>
      </c>
      <c r="Z297" s="151" t="str">
        <f t="shared" si="168"/>
        <v xml:space="preserve"> 0  0 00000</v>
      </c>
      <c r="AA297" s="151" t="str">
        <f t="shared" si="169"/>
        <v xml:space="preserve"> 000</v>
      </c>
      <c r="AB297" s="151" t="str">
        <f t="shared" si="149"/>
        <v xml:space="preserve">  000</v>
      </c>
      <c r="AC297" s="151" t="str">
        <f t="shared" si="170"/>
        <v xml:space="preserve"> 0   000</v>
      </c>
      <c r="AD297" s="151" t="str">
        <f t="shared" si="171"/>
        <v xml:space="preserve"> </v>
      </c>
      <c r="AE297" s="151" t="str">
        <f t="shared" si="150"/>
        <v xml:space="preserve">  </v>
      </c>
      <c r="AF297" s="151" t="str">
        <f t="shared" si="172"/>
        <v xml:space="preserve"> 0   </v>
      </c>
      <c r="AG297" s="151" t="str">
        <f t="shared" si="151"/>
        <v xml:space="preserve">  00</v>
      </c>
      <c r="AH297" s="1" t="str">
        <f t="shared" si="152"/>
        <v xml:space="preserve">  0</v>
      </c>
      <c r="AI297" s="151" t="str">
        <f t="shared" si="153"/>
        <v xml:space="preserve">  </v>
      </c>
      <c r="AJ297" s="1" t="str">
        <f t="shared" si="154"/>
        <v xml:space="preserve">   0</v>
      </c>
      <c r="AK297" s="151" t="str">
        <f t="shared" si="155"/>
        <v xml:space="preserve">   00</v>
      </c>
      <c r="AL297" s="151" t="str">
        <f t="shared" si="156"/>
        <v xml:space="preserve">   </v>
      </c>
      <c r="AM297" s="151" t="str">
        <f t="shared" si="157"/>
        <v xml:space="preserve"> 0    00</v>
      </c>
      <c r="AN297" s="1" t="str">
        <f t="shared" si="165"/>
        <v xml:space="preserve"> 0    0</v>
      </c>
      <c r="AO297" s="151" t="str">
        <f t="shared" si="158"/>
        <v xml:space="preserve"> 0    </v>
      </c>
      <c r="AP297" s="151" t="str">
        <f t="shared" si="159"/>
        <v>0</v>
      </c>
      <c r="AQ297" s="151">
        <f t="shared" si="160"/>
        <v>0</v>
      </c>
      <c r="AR297" s="152"/>
      <c r="AS297" s="151"/>
    </row>
    <row r="298" spans="1:45" ht="13.5" customHeight="1" x14ac:dyDescent="0.2">
      <c r="A298" s="134"/>
      <c r="B298" s="239" t="str">
        <f t="shared" si="161"/>
        <v/>
      </c>
      <c r="C298" s="112" t="s">
        <v>3173</v>
      </c>
      <c r="D298" s="46"/>
      <c r="E298" s="46"/>
      <c r="F298" s="46"/>
      <c r="G298" s="46"/>
      <c r="H298" s="46"/>
      <c r="I298" s="46"/>
      <c r="J298" s="85"/>
      <c r="K298" s="85"/>
      <c r="L298" s="235"/>
      <c r="M298" s="115"/>
      <c r="N298" s="115"/>
      <c r="O298" s="153"/>
      <c r="P298" s="113" t="str">
        <f t="shared" si="144"/>
        <v xml:space="preserve"> 0</v>
      </c>
      <c r="Q298" s="150" t="str">
        <f t="shared" si="145"/>
        <v xml:space="preserve"> 0 </v>
      </c>
      <c r="R298" s="150" t="str">
        <f t="shared" si="162"/>
        <v>00</v>
      </c>
      <c r="S298" s="150" t="str">
        <f t="shared" si="146"/>
        <v xml:space="preserve"> 00</v>
      </c>
      <c r="T298" s="150" t="str">
        <f t="shared" si="166"/>
        <v xml:space="preserve"> 0  00</v>
      </c>
      <c r="U298" s="148">
        <f t="shared" si="163"/>
        <v>0</v>
      </c>
      <c r="V298" s="150" t="str">
        <f t="shared" si="147"/>
        <v xml:space="preserve"> 0</v>
      </c>
      <c r="W298" s="150" t="str">
        <f t="shared" si="167"/>
        <v xml:space="preserve"> 0  0</v>
      </c>
      <c r="X298" s="151" t="str">
        <f t="shared" si="164"/>
        <v>0 00000</v>
      </c>
      <c r="Y298" s="151" t="str">
        <f t="shared" si="148"/>
        <v xml:space="preserve"> 0 00000</v>
      </c>
      <c r="Z298" s="151" t="str">
        <f t="shared" si="168"/>
        <v xml:space="preserve"> 0  0 00000</v>
      </c>
      <c r="AA298" s="151" t="str">
        <f t="shared" si="169"/>
        <v xml:space="preserve"> 000</v>
      </c>
      <c r="AB298" s="151" t="str">
        <f t="shared" si="149"/>
        <v xml:space="preserve">  000</v>
      </c>
      <c r="AC298" s="151" t="str">
        <f t="shared" si="170"/>
        <v xml:space="preserve"> 0   000</v>
      </c>
      <c r="AD298" s="151" t="str">
        <f t="shared" si="171"/>
        <v xml:space="preserve"> </v>
      </c>
      <c r="AE298" s="151" t="str">
        <f t="shared" si="150"/>
        <v xml:space="preserve">  </v>
      </c>
      <c r="AF298" s="151" t="str">
        <f t="shared" si="172"/>
        <v xml:space="preserve"> 0   </v>
      </c>
      <c r="AG298" s="151" t="str">
        <f t="shared" si="151"/>
        <v xml:space="preserve">  00</v>
      </c>
      <c r="AH298" s="1" t="str">
        <f t="shared" si="152"/>
        <v xml:space="preserve">  0</v>
      </c>
      <c r="AI298" s="151" t="str">
        <f t="shared" si="153"/>
        <v xml:space="preserve">  </v>
      </c>
      <c r="AJ298" s="1" t="str">
        <f t="shared" si="154"/>
        <v xml:space="preserve">   0</v>
      </c>
      <c r="AK298" s="151" t="str">
        <f t="shared" si="155"/>
        <v xml:space="preserve">   00</v>
      </c>
      <c r="AL298" s="151" t="str">
        <f t="shared" si="156"/>
        <v xml:space="preserve">   </v>
      </c>
      <c r="AM298" s="151" t="str">
        <f t="shared" si="157"/>
        <v xml:space="preserve"> 0    00</v>
      </c>
      <c r="AN298" s="1" t="str">
        <f t="shared" si="165"/>
        <v xml:space="preserve"> 0    0</v>
      </c>
      <c r="AO298" s="151" t="str">
        <f t="shared" si="158"/>
        <v xml:space="preserve"> 0    </v>
      </c>
      <c r="AP298" s="151" t="str">
        <f t="shared" si="159"/>
        <v>0</v>
      </c>
      <c r="AQ298" s="151">
        <f t="shared" si="160"/>
        <v>0</v>
      </c>
      <c r="AR298" s="152"/>
      <c r="AS298" s="151"/>
    </row>
    <row r="299" spans="1:45" ht="14.25" customHeight="1" x14ac:dyDescent="0.2">
      <c r="A299" s="134"/>
      <c r="B299" s="239" t="str">
        <f t="shared" si="161"/>
        <v/>
      </c>
      <c r="C299" s="112" t="s">
        <v>3173</v>
      </c>
      <c r="D299" s="46"/>
      <c r="E299" s="46"/>
      <c r="F299" s="46"/>
      <c r="G299" s="46"/>
      <c r="H299" s="46"/>
      <c r="I299" s="46"/>
      <c r="J299" s="85"/>
      <c r="K299" s="85"/>
      <c r="L299" s="235"/>
      <c r="M299" s="115"/>
      <c r="N299" s="115"/>
      <c r="O299" s="149"/>
      <c r="P299" s="113" t="str">
        <f t="shared" si="144"/>
        <v xml:space="preserve"> 0</v>
      </c>
      <c r="Q299" s="150" t="str">
        <f t="shared" si="145"/>
        <v xml:space="preserve"> 0 </v>
      </c>
      <c r="R299" s="150" t="str">
        <f t="shared" si="162"/>
        <v>00</v>
      </c>
      <c r="S299" s="150" t="str">
        <f t="shared" si="146"/>
        <v xml:space="preserve"> 00</v>
      </c>
      <c r="T299" s="150" t="str">
        <f t="shared" si="166"/>
        <v xml:space="preserve"> 0  00</v>
      </c>
      <c r="U299" s="148">
        <f t="shared" si="163"/>
        <v>0</v>
      </c>
      <c r="V299" s="150" t="str">
        <f t="shared" si="147"/>
        <v xml:space="preserve"> 0</v>
      </c>
      <c r="W299" s="150" t="str">
        <f t="shared" si="167"/>
        <v xml:space="preserve"> 0  0</v>
      </c>
      <c r="X299" s="151" t="str">
        <f t="shared" si="164"/>
        <v>0 00000</v>
      </c>
      <c r="Y299" s="151" t="str">
        <f t="shared" si="148"/>
        <v xml:space="preserve"> 0 00000</v>
      </c>
      <c r="Z299" s="151" t="str">
        <f t="shared" si="168"/>
        <v xml:space="preserve"> 0  0 00000</v>
      </c>
      <c r="AA299" s="151" t="str">
        <f t="shared" si="169"/>
        <v xml:space="preserve"> 000</v>
      </c>
      <c r="AB299" s="151" t="str">
        <f t="shared" si="149"/>
        <v xml:space="preserve">  000</v>
      </c>
      <c r="AC299" s="151" t="str">
        <f t="shared" si="170"/>
        <v xml:space="preserve"> 0   000</v>
      </c>
      <c r="AD299" s="151" t="str">
        <f t="shared" si="171"/>
        <v xml:space="preserve"> </v>
      </c>
      <c r="AE299" s="151" t="str">
        <f t="shared" si="150"/>
        <v xml:space="preserve">  </v>
      </c>
      <c r="AF299" s="151" t="str">
        <f t="shared" si="172"/>
        <v xml:space="preserve"> 0   </v>
      </c>
      <c r="AG299" s="151" t="str">
        <f t="shared" si="151"/>
        <v xml:space="preserve">  00</v>
      </c>
      <c r="AH299" s="1" t="str">
        <f t="shared" si="152"/>
        <v xml:space="preserve">  0</v>
      </c>
      <c r="AI299" s="151" t="str">
        <f t="shared" si="153"/>
        <v xml:space="preserve">  </v>
      </c>
      <c r="AJ299" s="1" t="str">
        <f t="shared" si="154"/>
        <v xml:space="preserve">   0</v>
      </c>
      <c r="AK299" s="151" t="str">
        <f t="shared" si="155"/>
        <v xml:space="preserve">   00</v>
      </c>
      <c r="AL299" s="151" t="str">
        <f t="shared" si="156"/>
        <v xml:space="preserve">   </v>
      </c>
      <c r="AM299" s="151" t="str">
        <f t="shared" si="157"/>
        <v xml:space="preserve"> 0    00</v>
      </c>
      <c r="AN299" s="1" t="str">
        <f t="shared" si="165"/>
        <v xml:space="preserve"> 0    0</v>
      </c>
      <c r="AO299" s="151" t="str">
        <f t="shared" si="158"/>
        <v xml:space="preserve"> 0    </v>
      </c>
      <c r="AP299" s="151" t="str">
        <f t="shared" si="159"/>
        <v>0</v>
      </c>
      <c r="AQ299" s="151">
        <f t="shared" si="160"/>
        <v>0</v>
      </c>
      <c r="AR299" s="152"/>
      <c r="AS299" s="151"/>
    </row>
    <row r="300" spans="1:45" ht="13.5" customHeight="1" x14ac:dyDescent="0.2">
      <c r="A300" s="134"/>
      <c r="B300" s="239" t="str">
        <f t="shared" si="161"/>
        <v/>
      </c>
      <c r="C300" s="112" t="s">
        <v>3173</v>
      </c>
      <c r="D300" s="46"/>
      <c r="E300" s="46"/>
      <c r="F300" s="46"/>
      <c r="G300" s="46"/>
      <c r="H300" s="46"/>
      <c r="I300" s="46"/>
      <c r="J300" s="85"/>
      <c r="K300" s="85"/>
      <c r="L300" s="235"/>
      <c r="M300" s="115"/>
      <c r="N300" s="145"/>
      <c r="O300" s="149"/>
      <c r="P300" s="113" t="str">
        <f t="shared" si="144"/>
        <v xml:space="preserve"> 0</v>
      </c>
      <c r="Q300" s="150" t="str">
        <f t="shared" si="145"/>
        <v xml:space="preserve"> 0 </v>
      </c>
      <c r="R300" s="150" t="str">
        <f t="shared" si="162"/>
        <v>00</v>
      </c>
      <c r="S300" s="150" t="str">
        <f t="shared" si="146"/>
        <v xml:space="preserve"> 00</v>
      </c>
      <c r="T300" s="150" t="str">
        <f t="shared" si="166"/>
        <v xml:space="preserve"> 0  00</v>
      </c>
      <c r="U300" s="148">
        <f t="shared" si="163"/>
        <v>0</v>
      </c>
      <c r="V300" s="150" t="str">
        <f t="shared" si="147"/>
        <v xml:space="preserve"> 0</v>
      </c>
      <c r="W300" s="150" t="str">
        <f t="shared" si="167"/>
        <v xml:space="preserve"> 0  0</v>
      </c>
      <c r="X300" s="151" t="str">
        <f t="shared" si="164"/>
        <v>0 00000</v>
      </c>
      <c r="Y300" s="151" t="str">
        <f t="shared" si="148"/>
        <v xml:space="preserve"> 0 00000</v>
      </c>
      <c r="Z300" s="151" t="str">
        <f t="shared" si="168"/>
        <v xml:space="preserve"> 0  0 00000</v>
      </c>
      <c r="AA300" s="151" t="str">
        <f t="shared" si="169"/>
        <v xml:space="preserve"> 000</v>
      </c>
      <c r="AB300" s="151" t="str">
        <f t="shared" si="149"/>
        <v xml:space="preserve">  000</v>
      </c>
      <c r="AC300" s="151" t="str">
        <f t="shared" si="170"/>
        <v xml:space="preserve"> 0   000</v>
      </c>
      <c r="AD300" s="151" t="str">
        <f t="shared" si="171"/>
        <v xml:space="preserve"> </v>
      </c>
      <c r="AE300" s="151" t="str">
        <f t="shared" si="150"/>
        <v xml:space="preserve">  </v>
      </c>
      <c r="AF300" s="151" t="str">
        <f t="shared" si="172"/>
        <v xml:space="preserve"> 0   </v>
      </c>
      <c r="AG300" s="151" t="str">
        <f t="shared" si="151"/>
        <v xml:space="preserve">  00</v>
      </c>
      <c r="AH300" s="1" t="str">
        <f t="shared" si="152"/>
        <v xml:space="preserve">  0</v>
      </c>
      <c r="AI300" s="151" t="str">
        <f t="shared" si="153"/>
        <v xml:space="preserve">  </v>
      </c>
      <c r="AJ300" s="1" t="str">
        <f t="shared" si="154"/>
        <v xml:space="preserve">   0</v>
      </c>
      <c r="AK300" s="151" t="str">
        <f t="shared" si="155"/>
        <v xml:space="preserve">   00</v>
      </c>
      <c r="AL300" s="151" t="str">
        <f t="shared" si="156"/>
        <v xml:space="preserve">   </v>
      </c>
      <c r="AM300" s="151" t="str">
        <f t="shared" si="157"/>
        <v xml:space="preserve"> 0    00</v>
      </c>
      <c r="AN300" s="1" t="str">
        <f t="shared" si="165"/>
        <v xml:space="preserve"> 0    0</v>
      </c>
      <c r="AO300" s="151" t="str">
        <f t="shared" si="158"/>
        <v xml:space="preserve"> 0    </v>
      </c>
      <c r="AP300" s="151" t="str">
        <f t="shared" si="159"/>
        <v>0</v>
      </c>
      <c r="AQ300" s="151">
        <f t="shared" si="160"/>
        <v>0</v>
      </c>
      <c r="AR300" s="152"/>
      <c r="AS300" s="151"/>
    </row>
    <row r="301" spans="1:45" ht="13.5" customHeight="1" x14ac:dyDescent="0.2">
      <c r="A301" s="134"/>
      <c r="B301" s="239" t="str">
        <f t="shared" si="161"/>
        <v/>
      </c>
      <c r="C301" s="112" t="s">
        <v>3173</v>
      </c>
      <c r="D301" s="46"/>
      <c r="E301" s="46"/>
      <c r="F301" s="46"/>
      <c r="G301" s="46"/>
      <c r="H301" s="46"/>
      <c r="I301" s="46"/>
      <c r="J301" s="85"/>
      <c r="K301" s="85"/>
      <c r="L301" s="235"/>
      <c r="M301" s="115"/>
      <c r="N301" s="115"/>
      <c r="O301" s="149"/>
      <c r="P301" s="113" t="str">
        <f t="shared" si="144"/>
        <v xml:space="preserve"> 0</v>
      </c>
      <c r="Q301" s="150" t="str">
        <f t="shared" si="145"/>
        <v xml:space="preserve"> 0 </v>
      </c>
      <c r="R301" s="150" t="str">
        <f t="shared" si="162"/>
        <v>00</v>
      </c>
      <c r="S301" s="150" t="str">
        <f t="shared" si="146"/>
        <v xml:space="preserve"> 00</v>
      </c>
      <c r="T301" s="150" t="str">
        <f t="shared" si="166"/>
        <v xml:space="preserve"> 0  00</v>
      </c>
      <c r="U301" s="148">
        <f t="shared" si="163"/>
        <v>0</v>
      </c>
      <c r="V301" s="150" t="str">
        <f t="shared" si="147"/>
        <v xml:space="preserve"> 0</v>
      </c>
      <c r="W301" s="150" t="str">
        <f t="shared" si="167"/>
        <v xml:space="preserve"> 0  0</v>
      </c>
      <c r="X301" s="151" t="str">
        <f t="shared" si="164"/>
        <v>0 00000</v>
      </c>
      <c r="Y301" s="151" t="str">
        <f t="shared" si="148"/>
        <v xml:space="preserve"> 0 00000</v>
      </c>
      <c r="Z301" s="151" t="str">
        <f t="shared" si="168"/>
        <v xml:space="preserve"> 0  0 00000</v>
      </c>
      <c r="AA301" s="151" t="str">
        <f t="shared" si="169"/>
        <v xml:space="preserve"> 000</v>
      </c>
      <c r="AB301" s="151" t="str">
        <f t="shared" si="149"/>
        <v xml:space="preserve">  000</v>
      </c>
      <c r="AC301" s="151" t="str">
        <f t="shared" si="170"/>
        <v xml:space="preserve"> 0   000</v>
      </c>
      <c r="AD301" s="151" t="str">
        <f t="shared" si="171"/>
        <v xml:space="preserve"> </v>
      </c>
      <c r="AE301" s="151" t="str">
        <f t="shared" si="150"/>
        <v xml:space="preserve">  </v>
      </c>
      <c r="AF301" s="151" t="str">
        <f t="shared" si="172"/>
        <v xml:space="preserve"> 0   </v>
      </c>
      <c r="AG301" s="151" t="str">
        <f t="shared" si="151"/>
        <v xml:space="preserve">  00</v>
      </c>
      <c r="AH301" s="1" t="str">
        <f t="shared" si="152"/>
        <v xml:space="preserve">  0</v>
      </c>
      <c r="AI301" s="151" t="str">
        <f t="shared" si="153"/>
        <v xml:space="preserve">  </v>
      </c>
      <c r="AJ301" s="1" t="str">
        <f t="shared" si="154"/>
        <v xml:space="preserve">   0</v>
      </c>
      <c r="AK301" s="151" t="str">
        <f t="shared" si="155"/>
        <v xml:space="preserve">   00</v>
      </c>
      <c r="AL301" s="151" t="str">
        <f t="shared" si="156"/>
        <v xml:space="preserve">   </v>
      </c>
      <c r="AM301" s="151" t="str">
        <f t="shared" si="157"/>
        <v xml:space="preserve"> 0    00</v>
      </c>
      <c r="AN301" s="1" t="str">
        <f t="shared" si="165"/>
        <v xml:space="preserve"> 0    0</v>
      </c>
      <c r="AO301" s="151" t="str">
        <f t="shared" si="158"/>
        <v xml:space="preserve"> 0    </v>
      </c>
      <c r="AP301" s="151" t="str">
        <f t="shared" si="159"/>
        <v>0</v>
      </c>
      <c r="AQ301" s="151">
        <f t="shared" si="160"/>
        <v>0</v>
      </c>
      <c r="AR301" s="152"/>
      <c r="AS301" s="151"/>
    </row>
    <row r="302" spans="1:45" ht="13.5" customHeight="1" x14ac:dyDescent="0.2">
      <c r="A302" s="134"/>
      <c r="B302" s="239" t="str">
        <f t="shared" si="161"/>
        <v/>
      </c>
      <c r="C302" s="112" t="s">
        <v>3173</v>
      </c>
      <c r="D302" s="46"/>
      <c r="E302" s="46"/>
      <c r="F302" s="46"/>
      <c r="G302" s="46"/>
      <c r="H302" s="46"/>
      <c r="I302" s="46"/>
      <c r="J302" s="85"/>
      <c r="K302" s="85"/>
      <c r="L302" s="235"/>
      <c r="M302" s="115"/>
      <c r="N302" s="115"/>
      <c r="O302" s="149"/>
      <c r="P302" s="113" t="str">
        <f t="shared" si="144"/>
        <v xml:space="preserve"> 0</v>
      </c>
      <c r="Q302" s="150" t="str">
        <f t="shared" si="145"/>
        <v xml:space="preserve"> 0 </v>
      </c>
      <c r="R302" s="150" t="str">
        <f t="shared" si="162"/>
        <v>00</v>
      </c>
      <c r="S302" s="150" t="str">
        <f t="shared" si="146"/>
        <v xml:space="preserve"> 00</v>
      </c>
      <c r="T302" s="150" t="str">
        <f t="shared" si="166"/>
        <v xml:space="preserve"> 0  00</v>
      </c>
      <c r="U302" s="148">
        <f t="shared" si="163"/>
        <v>0</v>
      </c>
      <c r="V302" s="150" t="str">
        <f t="shared" si="147"/>
        <v xml:space="preserve"> 0</v>
      </c>
      <c r="W302" s="150" t="str">
        <f t="shared" si="167"/>
        <v xml:space="preserve"> 0  0</v>
      </c>
      <c r="X302" s="151" t="str">
        <f t="shared" si="164"/>
        <v>0 00000</v>
      </c>
      <c r="Y302" s="151" t="str">
        <f t="shared" si="148"/>
        <v xml:space="preserve"> 0 00000</v>
      </c>
      <c r="Z302" s="151" t="str">
        <f t="shared" si="168"/>
        <v xml:space="preserve"> 0  0 00000</v>
      </c>
      <c r="AA302" s="151" t="str">
        <f t="shared" si="169"/>
        <v xml:space="preserve"> 000</v>
      </c>
      <c r="AB302" s="151" t="str">
        <f t="shared" si="149"/>
        <v xml:space="preserve">  000</v>
      </c>
      <c r="AC302" s="151" t="str">
        <f t="shared" si="170"/>
        <v xml:space="preserve"> 0   000</v>
      </c>
      <c r="AD302" s="151" t="str">
        <f t="shared" si="171"/>
        <v xml:space="preserve"> </v>
      </c>
      <c r="AE302" s="151" t="str">
        <f t="shared" si="150"/>
        <v xml:space="preserve">  </v>
      </c>
      <c r="AF302" s="151" t="str">
        <f t="shared" si="172"/>
        <v xml:space="preserve"> 0   </v>
      </c>
      <c r="AG302" s="151" t="str">
        <f t="shared" si="151"/>
        <v xml:space="preserve">  00</v>
      </c>
      <c r="AH302" s="1" t="str">
        <f t="shared" si="152"/>
        <v xml:space="preserve">  0</v>
      </c>
      <c r="AI302" s="151" t="str">
        <f t="shared" si="153"/>
        <v xml:space="preserve">  </v>
      </c>
      <c r="AJ302" s="1" t="str">
        <f t="shared" si="154"/>
        <v xml:space="preserve">   0</v>
      </c>
      <c r="AK302" s="151" t="str">
        <f t="shared" si="155"/>
        <v xml:space="preserve">   00</v>
      </c>
      <c r="AL302" s="151" t="str">
        <f t="shared" si="156"/>
        <v xml:space="preserve">   </v>
      </c>
      <c r="AM302" s="151" t="str">
        <f t="shared" si="157"/>
        <v xml:space="preserve"> 0    00</v>
      </c>
      <c r="AN302" s="1" t="str">
        <f t="shared" si="165"/>
        <v xml:space="preserve"> 0    0</v>
      </c>
      <c r="AO302" s="151" t="str">
        <f t="shared" si="158"/>
        <v xml:space="preserve"> 0    </v>
      </c>
      <c r="AP302" s="151" t="str">
        <f t="shared" si="159"/>
        <v>0</v>
      </c>
      <c r="AQ302" s="151">
        <f t="shared" si="160"/>
        <v>0</v>
      </c>
      <c r="AR302" s="152"/>
      <c r="AS302" s="151"/>
    </row>
    <row r="303" spans="1:45" ht="13.5" customHeight="1" x14ac:dyDescent="0.2">
      <c r="A303" s="134"/>
      <c r="B303" s="239" t="str">
        <f t="shared" si="161"/>
        <v/>
      </c>
      <c r="C303" s="112" t="s">
        <v>3173</v>
      </c>
      <c r="D303" s="46"/>
      <c r="E303" s="46"/>
      <c r="F303" s="46"/>
      <c r="G303" s="46"/>
      <c r="H303" s="46"/>
      <c r="I303" s="46"/>
      <c r="J303" s="85"/>
      <c r="K303" s="85"/>
      <c r="L303" s="235"/>
      <c r="M303" s="115"/>
      <c r="N303" s="115"/>
      <c r="O303" s="149"/>
      <c r="P303" s="113" t="str">
        <f t="shared" si="144"/>
        <v xml:space="preserve"> 0</v>
      </c>
      <c r="Q303" s="150" t="str">
        <f t="shared" si="145"/>
        <v xml:space="preserve"> 0 </v>
      </c>
      <c r="R303" s="150" t="str">
        <f t="shared" si="162"/>
        <v>00</v>
      </c>
      <c r="S303" s="150" t="str">
        <f t="shared" si="146"/>
        <v xml:space="preserve"> 00</v>
      </c>
      <c r="T303" s="150" t="str">
        <f t="shared" si="166"/>
        <v xml:space="preserve"> 0  00</v>
      </c>
      <c r="U303" s="148">
        <f t="shared" si="163"/>
        <v>0</v>
      </c>
      <c r="V303" s="150" t="str">
        <f t="shared" si="147"/>
        <v xml:space="preserve"> 0</v>
      </c>
      <c r="W303" s="150" t="str">
        <f t="shared" si="167"/>
        <v xml:space="preserve"> 0  0</v>
      </c>
      <c r="X303" s="151" t="str">
        <f t="shared" si="164"/>
        <v>0 00000</v>
      </c>
      <c r="Y303" s="151" t="str">
        <f t="shared" si="148"/>
        <v xml:space="preserve"> 0 00000</v>
      </c>
      <c r="Z303" s="151" t="str">
        <f t="shared" si="168"/>
        <v xml:space="preserve"> 0  0 00000</v>
      </c>
      <c r="AA303" s="151" t="str">
        <f t="shared" si="169"/>
        <v xml:space="preserve"> 000</v>
      </c>
      <c r="AB303" s="151" t="str">
        <f t="shared" si="149"/>
        <v xml:space="preserve">  000</v>
      </c>
      <c r="AC303" s="151" t="str">
        <f t="shared" si="170"/>
        <v xml:space="preserve"> 0   000</v>
      </c>
      <c r="AD303" s="151" t="str">
        <f t="shared" si="171"/>
        <v xml:space="preserve"> </v>
      </c>
      <c r="AE303" s="151" t="str">
        <f t="shared" si="150"/>
        <v xml:space="preserve">  </v>
      </c>
      <c r="AF303" s="151" t="str">
        <f t="shared" si="172"/>
        <v xml:space="preserve"> 0   </v>
      </c>
      <c r="AG303" s="151" t="str">
        <f t="shared" si="151"/>
        <v xml:space="preserve">  00</v>
      </c>
      <c r="AH303" s="1" t="str">
        <f t="shared" si="152"/>
        <v xml:space="preserve">  0</v>
      </c>
      <c r="AI303" s="151" t="str">
        <f t="shared" si="153"/>
        <v xml:space="preserve">  </v>
      </c>
      <c r="AJ303" s="1" t="str">
        <f t="shared" si="154"/>
        <v xml:space="preserve">   0</v>
      </c>
      <c r="AK303" s="151" t="str">
        <f t="shared" si="155"/>
        <v xml:space="preserve">   00</v>
      </c>
      <c r="AL303" s="151" t="str">
        <f t="shared" si="156"/>
        <v xml:space="preserve">   </v>
      </c>
      <c r="AM303" s="151" t="str">
        <f t="shared" si="157"/>
        <v xml:space="preserve"> 0    00</v>
      </c>
      <c r="AN303" s="1" t="str">
        <f t="shared" si="165"/>
        <v xml:space="preserve"> 0    0</v>
      </c>
      <c r="AO303" s="151" t="str">
        <f t="shared" si="158"/>
        <v xml:space="preserve"> 0    </v>
      </c>
      <c r="AP303" s="151" t="str">
        <f t="shared" si="159"/>
        <v>0</v>
      </c>
      <c r="AQ303" s="151">
        <f t="shared" si="160"/>
        <v>0</v>
      </c>
      <c r="AR303" s="152"/>
      <c r="AS303" s="151"/>
    </row>
    <row r="304" spans="1:45" ht="13.5" customHeight="1" x14ac:dyDescent="0.2">
      <c r="A304" s="134"/>
      <c r="B304" s="239" t="str">
        <f t="shared" si="161"/>
        <v/>
      </c>
      <c r="C304" s="112" t="s">
        <v>3173</v>
      </c>
      <c r="D304" s="46"/>
      <c r="E304" s="46"/>
      <c r="F304" s="46"/>
      <c r="G304" s="46"/>
      <c r="H304" s="46"/>
      <c r="I304" s="46"/>
      <c r="J304" s="85"/>
      <c r="K304" s="85"/>
      <c r="L304" s="235"/>
      <c r="M304" s="115"/>
      <c r="N304" s="115"/>
      <c r="O304" s="149"/>
      <c r="P304" s="113" t="str">
        <f t="shared" si="144"/>
        <v xml:space="preserve"> 0</v>
      </c>
      <c r="Q304" s="150" t="str">
        <f t="shared" si="145"/>
        <v xml:space="preserve"> 0 </v>
      </c>
      <c r="R304" s="150" t="str">
        <f t="shared" si="162"/>
        <v>00</v>
      </c>
      <c r="S304" s="150" t="str">
        <f t="shared" si="146"/>
        <v xml:space="preserve"> 00</v>
      </c>
      <c r="T304" s="150" t="str">
        <f t="shared" si="166"/>
        <v xml:space="preserve"> 0  00</v>
      </c>
      <c r="U304" s="148">
        <f t="shared" si="163"/>
        <v>0</v>
      </c>
      <c r="V304" s="150" t="str">
        <f t="shared" si="147"/>
        <v xml:space="preserve"> 0</v>
      </c>
      <c r="W304" s="150" t="str">
        <f t="shared" si="167"/>
        <v xml:space="preserve"> 0  0</v>
      </c>
      <c r="X304" s="151" t="str">
        <f t="shared" si="164"/>
        <v>0 00000</v>
      </c>
      <c r="Y304" s="151" t="str">
        <f t="shared" si="148"/>
        <v xml:space="preserve"> 0 00000</v>
      </c>
      <c r="Z304" s="151" t="str">
        <f t="shared" si="168"/>
        <v xml:space="preserve"> 0  0 00000</v>
      </c>
      <c r="AA304" s="151" t="str">
        <f t="shared" si="169"/>
        <v xml:space="preserve"> 000</v>
      </c>
      <c r="AB304" s="151" t="str">
        <f t="shared" si="149"/>
        <v xml:space="preserve">  000</v>
      </c>
      <c r="AC304" s="151" t="str">
        <f t="shared" si="170"/>
        <v xml:space="preserve"> 0   000</v>
      </c>
      <c r="AD304" s="151" t="str">
        <f t="shared" si="171"/>
        <v xml:space="preserve"> </v>
      </c>
      <c r="AE304" s="151" t="str">
        <f t="shared" si="150"/>
        <v xml:space="preserve">  </v>
      </c>
      <c r="AF304" s="151" t="str">
        <f t="shared" si="172"/>
        <v xml:space="preserve"> 0   </v>
      </c>
      <c r="AG304" s="151" t="str">
        <f t="shared" si="151"/>
        <v xml:space="preserve">  00</v>
      </c>
      <c r="AH304" s="1" t="str">
        <f t="shared" si="152"/>
        <v xml:space="preserve">  0</v>
      </c>
      <c r="AI304" s="151" t="str">
        <f t="shared" si="153"/>
        <v xml:space="preserve">  </v>
      </c>
      <c r="AJ304" s="1" t="str">
        <f t="shared" si="154"/>
        <v xml:space="preserve">   0</v>
      </c>
      <c r="AK304" s="151" t="str">
        <f t="shared" si="155"/>
        <v xml:space="preserve">   00</v>
      </c>
      <c r="AL304" s="151" t="str">
        <f t="shared" si="156"/>
        <v xml:space="preserve">   </v>
      </c>
      <c r="AM304" s="151" t="str">
        <f t="shared" si="157"/>
        <v xml:space="preserve"> 0    00</v>
      </c>
      <c r="AN304" s="1" t="str">
        <f t="shared" si="165"/>
        <v xml:space="preserve"> 0    0</v>
      </c>
      <c r="AO304" s="151" t="str">
        <f t="shared" si="158"/>
        <v xml:space="preserve"> 0    </v>
      </c>
      <c r="AP304" s="151" t="str">
        <f t="shared" si="159"/>
        <v>0</v>
      </c>
      <c r="AQ304" s="151">
        <f t="shared" si="160"/>
        <v>0</v>
      </c>
      <c r="AR304" s="152"/>
      <c r="AS304" s="151"/>
    </row>
    <row r="305" spans="1:45" ht="13.5" customHeight="1" x14ac:dyDescent="0.2">
      <c r="A305" s="134"/>
      <c r="B305" s="239" t="str">
        <f t="shared" si="161"/>
        <v/>
      </c>
      <c r="C305" s="112" t="s">
        <v>3173</v>
      </c>
      <c r="D305" s="46"/>
      <c r="E305" s="46"/>
      <c r="F305" s="46"/>
      <c r="G305" s="46"/>
      <c r="H305" s="46"/>
      <c r="I305" s="46"/>
      <c r="J305" s="85"/>
      <c r="K305" s="85"/>
      <c r="L305" s="235"/>
      <c r="M305" s="115"/>
      <c r="N305" s="115"/>
      <c r="O305" s="149"/>
      <c r="P305" s="113" t="str">
        <f t="shared" si="144"/>
        <v xml:space="preserve"> 0</v>
      </c>
      <c r="Q305" s="150" t="str">
        <f t="shared" si="145"/>
        <v xml:space="preserve"> 0 </v>
      </c>
      <c r="R305" s="150" t="str">
        <f t="shared" si="162"/>
        <v>00</v>
      </c>
      <c r="S305" s="150" t="str">
        <f t="shared" si="146"/>
        <v xml:space="preserve"> 00</v>
      </c>
      <c r="T305" s="150" t="str">
        <f t="shared" si="166"/>
        <v xml:space="preserve"> 0  00</v>
      </c>
      <c r="U305" s="148">
        <f t="shared" si="163"/>
        <v>0</v>
      </c>
      <c r="V305" s="150" t="str">
        <f t="shared" si="147"/>
        <v xml:space="preserve"> 0</v>
      </c>
      <c r="W305" s="150" t="str">
        <f t="shared" si="167"/>
        <v xml:space="preserve"> 0  0</v>
      </c>
      <c r="X305" s="151" t="str">
        <f t="shared" si="164"/>
        <v>0 00000</v>
      </c>
      <c r="Y305" s="151" t="str">
        <f t="shared" si="148"/>
        <v xml:space="preserve"> 0 00000</v>
      </c>
      <c r="Z305" s="151" t="str">
        <f t="shared" si="168"/>
        <v xml:space="preserve"> 0  0 00000</v>
      </c>
      <c r="AA305" s="151" t="str">
        <f t="shared" si="169"/>
        <v xml:space="preserve"> 000</v>
      </c>
      <c r="AB305" s="151" t="str">
        <f t="shared" si="149"/>
        <v xml:space="preserve">  000</v>
      </c>
      <c r="AC305" s="151" t="str">
        <f t="shared" si="170"/>
        <v xml:space="preserve"> 0   000</v>
      </c>
      <c r="AD305" s="151" t="str">
        <f t="shared" si="171"/>
        <v xml:space="preserve"> </v>
      </c>
      <c r="AE305" s="151" t="str">
        <f t="shared" si="150"/>
        <v xml:space="preserve">  </v>
      </c>
      <c r="AF305" s="151" t="str">
        <f t="shared" si="172"/>
        <v xml:space="preserve"> 0   </v>
      </c>
      <c r="AG305" s="151" t="str">
        <f t="shared" si="151"/>
        <v xml:space="preserve">  00</v>
      </c>
      <c r="AH305" s="1" t="str">
        <f t="shared" si="152"/>
        <v xml:space="preserve">  0</v>
      </c>
      <c r="AI305" s="151" t="str">
        <f t="shared" si="153"/>
        <v xml:space="preserve">  </v>
      </c>
      <c r="AJ305" s="1" t="str">
        <f t="shared" si="154"/>
        <v xml:space="preserve">   0</v>
      </c>
      <c r="AK305" s="151" t="str">
        <f t="shared" si="155"/>
        <v xml:space="preserve">   00</v>
      </c>
      <c r="AL305" s="151" t="str">
        <f t="shared" si="156"/>
        <v xml:space="preserve">   </v>
      </c>
      <c r="AM305" s="151" t="str">
        <f t="shared" si="157"/>
        <v xml:space="preserve"> 0    00</v>
      </c>
      <c r="AN305" s="1" t="str">
        <f t="shared" si="165"/>
        <v xml:space="preserve"> 0    0</v>
      </c>
      <c r="AO305" s="151" t="str">
        <f t="shared" si="158"/>
        <v xml:space="preserve"> 0    </v>
      </c>
      <c r="AP305" s="151" t="str">
        <f t="shared" si="159"/>
        <v>0</v>
      </c>
      <c r="AQ305" s="151">
        <f t="shared" si="160"/>
        <v>0</v>
      </c>
      <c r="AR305" s="152"/>
      <c r="AS305" s="151"/>
    </row>
    <row r="306" spans="1:45" ht="13.5" customHeight="1" x14ac:dyDescent="0.2">
      <c r="A306" s="134"/>
      <c r="B306" s="239" t="str">
        <f t="shared" si="161"/>
        <v/>
      </c>
      <c r="C306" s="112" t="s">
        <v>3173</v>
      </c>
      <c r="D306" s="46"/>
      <c r="E306" s="46"/>
      <c r="F306" s="46"/>
      <c r="G306" s="46"/>
      <c r="H306" s="46"/>
      <c r="I306" s="46"/>
      <c r="J306" s="85"/>
      <c r="K306" s="85"/>
      <c r="L306" s="235"/>
      <c r="M306" s="115"/>
      <c r="N306" s="115"/>
      <c r="O306" s="149"/>
      <c r="P306" s="113" t="str">
        <f t="shared" si="144"/>
        <v xml:space="preserve"> 0</v>
      </c>
      <c r="Q306" s="150" t="str">
        <f t="shared" si="145"/>
        <v xml:space="preserve"> 0 </v>
      </c>
      <c r="R306" s="150" t="str">
        <f t="shared" si="162"/>
        <v>00</v>
      </c>
      <c r="S306" s="150" t="str">
        <f t="shared" si="146"/>
        <v xml:space="preserve"> 00</v>
      </c>
      <c r="T306" s="150" t="str">
        <f t="shared" si="166"/>
        <v xml:space="preserve"> 0  00</v>
      </c>
      <c r="U306" s="148">
        <f t="shared" si="163"/>
        <v>0</v>
      </c>
      <c r="V306" s="150" t="str">
        <f t="shared" si="147"/>
        <v xml:space="preserve"> 0</v>
      </c>
      <c r="W306" s="150" t="str">
        <f t="shared" si="167"/>
        <v xml:space="preserve"> 0  0</v>
      </c>
      <c r="X306" s="151" t="str">
        <f t="shared" si="164"/>
        <v>0 00000</v>
      </c>
      <c r="Y306" s="151" t="str">
        <f t="shared" si="148"/>
        <v xml:space="preserve"> 0 00000</v>
      </c>
      <c r="Z306" s="151" t="str">
        <f t="shared" si="168"/>
        <v xml:space="preserve"> 0  0 00000</v>
      </c>
      <c r="AA306" s="151" t="str">
        <f t="shared" si="169"/>
        <v xml:space="preserve"> 000</v>
      </c>
      <c r="AB306" s="151" t="str">
        <f t="shared" si="149"/>
        <v xml:space="preserve">  000</v>
      </c>
      <c r="AC306" s="151" t="str">
        <f t="shared" si="170"/>
        <v xml:space="preserve"> 0   000</v>
      </c>
      <c r="AD306" s="151" t="str">
        <f t="shared" si="171"/>
        <v xml:space="preserve"> </v>
      </c>
      <c r="AE306" s="151" t="str">
        <f t="shared" si="150"/>
        <v xml:space="preserve">  </v>
      </c>
      <c r="AF306" s="151" t="str">
        <f t="shared" si="172"/>
        <v xml:space="preserve"> 0   </v>
      </c>
      <c r="AG306" s="151" t="str">
        <f t="shared" si="151"/>
        <v xml:space="preserve">  00</v>
      </c>
      <c r="AH306" s="1" t="str">
        <f t="shared" si="152"/>
        <v xml:space="preserve">  0</v>
      </c>
      <c r="AI306" s="151" t="str">
        <f t="shared" si="153"/>
        <v xml:space="preserve">  </v>
      </c>
      <c r="AJ306" s="1" t="str">
        <f t="shared" si="154"/>
        <v xml:space="preserve">   0</v>
      </c>
      <c r="AK306" s="151" t="str">
        <f t="shared" si="155"/>
        <v xml:space="preserve">   00</v>
      </c>
      <c r="AL306" s="151" t="str">
        <f t="shared" si="156"/>
        <v xml:space="preserve">   </v>
      </c>
      <c r="AM306" s="151" t="str">
        <f t="shared" si="157"/>
        <v xml:space="preserve"> 0    00</v>
      </c>
      <c r="AN306" s="1" t="str">
        <f t="shared" si="165"/>
        <v xml:space="preserve"> 0    0</v>
      </c>
      <c r="AO306" s="151" t="str">
        <f t="shared" si="158"/>
        <v xml:space="preserve"> 0    </v>
      </c>
      <c r="AP306" s="151" t="str">
        <f t="shared" si="159"/>
        <v>0</v>
      </c>
      <c r="AQ306" s="151">
        <f t="shared" si="160"/>
        <v>0</v>
      </c>
      <c r="AR306" s="152"/>
      <c r="AS306" s="151"/>
    </row>
    <row r="307" spans="1:45" ht="13.5" customHeight="1" x14ac:dyDescent="0.2">
      <c r="A307" s="134"/>
      <c r="B307" s="239" t="str">
        <f t="shared" si="161"/>
        <v/>
      </c>
      <c r="C307" s="112" t="s">
        <v>3173</v>
      </c>
      <c r="D307" s="46"/>
      <c r="E307" s="46"/>
      <c r="F307" s="46"/>
      <c r="G307" s="46"/>
      <c r="H307" s="46"/>
      <c r="I307" s="46"/>
      <c r="J307" s="85"/>
      <c r="K307" s="85"/>
      <c r="L307" s="235"/>
      <c r="M307" s="115"/>
      <c r="N307" s="115"/>
      <c r="O307" s="149"/>
      <c r="P307" s="113" t="str">
        <f t="shared" si="144"/>
        <v xml:space="preserve"> 0</v>
      </c>
      <c r="Q307" s="150" t="str">
        <f t="shared" si="145"/>
        <v xml:space="preserve"> 0 </v>
      </c>
      <c r="R307" s="150" t="str">
        <f t="shared" si="162"/>
        <v>00</v>
      </c>
      <c r="S307" s="150" t="str">
        <f t="shared" si="146"/>
        <v xml:space="preserve"> 00</v>
      </c>
      <c r="T307" s="150" t="str">
        <f t="shared" si="166"/>
        <v xml:space="preserve"> 0  00</v>
      </c>
      <c r="U307" s="148">
        <f t="shared" si="163"/>
        <v>0</v>
      </c>
      <c r="V307" s="150" t="str">
        <f t="shared" si="147"/>
        <v xml:space="preserve"> 0</v>
      </c>
      <c r="W307" s="150" t="str">
        <f t="shared" si="167"/>
        <v xml:space="preserve"> 0  0</v>
      </c>
      <c r="X307" s="151" t="str">
        <f t="shared" si="164"/>
        <v>0 00000</v>
      </c>
      <c r="Y307" s="151" t="str">
        <f t="shared" si="148"/>
        <v xml:space="preserve"> 0 00000</v>
      </c>
      <c r="Z307" s="151" t="str">
        <f t="shared" si="168"/>
        <v xml:space="preserve"> 0  0 00000</v>
      </c>
      <c r="AA307" s="151" t="str">
        <f t="shared" si="169"/>
        <v xml:space="preserve"> 000</v>
      </c>
      <c r="AB307" s="151" t="str">
        <f t="shared" si="149"/>
        <v xml:space="preserve">  000</v>
      </c>
      <c r="AC307" s="151" t="str">
        <f t="shared" si="170"/>
        <v xml:space="preserve"> 0   000</v>
      </c>
      <c r="AD307" s="151" t="str">
        <f t="shared" si="171"/>
        <v xml:space="preserve"> </v>
      </c>
      <c r="AE307" s="151" t="str">
        <f t="shared" si="150"/>
        <v xml:space="preserve">  </v>
      </c>
      <c r="AF307" s="151" t="str">
        <f t="shared" si="172"/>
        <v xml:space="preserve"> 0   </v>
      </c>
      <c r="AG307" s="151" t="str">
        <f t="shared" si="151"/>
        <v xml:space="preserve">  00</v>
      </c>
      <c r="AH307" s="1" t="str">
        <f t="shared" si="152"/>
        <v xml:space="preserve">  0</v>
      </c>
      <c r="AI307" s="151" t="str">
        <f t="shared" si="153"/>
        <v xml:space="preserve">  </v>
      </c>
      <c r="AJ307" s="1" t="str">
        <f t="shared" si="154"/>
        <v xml:space="preserve">   0</v>
      </c>
      <c r="AK307" s="151" t="str">
        <f t="shared" si="155"/>
        <v xml:space="preserve">   00</v>
      </c>
      <c r="AL307" s="151" t="str">
        <f t="shared" si="156"/>
        <v xml:space="preserve">   </v>
      </c>
      <c r="AM307" s="151" t="str">
        <f t="shared" si="157"/>
        <v xml:space="preserve"> 0    00</v>
      </c>
      <c r="AN307" s="1" t="str">
        <f t="shared" si="165"/>
        <v xml:space="preserve"> 0    0</v>
      </c>
      <c r="AO307" s="151" t="str">
        <f t="shared" si="158"/>
        <v xml:space="preserve"> 0    </v>
      </c>
      <c r="AP307" s="151" t="str">
        <f t="shared" si="159"/>
        <v>0</v>
      </c>
      <c r="AQ307" s="151">
        <f t="shared" si="160"/>
        <v>0</v>
      </c>
      <c r="AR307" s="154"/>
      <c r="AS307" s="151"/>
    </row>
    <row r="308" spans="1:45" ht="13.5" customHeight="1" x14ac:dyDescent="0.2">
      <c r="A308" s="134"/>
      <c r="B308" s="239" t="str">
        <f t="shared" si="161"/>
        <v/>
      </c>
      <c r="C308" s="112" t="s">
        <v>3173</v>
      </c>
      <c r="D308" s="46"/>
      <c r="E308" s="46"/>
      <c r="F308" s="46"/>
      <c r="G308" s="46"/>
      <c r="H308" s="46"/>
      <c r="I308" s="46"/>
      <c r="J308" s="85"/>
      <c r="K308" s="85"/>
      <c r="L308" s="235"/>
      <c r="M308" s="115"/>
      <c r="N308" s="115"/>
      <c r="O308" s="149"/>
      <c r="P308" s="113" t="str">
        <f t="shared" si="144"/>
        <v xml:space="preserve"> 0</v>
      </c>
      <c r="Q308" s="150" t="str">
        <f t="shared" si="145"/>
        <v xml:space="preserve"> 0 </v>
      </c>
      <c r="R308" s="150" t="str">
        <f t="shared" si="162"/>
        <v>00</v>
      </c>
      <c r="S308" s="150" t="str">
        <f t="shared" si="146"/>
        <v xml:space="preserve"> 00</v>
      </c>
      <c r="T308" s="150" t="str">
        <f t="shared" si="166"/>
        <v xml:space="preserve"> 0  00</v>
      </c>
      <c r="U308" s="148">
        <f t="shared" si="163"/>
        <v>0</v>
      </c>
      <c r="V308" s="150" t="str">
        <f t="shared" si="147"/>
        <v xml:space="preserve"> 0</v>
      </c>
      <c r="W308" s="150" t="str">
        <f t="shared" si="167"/>
        <v xml:space="preserve"> 0  0</v>
      </c>
      <c r="X308" s="151" t="str">
        <f t="shared" si="164"/>
        <v>0 00000</v>
      </c>
      <c r="Y308" s="151" t="str">
        <f t="shared" si="148"/>
        <v xml:space="preserve"> 0 00000</v>
      </c>
      <c r="Z308" s="151" t="str">
        <f t="shared" si="168"/>
        <v xml:space="preserve"> 0  0 00000</v>
      </c>
      <c r="AA308" s="151" t="str">
        <f t="shared" si="169"/>
        <v xml:space="preserve"> 000</v>
      </c>
      <c r="AB308" s="151" t="str">
        <f t="shared" si="149"/>
        <v xml:space="preserve">  000</v>
      </c>
      <c r="AC308" s="151" t="str">
        <f t="shared" si="170"/>
        <v xml:space="preserve"> 0   000</v>
      </c>
      <c r="AD308" s="151" t="str">
        <f t="shared" si="171"/>
        <v xml:space="preserve"> </v>
      </c>
      <c r="AE308" s="151" t="str">
        <f t="shared" si="150"/>
        <v xml:space="preserve">  </v>
      </c>
      <c r="AF308" s="151" t="str">
        <f t="shared" si="172"/>
        <v xml:space="preserve"> 0   </v>
      </c>
      <c r="AG308" s="151" t="str">
        <f t="shared" si="151"/>
        <v xml:space="preserve">  00</v>
      </c>
      <c r="AH308" s="1" t="str">
        <f t="shared" si="152"/>
        <v xml:space="preserve">  0</v>
      </c>
      <c r="AI308" s="151" t="str">
        <f t="shared" si="153"/>
        <v xml:space="preserve">  </v>
      </c>
      <c r="AJ308" s="1" t="str">
        <f t="shared" si="154"/>
        <v xml:space="preserve">   0</v>
      </c>
      <c r="AK308" s="151" t="str">
        <f t="shared" si="155"/>
        <v xml:space="preserve">   00</v>
      </c>
      <c r="AL308" s="151" t="str">
        <f t="shared" si="156"/>
        <v xml:space="preserve">   </v>
      </c>
      <c r="AM308" s="151" t="str">
        <f t="shared" si="157"/>
        <v xml:space="preserve"> 0    00</v>
      </c>
      <c r="AN308" s="1" t="str">
        <f t="shared" si="165"/>
        <v xml:space="preserve"> 0    0</v>
      </c>
      <c r="AO308" s="151" t="str">
        <f t="shared" si="158"/>
        <v xml:space="preserve"> 0    </v>
      </c>
      <c r="AP308" s="151" t="str">
        <f t="shared" si="159"/>
        <v>0</v>
      </c>
      <c r="AQ308" s="151">
        <f t="shared" si="160"/>
        <v>0</v>
      </c>
      <c r="AR308" s="152"/>
      <c r="AS308" s="157"/>
    </row>
    <row r="309" spans="1:45" ht="13.5" customHeight="1" x14ac:dyDescent="0.2">
      <c r="A309" s="134"/>
      <c r="B309" s="239" t="str">
        <f t="shared" si="161"/>
        <v/>
      </c>
      <c r="C309" s="112" t="s">
        <v>3173</v>
      </c>
      <c r="D309" s="46"/>
      <c r="E309" s="46"/>
      <c r="F309" s="46"/>
      <c r="G309" s="46"/>
      <c r="H309" s="46"/>
      <c r="I309" s="46"/>
      <c r="J309" s="85"/>
      <c r="K309" s="85"/>
      <c r="L309" s="235"/>
      <c r="M309" s="115"/>
      <c r="N309" s="115"/>
      <c r="O309" s="155"/>
      <c r="P309" s="113" t="str">
        <f t="shared" si="144"/>
        <v xml:space="preserve"> 0</v>
      </c>
      <c r="Q309" s="150" t="str">
        <f t="shared" si="145"/>
        <v xml:space="preserve"> 0 </v>
      </c>
      <c r="R309" s="150" t="str">
        <f t="shared" si="162"/>
        <v>00</v>
      </c>
      <c r="S309" s="150" t="str">
        <f t="shared" si="146"/>
        <v xml:space="preserve"> 00</v>
      </c>
      <c r="T309" s="150" t="str">
        <f t="shared" si="166"/>
        <v xml:space="preserve"> 0  00</v>
      </c>
      <c r="U309" s="148">
        <f t="shared" si="163"/>
        <v>0</v>
      </c>
      <c r="V309" s="150" t="str">
        <f t="shared" si="147"/>
        <v xml:space="preserve"> 0</v>
      </c>
      <c r="W309" s="150" t="str">
        <f t="shared" si="167"/>
        <v xml:space="preserve"> 0  0</v>
      </c>
      <c r="X309" s="151" t="str">
        <f t="shared" si="164"/>
        <v>0 00000</v>
      </c>
      <c r="Y309" s="151" t="str">
        <f t="shared" si="148"/>
        <v xml:space="preserve"> 0 00000</v>
      </c>
      <c r="Z309" s="151" t="str">
        <f t="shared" si="168"/>
        <v xml:space="preserve"> 0  0 00000</v>
      </c>
      <c r="AA309" s="151" t="str">
        <f t="shared" si="169"/>
        <v xml:space="preserve"> 000</v>
      </c>
      <c r="AB309" s="151" t="str">
        <f t="shared" si="149"/>
        <v xml:space="preserve">  000</v>
      </c>
      <c r="AC309" s="151" t="str">
        <f t="shared" si="170"/>
        <v xml:space="preserve"> 0   000</v>
      </c>
      <c r="AD309" s="151" t="str">
        <f t="shared" si="171"/>
        <v xml:space="preserve"> </v>
      </c>
      <c r="AE309" s="151" t="str">
        <f t="shared" si="150"/>
        <v xml:space="preserve">  </v>
      </c>
      <c r="AF309" s="151" t="str">
        <f t="shared" si="172"/>
        <v xml:space="preserve"> 0   </v>
      </c>
      <c r="AG309" s="151" t="str">
        <f t="shared" si="151"/>
        <v xml:space="preserve">  00</v>
      </c>
      <c r="AH309" s="1" t="str">
        <f t="shared" si="152"/>
        <v xml:space="preserve">  0</v>
      </c>
      <c r="AI309" s="151" t="str">
        <f t="shared" si="153"/>
        <v xml:space="preserve">  </v>
      </c>
      <c r="AJ309" s="1" t="str">
        <f t="shared" si="154"/>
        <v xml:space="preserve">   0</v>
      </c>
      <c r="AK309" s="151" t="str">
        <f t="shared" si="155"/>
        <v xml:space="preserve">   00</v>
      </c>
      <c r="AL309" s="151" t="str">
        <f t="shared" si="156"/>
        <v xml:space="preserve">   </v>
      </c>
      <c r="AM309" s="151" t="str">
        <f t="shared" si="157"/>
        <v xml:space="preserve"> 0    00</v>
      </c>
      <c r="AN309" s="1" t="str">
        <f t="shared" si="165"/>
        <v xml:space="preserve"> 0    0</v>
      </c>
      <c r="AO309" s="151" t="str">
        <f t="shared" si="158"/>
        <v xml:space="preserve"> 0    </v>
      </c>
      <c r="AP309" s="151" t="str">
        <f t="shared" si="159"/>
        <v>0</v>
      </c>
      <c r="AQ309" s="151">
        <f t="shared" si="160"/>
        <v>0</v>
      </c>
      <c r="AR309" s="152"/>
      <c r="AS309" s="151"/>
    </row>
    <row r="310" spans="1:45" ht="13.5" customHeight="1" x14ac:dyDescent="0.2">
      <c r="A310" s="134"/>
      <c r="B310" s="239" t="str">
        <f t="shared" si="161"/>
        <v/>
      </c>
      <c r="C310" s="112" t="s">
        <v>3173</v>
      </c>
      <c r="D310" s="46"/>
      <c r="E310" s="46"/>
      <c r="F310" s="46"/>
      <c r="G310" s="46"/>
      <c r="H310" s="46"/>
      <c r="I310" s="46"/>
      <c r="J310" s="85"/>
      <c r="K310" s="85"/>
      <c r="L310" s="235"/>
      <c r="M310" s="115"/>
      <c r="N310" s="115"/>
      <c r="O310" s="155"/>
      <c r="P310" s="113" t="str">
        <f t="shared" si="144"/>
        <v xml:space="preserve"> 0</v>
      </c>
      <c r="Q310" s="150" t="str">
        <f t="shared" si="145"/>
        <v xml:space="preserve"> 0 </v>
      </c>
      <c r="R310" s="150" t="str">
        <f t="shared" si="162"/>
        <v>00</v>
      </c>
      <c r="S310" s="150" t="str">
        <f t="shared" si="146"/>
        <v xml:space="preserve"> 00</v>
      </c>
      <c r="T310" s="150" t="str">
        <f t="shared" si="166"/>
        <v xml:space="preserve"> 0  00</v>
      </c>
      <c r="U310" s="148">
        <f t="shared" si="163"/>
        <v>0</v>
      </c>
      <c r="V310" s="150" t="str">
        <f t="shared" si="147"/>
        <v xml:space="preserve"> 0</v>
      </c>
      <c r="W310" s="150" t="str">
        <f t="shared" si="167"/>
        <v xml:space="preserve"> 0  0</v>
      </c>
      <c r="X310" s="151" t="str">
        <f t="shared" si="164"/>
        <v>0 00000</v>
      </c>
      <c r="Y310" s="151" t="str">
        <f t="shared" si="148"/>
        <v xml:space="preserve"> 0 00000</v>
      </c>
      <c r="Z310" s="151" t="str">
        <f t="shared" si="168"/>
        <v xml:space="preserve"> 0  0 00000</v>
      </c>
      <c r="AA310" s="151" t="str">
        <f t="shared" si="169"/>
        <v xml:space="preserve"> 000</v>
      </c>
      <c r="AB310" s="151" t="str">
        <f t="shared" si="149"/>
        <v xml:space="preserve">  000</v>
      </c>
      <c r="AC310" s="151" t="str">
        <f t="shared" si="170"/>
        <v xml:space="preserve"> 0   000</v>
      </c>
      <c r="AD310" s="151" t="str">
        <f t="shared" si="171"/>
        <v xml:space="preserve"> </v>
      </c>
      <c r="AE310" s="151" t="str">
        <f t="shared" si="150"/>
        <v xml:space="preserve">  </v>
      </c>
      <c r="AF310" s="151" t="str">
        <f t="shared" si="172"/>
        <v xml:space="preserve"> 0   </v>
      </c>
      <c r="AG310" s="151" t="str">
        <f t="shared" si="151"/>
        <v xml:space="preserve">  00</v>
      </c>
      <c r="AH310" s="1" t="str">
        <f t="shared" si="152"/>
        <v xml:space="preserve">  0</v>
      </c>
      <c r="AI310" s="151" t="str">
        <f t="shared" si="153"/>
        <v xml:space="preserve">  </v>
      </c>
      <c r="AJ310" s="1" t="str">
        <f t="shared" si="154"/>
        <v xml:space="preserve">   0</v>
      </c>
      <c r="AK310" s="151" t="str">
        <f t="shared" si="155"/>
        <v xml:space="preserve">   00</v>
      </c>
      <c r="AL310" s="151" t="str">
        <f t="shared" si="156"/>
        <v xml:space="preserve">   </v>
      </c>
      <c r="AM310" s="151" t="str">
        <f t="shared" si="157"/>
        <v xml:space="preserve"> 0    00</v>
      </c>
      <c r="AN310" s="1" t="str">
        <f t="shared" si="165"/>
        <v xml:space="preserve"> 0    0</v>
      </c>
      <c r="AO310" s="151" t="str">
        <f t="shared" si="158"/>
        <v xml:space="preserve"> 0    </v>
      </c>
      <c r="AP310" s="151" t="str">
        <f t="shared" si="159"/>
        <v>0</v>
      </c>
      <c r="AQ310" s="151">
        <f t="shared" si="160"/>
        <v>0</v>
      </c>
      <c r="AR310" s="152"/>
      <c r="AS310" s="151"/>
    </row>
    <row r="311" spans="1:45" ht="13.5" customHeight="1" x14ac:dyDescent="0.2">
      <c r="A311" s="134"/>
      <c r="B311" s="239" t="str">
        <f t="shared" si="161"/>
        <v/>
      </c>
      <c r="C311" s="112" t="s">
        <v>3173</v>
      </c>
      <c r="D311" s="46"/>
      <c r="E311" s="46"/>
      <c r="F311" s="46"/>
      <c r="G311" s="46"/>
      <c r="H311" s="46"/>
      <c r="I311" s="46"/>
      <c r="J311" s="85"/>
      <c r="K311" s="85"/>
      <c r="L311" s="235"/>
      <c r="M311" s="115"/>
      <c r="N311" s="115"/>
      <c r="O311" s="149"/>
      <c r="P311" s="113" t="str">
        <f t="shared" si="144"/>
        <v xml:space="preserve"> 0</v>
      </c>
      <c r="Q311" s="150" t="str">
        <f t="shared" si="145"/>
        <v xml:space="preserve"> 0 </v>
      </c>
      <c r="R311" s="150" t="str">
        <f t="shared" si="162"/>
        <v>00</v>
      </c>
      <c r="S311" s="150" t="str">
        <f t="shared" si="146"/>
        <v xml:space="preserve"> 00</v>
      </c>
      <c r="T311" s="150" t="str">
        <f t="shared" si="166"/>
        <v xml:space="preserve"> 0  00</v>
      </c>
      <c r="U311" s="148">
        <f t="shared" si="163"/>
        <v>0</v>
      </c>
      <c r="V311" s="150" t="str">
        <f t="shared" si="147"/>
        <v xml:space="preserve"> 0</v>
      </c>
      <c r="W311" s="150" t="str">
        <f t="shared" si="167"/>
        <v xml:space="preserve"> 0  0</v>
      </c>
      <c r="X311" s="151" t="str">
        <f t="shared" si="164"/>
        <v>0 00000</v>
      </c>
      <c r="Y311" s="151" t="str">
        <f t="shared" si="148"/>
        <v xml:space="preserve"> 0 00000</v>
      </c>
      <c r="Z311" s="151" t="str">
        <f t="shared" si="168"/>
        <v xml:space="preserve"> 0  0 00000</v>
      </c>
      <c r="AA311" s="151" t="str">
        <f t="shared" si="169"/>
        <v xml:space="preserve"> 000</v>
      </c>
      <c r="AB311" s="151" t="str">
        <f t="shared" si="149"/>
        <v xml:space="preserve">  000</v>
      </c>
      <c r="AC311" s="151" t="str">
        <f t="shared" si="170"/>
        <v xml:space="preserve"> 0   000</v>
      </c>
      <c r="AD311" s="151" t="str">
        <f t="shared" si="171"/>
        <v xml:space="preserve"> </v>
      </c>
      <c r="AE311" s="151" t="str">
        <f t="shared" si="150"/>
        <v xml:space="preserve">  </v>
      </c>
      <c r="AF311" s="151" t="str">
        <f t="shared" si="172"/>
        <v xml:space="preserve"> 0   </v>
      </c>
      <c r="AG311" s="151" t="str">
        <f t="shared" si="151"/>
        <v xml:space="preserve">  00</v>
      </c>
      <c r="AH311" s="1" t="str">
        <f t="shared" si="152"/>
        <v xml:space="preserve">  0</v>
      </c>
      <c r="AI311" s="151" t="str">
        <f t="shared" si="153"/>
        <v xml:space="preserve">  </v>
      </c>
      <c r="AJ311" s="1" t="str">
        <f t="shared" si="154"/>
        <v xml:space="preserve">   0</v>
      </c>
      <c r="AK311" s="151" t="str">
        <f t="shared" si="155"/>
        <v xml:space="preserve">   00</v>
      </c>
      <c r="AL311" s="151" t="str">
        <f t="shared" si="156"/>
        <v xml:space="preserve">   </v>
      </c>
      <c r="AM311" s="151" t="str">
        <f t="shared" si="157"/>
        <v xml:space="preserve"> 0    00</v>
      </c>
      <c r="AN311" s="1" t="str">
        <f t="shared" si="165"/>
        <v xml:space="preserve"> 0    0</v>
      </c>
      <c r="AO311" s="151" t="str">
        <f t="shared" si="158"/>
        <v xml:space="preserve"> 0    </v>
      </c>
      <c r="AP311" s="151" t="str">
        <f t="shared" si="159"/>
        <v>0</v>
      </c>
      <c r="AQ311" s="151">
        <f t="shared" si="160"/>
        <v>0</v>
      </c>
      <c r="AR311" s="152"/>
      <c r="AS311" s="151"/>
    </row>
    <row r="312" spans="1:45" ht="13.5" customHeight="1" x14ac:dyDescent="0.2">
      <c r="A312" s="134"/>
      <c r="B312" s="239" t="str">
        <f t="shared" si="161"/>
        <v/>
      </c>
      <c r="C312" s="112" t="s">
        <v>3173</v>
      </c>
      <c r="D312" s="46"/>
      <c r="E312" s="46"/>
      <c r="F312" s="46"/>
      <c r="G312" s="46"/>
      <c r="H312" s="46"/>
      <c r="I312" s="46"/>
      <c r="J312" s="85"/>
      <c r="K312" s="85"/>
      <c r="L312" s="235"/>
      <c r="M312" s="115"/>
      <c r="N312" s="115"/>
      <c r="O312" s="47"/>
      <c r="P312" s="113" t="str">
        <f t="shared" si="144"/>
        <v xml:space="preserve"> 0</v>
      </c>
      <c r="Q312" s="17" t="str">
        <f t="shared" si="145"/>
        <v xml:space="preserve"> 0 </v>
      </c>
      <c r="R312" s="17" t="str">
        <f t="shared" si="162"/>
        <v>00</v>
      </c>
      <c r="S312" s="17" t="str">
        <f t="shared" si="146"/>
        <v xml:space="preserve"> 00</v>
      </c>
      <c r="T312" s="17" t="str">
        <f t="shared" si="166"/>
        <v xml:space="preserve"> 0  00</v>
      </c>
      <c r="U312" s="4">
        <f t="shared" si="163"/>
        <v>0</v>
      </c>
      <c r="V312" s="17" t="str">
        <f t="shared" si="147"/>
        <v xml:space="preserve"> 0</v>
      </c>
      <c r="W312" s="17" t="str">
        <f t="shared" si="167"/>
        <v xml:space="preserve"> 0  0</v>
      </c>
      <c r="X312" s="1" t="str">
        <f t="shared" si="164"/>
        <v>0 00000</v>
      </c>
      <c r="Y312" s="1" t="str">
        <f t="shared" si="148"/>
        <v xml:space="preserve"> 0 00000</v>
      </c>
      <c r="Z312" s="1" t="str">
        <f t="shared" si="168"/>
        <v xml:space="preserve"> 0  0 00000</v>
      </c>
      <c r="AA312" s="1" t="str">
        <f t="shared" si="169"/>
        <v xml:space="preserve"> 000</v>
      </c>
      <c r="AB312" s="1" t="str">
        <f t="shared" si="149"/>
        <v xml:space="preserve">  000</v>
      </c>
      <c r="AC312" s="1" t="str">
        <f t="shared" si="170"/>
        <v xml:space="preserve"> 0   000</v>
      </c>
      <c r="AD312" s="1" t="str">
        <f t="shared" si="171"/>
        <v xml:space="preserve"> </v>
      </c>
      <c r="AE312" s="1" t="str">
        <f t="shared" si="150"/>
        <v xml:space="preserve">  </v>
      </c>
      <c r="AF312" s="1" t="str">
        <f t="shared" si="172"/>
        <v xml:space="preserve"> 0   </v>
      </c>
      <c r="AG312" s="1" t="str">
        <f t="shared" si="151"/>
        <v xml:space="preserve">  00</v>
      </c>
      <c r="AH312" s="1" t="str">
        <f t="shared" si="152"/>
        <v xml:space="preserve">  0</v>
      </c>
      <c r="AI312" s="1" t="str">
        <f t="shared" si="153"/>
        <v xml:space="preserve">  </v>
      </c>
      <c r="AJ312" s="1" t="str">
        <f t="shared" si="154"/>
        <v xml:space="preserve">   0</v>
      </c>
      <c r="AK312" s="1" t="str">
        <f t="shared" si="155"/>
        <v xml:space="preserve">   00</v>
      </c>
      <c r="AL312" s="1" t="str">
        <f t="shared" si="156"/>
        <v xml:space="preserve">   </v>
      </c>
      <c r="AM312" s="1" t="str">
        <f t="shared" si="157"/>
        <v xml:space="preserve"> 0    00</v>
      </c>
      <c r="AN312" s="1" t="str">
        <f t="shared" si="165"/>
        <v xml:space="preserve"> 0    0</v>
      </c>
      <c r="AO312" s="1" t="str">
        <f t="shared" si="158"/>
        <v xml:space="preserve"> 0    </v>
      </c>
      <c r="AP312" s="1" t="str">
        <f t="shared" si="159"/>
        <v>0</v>
      </c>
      <c r="AQ312" s="1">
        <f t="shared" si="160"/>
        <v>0</v>
      </c>
      <c r="AR312" s="138"/>
    </row>
    <row r="313" spans="1:45" ht="13.5" customHeight="1" x14ac:dyDescent="0.2">
      <c r="A313" s="134"/>
      <c r="B313" s="239" t="str">
        <f t="shared" si="161"/>
        <v/>
      </c>
      <c r="C313" s="112" t="s">
        <v>3173</v>
      </c>
      <c r="D313" s="46"/>
      <c r="E313" s="46"/>
      <c r="F313" s="46"/>
      <c r="G313" s="46"/>
      <c r="H313" s="46"/>
      <c r="I313" s="46"/>
      <c r="J313" s="85"/>
      <c r="K313" s="85"/>
      <c r="L313" s="235"/>
      <c r="M313" s="115"/>
      <c r="N313" s="115"/>
      <c r="O313" s="47"/>
      <c r="P313" s="113" t="str">
        <f t="shared" si="144"/>
        <v xml:space="preserve"> 0</v>
      </c>
      <c r="Q313" s="17" t="str">
        <f t="shared" si="145"/>
        <v xml:space="preserve"> 0 </v>
      </c>
      <c r="R313" s="17" t="str">
        <f t="shared" si="162"/>
        <v>00</v>
      </c>
      <c r="S313" s="17" t="str">
        <f t="shared" si="146"/>
        <v xml:space="preserve"> 00</v>
      </c>
      <c r="T313" s="17" t="str">
        <f t="shared" si="166"/>
        <v xml:space="preserve"> 0  00</v>
      </c>
      <c r="U313" s="4">
        <f t="shared" si="163"/>
        <v>0</v>
      </c>
      <c r="V313" s="17" t="str">
        <f t="shared" si="147"/>
        <v xml:space="preserve"> 0</v>
      </c>
      <c r="W313" s="17" t="str">
        <f t="shared" si="167"/>
        <v xml:space="preserve"> 0  0</v>
      </c>
      <c r="X313" s="1" t="str">
        <f t="shared" si="164"/>
        <v>0 00000</v>
      </c>
      <c r="Y313" s="1" t="str">
        <f t="shared" si="148"/>
        <v xml:space="preserve"> 0 00000</v>
      </c>
      <c r="Z313" s="1" t="str">
        <f t="shared" si="168"/>
        <v xml:space="preserve"> 0  0 00000</v>
      </c>
      <c r="AA313" s="1" t="str">
        <f t="shared" si="169"/>
        <v xml:space="preserve"> 000</v>
      </c>
      <c r="AB313" s="1" t="str">
        <f t="shared" si="149"/>
        <v xml:space="preserve">  000</v>
      </c>
      <c r="AC313" s="1" t="str">
        <f t="shared" si="170"/>
        <v xml:space="preserve"> 0   000</v>
      </c>
      <c r="AD313" s="1" t="str">
        <f t="shared" si="171"/>
        <v xml:space="preserve"> </v>
      </c>
      <c r="AE313" s="1" t="str">
        <f t="shared" si="150"/>
        <v xml:space="preserve">  </v>
      </c>
      <c r="AF313" s="1" t="str">
        <f t="shared" si="172"/>
        <v xml:space="preserve"> 0   </v>
      </c>
      <c r="AG313" s="1" t="str">
        <f t="shared" si="151"/>
        <v xml:space="preserve">  00</v>
      </c>
      <c r="AH313" s="1" t="str">
        <f t="shared" si="152"/>
        <v xml:space="preserve">  0</v>
      </c>
      <c r="AI313" s="1" t="str">
        <f t="shared" si="153"/>
        <v xml:space="preserve">  </v>
      </c>
      <c r="AJ313" s="1" t="str">
        <f t="shared" si="154"/>
        <v xml:space="preserve">   0</v>
      </c>
      <c r="AK313" s="1" t="str">
        <f t="shared" si="155"/>
        <v xml:space="preserve">   00</v>
      </c>
      <c r="AL313" s="1" t="str">
        <f t="shared" si="156"/>
        <v xml:space="preserve">   </v>
      </c>
      <c r="AM313" s="1" t="str">
        <f t="shared" si="157"/>
        <v xml:space="preserve"> 0    00</v>
      </c>
      <c r="AN313" s="1" t="str">
        <f t="shared" si="165"/>
        <v xml:space="preserve"> 0    0</v>
      </c>
      <c r="AO313" s="1" t="str">
        <f t="shared" si="158"/>
        <v xml:space="preserve"> 0    </v>
      </c>
      <c r="AP313" s="1" t="str">
        <f t="shared" si="159"/>
        <v>0</v>
      </c>
      <c r="AQ313" s="1">
        <f t="shared" si="160"/>
        <v>0</v>
      </c>
      <c r="AR313" s="138"/>
    </row>
    <row r="314" spans="1:45" ht="13.5" customHeight="1" x14ac:dyDescent="0.2">
      <c r="A314" s="134"/>
      <c r="B314" s="239" t="str">
        <f t="shared" si="161"/>
        <v/>
      </c>
      <c r="C314" s="112" t="s">
        <v>3173</v>
      </c>
      <c r="D314" s="46"/>
      <c r="E314" s="46"/>
      <c r="F314" s="46"/>
      <c r="G314" s="46"/>
      <c r="H314" s="46"/>
      <c r="I314" s="46"/>
      <c r="J314" s="85"/>
      <c r="K314" s="85"/>
      <c r="L314" s="235"/>
      <c r="M314" s="115"/>
      <c r="N314" s="115"/>
      <c r="O314" s="47"/>
      <c r="P314" s="113" t="str">
        <f t="shared" si="144"/>
        <v xml:space="preserve"> 0</v>
      </c>
      <c r="Q314" s="17" t="str">
        <f t="shared" si="145"/>
        <v xml:space="preserve"> 0 </v>
      </c>
      <c r="R314" s="17" t="str">
        <f t="shared" si="162"/>
        <v>00</v>
      </c>
      <c r="S314" s="17" t="str">
        <f t="shared" si="146"/>
        <v xml:space="preserve"> 00</v>
      </c>
      <c r="T314" s="17" t="str">
        <f t="shared" si="166"/>
        <v xml:space="preserve"> 0  00</v>
      </c>
      <c r="U314" s="4">
        <f t="shared" si="163"/>
        <v>0</v>
      </c>
      <c r="V314" s="17" t="str">
        <f t="shared" si="147"/>
        <v xml:space="preserve"> 0</v>
      </c>
      <c r="W314" s="17" t="str">
        <f t="shared" si="167"/>
        <v xml:space="preserve"> 0  0</v>
      </c>
      <c r="X314" s="1" t="str">
        <f t="shared" si="164"/>
        <v>0 00000</v>
      </c>
      <c r="Y314" s="1" t="str">
        <f t="shared" si="148"/>
        <v xml:space="preserve"> 0 00000</v>
      </c>
      <c r="Z314" s="1" t="str">
        <f t="shared" si="168"/>
        <v xml:space="preserve"> 0  0 00000</v>
      </c>
      <c r="AA314" s="1" t="str">
        <f t="shared" si="169"/>
        <v xml:space="preserve"> 000</v>
      </c>
      <c r="AB314" s="1" t="str">
        <f t="shared" si="149"/>
        <v xml:space="preserve">  000</v>
      </c>
      <c r="AC314" s="1" t="str">
        <f t="shared" si="170"/>
        <v xml:space="preserve"> 0   000</v>
      </c>
      <c r="AD314" s="1" t="str">
        <f t="shared" si="171"/>
        <v xml:space="preserve"> </v>
      </c>
      <c r="AE314" s="1" t="str">
        <f t="shared" si="150"/>
        <v xml:space="preserve">  </v>
      </c>
      <c r="AF314" s="1" t="str">
        <f t="shared" si="172"/>
        <v xml:space="preserve"> 0   </v>
      </c>
      <c r="AG314" s="1" t="str">
        <f t="shared" si="151"/>
        <v xml:space="preserve">  00</v>
      </c>
      <c r="AH314" s="1" t="str">
        <f t="shared" si="152"/>
        <v xml:space="preserve">  0</v>
      </c>
      <c r="AI314" s="1" t="str">
        <f t="shared" si="153"/>
        <v xml:space="preserve">  </v>
      </c>
      <c r="AJ314" s="1" t="str">
        <f t="shared" si="154"/>
        <v xml:space="preserve">   0</v>
      </c>
      <c r="AK314" s="1" t="str">
        <f t="shared" si="155"/>
        <v xml:space="preserve">   00</v>
      </c>
      <c r="AL314" s="1" t="str">
        <f t="shared" si="156"/>
        <v xml:space="preserve">   </v>
      </c>
      <c r="AM314" s="1" t="str">
        <f t="shared" si="157"/>
        <v xml:space="preserve"> 0    00</v>
      </c>
      <c r="AN314" s="1" t="str">
        <f t="shared" si="165"/>
        <v xml:space="preserve"> 0    0</v>
      </c>
      <c r="AO314" s="1" t="str">
        <f t="shared" si="158"/>
        <v xml:space="preserve"> 0    </v>
      </c>
      <c r="AP314" s="1" t="str">
        <f t="shared" si="159"/>
        <v>0</v>
      </c>
      <c r="AQ314" s="1">
        <f t="shared" si="160"/>
        <v>0</v>
      </c>
      <c r="AR314" s="138"/>
    </row>
    <row r="315" spans="1:45" ht="13.5" customHeight="1" x14ac:dyDescent="0.2">
      <c r="A315" s="134"/>
      <c r="B315" s="239" t="str">
        <f t="shared" si="161"/>
        <v/>
      </c>
      <c r="C315" s="112" t="s">
        <v>3173</v>
      </c>
      <c r="D315" s="110"/>
      <c r="E315" s="46"/>
      <c r="F315" s="110"/>
      <c r="G315" s="110"/>
      <c r="H315" s="110"/>
      <c r="I315" s="110"/>
      <c r="J315" s="162"/>
      <c r="K315" s="162"/>
      <c r="L315" s="235"/>
      <c r="M315" s="115"/>
      <c r="N315" s="115"/>
      <c r="O315" s="141"/>
      <c r="P315" s="113" t="str">
        <f t="shared" si="144"/>
        <v xml:space="preserve"> 0</v>
      </c>
      <c r="Q315" s="17" t="str">
        <f t="shared" si="145"/>
        <v xml:space="preserve"> 0 </v>
      </c>
      <c r="R315" s="17" t="str">
        <f t="shared" si="162"/>
        <v>00</v>
      </c>
      <c r="S315" s="17" t="str">
        <f t="shared" si="146"/>
        <v xml:space="preserve"> 00</v>
      </c>
      <c r="T315" s="17" t="str">
        <f t="shared" si="166"/>
        <v xml:space="preserve"> 0  00</v>
      </c>
      <c r="U315" s="4">
        <f t="shared" si="163"/>
        <v>0</v>
      </c>
      <c r="V315" s="17" t="str">
        <f t="shared" si="147"/>
        <v xml:space="preserve"> 0</v>
      </c>
      <c r="W315" s="17" t="str">
        <f t="shared" si="167"/>
        <v xml:space="preserve"> 0  0</v>
      </c>
      <c r="X315" s="1" t="str">
        <f t="shared" si="164"/>
        <v>0 00000</v>
      </c>
      <c r="Y315" s="1" t="str">
        <f t="shared" si="148"/>
        <v xml:space="preserve"> 0 00000</v>
      </c>
      <c r="Z315" s="1" t="str">
        <f t="shared" si="168"/>
        <v xml:space="preserve"> 0  0 00000</v>
      </c>
      <c r="AA315" s="1" t="str">
        <f t="shared" si="169"/>
        <v xml:space="preserve"> 000</v>
      </c>
      <c r="AB315" s="1" t="str">
        <f t="shared" si="149"/>
        <v xml:space="preserve">  000</v>
      </c>
      <c r="AC315" s="1" t="str">
        <f t="shared" si="170"/>
        <v xml:space="preserve"> 0   000</v>
      </c>
      <c r="AD315" s="1" t="str">
        <f t="shared" si="171"/>
        <v xml:space="preserve"> </v>
      </c>
      <c r="AE315" s="1" t="str">
        <f t="shared" si="150"/>
        <v xml:space="preserve">  </v>
      </c>
      <c r="AF315" s="1" t="str">
        <f t="shared" si="172"/>
        <v xml:space="preserve"> 0   </v>
      </c>
      <c r="AG315" s="1" t="str">
        <f t="shared" si="151"/>
        <v xml:space="preserve">  00</v>
      </c>
      <c r="AH315" s="1" t="str">
        <f t="shared" si="152"/>
        <v xml:space="preserve">  0</v>
      </c>
      <c r="AI315" s="1" t="str">
        <f t="shared" si="153"/>
        <v xml:space="preserve">  </v>
      </c>
      <c r="AJ315" s="1" t="str">
        <f t="shared" si="154"/>
        <v xml:space="preserve">   0</v>
      </c>
      <c r="AK315" s="1" t="str">
        <f t="shared" si="155"/>
        <v xml:space="preserve">   00</v>
      </c>
      <c r="AL315" s="1" t="str">
        <f t="shared" si="156"/>
        <v xml:space="preserve">   </v>
      </c>
      <c r="AM315" s="1" t="str">
        <f t="shared" si="157"/>
        <v xml:space="preserve"> 0    00</v>
      </c>
      <c r="AN315" s="1" t="str">
        <f t="shared" si="165"/>
        <v xml:space="preserve"> 0    0</v>
      </c>
      <c r="AO315" s="1" t="str">
        <f t="shared" si="158"/>
        <v xml:space="preserve"> 0    </v>
      </c>
      <c r="AP315" s="1" t="str">
        <f t="shared" si="159"/>
        <v>0</v>
      </c>
      <c r="AQ315" s="1">
        <f t="shared" si="160"/>
        <v>0</v>
      </c>
      <c r="AR315" s="139"/>
    </row>
    <row r="316" spans="1:45" ht="13.5" customHeight="1" x14ac:dyDescent="0.2">
      <c r="A316" s="134"/>
      <c r="B316" s="239" t="str">
        <f t="shared" si="161"/>
        <v/>
      </c>
      <c r="C316" s="112" t="s">
        <v>3173</v>
      </c>
      <c r="D316" s="46"/>
      <c r="E316" s="46"/>
      <c r="F316" s="46"/>
      <c r="G316" s="46"/>
      <c r="H316" s="46"/>
      <c r="I316" s="46"/>
      <c r="J316" s="85"/>
      <c r="K316" s="85"/>
      <c r="L316" s="235"/>
      <c r="M316" s="115"/>
      <c r="N316" s="115"/>
      <c r="O316" s="47"/>
      <c r="P316" s="113" t="str">
        <f t="shared" si="144"/>
        <v xml:space="preserve"> 0</v>
      </c>
      <c r="Q316" s="17" t="str">
        <f t="shared" si="145"/>
        <v xml:space="preserve"> 0 </v>
      </c>
      <c r="R316" s="17" t="str">
        <f t="shared" si="162"/>
        <v>00</v>
      </c>
      <c r="S316" s="17" t="str">
        <f t="shared" si="146"/>
        <v xml:space="preserve"> 00</v>
      </c>
      <c r="T316" s="17" t="str">
        <f t="shared" si="166"/>
        <v xml:space="preserve"> 0  00</v>
      </c>
      <c r="U316" s="4">
        <f t="shared" si="163"/>
        <v>0</v>
      </c>
      <c r="V316" s="17" t="str">
        <f t="shared" si="147"/>
        <v xml:space="preserve"> 0</v>
      </c>
      <c r="W316" s="17" t="str">
        <f t="shared" si="167"/>
        <v xml:space="preserve"> 0  0</v>
      </c>
      <c r="X316" s="1" t="str">
        <f t="shared" si="164"/>
        <v>0 00000</v>
      </c>
      <c r="Y316" s="1" t="str">
        <f t="shared" si="148"/>
        <v xml:space="preserve"> 0 00000</v>
      </c>
      <c r="Z316" s="1" t="str">
        <f t="shared" si="168"/>
        <v xml:space="preserve"> 0  0 00000</v>
      </c>
      <c r="AA316" s="1" t="str">
        <f t="shared" si="169"/>
        <v xml:space="preserve"> 000</v>
      </c>
      <c r="AB316" s="1" t="str">
        <f t="shared" si="149"/>
        <v xml:space="preserve">  000</v>
      </c>
      <c r="AC316" s="1" t="str">
        <f t="shared" si="170"/>
        <v xml:space="preserve"> 0   000</v>
      </c>
      <c r="AD316" s="1" t="str">
        <f t="shared" si="171"/>
        <v xml:space="preserve"> </v>
      </c>
      <c r="AE316" s="1" t="str">
        <f t="shared" si="150"/>
        <v xml:space="preserve">  </v>
      </c>
      <c r="AF316" s="1" t="str">
        <f t="shared" si="172"/>
        <v xml:space="preserve"> 0   </v>
      </c>
      <c r="AG316" s="1" t="str">
        <f t="shared" si="151"/>
        <v xml:space="preserve">  00</v>
      </c>
      <c r="AH316" s="1" t="str">
        <f t="shared" si="152"/>
        <v xml:space="preserve">  0</v>
      </c>
      <c r="AI316" s="1" t="str">
        <f t="shared" si="153"/>
        <v xml:space="preserve">  </v>
      </c>
      <c r="AJ316" s="1" t="str">
        <f t="shared" si="154"/>
        <v xml:space="preserve">   0</v>
      </c>
      <c r="AK316" s="1" t="str">
        <f t="shared" si="155"/>
        <v xml:space="preserve">   00</v>
      </c>
      <c r="AL316" s="1" t="str">
        <f t="shared" si="156"/>
        <v xml:space="preserve">   </v>
      </c>
      <c r="AM316" s="1" t="str">
        <f t="shared" si="157"/>
        <v xml:space="preserve"> 0    00</v>
      </c>
      <c r="AN316" s="1" t="str">
        <f t="shared" si="165"/>
        <v xml:space="preserve"> 0    0</v>
      </c>
      <c r="AO316" s="1" t="str">
        <f t="shared" si="158"/>
        <v xml:space="preserve"> 0    </v>
      </c>
      <c r="AP316" s="1" t="str">
        <f t="shared" si="159"/>
        <v>0</v>
      </c>
      <c r="AQ316" s="1">
        <f t="shared" si="160"/>
        <v>0</v>
      </c>
      <c r="AR316" s="138"/>
    </row>
    <row r="317" spans="1:45" ht="13.5" customHeight="1" x14ac:dyDescent="0.2">
      <c r="A317" s="134"/>
      <c r="B317" s="239" t="str">
        <f t="shared" si="161"/>
        <v/>
      </c>
      <c r="C317" s="112" t="s">
        <v>3173</v>
      </c>
      <c r="D317" s="46"/>
      <c r="E317" s="46"/>
      <c r="F317" s="46"/>
      <c r="G317" s="46"/>
      <c r="H317" s="46"/>
      <c r="I317" s="46"/>
      <c r="J317" s="85"/>
      <c r="K317" s="85"/>
      <c r="L317" s="235"/>
      <c r="M317" s="115"/>
      <c r="N317" s="115"/>
      <c r="O317" s="47"/>
      <c r="P317" s="113" t="str">
        <f t="shared" si="144"/>
        <v xml:space="preserve"> 0</v>
      </c>
      <c r="Q317" s="17" t="str">
        <f t="shared" si="145"/>
        <v xml:space="preserve"> 0 </v>
      </c>
      <c r="R317" s="17" t="str">
        <f t="shared" si="162"/>
        <v>00</v>
      </c>
      <c r="S317" s="17" t="str">
        <f t="shared" si="146"/>
        <v xml:space="preserve"> 00</v>
      </c>
      <c r="T317" s="17" t="str">
        <f t="shared" si="166"/>
        <v xml:space="preserve"> 0  00</v>
      </c>
      <c r="U317" s="4">
        <f t="shared" si="163"/>
        <v>0</v>
      </c>
      <c r="V317" s="17" t="str">
        <f t="shared" si="147"/>
        <v xml:space="preserve"> 0</v>
      </c>
      <c r="W317" s="17" t="str">
        <f t="shared" si="167"/>
        <v xml:space="preserve"> 0  0</v>
      </c>
      <c r="X317" s="1" t="str">
        <f t="shared" si="164"/>
        <v>0 00000</v>
      </c>
      <c r="Y317" s="1" t="str">
        <f t="shared" si="148"/>
        <v xml:space="preserve"> 0 00000</v>
      </c>
      <c r="Z317" s="1" t="str">
        <f t="shared" si="168"/>
        <v xml:space="preserve"> 0  0 00000</v>
      </c>
      <c r="AA317" s="1" t="str">
        <f t="shared" si="169"/>
        <v xml:space="preserve"> 000</v>
      </c>
      <c r="AB317" s="1" t="str">
        <f t="shared" si="149"/>
        <v xml:space="preserve">  000</v>
      </c>
      <c r="AC317" s="1" t="str">
        <f t="shared" si="170"/>
        <v xml:space="preserve"> 0   000</v>
      </c>
      <c r="AD317" s="1" t="str">
        <f t="shared" si="171"/>
        <v xml:space="preserve"> </v>
      </c>
      <c r="AE317" s="1" t="str">
        <f t="shared" si="150"/>
        <v xml:space="preserve">  </v>
      </c>
      <c r="AF317" s="1" t="str">
        <f t="shared" si="172"/>
        <v xml:space="preserve"> 0   </v>
      </c>
      <c r="AG317" s="1" t="str">
        <f t="shared" si="151"/>
        <v xml:space="preserve">  00</v>
      </c>
      <c r="AH317" s="1" t="str">
        <f t="shared" si="152"/>
        <v xml:space="preserve">  0</v>
      </c>
      <c r="AI317" s="1" t="str">
        <f t="shared" si="153"/>
        <v xml:space="preserve">  </v>
      </c>
      <c r="AJ317" s="1" t="str">
        <f t="shared" si="154"/>
        <v xml:space="preserve">   0</v>
      </c>
      <c r="AK317" s="1" t="str">
        <f t="shared" si="155"/>
        <v xml:space="preserve">   00</v>
      </c>
      <c r="AL317" s="1" t="str">
        <f t="shared" si="156"/>
        <v xml:space="preserve">   </v>
      </c>
      <c r="AM317" s="1" t="str">
        <f t="shared" si="157"/>
        <v xml:space="preserve"> 0    00</v>
      </c>
      <c r="AN317" s="1" t="str">
        <f t="shared" si="165"/>
        <v xml:space="preserve"> 0    0</v>
      </c>
      <c r="AO317" s="1" t="str">
        <f t="shared" si="158"/>
        <v xml:space="preserve"> 0    </v>
      </c>
      <c r="AP317" s="1" t="str">
        <f t="shared" si="159"/>
        <v>0</v>
      </c>
      <c r="AQ317" s="1">
        <f t="shared" si="160"/>
        <v>0</v>
      </c>
      <c r="AR317" s="138"/>
    </row>
    <row r="318" spans="1:45" ht="13.5" customHeight="1" x14ac:dyDescent="0.2">
      <c r="A318" s="134"/>
      <c r="B318" s="239" t="str">
        <f t="shared" si="161"/>
        <v/>
      </c>
      <c r="C318" s="112" t="s">
        <v>3173</v>
      </c>
      <c r="D318" s="46"/>
      <c r="E318" s="46"/>
      <c r="F318" s="46"/>
      <c r="G318" s="46"/>
      <c r="H318" s="46"/>
      <c r="I318" s="46"/>
      <c r="J318" s="85"/>
      <c r="K318" s="85"/>
      <c r="L318" s="235"/>
      <c r="M318" s="115"/>
      <c r="N318" s="115"/>
      <c r="O318" s="141"/>
      <c r="P318" s="113" t="str">
        <f t="shared" si="144"/>
        <v xml:space="preserve"> 0</v>
      </c>
      <c r="Q318" s="17" t="str">
        <f t="shared" si="145"/>
        <v xml:space="preserve"> 0 </v>
      </c>
      <c r="R318" s="17" t="str">
        <f t="shared" si="162"/>
        <v>00</v>
      </c>
      <c r="S318" s="17" t="str">
        <f t="shared" si="146"/>
        <v xml:space="preserve"> 00</v>
      </c>
      <c r="T318" s="17" t="str">
        <f t="shared" si="166"/>
        <v xml:space="preserve"> 0  00</v>
      </c>
      <c r="U318" s="4">
        <f t="shared" si="163"/>
        <v>0</v>
      </c>
      <c r="V318" s="17" t="str">
        <f t="shared" si="147"/>
        <v xml:space="preserve"> 0</v>
      </c>
      <c r="W318" s="17" t="str">
        <f t="shared" si="167"/>
        <v xml:space="preserve"> 0  0</v>
      </c>
      <c r="X318" s="1" t="str">
        <f t="shared" si="164"/>
        <v>0 00000</v>
      </c>
      <c r="Y318" s="1" t="str">
        <f t="shared" si="148"/>
        <v xml:space="preserve"> 0 00000</v>
      </c>
      <c r="Z318" s="1" t="str">
        <f t="shared" si="168"/>
        <v xml:space="preserve"> 0  0 00000</v>
      </c>
      <c r="AA318" s="1" t="str">
        <f t="shared" si="169"/>
        <v xml:space="preserve"> 000</v>
      </c>
      <c r="AB318" s="1" t="str">
        <f t="shared" si="149"/>
        <v xml:space="preserve">  000</v>
      </c>
      <c r="AC318" s="1" t="str">
        <f t="shared" si="170"/>
        <v xml:space="preserve"> 0   000</v>
      </c>
      <c r="AD318" s="1" t="str">
        <f t="shared" si="171"/>
        <v xml:space="preserve"> </v>
      </c>
      <c r="AE318" s="1" t="str">
        <f t="shared" si="150"/>
        <v xml:space="preserve">  </v>
      </c>
      <c r="AF318" s="1" t="str">
        <f t="shared" si="172"/>
        <v xml:space="preserve"> 0   </v>
      </c>
      <c r="AG318" s="1" t="str">
        <f t="shared" si="151"/>
        <v xml:space="preserve">  00</v>
      </c>
      <c r="AH318" s="1" t="str">
        <f t="shared" si="152"/>
        <v xml:space="preserve">  0</v>
      </c>
      <c r="AI318" s="1" t="str">
        <f t="shared" si="153"/>
        <v xml:space="preserve">  </v>
      </c>
      <c r="AJ318" s="1" t="str">
        <f t="shared" si="154"/>
        <v xml:space="preserve">   0</v>
      </c>
      <c r="AK318" s="1" t="str">
        <f t="shared" si="155"/>
        <v xml:space="preserve">   00</v>
      </c>
      <c r="AL318" s="1" t="str">
        <f t="shared" si="156"/>
        <v xml:space="preserve">   </v>
      </c>
      <c r="AM318" s="1" t="str">
        <f t="shared" si="157"/>
        <v xml:space="preserve"> 0    00</v>
      </c>
      <c r="AN318" s="1" t="str">
        <f t="shared" si="165"/>
        <v xml:space="preserve"> 0    0</v>
      </c>
      <c r="AO318" s="1" t="str">
        <f t="shared" si="158"/>
        <v xml:space="preserve"> 0    </v>
      </c>
      <c r="AP318" s="1" t="str">
        <f t="shared" si="159"/>
        <v>0</v>
      </c>
      <c r="AQ318" s="1">
        <f t="shared" si="160"/>
        <v>0</v>
      </c>
      <c r="AR318" s="138"/>
    </row>
    <row r="319" spans="1:45" ht="13.5" customHeight="1" x14ac:dyDescent="0.2">
      <c r="A319" s="134"/>
      <c r="B319" s="239" t="str">
        <f t="shared" si="161"/>
        <v/>
      </c>
      <c r="C319" s="112" t="s">
        <v>3173</v>
      </c>
      <c r="D319" s="46"/>
      <c r="E319" s="46"/>
      <c r="F319" s="46"/>
      <c r="G319" s="46"/>
      <c r="H319" s="46"/>
      <c r="I319" s="46"/>
      <c r="J319" s="85"/>
      <c r="K319" s="85"/>
      <c r="L319" s="235"/>
      <c r="M319" s="115"/>
      <c r="N319" s="115"/>
      <c r="O319" s="47"/>
      <c r="P319" s="113" t="str">
        <f t="shared" si="144"/>
        <v xml:space="preserve"> 0</v>
      </c>
      <c r="Q319" s="17" t="str">
        <f t="shared" si="145"/>
        <v xml:space="preserve"> 0 </v>
      </c>
      <c r="R319" s="17" t="str">
        <f t="shared" si="162"/>
        <v>00</v>
      </c>
      <c r="S319" s="17" t="str">
        <f t="shared" si="146"/>
        <v xml:space="preserve"> 00</v>
      </c>
      <c r="T319" s="17" t="str">
        <f t="shared" si="166"/>
        <v xml:space="preserve"> 0  00</v>
      </c>
      <c r="U319" s="4">
        <f t="shared" si="163"/>
        <v>0</v>
      </c>
      <c r="V319" s="17" t="str">
        <f t="shared" si="147"/>
        <v xml:space="preserve"> 0</v>
      </c>
      <c r="W319" s="17" t="str">
        <f t="shared" si="167"/>
        <v xml:space="preserve"> 0  0</v>
      </c>
      <c r="X319" s="1" t="str">
        <f t="shared" si="164"/>
        <v>0 00000</v>
      </c>
      <c r="Y319" s="1" t="str">
        <f t="shared" si="148"/>
        <v xml:space="preserve"> 0 00000</v>
      </c>
      <c r="Z319" s="1" t="str">
        <f t="shared" si="168"/>
        <v xml:space="preserve"> 0  0 00000</v>
      </c>
      <c r="AA319" s="1" t="str">
        <f t="shared" si="169"/>
        <v xml:space="preserve"> 000</v>
      </c>
      <c r="AB319" s="1" t="str">
        <f t="shared" si="149"/>
        <v xml:space="preserve">  000</v>
      </c>
      <c r="AC319" s="1" t="str">
        <f t="shared" si="170"/>
        <v xml:space="preserve"> 0   000</v>
      </c>
      <c r="AD319" s="1" t="str">
        <f t="shared" si="171"/>
        <v xml:space="preserve"> </v>
      </c>
      <c r="AE319" s="1" t="str">
        <f t="shared" si="150"/>
        <v xml:space="preserve">  </v>
      </c>
      <c r="AF319" s="1" t="str">
        <f t="shared" si="172"/>
        <v xml:space="preserve"> 0   </v>
      </c>
      <c r="AG319" s="1" t="str">
        <f t="shared" si="151"/>
        <v xml:space="preserve">  00</v>
      </c>
      <c r="AH319" s="1" t="str">
        <f t="shared" si="152"/>
        <v xml:space="preserve">  0</v>
      </c>
      <c r="AI319" s="1" t="str">
        <f t="shared" si="153"/>
        <v xml:space="preserve">  </v>
      </c>
      <c r="AJ319" s="1" t="str">
        <f t="shared" si="154"/>
        <v xml:space="preserve">   0</v>
      </c>
      <c r="AK319" s="1" t="str">
        <f t="shared" si="155"/>
        <v xml:space="preserve">   00</v>
      </c>
      <c r="AL319" s="1" t="str">
        <f t="shared" si="156"/>
        <v xml:space="preserve">   </v>
      </c>
      <c r="AM319" s="1" t="str">
        <f t="shared" si="157"/>
        <v xml:space="preserve"> 0    00</v>
      </c>
      <c r="AN319" s="1" t="str">
        <f t="shared" si="165"/>
        <v xml:space="preserve"> 0    0</v>
      </c>
      <c r="AO319" s="1" t="str">
        <f t="shared" si="158"/>
        <v xml:space="preserve"> 0    </v>
      </c>
      <c r="AP319" s="1" t="str">
        <f t="shared" si="159"/>
        <v>0</v>
      </c>
      <c r="AQ319" s="1">
        <f t="shared" si="160"/>
        <v>0</v>
      </c>
      <c r="AR319" s="138"/>
    </row>
    <row r="320" spans="1:45" ht="13.5" customHeight="1" x14ac:dyDescent="0.2">
      <c r="A320" s="134"/>
      <c r="B320" s="239" t="str">
        <f t="shared" si="161"/>
        <v/>
      </c>
      <c r="C320" s="112" t="s">
        <v>3173</v>
      </c>
      <c r="D320" s="46"/>
      <c r="E320" s="46"/>
      <c r="F320" s="46"/>
      <c r="G320" s="46"/>
      <c r="H320" s="46"/>
      <c r="I320" s="46"/>
      <c r="J320" s="85"/>
      <c r="K320" s="85"/>
      <c r="L320" s="235"/>
      <c r="M320" s="115"/>
      <c r="N320" s="147"/>
      <c r="O320" s="47"/>
      <c r="P320" s="113" t="str">
        <f t="shared" si="144"/>
        <v xml:space="preserve"> 0</v>
      </c>
      <c r="Q320" s="17" t="str">
        <f t="shared" si="145"/>
        <v xml:space="preserve"> 0 </v>
      </c>
      <c r="R320" s="17" t="str">
        <f t="shared" si="162"/>
        <v>00</v>
      </c>
      <c r="S320" s="17" t="str">
        <f t="shared" si="146"/>
        <v xml:space="preserve"> 00</v>
      </c>
      <c r="T320" s="17" t="str">
        <f t="shared" si="166"/>
        <v xml:space="preserve"> 0  00</v>
      </c>
      <c r="U320" s="4">
        <f t="shared" si="163"/>
        <v>0</v>
      </c>
      <c r="V320" s="17" t="str">
        <f t="shared" si="147"/>
        <v xml:space="preserve"> 0</v>
      </c>
      <c r="W320" s="17" t="str">
        <f t="shared" si="167"/>
        <v xml:space="preserve"> 0  0</v>
      </c>
      <c r="X320" s="1" t="str">
        <f t="shared" si="164"/>
        <v>0 00000</v>
      </c>
      <c r="Y320" s="1" t="str">
        <f t="shared" si="148"/>
        <v xml:space="preserve"> 0 00000</v>
      </c>
      <c r="Z320" s="1" t="str">
        <f t="shared" si="168"/>
        <v xml:space="preserve"> 0  0 00000</v>
      </c>
      <c r="AA320" s="1" t="str">
        <f t="shared" si="169"/>
        <v xml:space="preserve"> 000</v>
      </c>
      <c r="AB320" s="1" t="str">
        <f t="shared" si="149"/>
        <v xml:space="preserve">  000</v>
      </c>
      <c r="AC320" s="1" t="str">
        <f t="shared" si="170"/>
        <v xml:space="preserve"> 0   000</v>
      </c>
      <c r="AD320" s="1" t="str">
        <f t="shared" si="171"/>
        <v xml:space="preserve"> </v>
      </c>
      <c r="AE320" s="1" t="str">
        <f t="shared" si="150"/>
        <v xml:space="preserve">  </v>
      </c>
      <c r="AF320" s="1" t="str">
        <f t="shared" si="172"/>
        <v xml:space="preserve"> 0   </v>
      </c>
      <c r="AG320" s="1" t="str">
        <f t="shared" si="151"/>
        <v xml:space="preserve">  00</v>
      </c>
      <c r="AH320" s="1" t="str">
        <f t="shared" si="152"/>
        <v xml:space="preserve">  0</v>
      </c>
      <c r="AI320" s="1" t="str">
        <f t="shared" si="153"/>
        <v xml:space="preserve">  </v>
      </c>
      <c r="AJ320" s="1" t="str">
        <f t="shared" si="154"/>
        <v xml:space="preserve">   0</v>
      </c>
      <c r="AK320" s="1" t="str">
        <f t="shared" si="155"/>
        <v xml:space="preserve">   00</v>
      </c>
      <c r="AL320" s="1" t="str">
        <f t="shared" si="156"/>
        <v xml:space="preserve">   </v>
      </c>
      <c r="AM320" s="1" t="str">
        <f t="shared" si="157"/>
        <v xml:space="preserve"> 0    00</v>
      </c>
      <c r="AN320" s="1" t="str">
        <f t="shared" si="165"/>
        <v xml:space="preserve"> 0    0</v>
      </c>
      <c r="AO320" s="1" t="str">
        <f t="shared" si="158"/>
        <v xml:space="preserve"> 0    </v>
      </c>
      <c r="AP320" s="1" t="str">
        <f t="shared" si="159"/>
        <v>0</v>
      </c>
      <c r="AQ320" s="1">
        <f t="shared" si="160"/>
        <v>0</v>
      </c>
      <c r="AR320" s="138"/>
    </row>
    <row r="321" spans="1:44" ht="13.5" customHeight="1" x14ac:dyDescent="0.2">
      <c r="A321" s="134"/>
      <c r="B321" s="239" t="str">
        <f t="shared" si="161"/>
        <v/>
      </c>
      <c r="C321" s="112" t="s">
        <v>3173</v>
      </c>
      <c r="D321" s="46"/>
      <c r="E321" s="46"/>
      <c r="F321" s="46"/>
      <c r="G321" s="46"/>
      <c r="H321" s="46"/>
      <c r="I321" s="46"/>
      <c r="J321" s="85"/>
      <c r="K321" s="85"/>
      <c r="L321" s="235"/>
      <c r="M321" s="115"/>
      <c r="N321" s="147"/>
      <c r="O321" s="47"/>
      <c r="P321" s="113" t="str">
        <f t="shared" si="144"/>
        <v xml:space="preserve"> 0</v>
      </c>
      <c r="Q321" s="17" t="str">
        <f t="shared" si="145"/>
        <v xml:space="preserve"> 0 </v>
      </c>
      <c r="R321" s="17" t="str">
        <f t="shared" si="162"/>
        <v>00</v>
      </c>
      <c r="S321" s="17" t="str">
        <f t="shared" si="146"/>
        <v xml:space="preserve"> 00</v>
      </c>
      <c r="T321" s="17" t="str">
        <f t="shared" si="166"/>
        <v xml:space="preserve"> 0  00</v>
      </c>
      <c r="U321" s="4">
        <f t="shared" si="163"/>
        <v>0</v>
      </c>
      <c r="V321" s="17" t="str">
        <f t="shared" si="147"/>
        <v xml:space="preserve"> 0</v>
      </c>
      <c r="W321" s="17" t="str">
        <f t="shared" si="167"/>
        <v xml:space="preserve"> 0  0</v>
      </c>
      <c r="X321" s="1" t="str">
        <f t="shared" si="164"/>
        <v>0 00000</v>
      </c>
      <c r="Y321" s="1" t="str">
        <f t="shared" si="148"/>
        <v xml:space="preserve"> 0 00000</v>
      </c>
      <c r="Z321" s="1" t="str">
        <f t="shared" si="168"/>
        <v xml:space="preserve"> 0  0 00000</v>
      </c>
      <c r="AA321" s="1" t="str">
        <f t="shared" si="169"/>
        <v xml:space="preserve"> 000</v>
      </c>
      <c r="AB321" s="1" t="str">
        <f t="shared" si="149"/>
        <v xml:space="preserve">  000</v>
      </c>
      <c r="AC321" s="1" t="str">
        <f t="shared" si="170"/>
        <v xml:space="preserve"> 0   000</v>
      </c>
      <c r="AD321" s="1" t="str">
        <f t="shared" si="171"/>
        <v xml:space="preserve"> </v>
      </c>
      <c r="AE321" s="1" t="str">
        <f t="shared" si="150"/>
        <v xml:space="preserve">  </v>
      </c>
      <c r="AF321" s="1" t="str">
        <f t="shared" si="172"/>
        <v xml:space="preserve"> 0   </v>
      </c>
      <c r="AG321" s="1" t="str">
        <f t="shared" si="151"/>
        <v xml:space="preserve">  00</v>
      </c>
      <c r="AH321" s="1" t="str">
        <f t="shared" si="152"/>
        <v xml:space="preserve">  0</v>
      </c>
      <c r="AI321" s="1" t="str">
        <f t="shared" si="153"/>
        <v xml:space="preserve">  </v>
      </c>
      <c r="AJ321" s="1" t="str">
        <f t="shared" si="154"/>
        <v xml:space="preserve">   0</v>
      </c>
      <c r="AK321" s="1" t="str">
        <f t="shared" si="155"/>
        <v xml:space="preserve">   00</v>
      </c>
      <c r="AL321" s="1" t="str">
        <f t="shared" si="156"/>
        <v xml:space="preserve">   </v>
      </c>
      <c r="AM321" s="1" t="str">
        <f t="shared" si="157"/>
        <v xml:space="preserve"> 0    00</v>
      </c>
      <c r="AN321" s="1" t="str">
        <f t="shared" si="165"/>
        <v xml:space="preserve"> 0    0</v>
      </c>
      <c r="AO321" s="1" t="str">
        <f t="shared" si="158"/>
        <v xml:space="preserve"> 0    </v>
      </c>
      <c r="AP321" s="1" t="str">
        <f t="shared" si="159"/>
        <v>0</v>
      </c>
      <c r="AQ321" s="1">
        <f t="shared" si="160"/>
        <v>0</v>
      </c>
      <c r="AR321" s="138"/>
    </row>
    <row r="322" spans="1:44" ht="13.5" customHeight="1" x14ac:dyDescent="0.2">
      <c r="A322" s="134"/>
      <c r="B322" s="239" t="str">
        <f t="shared" si="161"/>
        <v/>
      </c>
      <c r="C322" s="112" t="s">
        <v>3173</v>
      </c>
      <c r="D322" s="46"/>
      <c r="E322" s="46"/>
      <c r="F322" s="46"/>
      <c r="G322" s="46"/>
      <c r="H322" s="46"/>
      <c r="I322" s="46"/>
      <c r="J322" s="85"/>
      <c r="K322" s="85"/>
      <c r="L322" s="235"/>
      <c r="M322" s="115"/>
      <c r="N322" s="147"/>
      <c r="O322" s="47"/>
      <c r="P322" s="113" t="str">
        <f t="shared" ref="P322:P385" si="173">B322&amp;C322</f>
        <v xml:space="preserve"> 0</v>
      </c>
      <c r="Q322" s="17" t="str">
        <f t="shared" ref="Q322:Q385" si="174">P322&amp;" "&amp;D322</f>
        <v xml:space="preserve"> 0 </v>
      </c>
      <c r="R322" s="17" t="str">
        <f t="shared" si="162"/>
        <v>00</v>
      </c>
      <c r="S322" s="17" t="str">
        <f t="shared" ref="S322:S385" si="175">D322&amp;" "&amp;R322</f>
        <v xml:space="preserve"> 00</v>
      </c>
      <c r="T322" s="17" t="str">
        <f t="shared" si="166"/>
        <v xml:space="preserve"> 0  00</v>
      </c>
      <c r="U322" s="4">
        <f t="shared" si="163"/>
        <v>0</v>
      </c>
      <c r="V322" s="17" t="str">
        <f t="shared" ref="V322:V385" si="176">D322&amp;" "&amp;U322</f>
        <v xml:space="preserve"> 0</v>
      </c>
      <c r="W322" s="17" t="str">
        <f t="shared" si="167"/>
        <v xml:space="preserve"> 0  0</v>
      </c>
      <c r="X322" s="1" t="str">
        <f t="shared" si="164"/>
        <v>0 00000</v>
      </c>
      <c r="Y322" s="1" t="str">
        <f t="shared" ref="Y322:Y385" si="177">D322&amp;" "&amp;X322</f>
        <v xml:space="preserve"> 0 00000</v>
      </c>
      <c r="Z322" s="1" t="str">
        <f t="shared" si="168"/>
        <v xml:space="preserve"> 0  0 00000</v>
      </c>
      <c r="AA322" s="1" t="str">
        <f t="shared" si="169"/>
        <v xml:space="preserve"> 000</v>
      </c>
      <c r="AB322" s="1" t="str">
        <f t="shared" ref="AB322:AB385" si="178">D322&amp;" "&amp;AA322</f>
        <v xml:space="preserve">  000</v>
      </c>
      <c r="AC322" s="1" t="str">
        <f t="shared" si="170"/>
        <v xml:space="preserve"> 0   000</v>
      </c>
      <c r="AD322" s="1" t="str">
        <f t="shared" si="171"/>
        <v xml:space="preserve"> </v>
      </c>
      <c r="AE322" s="1" t="str">
        <f t="shared" ref="AE322:AE385" si="179">D322&amp;" "&amp;AD322</f>
        <v xml:space="preserve">  </v>
      </c>
      <c r="AF322" s="1" t="str">
        <f t="shared" si="172"/>
        <v xml:space="preserve"> 0   </v>
      </c>
      <c r="AG322" s="1" t="str">
        <f t="shared" ref="AG322:AG385" si="180">E322&amp;" "&amp;F322&amp;G322&amp;" "&amp;LEFT(H322,1)&amp;"00"</f>
        <v xml:space="preserve">  00</v>
      </c>
      <c r="AH322" s="1" t="str">
        <f t="shared" ref="AH322:AH385" si="181">E322&amp;" "&amp;F322&amp;G322&amp;" "&amp;LEFT(H322,2)&amp;"0"</f>
        <v xml:space="preserve">  0</v>
      </c>
      <c r="AI322" s="1" t="str">
        <f t="shared" ref="AI322:AI385" si="182">E322&amp;" "&amp;F322&amp;G322&amp;" "&amp;H322</f>
        <v xml:space="preserve">  </v>
      </c>
      <c r="AJ322" s="1" t="str">
        <f t="shared" ref="AJ322:AJ385" si="183">D322&amp;" "&amp;AH322</f>
        <v xml:space="preserve">   0</v>
      </c>
      <c r="AK322" s="1" t="str">
        <f t="shared" ref="AK322:AK385" si="184">D322&amp;" "&amp;AG322</f>
        <v xml:space="preserve">   00</v>
      </c>
      <c r="AL322" s="1" t="str">
        <f t="shared" ref="AL322:AL385" si="185">D322&amp;" "&amp;AI322</f>
        <v xml:space="preserve">   </v>
      </c>
      <c r="AM322" s="1" t="str">
        <f t="shared" ref="AM322:AM385" si="186">Q322&amp;" "&amp;AG322</f>
        <v xml:space="preserve"> 0    00</v>
      </c>
      <c r="AN322" s="1" t="str">
        <f t="shared" si="165"/>
        <v xml:space="preserve"> 0    0</v>
      </c>
      <c r="AO322" s="1" t="str">
        <f t="shared" ref="AO322:AO385" si="187">Q322&amp;" "&amp;AI322</f>
        <v xml:space="preserve"> 0    </v>
      </c>
      <c r="AP322" s="1" t="str">
        <f t="shared" ref="AP322:AP385" si="188">LEFT(I322,2)&amp;"0"</f>
        <v>0</v>
      </c>
      <c r="AQ322" s="1">
        <f t="shared" ref="AQ322:AQ385" si="189">I322</f>
        <v>0</v>
      </c>
      <c r="AR322" s="138"/>
    </row>
    <row r="323" spans="1:44" ht="13.5" customHeight="1" x14ac:dyDescent="0.2">
      <c r="A323" s="134"/>
      <c r="B323" s="239" t="str">
        <f t="shared" ref="B323:B386" si="190">LEFT(F323,2)</f>
        <v/>
      </c>
      <c r="C323" s="112" t="s">
        <v>3173</v>
      </c>
      <c r="D323" s="46"/>
      <c r="E323" s="46"/>
      <c r="F323" s="46"/>
      <c r="G323" s="46"/>
      <c r="H323" s="46"/>
      <c r="I323" s="46"/>
      <c r="J323" s="85"/>
      <c r="K323" s="85"/>
      <c r="L323" s="235"/>
      <c r="M323" s="115"/>
      <c r="N323" s="147"/>
      <c r="O323" s="47"/>
      <c r="P323" s="113" t="str">
        <f t="shared" si="173"/>
        <v xml:space="preserve"> 0</v>
      </c>
      <c r="Q323" s="17" t="str">
        <f t="shared" si="174"/>
        <v xml:space="preserve"> 0 </v>
      </c>
      <c r="R323" s="17" t="str">
        <f t="shared" ref="R323:R386" si="191">LEFT(E323,2)&amp;"00"</f>
        <v>00</v>
      </c>
      <c r="S323" s="17" t="str">
        <f t="shared" si="175"/>
        <v xml:space="preserve"> 00</v>
      </c>
      <c r="T323" s="17" t="str">
        <f t="shared" si="166"/>
        <v xml:space="preserve"> 0  00</v>
      </c>
      <c r="U323" s="4">
        <f t="shared" ref="U323:U386" si="192">E323</f>
        <v>0</v>
      </c>
      <c r="V323" s="17" t="str">
        <f t="shared" si="176"/>
        <v xml:space="preserve"> 0</v>
      </c>
      <c r="W323" s="17" t="str">
        <f t="shared" si="167"/>
        <v xml:space="preserve"> 0  0</v>
      </c>
      <c r="X323" s="1" t="str">
        <f t="shared" ref="X323:X386" si="193">U323&amp;" "&amp;F323&amp;"00000"</f>
        <v>0 00000</v>
      </c>
      <c r="Y323" s="1" t="str">
        <f t="shared" si="177"/>
        <v xml:space="preserve"> 0 00000</v>
      </c>
      <c r="Z323" s="1" t="str">
        <f t="shared" si="168"/>
        <v xml:space="preserve"> 0  0 00000</v>
      </c>
      <c r="AA323" s="1" t="str">
        <f t="shared" si="169"/>
        <v xml:space="preserve"> 000</v>
      </c>
      <c r="AB323" s="1" t="str">
        <f t="shared" si="178"/>
        <v xml:space="preserve">  000</v>
      </c>
      <c r="AC323" s="1" t="str">
        <f t="shared" si="170"/>
        <v xml:space="preserve"> 0   000</v>
      </c>
      <c r="AD323" s="1" t="str">
        <f t="shared" si="171"/>
        <v xml:space="preserve"> </v>
      </c>
      <c r="AE323" s="1" t="str">
        <f t="shared" si="179"/>
        <v xml:space="preserve">  </v>
      </c>
      <c r="AF323" s="1" t="str">
        <f t="shared" si="172"/>
        <v xml:space="preserve"> 0   </v>
      </c>
      <c r="AG323" s="1" t="str">
        <f t="shared" si="180"/>
        <v xml:space="preserve">  00</v>
      </c>
      <c r="AH323" s="1" t="str">
        <f t="shared" si="181"/>
        <v xml:space="preserve">  0</v>
      </c>
      <c r="AI323" s="1" t="str">
        <f t="shared" si="182"/>
        <v xml:space="preserve">  </v>
      </c>
      <c r="AJ323" s="1" t="str">
        <f t="shared" si="183"/>
        <v xml:space="preserve">   0</v>
      </c>
      <c r="AK323" s="1" t="str">
        <f t="shared" si="184"/>
        <v xml:space="preserve">   00</v>
      </c>
      <c r="AL323" s="1" t="str">
        <f t="shared" si="185"/>
        <v xml:space="preserve">   </v>
      </c>
      <c r="AM323" s="1" t="str">
        <f t="shared" si="186"/>
        <v xml:space="preserve"> 0    00</v>
      </c>
      <c r="AN323" s="1" t="str">
        <f t="shared" ref="AN323:AN386" si="194">Q323&amp;" "&amp;AH323</f>
        <v xml:space="preserve"> 0    0</v>
      </c>
      <c r="AO323" s="1" t="str">
        <f t="shared" si="187"/>
        <v xml:space="preserve"> 0    </v>
      </c>
      <c r="AP323" s="1" t="str">
        <f t="shared" si="188"/>
        <v>0</v>
      </c>
      <c r="AQ323" s="1">
        <f t="shared" si="189"/>
        <v>0</v>
      </c>
      <c r="AR323" s="138"/>
    </row>
    <row r="324" spans="1:44" ht="13.5" customHeight="1" x14ac:dyDescent="0.2">
      <c r="A324" s="134"/>
      <c r="B324" s="239" t="str">
        <f t="shared" si="190"/>
        <v/>
      </c>
      <c r="C324" s="112" t="s">
        <v>3173</v>
      </c>
      <c r="D324" s="46"/>
      <c r="E324" s="46"/>
      <c r="F324" s="46"/>
      <c r="G324" s="46"/>
      <c r="H324" s="46"/>
      <c r="I324" s="46"/>
      <c r="J324" s="85"/>
      <c r="K324" s="85"/>
      <c r="L324" s="235"/>
      <c r="M324" s="115"/>
      <c r="N324" s="147"/>
      <c r="O324" s="47"/>
      <c r="P324" s="113" t="str">
        <f t="shared" si="173"/>
        <v xml:space="preserve"> 0</v>
      </c>
      <c r="Q324" s="17" t="str">
        <f t="shared" si="174"/>
        <v xml:space="preserve"> 0 </v>
      </c>
      <c r="R324" s="17" t="str">
        <f t="shared" si="191"/>
        <v>00</v>
      </c>
      <c r="S324" s="17" t="str">
        <f t="shared" si="175"/>
        <v xml:space="preserve"> 00</v>
      </c>
      <c r="T324" s="17" t="str">
        <f t="shared" si="166"/>
        <v xml:space="preserve"> 0  00</v>
      </c>
      <c r="U324" s="4">
        <f t="shared" si="192"/>
        <v>0</v>
      </c>
      <c r="V324" s="17" t="str">
        <f t="shared" si="176"/>
        <v xml:space="preserve"> 0</v>
      </c>
      <c r="W324" s="17" t="str">
        <f t="shared" si="167"/>
        <v xml:space="preserve"> 0  0</v>
      </c>
      <c r="X324" s="1" t="str">
        <f t="shared" si="193"/>
        <v>0 00000</v>
      </c>
      <c r="Y324" s="1" t="str">
        <f t="shared" si="177"/>
        <v xml:space="preserve"> 0 00000</v>
      </c>
      <c r="Z324" s="1" t="str">
        <f t="shared" si="168"/>
        <v xml:space="preserve"> 0  0 00000</v>
      </c>
      <c r="AA324" s="1" t="str">
        <f t="shared" si="169"/>
        <v xml:space="preserve"> 000</v>
      </c>
      <c r="AB324" s="1" t="str">
        <f t="shared" si="178"/>
        <v xml:space="preserve">  000</v>
      </c>
      <c r="AC324" s="1" t="str">
        <f t="shared" si="170"/>
        <v xml:space="preserve"> 0   000</v>
      </c>
      <c r="AD324" s="1" t="str">
        <f t="shared" si="171"/>
        <v xml:space="preserve"> </v>
      </c>
      <c r="AE324" s="1" t="str">
        <f t="shared" si="179"/>
        <v xml:space="preserve">  </v>
      </c>
      <c r="AF324" s="1" t="str">
        <f t="shared" si="172"/>
        <v xml:space="preserve"> 0   </v>
      </c>
      <c r="AG324" s="1" t="str">
        <f t="shared" si="180"/>
        <v xml:space="preserve">  00</v>
      </c>
      <c r="AH324" s="1" t="str">
        <f t="shared" si="181"/>
        <v xml:space="preserve">  0</v>
      </c>
      <c r="AI324" s="1" t="str">
        <f t="shared" si="182"/>
        <v xml:space="preserve">  </v>
      </c>
      <c r="AJ324" s="1" t="str">
        <f t="shared" si="183"/>
        <v xml:space="preserve">   0</v>
      </c>
      <c r="AK324" s="1" t="str">
        <f t="shared" si="184"/>
        <v xml:space="preserve">   00</v>
      </c>
      <c r="AL324" s="1" t="str">
        <f t="shared" si="185"/>
        <v xml:space="preserve">   </v>
      </c>
      <c r="AM324" s="1" t="str">
        <f t="shared" si="186"/>
        <v xml:space="preserve"> 0    00</v>
      </c>
      <c r="AN324" s="1" t="str">
        <f t="shared" si="194"/>
        <v xml:space="preserve"> 0    0</v>
      </c>
      <c r="AO324" s="1" t="str">
        <f t="shared" si="187"/>
        <v xml:space="preserve"> 0    </v>
      </c>
      <c r="AP324" s="1" t="str">
        <f t="shared" si="188"/>
        <v>0</v>
      </c>
      <c r="AQ324" s="1">
        <f t="shared" si="189"/>
        <v>0</v>
      </c>
      <c r="AR324" s="138"/>
    </row>
    <row r="325" spans="1:44" ht="13.5" customHeight="1" x14ac:dyDescent="0.2">
      <c r="A325" s="134"/>
      <c r="B325" s="239" t="str">
        <f t="shared" si="190"/>
        <v/>
      </c>
      <c r="C325" s="112" t="s">
        <v>3173</v>
      </c>
      <c r="D325" s="46"/>
      <c r="E325" s="46"/>
      <c r="F325" s="46"/>
      <c r="G325" s="46"/>
      <c r="H325" s="46"/>
      <c r="I325" s="46"/>
      <c r="J325" s="85"/>
      <c r="K325" s="85"/>
      <c r="L325" s="235"/>
      <c r="M325" s="115"/>
      <c r="N325" s="115"/>
      <c r="O325" s="47"/>
      <c r="P325" s="113" t="str">
        <f t="shared" si="173"/>
        <v xml:space="preserve"> 0</v>
      </c>
      <c r="Q325" s="17" t="str">
        <f t="shared" si="174"/>
        <v xml:space="preserve"> 0 </v>
      </c>
      <c r="R325" s="17" t="str">
        <f t="shared" si="191"/>
        <v>00</v>
      </c>
      <c r="S325" s="17" t="str">
        <f t="shared" si="175"/>
        <v xml:space="preserve"> 00</v>
      </c>
      <c r="T325" s="17" t="str">
        <f t="shared" si="166"/>
        <v xml:space="preserve"> 0  00</v>
      </c>
      <c r="U325" s="4">
        <f t="shared" si="192"/>
        <v>0</v>
      </c>
      <c r="V325" s="17" t="str">
        <f t="shared" si="176"/>
        <v xml:space="preserve"> 0</v>
      </c>
      <c r="W325" s="17" t="str">
        <f t="shared" si="167"/>
        <v xml:space="preserve"> 0  0</v>
      </c>
      <c r="X325" s="1" t="str">
        <f t="shared" si="193"/>
        <v>0 00000</v>
      </c>
      <c r="Y325" s="1" t="str">
        <f t="shared" si="177"/>
        <v xml:space="preserve"> 0 00000</v>
      </c>
      <c r="Z325" s="1" t="str">
        <f t="shared" si="168"/>
        <v xml:space="preserve"> 0  0 00000</v>
      </c>
      <c r="AA325" s="1" t="str">
        <f t="shared" si="169"/>
        <v xml:space="preserve"> 000</v>
      </c>
      <c r="AB325" s="1" t="str">
        <f t="shared" si="178"/>
        <v xml:space="preserve">  000</v>
      </c>
      <c r="AC325" s="1" t="str">
        <f t="shared" si="170"/>
        <v xml:space="preserve"> 0   000</v>
      </c>
      <c r="AD325" s="1" t="str">
        <f t="shared" si="171"/>
        <v xml:space="preserve"> </v>
      </c>
      <c r="AE325" s="1" t="str">
        <f t="shared" si="179"/>
        <v xml:space="preserve">  </v>
      </c>
      <c r="AF325" s="1" t="str">
        <f t="shared" si="172"/>
        <v xml:space="preserve"> 0   </v>
      </c>
      <c r="AG325" s="1" t="str">
        <f t="shared" si="180"/>
        <v xml:space="preserve">  00</v>
      </c>
      <c r="AH325" s="1" t="str">
        <f t="shared" si="181"/>
        <v xml:space="preserve">  0</v>
      </c>
      <c r="AI325" s="1" t="str">
        <f t="shared" si="182"/>
        <v xml:space="preserve">  </v>
      </c>
      <c r="AJ325" s="1" t="str">
        <f t="shared" si="183"/>
        <v xml:space="preserve">   0</v>
      </c>
      <c r="AK325" s="1" t="str">
        <f t="shared" si="184"/>
        <v xml:space="preserve">   00</v>
      </c>
      <c r="AL325" s="1" t="str">
        <f t="shared" si="185"/>
        <v xml:space="preserve">   </v>
      </c>
      <c r="AM325" s="1" t="str">
        <f t="shared" si="186"/>
        <v xml:space="preserve"> 0    00</v>
      </c>
      <c r="AN325" s="1" t="str">
        <f t="shared" si="194"/>
        <v xml:space="preserve"> 0    0</v>
      </c>
      <c r="AO325" s="1" t="str">
        <f t="shared" si="187"/>
        <v xml:space="preserve"> 0    </v>
      </c>
      <c r="AP325" s="1" t="str">
        <f t="shared" si="188"/>
        <v>0</v>
      </c>
      <c r="AQ325" s="1">
        <f t="shared" si="189"/>
        <v>0</v>
      </c>
      <c r="AR325" s="138"/>
    </row>
    <row r="326" spans="1:44" ht="13.5" customHeight="1" x14ac:dyDescent="0.2">
      <c r="A326" s="134"/>
      <c r="B326" s="239" t="str">
        <f t="shared" si="190"/>
        <v/>
      </c>
      <c r="C326" s="112" t="s">
        <v>3173</v>
      </c>
      <c r="D326" s="46"/>
      <c r="E326" s="46"/>
      <c r="F326" s="46"/>
      <c r="G326" s="46"/>
      <c r="H326" s="46"/>
      <c r="I326" s="46"/>
      <c r="J326" s="85"/>
      <c r="K326" s="85"/>
      <c r="L326" s="235"/>
      <c r="M326" s="115"/>
      <c r="N326" s="115"/>
      <c r="O326" s="47"/>
      <c r="P326" s="113" t="str">
        <f t="shared" si="173"/>
        <v xml:space="preserve"> 0</v>
      </c>
      <c r="Q326" s="17" t="str">
        <f t="shared" si="174"/>
        <v xml:space="preserve"> 0 </v>
      </c>
      <c r="R326" s="17" t="str">
        <f t="shared" si="191"/>
        <v>00</v>
      </c>
      <c r="S326" s="17" t="str">
        <f t="shared" si="175"/>
        <v xml:space="preserve"> 00</v>
      </c>
      <c r="T326" s="17" t="str">
        <f t="shared" si="166"/>
        <v xml:space="preserve"> 0  00</v>
      </c>
      <c r="U326" s="4">
        <f t="shared" si="192"/>
        <v>0</v>
      </c>
      <c r="V326" s="17" t="str">
        <f t="shared" si="176"/>
        <v xml:space="preserve"> 0</v>
      </c>
      <c r="W326" s="17" t="str">
        <f t="shared" si="167"/>
        <v xml:space="preserve"> 0  0</v>
      </c>
      <c r="X326" s="1" t="str">
        <f t="shared" si="193"/>
        <v>0 00000</v>
      </c>
      <c r="Y326" s="1" t="str">
        <f t="shared" si="177"/>
        <v xml:space="preserve"> 0 00000</v>
      </c>
      <c r="Z326" s="1" t="str">
        <f t="shared" si="168"/>
        <v xml:space="preserve"> 0  0 00000</v>
      </c>
      <c r="AA326" s="1" t="str">
        <f t="shared" si="169"/>
        <v xml:space="preserve"> 000</v>
      </c>
      <c r="AB326" s="1" t="str">
        <f t="shared" si="178"/>
        <v xml:space="preserve">  000</v>
      </c>
      <c r="AC326" s="1" t="str">
        <f t="shared" si="170"/>
        <v xml:space="preserve"> 0   000</v>
      </c>
      <c r="AD326" s="1" t="str">
        <f t="shared" si="171"/>
        <v xml:space="preserve"> </v>
      </c>
      <c r="AE326" s="1" t="str">
        <f t="shared" si="179"/>
        <v xml:space="preserve">  </v>
      </c>
      <c r="AF326" s="1" t="str">
        <f t="shared" si="172"/>
        <v xml:space="preserve"> 0   </v>
      </c>
      <c r="AG326" s="1" t="str">
        <f t="shared" si="180"/>
        <v xml:space="preserve">  00</v>
      </c>
      <c r="AH326" s="1" t="str">
        <f t="shared" si="181"/>
        <v xml:space="preserve">  0</v>
      </c>
      <c r="AI326" s="1" t="str">
        <f t="shared" si="182"/>
        <v xml:space="preserve">  </v>
      </c>
      <c r="AJ326" s="1" t="str">
        <f t="shared" si="183"/>
        <v xml:space="preserve">   0</v>
      </c>
      <c r="AK326" s="1" t="str">
        <f t="shared" si="184"/>
        <v xml:space="preserve">   00</v>
      </c>
      <c r="AL326" s="1" t="str">
        <f t="shared" si="185"/>
        <v xml:space="preserve">   </v>
      </c>
      <c r="AM326" s="1" t="str">
        <f t="shared" si="186"/>
        <v xml:space="preserve"> 0    00</v>
      </c>
      <c r="AN326" s="1" t="str">
        <f t="shared" si="194"/>
        <v xml:space="preserve"> 0    0</v>
      </c>
      <c r="AO326" s="1" t="str">
        <f t="shared" si="187"/>
        <v xml:space="preserve"> 0    </v>
      </c>
      <c r="AP326" s="1" t="str">
        <f t="shared" si="188"/>
        <v>0</v>
      </c>
      <c r="AQ326" s="1">
        <f t="shared" si="189"/>
        <v>0</v>
      </c>
      <c r="AR326" s="138"/>
    </row>
    <row r="327" spans="1:44" ht="13.5" customHeight="1" x14ac:dyDescent="0.2">
      <c r="A327" s="134"/>
      <c r="B327" s="239" t="str">
        <f t="shared" si="190"/>
        <v/>
      </c>
      <c r="C327" s="112" t="s">
        <v>3173</v>
      </c>
      <c r="D327" s="46"/>
      <c r="E327" s="46"/>
      <c r="F327" s="46"/>
      <c r="G327" s="46"/>
      <c r="H327" s="46"/>
      <c r="I327" s="46"/>
      <c r="J327" s="85"/>
      <c r="K327" s="85"/>
      <c r="L327" s="235"/>
      <c r="M327" s="115"/>
      <c r="N327" s="115"/>
      <c r="O327" s="47"/>
      <c r="P327" s="113" t="str">
        <f t="shared" si="173"/>
        <v xml:space="preserve"> 0</v>
      </c>
      <c r="Q327" s="17" t="str">
        <f t="shared" si="174"/>
        <v xml:space="preserve"> 0 </v>
      </c>
      <c r="R327" s="17" t="str">
        <f t="shared" si="191"/>
        <v>00</v>
      </c>
      <c r="S327" s="17" t="str">
        <f t="shared" si="175"/>
        <v xml:space="preserve"> 00</v>
      </c>
      <c r="T327" s="17" t="str">
        <f t="shared" si="166"/>
        <v xml:space="preserve"> 0  00</v>
      </c>
      <c r="U327" s="4">
        <f t="shared" si="192"/>
        <v>0</v>
      </c>
      <c r="V327" s="17" t="str">
        <f t="shared" si="176"/>
        <v xml:space="preserve"> 0</v>
      </c>
      <c r="W327" s="17" t="str">
        <f t="shared" si="167"/>
        <v xml:space="preserve"> 0  0</v>
      </c>
      <c r="X327" s="1" t="str">
        <f t="shared" si="193"/>
        <v>0 00000</v>
      </c>
      <c r="Y327" s="1" t="str">
        <f t="shared" si="177"/>
        <v xml:space="preserve"> 0 00000</v>
      </c>
      <c r="Z327" s="1" t="str">
        <f t="shared" si="168"/>
        <v xml:space="preserve"> 0  0 00000</v>
      </c>
      <c r="AA327" s="1" t="str">
        <f t="shared" si="169"/>
        <v xml:space="preserve"> 000</v>
      </c>
      <c r="AB327" s="1" t="str">
        <f t="shared" si="178"/>
        <v xml:space="preserve">  000</v>
      </c>
      <c r="AC327" s="1" t="str">
        <f t="shared" si="170"/>
        <v xml:space="preserve"> 0   000</v>
      </c>
      <c r="AD327" s="1" t="str">
        <f t="shared" si="171"/>
        <v xml:space="preserve"> </v>
      </c>
      <c r="AE327" s="1" t="str">
        <f t="shared" si="179"/>
        <v xml:space="preserve">  </v>
      </c>
      <c r="AF327" s="1" t="str">
        <f t="shared" si="172"/>
        <v xml:space="preserve"> 0   </v>
      </c>
      <c r="AG327" s="1" t="str">
        <f t="shared" si="180"/>
        <v xml:space="preserve">  00</v>
      </c>
      <c r="AH327" s="1" t="str">
        <f t="shared" si="181"/>
        <v xml:space="preserve">  0</v>
      </c>
      <c r="AI327" s="1" t="str">
        <f t="shared" si="182"/>
        <v xml:space="preserve">  </v>
      </c>
      <c r="AJ327" s="1" t="str">
        <f t="shared" si="183"/>
        <v xml:space="preserve">   0</v>
      </c>
      <c r="AK327" s="1" t="str">
        <f t="shared" si="184"/>
        <v xml:space="preserve">   00</v>
      </c>
      <c r="AL327" s="1" t="str">
        <f t="shared" si="185"/>
        <v xml:space="preserve">   </v>
      </c>
      <c r="AM327" s="1" t="str">
        <f t="shared" si="186"/>
        <v xml:space="preserve"> 0    00</v>
      </c>
      <c r="AN327" s="1" t="str">
        <f t="shared" si="194"/>
        <v xml:space="preserve"> 0    0</v>
      </c>
      <c r="AO327" s="1" t="str">
        <f t="shared" si="187"/>
        <v xml:space="preserve"> 0    </v>
      </c>
      <c r="AP327" s="1" t="str">
        <f t="shared" si="188"/>
        <v>0</v>
      </c>
      <c r="AQ327" s="1">
        <f t="shared" si="189"/>
        <v>0</v>
      </c>
      <c r="AR327" s="138"/>
    </row>
    <row r="328" spans="1:44" ht="13.5" customHeight="1" x14ac:dyDescent="0.2">
      <c r="A328" s="134"/>
      <c r="B328" s="239" t="str">
        <f t="shared" si="190"/>
        <v/>
      </c>
      <c r="C328" s="112" t="s">
        <v>3173</v>
      </c>
      <c r="D328" s="46"/>
      <c r="E328" s="46"/>
      <c r="F328" s="46"/>
      <c r="G328" s="46"/>
      <c r="H328" s="46"/>
      <c r="I328" s="46"/>
      <c r="J328" s="85"/>
      <c r="K328" s="85"/>
      <c r="L328" s="235"/>
      <c r="M328" s="115"/>
      <c r="N328" s="115"/>
      <c r="O328" s="47"/>
      <c r="P328" s="113" t="str">
        <f t="shared" si="173"/>
        <v xml:space="preserve"> 0</v>
      </c>
      <c r="Q328" s="17" t="str">
        <f t="shared" si="174"/>
        <v xml:space="preserve"> 0 </v>
      </c>
      <c r="R328" s="17" t="str">
        <f t="shared" si="191"/>
        <v>00</v>
      </c>
      <c r="S328" s="17" t="str">
        <f t="shared" si="175"/>
        <v xml:space="preserve"> 00</v>
      </c>
      <c r="T328" s="17" t="str">
        <f t="shared" si="166"/>
        <v xml:space="preserve"> 0  00</v>
      </c>
      <c r="U328" s="4">
        <f t="shared" si="192"/>
        <v>0</v>
      </c>
      <c r="V328" s="17" t="str">
        <f t="shared" si="176"/>
        <v xml:space="preserve"> 0</v>
      </c>
      <c r="W328" s="17" t="str">
        <f t="shared" si="167"/>
        <v xml:space="preserve"> 0  0</v>
      </c>
      <c r="X328" s="1" t="str">
        <f t="shared" si="193"/>
        <v>0 00000</v>
      </c>
      <c r="Y328" s="1" t="str">
        <f t="shared" si="177"/>
        <v xml:space="preserve"> 0 00000</v>
      </c>
      <c r="Z328" s="1" t="str">
        <f t="shared" si="168"/>
        <v xml:space="preserve"> 0  0 00000</v>
      </c>
      <c r="AA328" s="1" t="str">
        <f t="shared" si="169"/>
        <v xml:space="preserve"> 000</v>
      </c>
      <c r="AB328" s="1" t="str">
        <f t="shared" si="178"/>
        <v xml:space="preserve">  000</v>
      </c>
      <c r="AC328" s="1" t="str">
        <f t="shared" si="170"/>
        <v xml:space="preserve"> 0   000</v>
      </c>
      <c r="AD328" s="1" t="str">
        <f t="shared" si="171"/>
        <v xml:space="preserve"> </v>
      </c>
      <c r="AE328" s="1" t="str">
        <f t="shared" si="179"/>
        <v xml:space="preserve">  </v>
      </c>
      <c r="AF328" s="1" t="str">
        <f t="shared" si="172"/>
        <v xml:space="preserve"> 0   </v>
      </c>
      <c r="AG328" s="1" t="str">
        <f t="shared" si="180"/>
        <v xml:space="preserve">  00</v>
      </c>
      <c r="AH328" s="1" t="str">
        <f t="shared" si="181"/>
        <v xml:space="preserve">  0</v>
      </c>
      <c r="AI328" s="1" t="str">
        <f t="shared" si="182"/>
        <v xml:space="preserve">  </v>
      </c>
      <c r="AJ328" s="1" t="str">
        <f t="shared" si="183"/>
        <v xml:space="preserve">   0</v>
      </c>
      <c r="AK328" s="1" t="str">
        <f t="shared" si="184"/>
        <v xml:space="preserve">   00</v>
      </c>
      <c r="AL328" s="1" t="str">
        <f t="shared" si="185"/>
        <v xml:space="preserve">   </v>
      </c>
      <c r="AM328" s="1" t="str">
        <f t="shared" si="186"/>
        <v xml:space="preserve"> 0    00</v>
      </c>
      <c r="AN328" s="1" t="str">
        <f t="shared" si="194"/>
        <v xml:space="preserve"> 0    0</v>
      </c>
      <c r="AO328" s="1" t="str">
        <f t="shared" si="187"/>
        <v xml:space="preserve"> 0    </v>
      </c>
      <c r="AP328" s="1" t="str">
        <f t="shared" si="188"/>
        <v>0</v>
      </c>
      <c r="AQ328" s="1">
        <f t="shared" si="189"/>
        <v>0</v>
      </c>
      <c r="AR328" s="138"/>
    </row>
    <row r="329" spans="1:44" ht="13.5" customHeight="1" x14ac:dyDescent="0.2">
      <c r="A329" s="134"/>
      <c r="B329" s="239" t="str">
        <f t="shared" si="190"/>
        <v/>
      </c>
      <c r="C329" s="112" t="s">
        <v>3173</v>
      </c>
      <c r="D329" s="46"/>
      <c r="E329" s="46"/>
      <c r="F329" s="46"/>
      <c r="G329" s="46"/>
      <c r="H329" s="46"/>
      <c r="I329" s="46"/>
      <c r="J329" s="85"/>
      <c r="K329" s="85"/>
      <c r="L329" s="235"/>
      <c r="M329" s="115"/>
      <c r="N329" s="115"/>
      <c r="O329" s="47"/>
      <c r="P329" s="113" t="str">
        <f t="shared" si="173"/>
        <v xml:space="preserve"> 0</v>
      </c>
      <c r="Q329" s="17" t="str">
        <f t="shared" si="174"/>
        <v xml:space="preserve"> 0 </v>
      </c>
      <c r="R329" s="17" t="str">
        <f t="shared" si="191"/>
        <v>00</v>
      </c>
      <c r="S329" s="17" t="str">
        <f t="shared" si="175"/>
        <v xml:space="preserve"> 00</v>
      </c>
      <c r="T329" s="17" t="str">
        <f t="shared" si="166"/>
        <v xml:space="preserve"> 0  00</v>
      </c>
      <c r="U329" s="4">
        <f t="shared" si="192"/>
        <v>0</v>
      </c>
      <c r="V329" s="17" t="str">
        <f t="shared" si="176"/>
        <v xml:space="preserve"> 0</v>
      </c>
      <c r="W329" s="17" t="str">
        <f t="shared" si="167"/>
        <v xml:space="preserve"> 0  0</v>
      </c>
      <c r="X329" s="1" t="str">
        <f t="shared" si="193"/>
        <v>0 00000</v>
      </c>
      <c r="Y329" s="1" t="str">
        <f t="shared" si="177"/>
        <v xml:space="preserve"> 0 00000</v>
      </c>
      <c r="Z329" s="1" t="str">
        <f t="shared" si="168"/>
        <v xml:space="preserve"> 0  0 00000</v>
      </c>
      <c r="AA329" s="1" t="str">
        <f t="shared" si="169"/>
        <v xml:space="preserve"> 000</v>
      </c>
      <c r="AB329" s="1" t="str">
        <f t="shared" si="178"/>
        <v xml:space="preserve">  000</v>
      </c>
      <c r="AC329" s="1" t="str">
        <f t="shared" si="170"/>
        <v xml:space="preserve"> 0   000</v>
      </c>
      <c r="AD329" s="1" t="str">
        <f t="shared" si="171"/>
        <v xml:space="preserve"> </v>
      </c>
      <c r="AE329" s="1" t="str">
        <f t="shared" si="179"/>
        <v xml:space="preserve">  </v>
      </c>
      <c r="AF329" s="1" t="str">
        <f t="shared" si="172"/>
        <v xml:space="preserve"> 0   </v>
      </c>
      <c r="AG329" s="1" t="str">
        <f t="shared" si="180"/>
        <v xml:space="preserve">  00</v>
      </c>
      <c r="AH329" s="1" t="str">
        <f t="shared" si="181"/>
        <v xml:space="preserve">  0</v>
      </c>
      <c r="AI329" s="1" t="str">
        <f t="shared" si="182"/>
        <v xml:space="preserve">  </v>
      </c>
      <c r="AJ329" s="1" t="str">
        <f t="shared" si="183"/>
        <v xml:space="preserve">   0</v>
      </c>
      <c r="AK329" s="1" t="str">
        <f t="shared" si="184"/>
        <v xml:space="preserve">   00</v>
      </c>
      <c r="AL329" s="1" t="str">
        <f t="shared" si="185"/>
        <v xml:space="preserve">   </v>
      </c>
      <c r="AM329" s="1" t="str">
        <f t="shared" si="186"/>
        <v xml:space="preserve"> 0    00</v>
      </c>
      <c r="AN329" s="1" t="str">
        <f t="shared" si="194"/>
        <v xml:space="preserve"> 0    0</v>
      </c>
      <c r="AO329" s="1" t="str">
        <f t="shared" si="187"/>
        <v xml:space="preserve"> 0    </v>
      </c>
      <c r="AP329" s="1" t="str">
        <f t="shared" si="188"/>
        <v>0</v>
      </c>
      <c r="AQ329" s="1">
        <f t="shared" si="189"/>
        <v>0</v>
      </c>
      <c r="AR329" s="138"/>
    </row>
    <row r="330" spans="1:44" ht="13.5" customHeight="1" x14ac:dyDescent="0.2">
      <c r="A330" s="134"/>
      <c r="B330" s="239" t="str">
        <f t="shared" si="190"/>
        <v/>
      </c>
      <c r="C330" s="112" t="s">
        <v>3173</v>
      </c>
      <c r="D330" s="46"/>
      <c r="E330" s="46"/>
      <c r="F330" s="46"/>
      <c r="G330" s="46"/>
      <c r="H330" s="46"/>
      <c r="I330" s="46"/>
      <c r="J330" s="85"/>
      <c r="K330" s="85"/>
      <c r="L330" s="235"/>
      <c r="M330" s="115"/>
      <c r="N330" s="115"/>
      <c r="O330" s="47"/>
      <c r="P330" s="113" t="str">
        <f t="shared" si="173"/>
        <v xml:space="preserve"> 0</v>
      </c>
      <c r="Q330" s="17" t="str">
        <f t="shared" si="174"/>
        <v xml:space="preserve"> 0 </v>
      </c>
      <c r="R330" s="17" t="str">
        <f t="shared" si="191"/>
        <v>00</v>
      </c>
      <c r="S330" s="17" t="str">
        <f t="shared" si="175"/>
        <v xml:space="preserve"> 00</v>
      </c>
      <c r="T330" s="17" t="str">
        <f t="shared" si="166"/>
        <v xml:space="preserve"> 0  00</v>
      </c>
      <c r="U330" s="4">
        <f t="shared" si="192"/>
        <v>0</v>
      </c>
      <c r="V330" s="17" t="str">
        <f t="shared" si="176"/>
        <v xml:space="preserve"> 0</v>
      </c>
      <c r="W330" s="17" t="str">
        <f t="shared" si="167"/>
        <v xml:space="preserve"> 0  0</v>
      </c>
      <c r="X330" s="1" t="str">
        <f t="shared" si="193"/>
        <v>0 00000</v>
      </c>
      <c r="Y330" s="1" t="str">
        <f t="shared" si="177"/>
        <v xml:space="preserve"> 0 00000</v>
      </c>
      <c r="Z330" s="1" t="str">
        <f t="shared" si="168"/>
        <v xml:space="preserve"> 0  0 00000</v>
      </c>
      <c r="AA330" s="1" t="str">
        <f t="shared" si="169"/>
        <v xml:space="preserve"> 000</v>
      </c>
      <c r="AB330" s="1" t="str">
        <f t="shared" si="178"/>
        <v xml:space="preserve">  000</v>
      </c>
      <c r="AC330" s="1" t="str">
        <f t="shared" si="170"/>
        <v xml:space="preserve"> 0   000</v>
      </c>
      <c r="AD330" s="1" t="str">
        <f t="shared" si="171"/>
        <v xml:space="preserve"> </v>
      </c>
      <c r="AE330" s="1" t="str">
        <f t="shared" si="179"/>
        <v xml:space="preserve">  </v>
      </c>
      <c r="AF330" s="1" t="str">
        <f t="shared" si="172"/>
        <v xml:space="preserve"> 0   </v>
      </c>
      <c r="AG330" s="1" t="str">
        <f t="shared" si="180"/>
        <v xml:space="preserve">  00</v>
      </c>
      <c r="AH330" s="1" t="str">
        <f t="shared" si="181"/>
        <v xml:space="preserve">  0</v>
      </c>
      <c r="AI330" s="1" t="str">
        <f t="shared" si="182"/>
        <v xml:space="preserve">  </v>
      </c>
      <c r="AJ330" s="1" t="str">
        <f t="shared" si="183"/>
        <v xml:space="preserve">   0</v>
      </c>
      <c r="AK330" s="1" t="str">
        <f t="shared" si="184"/>
        <v xml:space="preserve">   00</v>
      </c>
      <c r="AL330" s="1" t="str">
        <f t="shared" si="185"/>
        <v xml:space="preserve">   </v>
      </c>
      <c r="AM330" s="1" t="str">
        <f t="shared" si="186"/>
        <v xml:space="preserve"> 0    00</v>
      </c>
      <c r="AN330" s="1" t="str">
        <f t="shared" si="194"/>
        <v xml:space="preserve"> 0    0</v>
      </c>
      <c r="AO330" s="1" t="str">
        <f t="shared" si="187"/>
        <v xml:space="preserve"> 0    </v>
      </c>
      <c r="AP330" s="1" t="str">
        <f t="shared" si="188"/>
        <v>0</v>
      </c>
      <c r="AQ330" s="1">
        <f t="shared" si="189"/>
        <v>0</v>
      </c>
      <c r="AR330" s="138"/>
    </row>
    <row r="331" spans="1:44" ht="13.5" customHeight="1" x14ac:dyDescent="0.2">
      <c r="A331" s="134"/>
      <c r="B331" s="239" t="str">
        <f t="shared" si="190"/>
        <v/>
      </c>
      <c r="C331" s="112" t="s">
        <v>3173</v>
      </c>
      <c r="D331" s="46"/>
      <c r="E331" s="46"/>
      <c r="F331" s="46"/>
      <c r="G331" s="46"/>
      <c r="H331" s="46"/>
      <c r="I331" s="46"/>
      <c r="J331" s="85"/>
      <c r="K331" s="85"/>
      <c r="L331" s="235"/>
      <c r="M331" s="115"/>
      <c r="N331" s="115"/>
      <c r="O331" s="47"/>
      <c r="P331" s="113" t="str">
        <f t="shared" si="173"/>
        <v xml:space="preserve"> 0</v>
      </c>
      <c r="Q331" s="17" t="str">
        <f t="shared" si="174"/>
        <v xml:space="preserve"> 0 </v>
      </c>
      <c r="R331" s="17" t="str">
        <f t="shared" si="191"/>
        <v>00</v>
      </c>
      <c r="S331" s="17" t="str">
        <f t="shared" si="175"/>
        <v xml:space="preserve"> 00</v>
      </c>
      <c r="T331" s="17" t="str">
        <f t="shared" si="166"/>
        <v xml:space="preserve"> 0  00</v>
      </c>
      <c r="U331" s="4">
        <f t="shared" si="192"/>
        <v>0</v>
      </c>
      <c r="V331" s="17" t="str">
        <f t="shared" si="176"/>
        <v xml:space="preserve"> 0</v>
      </c>
      <c r="W331" s="17" t="str">
        <f t="shared" si="167"/>
        <v xml:space="preserve"> 0  0</v>
      </c>
      <c r="X331" s="1" t="str">
        <f t="shared" si="193"/>
        <v>0 00000</v>
      </c>
      <c r="Y331" s="1" t="str">
        <f t="shared" si="177"/>
        <v xml:space="preserve"> 0 00000</v>
      </c>
      <c r="Z331" s="1" t="str">
        <f t="shared" si="168"/>
        <v xml:space="preserve"> 0  0 00000</v>
      </c>
      <c r="AA331" s="1" t="str">
        <f t="shared" si="169"/>
        <v xml:space="preserve"> 000</v>
      </c>
      <c r="AB331" s="1" t="str">
        <f t="shared" si="178"/>
        <v xml:space="preserve">  000</v>
      </c>
      <c r="AC331" s="1" t="str">
        <f t="shared" si="170"/>
        <v xml:space="preserve"> 0   000</v>
      </c>
      <c r="AD331" s="1" t="str">
        <f t="shared" si="171"/>
        <v xml:space="preserve"> </v>
      </c>
      <c r="AE331" s="1" t="str">
        <f t="shared" si="179"/>
        <v xml:space="preserve">  </v>
      </c>
      <c r="AF331" s="1" t="str">
        <f t="shared" si="172"/>
        <v xml:space="preserve"> 0   </v>
      </c>
      <c r="AG331" s="1" t="str">
        <f t="shared" si="180"/>
        <v xml:space="preserve">  00</v>
      </c>
      <c r="AH331" s="1" t="str">
        <f t="shared" si="181"/>
        <v xml:space="preserve">  0</v>
      </c>
      <c r="AI331" s="1" t="str">
        <f t="shared" si="182"/>
        <v xml:space="preserve">  </v>
      </c>
      <c r="AJ331" s="1" t="str">
        <f t="shared" si="183"/>
        <v xml:space="preserve">   0</v>
      </c>
      <c r="AK331" s="1" t="str">
        <f t="shared" si="184"/>
        <v xml:space="preserve">   00</v>
      </c>
      <c r="AL331" s="1" t="str">
        <f t="shared" si="185"/>
        <v xml:space="preserve">   </v>
      </c>
      <c r="AM331" s="1" t="str">
        <f t="shared" si="186"/>
        <v xml:space="preserve"> 0    00</v>
      </c>
      <c r="AN331" s="1" t="str">
        <f t="shared" si="194"/>
        <v xml:space="preserve"> 0    0</v>
      </c>
      <c r="AO331" s="1" t="str">
        <f t="shared" si="187"/>
        <v xml:space="preserve"> 0    </v>
      </c>
      <c r="AP331" s="1" t="str">
        <f t="shared" si="188"/>
        <v>0</v>
      </c>
      <c r="AQ331" s="1">
        <f t="shared" si="189"/>
        <v>0</v>
      </c>
      <c r="AR331" s="138"/>
    </row>
    <row r="332" spans="1:44" ht="13.5" customHeight="1" x14ac:dyDescent="0.2">
      <c r="A332" s="134"/>
      <c r="B332" s="239" t="str">
        <f t="shared" si="190"/>
        <v/>
      </c>
      <c r="C332" s="112" t="s">
        <v>3173</v>
      </c>
      <c r="D332" s="46"/>
      <c r="E332" s="46"/>
      <c r="F332" s="46"/>
      <c r="G332" s="46"/>
      <c r="H332" s="46"/>
      <c r="I332" s="46"/>
      <c r="J332" s="85"/>
      <c r="K332" s="85"/>
      <c r="L332" s="235"/>
      <c r="M332" s="115"/>
      <c r="N332" s="115"/>
      <c r="O332" s="47"/>
      <c r="P332" s="113" t="str">
        <f t="shared" si="173"/>
        <v xml:space="preserve"> 0</v>
      </c>
      <c r="Q332" s="17" t="str">
        <f t="shared" si="174"/>
        <v xml:space="preserve"> 0 </v>
      </c>
      <c r="R332" s="17" t="str">
        <f t="shared" si="191"/>
        <v>00</v>
      </c>
      <c r="S332" s="17" t="str">
        <f t="shared" si="175"/>
        <v xml:space="preserve"> 00</v>
      </c>
      <c r="T332" s="17" t="str">
        <f t="shared" si="166"/>
        <v xml:space="preserve"> 0  00</v>
      </c>
      <c r="U332" s="4">
        <f t="shared" si="192"/>
        <v>0</v>
      </c>
      <c r="V332" s="17" t="str">
        <f t="shared" si="176"/>
        <v xml:space="preserve"> 0</v>
      </c>
      <c r="W332" s="17" t="str">
        <f t="shared" si="167"/>
        <v xml:space="preserve"> 0  0</v>
      </c>
      <c r="X332" s="1" t="str">
        <f t="shared" si="193"/>
        <v>0 00000</v>
      </c>
      <c r="Y332" s="1" t="str">
        <f t="shared" si="177"/>
        <v xml:space="preserve"> 0 00000</v>
      </c>
      <c r="Z332" s="1" t="str">
        <f t="shared" si="168"/>
        <v xml:space="preserve"> 0  0 00000</v>
      </c>
      <c r="AA332" s="1" t="str">
        <f t="shared" si="169"/>
        <v xml:space="preserve"> 000</v>
      </c>
      <c r="AB332" s="1" t="str">
        <f t="shared" si="178"/>
        <v xml:space="preserve">  000</v>
      </c>
      <c r="AC332" s="1" t="str">
        <f t="shared" si="170"/>
        <v xml:space="preserve"> 0   000</v>
      </c>
      <c r="AD332" s="1" t="str">
        <f t="shared" si="171"/>
        <v xml:space="preserve"> </v>
      </c>
      <c r="AE332" s="1" t="str">
        <f t="shared" si="179"/>
        <v xml:space="preserve">  </v>
      </c>
      <c r="AF332" s="1" t="str">
        <f t="shared" si="172"/>
        <v xml:space="preserve"> 0   </v>
      </c>
      <c r="AG332" s="1" t="str">
        <f t="shared" si="180"/>
        <v xml:space="preserve">  00</v>
      </c>
      <c r="AH332" s="1" t="str">
        <f t="shared" si="181"/>
        <v xml:space="preserve">  0</v>
      </c>
      <c r="AI332" s="1" t="str">
        <f t="shared" si="182"/>
        <v xml:space="preserve">  </v>
      </c>
      <c r="AJ332" s="1" t="str">
        <f t="shared" si="183"/>
        <v xml:space="preserve">   0</v>
      </c>
      <c r="AK332" s="1" t="str">
        <f t="shared" si="184"/>
        <v xml:space="preserve">   00</v>
      </c>
      <c r="AL332" s="1" t="str">
        <f t="shared" si="185"/>
        <v xml:space="preserve">   </v>
      </c>
      <c r="AM332" s="1" t="str">
        <f t="shared" si="186"/>
        <v xml:space="preserve"> 0    00</v>
      </c>
      <c r="AN332" s="1" t="str">
        <f t="shared" si="194"/>
        <v xml:space="preserve"> 0    0</v>
      </c>
      <c r="AO332" s="1" t="str">
        <f t="shared" si="187"/>
        <v xml:space="preserve"> 0    </v>
      </c>
      <c r="AP332" s="1" t="str">
        <f t="shared" si="188"/>
        <v>0</v>
      </c>
      <c r="AQ332" s="1">
        <f t="shared" si="189"/>
        <v>0</v>
      </c>
      <c r="AR332" s="138"/>
    </row>
    <row r="333" spans="1:44" ht="13.5" customHeight="1" x14ac:dyDescent="0.2">
      <c r="A333" s="134"/>
      <c r="B333" s="239" t="str">
        <f t="shared" si="190"/>
        <v/>
      </c>
      <c r="C333" s="112" t="s">
        <v>3173</v>
      </c>
      <c r="D333" s="46"/>
      <c r="E333" s="46"/>
      <c r="F333" s="46"/>
      <c r="G333" s="46"/>
      <c r="H333" s="46"/>
      <c r="I333" s="46"/>
      <c r="J333" s="85"/>
      <c r="K333" s="85"/>
      <c r="L333" s="235"/>
      <c r="M333" s="115"/>
      <c r="N333" s="115"/>
      <c r="O333" s="47"/>
      <c r="P333" s="113" t="str">
        <f t="shared" si="173"/>
        <v xml:space="preserve"> 0</v>
      </c>
      <c r="Q333" s="17" t="str">
        <f t="shared" si="174"/>
        <v xml:space="preserve"> 0 </v>
      </c>
      <c r="R333" s="17" t="str">
        <f t="shared" si="191"/>
        <v>00</v>
      </c>
      <c r="S333" s="17" t="str">
        <f t="shared" si="175"/>
        <v xml:space="preserve"> 00</v>
      </c>
      <c r="T333" s="17" t="str">
        <f t="shared" si="166"/>
        <v xml:space="preserve"> 0  00</v>
      </c>
      <c r="U333" s="4">
        <f t="shared" si="192"/>
        <v>0</v>
      </c>
      <c r="V333" s="17" t="str">
        <f t="shared" si="176"/>
        <v xml:space="preserve"> 0</v>
      </c>
      <c r="W333" s="17" t="str">
        <f t="shared" si="167"/>
        <v xml:space="preserve"> 0  0</v>
      </c>
      <c r="X333" s="1" t="str">
        <f t="shared" si="193"/>
        <v>0 00000</v>
      </c>
      <c r="Y333" s="1" t="str">
        <f t="shared" si="177"/>
        <v xml:space="preserve"> 0 00000</v>
      </c>
      <c r="Z333" s="1" t="str">
        <f t="shared" si="168"/>
        <v xml:space="preserve"> 0  0 00000</v>
      </c>
      <c r="AA333" s="1" t="str">
        <f t="shared" si="169"/>
        <v xml:space="preserve"> 000</v>
      </c>
      <c r="AB333" s="1" t="str">
        <f t="shared" si="178"/>
        <v xml:space="preserve">  000</v>
      </c>
      <c r="AC333" s="1" t="str">
        <f t="shared" si="170"/>
        <v xml:space="preserve"> 0   000</v>
      </c>
      <c r="AD333" s="1" t="str">
        <f t="shared" si="171"/>
        <v xml:space="preserve"> </v>
      </c>
      <c r="AE333" s="1" t="str">
        <f t="shared" si="179"/>
        <v xml:space="preserve">  </v>
      </c>
      <c r="AF333" s="1" t="str">
        <f t="shared" si="172"/>
        <v xml:space="preserve"> 0   </v>
      </c>
      <c r="AG333" s="1" t="str">
        <f t="shared" si="180"/>
        <v xml:space="preserve">  00</v>
      </c>
      <c r="AH333" s="1" t="str">
        <f t="shared" si="181"/>
        <v xml:space="preserve">  0</v>
      </c>
      <c r="AI333" s="1" t="str">
        <f t="shared" si="182"/>
        <v xml:space="preserve">  </v>
      </c>
      <c r="AJ333" s="1" t="str">
        <f t="shared" si="183"/>
        <v xml:space="preserve">   0</v>
      </c>
      <c r="AK333" s="1" t="str">
        <f t="shared" si="184"/>
        <v xml:space="preserve">   00</v>
      </c>
      <c r="AL333" s="1" t="str">
        <f t="shared" si="185"/>
        <v xml:space="preserve">   </v>
      </c>
      <c r="AM333" s="1" t="str">
        <f t="shared" si="186"/>
        <v xml:space="preserve"> 0    00</v>
      </c>
      <c r="AN333" s="1" t="str">
        <f t="shared" si="194"/>
        <v xml:space="preserve"> 0    0</v>
      </c>
      <c r="AO333" s="1" t="str">
        <f t="shared" si="187"/>
        <v xml:space="preserve"> 0    </v>
      </c>
      <c r="AP333" s="1" t="str">
        <f t="shared" si="188"/>
        <v>0</v>
      </c>
      <c r="AQ333" s="1">
        <f t="shared" si="189"/>
        <v>0</v>
      </c>
      <c r="AR333" s="138"/>
    </row>
    <row r="334" spans="1:44" ht="13.5" customHeight="1" x14ac:dyDescent="0.2">
      <c r="A334" s="134"/>
      <c r="B334" s="239" t="str">
        <f t="shared" si="190"/>
        <v/>
      </c>
      <c r="C334" s="112" t="s">
        <v>3173</v>
      </c>
      <c r="D334" s="46"/>
      <c r="E334" s="46"/>
      <c r="F334" s="46"/>
      <c r="G334" s="46"/>
      <c r="H334" s="46"/>
      <c r="I334" s="46"/>
      <c r="J334" s="85"/>
      <c r="K334" s="85"/>
      <c r="L334" s="235"/>
      <c r="M334" s="115"/>
      <c r="N334" s="115"/>
      <c r="O334" s="65"/>
      <c r="P334" s="113" t="str">
        <f t="shared" si="173"/>
        <v xml:space="preserve"> 0</v>
      </c>
      <c r="Q334" s="17" t="str">
        <f t="shared" si="174"/>
        <v xml:space="preserve"> 0 </v>
      </c>
      <c r="R334" s="17" t="str">
        <f t="shared" si="191"/>
        <v>00</v>
      </c>
      <c r="S334" s="17" t="str">
        <f t="shared" si="175"/>
        <v xml:space="preserve"> 00</v>
      </c>
      <c r="T334" s="17" t="str">
        <f t="shared" si="166"/>
        <v xml:space="preserve"> 0  00</v>
      </c>
      <c r="U334" s="4">
        <f t="shared" si="192"/>
        <v>0</v>
      </c>
      <c r="V334" s="17" t="str">
        <f t="shared" si="176"/>
        <v xml:space="preserve"> 0</v>
      </c>
      <c r="W334" s="17" t="str">
        <f t="shared" si="167"/>
        <v xml:space="preserve"> 0  0</v>
      </c>
      <c r="X334" s="1" t="str">
        <f t="shared" si="193"/>
        <v>0 00000</v>
      </c>
      <c r="Y334" s="1" t="str">
        <f t="shared" si="177"/>
        <v xml:space="preserve"> 0 00000</v>
      </c>
      <c r="Z334" s="1" t="str">
        <f t="shared" si="168"/>
        <v xml:space="preserve"> 0  0 00000</v>
      </c>
      <c r="AA334" s="1" t="str">
        <f t="shared" si="169"/>
        <v xml:space="preserve"> 000</v>
      </c>
      <c r="AB334" s="1" t="str">
        <f t="shared" si="178"/>
        <v xml:space="preserve">  000</v>
      </c>
      <c r="AC334" s="1" t="str">
        <f t="shared" si="170"/>
        <v xml:space="preserve"> 0   000</v>
      </c>
      <c r="AD334" s="1" t="str">
        <f t="shared" si="171"/>
        <v xml:space="preserve"> </v>
      </c>
      <c r="AE334" s="1" t="str">
        <f t="shared" si="179"/>
        <v xml:space="preserve">  </v>
      </c>
      <c r="AF334" s="1" t="str">
        <f t="shared" si="172"/>
        <v xml:space="preserve"> 0   </v>
      </c>
      <c r="AG334" s="1" t="str">
        <f t="shared" si="180"/>
        <v xml:space="preserve">  00</v>
      </c>
      <c r="AH334" s="1" t="str">
        <f t="shared" si="181"/>
        <v xml:space="preserve">  0</v>
      </c>
      <c r="AI334" s="1" t="str">
        <f t="shared" si="182"/>
        <v xml:space="preserve">  </v>
      </c>
      <c r="AJ334" s="1" t="str">
        <f t="shared" si="183"/>
        <v xml:space="preserve">   0</v>
      </c>
      <c r="AK334" s="1" t="str">
        <f t="shared" si="184"/>
        <v xml:space="preserve">   00</v>
      </c>
      <c r="AL334" s="1" t="str">
        <f t="shared" si="185"/>
        <v xml:space="preserve">   </v>
      </c>
      <c r="AM334" s="1" t="str">
        <f t="shared" si="186"/>
        <v xml:space="preserve"> 0    00</v>
      </c>
      <c r="AN334" s="1" t="str">
        <f t="shared" si="194"/>
        <v xml:space="preserve"> 0    0</v>
      </c>
      <c r="AO334" s="1" t="str">
        <f t="shared" si="187"/>
        <v xml:space="preserve"> 0    </v>
      </c>
      <c r="AP334" s="1" t="str">
        <f t="shared" si="188"/>
        <v>0</v>
      </c>
      <c r="AQ334" s="1">
        <f t="shared" si="189"/>
        <v>0</v>
      </c>
      <c r="AR334" s="139"/>
    </row>
    <row r="335" spans="1:44" ht="13.5" customHeight="1" x14ac:dyDescent="0.2">
      <c r="A335" s="134"/>
      <c r="B335" s="239" t="str">
        <f t="shared" si="190"/>
        <v/>
      </c>
      <c r="C335" s="112" t="s">
        <v>3173</v>
      </c>
      <c r="D335" s="46"/>
      <c r="E335" s="46"/>
      <c r="F335" s="46"/>
      <c r="G335" s="46"/>
      <c r="H335" s="46"/>
      <c r="I335" s="46"/>
      <c r="J335" s="85"/>
      <c r="K335" s="85"/>
      <c r="L335" s="235"/>
      <c r="M335" s="115"/>
      <c r="N335" s="115"/>
      <c r="O335" s="47"/>
      <c r="P335" s="113" t="str">
        <f t="shared" si="173"/>
        <v xml:space="preserve"> 0</v>
      </c>
      <c r="Q335" s="17" t="str">
        <f t="shared" si="174"/>
        <v xml:space="preserve"> 0 </v>
      </c>
      <c r="R335" s="17" t="str">
        <f t="shared" si="191"/>
        <v>00</v>
      </c>
      <c r="S335" s="17" t="str">
        <f t="shared" si="175"/>
        <v xml:space="preserve"> 00</v>
      </c>
      <c r="T335" s="17" t="str">
        <f t="shared" si="166"/>
        <v xml:space="preserve"> 0  00</v>
      </c>
      <c r="U335" s="4">
        <f t="shared" si="192"/>
        <v>0</v>
      </c>
      <c r="V335" s="17" t="str">
        <f t="shared" si="176"/>
        <v xml:space="preserve"> 0</v>
      </c>
      <c r="W335" s="17" t="str">
        <f t="shared" si="167"/>
        <v xml:space="preserve"> 0  0</v>
      </c>
      <c r="X335" s="1" t="str">
        <f t="shared" si="193"/>
        <v>0 00000</v>
      </c>
      <c r="Y335" s="1" t="str">
        <f t="shared" si="177"/>
        <v xml:space="preserve"> 0 00000</v>
      </c>
      <c r="Z335" s="1" t="str">
        <f t="shared" si="168"/>
        <v xml:space="preserve"> 0  0 00000</v>
      </c>
      <c r="AA335" s="1" t="str">
        <f t="shared" si="169"/>
        <v xml:space="preserve"> 000</v>
      </c>
      <c r="AB335" s="1" t="str">
        <f t="shared" si="178"/>
        <v xml:space="preserve">  000</v>
      </c>
      <c r="AC335" s="1" t="str">
        <f t="shared" si="170"/>
        <v xml:space="preserve"> 0   000</v>
      </c>
      <c r="AD335" s="1" t="str">
        <f t="shared" si="171"/>
        <v xml:space="preserve"> </v>
      </c>
      <c r="AE335" s="1" t="str">
        <f t="shared" si="179"/>
        <v xml:space="preserve">  </v>
      </c>
      <c r="AF335" s="1" t="str">
        <f t="shared" si="172"/>
        <v xml:space="preserve"> 0   </v>
      </c>
      <c r="AG335" s="1" t="str">
        <f t="shared" si="180"/>
        <v xml:space="preserve">  00</v>
      </c>
      <c r="AH335" s="1" t="str">
        <f t="shared" si="181"/>
        <v xml:space="preserve">  0</v>
      </c>
      <c r="AI335" s="1" t="str">
        <f t="shared" si="182"/>
        <v xml:space="preserve">  </v>
      </c>
      <c r="AJ335" s="1" t="str">
        <f t="shared" si="183"/>
        <v xml:space="preserve">   0</v>
      </c>
      <c r="AK335" s="1" t="str">
        <f t="shared" si="184"/>
        <v xml:space="preserve">   00</v>
      </c>
      <c r="AL335" s="1" t="str">
        <f t="shared" si="185"/>
        <v xml:space="preserve">   </v>
      </c>
      <c r="AM335" s="1" t="str">
        <f t="shared" si="186"/>
        <v xml:space="preserve"> 0    00</v>
      </c>
      <c r="AN335" s="1" t="str">
        <f t="shared" si="194"/>
        <v xml:space="preserve"> 0    0</v>
      </c>
      <c r="AO335" s="1" t="str">
        <f t="shared" si="187"/>
        <v xml:space="preserve"> 0    </v>
      </c>
      <c r="AP335" s="1" t="str">
        <f t="shared" si="188"/>
        <v>0</v>
      </c>
      <c r="AQ335" s="1">
        <f t="shared" si="189"/>
        <v>0</v>
      </c>
      <c r="AR335" s="139"/>
    </row>
    <row r="336" spans="1:44" ht="13.5" customHeight="1" x14ac:dyDescent="0.2">
      <c r="A336" s="134"/>
      <c r="B336" s="239" t="str">
        <f t="shared" si="190"/>
        <v/>
      </c>
      <c r="C336" s="112" t="s">
        <v>3173</v>
      </c>
      <c r="D336" s="46"/>
      <c r="E336" s="46"/>
      <c r="F336" s="46"/>
      <c r="G336" s="46"/>
      <c r="H336" s="46"/>
      <c r="I336" s="46"/>
      <c r="J336" s="85"/>
      <c r="K336" s="85"/>
      <c r="L336" s="235"/>
      <c r="M336" s="115"/>
      <c r="N336" s="115"/>
      <c r="O336" s="47"/>
      <c r="P336" s="113" t="str">
        <f t="shared" si="173"/>
        <v xml:space="preserve"> 0</v>
      </c>
      <c r="Q336" s="17" t="str">
        <f t="shared" si="174"/>
        <v xml:space="preserve"> 0 </v>
      </c>
      <c r="R336" s="17" t="str">
        <f t="shared" si="191"/>
        <v>00</v>
      </c>
      <c r="S336" s="17" t="str">
        <f t="shared" si="175"/>
        <v xml:space="preserve"> 00</v>
      </c>
      <c r="T336" s="17" t="str">
        <f t="shared" si="166"/>
        <v xml:space="preserve"> 0  00</v>
      </c>
      <c r="U336" s="4">
        <f t="shared" si="192"/>
        <v>0</v>
      </c>
      <c r="V336" s="17" t="str">
        <f t="shared" si="176"/>
        <v xml:space="preserve"> 0</v>
      </c>
      <c r="W336" s="17" t="str">
        <f t="shared" si="167"/>
        <v xml:space="preserve"> 0  0</v>
      </c>
      <c r="X336" s="1" t="str">
        <f t="shared" si="193"/>
        <v>0 00000</v>
      </c>
      <c r="Y336" s="1" t="str">
        <f t="shared" si="177"/>
        <v xml:space="preserve"> 0 00000</v>
      </c>
      <c r="Z336" s="1" t="str">
        <f t="shared" si="168"/>
        <v xml:space="preserve"> 0  0 00000</v>
      </c>
      <c r="AA336" s="1" t="str">
        <f t="shared" si="169"/>
        <v xml:space="preserve"> 000</v>
      </c>
      <c r="AB336" s="1" t="str">
        <f t="shared" si="178"/>
        <v xml:space="preserve">  000</v>
      </c>
      <c r="AC336" s="1" t="str">
        <f t="shared" si="170"/>
        <v xml:space="preserve"> 0   000</v>
      </c>
      <c r="AD336" s="1" t="str">
        <f t="shared" si="171"/>
        <v xml:space="preserve"> </v>
      </c>
      <c r="AE336" s="1" t="str">
        <f t="shared" si="179"/>
        <v xml:space="preserve">  </v>
      </c>
      <c r="AF336" s="1" t="str">
        <f t="shared" si="172"/>
        <v xml:space="preserve"> 0   </v>
      </c>
      <c r="AG336" s="1" t="str">
        <f t="shared" si="180"/>
        <v xml:space="preserve">  00</v>
      </c>
      <c r="AH336" s="1" t="str">
        <f t="shared" si="181"/>
        <v xml:space="preserve">  0</v>
      </c>
      <c r="AI336" s="1" t="str">
        <f t="shared" si="182"/>
        <v xml:space="preserve">  </v>
      </c>
      <c r="AJ336" s="1" t="str">
        <f t="shared" si="183"/>
        <v xml:space="preserve">   0</v>
      </c>
      <c r="AK336" s="1" t="str">
        <f t="shared" si="184"/>
        <v xml:space="preserve">   00</v>
      </c>
      <c r="AL336" s="1" t="str">
        <f t="shared" si="185"/>
        <v xml:space="preserve">   </v>
      </c>
      <c r="AM336" s="1" t="str">
        <f t="shared" si="186"/>
        <v xml:space="preserve"> 0    00</v>
      </c>
      <c r="AN336" s="1" t="str">
        <f t="shared" si="194"/>
        <v xml:space="preserve"> 0    0</v>
      </c>
      <c r="AO336" s="1" t="str">
        <f t="shared" si="187"/>
        <v xml:space="preserve"> 0    </v>
      </c>
      <c r="AP336" s="1" t="str">
        <f t="shared" si="188"/>
        <v>0</v>
      </c>
      <c r="AQ336" s="1">
        <f t="shared" si="189"/>
        <v>0</v>
      </c>
      <c r="AR336" s="139"/>
    </row>
    <row r="337" spans="1:44" ht="13.5" customHeight="1" x14ac:dyDescent="0.2">
      <c r="A337" s="134"/>
      <c r="B337" s="239" t="str">
        <f t="shared" si="190"/>
        <v/>
      </c>
      <c r="C337" s="112" t="s">
        <v>3173</v>
      </c>
      <c r="D337" s="46"/>
      <c r="E337" s="46"/>
      <c r="F337" s="46"/>
      <c r="G337" s="46"/>
      <c r="H337" s="46"/>
      <c r="I337" s="46"/>
      <c r="J337" s="85"/>
      <c r="K337" s="85"/>
      <c r="L337" s="235"/>
      <c r="M337" s="115"/>
      <c r="N337" s="115"/>
      <c r="O337" s="47"/>
      <c r="P337" s="113" t="str">
        <f t="shared" si="173"/>
        <v xml:space="preserve"> 0</v>
      </c>
      <c r="Q337" s="17" t="str">
        <f t="shared" si="174"/>
        <v xml:space="preserve"> 0 </v>
      </c>
      <c r="R337" s="17" t="str">
        <f t="shared" si="191"/>
        <v>00</v>
      </c>
      <c r="S337" s="17" t="str">
        <f t="shared" si="175"/>
        <v xml:space="preserve"> 00</v>
      </c>
      <c r="T337" s="17" t="str">
        <f t="shared" si="166"/>
        <v xml:space="preserve"> 0  00</v>
      </c>
      <c r="U337" s="4">
        <f t="shared" si="192"/>
        <v>0</v>
      </c>
      <c r="V337" s="17" t="str">
        <f t="shared" si="176"/>
        <v xml:space="preserve"> 0</v>
      </c>
      <c r="W337" s="17" t="str">
        <f t="shared" si="167"/>
        <v xml:space="preserve"> 0  0</v>
      </c>
      <c r="X337" s="1" t="str">
        <f t="shared" si="193"/>
        <v>0 00000</v>
      </c>
      <c r="Y337" s="1" t="str">
        <f t="shared" si="177"/>
        <v xml:space="preserve"> 0 00000</v>
      </c>
      <c r="Z337" s="1" t="str">
        <f t="shared" si="168"/>
        <v xml:space="preserve"> 0  0 00000</v>
      </c>
      <c r="AA337" s="1" t="str">
        <f t="shared" si="169"/>
        <v xml:space="preserve"> 000</v>
      </c>
      <c r="AB337" s="1" t="str">
        <f t="shared" si="178"/>
        <v xml:space="preserve">  000</v>
      </c>
      <c r="AC337" s="1" t="str">
        <f t="shared" si="170"/>
        <v xml:space="preserve"> 0   000</v>
      </c>
      <c r="AD337" s="1" t="str">
        <f t="shared" si="171"/>
        <v xml:space="preserve"> </v>
      </c>
      <c r="AE337" s="1" t="str">
        <f t="shared" si="179"/>
        <v xml:space="preserve">  </v>
      </c>
      <c r="AF337" s="1" t="str">
        <f t="shared" si="172"/>
        <v xml:space="preserve"> 0   </v>
      </c>
      <c r="AG337" s="1" t="str">
        <f t="shared" si="180"/>
        <v xml:space="preserve">  00</v>
      </c>
      <c r="AH337" s="1" t="str">
        <f t="shared" si="181"/>
        <v xml:space="preserve">  0</v>
      </c>
      <c r="AI337" s="1" t="str">
        <f t="shared" si="182"/>
        <v xml:space="preserve">  </v>
      </c>
      <c r="AJ337" s="1" t="str">
        <f t="shared" si="183"/>
        <v xml:space="preserve">   0</v>
      </c>
      <c r="AK337" s="1" t="str">
        <f t="shared" si="184"/>
        <v xml:space="preserve">   00</v>
      </c>
      <c r="AL337" s="1" t="str">
        <f t="shared" si="185"/>
        <v xml:space="preserve">   </v>
      </c>
      <c r="AM337" s="1" t="str">
        <f t="shared" si="186"/>
        <v xml:space="preserve"> 0    00</v>
      </c>
      <c r="AN337" s="1" t="str">
        <f t="shared" si="194"/>
        <v xml:space="preserve"> 0    0</v>
      </c>
      <c r="AO337" s="1" t="str">
        <f t="shared" si="187"/>
        <v xml:space="preserve"> 0    </v>
      </c>
      <c r="AP337" s="1" t="str">
        <f t="shared" si="188"/>
        <v>0</v>
      </c>
      <c r="AQ337" s="1">
        <f t="shared" si="189"/>
        <v>0</v>
      </c>
      <c r="AR337" s="139"/>
    </row>
    <row r="338" spans="1:44" ht="13.5" customHeight="1" x14ac:dyDescent="0.2">
      <c r="A338" s="134"/>
      <c r="B338" s="239" t="str">
        <f t="shared" si="190"/>
        <v/>
      </c>
      <c r="C338" s="112" t="s">
        <v>3173</v>
      </c>
      <c r="D338" s="46"/>
      <c r="E338" s="46"/>
      <c r="F338" s="46"/>
      <c r="G338" s="46"/>
      <c r="H338" s="46"/>
      <c r="I338" s="46"/>
      <c r="J338" s="85"/>
      <c r="K338" s="85"/>
      <c r="L338" s="235"/>
      <c r="M338" s="115"/>
      <c r="N338" s="115"/>
      <c r="O338" s="47"/>
      <c r="P338" s="113" t="str">
        <f t="shared" si="173"/>
        <v xml:space="preserve"> 0</v>
      </c>
      <c r="Q338" s="17" t="str">
        <f t="shared" si="174"/>
        <v xml:space="preserve"> 0 </v>
      </c>
      <c r="R338" s="17" t="str">
        <f t="shared" si="191"/>
        <v>00</v>
      </c>
      <c r="S338" s="17" t="str">
        <f t="shared" si="175"/>
        <v xml:space="preserve"> 00</v>
      </c>
      <c r="T338" s="17" t="str">
        <f t="shared" si="166"/>
        <v xml:space="preserve"> 0  00</v>
      </c>
      <c r="U338" s="4">
        <f t="shared" si="192"/>
        <v>0</v>
      </c>
      <c r="V338" s="17" t="str">
        <f t="shared" si="176"/>
        <v xml:space="preserve"> 0</v>
      </c>
      <c r="W338" s="17" t="str">
        <f t="shared" si="167"/>
        <v xml:space="preserve"> 0  0</v>
      </c>
      <c r="X338" s="1" t="str">
        <f t="shared" si="193"/>
        <v>0 00000</v>
      </c>
      <c r="Y338" s="1" t="str">
        <f t="shared" si="177"/>
        <v xml:space="preserve"> 0 00000</v>
      </c>
      <c r="Z338" s="1" t="str">
        <f t="shared" si="168"/>
        <v xml:space="preserve"> 0  0 00000</v>
      </c>
      <c r="AA338" s="1" t="str">
        <f t="shared" si="169"/>
        <v xml:space="preserve"> 000</v>
      </c>
      <c r="AB338" s="1" t="str">
        <f t="shared" si="178"/>
        <v xml:space="preserve">  000</v>
      </c>
      <c r="AC338" s="1" t="str">
        <f t="shared" si="170"/>
        <v xml:space="preserve"> 0   000</v>
      </c>
      <c r="AD338" s="1" t="str">
        <f t="shared" si="171"/>
        <v xml:space="preserve"> </v>
      </c>
      <c r="AE338" s="1" t="str">
        <f t="shared" si="179"/>
        <v xml:space="preserve">  </v>
      </c>
      <c r="AF338" s="1" t="str">
        <f t="shared" si="172"/>
        <v xml:space="preserve"> 0   </v>
      </c>
      <c r="AG338" s="1" t="str">
        <f t="shared" si="180"/>
        <v xml:space="preserve">  00</v>
      </c>
      <c r="AH338" s="1" t="str">
        <f t="shared" si="181"/>
        <v xml:space="preserve">  0</v>
      </c>
      <c r="AI338" s="1" t="str">
        <f t="shared" si="182"/>
        <v xml:space="preserve">  </v>
      </c>
      <c r="AJ338" s="1" t="str">
        <f t="shared" si="183"/>
        <v xml:space="preserve">   0</v>
      </c>
      <c r="AK338" s="1" t="str">
        <f t="shared" si="184"/>
        <v xml:space="preserve">   00</v>
      </c>
      <c r="AL338" s="1" t="str">
        <f t="shared" si="185"/>
        <v xml:space="preserve">   </v>
      </c>
      <c r="AM338" s="1" t="str">
        <f t="shared" si="186"/>
        <v xml:space="preserve"> 0    00</v>
      </c>
      <c r="AN338" s="1" t="str">
        <f t="shared" si="194"/>
        <v xml:space="preserve"> 0    0</v>
      </c>
      <c r="AO338" s="1" t="str">
        <f t="shared" si="187"/>
        <v xml:space="preserve"> 0    </v>
      </c>
      <c r="AP338" s="1" t="str">
        <f t="shared" si="188"/>
        <v>0</v>
      </c>
      <c r="AQ338" s="1">
        <f t="shared" si="189"/>
        <v>0</v>
      </c>
      <c r="AR338" s="139"/>
    </row>
    <row r="339" spans="1:44" ht="13.5" customHeight="1" x14ac:dyDescent="0.2">
      <c r="A339" s="134"/>
      <c r="B339" s="239" t="str">
        <f t="shared" si="190"/>
        <v/>
      </c>
      <c r="C339" s="112" t="s">
        <v>3173</v>
      </c>
      <c r="D339" s="46"/>
      <c r="E339" s="46"/>
      <c r="F339" s="46"/>
      <c r="G339" s="46"/>
      <c r="H339" s="46"/>
      <c r="I339" s="46"/>
      <c r="J339" s="85"/>
      <c r="K339" s="85"/>
      <c r="L339" s="235"/>
      <c r="M339" s="115"/>
      <c r="N339" s="115"/>
      <c r="O339" s="47"/>
      <c r="P339" s="113" t="str">
        <f t="shared" si="173"/>
        <v xml:space="preserve"> 0</v>
      </c>
      <c r="Q339" s="17" t="str">
        <f t="shared" si="174"/>
        <v xml:space="preserve"> 0 </v>
      </c>
      <c r="R339" s="17" t="str">
        <f t="shared" si="191"/>
        <v>00</v>
      </c>
      <c r="S339" s="17" t="str">
        <f t="shared" si="175"/>
        <v xml:space="preserve"> 00</v>
      </c>
      <c r="T339" s="17" t="str">
        <f t="shared" si="166"/>
        <v xml:space="preserve"> 0  00</v>
      </c>
      <c r="U339" s="4">
        <f t="shared" si="192"/>
        <v>0</v>
      </c>
      <c r="V339" s="17" t="str">
        <f t="shared" si="176"/>
        <v xml:space="preserve"> 0</v>
      </c>
      <c r="W339" s="17" t="str">
        <f t="shared" si="167"/>
        <v xml:space="preserve"> 0  0</v>
      </c>
      <c r="X339" s="1" t="str">
        <f t="shared" si="193"/>
        <v>0 00000</v>
      </c>
      <c r="Y339" s="1" t="str">
        <f t="shared" si="177"/>
        <v xml:space="preserve"> 0 00000</v>
      </c>
      <c r="Z339" s="1" t="str">
        <f t="shared" si="168"/>
        <v xml:space="preserve"> 0  0 00000</v>
      </c>
      <c r="AA339" s="1" t="str">
        <f t="shared" si="169"/>
        <v xml:space="preserve"> 000</v>
      </c>
      <c r="AB339" s="1" t="str">
        <f t="shared" si="178"/>
        <v xml:space="preserve">  000</v>
      </c>
      <c r="AC339" s="1" t="str">
        <f t="shared" si="170"/>
        <v xml:space="preserve"> 0   000</v>
      </c>
      <c r="AD339" s="1" t="str">
        <f t="shared" si="171"/>
        <v xml:space="preserve"> </v>
      </c>
      <c r="AE339" s="1" t="str">
        <f t="shared" si="179"/>
        <v xml:space="preserve">  </v>
      </c>
      <c r="AF339" s="1" t="str">
        <f t="shared" si="172"/>
        <v xml:space="preserve"> 0   </v>
      </c>
      <c r="AG339" s="1" t="str">
        <f t="shared" si="180"/>
        <v xml:space="preserve">  00</v>
      </c>
      <c r="AH339" s="1" t="str">
        <f t="shared" si="181"/>
        <v xml:space="preserve">  0</v>
      </c>
      <c r="AI339" s="1" t="str">
        <f t="shared" si="182"/>
        <v xml:space="preserve">  </v>
      </c>
      <c r="AJ339" s="1" t="str">
        <f t="shared" si="183"/>
        <v xml:space="preserve">   0</v>
      </c>
      <c r="AK339" s="1" t="str">
        <f t="shared" si="184"/>
        <v xml:space="preserve">   00</v>
      </c>
      <c r="AL339" s="1" t="str">
        <f t="shared" si="185"/>
        <v xml:space="preserve">   </v>
      </c>
      <c r="AM339" s="1" t="str">
        <f t="shared" si="186"/>
        <v xml:space="preserve"> 0    00</v>
      </c>
      <c r="AN339" s="1" t="str">
        <f t="shared" si="194"/>
        <v xml:space="preserve"> 0    0</v>
      </c>
      <c r="AO339" s="1" t="str">
        <f t="shared" si="187"/>
        <v xml:space="preserve"> 0    </v>
      </c>
      <c r="AP339" s="1" t="str">
        <f t="shared" si="188"/>
        <v>0</v>
      </c>
      <c r="AQ339" s="1">
        <f t="shared" si="189"/>
        <v>0</v>
      </c>
      <c r="AR339" s="138"/>
    </row>
    <row r="340" spans="1:44" ht="13.5" customHeight="1" x14ac:dyDescent="0.2">
      <c r="A340" s="134"/>
      <c r="B340" s="239" t="str">
        <f t="shared" si="190"/>
        <v/>
      </c>
      <c r="C340" s="112" t="s">
        <v>3173</v>
      </c>
      <c r="D340" s="46"/>
      <c r="E340" s="46"/>
      <c r="F340" s="46"/>
      <c r="G340" s="46"/>
      <c r="H340" s="46"/>
      <c r="I340" s="46"/>
      <c r="J340" s="85"/>
      <c r="K340" s="85"/>
      <c r="L340" s="235"/>
      <c r="M340" s="115"/>
      <c r="N340" s="115"/>
      <c r="O340" s="47"/>
      <c r="P340" s="113" t="str">
        <f t="shared" si="173"/>
        <v xml:space="preserve"> 0</v>
      </c>
      <c r="Q340" s="17" t="str">
        <f t="shared" si="174"/>
        <v xml:space="preserve"> 0 </v>
      </c>
      <c r="R340" s="17" t="str">
        <f t="shared" si="191"/>
        <v>00</v>
      </c>
      <c r="S340" s="17" t="str">
        <f t="shared" si="175"/>
        <v xml:space="preserve"> 00</v>
      </c>
      <c r="T340" s="17" t="str">
        <f t="shared" si="166"/>
        <v xml:space="preserve"> 0  00</v>
      </c>
      <c r="U340" s="4">
        <f t="shared" si="192"/>
        <v>0</v>
      </c>
      <c r="V340" s="17" t="str">
        <f t="shared" si="176"/>
        <v xml:space="preserve"> 0</v>
      </c>
      <c r="W340" s="17" t="str">
        <f t="shared" si="167"/>
        <v xml:space="preserve"> 0  0</v>
      </c>
      <c r="X340" s="1" t="str">
        <f t="shared" si="193"/>
        <v>0 00000</v>
      </c>
      <c r="Y340" s="1" t="str">
        <f t="shared" si="177"/>
        <v xml:space="preserve"> 0 00000</v>
      </c>
      <c r="Z340" s="1" t="str">
        <f t="shared" si="168"/>
        <v xml:space="preserve"> 0  0 00000</v>
      </c>
      <c r="AA340" s="1" t="str">
        <f t="shared" si="169"/>
        <v xml:space="preserve"> 000</v>
      </c>
      <c r="AB340" s="1" t="str">
        <f t="shared" si="178"/>
        <v xml:space="preserve">  000</v>
      </c>
      <c r="AC340" s="1" t="str">
        <f t="shared" si="170"/>
        <v xml:space="preserve"> 0   000</v>
      </c>
      <c r="AD340" s="1" t="str">
        <f t="shared" si="171"/>
        <v xml:space="preserve"> </v>
      </c>
      <c r="AE340" s="1" t="str">
        <f t="shared" si="179"/>
        <v xml:space="preserve">  </v>
      </c>
      <c r="AF340" s="1" t="str">
        <f t="shared" si="172"/>
        <v xml:space="preserve"> 0   </v>
      </c>
      <c r="AG340" s="1" t="str">
        <f t="shared" si="180"/>
        <v xml:space="preserve">  00</v>
      </c>
      <c r="AH340" s="1" t="str">
        <f t="shared" si="181"/>
        <v xml:space="preserve">  0</v>
      </c>
      <c r="AI340" s="1" t="str">
        <f t="shared" si="182"/>
        <v xml:space="preserve">  </v>
      </c>
      <c r="AJ340" s="1" t="str">
        <f t="shared" si="183"/>
        <v xml:space="preserve">   0</v>
      </c>
      <c r="AK340" s="1" t="str">
        <f t="shared" si="184"/>
        <v xml:space="preserve">   00</v>
      </c>
      <c r="AL340" s="1" t="str">
        <f t="shared" si="185"/>
        <v xml:space="preserve">   </v>
      </c>
      <c r="AM340" s="1" t="str">
        <f t="shared" si="186"/>
        <v xml:space="preserve"> 0    00</v>
      </c>
      <c r="AN340" s="1" t="str">
        <f t="shared" si="194"/>
        <v xml:space="preserve"> 0    0</v>
      </c>
      <c r="AO340" s="1" t="str">
        <f t="shared" si="187"/>
        <v xml:space="preserve"> 0    </v>
      </c>
      <c r="AP340" s="1" t="str">
        <f t="shared" si="188"/>
        <v>0</v>
      </c>
      <c r="AQ340" s="1">
        <f t="shared" si="189"/>
        <v>0</v>
      </c>
      <c r="AR340" s="139"/>
    </row>
    <row r="341" spans="1:44" ht="13.5" customHeight="1" x14ac:dyDescent="0.2">
      <c r="A341" s="134"/>
      <c r="B341" s="239" t="str">
        <f t="shared" si="190"/>
        <v/>
      </c>
      <c r="C341" s="112" t="s">
        <v>3173</v>
      </c>
      <c r="D341" s="46"/>
      <c r="E341" s="46"/>
      <c r="F341" s="46"/>
      <c r="G341" s="46"/>
      <c r="H341" s="46"/>
      <c r="I341" s="46"/>
      <c r="J341" s="85"/>
      <c r="K341" s="85"/>
      <c r="L341" s="235"/>
      <c r="M341" s="115"/>
      <c r="N341" s="115"/>
      <c r="O341" s="47"/>
      <c r="P341" s="113" t="str">
        <f t="shared" si="173"/>
        <v xml:space="preserve"> 0</v>
      </c>
      <c r="Q341" s="17" t="str">
        <f t="shared" si="174"/>
        <v xml:space="preserve"> 0 </v>
      </c>
      <c r="R341" s="17" t="str">
        <f t="shared" si="191"/>
        <v>00</v>
      </c>
      <c r="S341" s="17" t="str">
        <f t="shared" si="175"/>
        <v xml:space="preserve"> 00</v>
      </c>
      <c r="T341" s="17" t="str">
        <f t="shared" si="166"/>
        <v xml:space="preserve"> 0  00</v>
      </c>
      <c r="U341" s="4">
        <f t="shared" si="192"/>
        <v>0</v>
      </c>
      <c r="V341" s="17" t="str">
        <f t="shared" si="176"/>
        <v xml:space="preserve"> 0</v>
      </c>
      <c r="W341" s="17" t="str">
        <f t="shared" si="167"/>
        <v xml:space="preserve"> 0  0</v>
      </c>
      <c r="X341" s="1" t="str">
        <f t="shared" si="193"/>
        <v>0 00000</v>
      </c>
      <c r="Y341" s="1" t="str">
        <f t="shared" si="177"/>
        <v xml:space="preserve"> 0 00000</v>
      </c>
      <c r="Z341" s="1" t="str">
        <f t="shared" si="168"/>
        <v xml:space="preserve"> 0  0 00000</v>
      </c>
      <c r="AA341" s="1" t="str">
        <f t="shared" si="169"/>
        <v xml:space="preserve"> 000</v>
      </c>
      <c r="AB341" s="1" t="str">
        <f t="shared" si="178"/>
        <v xml:space="preserve">  000</v>
      </c>
      <c r="AC341" s="1" t="str">
        <f t="shared" si="170"/>
        <v xml:space="preserve"> 0   000</v>
      </c>
      <c r="AD341" s="1" t="str">
        <f t="shared" si="171"/>
        <v xml:space="preserve"> </v>
      </c>
      <c r="AE341" s="1" t="str">
        <f t="shared" si="179"/>
        <v xml:space="preserve">  </v>
      </c>
      <c r="AF341" s="1" t="str">
        <f t="shared" si="172"/>
        <v xml:space="preserve"> 0   </v>
      </c>
      <c r="AG341" s="1" t="str">
        <f t="shared" si="180"/>
        <v xml:space="preserve">  00</v>
      </c>
      <c r="AH341" s="1" t="str">
        <f t="shared" si="181"/>
        <v xml:space="preserve">  0</v>
      </c>
      <c r="AI341" s="1" t="str">
        <f t="shared" si="182"/>
        <v xml:space="preserve">  </v>
      </c>
      <c r="AJ341" s="1" t="str">
        <f t="shared" si="183"/>
        <v xml:space="preserve">   0</v>
      </c>
      <c r="AK341" s="1" t="str">
        <f t="shared" si="184"/>
        <v xml:space="preserve">   00</v>
      </c>
      <c r="AL341" s="1" t="str">
        <f t="shared" si="185"/>
        <v xml:space="preserve">   </v>
      </c>
      <c r="AM341" s="1" t="str">
        <f t="shared" si="186"/>
        <v xml:space="preserve"> 0    00</v>
      </c>
      <c r="AN341" s="1" t="str">
        <f t="shared" si="194"/>
        <v xml:space="preserve"> 0    0</v>
      </c>
      <c r="AO341" s="1" t="str">
        <f t="shared" si="187"/>
        <v xml:space="preserve"> 0    </v>
      </c>
      <c r="AP341" s="1" t="str">
        <f t="shared" si="188"/>
        <v>0</v>
      </c>
      <c r="AQ341" s="1">
        <f t="shared" si="189"/>
        <v>0</v>
      </c>
      <c r="AR341" s="138"/>
    </row>
    <row r="342" spans="1:44" ht="13.5" customHeight="1" x14ac:dyDescent="0.2">
      <c r="A342" s="134"/>
      <c r="B342" s="239" t="str">
        <f t="shared" si="190"/>
        <v/>
      </c>
      <c r="C342" s="112" t="s">
        <v>3173</v>
      </c>
      <c r="D342" s="46"/>
      <c r="E342" s="46"/>
      <c r="F342" s="46"/>
      <c r="G342" s="46"/>
      <c r="H342" s="46"/>
      <c r="I342" s="46"/>
      <c r="J342" s="85"/>
      <c r="K342" s="85"/>
      <c r="L342" s="235"/>
      <c r="M342" s="115"/>
      <c r="N342" s="115"/>
      <c r="O342" s="141"/>
      <c r="P342" s="113" t="str">
        <f t="shared" si="173"/>
        <v xml:space="preserve"> 0</v>
      </c>
      <c r="Q342" s="17" t="str">
        <f t="shared" si="174"/>
        <v xml:space="preserve"> 0 </v>
      </c>
      <c r="R342" s="17" t="str">
        <f t="shared" si="191"/>
        <v>00</v>
      </c>
      <c r="S342" s="17" t="str">
        <f t="shared" si="175"/>
        <v xml:space="preserve"> 00</v>
      </c>
      <c r="T342" s="17" t="str">
        <f t="shared" si="166"/>
        <v xml:space="preserve"> 0  00</v>
      </c>
      <c r="U342" s="4">
        <f t="shared" si="192"/>
        <v>0</v>
      </c>
      <c r="V342" s="17" t="str">
        <f t="shared" si="176"/>
        <v xml:space="preserve"> 0</v>
      </c>
      <c r="W342" s="17" t="str">
        <f t="shared" si="167"/>
        <v xml:space="preserve"> 0  0</v>
      </c>
      <c r="X342" s="1" t="str">
        <f t="shared" si="193"/>
        <v>0 00000</v>
      </c>
      <c r="Y342" s="1" t="str">
        <f t="shared" si="177"/>
        <v xml:space="preserve"> 0 00000</v>
      </c>
      <c r="Z342" s="1" t="str">
        <f t="shared" si="168"/>
        <v xml:space="preserve"> 0  0 00000</v>
      </c>
      <c r="AA342" s="1" t="str">
        <f t="shared" si="169"/>
        <v xml:space="preserve"> 000</v>
      </c>
      <c r="AB342" s="1" t="str">
        <f t="shared" si="178"/>
        <v xml:space="preserve">  000</v>
      </c>
      <c r="AC342" s="1" t="str">
        <f t="shared" si="170"/>
        <v xml:space="preserve"> 0   000</v>
      </c>
      <c r="AD342" s="1" t="str">
        <f t="shared" si="171"/>
        <v xml:space="preserve"> </v>
      </c>
      <c r="AE342" s="1" t="str">
        <f t="shared" si="179"/>
        <v xml:space="preserve">  </v>
      </c>
      <c r="AF342" s="1" t="str">
        <f t="shared" si="172"/>
        <v xml:space="preserve"> 0   </v>
      </c>
      <c r="AG342" s="1" t="str">
        <f t="shared" si="180"/>
        <v xml:space="preserve">  00</v>
      </c>
      <c r="AH342" s="1" t="str">
        <f t="shared" si="181"/>
        <v xml:space="preserve">  0</v>
      </c>
      <c r="AI342" s="1" t="str">
        <f t="shared" si="182"/>
        <v xml:space="preserve">  </v>
      </c>
      <c r="AJ342" s="1" t="str">
        <f t="shared" si="183"/>
        <v xml:space="preserve">   0</v>
      </c>
      <c r="AK342" s="1" t="str">
        <f t="shared" si="184"/>
        <v xml:space="preserve">   00</v>
      </c>
      <c r="AL342" s="1" t="str">
        <f t="shared" si="185"/>
        <v xml:space="preserve">   </v>
      </c>
      <c r="AM342" s="1" t="str">
        <f t="shared" si="186"/>
        <v xml:space="preserve"> 0    00</v>
      </c>
      <c r="AN342" s="1" t="str">
        <f t="shared" si="194"/>
        <v xml:space="preserve"> 0    0</v>
      </c>
      <c r="AO342" s="1" t="str">
        <f t="shared" si="187"/>
        <v xml:space="preserve"> 0    </v>
      </c>
      <c r="AP342" s="1" t="str">
        <f t="shared" si="188"/>
        <v>0</v>
      </c>
      <c r="AQ342" s="1">
        <f t="shared" si="189"/>
        <v>0</v>
      </c>
      <c r="AR342" s="138"/>
    </row>
    <row r="343" spans="1:44" ht="13.5" customHeight="1" x14ac:dyDescent="0.2">
      <c r="A343" s="134"/>
      <c r="B343" s="239" t="str">
        <f t="shared" si="190"/>
        <v/>
      </c>
      <c r="C343" s="112" t="s">
        <v>3173</v>
      </c>
      <c r="D343" s="46"/>
      <c r="E343" s="46"/>
      <c r="F343" s="46"/>
      <c r="G343" s="46"/>
      <c r="H343" s="46"/>
      <c r="I343" s="46"/>
      <c r="J343" s="85"/>
      <c r="K343" s="85"/>
      <c r="L343" s="235"/>
      <c r="M343" s="115"/>
      <c r="N343" s="115"/>
      <c r="O343" s="47"/>
      <c r="P343" s="113" t="str">
        <f t="shared" si="173"/>
        <v xml:space="preserve"> 0</v>
      </c>
      <c r="Q343" s="17" t="str">
        <f t="shared" si="174"/>
        <v xml:space="preserve"> 0 </v>
      </c>
      <c r="R343" s="17" t="str">
        <f t="shared" si="191"/>
        <v>00</v>
      </c>
      <c r="S343" s="17" t="str">
        <f t="shared" si="175"/>
        <v xml:space="preserve"> 00</v>
      </c>
      <c r="T343" s="17" t="str">
        <f t="shared" si="166"/>
        <v xml:space="preserve"> 0  00</v>
      </c>
      <c r="U343" s="4">
        <f t="shared" si="192"/>
        <v>0</v>
      </c>
      <c r="V343" s="17" t="str">
        <f t="shared" si="176"/>
        <v xml:space="preserve"> 0</v>
      </c>
      <c r="W343" s="17" t="str">
        <f t="shared" si="167"/>
        <v xml:space="preserve"> 0  0</v>
      </c>
      <c r="X343" s="1" t="str">
        <f t="shared" si="193"/>
        <v>0 00000</v>
      </c>
      <c r="Y343" s="1" t="str">
        <f t="shared" si="177"/>
        <v xml:space="preserve"> 0 00000</v>
      </c>
      <c r="Z343" s="1" t="str">
        <f t="shared" si="168"/>
        <v xml:space="preserve"> 0  0 00000</v>
      </c>
      <c r="AA343" s="1" t="str">
        <f t="shared" si="169"/>
        <v xml:space="preserve"> 000</v>
      </c>
      <c r="AB343" s="1" t="str">
        <f t="shared" si="178"/>
        <v xml:space="preserve">  000</v>
      </c>
      <c r="AC343" s="1" t="str">
        <f t="shared" si="170"/>
        <v xml:space="preserve"> 0   000</v>
      </c>
      <c r="AD343" s="1" t="str">
        <f t="shared" si="171"/>
        <v xml:space="preserve"> </v>
      </c>
      <c r="AE343" s="1" t="str">
        <f t="shared" si="179"/>
        <v xml:space="preserve">  </v>
      </c>
      <c r="AF343" s="1" t="str">
        <f t="shared" si="172"/>
        <v xml:space="preserve"> 0   </v>
      </c>
      <c r="AG343" s="1" t="str">
        <f t="shared" si="180"/>
        <v xml:space="preserve">  00</v>
      </c>
      <c r="AH343" s="1" t="str">
        <f t="shared" si="181"/>
        <v xml:space="preserve">  0</v>
      </c>
      <c r="AI343" s="1" t="str">
        <f t="shared" si="182"/>
        <v xml:space="preserve">  </v>
      </c>
      <c r="AJ343" s="1" t="str">
        <f t="shared" si="183"/>
        <v xml:space="preserve">   0</v>
      </c>
      <c r="AK343" s="1" t="str">
        <f t="shared" si="184"/>
        <v xml:space="preserve">   00</v>
      </c>
      <c r="AL343" s="1" t="str">
        <f t="shared" si="185"/>
        <v xml:space="preserve">   </v>
      </c>
      <c r="AM343" s="1" t="str">
        <f t="shared" si="186"/>
        <v xml:space="preserve"> 0    00</v>
      </c>
      <c r="AN343" s="1" t="str">
        <f t="shared" si="194"/>
        <v xml:space="preserve"> 0    0</v>
      </c>
      <c r="AO343" s="1" t="str">
        <f t="shared" si="187"/>
        <v xml:space="preserve"> 0    </v>
      </c>
      <c r="AP343" s="1" t="str">
        <f t="shared" si="188"/>
        <v>0</v>
      </c>
      <c r="AQ343" s="1">
        <f t="shared" si="189"/>
        <v>0</v>
      </c>
      <c r="AR343" s="138"/>
    </row>
    <row r="344" spans="1:44" ht="13.5" customHeight="1" x14ac:dyDescent="0.2">
      <c r="A344" s="134"/>
      <c r="B344" s="239" t="str">
        <f t="shared" si="190"/>
        <v/>
      </c>
      <c r="C344" s="112" t="s">
        <v>3173</v>
      </c>
      <c r="D344" s="46"/>
      <c r="E344" s="46"/>
      <c r="F344" s="46"/>
      <c r="G344" s="46"/>
      <c r="H344" s="46"/>
      <c r="I344" s="46"/>
      <c r="J344" s="85"/>
      <c r="K344" s="85"/>
      <c r="L344" s="235"/>
      <c r="M344" s="115"/>
      <c r="N344" s="115"/>
      <c r="O344" s="47"/>
      <c r="P344" s="113" t="str">
        <f t="shared" si="173"/>
        <v xml:space="preserve"> 0</v>
      </c>
      <c r="Q344" s="17" t="str">
        <f t="shared" si="174"/>
        <v xml:space="preserve"> 0 </v>
      </c>
      <c r="R344" s="17" t="str">
        <f t="shared" si="191"/>
        <v>00</v>
      </c>
      <c r="S344" s="17" t="str">
        <f t="shared" si="175"/>
        <v xml:space="preserve"> 00</v>
      </c>
      <c r="T344" s="17" t="str">
        <f t="shared" si="166"/>
        <v xml:space="preserve"> 0  00</v>
      </c>
      <c r="U344" s="4">
        <f t="shared" si="192"/>
        <v>0</v>
      </c>
      <c r="V344" s="17" t="str">
        <f t="shared" si="176"/>
        <v xml:space="preserve"> 0</v>
      </c>
      <c r="W344" s="17" t="str">
        <f t="shared" si="167"/>
        <v xml:space="preserve"> 0  0</v>
      </c>
      <c r="X344" s="1" t="str">
        <f t="shared" si="193"/>
        <v>0 00000</v>
      </c>
      <c r="Y344" s="1" t="str">
        <f t="shared" si="177"/>
        <v xml:space="preserve"> 0 00000</v>
      </c>
      <c r="Z344" s="1" t="str">
        <f t="shared" si="168"/>
        <v xml:space="preserve"> 0  0 00000</v>
      </c>
      <c r="AA344" s="1" t="str">
        <f t="shared" si="169"/>
        <v xml:space="preserve"> 000</v>
      </c>
      <c r="AB344" s="1" t="str">
        <f t="shared" si="178"/>
        <v xml:space="preserve">  000</v>
      </c>
      <c r="AC344" s="1" t="str">
        <f t="shared" si="170"/>
        <v xml:space="preserve"> 0   000</v>
      </c>
      <c r="AD344" s="1" t="str">
        <f t="shared" si="171"/>
        <v xml:space="preserve"> </v>
      </c>
      <c r="AE344" s="1" t="str">
        <f t="shared" si="179"/>
        <v xml:space="preserve">  </v>
      </c>
      <c r="AF344" s="1" t="str">
        <f t="shared" si="172"/>
        <v xml:space="preserve"> 0   </v>
      </c>
      <c r="AG344" s="1" t="str">
        <f t="shared" si="180"/>
        <v xml:space="preserve">  00</v>
      </c>
      <c r="AH344" s="1" t="str">
        <f t="shared" si="181"/>
        <v xml:space="preserve">  0</v>
      </c>
      <c r="AI344" s="1" t="str">
        <f t="shared" si="182"/>
        <v xml:space="preserve">  </v>
      </c>
      <c r="AJ344" s="1" t="str">
        <f t="shared" si="183"/>
        <v xml:space="preserve">   0</v>
      </c>
      <c r="AK344" s="1" t="str">
        <f t="shared" si="184"/>
        <v xml:space="preserve">   00</v>
      </c>
      <c r="AL344" s="1" t="str">
        <f t="shared" si="185"/>
        <v xml:space="preserve">   </v>
      </c>
      <c r="AM344" s="1" t="str">
        <f t="shared" si="186"/>
        <v xml:space="preserve"> 0    00</v>
      </c>
      <c r="AN344" s="1" t="str">
        <f t="shared" si="194"/>
        <v xml:space="preserve"> 0    0</v>
      </c>
      <c r="AO344" s="1" t="str">
        <f t="shared" si="187"/>
        <v xml:space="preserve"> 0    </v>
      </c>
      <c r="AP344" s="1" t="str">
        <f t="shared" si="188"/>
        <v>0</v>
      </c>
      <c r="AQ344" s="1">
        <f t="shared" si="189"/>
        <v>0</v>
      </c>
      <c r="AR344" s="139"/>
    </row>
    <row r="345" spans="1:44" ht="13.5" customHeight="1" x14ac:dyDescent="0.2">
      <c r="A345" s="134"/>
      <c r="B345" s="239" t="str">
        <f t="shared" si="190"/>
        <v/>
      </c>
      <c r="C345" s="112" t="s">
        <v>3173</v>
      </c>
      <c r="D345" s="46"/>
      <c r="E345" s="46"/>
      <c r="F345" s="46"/>
      <c r="G345" s="46"/>
      <c r="H345" s="46"/>
      <c r="I345" s="46"/>
      <c r="J345" s="85"/>
      <c r="K345" s="85"/>
      <c r="L345" s="235"/>
      <c r="M345" s="115"/>
      <c r="N345" s="115"/>
      <c r="O345" s="47"/>
      <c r="P345" s="113" t="str">
        <f t="shared" si="173"/>
        <v xml:space="preserve"> 0</v>
      </c>
      <c r="Q345" s="17" t="str">
        <f t="shared" si="174"/>
        <v xml:space="preserve"> 0 </v>
      </c>
      <c r="R345" s="17" t="str">
        <f t="shared" si="191"/>
        <v>00</v>
      </c>
      <c r="S345" s="17" t="str">
        <f t="shared" si="175"/>
        <v xml:space="preserve"> 00</v>
      </c>
      <c r="T345" s="17" t="str">
        <f t="shared" si="166"/>
        <v xml:space="preserve"> 0  00</v>
      </c>
      <c r="U345" s="4">
        <f t="shared" si="192"/>
        <v>0</v>
      </c>
      <c r="V345" s="17" t="str">
        <f t="shared" si="176"/>
        <v xml:space="preserve"> 0</v>
      </c>
      <c r="W345" s="17" t="str">
        <f t="shared" si="167"/>
        <v xml:space="preserve"> 0  0</v>
      </c>
      <c r="X345" s="1" t="str">
        <f t="shared" si="193"/>
        <v>0 00000</v>
      </c>
      <c r="Y345" s="1" t="str">
        <f t="shared" si="177"/>
        <v xml:space="preserve"> 0 00000</v>
      </c>
      <c r="Z345" s="1" t="str">
        <f t="shared" si="168"/>
        <v xml:space="preserve"> 0  0 00000</v>
      </c>
      <c r="AA345" s="1" t="str">
        <f t="shared" si="169"/>
        <v xml:space="preserve"> 000</v>
      </c>
      <c r="AB345" s="1" t="str">
        <f t="shared" si="178"/>
        <v xml:space="preserve">  000</v>
      </c>
      <c r="AC345" s="1" t="str">
        <f t="shared" si="170"/>
        <v xml:space="preserve"> 0   000</v>
      </c>
      <c r="AD345" s="1" t="str">
        <f t="shared" si="171"/>
        <v xml:space="preserve"> </v>
      </c>
      <c r="AE345" s="1" t="str">
        <f t="shared" si="179"/>
        <v xml:space="preserve">  </v>
      </c>
      <c r="AF345" s="1" t="str">
        <f t="shared" si="172"/>
        <v xml:space="preserve"> 0   </v>
      </c>
      <c r="AG345" s="1" t="str">
        <f t="shared" si="180"/>
        <v xml:space="preserve">  00</v>
      </c>
      <c r="AH345" s="1" t="str">
        <f t="shared" si="181"/>
        <v xml:space="preserve">  0</v>
      </c>
      <c r="AI345" s="1" t="str">
        <f t="shared" si="182"/>
        <v xml:space="preserve">  </v>
      </c>
      <c r="AJ345" s="1" t="str">
        <f t="shared" si="183"/>
        <v xml:space="preserve">   0</v>
      </c>
      <c r="AK345" s="1" t="str">
        <f t="shared" si="184"/>
        <v xml:space="preserve">   00</v>
      </c>
      <c r="AL345" s="1" t="str">
        <f t="shared" si="185"/>
        <v xml:space="preserve">   </v>
      </c>
      <c r="AM345" s="1" t="str">
        <f t="shared" si="186"/>
        <v xml:space="preserve"> 0    00</v>
      </c>
      <c r="AN345" s="1" t="str">
        <f t="shared" si="194"/>
        <v xml:space="preserve"> 0    0</v>
      </c>
      <c r="AO345" s="1" t="str">
        <f t="shared" si="187"/>
        <v xml:space="preserve"> 0    </v>
      </c>
      <c r="AP345" s="1" t="str">
        <f t="shared" si="188"/>
        <v>0</v>
      </c>
      <c r="AQ345" s="1">
        <f t="shared" si="189"/>
        <v>0</v>
      </c>
      <c r="AR345" s="139"/>
    </row>
    <row r="346" spans="1:44" ht="13.5" customHeight="1" x14ac:dyDescent="0.2">
      <c r="A346" s="134"/>
      <c r="B346" s="239" t="str">
        <f t="shared" si="190"/>
        <v/>
      </c>
      <c r="C346" s="112" t="s">
        <v>3173</v>
      </c>
      <c r="D346" s="46"/>
      <c r="E346" s="46"/>
      <c r="F346" s="46"/>
      <c r="G346" s="46"/>
      <c r="H346" s="46"/>
      <c r="I346" s="46"/>
      <c r="J346" s="85"/>
      <c r="K346" s="85"/>
      <c r="L346" s="235"/>
      <c r="M346" s="115"/>
      <c r="N346" s="115"/>
      <c r="O346" s="65"/>
      <c r="P346" s="113" t="str">
        <f t="shared" si="173"/>
        <v xml:space="preserve"> 0</v>
      </c>
      <c r="Q346" s="17" t="str">
        <f t="shared" si="174"/>
        <v xml:space="preserve"> 0 </v>
      </c>
      <c r="R346" s="17" t="str">
        <f t="shared" si="191"/>
        <v>00</v>
      </c>
      <c r="S346" s="17" t="str">
        <f t="shared" si="175"/>
        <v xml:space="preserve"> 00</v>
      </c>
      <c r="T346" s="17" t="str">
        <f t="shared" si="166"/>
        <v xml:space="preserve"> 0  00</v>
      </c>
      <c r="U346" s="4">
        <f t="shared" si="192"/>
        <v>0</v>
      </c>
      <c r="V346" s="17" t="str">
        <f t="shared" si="176"/>
        <v xml:space="preserve"> 0</v>
      </c>
      <c r="W346" s="17" t="str">
        <f t="shared" si="167"/>
        <v xml:space="preserve"> 0  0</v>
      </c>
      <c r="X346" s="1" t="str">
        <f t="shared" si="193"/>
        <v>0 00000</v>
      </c>
      <c r="Y346" s="1" t="str">
        <f t="shared" si="177"/>
        <v xml:space="preserve"> 0 00000</v>
      </c>
      <c r="Z346" s="1" t="str">
        <f t="shared" si="168"/>
        <v xml:space="preserve"> 0  0 00000</v>
      </c>
      <c r="AA346" s="1" t="str">
        <f t="shared" si="169"/>
        <v xml:space="preserve"> 000</v>
      </c>
      <c r="AB346" s="1" t="str">
        <f t="shared" si="178"/>
        <v xml:space="preserve">  000</v>
      </c>
      <c r="AC346" s="1" t="str">
        <f t="shared" si="170"/>
        <v xml:space="preserve"> 0   000</v>
      </c>
      <c r="AD346" s="1" t="str">
        <f t="shared" si="171"/>
        <v xml:space="preserve"> </v>
      </c>
      <c r="AE346" s="1" t="str">
        <f t="shared" si="179"/>
        <v xml:space="preserve">  </v>
      </c>
      <c r="AF346" s="1" t="str">
        <f t="shared" si="172"/>
        <v xml:space="preserve"> 0   </v>
      </c>
      <c r="AG346" s="1" t="str">
        <f t="shared" si="180"/>
        <v xml:space="preserve">  00</v>
      </c>
      <c r="AH346" s="1" t="str">
        <f t="shared" si="181"/>
        <v xml:space="preserve">  0</v>
      </c>
      <c r="AI346" s="1" t="str">
        <f t="shared" si="182"/>
        <v xml:space="preserve">  </v>
      </c>
      <c r="AJ346" s="1" t="str">
        <f t="shared" si="183"/>
        <v xml:space="preserve">   0</v>
      </c>
      <c r="AK346" s="1" t="str">
        <f t="shared" si="184"/>
        <v xml:space="preserve">   00</v>
      </c>
      <c r="AL346" s="1" t="str">
        <f t="shared" si="185"/>
        <v xml:space="preserve">   </v>
      </c>
      <c r="AM346" s="1" t="str">
        <f t="shared" si="186"/>
        <v xml:space="preserve"> 0    00</v>
      </c>
      <c r="AN346" s="1" t="str">
        <f t="shared" si="194"/>
        <v xml:space="preserve"> 0    0</v>
      </c>
      <c r="AO346" s="1" t="str">
        <f t="shared" si="187"/>
        <v xml:space="preserve"> 0    </v>
      </c>
      <c r="AP346" s="1" t="str">
        <f t="shared" si="188"/>
        <v>0</v>
      </c>
      <c r="AQ346" s="1">
        <f t="shared" si="189"/>
        <v>0</v>
      </c>
      <c r="AR346" s="138"/>
    </row>
    <row r="347" spans="1:44" ht="13.5" customHeight="1" x14ac:dyDescent="0.2">
      <c r="A347" s="134"/>
      <c r="B347" s="239" t="str">
        <f t="shared" si="190"/>
        <v/>
      </c>
      <c r="C347" s="112" t="s">
        <v>3173</v>
      </c>
      <c r="D347" s="46"/>
      <c r="E347" s="46"/>
      <c r="F347" s="46"/>
      <c r="G347" s="46"/>
      <c r="H347" s="46"/>
      <c r="I347" s="46"/>
      <c r="J347" s="85"/>
      <c r="K347" s="85"/>
      <c r="L347" s="235"/>
      <c r="M347" s="115"/>
      <c r="N347" s="115"/>
      <c r="O347" s="47"/>
      <c r="P347" s="113" t="str">
        <f t="shared" si="173"/>
        <v xml:space="preserve"> 0</v>
      </c>
      <c r="Q347" s="17" t="str">
        <f t="shared" si="174"/>
        <v xml:space="preserve"> 0 </v>
      </c>
      <c r="R347" s="17" t="str">
        <f t="shared" si="191"/>
        <v>00</v>
      </c>
      <c r="S347" s="17" t="str">
        <f t="shared" si="175"/>
        <v xml:space="preserve"> 00</v>
      </c>
      <c r="T347" s="17" t="str">
        <f t="shared" si="166"/>
        <v xml:space="preserve"> 0  00</v>
      </c>
      <c r="U347" s="4">
        <f t="shared" si="192"/>
        <v>0</v>
      </c>
      <c r="V347" s="17" t="str">
        <f t="shared" si="176"/>
        <v xml:space="preserve"> 0</v>
      </c>
      <c r="W347" s="17" t="str">
        <f t="shared" si="167"/>
        <v xml:space="preserve"> 0  0</v>
      </c>
      <c r="X347" s="1" t="str">
        <f t="shared" si="193"/>
        <v>0 00000</v>
      </c>
      <c r="Y347" s="1" t="str">
        <f t="shared" si="177"/>
        <v xml:space="preserve"> 0 00000</v>
      </c>
      <c r="Z347" s="1" t="str">
        <f t="shared" si="168"/>
        <v xml:space="preserve"> 0  0 00000</v>
      </c>
      <c r="AA347" s="1" t="str">
        <f t="shared" si="169"/>
        <v xml:space="preserve"> 000</v>
      </c>
      <c r="AB347" s="1" t="str">
        <f t="shared" si="178"/>
        <v xml:space="preserve">  000</v>
      </c>
      <c r="AC347" s="1" t="str">
        <f t="shared" si="170"/>
        <v xml:space="preserve"> 0   000</v>
      </c>
      <c r="AD347" s="1" t="str">
        <f t="shared" si="171"/>
        <v xml:space="preserve"> </v>
      </c>
      <c r="AE347" s="1" t="str">
        <f t="shared" si="179"/>
        <v xml:space="preserve">  </v>
      </c>
      <c r="AF347" s="1" t="str">
        <f t="shared" si="172"/>
        <v xml:space="preserve"> 0   </v>
      </c>
      <c r="AG347" s="1" t="str">
        <f t="shared" si="180"/>
        <v xml:space="preserve">  00</v>
      </c>
      <c r="AH347" s="1" t="str">
        <f t="shared" si="181"/>
        <v xml:space="preserve">  0</v>
      </c>
      <c r="AI347" s="1" t="str">
        <f t="shared" si="182"/>
        <v xml:space="preserve">  </v>
      </c>
      <c r="AJ347" s="1" t="str">
        <f t="shared" si="183"/>
        <v xml:space="preserve">   0</v>
      </c>
      <c r="AK347" s="1" t="str">
        <f t="shared" si="184"/>
        <v xml:space="preserve">   00</v>
      </c>
      <c r="AL347" s="1" t="str">
        <f t="shared" si="185"/>
        <v xml:space="preserve">   </v>
      </c>
      <c r="AM347" s="1" t="str">
        <f t="shared" si="186"/>
        <v xml:space="preserve"> 0    00</v>
      </c>
      <c r="AN347" s="1" t="str">
        <f t="shared" si="194"/>
        <v xml:space="preserve"> 0    0</v>
      </c>
      <c r="AO347" s="1" t="str">
        <f t="shared" si="187"/>
        <v xml:space="preserve"> 0    </v>
      </c>
      <c r="AP347" s="1" t="str">
        <f t="shared" si="188"/>
        <v>0</v>
      </c>
      <c r="AQ347" s="1">
        <f t="shared" si="189"/>
        <v>0</v>
      </c>
      <c r="AR347" s="138"/>
    </row>
    <row r="348" spans="1:44" ht="13.5" customHeight="1" x14ac:dyDescent="0.2">
      <c r="A348" s="134"/>
      <c r="B348" s="239" t="str">
        <f t="shared" si="190"/>
        <v/>
      </c>
      <c r="C348" s="112" t="s">
        <v>3173</v>
      </c>
      <c r="D348" s="46"/>
      <c r="E348" s="46"/>
      <c r="F348" s="46"/>
      <c r="G348" s="46"/>
      <c r="H348" s="46"/>
      <c r="I348" s="46"/>
      <c r="J348" s="85"/>
      <c r="K348" s="85"/>
      <c r="L348" s="235"/>
      <c r="M348" s="115"/>
      <c r="N348" s="115"/>
      <c r="O348" s="47"/>
      <c r="P348" s="113" t="str">
        <f t="shared" si="173"/>
        <v xml:space="preserve"> 0</v>
      </c>
      <c r="Q348" s="17" t="str">
        <f t="shared" si="174"/>
        <v xml:space="preserve"> 0 </v>
      </c>
      <c r="R348" s="17" t="str">
        <f t="shared" si="191"/>
        <v>00</v>
      </c>
      <c r="S348" s="17" t="str">
        <f t="shared" si="175"/>
        <v xml:space="preserve"> 00</v>
      </c>
      <c r="T348" s="17" t="str">
        <f t="shared" si="166"/>
        <v xml:space="preserve"> 0  00</v>
      </c>
      <c r="U348" s="4">
        <f t="shared" si="192"/>
        <v>0</v>
      </c>
      <c r="V348" s="17" t="str">
        <f t="shared" si="176"/>
        <v xml:space="preserve"> 0</v>
      </c>
      <c r="W348" s="17" t="str">
        <f t="shared" si="167"/>
        <v xml:space="preserve"> 0  0</v>
      </c>
      <c r="X348" s="1" t="str">
        <f t="shared" si="193"/>
        <v>0 00000</v>
      </c>
      <c r="Y348" s="1" t="str">
        <f t="shared" si="177"/>
        <v xml:space="preserve"> 0 00000</v>
      </c>
      <c r="Z348" s="1" t="str">
        <f t="shared" si="168"/>
        <v xml:space="preserve"> 0  0 00000</v>
      </c>
      <c r="AA348" s="1" t="str">
        <f t="shared" si="169"/>
        <v xml:space="preserve"> 000</v>
      </c>
      <c r="AB348" s="1" t="str">
        <f t="shared" si="178"/>
        <v xml:space="preserve">  000</v>
      </c>
      <c r="AC348" s="1" t="str">
        <f t="shared" si="170"/>
        <v xml:space="preserve"> 0   000</v>
      </c>
      <c r="AD348" s="1" t="str">
        <f t="shared" si="171"/>
        <v xml:space="preserve"> </v>
      </c>
      <c r="AE348" s="1" t="str">
        <f t="shared" si="179"/>
        <v xml:space="preserve">  </v>
      </c>
      <c r="AF348" s="1" t="str">
        <f t="shared" si="172"/>
        <v xml:space="preserve"> 0   </v>
      </c>
      <c r="AG348" s="1" t="str">
        <f t="shared" si="180"/>
        <v xml:space="preserve">  00</v>
      </c>
      <c r="AH348" s="1" t="str">
        <f t="shared" si="181"/>
        <v xml:space="preserve">  0</v>
      </c>
      <c r="AI348" s="1" t="str">
        <f t="shared" si="182"/>
        <v xml:space="preserve">  </v>
      </c>
      <c r="AJ348" s="1" t="str">
        <f t="shared" si="183"/>
        <v xml:space="preserve">   0</v>
      </c>
      <c r="AK348" s="1" t="str">
        <f t="shared" si="184"/>
        <v xml:space="preserve">   00</v>
      </c>
      <c r="AL348" s="1" t="str">
        <f t="shared" si="185"/>
        <v xml:space="preserve">   </v>
      </c>
      <c r="AM348" s="1" t="str">
        <f t="shared" si="186"/>
        <v xml:space="preserve"> 0    00</v>
      </c>
      <c r="AN348" s="1" t="str">
        <f t="shared" si="194"/>
        <v xml:space="preserve"> 0    0</v>
      </c>
      <c r="AO348" s="1" t="str">
        <f t="shared" si="187"/>
        <v xml:space="preserve"> 0    </v>
      </c>
      <c r="AP348" s="1" t="str">
        <f t="shared" si="188"/>
        <v>0</v>
      </c>
      <c r="AQ348" s="1">
        <f t="shared" si="189"/>
        <v>0</v>
      </c>
      <c r="AR348" s="138"/>
    </row>
    <row r="349" spans="1:44" ht="13.5" customHeight="1" x14ac:dyDescent="0.2">
      <c r="A349" s="134"/>
      <c r="B349" s="239" t="str">
        <f t="shared" si="190"/>
        <v/>
      </c>
      <c r="C349" s="112" t="s">
        <v>3173</v>
      </c>
      <c r="D349" s="46"/>
      <c r="E349" s="46"/>
      <c r="F349" s="46"/>
      <c r="G349" s="46"/>
      <c r="H349" s="46"/>
      <c r="I349" s="46"/>
      <c r="J349" s="85"/>
      <c r="K349" s="85"/>
      <c r="L349" s="235"/>
      <c r="M349" s="115"/>
      <c r="N349" s="115"/>
      <c r="O349" s="141"/>
      <c r="P349" s="113" t="str">
        <f t="shared" si="173"/>
        <v xml:space="preserve"> 0</v>
      </c>
      <c r="Q349" s="17" t="str">
        <f t="shared" si="174"/>
        <v xml:space="preserve"> 0 </v>
      </c>
      <c r="R349" s="17" t="str">
        <f t="shared" si="191"/>
        <v>00</v>
      </c>
      <c r="S349" s="17" t="str">
        <f t="shared" si="175"/>
        <v xml:space="preserve"> 00</v>
      </c>
      <c r="T349" s="17" t="str">
        <f t="shared" si="166"/>
        <v xml:space="preserve"> 0  00</v>
      </c>
      <c r="U349" s="4">
        <f t="shared" si="192"/>
        <v>0</v>
      </c>
      <c r="V349" s="17" t="str">
        <f t="shared" si="176"/>
        <v xml:space="preserve"> 0</v>
      </c>
      <c r="W349" s="17" t="str">
        <f t="shared" si="167"/>
        <v xml:space="preserve"> 0  0</v>
      </c>
      <c r="X349" s="1" t="str">
        <f t="shared" si="193"/>
        <v>0 00000</v>
      </c>
      <c r="Y349" s="1" t="str">
        <f t="shared" si="177"/>
        <v xml:space="preserve"> 0 00000</v>
      </c>
      <c r="Z349" s="1" t="str">
        <f t="shared" si="168"/>
        <v xml:space="preserve"> 0  0 00000</v>
      </c>
      <c r="AA349" s="1" t="str">
        <f t="shared" si="169"/>
        <v xml:space="preserve"> 000</v>
      </c>
      <c r="AB349" s="1" t="str">
        <f t="shared" si="178"/>
        <v xml:space="preserve">  000</v>
      </c>
      <c r="AC349" s="1" t="str">
        <f t="shared" si="170"/>
        <v xml:space="preserve"> 0   000</v>
      </c>
      <c r="AD349" s="1" t="str">
        <f t="shared" si="171"/>
        <v xml:space="preserve"> </v>
      </c>
      <c r="AE349" s="1" t="str">
        <f t="shared" si="179"/>
        <v xml:space="preserve">  </v>
      </c>
      <c r="AF349" s="1" t="str">
        <f t="shared" si="172"/>
        <v xml:space="preserve"> 0   </v>
      </c>
      <c r="AG349" s="1" t="str">
        <f t="shared" si="180"/>
        <v xml:space="preserve">  00</v>
      </c>
      <c r="AH349" s="1" t="str">
        <f t="shared" si="181"/>
        <v xml:space="preserve">  0</v>
      </c>
      <c r="AI349" s="1" t="str">
        <f t="shared" si="182"/>
        <v xml:space="preserve">  </v>
      </c>
      <c r="AJ349" s="1" t="str">
        <f t="shared" si="183"/>
        <v xml:space="preserve">   0</v>
      </c>
      <c r="AK349" s="1" t="str">
        <f t="shared" si="184"/>
        <v xml:space="preserve">   00</v>
      </c>
      <c r="AL349" s="1" t="str">
        <f t="shared" si="185"/>
        <v xml:space="preserve">   </v>
      </c>
      <c r="AM349" s="1" t="str">
        <f t="shared" si="186"/>
        <v xml:space="preserve"> 0    00</v>
      </c>
      <c r="AN349" s="1" t="str">
        <f t="shared" si="194"/>
        <v xml:space="preserve"> 0    0</v>
      </c>
      <c r="AO349" s="1" t="str">
        <f t="shared" si="187"/>
        <v xml:space="preserve"> 0    </v>
      </c>
      <c r="AP349" s="1" t="str">
        <f t="shared" si="188"/>
        <v>0</v>
      </c>
      <c r="AQ349" s="1">
        <f t="shared" si="189"/>
        <v>0</v>
      </c>
      <c r="AR349" s="138"/>
    </row>
    <row r="350" spans="1:44" ht="13.5" customHeight="1" x14ac:dyDescent="0.2">
      <c r="A350" s="134"/>
      <c r="B350" s="239" t="str">
        <f t="shared" si="190"/>
        <v/>
      </c>
      <c r="C350" s="112" t="s">
        <v>3173</v>
      </c>
      <c r="D350" s="46"/>
      <c r="E350" s="46"/>
      <c r="F350" s="46"/>
      <c r="G350" s="46"/>
      <c r="H350" s="46"/>
      <c r="I350" s="46"/>
      <c r="J350" s="85"/>
      <c r="K350" s="85"/>
      <c r="L350" s="235"/>
      <c r="M350" s="115"/>
      <c r="N350" s="115"/>
      <c r="O350" s="47"/>
      <c r="P350" s="113" t="str">
        <f t="shared" si="173"/>
        <v xml:space="preserve"> 0</v>
      </c>
      <c r="Q350" s="17" t="str">
        <f t="shared" si="174"/>
        <v xml:space="preserve"> 0 </v>
      </c>
      <c r="R350" s="17" t="str">
        <f t="shared" si="191"/>
        <v>00</v>
      </c>
      <c r="S350" s="17" t="str">
        <f t="shared" si="175"/>
        <v xml:space="preserve"> 00</v>
      </c>
      <c r="T350" s="17" t="str">
        <f t="shared" si="166"/>
        <v xml:space="preserve"> 0  00</v>
      </c>
      <c r="U350" s="4">
        <f t="shared" si="192"/>
        <v>0</v>
      </c>
      <c r="V350" s="17" t="str">
        <f t="shared" si="176"/>
        <v xml:space="preserve"> 0</v>
      </c>
      <c r="W350" s="17" t="str">
        <f t="shared" si="167"/>
        <v xml:space="preserve"> 0  0</v>
      </c>
      <c r="X350" s="1" t="str">
        <f t="shared" si="193"/>
        <v>0 00000</v>
      </c>
      <c r="Y350" s="1" t="str">
        <f t="shared" si="177"/>
        <v xml:space="preserve"> 0 00000</v>
      </c>
      <c r="Z350" s="1" t="str">
        <f t="shared" si="168"/>
        <v xml:space="preserve"> 0  0 00000</v>
      </c>
      <c r="AA350" s="1" t="str">
        <f t="shared" si="169"/>
        <v xml:space="preserve"> 000</v>
      </c>
      <c r="AB350" s="1" t="str">
        <f t="shared" si="178"/>
        <v xml:space="preserve">  000</v>
      </c>
      <c r="AC350" s="1" t="str">
        <f t="shared" si="170"/>
        <v xml:space="preserve"> 0   000</v>
      </c>
      <c r="AD350" s="1" t="str">
        <f t="shared" si="171"/>
        <v xml:space="preserve"> </v>
      </c>
      <c r="AE350" s="1" t="str">
        <f t="shared" si="179"/>
        <v xml:space="preserve">  </v>
      </c>
      <c r="AF350" s="1" t="str">
        <f t="shared" si="172"/>
        <v xml:space="preserve"> 0   </v>
      </c>
      <c r="AG350" s="1" t="str">
        <f t="shared" si="180"/>
        <v xml:space="preserve">  00</v>
      </c>
      <c r="AH350" s="1" t="str">
        <f t="shared" si="181"/>
        <v xml:space="preserve">  0</v>
      </c>
      <c r="AI350" s="1" t="str">
        <f t="shared" si="182"/>
        <v xml:space="preserve">  </v>
      </c>
      <c r="AJ350" s="1" t="str">
        <f t="shared" si="183"/>
        <v xml:space="preserve">   0</v>
      </c>
      <c r="AK350" s="1" t="str">
        <f t="shared" si="184"/>
        <v xml:space="preserve">   00</v>
      </c>
      <c r="AL350" s="1" t="str">
        <f t="shared" si="185"/>
        <v xml:space="preserve">   </v>
      </c>
      <c r="AM350" s="1" t="str">
        <f t="shared" si="186"/>
        <v xml:space="preserve"> 0    00</v>
      </c>
      <c r="AN350" s="1" t="str">
        <f t="shared" si="194"/>
        <v xml:space="preserve"> 0    0</v>
      </c>
      <c r="AO350" s="1" t="str">
        <f t="shared" si="187"/>
        <v xml:space="preserve"> 0    </v>
      </c>
      <c r="AP350" s="1" t="str">
        <f t="shared" si="188"/>
        <v>0</v>
      </c>
      <c r="AQ350" s="1">
        <f t="shared" si="189"/>
        <v>0</v>
      </c>
      <c r="AR350" s="138"/>
    </row>
    <row r="351" spans="1:44" ht="13.5" customHeight="1" x14ac:dyDescent="0.2">
      <c r="A351" s="134"/>
      <c r="B351" s="239" t="str">
        <f t="shared" si="190"/>
        <v/>
      </c>
      <c r="C351" s="112" t="s">
        <v>3173</v>
      </c>
      <c r="D351" s="46"/>
      <c r="E351" s="46"/>
      <c r="F351" s="46"/>
      <c r="G351" s="46"/>
      <c r="H351" s="46"/>
      <c r="I351" s="46"/>
      <c r="J351" s="85"/>
      <c r="K351" s="85"/>
      <c r="L351" s="235"/>
      <c r="M351" s="115"/>
      <c r="N351" s="115"/>
      <c r="O351" s="47"/>
      <c r="P351" s="113" t="str">
        <f t="shared" si="173"/>
        <v xml:space="preserve"> 0</v>
      </c>
      <c r="Q351" s="17" t="str">
        <f t="shared" si="174"/>
        <v xml:space="preserve"> 0 </v>
      </c>
      <c r="R351" s="17" t="str">
        <f t="shared" si="191"/>
        <v>00</v>
      </c>
      <c r="S351" s="17" t="str">
        <f t="shared" si="175"/>
        <v xml:space="preserve"> 00</v>
      </c>
      <c r="T351" s="17" t="str">
        <f t="shared" si="166"/>
        <v xml:space="preserve"> 0  00</v>
      </c>
      <c r="U351" s="4">
        <f t="shared" si="192"/>
        <v>0</v>
      </c>
      <c r="V351" s="17" t="str">
        <f t="shared" si="176"/>
        <v xml:space="preserve"> 0</v>
      </c>
      <c r="W351" s="17" t="str">
        <f t="shared" si="167"/>
        <v xml:space="preserve"> 0  0</v>
      </c>
      <c r="X351" s="1" t="str">
        <f t="shared" si="193"/>
        <v>0 00000</v>
      </c>
      <c r="Y351" s="1" t="str">
        <f t="shared" si="177"/>
        <v xml:space="preserve"> 0 00000</v>
      </c>
      <c r="Z351" s="1" t="str">
        <f t="shared" si="168"/>
        <v xml:space="preserve"> 0  0 00000</v>
      </c>
      <c r="AA351" s="1" t="str">
        <f t="shared" si="169"/>
        <v xml:space="preserve"> 000</v>
      </c>
      <c r="AB351" s="1" t="str">
        <f t="shared" si="178"/>
        <v xml:space="preserve">  000</v>
      </c>
      <c r="AC351" s="1" t="str">
        <f t="shared" si="170"/>
        <v xml:space="preserve"> 0   000</v>
      </c>
      <c r="AD351" s="1" t="str">
        <f t="shared" si="171"/>
        <v xml:space="preserve"> </v>
      </c>
      <c r="AE351" s="1" t="str">
        <f t="shared" si="179"/>
        <v xml:space="preserve">  </v>
      </c>
      <c r="AF351" s="1" t="str">
        <f t="shared" si="172"/>
        <v xml:space="preserve"> 0   </v>
      </c>
      <c r="AG351" s="1" t="str">
        <f t="shared" si="180"/>
        <v xml:space="preserve">  00</v>
      </c>
      <c r="AH351" s="1" t="str">
        <f t="shared" si="181"/>
        <v xml:space="preserve">  0</v>
      </c>
      <c r="AI351" s="1" t="str">
        <f t="shared" si="182"/>
        <v xml:space="preserve">  </v>
      </c>
      <c r="AJ351" s="1" t="str">
        <f t="shared" si="183"/>
        <v xml:space="preserve">   0</v>
      </c>
      <c r="AK351" s="1" t="str">
        <f t="shared" si="184"/>
        <v xml:space="preserve">   00</v>
      </c>
      <c r="AL351" s="1" t="str">
        <f t="shared" si="185"/>
        <v xml:space="preserve">   </v>
      </c>
      <c r="AM351" s="1" t="str">
        <f t="shared" si="186"/>
        <v xml:space="preserve"> 0    00</v>
      </c>
      <c r="AN351" s="1" t="str">
        <f t="shared" si="194"/>
        <v xml:space="preserve"> 0    0</v>
      </c>
      <c r="AO351" s="1" t="str">
        <f t="shared" si="187"/>
        <v xml:space="preserve"> 0    </v>
      </c>
      <c r="AP351" s="1" t="str">
        <f t="shared" si="188"/>
        <v>0</v>
      </c>
      <c r="AQ351" s="1">
        <f t="shared" si="189"/>
        <v>0</v>
      </c>
      <c r="AR351" s="138"/>
    </row>
    <row r="352" spans="1:44" ht="13.5" customHeight="1" x14ac:dyDescent="0.2">
      <c r="A352" s="96"/>
      <c r="B352" s="239" t="str">
        <f t="shared" si="190"/>
        <v/>
      </c>
      <c r="C352" s="112" t="s">
        <v>3173</v>
      </c>
      <c r="D352" s="46"/>
      <c r="E352" s="46"/>
      <c r="F352" s="46"/>
      <c r="G352" s="46"/>
      <c r="H352" s="46"/>
      <c r="I352" s="46"/>
      <c r="J352" s="85"/>
      <c r="K352" s="85"/>
      <c r="L352" s="235"/>
      <c r="M352" s="115"/>
      <c r="N352" s="115"/>
      <c r="O352" s="47"/>
      <c r="P352" s="113" t="str">
        <f t="shared" si="173"/>
        <v xml:space="preserve"> 0</v>
      </c>
      <c r="Q352" s="17" t="str">
        <f t="shared" si="174"/>
        <v xml:space="preserve"> 0 </v>
      </c>
      <c r="R352" s="17" t="str">
        <f t="shared" si="191"/>
        <v>00</v>
      </c>
      <c r="S352" s="17" t="str">
        <f t="shared" si="175"/>
        <v xml:space="preserve"> 00</v>
      </c>
      <c r="T352" s="17" t="str">
        <f t="shared" ref="T352:T415" si="195">Q352&amp;" "&amp;R352</f>
        <v xml:space="preserve"> 0  00</v>
      </c>
      <c r="U352" s="4">
        <f t="shared" si="192"/>
        <v>0</v>
      </c>
      <c r="V352" s="17" t="str">
        <f t="shared" si="176"/>
        <v xml:space="preserve"> 0</v>
      </c>
      <c r="W352" s="17" t="str">
        <f t="shared" ref="W352:W415" si="196">Q352&amp;" "&amp;U352</f>
        <v xml:space="preserve"> 0  0</v>
      </c>
      <c r="X352" s="1" t="str">
        <f t="shared" si="193"/>
        <v>0 00000</v>
      </c>
      <c r="Y352" s="1" t="str">
        <f t="shared" si="177"/>
        <v xml:space="preserve"> 0 00000</v>
      </c>
      <c r="Z352" s="1" t="str">
        <f t="shared" ref="Z352:Z415" si="197">Q352&amp;" "&amp;X352</f>
        <v xml:space="preserve"> 0  0 00000</v>
      </c>
      <c r="AA352" s="1" t="str">
        <f t="shared" ref="AA352:AA415" si="198">E352&amp;" "&amp;F352&amp;LEFT(G352,2)&amp;"000"</f>
        <v xml:space="preserve"> 000</v>
      </c>
      <c r="AB352" s="1" t="str">
        <f t="shared" si="178"/>
        <v xml:space="preserve">  000</v>
      </c>
      <c r="AC352" s="1" t="str">
        <f t="shared" ref="AC352:AC415" si="199">Q352&amp;" "&amp;AA352</f>
        <v xml:space="preserve"> 0   000</v>
      </c>
      <c r="AD352" s="1" t="str">
        <f t="shared" ref="AD352:AD415" si="200">E352&amp;" "&amp;F352&amp;G352</f>
        <v xml:space="preserve"> </v>
      </c>
      <c r="AE352" s="1" t="str">
        <f t="shared" si="179"/>
        <v xml:space="preserve">  </v>
      </c>
      <c r="AF352" s="1" t="str">
        <f t="shared" ref="AF352:AF415" si="201">Q352&amp;" "&amp;AD352</f>
        <v xml:space="preserve"> 0   </v>
      </c>
      <c r="AG352" s="1" t="str">
        <f t="shared" si="180"/>
        <v xml:space="preserve">  00</v>
      </c>
      <c r="AH352" s="1" t="str">
        <f t="shared" si="181"/>
        <v xml:space="preserve">  0</v>
      </c>
      <c r="AI352" s="1" t="str">
        <f t="shared" si="182"/>
        <v xml:space="preserve">  </v>
      </c>
      <c r="AJ352" s="1" t="str">
        <f t="shared" si="183"/>
        <v xml:space="preserve">   0</v>
      </c>
      <c r="AK352" s="1" t="str">
        <f t="shared" si="184"/>
        <v xml:space="preserve">   00</v>
      </c>
      <c r="AL352" s="1" t="str">
        <f t="shared" si="185"/>
        <v xml:space="preserve">   </v>
      </c>
      <c r="AM352" s="1" t="str">
        <f t="shared" si="186"/>
        <v xml:space="preserve"> 0    00</v>
      </c>
      <c r="AN352" s="1" t="str">
        <f t="shared" si="194"/>
        <v xml:space="preserve"> 0    0</v>
      </c>
      <c r="AO352" s="1" t="str">
        <f t="shared" si="187"/>
        <v xml:space="preserve"> 0    </v>
      </c>
      <c r="AP352" s="1" t="str">
        <f t="shared" si="188"/>
        <v>0</v>
      </c>
      <c r="AQ352" s="1">
        <f t="shared" si="189"/>
        <v>0</v>
      </c>
      <c r="AR352" s="139"/>
    </row>
    <row r="353" spans="1:48" s="45" customFormat="1" ht="13.5" customHeight="1" x14ac:dyDescent="0.2">
      <c r="A353" s="96"/>
      <c r="B353" s="239" t="str">
        <f t="shared" si="190"/>
        <v/>
      </c>
      <c r="C353" s="112" t="s">
        <v>3173</v>
      </c>
      <c r="D353" s="46"/>
      <c r="E353" s="46"/>
      <c r="F353" s="46"/>
      <c r="G353" s="46"/>
      <c r="H353" s="46"/>
      <c r="I353" s="46"/>
      <c r="J353" s="85"/>
      <c r="K353" s="85"/>
      <c r="L353" s="238"/>
      <c r="M353" s="115"/>
      <c r="N353" s="115"/>
      <c r="O353" s="47"/>
      <c r="P353" s="113" t="str">
        <f t="shared" si="173"/>
        <v xml:space="preserve"> 0</v>
      </c>
      <c r="Q353" s="17" t="str">
        <f t="shared" si="174"/>
        <v xml:space="preserve"> 0 </v>
      </c>
      <c r="R353" s="17" t="str">
        <f t="shared" si="191"/>
        <v>00</v>
      </c>
      <c r="S353" s="17" t="str">
        <f t="shared" si="175"/>
        <v xml:space="preserve"> 00</v>
      </c>
      <c r="T353" s="17" t="str">
        <f t="shared" si="195"/>
        <v xml:space="preserve"> 0  00</v>
      </c>
      <c r="U353" s="4">
        <f t="shared" si="192"/>
        <v>0</v>
      </c>
      <c r="V353" s="17" t="str">
        <f t="shared" si="176"/>
        <v xml:space="preserve"> 0</v>
      </c>
      <c r="W353" s="17" t="str">
        <f t="shared" si="196"/>
        <v xml:space="preserve"> 0  0</v>
      </c>
      <c r="X353" s="1" t="str">
        <f t="shared" si="193"/>
        <v>0 00000</v>
      </c>
      <c r="Y353" s="1" t="str">
        <f t="shared" si="177"/>
        <v xml:space="preserve"> 0 00000</v>
      </c>
      <c r="Z353" s="1" t="str">
        <f t="shared" si="197"/>
        <v xml:space="preserve"> 0  0 00000</v>
      </c>
      <c r="AA353" s="1" t="str">
        <f t="shared" si="198"/>
        <v xml:space="preserve"> 000</v>
      </c>
      <c r="AB353" s="1" t="str">
        <f t="shared" si="178"/>
        <v xml:space="preserve">  000</v>
      </c>
      <c r="AC353" s="1" t="str">
        <f t="shared" si="199"/>
        <v xml:space="preserve"> 0   000</v>
      </c>
      <c r="AD353" s="1" t="str">
        <f t="shared" si="200"/>
        <v xml:space="preserve"> </v>
      </c>
      <c r="AE353" s="1" t="str">
        <f t="shared" si="179"/>
        <v xml:space="preserve">  </v>
      </c>
      <c r="AF353" s="1" t="str">
        <f t="shared" si="201"/>
        <v xml:space="preserve"> 0   </v>
      </c>
      <c r="AG353" s="1" t="str">
        <f t="shared" si="180"/>
        <v xml:space="preserve">  00</v>
      </c>
      <c r="AH353" s="1" t="str">
        <f t="shared" si="181"/>
        <v xml:space="preserve">  0</v>
      </c>
      <c r="AI353" s="1" t="str">
        <f t="shared" si="182"/>
        <v xml:space="preserve">  </v>
      </c>
      <c r="AJ353" s="1" t="str">
        <f t="shared" si="183"/>
        <v xml:space="preserve">   0</v>
      </c>
      <c r="AK353" s="1" t="str">
        <f t="shared" si="184"/>
        <v xml:space="preserve">   00</v>
      </c>
      <c r="AL353" s="1" t="str">
        <f t="shared" si="185"/>
        <v xml:space="preserve">   </v>
      </c>
      <c r="AM353" s="1" t="str">
        <f t="shared" si="186"/>
        <v xml:space="preserve"> 0    00</v>
      </c>
      <c r="AN353" s="1" t="str">
        <f t="shared" si="194"/>
        <v xml:space="preserve"> 0    0</v>
      </c>
      <c r="AO353" s="1" t="str">
        <f t="shared" si="187"/>
        <v xml:space="preserve"> 0    </v>
      </c>
      <c r="AP353" s="1" t="str">
        <f t="shared" si="188"/>
        <v>0</v>
      </c>
      <c r="AQ353" s="1">
        <f t="shared" si="189"/>
        <v>0</v>
      </c>
      <c r="AR353" s="138"/>
      <c r="AS353" s="1"/>
      <c r="AT353" s="1"/>
      <c r="AU353" s="1"/>
      <c r="AV353" s="1"/>
    </row>
    <row r="354" spans="1:48" s="45" customFormat="1" ht="13.5" customHeight="1" x14ac:dyDescent="0.2">
      <c r="A354" s="96"/>
      <c r="B354" s="239" t="str">
        <f t="shared" si="190"/>
        <v/>
      </c>
      <c r="C354" s="112" t="s">
        <v>3173</v>
      </c>
      <c r="D354" s="46"/>
      <c r="E354" s="46"/>
      <c r="F354" s="46"/>
      <c r="G354" s="46"/>
      <c r="H354" s="46"/>
      <c r="I354" s="46"/>
      <c r="J354" s="85"/>
      <c r="K354" s="85"/>
      <c r="L354" s="238"/>
      <c r="M354" s="115"/>
      <c r="N354" s="115"/>
      <c r="O354" s="47"/>
      <c r="P354" s="113" t="str">
        <f t="shared" si="173"/>
        <v xml:space="preserve"> 0</v>
      </c>
      <c r="Q354" s="17" t="str">
        <f t="shared" si="174"/>
        <v xml:space="preserve"> 0 </v>
      </c>
      <c r="R354" s="17" t="str">
        <f t="shared" si="191"/>
        <v>00</v>
      </c>
      <c r="S354" s="17" t="str">
        <f t="shared" si="175"/>
        <v xml:space="preserve"> 00</v>
      </c>
      <c r="T354" s="17" t="str">
        <f t="shared" si="195"/>
        <v xml:space="preserve"> 0  00</v>
      </c>
      <c r="U354" s="4">
        <f t="shared" si="192"/>
        <v>0</v>
      </c>
      <c r="V354" s="17" t="str">
        <f t="shared" si="176"/>
        <v xml:space="preserve"> 0</v>
      </c>
      <c r="W354" s="17" t="str">
        <f t="shared" si="196"/>
        <v xml:space="preserve"> 0  0</v>
      </c>
      <c r="X354" s="1" t="str">
        <f t="shared" si="193"/>
        <v>0 00000</v>
      </c>
      <c r="Y354" s="1" t="str">
        <f t="shared" si="177"/>
        <v xml:space="preserve"> 0 00000</v>
      </c>
      <c r="Z354" s="1" t="str">
        <f t="shared" si="197"/>
        <v xml:space="preserve"> 0  0 00000</v>
      </c>
      <c r="AA354" s="1" t="str">
        <f t="shared" si="198"/>
        <v xml:space="preserve"> 000</v>
      </c>
      <c r="AB354" s="1" t="str">
        <f t="shared" si="178"/>
        <v xml:space="preserve">  000</v>
      </c>
      <c r="AC354" s="1" t="str">
        <f t="shared" si="199"/>
        <v xml:space="preserve"> 0   000</v>
      </c>
      <c r="AD354" s="1" t="str">
        <f t="shared" si="200"/>
        <v xml:space="preserve"> </v>
      </c>
      <c r="AE354" s="1" t="str">
        <f t="shared" si="179"/>
        <v xml:space="preserve">  </v>
      </c>
      <c r="AF354" s="1" t="str">
        <f t="shared" si="201"/>
        <v xml:space="preserve"> 0   </v>
      </c>
      <c r="AG354" s="1" t="str">
        <f t="shared" si="180"/>
        <v xml:space="preserve">  00</v>
      </c>
      <c r="AH354" s="1" t="str">
        <f t="shared" si="181"/>
        <v xml:space="preserve">  0</v>
      </c>
      <c r="AI354" s="1" t="str">
        <f t="shared" si="182"/>
        <v xml:space="preserve">  </v>
      </c>
      <c r="AJ354" s="1" t="str">
        <f t="shared" si="183"/>
        <v xml:space="preserve">   0</v>
      </c>
      <c r="AK354" s="1" t="str">
        <f t="shared" si="184"/>
        <v xml:space="preserve">   00</v>
      </c>
      <c r="AL354" s="1" t="str">
        <f t="shared" si="185"/>
        <v xml:space="preserve">   </v>
      </c>
      <c r="AM354" s="1" t="str">
        <f t="shared" si="186"/>
        <v xml:space="preserve"> 0    00</v>
      </c>
      <c r="AN354" s="1" t="str">
        <f t="shared" si="194"/>
        <v xml:space="preserve"> 0    0</v>
      </c>
      <c r="AO354" s="1" t="str">
        <f t="shared" si="187"/>
        <v xml:space="preserve"> 0    </v>
      </c>
      <c r="AP354" s="1" t="str">
        <f t="shared" si="188"/>
        <v>0</v>
      </c>
      <c r="AQ354" s="1">
        <f t="shared" si="189"/>
        <v>0</v>
      </c>
      <c r="AR354" s="139"/>
      <c r="AS354" s="1"/>
      <c r="AT354" s="1"/>
      <c r="AU354" s="1"/>
      <c r="AV354" s="1"/>
    </row>
    <row r="355" spans="1:48" s="45" customFormat="1" ht="13.5" customHeight="1" x14ac:dyDescent="0.2">
      <c r="A355" s="96"/>
      <c r="B355" s="239" t="str">
        <f t="shared" si="190"/>
        <v/>
      </c>
      <c r="C355" s="112" t="s">
        <v>3173</v>
      </c>
      <c r="D355" s="46"/>
      <c r="E355" s="46"/>
      <c r="F355" s="46"/>
      <c r="G355" s="46"/>
      <c r="H355" s="46"/>
      <c r="I355" s="46"/>
      <c r="J355" s="85"/>
      <c r="K355" s="85"/>
      <c r="L355" s="238"/>
      <c r="M355" s="115"/>
      <c r="N355" s="115"/>
      <c r="O355" s="47"/>
      <c r="P355" s="113" t="str">
        <f t="shared" si="173"/>
        <v xml:space="preserve"> 0</v>
      </c>
      <c r="Q355" s="17" t="str">
        <f t="shared" si="174"/>
        <v xml:space="preserve"> 0 </v>
      </c>
      <c r="R355" s="17" t="str">
        <f t="shared" si="191"/>
        <v>00</v>
      </c>
      <c r="S355" s="17" t="str">
        <f t="shared" si="175"/>
        <v xml:space="preserve"> 00</v>
      </c>
      <c r="T355" s="17" t="str">
        <f t="shared" si="195"/>
        <v xml:space="preserve"> 0  00</v>
      </c>
      <c r="U355" s="4">
        <f t="shared" si="192"/>
        <v>0</v>
      </c>
      <c r="V355" s="17" t="str">
        <f t="shared" si="176"/>
        <v xml:space="preserve"> 0</v>
      </c>
      <c r="W355" s="17" t="str">
        <f t="shared" si="196"/>
        <v xml:space="preserve"> 0  0</v>
      </c>
      <c r="X355" s="1" t="str">
        <f t="shared" si="193"/>
        <v>0 00000</v>
      </c>
      <c r="Y355" s="1" t="str">
        <f t="shared" si="177"/>
        <v xml:space="preserve"> 0 00000</v>
      </c>
      <c r="Z355" s="1" t="str">
        <f t="shared" si="197"/>
        <v xml:space="preserve"> 0  0 00000</v>
      </c>
      <c r="AA355" s="1" t="str">
        <f t="shared" si="198"/>
        <v xml:space="preserve"> 000</v>
      </c>
      <c r="AB355" s="1" t="str">
        <f t="shared" si="178"/>
        <v xml:space="preserve">  000</v>
      </c>
      <c r="AC355" s="1" t="str">
        <f t="shared" si="199"/>
        <v xml:space="preserve"> 0   000</v>
      </c>
      <c r="AD355" s="1" t="str">
        <f t="shared" si="200"/>
        <v xml:space="preserve"> </v>
      </c>
      <c r="AE355" s="1" t="str">
        <f t="shared" si="179"/>
        <v xml:space="preserve">  </v>
      </c>
      <c r="AF355" s="1" t="str">
        <f t="shared" si="201"/>
        <v xml:space="preserve"> 0   </v>
      </c>
      <c r="AG355" s="1" t="str">
        <f t="shared" si="180"/>
        <v xml:space="preserve">  00</v>
      </c>
      <c r="AH355" s="1" t="str">
        <f t="shared" si="181"/>
        <v xml:space="preserve">  0</v>
      </c>
      <c r="AI355" s="1" t="str">
        <f t="shared" si="182"/>
        <v xml:space="preserve">  </v>
      </c>
      <c r="AJ355" s="1" t="str">
        <f t="shared" si="183"/>
        <v xml:space="preserve">   0</v>
      </c>
      <c r="AK355" s="1" t="str">
        <f t="shared" si="184"/>
        <v xml:space="preserve">   00</v>
      </c>
      <c r="AL355" s="1" t="str">
        <f t="shared" si="185"/>
        <v xml:space="preserve">   </v>
      </c>
      <c r="AM355" s="1" t="str">
        <f t="shared" si="186"/>
        <v xml:space="preserve"> 0    00</v>
      </c>
      <c r="AN355" s="1" t="str">
        <f t="shared" si="194"/>
        <v xml:space="preserve"> 0    0</v>
      </c>
      <c r="AO355" s="1" t="str">
        <f t="shared" si="187"/>
        <v xml:space="preserve"> 0    </v>
      </c>
      <c r="AP355" s="1" t="str">
        <f t="shared" si="188"/>
        <v>0</v>
      </c>
      <c r="AQ355" s="1">
        <f t="shared" si="189"/>
        <v>0</v>
      </c>
      <c r="AR355" s="138"/>
      <c r="AS355" s="1"/>
      <c r="AT355" s="1"/>
      <c r="AU355" s="1"/>
      <c r="AV355" s="1"/>
    </row>
    <row r="356" spans="1:48" ht="13.5" customHeight="1" x14ac:dyDescent="0.2">
      <c r="A356" s="96"/>
      <c r="B356" s="239" t="str">
        <f t="shared" si="190"/>
        <v/>
      </c>
      <c r="C356" s="112" t="s">
        <v>3173</v>
      </c>
      <c r="D356" s="46"/>
      <c r="E356" s="46"/>
      <c r="F356" s="46"/>
      <c r="G356" s="46"/>
      <c r="H356" s="46"/>
      <c r="I356" s="46"/>
      <c r="J356" s="85"/>
      <c r="K356" s="85"/>
      <c r="L356" s="235"/>
      <c r="M356" s="115"/>
      <c r="N356" s="115"/>
      <c r="O356" s="47"/>
      <c r="P356" s="113" t="str">
        <f t="shared" si="173"/>
        <v xml:space="preserve"> 0</v>
      </c>
      <c r="Q356" s="17" t="str">
        <f t="shared" si="174"/>
        <v xml:space="preserve"> 0 </v>
      </c>
      <c r="R356" s="17" t="str">
        <f t="shared" si="191"/>
        <v>00</v>
      </c>
      <c r="S356" s="17" t="str">
        <f t="shared" si="175"/>
        <v xml:space="preserve"> 00</v>
      </c>
      <c r="T356" s="17" t="str">
        <f t="shared" si="195"/>
        <v xml:space="preserve"> 0  00</v>
      </c>
      <c r="U356" s="4">
        <f t="shared" si="192"/>
        <v>0</v>
      </c>
      <c r="V356" s="17" t="str">
        <f t="shared" si="176"/>
        <v xml:space="preserve"> 0</v>
      </c>
      <c r="W356" s="17" t="str">
        <f t="shared" si="196"/>
        <v xml:space="preserve"> 0  0</v>
      </c>
      <c r="X356" s="1" t="str">
        <f t="shared" si="193"/>
        <v>0 00000</v>
      </c>
      <c r="Y356" s="1" t="str">
        <f t="shared" si="177"/>
        <v xml:space="preserve"> 0 00000</v>
      </c>
      <c r="Z356" s="1" t="str">
        <f t="shared" si="197"/>
        <v xml:space="preserve"> 0  0 00000</v>
      </c>
      <c r="AA356" s="1" t="str">
        <f t="shared" si="198"/>
        <v xml:space="preserve"> 000</v>
      </c>
      <c r="AB356" s="1" t="str">
        <f t="shared" si="178"/>
        <v xml:space="preserve">  000</v>
      </c>
      <c r="AC356" s="1" t="str">
        <f t="shared" si="199"/>
        <v xml:space="preserve"> 0   000</v>
      </c>
      <c r="AD356" s="1" t="str">
        <f t="shared" si="200"/>
        <v xml:space="preserve"> </v>
      </c>
      <c r="AE356" s="1" t="str">
        <f t="shared" si="179"/>
        <v xml:space="preserve">  </v>
      </c>
      <c r="AF356" s="1" t="str">
        <f t="shared" si="201"/>
        <v xml:space="preserve"> 0   </v>
      </c>
      <c r="AG356" s="1" t="str">
        <f t="shared" si="180"/>
        <v xml:space="preserve">  00</v>
      </c>
      <c r="AH356" s="1" t="str">
        <f t="shared" si="181"/>
        <v xml:space="preserve">  0</v>
      </c>
      <c r="AI356" s="1" t="str">
        <f t="shared" si="182"/>
        <v xml:space="preserve">  </v>
      </c>
      <c r="AJ356" s="1" t="str">
        <f t="shared" si="183"/>
        <v xml:space="preserve">   0</v>
      </c>
      <c r="AK356" s="1" t="str">
        <f t="shared" si="184"/>
        <v xml:space="preserve">   00</v>
      </c>
      <c r="AL356" s="1" t="str">
        <f t="shared" si="185"/>
        <v xml:space="preserve">   </v>
      </c>
      <c r="AM356" s="1" t="str">
        <f t="shared" si="186"/>
        <v xml:space="preserve"> 0    00</v>
      </c>
      <c r="AN356" s="1" t="str">
        <f t="shared" si="194"/>
        <v xml:space="preserve"> 0    0</v>
      </c>
      <c r="AO356" s="1" t="str">
        <f t="shared" si="187"/>
        <v xml:space="preserve"> 0    </v>
      </c>
      <c r="AP356" s="1" t="str">
        <f t="shared" si="188"/>
        <v>0</v>
      </c>
      <c r="AQ356" s="1">
        <f t="shared" si="189"/>
        <v>0</v>
      </c>
      <c r="AR356" s="139"/>
    </row>
    <row r="357" spans="1:48" ht="13.5" customHeight="1" x14ac:dyDescent="0.2">
      <c r="A357" s="96"/>
      <c r="B357" s="239" t="str">
        <f t="shared" si="190"/>
        <v/>
      </c>
      <c r="C357" s="112" t="s">
        <v>3173</v>
      </c>
      <c r="D357" s="46"/>
      <c r="E357" s="46"/>
      <c r="F357" s="46"/>
      <c r="G357" s="46"/>
      <c r="H357" s="46"/>
      <c r="I357" s="46"/>
      <c r="J357" s="85"/>
      <c r="K357" s="85"/>
      <c r="L357" s="235"/>
      <c r="M357" s="115"/>
      <c r="N357" s="115"/>
      <c r="O357" s="47"/>
      <c r="P357" s="113" t="str">
        <f t="shared" si="173"/>
        <v xml:space="preserve"> 0</v>
      </c>
      <c r="Q357" s="17" t="str">
        <f t="shared" si="174"/>
        <v xml:space="preserve"> 0 </v>
      </c>
      <c r="R357" s="17" t="str">
        <f t="shared" si="191"/>
        <v>00</v>
      </c>
      <c r="S357" s="17" t="str">
        <f t="shared" si="175"/>
        <v xml:space="preserve"> 00</v>
      </c>
      <c r="T357" s="17" t="str">
        <f t="shared" si="195"/>
        <v xml:space="preserve"> 0  00</v>
      </c>
      <c r="U357" s="4">
        <f t="shared" si="192"/>
        <v>0</v>
      </c>
      <c r="V357" s="17" t="str">
        <f t="shared" si="176"/>
        <v xml:space="preserve"> 0</v>
      </c>
      <c r="W357" s="17" t="str">
        <f t="shared" si="196"/>
        <v xml:space="preserve"> 0  0</v>
      </c>
      <c r="X357" s="1" t="str">
        <f t="shared" si="193"/>
        <v>0 00000</v>
      </c>
      <c r="Y357" s="1" t="str">
        <f t="shared" si="177"/>
        <v xml:space="preserve"> 0 00000</v>
      </c>
      <c r="Z357" s="1" t="str">
        <f t="shared" si="197"/>
        <v xml:space="preserve"> 0  0 00000</v>
      </c>
      <c r="AA357" s="1" t="str">
        <f t="shared" si="198"/>
        <v xml:space="preserve"> 000</v>
      </c>
      <c r="AB357" s="1" t="str">
        <f t="shared" si="178"/>
        <v xml:space="preserve">  000</v>
      </c>
      <c r="AC357" s="1" t="str">
        <f t="shared" si="199"/>
        <v xml:space="preserve"> 0   000</v>
      </c>
      <c r="AD357" s="1" t="str">
        <f t="shared" si="200"/>
        <v xml:space="preserve"> </v>
      </c>
      <c r="AE357" s="1" t="str">
        <f t="shared" si="179"/>
        <v xml:space="preserve">  </v>
      </c>
      <c r="AF357" s="1" t="str">
        <f t="shared" si="201"/>
        <v xml:space="preserve"> 0   </v>
      </c>
      <c r="AG357" s="1" t="str">
        <f t="shared" si="180"/>
        <v xml:space="preserve">  00</v>
      </c>
      <c r="AH357" s="1" t="str">
        <f t="shared" si="181"/>
        <v xml:space="preserve">  0</v>
      </c>
      <c r="AI357" s="1" t="str">
        <f t="shared" si="182"/>
        <v xml:space="preserve">  </v>
      </c>
      <c r="AJ357" s="1" t="str">
        <f t="shared" si="183"/>
        <v xml:space="preserve">   0</v>
      </c>
      <c r="AK357" s="1" t="str">
        <f t="shared" si="184"/>
        <v xml:space="preserve">   00</v>
      </c>
      <c r="AL357" s="1" t="str">
        <f t="shared" si="185"/>
        <v xml:space="preserve">   </v>
      </c>
      <c r="AM357" s="1" t="str">
        <f t="shared" si="186"/>
        <v xml:space="preserve"> 0    00</v>
      </c>
      <c r="AN357" s="1" t="str">
        <f t="shared" si="194"/>
        <v xml:space="preserve"> 0    0</v>
      </c>
      <c r="AO357" s="1" t="str">
        <f t="shared" si="187"/>
        <v xml:space="preserve"> 0    </v>
      </c>
      <c r="AP357" s="1" t="str">
        <f t="shared" si="188"/>
        <v>0</v>
      </c>
      <c r="AQ357" s="1">
        <f t="shared" si="189"/>
        <v>0</v>
      </c>
      <c r="AR357" s="138"/>
    </row>
    <row r="358" spans="1:48" ht="13.5" customHeight="1" x14ac:dyDescent="0.2">
      <c r="A358" s="96"/>
      <c r="B358" s="239" t="str">
        <f t="shared" si="190"/>
        <v/>
      </c>
      <c r="C358" s="112" t="s">
        <v>3173</v>
      </c>
      <c r="D358" s="46"/>
      <c r="E358" s="46"/>
      <c r="F358" s="46"/>
      <c r="G358" s="46"/>
      <c r="H358" s="46"/>
      <c r="I358" s="46"/>
      <c r="J358" s="85"/>
      <c r="K358" s="85"/>
      <c r="L358" s="235"/>
      <c r="M358" s="115"/>
      <c r="N358" s="115"/>
      <c r="O358" s="47"/>
      <c r="P358" s="113" t="str">
        <f t="shared" si="173"/>
        <v xml:space="preserve"> 0</v>
      </c>
      <c r="Q358" s="17" t="str">
        <f t="shared" si="174"/>
        <v xml:space="preserve"> 0 </v>
      </c>
      <c r="R358" s="17" t="str">
        <f t="shared" si="191"/>
        <v>00</v>
      </c>
      <c r="S358" s="17" t="str">
        <f t="shared" si="175"/>
        <v xml:space="preserve"> 00</v>
      </c>
      <c r="T358" s="17" t="str">
        <f t="shared" si="195"/>
        <v xml:space="preserve"> 0  00</v>
      </c>
      <c r="U358" s="4">
        <f t="shared" si="192"/>
        <v>0</v>
      </c>
      <c r="V358" s="17" t="str">
        <f t="shared" si="176"/>
        <v xml:space="preserve"> 0</v>
      </c>
      <c r="W358" s="17" t="str">
        <f t="shared" si="196"/>
        <v xml:space="preserve"> 0  0</v>
      </c>
      <c r="X358" s="1" t="str">
        <f t="shared" si="193"/>
        <v>0 00000</v>
      </c>
      <c r="Y358" s="1" t="str">
        <f t="shared" si="177"/>
        <v xml:space="preserve"> 0 00000</v>
      </c>
      <c r="Z358" s="1" t="str">
        <f t="shared" si="197"/>
        <v xml:space="preserve"> 0  0 00000</v>
      </c>
      <c r="AA358" s="1" t="str">
        <f t="shared" si="198"/>
        <v xml:space="preserve"> 000</v>
      </c>
      <c r="AB358" s="1" t="str">
        <f t="shared" si="178"/>
        <v xml:space="preserve">  000</v>
      </c>
      <c r="AC358" s="1" t="str">
        <f t="shared" si="199"/>
        <v xml:space="preserve"> 0   000</v>
      </c>
      <c r="AD358" s="1" t="str">
        <f t="shared" si="200"/>
        <v xml:space="preserve"> </v>
      </c>
      <c r="AE358" s="1" t="str">
        <f t="shared" si="179"/>
        <v xml:space="preserve">  </v>
      </c>
      <c r="AF358" s="1" t="str">
        <f t="shared" si="201"/>
        <v xml:space="preserve"> 0   </v>
      </c>
      <c r="AG358" s="1" t="str">
        <f t="shared" si="180"/>
        <v xml:space="preserve">  00</v>
      </c>
      <c r="AH358" s="1" t="str">
        <f t="shared" si="181"/>
        <v xml:space="preserve">  0</v>
      </c>
      <c r="AI358" s="1" t="str">
        <f t="shared" si="182"/>
        <v xml:space="preserve">  </v>
      </c>
      <c r="AJ358" s="1" t="str">
        <f t="shared" si="183"/>
        <v xml:space="preserve">   0</v>
      </c>
      <c r="AK358" s="1" t="str">
        <f t="shared" si="184"/>
        <v xml:space="preserve">   00</v>
      </c>
      <c r="AL358" s="1" t="str">
        <f t="shared" si="185"/>
        <v xml:space="preserve">   </v>
      </c>
      <c r="AM358" s="1" t="str">
        <f t="shared" si="186"/>
        <v xml:space="preserve"> 0    00</v>
      </c>
      <c r="AN358" s="1" t="str">
        <f t="shared" si="194"/>
        <v xml:space="preserve"> 0    0</v>
      </c>
      <c r="AO358" s="1" t="str">
        <f t="shared" si="187"/>
        <v xml:space="preserve"> 0    </v>
      </c>
      <c r="AP358" s="1" t="str">
        <f t="shared" si="188"/>
        <v>0</v>
      </c>
      <c r="AQ358" s="1">
        <f t="shared" si="189"/>
        <v>0</v>
      </c>
      <c r="AR358" s="138"/>
    </row>
    <row r="359" spans="1:48" ht="13.5" customHeight="1" x14ac:dyDescent="0.2">
      <c r="A359" s="96"/>
      <c r="B359" s="239" t="str">
        <f t="shared" si="190"/>
        <v/>
      </c>
      <c r="C359" s="112" t="s">
        <v>3173</v>
      </c>
      <c r="D359" s="46"/>
      <c r="E359" s="46"/>
      <c r="F359" s="46"/>
      <c r="G359" s="46"/>
      <c r="H359" s="46"/>
      <c r="I359" s="46"/>
      <c r="J359" s="85"/>
      <c r="K359" s="85"/>
      <c r="L359" s="235"/>
      <c r="M359" s="115"/>
      <c r="N359" s="115"/>
      <c r="O359" s="47"/>
      <c r="P359" s="113" t="str">
        <f t="shared" si="173"/>
        <v xml:space="preserve"> 0</v>
      </c>
      <c r="Q359" s="17" t="str">
        <f t="shared" si="174"/>
        <v xml:space="preserve"> 0 </v>
      </c>
      <c r="R359" s="17" t="str">
        <f t="shared" si="191"/>
        <v>00</v>
      </c>
      <c r="S359" s="17" t="str">
        <f t="shared" si="175"/>
        <v xml:space="preserve"> 00</v>
      </c>
      <c r="T359" s="17" t="str">
        <f t="shared" si="195"/>
        <v xml:space="preserve"> 0  00</v>
      </c>
      <c r="U359" s="4">
        <f t="shared" si="192"/>
        <v>0</v>
      </c>
      <c r="V359" s="17" t="str">
        <f t="shared" si="176"/>
        <v xml:space="preserve"> 0</v>
      </c>
      <c r="W359" s="17" t="str">
        <f t="shared" si="196"/>
        <v xml:space="preserve"> 0  0</v>
      </c>
      <c r="X359" s="1" t="str">
        <f t="shared" si="193"/>
        <v>0 00000</v>
      </c>
      <c r="Y359" s="1" t="str">
        <f t="shared" si="177"/>
        <v xml:space="preserve"> 0 00000</v>
      </c>
      <c r="Z359" s="1" t="str">
        <f t="shared" si="197"/>
        <v xml:space="preserve"> 0  0 00000</v>
      </c>
      <c r="AA359" s="1" t="str">
        <f t="shared" si="198"/>
        <v xml:space="preserve"> 000</v>
      </c>
      <c r="AB359" s="1" t="str">
        <f t="shared" si="178"/>
        <v xml:space="preserve">  000</v>
      </c>
      <c r="AC359" s="1" t="str">
        <f t="shared" si="199"/>
        <v xml:space="preserve"> 0   000</v>
      </c>
      <c r="AD359" s="1" t="str">
        <f t="shared" si="200"/>
        <v xml:space="preserve"> </v>
      </c>
      <c r="AE359" s="1" t="str">
        <f t="shared" si="179"/>
        <v xml:space="preserve">  </v>
      </c>
      <c r="AF359" s="1" t="str">
        <f t="shared" si="201"/>
        <v xml:space="preserve"> 0   </v>
      </c>
      <c r="AG359" s="1" t="str">
        <f t="shared" si="180"/>
        <v xml:space="preserve">  00</v>
      </c>
      <c r="AH359" s="1" t="str">
        <f t="shared" si="181"/>
        <v xml:space="preserve">  0</v>
      </c>
      <c r="AI359" s="1" t="str">
        <f t="shared" si="182"/>
        <v xml:space="preserve">  </v>
      </c>
      <c r="AJ359" s="1" t="str">
        <f t="shared" si="183"/>
        <v xml:space="preserve">   0</v>
      </c>
      <c r="AK359" s="1" t="str">
        <f t="shared" si="184"/>
        <v xml:space="preserve">   00</v>
      </c>
      <c r="AL359" s="1" t="str">
        <f t="shared" si="185"/>
        <v xml:space="preserve">   </v>
      </c>
      <c r="AM359" s="1" t="str">
        <f t="shared" si="186"/>
        <v xml:space="preserve"> 0    00</v>
      </c>
      <c r="AN359" s="1" t="str">
        <f t="shared" si="194"/>
        <v xml:space="preserve"> 0    0</v>
      </c>
      <c r="AO359" s="1" t="str">
        <f t="shared" si="187"/>
        <v xml:space="preserve"> 0    </v>
      </c>
      <c r="AP359" s="1" t="str">
        <f t="shared" si="188"/>
        <v>0</v>
      </c>
      <c r="AQ359" s="1">
        <f t="shared" si="189"/>
        <v>0</v>
      </c>
      <c r="AR359" s="138"/>
    </row>
    <row r="360" spans="1:48" ht="13.5" customHeight="1" x14ac:dyDescent="0.2">
      <c r="A360" s="96"/>
      <c r="B360" s="239" t="str">
        <f t="shared" si="190"/>
        <v/>
      </c>
      <c r="C360" s="112" t="s">
        <v>3173</v>
      </c>
      <c r="D360" s="46"/>
      <c r="E360" s="46"/>
      <c r="F360" s="46"/>
      <c r="G360" s="46"/>
      <c r="H360" s="46"/>
      <c r="I360" s="46"/>
      <c r="J360" s="85"/>
      <c r="K360" s="85"/>
      <c r="M360" s="115"/>
      <c r="N360" s="115"/>
      <c r="O360" s="47"/>
      <c r="P360" s="113" t="str">
        <f t="shared" si="173"/>
        <v xml:space="preserve"> 0</v>
      </c>
      <c r="Q360" s="17" t="str">
        <f t="shared" si="174"/>
        <v xml:space="preserve"> 0 </v>
      </c>
      <c r="R360" s="17" t="str">
        <f t="shared" si="191"/>
        <v>00</v>
      </c>
      <c r="S360" s="17" t="str">
        <f t="shared" si="175"/>
        <v xml:space="preserve"> 00</v>
      </c>
      <c r="T360" s="17" t="str">
        <f t="shared" si="195"/>
        <v xml:space="preserve"> 0  00</v>
      </c>
      <c r="U360" s="4">
        <f t="shared" si="192"/>
        <v>0</v>
      </c>
      <c r="V360" s="17" t="str">
        <f t="shared" si="176"/>
        <v xml:space="preserve"> 0</v>
      </c>
      <c r="W360" s="17" t="str">
        <f t="shared" si="196"/>
        <v xml:space="preserve"> 0  0</v>
      </c>
      <c r="X360" s="1" t="str">
        <f t="shared" si="193"/>
        <v>0 00000</v>
      </c>
      <c r="Y360" s="1" t="str">
        <f t="shared" si="177"/>
        <v xml:space="preserve"> 0 00000</v>
      </c>
      <c r="Z360" s="1" t="str">
        <f t="shared" si="197"/>
        <v xml:space="preserve"> 0  0 00000</v>
      </c>
      <c r="AA360" s="1" t="str">
        <f t="shared" si="198"/>
        <v xml:space="preserve"> 000</v>
      </c>
      <c r="AB360" s="1" t="str">
        <f t="shared" si="178"/>
        <v xml:space="preserve">  000</v>
      </c>
      <c r="AC360" s="1" t="str">
        <f t="shared" si="199"/>
        <v xml:space="preserve"> 0   000</v>
      </c>
      <c r="AD360" s="1" t="str">
        <f t="shared" si="200"/>
        <v xml:space="preserve"> </v>
      </c>
      <c r="AE360" s="1" t="str">
        <f t="shared" si="179"/>
        <v xml:space="preserve">  </v>
      </c>
      <c r="AF360" s="1" t="str">
        <f t="shared" si="201"/>
        <v xml:space="preserve"> 0   </v>
      </c>
      <c r="AG360" s="1" t="str">
        <f t="shared" si="180"/>
        <v xml:space="preserve">  00</v>
      </c>
      <c r="AH360" s="1" t="str">
        <f t="shared" si="181"/>
        <v xml:space="preserve">  0</v>
      </c>
      <c r="AI360" s="1" t="str">
        <f t="shared" si="182"/>
        <v xml:space="preserve">  </v>
      </c>
      <c r="AJ360" s="1" t="str">
        <f t="shared" si="183"/>
        <v xml:space="preserve">   0</v>
      </c>
      <c r="AK360" s="1" t="str">
        <f t="shared" si="184"/>
        <v xml:space="preserve">   00</v>
      </c>
      <c r="AL360" s="1" t="str">
        <f t="shared" si="185"/>
        <v xml:space="preserve">   </v>
      </c>
      <c r="AM360" s="1" t="str">
        <f t="shared" si="186"/>
        <v xml:space="preserve"> 0    00</v>
      </c>
      <c r="AN360" s="1" t="str">
        <f t="shared" si="194"/>
        <v xml:space="preserve"> 0    0</v>
      </c>
      <c r="AO360" s="1" t="str">
        <f t="shared" si="187"/>
        <v xml:space="preserve"> 0    </v>
      </c>
      <c r="AP360" s="1" t="str">
        <f t="shared" si="188"/>
        <v>0</v>
      </c>
      <c r="AQ360" s="1">
        <f t="shared" si="189"/>
        <v>0</v>
      </c>
      <c r="AR360" s="138"/>
    </row>
    <row r="361" spans="1:48" ht="13.5" customHeight="1" x14ac:dyDescent="0.2">
      <c r="A361" s="96"/>
      <c r="B361" s="239" t="str">
        <f t="shared" si="190"/>
        <v/>
      </c>
      <c r="C361" s="112" t="s">
        <v>3173</v>
      </c>
      <c r="D361" s="46"/>
      <c r="E361" s="46"/>
      <c r="F361" s="46"/>
      <c r="G361" s="46"/>
      <c r="H361" s="46"/>
      <c r="I361" s="46"/>
      <c r="J361" s="85"/>
      <c r="K361" s="85"/>
      <c r="M361" s="115"/>
      <c r="N361" s="115"/>
      <c r="O361" s="47"/>
      <c r="P361" s="113" t="str">
        <f t="shared" si="173"/>
        <v xml:space="preserve"> 0</v>
      </c>
      <c r="Q361" s="17" t="str">
        <f t="shared" si="174"/>
        <v xml:space="preserve"> 0 </v>
      </c>
      <c r="R361" s="17" t="str">
        <f t="shared" si="191"/>
        <v>00</v>
      </c>
      <c r="S361" s="17" t="str">
        <f t="shared" si="175"/>
        <v xml:space="preserve"> 00</v>
      </c>
      <c r="T361" s="17" t="str">
        <f t="shared" si="195"/>
        <v xml:space="preserve"> 0  00</v>
      </c>
      <c r="U361" s="4">
        <f t="shared" si="192"/>
        <v>0</v>
      </c>
      <c r="V361" s="17" t="str">
        <f t="shared" si="176"/>
        <v xml:space="preserve"> 0</v>
      </c>
      <c r="W361" s="17" t="str">
        <f t="shared" si="196"/>
        <v xml:space="preserve"> 0  0</v>
      </c>
      <c r="X361" s="1" t="str">
        <f t="shared" si="193"/>
        <v>0 00000</v>
      </c>
      <c r="Y361" s="1" t="str">
        <f t="shared" si="177"/>
        <v xml:space="preserve"> 0 00000</v>
      </c>
      <c r="Z361" s="1" t="str">
        <f t="shared" si="197"/>
        <v xml:space="preserve"> 0  0 00000</v>
      </c>
      <c r="AA361" s="1" t="str">
        <f t="shared" si="198"/>
        <v xml:space="preserve"> 000</v>
      </c>
      <c r="AB361" s="1" t="str">
        <f t="shared" si="178"/>
        <v xml:space="preserve">  000</v>
      </c>
      <c r="AC361" s="1" t="str">
        <f t="shared" si="199"/>
        <v xml:space="preserve"> 0   000</v>
      </c>
      <c r="AD361" s="1" t="str">
        <f t="shared" si="200"/>
        <v xml:space="preserve"> </v>
      </c>
      <c r="AE361" s="1" t="str">
        <f t="shared" si="179"/>
        <v xml:space="preserve">  </v>
      </c>
      <c r="AF361" s="1" t="str">
        <f t="shared" si="201"/>
        <v xml:space="preserve"> 0   </v>
      </c>
      <c r="AG361" s="1" t="str">
        <f t="shared" si="180"/>
        <v xml:space="preserve">  00</v>
      </c>
      <c r="AH361" s="1" t="str">
        <f t="shared" si="181"/>
        <v xml:space="preserve">  0</v>
      </c>
      <c r="AI361" s="1" t="str">
        <f t="shared" si="182"/>
        <v xml:space="preserve">  </v>
      </c>
      <c r="AJ361" s="1" t="str">
        <f t="shared" si="183"/>
        <v xml:space="preserve">   0</v>
      </c>
      <c r="AK361" s="1" t="str">
        <f t="shared" si="184"/>
        <v xml:space="preserve">   00</v>
      </c>
      <c r="AL361" s="1" t="str">
        <f t="shared" si="185"/>
        <v xml:space="preserve">   </v>
      </c>
      <c r="AM361" s="1" t="str">
        <f t="shared" si="186"/>
        <v xml:space="preserve"> 0    00</v>
      </c>
      <c r="AN361" s="1" t="str">
        <f t="shared" si="194"/>
        <v xml:space="preserve"> 0    0</v>
      </c>
      <c r="AO361" s="1" t="str">
        <f t="shared" si="187"/>
        <v xml:space="preserve"> 0    </v>
      </c>
      <c r="AP361" s="1" t="str">
        <f t="shared" si="188"/>
        <v>0</v>
      </c>
      <c r="AQ361" s="1">
        <f t="shared" si="189"/>
        <v>0</v>
      </c>
      <c r="AR361" s="138"/>
    </row>
    <row r="362" spans="1:48" ht="13.5" customHeight="1" x14ac:dyDescent="0.2">
      <c r="A362" s="96"/>
      <c r="B362" s="239" t="str">
        <f t="shared" si="190"/>
        <v/>
      </c>
      <c r="C362" s="112" t="s">
        <v>3173</v>
      </c>
      <c r="D362" s="46"/>
      <c r="E362" s="46"/>
      <c r="F362" s="46"/>
      <c r="G362" s="46"/>
      <c r="H362" s="46"/>
      <c r="I362" s="46"/>
      <c r="J362" s="85"/>
      <c r="K362" s="85"/>
      <c r="M362" s="115"/>
      <c r="N362" s="115"/>
      <c r="O362" s="47"/>
      <c r="P362" s="113" t="str">
        <f t="shared" si="173"/>
        <v xml:space="preserve"> 0</v>
      </c>
      <c r="Q362" s="17" t="str">
        <f t="shared" si="174"/>
        <v xml:space="preserve"> 0 </v>
      </c>
      <c r="R362" s="17" t="str">
        <f t="shared" si="191"/>
        <v>00</v>
      </c>
      <c r="S362" s="17" t="str">
        <f t="shared" si="175"/>
        <v xml:space="preserve"> 00</v>
      </c>
      <c r="T362" s="17" t="str">
        <f t="shared" si="195"/>
        <v xml:space="preserve"> 0  00</v>
      </c>
      <c r="U362" s="4">
        <f t="shared" si="192"/>
        <v>0</v>
      </c>
      <c r="V362" s="17" t="str">
        <f t="shared" si="176"/>
        <v xml:space="preserve"> 0</v>
      </c>
      <c r="W362" s="17" t="str">
        <f t="shared" si="196"/>
        <v xml:space="preserve"> 0  0</v>
      </c>
      <c r="X362" s="1" t="str">
        <f t="shared" si="193"/>
        <v>0 00000</v>
      </c>
      <c r="Y362" s="1" t="str">
        <f t="shared" si="177"/>
        <v xml:space="preserve"> 0 00000</v>
      </c>
      <c r="Z362" s="1" t="str">
        <f t="shared" si="197"/>
        <v xml:space="preserve"> 0  0 00000</v>
      </c>
      <c r="AA362" s="1" t="str">
        <f t="shared" si="198"/>
        <v xml:space="preserve"> 000</v>
      </c>
      <c r="AB362" s="1" t="str">
        <f t="shared" si="178"/>
        <v xml:space="preserve">  000</v>
      </c>
      <c r="AC362" s="1" t="str">
        <f t="shared" si="199"/>
        <v xml:space="preserve"> 0   000</v>
      </c>
      <c r="AD362" s="1" t="str">
        <f t="shared" si="200"/>
        <v xml:space="preserve"> </v>
      </c>
      <c r="AE362" s="1" t="str">
        <f t="shared" si="179"/>
        <v xml:space="preserve">  </v>
      </c>
      <c r="AF362" s="1" t="str">
        <f t="shared" si="201"/>
        <v xml:space="preserve"> 0   </v>
      </c>
      <c r="AG362" s="1" t="str">
        <f t="shared" si="180"/>
        <v xml:space="preserve">  00</v>
      </c>
      <c r="AH362" s="1" t="str">
        <f t="shared" si="181"/>
        <v xml:space="preserve">  0</v>
      </c>
      <c r="AI362" s="1" t="str">
        <f t="shared" si="182"/>
        <v xml:space="preserve">  </v>
      </c>
      <c r="AJ362" s="1" t="str">
        <f t="shared" si="183"/>
        <v xml:space="preserve">   0</v>
      </c>
      <c r="AK362" s="1" t="str">
        <f t="shared" si="184"/>
        <v xml:space="preserve">   00</v>
      </c>
      <c r="AL362" s="1" t="str">
        <f t="shared" si="185"/>
        <v xml:space="preserve">   </v>
      </c>
      <c r="AM362" s="1" t="str">
        <f t="shared" si="186"/>
        <v xml:space="preserve"> 0    00</v>
      </c>
      <c r="AN362" s="1" t="str">
        <f t="shared" si="194"/>
        <v xml:space="preserve"> 0    0</v>
      </c>
      <c r="AO362" s="1" t="str">
        <f t="shared" si="187"/>
        <v xml:space="preserve"> 0    </v>
      </c>
      <c r="AP362" s="1" t="str">
        <f t="shared" si="188"/>
        <v>0</v>
      </c>
      <c r="AQ362" s="1">
        <f t="shared" si="189"/>
        <v>0</v>
      </c>
      <c r="AR362" s="138"/>
    </row>
    <row r="363" spans="1:48" ht="13.5" customHeight="1" x14ac:dyDescent="0.2">
      <c r="A363" s="96"/>
      <c r="B363" s="239" t="str">
        <f t="shared" si="190"/>
        <v/>
      </c>
      <c r="C363" s="112" t="s">
        <v>3173</v>
      </c>
      <c r="D363" s="46"/>
      <c r="E363" s="46"/>
      <c r="F363" s="46"/>
      <c r="G363" s="46"/>
      <c r="H363" s="46"/>
      <c r="I363" s="46"/>
      <c r="J363" s="85"/>
      <c r="K363" s="85"/>
      <c r="M363" s="115"/>
      <c r="N363" s="115"/>
      <c r="O363" s="47"/>
      <c r="P363" s="113" t="str">
        <f t="shared" si="173"/>
        <v xml:space="preserve"> 0</v>
      </c>
      <c r="Q363" s="17" t="str">
        <f t="shared" si="174"/>
        <v xml:space="preserve"> 0 </v>
      </c>
      <c r="R363" s="17" t="str">
        <f t="shared" si="191"/>
        <v>00</v>
      </c>
      <c r="S363" s="17" t="str">
        <f t="shared" si="175"/>
        <v xml:space="preserve"> 00</v>
      </c>
      <c r="T363" s="17" t="str">
        <f t="shared" si="195"/>
        <v xml:space="preserve"> 0  00</v>
      </c>
      <c r="U363" s="4">
        <f t="shared" si="192"/>
        <v>0</v>
      </c>
      <c r="V363" s="17" t="str">
        <f t="shared" si="176"/>
        <v xml:space="preserve"> 0</v>
      </c>
      <c r="W363" s="17" t="str">
        <f t="shared" si="196"/>
        <v xml:space="preserve"> 0  0</v>
      </c>
      <c r="X363" s="1" t="str">
        <f t="shared" si="193"/>
        <v>0 00000</v>
      </c>
      <c r="Y363" s="1" t="str">
        <f t="shared" si="177"/>
        <v xml:space="preserve"> 0 00000</v>
      </c>
      <c r="Z363" s="1" t="str">
        <f t="shared" si="197"/>
        <v xml:space="preserve"> 0  0 00000</v>
      </c>
      <c r="AA363" s="1" t="str">
        <f t="shared" si="198"/>
        <v xml:space="preserve"> 000</v>
      </c>
      <c r="AB363" s="1" t="str">
        <f t="shared" si="178"/>
        <v xml:space="preserve">  000</v>
      </c>
      <c r="AC363" s="1" t="str">
        <f t="shared" si="199"/>
        <v xml:space="preserve"> 0   000</v>
      </c>
      <c r="AD363" s="1" t="str">
        <f t="shared" si="200"/>
        <v xml:space="preserve"> </v>
      </c>
      <c r="AE363" s="1" t="str">
        <f t="shared" si="179"/>
        <v xml:space="preserve">  </v>
      </c>
      <c r="AF363" s="1" t="str">
        <f t="shared" si="201"/>
        <v xml:space="preserve"> 0   </v>
      </c>
      <c r="AG363" s="1" t="str">
        <f t="shared" si="180"/>
        <v xml:space="preserve">  00</v>
      </c>
      <c r="AH363" s="1" t="str">
        <f t="shared" si="181"/>
        <v xml:space="preserve">  0</v>
      </c>
      <c r="AI363" s="1" t="str">
        <f t="shared" si="182"/>
        <v xml:space="preserve">  </v>
      </c>
      <c r="AJ363" s="1" t="str">
        <f t="shared" si="183"/>
        <v xml:space="preserve">   0</v>
      </c>
      <c r="AK363" s="1" t="str">
        <f t="shared" si="184"/>
        <v xml:space="preserve">   00</v>
      </c>
      <c r="AL363" s="1" t="str">
        <f t="shared" si="185"/>
        <v xml:space="preserve">   </v>
      </c>
      <c r="AM363" s="1" t="str">
        <f t="shared" si="186"/>
        <v xml:space="preserve"> 0    00</v>
      </c>
      <c r="AN363" s="1" t="str">
        <f t="shared" si="194"/>
        <v xml:space="preserve"> 0    0</v>
      </c>
      <c r="AO363" s="1" t="str">
        <f t="shared" si="187"/>
        <v xml:space="preserve"> 0    </v>
      </c>
      <c r="AP363" s="1" t="str">
        <f t="shared" si="188"/>
        <v>0</v>
      </c>
      <c r="AQ363" s="1">
        <f t="shared" si="189"/>
        <v>0</v>
      </c>
      <c r="AR363" s="138"/>
    </row>
    <row r="364" spans="1:48" ht="13.5" customHeight="1" x14ac:dyDescent="0.2">
      <c r="A364" s="96"/>
      <c r="B364" s="239" t="str">
        <f t="shared" si="190"/>
        <v/>
      </c>
      <c r="C364" s="112" t="s">
        <v>3173</v>
      </c>
      <c r="D364" s="46"/>
      <c r="E364" s="46"/>
      <c r="F364" s="46"/>
      <c r="G364" s="46"/>
      <c r="H364" s="46"/>
      <c r="I364" s="46"/>
      <c r="J364" s="85"/>
      <c r="K364" s="85"/>
      <c r="M364" s="115"/>
      <c r="N364" s="115"/>
      <c r="O364" s="47"/>
      <c r="P364" s="113" t="str">
        <f t="shared" si="173"/>
        <v xml:space="preserve"> 0</v>
      </c>
      <c r="Q364" s="17" t="str">
        <f t="shared" si="174"/>
        <v xml:space="preserve"> 0 </v>
      </c>
      <c r="R364" s="17" t="str">
        <f t="shared" si="191"/>
        <v>00</v>
      </c>
      <c r="S364" s="17" t="str">
        <f t="shared" si="175"/>
        <v xml:space="preserve"> 00</v>
      </c>
      <c r="T364" s="17" t="str">
        <f t="shared" si="195"/>
        <v xml:space="preserve"> 0  00</v>
      </c>
      <c r="U364" s="4">
        <f t="shared" si="192"/>
        <v>0</v>
      </c>
      <c r="V364" s="17" t="str">
        <f t="shared" si="176"/>
        <v xml:space="preserve"> 0</v>
      </c>
      <c r="W364" s="17" t="str">
        <f t="shared" si="196"/>
        <v xml:space="preserve"> 0  0</v>
      </c>
      <c r="X364" s="1" t="str">
        <f t="shared" si="193"/>
        <v>0 00000</v>
      </c>
      <c r="Y364" s="1" t="str">
        <f t="shared" si="177"/>
        <v xml:space="preserve"> 0 00000</v>
      </c>
      <c r="Z364" s="1" t="str">
        <f t="shared" si="197"/>
        <v xml:space="preserve"> 0  0 00000</v>
      </c>
      <c r="AA364" s="1" t="str">
        <f t="shared" si="198"/>
        <v xml:space="preserve"> 000</v>
      </c>
      <c r="AB364" s="1" t="str">
        <f t="shared" si="178"/>
        <v xml:space="preserve">  000</v>
      </c>
      <c r="AC364" s="1" t="str">
        <f t="shared" si="199"/>
        <v xml:space="preserve"> 0   000</v>
      </c>
      <c r="AD364" s="1" t="str">
        <f t="shared" si="200"/>
        <v xml:space="preserve"> </v>
      </c>
      <c r="AE364" s="1" t="str">
        <f t="shared" si="179"/>
        <v xml:space="preserve">  </v>
      </c>
      <c r="AF364" s="1" t="str">
        <f t="shared" si="201"/>
        <v xml:space="preserve"> 0   </v>
      </c>
      <c r="AG364" s="1" t="str">
        <f t="shared" si="180"/>
        <v xml:space="preserve">  00</v>
      </c>
      <c r="AH364" s="1" t="str">
        <f t="shared" si="181"/>
        <v xml:space="preserve">  0</v>
      </c>
      <c r="AI364" s="1" t="str">
        <f t="shared" si="182"/>
        <v xml:space="preserve">  </v>
      </c>
      <c r="AJ364" s="1" t="str">
        <f t="shared" si="183"/>
        <v xml:space="preserve">   0</v>
      </c>
      <c r="AK364" s="1" t="str">
        <f t="shared" si="184"/>
        <v xml:space="preserve">   00</v>
      </c>
      <c r="AL364" s="1" t="str">
        <f t="shared" si="185"/>
        <v xml:space="preserve">   </v>
      </c>
      <c r="AM364" s="1" t="str">
        <f t="shared" si="186"/>
        <v xml:space="preserve"> 0    00</v>
      </c>
      <c r="AN364" s="1" t="str">
        <f t="shared" si="194"/>
        <v xml:space="preserve"> 0    0</v>
      </c>
      <c r="AO364" s="1" t="str">
        <f t="shared" si="187"/>
        <v xml:space="preserve"> 0    </v>
      </c>
      <c r="AP364" s="1" t="str">
        <f t="shared" si="188"/>
        <v>0</v>
      </c>
      <c r="AQ364" s="1">
        <f t="shared" si="189"/>
        <v>0</v>
      </c>
      <c r="AR364" s="139"/>
    </row>
    <row r="365" spans="1:48" ht="13.5" customHeight="1" x14ac:dyDescent="0.2">
      <c r="A365" s="96"/>
      <c r="B365" s="239" t="str">
        <f t="shared" si="190"/>
        <v/>
      </c>
      <c r="C365" s="112" t="s">
        <v>3173</v>
      </c>
      <c r="D365" s="46"/>
      <c r="E365" s="46"/>
      <c r="F365" s="46"/>
      <c r="G365" s="46"/>
      <c r="H365" s="46"/>
      <c r="I365" s="46"/>
      <c r="J365" s="85"/>
      <c r="K365" s="85"/>
      <c r="M365" s="115"/>
      <c r="N365" s="115"/>
      <c r="O365" s="47"/>
      <c r="P365" s="113" t="str">
        <f t="shared" si="173"/>
        <v xml:space="preserve"> 0</v>
      </c>
      <c r="Q365" s="17" t="str">
        <f t="shared" si="174"/>
        <v xml:space="preserve"> 0 </v>
      </c>
      <c r="R365" s="17" t="str">
        <f t="shared" si="191"/>
        <v>00</v>
      </c>
      <c r="S365" s="17" t="str">
        <f t="shared" si="175"/>
        <v xml:space="preserve"> 00</v>
      </c>
      <c r="T365" s="17" t="str">
        <f t="shared" si="195"/>
        <v xml:space="preserve"> 0  00</v>
      </c>
      <c r="U365" s="4">
        <f t="shared" si="192"/>
        <v>0</v>
      </c>
      <c r="V365" s="17" t="str">
        <f t="shared" si="176"/>
        <v xml:space="preserve"> 0</v>
      </c>
      <c r="W365" s="17" t="str">
        <f t="shared" si="196"/>
        <v xml:space="preserve"> 0  0</v>
      </c>
      <c r="X365" s="1" t="str">
        <f t="shared" si="193"/>
        <v>0 00000</v>
      </c>
      <c r="Y365" s="1" t="str">
        <f t="shared" si="177"/>
        <v xml:space="preserve"> 0 00000</v>
      </c>
      <c r="Z365" s="1" t="str">
        <f t="shared" si="197"/>
        <v xml:space="preserve"> 0  0 00000</v>
      </c>
      <c r="AA365" s="1" t="str">
        <f t="shared" si="198"/>
        <v xml:space="preserve"> 000</v>
      </c>
      <c r="AB365" s="1" t="str">
        <f t="shared" si="178"/>
        <v xml:space="preserve">  000</v>
      </c>
      <c r="AC365" s="1" t="str">
        <f t="shared" si="199"/>
        <v xml:space="preserve"> 0   000</v>
      </c>
      <c r="AD365" s="1" t="str">
        <f t="shared" si="200"/>
        <v xml:space="preserve"> </v>
      </c>
      <c r="AE365" s="1" t="str">
        <f t="shared" si="179"/>
        <v xml:space="preserve">  </v>
      </c>
      <c r="AF365" s="1" t="str">
        <f t="shared" si="201"/>
        <v xml:space="preserve"> 0   </v>
      </c>
      <c r="AG365" s="1" t="str">
        <f t="shared" si="180"/>
        <v xml:space="preserve">  00</v>
      </c>
      <c r="AH365" s="1" t="str">
        <f t="shared" si="181"/>
        <v xml:space="preserve">  0</v>
      </c>
      <c r="AI365" s="1" t="str">
        <f t="shared" si="182"/>
        <v xml:space="preserve">  </v>
      </c>
      <c r="AJ365" s="1" t="str">
        <f t="shared" si="183"/>
        <v xml:space="preserve">   0</v>
      </c>
      <c r="AK365" s="1" t="str">
        <f t="shared" si="184"/>
        <v xml:space="preserve">   00</v>
      </c>
      <c r="AL365" s="1" t="str">
        <f t="shared" si="185"/>
        <v xml:space="preserve">   </v>
      </c>
      <c r="AM365" s="1" t="str">
        <f t="shared" si="186"/>
        <v xml:space="preserve"> 0    00</v>
      </c>
      <c r="AN365" s="1" t="str">
        <f t="shared" si="194"/>
        <v xml:space="preserve"> 0    0</v>
      </c>
      <c r="AO365" s="1" t="str">
        <f t="shared" si="187"/>
        <v xml:space="preserve"> 0    </v>
      </c>
      <c r="AP365" s="1" t="str">
        <f t="shared" si="188"/>
        <v>0</v>
      </c>
      <c r="AQ365" s="1">
        <f t="shared" si="189"/>
        <v>0</v>
      </c>
      <c r="AR365" s="138"/>
    </row>
    <row r="366" spans="1:48" ht="13.5" customHeight="1" x14ac:dyDescent="0.2">
      <c r="A366" s="96"/>
      <c r="B366" s="239" t="str">
        <f t="shared" si="190"/>
        <v/>
      </c>
      <c r="C366" s="112" t="s">
        <v>3173</v>
      </c>
      <c r="D366" s="46"/>
      <c r="E366" s="46"/>
      <c r="F366" s="46"/>
      <c r="G366" s="46"/>
      <c r="H366" s="46"/>
      <c r="I366" s="46"/>
      <c r="J366" s="85"/>
      <c r="K366" s="85"/>
      <c r="M366" s="115"/>
      <c r="N366" s="115"/>
      <c r="O366" s="47"/>
      <c r="P366" s="113" t="str">
        <f t="shared" si="173"/>
        <v xml:space="preserve"> 0</v>
      </c>
      <c r="Q366" s="17" t="str">
        <f t="shared" si="174"/>
        <v xml:space="preserve"> 0 </v>
      </c>
      <c r="R366" s="17" t="str">
        <f t="shared" si="191"/>
        <v>00</v>
      </c>
      <c r="S366" s="17" t="str">
        <f t="shared" si="175"/>
        <v xml:space="preserve"> 00</v>
      </c>
      <c r="T366" s="17" t="str">
        <f t="shared" si="195"/>
        <v xml:space="preserve"> 0  00</v>
      </c>
      <c r="U366" s="4">
        <f t="shared" si="192"/>
        <v>0</v>
      </c>
      <c r="V366" s="17" t="str">
        <f t="shared" si="176"/>
        <v xml:space="preserve"> 0</v>
      </c>
      <c r="W366" s="17" t="str">
        <f t="shared" si="196"/>
        <v xml:space="preserve"> 0  0</v>
      </c>
      <c r="X366" s="1" t="str">
        <f t="shared" si="193"/>
        <v>0 00000</v>
      </c>
      <c r="Y366" s="1" t="str">
        <f t="shared" si="177"/>
        <v xml:space="preserve"> 0 00000</v>
      </c>
      <c r="Z366" s="1" t="str">
        <f t="shared" si="197"/>
        <v xml:space="preserve"> 0  0 00000</v>
      </c>
      <c r="AA366" s="1" t="str">
        <f t="shared" si="198"/>
        <v xml:space="preserve"> 000</v>
      </c>
      <c r="AB366" s="1" t="str">
        <f t="shared" si="178"/>
        <v xml:space="preserve">  000</v>
      </c>
      <c r="AC366" s="1" t="str">
        <f t="shared" si="199"/>
        <v xml:space="preserve"> 0   000</v>
      </c>
      <c r="AD366" s="1" t="str">
        <f t="shared" si="200"/>
        <v xml:space="preserve"> </v>
      </c>
      <c r="AE366" s="1" t="str">
        <f t="shared" si="179"/>
        <v xml:space="preserve">  </v>
      </c>
      <c r="AF366" s="1" t="str">
        <f t="shared" si="201"/>
        <v xml:space="preserve"> 0   </v>
      </c>
      <c r="AG366" s="1" t="str">
        <f t="shared" si="180"/>
        <v xml:space="preserve">  00</v>
      </c>
      <c r="AH366" s="1" t="str">
        <f t="shared" si="181"/>
        <v xml:space="preserve">  0</v>
      </c>
      <c r="AI366" s="1" t="str">
        <f t="shared" si="182"/>
        <v xml:space="preserve">  </v>
      </c>
      <c r="AJ366" s="1" t="str">
        <f t="shared" si="183"/>
        <v xml:space="preserve">   0</v>
      </c>
      <c r="AK366" s="1" t="str">
        <f t="shared" si="184"/>
        <v xml:space="preserve">   00</v>
      </c>
      <c r="AL366" s="1" t="str">
        <f t="shared" si="185"/>
        <v xml:space="preserve">   </v>
      </c>
      <c r="AM366" s="1" t="str">
        <f t="shared" si="186"/>
        <v xml:space="preserve"> 0    00</v>
      </c>
      <c r="AN366" s="1" t="str">
        <f t="shared" si="194"/>
        <v xml:space="preserve"> 0    0</v>
      </c>
      <c r="AO366" s="1" t="str">
        <f t="shared" si="187"/>
        <v xml:space="preserve"> 0    </v>
      </c>
      <c r="AP366" s="1" t="str">
        <f t="shared" si="188"/>
        <v>0</v>
      </c>
      <c r="AQ366" s="1">
        <f t="shared" si="189"/>
        <v>0</v>
      </c>
      <c r="AR366" s="143"/>
    </row>
    <row r="367" spans="1:48" ht="13.5" customHeight="1" x14ac:dyDescent="0.2">
      <c r="A367" s="96"/>
      <c r="B367" s="239" t="str">
        <f t="shared" si="190"/>
        <v/>
      </c>
      <c r="C367" s="112" t="s">
        <v>3173</v>
      </c>
      <c r="D367" s="46"/>
      <c r="E367" s="46"/>
      <c r="F367" s="46"/>
      <c r="G367" s="46"/>
      <c r="H367" s="46"/>
      <c r="I367" s="46"/>
      <c r="J367" s="85"/>
      <c r="K367" s="85"/>
      <c r="M367" s="115"/>
      <c r="N367" s="115"/>
      <c r="O367" s="47"/>
      <c r="P367" s="113" t="str">
        <f t="shared" si="173"/>
        <v xml:space="preserve"> 0</v>
      </c>
      <c r="Q367" s="17" t="str">
        <f t="shared" si="174"/>
        <v xml:space="preserve"> 0 </v>
      </c>
      <c r="R367" s="17" t="str">
        <f t="shared" si="191"/>
        <v>00</v>
      </c>
      <c r="S367" s="17" t="str">
        <f t="shared" si="175"/>
        <v xml:space="preserve"> 00</v>
      </c>
      <c r="T367" s="17" t="str">
        <f t="shared" si="195"/>
        <v xml:space="preserve"> 0  00</v>
      </c>
      <c r="U367" s="4">
        <f t="shared" si="192"/>
        <v>0</v>
      </c>
      <c r="V367" s="17" t="str">
        <f t="shared" si="176"/>
        <v xml:space="preserve"> 0</v>
      </c>
      <c r="W367" s="17" t="str">
        <f t="shared" si="196"/>
        <v xml:space="preserve"> 0  0</v>
      </c>
      <c r="X367" s="1" t="str">
        <f t="shared" si="193"/>
        <v>0 00000</v>
      </c>
      <c r="Y367" s="1" t="str">
        <f t="shared" si="177"/>
        <v xml:space="preserve"> 0 00000</v>
      </c>
      <c r="Z367" s="1" t="str">
        <f t="shared" si="197"/>
        <v xml:space="preserve"> 0  0 00000</v>
      </c>
      <c r="AA367" s="1" t="str">
        <f t="shared" si="198"/>
        <v xml:space="preserve"> 000</v>
      </c>
      <c r="AB367" s="1" t="str">
        <f t="shared" si="178"/>
        <v xml:space="preserve">  000</v>
      </c>
      <c r="AC367" s="1" t="str">
        <f t="shared" si="199"/>
        <v xml:space="preserve"> 0   000</v>
      </c>
      <c r="AD367" s="1" t="str">
        <f t="shared" si="200"/>
        <v xml:space="preserve"> </v>
      </c>
      <c r="AE367" s="1" t="str">
        <f t="shared" si="179"/>
        <v xml:space="preserve">  </v>
      </c>
      <c r="AF367" s="1" t="str">
        <f t="shared" si="201"/>
        <v xml:space="preserve"> 0   </v>
      </c>
      <c r="AG367" s="1" t="str">
        <f t="shared" si="180"/>
        <v xml:space="preserve">  00</v>
      </c>
      <c r="AH367" s="1" t="str">
        <f t="shared" si="181"/>
        <v xml:space="preserve">  0</v>
      </c>
      <c r="AI367" s="1" t="str">
        <f t="shared" si="182"/>
        <v xml:space="preserve">  </v>
      </c>
      <c r="AJ367" s="1" t="str">
        <f t="shared" si="183"/>
        <v xml:space="preserve">   0</v>
      </c>
      <c r="AK367" s="1" t="str">
        <f t="shared" si="184"/>
        <v xml:space="preserve">   00</v>
      </c>
      <c r="AL367" s="1" t="str">
        <f t="shared" si="185"/>
        <v xml:space="preserve">   </v>
      </c>
      <c r="AM367" s="1" t="str">
        <f t="shared" si="186"/>
        <v xml:space="preserve"> 0    00</v>
      </c>
      <c r="AN367" s="1" t="str">
        <f t="shared" si="194"/>
        <v xml:space="preserve"> 0    0</v>
      </c>
      <c r="AO367" s="1" t="str">
        <f t="shared" si="187"/>
        <v xml:space="preserve"> 0    </v>
      </c>
      <c r="AP367" s="1" t="str">
        <f t="shared" si="188"/>
        <v>0</v>
      </c>
      <c r="AQ367" s="1">
        <f t="shared" si="189"/>
        <v>0</v>
      </c>
      <c r="AR367" s="144"/>
    </row>
    <row r="368" spans="1:48" ht="13.5" customHeight="1" x14ac:dyDescent="0.2">
      <c r="A368" s="96"/>
      <c r="B368" s="239" t="str">
        <f t="shared" si="190"/>
        <v/>
      </c>
      <c r="C368" s="112" t="s">
        <v>3173</v>
      </c>
      <c r="D368" s="46"/>
      <c r="E368" s="46"/>
      <c r="F368" s="46"/>
      <c r="G368" s="46"/>
      <c r="H368" s="46"/>
      <c r="I368" s="46"/>
      <c r="J368" s="85"/>
      <c r="K368" s="85"/>
      <c r="M368" s="115"/>
      <c r="N368" s="115"/>
      <c r="O368" s="47"/>
      <c r="P368" s="113" t="str">
        <f t="shared" si="173"/>
        <v xml:space="preserve"> 0</v>
      </c>
      <c r="Q368" s="17" t="str">
        <f t="shared" si="174"/>
        <v xml:space="preserve"> 0 </v>
      </c>
      <c r="R368" s="17" t="str">
        <f t="shared" si="191"/>
        <v>00</v>
      </c>
      <c r="S368" s="17" t="str">
        <f t="shared" si="175"/>
        <v xml:space="preserve"> 00</v>
      </c>
      <c r="T368" s="17" t="str">
        <f t="shared" si="195"/>
        <v xml:space="preserve"> 0  00</v>
      </c>
      <c r="U368" s="4">
        <f t="shared" si="192"/>
        <v>0</v>
      </c>
      <c r="V368" s="17" t="str">
        <f t="shared" si="176"/>
        <v xml:space="preserve"> 0</v>
      </c>
      <c r="W368" s="17" t="str">
        <f t="shared" si="196"/>
        <v xml:space="preserve"> 0  0</v>
      </c>
      <c r="X368" s="1" t="str">
        <f t="shared" si="193"/>
        <v>0 00000</v>
      </c>
      <c r="Y368" s="1" t="str">
        <f t="shared" si="177"/>
        <v xml:space="preserve"> 0 00000</v>
      </c>
      <c r="Z368" s="1" t="str">
        <f t="shared" si="197"/>
        <v xml:space="preserve"> 0  0 00000</v>
      </c>
      <c r="AA368" s="1" t="str">
        <f t="shared" si="198"/>
        <v xml:space="preserve"> 000</v>
      </c>
      <c r="AB368" s="1" t="str">
        <f t="shared" si="178"/>
        <v xml:space="preserve">  000</v>
      </c>
      <c r="AC368" s="1" t="str">
        <f t="shared" si="199"/>
        <v xml:space="preserve"> 0   000</v>
      </c>
      <c r="AD368" s="1" t="str">
        <f t="shared" si="200"/>
        <v xml:space="preserve"> </v>
      </c>
      <c r="AE368" s="1" t="str">
        <f t="shared" si="179"/>
        <v xml:space="preserve">  </v>
      </c>
      <c r="AF368" s="1" t="str">
        <f t="shared" si="201"/>
        <v xml:space="preserve"> 0   </v>
      </c>
      <c r="AG368" s="1" t="str">
        <f t="shared" si="180"/>
        <v xml:space="preserve">  00</v>
      </c>
      <c r="AH368" s="1" t="str">
        <f t="shared" si="181"/>
        <v xml:space="preserve">  0</v>
      </c>
      <c r="AI368" s="1" t="str">
        <f t="shared" si="182"/>
        <v xml:space="preserve">  </v>
      </c>
      <c r="AJ368" s="1" t="str">
        <f t="shared" si="183"/>
        <v xml:space="preserve">   0</v>
      </c>
      <c r="AK368" s="1" t="str">
        <f t="shared" si="184"/>
        <v xml:space="preserve">   00</v>
      </c>
      <c r="AL368" s="1" t="str">
        <f t="shared" si="185"/>
        <v xml:space="preserve">   </v>
      </c>
      <c r="AM368" s="1" t="str">
        <f t="shared" si="186"/>
        <v xml:space="preserve"> 0    00</v>
      </c>
      <c r="AN368" s="1" t="str">
        <f t="shared" si="194"/>
        <v xml:space="preserve"> 0    0</v>
      </c>
      <c r="AO368" s="1" t="str">
        <f t="shared" si="187"/>
        <v xml:space="preserve"> 0    </v>
      </c>
      <c r="AP368" s="1" t="str">
        <f t="shared" si="188"/>
        <v>0</v>
      </c>
      <c r="AQ368" s="1">
        <f t="shared" si="189"/>
        <v>0</v>
      </c>
      <c r="AR368" s="143"/>
    </row>
    <row r="369" spans="1:48" ht="13.5" customHeight="1" x14ac:dyDescent="0.2">
      <c r="A369" s="96"/>
      <c r="B369" s="239" t="str">
        <f t="shared" si="190"/>
        <v/>
      </c>
      <c r="C369" s="112" t="s">
        <v>3173</v>
      </c>
      <c r="D369" s="46"/>
      <c r="E369" s="46"/>
      <c r="F369" s="46"/>
      <c r="G369" s="46"/>
      <c r="H369" s="46"/>
      <c r="I369" s="46"/>
      <c r="J369" s="85"/>
      <c r="K369" s="85"/>
      <c r="M369" s="115"/>
      <c r="N369" s="115"/>
      <c r="O369" s="47"/>
      <c r="P369" s="113" t="str">
        <f t="shared" si="173"/>
        <v xml:space="preserve"> 0</v>
      </c>
      <c r="Q369" s="17" t="str">
        <f t="shared" si="174"/>
        <v xml:space="preserve"> 0 </v>
      </c>
      <c r="R369" s="17" t="str">
        <f t="shared" si="191"/>
        <v>00</v>
      </c>
      <c r="S369" s="17" t="str">
        <f t="shared" si="175"/>
        <v xml:space="preserve"> 00</v>
      </c>
      <c r="T369" s="17" t="str">
        <f t="shared" si="195"/>
        <v xml:space="preserve"> 0  00</v>
      </c>
      <c r="U369" s="4">
        <f t="shared" si="192"/>
        <v>0</v>
      </c>
      <c r="V369" s="17" t="str">
        <f t="shared" si="176"/>
        <v xml:space="preserve"> 0</v>
      </c>
      <c r="W369" s="17" t="str">
        <f t="shared" si="196"/>
        <v xml:space="preserve"> 0  0</v>
      </c>
      <c r="X369" s="1" t="str">
        <f t="shared" si="193"/>
        <v>0 00000</v>
      </c>
      <c r="Y369" s="1" t="str">
        <f t="shared" si="177"/>
        <v xml:space="preserve"> 0 00000</v>
      </c>
      <c r="Z369" s="1" t="str">
        <f t="shared" si="197"/>
        <v xml:space="preserve"> 0  0 00000</v>
      </c>
      <c r="AA369" s="1" t="str">
        <f t="shared" si="198"/>
        <v xml:space="preserve"> 000</v>
      </c>
      <c r="AB369" s="1" t="str">
        <f t="shared" si="178"/>
        <v xml:space="preserve">  000</v>
      </c>
      <c r="AC369" s="1" t="str">
        <f t="shared" si="199"/>
        <v xml:space="preserve"> 0   000</v>
      </c>
      <c r="AD369" s="1" t="str">
        <f t="shared" si="200"/>
        <v xml:space="preserve"> </v>
      </c>
      <c r="AE369" s="1" t="str">
        <f t="shared" si="179"/>
        <v xml:space="preserve">  </v>
      </c>
      <c r="AF369" s="1" t="str">
        <f t="shared" si="201"/>
        <v xml:space="preserve"> 0   </v>
      </c>
      <c r="AG369" s="1" t="str">
        <f t="shared" si="180"/>
        <v xml:space="preserve">  00</v>
      </c>
      <c r="AH369" s="1" t="str">
        <f t="shared" si="181"/>
        <v xml:space="preserve">  0</v>
      </c>
      <c r="AI369" s="1" t="str">
        <f t="shared" si="182"/>
        <v xml:space="preserve">  </v>
      </c>
      <c r="AJ369" s="1" t="str">
        <f t="shared" si="183"/>
        <v xml:space="preserve">   0</v>
      </c>
      <c r="AK369" s="1" t="str">
        <f t="shared" si="184"/>
        <v xml:space="preserve">   00</v>
      </c>
      <c r="AL369" s="1" t="str">
        <f t="shared" si="185"/>
        <v xml:space="preserve">   </v>
      </c>
      <c r="AM369" s="1" t="str">
        <f t="shared" si="186"/>
        <v xml:space="preserve"> 0    00</v>
      </c>
      <c r="AN369" s="1" t="str">
        <f t="shared" si="194"/>
        <v xml:space="preserve"> 0    0</v>
      </c>
      <c r="AO369" s="1" t="str">
        <f t="shared" si="187"/>
        <v xml:space="preserve"> 0    </v>
      </c>
      <c r="AP369" s="1" t="str">
        <f t="shared" si="188"/>
        <v>0</v>
      </c>
      <c r="AQ369" s="1">
        <f t="shared" si="189"/>
        <v>0</v>
      </c>
      <c r="AR369" s="144"/>
    </row>
    <row r="370" spans="1:48" ht="13.5" customHeight="1" x14ac:dyDescent="0.2">
      <c r="A370" s="96"/>
      <c r="B370" s="239" t="str">
        <f t="shared" si="190"/>
        <v/>
      </c>
      <c r="C370" s="112" t="s">
        <v>3173</v>
      </c>
      <c r="D370" s="46"/>
      <c r="E370" s="46"/>
      <c r="F370" s="46"/>
      <c r="G370" s="46"/>
      <c r="H370" s="46"/>
      <c r="I370" s="46"/>
      <c r="J370" s="85"/>
      <c r="K370" s="85"/>
      <c r="M370" s="115"/>
      <c r="N370" s="115"/>
      <c r="O370" s="47"/>
      <c r="P370" s="113" t="str">
        <f t="shared" si="173"/>
        <v xml:space="preserve"> 0</v>
      </c>
      <c r="Q370" s="17" t="str">
        <f t="shared" si="174"/>
        <v xml:space="preserve"> 0 </v>
      </c>
      <c r="R370" s="17" t="str">
        <f t="shared" si="191"/>
        <v>00</v>
      </c>
      <c r="S370" s="17" t="str">
        <f t="shared" si="175"/>
        <v xml:space="preserve"> 00</v>
      </c>
      <c r="T370" s="17" t="str">
        <f t="shared" si="195"/>
        <v xml:space="preserve"> 0  00</v>
      </c>
      <c r="U370" s="4">
        <f t="shared" si="192"/>
        <v>0</v>
      </c>
      <c r="V370" s="17" t="str">
        <f t="shared" si="176"/>
        <v xml:space="preserve"> 0</v>
      </c>
      <c r="W370" s="17" t="str">
        <f t="shared" si="196"/>
        <v xml:space="preserve"> 0  0</v>
      </c>
      <c r="X370" s="1" t="str">
        <f t="shared" si="193"/>
        <v>0 00000</v>
      </c>
      <c r="Y370" s="1" t="str">
        <f t="shared" si="177"/>
        <v xml:space="preserve"> 0 00000</v>
      </c>
      <c r="Z370" s="1" t="str">
        <f t="shared" si="197"/>
        <v xml:space="preserve"> 0  0 00000</v>
      </c>
      <c r="AA370" s="1" t="str">
        <f t="shared" si="198"/>
        <v xml:space="preserve"> 000</v>
      </c>
      <c r="AB370" s="1" t="str">
        <f t="shared" si="178"/>
        <v xml:space="preserve">  000</v>
      </c>
      <c r="AC370" s="1" t="str">
        <f t="shared" si="199"/>
        <v xml:space="preserve"> 0   000</v>
      </c>
      <c r="AD370" s="1" t="str">
        <f t="shared" si="200"/>
        <v xml:space="preserve"> </v>
      </c>
      <c r="AE370" s="1" t="str">
        <f t="shared" si="179"/>
        <v xml:space="preserve">  </v>
      </c>
      <c r="AF370" s="1" t="str">
        <f t="shared" si="201"/>
        <v xml:space="preserve"> 0   </v>
      </c>
      <c r="AG370" s="1" t="str">
        <f t="shared" si="180"/>
        <v xml:space="preserve">  00</v>
      </c>
      <c r="AH370" s="1" t="str">
        <f t="shared" si="181"/>
        <v xml:space="preserve">  0</v>
      </c>
      <c r="AI370" s="1" t="str">
        <f t="shared" si="182"/>
        <v xml:space="preserve">  </v>
      </c>
      <c r="AJ370" s="1" t="str">
        <f t="shared" si="183"/>
        <v xml:space="preserve">   0</v>
      </c>
      <c r="AK370" s="1" t="str">
        <f t="shared" si="184"/>
        <v xml:space="preserve">   00</v>
      </c>
      <c r="AL370" s="1" t="str">
        <f t="shared" si="185"/>
        <v xml:space="preserve">   </v>
      </c>
      <c r="AM370" s="1" t="str">
        <f t="shared" si="186"/>
        <v xml:space="preserve"> 0    00</v>
      </c>
      <c r="AN370" s="1" t="str">
        <f t="shared" si="194"/>
        <v xml:space="preserve"> 0    0</v>
      </c>
      <c r="AO370" s="1" t="str">
        <f t="shared" si="187"/>
        <v xml:space="preserve"> 0    </v>
      </c>
      <c r="AP370" s="1" t="str">
        <f t="shared" si="188"/>
        <v>0</v>
      </c>
      <c r="AQ370" s="1">
        <f t="shared" si="189"/>
        <v>0</v>
      </c>
      <c r="AR370" s="143"/>
    </row>
    <row r="371" spans="1:48" ht="13.5" customHeight="1" x14ac:dyDescent="0.2">
      <c r="A371" s="96"/>
      <c r="B371" s="239" t="str">
        <f t="shared" si="190"/>
        <v/>
      </c>
      <c r="C371" s="112" t="s">
        <v>3173</v>
      </c>
      <c r="D371" s="46"/>
      <c r="E371" s="46"/>
      <c r="F371" s="46"/>
      <c r="G371" s="46"/>
      <c r="H371" s="46"/>
      <c r="I371" s="46"/>
      <c r="J371" s="85"/>
      <c r="K371" s="85"/>
      <c r="M371" s="115"/>
      <c r="N371" s="115"/>
      <c r="O371" s="65"/>
      <c r="P371" s="113" t="str">
        <f t="shared" si="173"/>
        <v xml:space="preserve"> 0</v>
      </c>
      <c r="Q371" s="17" t="str">
        <f t="shared" si="174"/>
        <v xml:space="preserve"> 0 </v>
      </c>
      <c r="R371" s="17" t="str">
        <f t="shared" si="191"/>
        <v>00</v>
      </c>
      <c r="S371" s="17" t="str">
        <f t="shared" si="175"/>
        <v xml:space="preserve"> 00</v>
      </c>
      <c r="T371" s="17" t="str">
        <f t="shared" si="195"/>
        <v xml:space="preserve"> 0  00</v>
      </c>
      <c r="U371" s="4">
        <f t="shared" si="192"/>
        <v>0</v>
      </c>
      <c r="V371" s="17" t="str">
        <f t="shared" si="176"/>
        <v xml:space="preserve"> 0</v>
      </c>
      <c r="W371" s="17" t="str">
        <f t="shared" si="196"/>
        <v xml:space="preserve"> 0  0</v>
      </c>
      <c r="X371" s="1" t="str">
        <f t="shared" si="193"/>
        <v>0 00000</v>
      </c>
      <c r="Y371" s="1" t="str">
        <f t="shared" si="177"/>
        <v xml:space="preserve"> 0 00000</v>
      </c>
      <c r="Z371" s="1" t="str">
        <f t="shared" si="197"/>
        <v xml:space="preserve"> 0  0 00000</v>
      </c>
      <c r="AA371" s="1" t="str">
        <f t="shared" si="198"/>
        <v xml:space="preserve"> 000</v>
      </c>
      <c r="AB371" s="1" t="str">
        <f t="shared" si="178"/>
        <v xml:space="preserve">  000</v>
      </c>
      <c r="AC371" s="1" t="str">
        <f t="shared" si="199"/>
        <v xml:space="preserve"> 0   000</v>
      </c>
      <c r="AD371" s="1" t="str">
        <f t="shared" si="200"/>
        <v xml:space="preserve"> </v>
      </c>
      <c r="AE371" s="1" t="str">
        <f t="shared" si="179"/>
        <v xml:space="preserve">  </v>
      </c>
      <c r="AF371" s="1" t="str">
        <f t="shared" si="201"/>
        <v xml:space="preserve"> 0   </v>
      </c>
      <c r="AG371" s="1" t="str">
        <f t="shared" si="180"/>
        <v xml:space="preserve">  00</v>
      </c>
      <c r="AH371" s="1" t="str">
        <f t="shared" si="181"/>
        <v xml:space="preserve">  0</v>
      </c>
      <c r="AI371" s="1" t="str">
        <f t="shared" si="182"/>
        <v xml:space="preserve">  </v>
      </c>
      <c r="AJ371" s="1" t="str">
        <f t="shared" si="183"/>
        <v xml:space="preserve">   0</v>
      </c>
      <c r="AK371" s="1" t="str">
        <f t="shared" si="184"/>
        <v xml:space="preserve">   00</v>
      </c>
      <c r="AL371" s="1" t="str">
        <f t="shared" si="185"/>
        <v xml:space="preserve">   </v>
      </c>
      <c r="AM371" s="1" t="str">
        <f t="shared" si="186"/>
        <v xml:space="preserve"> 0    00</v>
      </c>
      <c r="AN371" s="1" t="str">
        <f t="shared" si="194"/>
        <v xml:space="preserve"> 0    0</v>
      </c>
      <c r="AO371" s="1" t="str">
        <f t="shared" si="187"/>
        <v xml:space="preserve"> 0    </v>
      </c>
      <c r="AP371" s="1" t="str">
        <f t="shared" si="188"/>
        <v>0</v>
      </c>
      <c r="AQ371" s="1">
        <f t="shared" si="189"/>
        <v>0</v>
      </c>
      <c r="AR371" s="144"/>
    </row>
    <row r="372" spans="1:48" ht="13.5" customHeight="1" x14ac:dyDescent="0.2">
      <c r="A372" s="96"/>
      <c r="B372" s="239" t="str">
        <f t="shared" si="190"/>
        <v/>
      </c>
      <c r="C372" s="112" t="s">
        <v>3173</v>
      </c>
      <c r="D372" s="46"/>
      <c r="E372" s="46"/>
      <c r="F372" s="46"/>
      <c r="G372" s="46"/>
      <c r="H372" s="46"/>
      <c r="I372" s="46"/>
      <c r="J372" s="85"/>
      <c r="K372" s="85"/>
      <c r="M372" s="115"/>
      <c r="N372" s="115"/>
      <c r="O372" s="47"/>
      <c r="P372" s="113" t="str">
        <f t="shared" si="173"/>
        <v xml:space="preserve"> 0</v>
      </c>
      <c r="Q372" s="17" t="str">
        <f t="shared" si="174"/>
        <v xml:space="preserve"> 0 </v>
      </c>
      <c r="R372" s="17" t="str">
        <f t="shared" si="191"/>
        <v>00</v>
      </c>
      <c r="S372" s="17" t="str">
        <f t="shared" si="175"/>
        <v xml:space="preserve"> 00</v>
      </c>
      <c r="T372" s="17" t="str">
        <f t="shared" si="195"/>
        <v xml:space="preserve"> 0  00</v>
      </c>
      <c r="U372" s="4">
        <f t="shared" si="192"/>
        <v>0</v>
      </c>
      <c r="V372" s="17" t="str">
        <f t="shared" si="176"/>
        <v xml:space="preserve"> 0</v>
      </c>
      <c r="W372" s="17" t="str">
        <f t="shared" si="196"/>
        <v xml:space="preserve"> 0  0</v>
      </c>
      <c r="X372" s="1" t="str">
        <f t="shared" si="193"/>
        <v>0 00000</v>
      </c>
      <c r="Y372" s="1" t="str">
        <f t="shared" si="177"/>
        <v xml:space="preserve"> 0 00000</v>
      </c>
      <c r="Z372" s="1" t="str">
        <f t="shared" si="197"/>
        <v xml:space="preserve"> 0  0 00000</v>
      </c>
      <c r="AA372" s="1" t="str">
        <f t="shared" si="198"/>
        <v xml:space="preserve"> 000</v>
      </c>
      <c r="AB372" s="1" t="str">
        <f t="shared" si="178"/>
        <v xml:space="preserve">  000</v>
      </c>
      <c r="AC372" s="1" t="str">
        <f t="shared" si="199"/>
        <v xml:space="preserve"> 0   000</v>
      </c>
      <c r="AD372" s="1" t="str">
        <f t="shared" si="200"/>
        <v xml:space="preserve"> </v>
      </c>
      <c r="AE372" s="1" t="str">
        <f t="shared" si="179"/>
        <v xml:space="preserve">  </v>
      </c>
      <c r="AF372" s="1" t="str">
        <f t="shared" si="201"/>
        <v xml:space="preserve"> 0   </v>
      </c>
      <c r="AG372" s="1" t="str">
        <f t="shared" si="180"/>
        <v xml:space="preserve">  00</v>
      </c>
      <c r="AH372" s="1" t="str">
        <f t="shared" si="181"/>
        <v xml:space="preserve">  0</v>
      </c>
      <c r="AI372" s="1" t="str">
        <f t="shared" si="182"/>
        <v xml:space="preserve">  </v>
      </c>
      <c r="AJ372" s="1" t="str">
        <f t="shared" si="183"/>
        <v xml:space="preserve">   0</v>
      </c>
      <c r="AK372" s="1" t="str">
        <f t="shared" si="184"/>
        <v xml:space="preserve">   00</v>
      </c>
      <c r="AL372" s="1" t="str">
        <f t="shared" si="185"/>
        <v xml:space="preserve">   </v>
      </c>
      <c r="AM372" s="1" t="str">
        <f t="shared" si="186"/>
        <v xml:space="preserve"> 0    00</v>
      </c>
      <c r="AN372" s="1" t="str">
        <f t="shared" si="194"/>
        <v xml:space="preserve"> 0    0</v>
      </c>
      <c r="AO372" s="1" t="str">
        <f t="shared" si="187"/>
        <v xml:space="preserve"> 0    </v>
      </c>
      <c r="AP372" s="1" t="str">
        <f t="shared" si="188"/>
        <v>0</v>
      </c>
      <c r="AQ372" s="1">
        <f t="shared" si="189"/>
        <v>0</v>
      </c>
      <c r="AR372" s="143"/>
    </row>
    <row r="373" spans="1:48" ht="13.5" customHeight="1" x14ac:dyDescent="0.2">
      <c r="A373" s="96"/>
      <c r="B373" s="239" t="str">
        <f t="shared" si="190"/>
        <v/>
      </c>
      <c r="C373" s="112" t="s">
        <v>3173</v>
      </c>
      <c r="D373" s="46"/>
      <c r="E373" s="46"/>
      <c r="F373" s="46"/>
      <c r="G373" s="46"/>
      <c r="H373" s="46"/>
      <c r="I373" s="46"/>
      <c r="J373" s="85"/>
      <c r="K373" s="85"/>
      <c r="M373" s="115"/>
      <c r="N373" s="115"/>
      <c r="O373" s="47"/>
      <c r="P373" s="113" t="str">
        <f t="shared" si="173"/>
        <v xml:space="preserve"> 0</v>
      </c>
      <c r="Q373" s="17" t="str">
        <f t="shared" si="174"/>
        <v xml:space="preserve"> 0 </v>
      </c>
      <c r="R373" s="17" t="str">
        <f t="shared" si="191"/>
        <v>00</v>
      </c>
      <c r="S373" s="17" t="str">
        <f t="shared" si="175"/>
        <v xml:space="preserve"> 00</v>
      </c>
      <c r="T373" s="17" t="str">
        <f t="shared" si="195"/>
        <v xml:space="preserve"> 0  00</v>
      </c>
      <c r="U373" s="4">
        <f t="shared" si="192"/>
        <v>0</v>
      </c>
      <c r="V373" s="17" t="str">
        <f t="shared" si="176"/>
        <v xml:space="preserve"> 0</v>
      </c>
      <c r="W373" s="17" t="str">
        <f t="shared" si="196"/>
        <v xml:space="preserve"> 0  0</v>
      </c>
      <c r="X373" s="1" t="str">
        <f t="shared" si="193"/>
        <v>0 00000</v>
      </c>
      <c r="Y373" s="1" t="str">
        <f t="shared" si="177"/>
        <v xml:space="preserve"> 0 00000</v>
      </c>
      <c r="Z373" s="1" t="str">
        <f t="shared" si="197"/>
        <v xml:space="preserve"> 0  0 00000</v>
      </c>
      <c r="AA373" s="1" t="str">
        <f t="shared" si="198"/>
        <v xml:space="preserve"> 000</v>
      </c>
      <c r="AB373" s="1" t="str">
        <f t="shared" si="178"/>
        <v xml:space="preserve">  000</v>
      </c>
      <c r="AC373" s="1" t="str">
        <f t="shared" si="199"/>
        <v xml:space="preserve"> 0   000</v>
      </c>
      <c r="AD373" s="1" t="str">
        <f t="shared" si="200"/>
        <v xml:space="preserve"> </v>
      </c>
      <c r="AE373" s="1" t="str">
        <f t="shared" si="179"/>
        <v xml:space="preserve">  </v>
      </c>
      <c r="AF373" s="1" t="str">
        <f t="shared" si="201"/>
        <v xml:space="preserve"> 0   </v>
      </c>
      <c r="AG373" s="1" t="str">
        <f t="shared" si="180"/>
        <v xml:space="preserve">  00</v>
      </c>
      <c r="AH373" s="1" t="str">
        <f t="shared" si="181"/>
        <v xml:space="preserve">  0</v>
      </c>
      <c r="AI373" s="1" t="str">
        <f t="shared" si="182"/>
        <v xml:space="preserve">  </v>
      </c>
      <c r="AJ373" s="1" t="str">
        <f t="shared" si="183"/>
        <v xml:space="preserve">   0</v>
      </c>
      <c r="AK373" s="1" t="str">
        <f t="shared" si="184"/>
        <v xml:space="preserve">   00</v>
      </c>
      <c r="AL373" s="1" t="str">
        <f t="shared" si="185"/>
        <v xml:space="preserve">   </v>
      </c>
      <c r="AM373" s="1" t="str">
        <f t="shared" si="186"/>
        <v xml:space="preserve"> 0    00</v>
      </c>
      <c r="AN373" s="1" t="str">
        <f t="shared" si="194"/>
        <v xml:space="preserve"> 0    0</v>
      </c>
      <c r="AO373" s="1" t="str">
        <f t="shared" si="187"/>
        <v xml:space="preserve"> 0    </v>
      </c>
      <c r="AP373" s="1" t="str">
        <f t="shared" si="188"/>
        <v>0</v>
      </c>
      <c r="AQ373" s="1">
        <f t="shared" si="189"/>
        <v>0</v>
      </c>
      <c r="AR373" s="143"/>
    </row>
    <row r="374" spans="1:48" ht="13.5" customHeight="1" x14ac:dyDescent="0.2">
      <c r="A374" s="96"/>
      <c r="B374" s="239" t="str">
        <f t="shared" si="190"/>
        <v/>
      </c>
      <c r="C374" s="112" t="s">
        <v>3173</v>
      </c>
      <c r="D374" s="46"/>
      <c r="E374" s="46"/>
      <c r="F374" s="46"/>
      <c r="G374" s="46"/>
      <c r="H374" s="46"/>
      <c r="I374" s="46"/>
      <c r="J374" s="85"/>
      <c r="K374" s="85"/>
      <c r="M374" s="115"/>
      <c r="N374" s="115"/>
      <c r="O374" s="47"/>
      <c r="P374" s="113" t="str">
        <f t="shared" si="173"/>
        <v xml:space="preserve"> 0</v>
      </c>
      <c r="Q374" s="17" t="str">
        <f t="shared" si="174"/>
        <v xml:space="preserve"> 0 </v>
      </c>
      <c r="R374" s="17" t="str">
        <f t="shared" si="191"/>
        <v>00</v>
      </c>
      <c r="S374" s="17" t="str">
        <f t="shared" si="175"/>
        <v xml:space="preserve"> 00</v>
      </c>
      <c r="T374" s="17" t="str">
        <f t="shared" si="195"/>
        <v xml:space="preserve"> 0  00</v>
      </c>
      <c r="U374" s="4">
        <f t="shared" si="192"/>
        <v>0</v>
      </c>
      <c r="V374" s="17" t="str">
        <f t="shared" si="176"/>
        <v xml:space="preserve"> 0</v>
      </c>
      <c r="W374" s="17" t="str">
        <f t="shared" si="196"/>
        <v xml:space="preserve"> 0  0</v>
      </c>
      <c r="X374" s="1" t="str">
        <f t="shared" si="193"/>
        <v>0 00000</v>
      </c>
      <c r="Y374" s="1" t="str">
        <f t="shared" si="177"/>
        <v xml:space="preserve"> 0 00000</v>
      </c>
      <c r="Z374" s="1" t="str">
        <f t="shared" si="197"/>
        <v xml:space="preserve"> 0  0 00000</v>
      </c>
      <c r="AA374" s="1" t="str">
        <f t="shared" si="198"/>
        <v xml:space="preserve"> 000</v>
      </c>
      <c r="AB374" s="1" t="str">
        <f t="shared" si="178"/>
        <v xml:space="preserve">  000</v>
      </c>
      <c r="AC374" s="1" t="str">
        <f t="shared" si="199"/>
        <v xml:space="preserve"> 0   000</v>
      </c>
      <c r="AD374" s="1" t="str">
        <f t="shared" si="200"/>
        <v xml:space="preserve"> </v>
      </c>
      <c r="AE374" s="1" t="str">
        <f t="shared" si="179"/>
        <v xml:space="preserve">  </v>
      </c>
      <c r="AF374" s="1" t="str">
        <f t="shared" si="201"/>
        <v xml:space="preserve"> 0   </v>
      </c>
      <c r="AG374" s="1" t="str">
        <f t="shared" si="180"/>
        <v xml:space="preserve">  00</v>
      </c>
      <c r="AH374" s="1" t="str">
        <f t="shared" si="181"/>
        <v xml:space="preserve">  0</v>
      </c>
      <c r="AI374" s="1" t="str">
        <f t="shared" si="182"/>
        <v xml:space="preserve">  </v>
      </c>
      <c r="AJ374" s="1" t="str">
        <f t="shared" si="183"/>
        <v xml:space="preserve">   0</v>
      </c>
      <c r="AK374" s="1" t="str">
        <f t="shared" si="184"/>
        <v xml:space="preserve">   00</v>
      </c>
      <c r="AL374" s="1" t="str">
        <f t="shared" si="185"/>
        <v xml:space="preserve">   </v>
      </c>
      <c r="AM374" s="1" t="str">
        <f t="shared" si="186"/>
        <v xml:space="preserve"> 0    00</v>
      </c>
      <c r="AN374" s="1" t="str">
        <f t="shared" si="194"/>
        <v xml:space="preserve"> 0    0</v>
      </c>
      <c r="AO374" s="1" t="str">
        <f t="shared" si="187"/>
        <v xml:space="preserve"> 0    </v>
      </c>
      <c r="AP374" s="1" t="str">
        <f t="shared" si="188"/>
        <v>0</v>
      </c>
      <c r="AQ374" s="1">
        <f t="shared" si="189"/>
        <v>0</v>
      </c>
      <c r="AR374" s="144"/>
      <c r="AU374" s="48"/>
      <c r="AV374" s="48"/>
    </row>
    <row r="375" spans="1:48" ht="13.5" customHeight="1" x14ac:dyDescent="0.2">
      <c r="A375" s="96"/>
      <c r="B375" s="239" t="str">
        <f t="shared" si="190"/>
        <v/>
      </c>
      <c r="C375" s="112" t="s">
        <v>3173</v>
      </c>
      <c r="D375" s="46"/>
      <c r="E375" s="46"/>
      <c r="F375" s="46"/>
      <c r="G375" s="46"/>
      <c r="H375" s="46"/>
      <c r="I375" s="46"/>
      <c r="J375" s="85"/>
      <c r="K375" s="85"/>
      <c r="M375" s="115"/>
      <c r="N375" s="115"/>
      <c r="O375" s="47"/>
      <c r="P375" s="113" t="str">
        <f t="shared" si="173"/>
        <v xml:space="preserve"> 0</v>
      </c>
      <c r="Q375" s="17" t="str">
        <f t="shared" si="174"/>
        <v xml:space="preserve"> 0 </v>
      </c>
      <c r="R375" s="17" t="str">
        <f t="shared" si="191"/>
        <v>00</v>
      </c>
      <c r="S375" s="17" t="str">
        <f t="shared" si="175"/>
        <v xml:space="preserve"> 00</v>
      </c>
      <c r="T375" s="17" t="str">
        <f t="shared" si="195"/>
        <v xml:space="preserve"> 0  00</v>
      </c>
      <c r="U375" s="4">
        <f t="shared" si="192"/>
        <v>0</v>
      </c>
      <c r="V375" s="17" t="str">
        <f t="shared" si="176"/>
        <v xml:space="preserve"> 0</v>
      </c>
      <c r="W375" s="17" t="str">
        <f t="shared" si="196"/>
        <v xml:space="preserve"> 0  0</v>
      </c>
      <c r="X375" s="1" t="str">
        <f t="shared" si="193"/>
        <v>0 00000</v>
      </c>
      <c r="Y375" s="1" t="str">
        <f t="shared" si="177"/>
        <v xml:space="preserve"> 0 00000</v>
      </c>
      <c r="Z375" s="1" t="str">
        <f t="shared" si="197"/>
        <v xml:space="preserve"> 0  0 00000</v>
      </c>
      <c r="AA375" s="1" t="str">
        <f t="shared" si="198"/>
        <v xml:space="preserve"> 000</v>
      </c>
      <c r="AB375" s="1" t="str">
        <f t="shared" si="178"/>
        <v xml:space="preserve">  000</v>
      </c>
      <c r="AC375" s="1" t="str">
        <f t="shared" si="199"/>
        <v xml:space="preserve"> 0   000</v>
      </c>
      <c r="AD375" s="1" t="str">
        <f t="shared" si="200"/>
        <v xml:space="preserve"> </v>
      </c>
      <c r="AE375" s="1" t="str">
        <f t="shared" si="179"/>
        <v xml:space="preserve">  </v>
      </c>
      <c r="AF375" s="1" t="str">
        <f t="shared" si="201"/>
        <v xml:space="preserve"> 0   </v>
      </c>
      <c r="AG375" s="1" t="str">
        <f t="shared" si="180"/>
        <v xml:space="preserve">  00</v>
      </c>
      <c r="AH375" s="1" t="str">
        <f t="shared" si="181"/>
        <v xml:space="preserve">  0</v>
      </c>
      <c r="AI375" s="1" t="str">
        <f t="shared" si="182"/>
        <v xml:space="preserve">  </v>
      </c>
      <c r="AJ375" s="1" t="str">
        <f t="shared" si="183"/>
        <v xml:space="preserve">   0</v>
      </c>
      <c r="AK375" s="1" t="str">
        <f t="shared" si="184"/>
        <v xml:space="preserve">   00</v>
      </c>
      <c r="AL375" s="1" t="str">
        <f t="shared" si="185"/>
        <v xml:space="preserve">   </v>
      </c>
      <c r="AM375" s="1" t="str">
        <f t="shared" si="186"/>
        <v xml:space="preserve"> 0    00</v>
      </c>
      <c r="AN375" s="1" t="str">
        <f t="shared" si="194"/>
        <v xml:space="preserve"> 0    0</v>
      </c>
      <c r="AO375" s="1" t="str">
        <f t="shared" si="187"/>
        <v xml:space="preserve"> 0    </v>
      </c>
      <c r="AP375" s="1" t="str">
        <f t="shared" si="188"/>
        <v>0</v>
      </c>
      <c r="AQ375" s="1">
        <f t="shared" si="189"/>
        <v>0</v>
      </c>
      <c r="AR375" s="144"/>
      <c r="AU375" s="48"/>
      <c r="AV375" s="48"/>
    </row>
    <row r="376" spans="1:48" ht="13.5" customHeight="1" x14ac:dyDescent="0.2">
      <c r="A376" s="96"/>
      <c r="B376" s="239" t="str">
        <f t="shared" si="190"/>
        <v/>
      </c>
      <c r="C376" s="112" t="s">
        <v>3173</v>
      </c>
      <c r="D376" s="110"/>
      <c r="E376" s="46"/>
      <c r="F376" s="110"/>
      <c r="G376" s="110"/>
      <c r="H376" s="110"/>
      <c r="I376" s="110"/>
      <c r="J376" s="85"/>
      <c r="K376" s="85"/>
      <c r="M376" s="115"/>
      <c r="N376" s="115"/>
      <c r="O376" s="141"/>
      <c r="P376" s="113" t="str">
        <f t="shared" si="173"/>
        <v xml:space="preserve"> 0</v>
      </c>
      <c r="Q376" s="17" t="str">
        <f t="shared" si="174"/>
        <v xml:space="preserve"> 0 </v>
      </c>
      <c r="R376" s="17" t="str">
        <f t="shared" si="191"/>
        <v>00</v>
      </c>
      <c r="S376" s="17" t="str">
        <f t="shared" si="175"/>
        <v xml:space="preserve"> 00</v>
      </c>
      <c r="T376" s="17" t="str">
        <f t="shared" si="195"/>
        <v xml:space="preserve"> 0  00</v>
      </c>
      <c r="U376" s="4">
        <f t="shared" si="192"/>
        <v>0</v>
      </c>
      <c r="V376" s="17" t="str">
        <f t="shared" si="176"/>
        <v xml:space="preserve"> 0</v>
      </c>
      <c r="W376" s="17" t="str">
        <f t="shared" si="196"/>
        <v xml:space="preserve"> 0  0</v>
      </c>
      <c r="X376" s="1" t="str">
        <f t="shared" si="193"/>
        <v>0 00000</v>
      </c>
      <c r="Y376" s="1" t="str">
        <f t="shared" si="177"/>
        <v xml:space="preserve"> 0 00000</v>
      </c>
      <c r="Z376" s="1" t="str">
        <f t="shared" si="197"/>
        <v xml:space="preserve"> 0  0 00000</v>
      </c>
      <c r="AA376" s="1" t="str">
        <f t="shared" si="198"/>
        <v xml:space="preserve"> 000</v>
      </c>
      <c r="AB376" s="1" t="str">
        <f t="shared" si="178"/>
        <v xml:space="preserve">  000</v>
      </c>
      <c r="AC376" s="1" t="str">
        <f t="shared" si="199"/>
        <v xml:space="preserve"> 0   000</v>
      </c>
      <c r="AD376" s="1" t="str">
        <f t="shared" si="200"/>
        <v xml:space="preserve"> </v>
      </c>
      <c r="AE376" s="1" t="str">
        <f t="shared" si="179"/>
        <v xml:space="preserve">  </v>
      </c>
      <c r="AF376" s="1" t="str">
        <f t="shared" si="201"/>
        <v xml:space="preserve"> 0   </v>
      </c>
      <c r="AG376" s="1" t="str">
        <f t="shared" si="180"/>
        <v xml:space="preserve">  00</v>
      </c>
      <c r="AH376" s="1" t="str">
        <f t="shared" si="181"/>
        <v xml:space="preserve">  0</v>
      </c>
      <c r="AI376" s="1" t="str">
        <f t="shared" si="182"/>
        <v xml:space="preserve">  </v>
      </c>
      <c r="AJ376" s="1" t="str">
        <f t="shared" si="183"/>
        <v xml:space="preserve">   0</v>
      </c>
      <c r="AK376" s="1" t="str">
        <f t="shared" si="184"/>
        <v xml:space="preserve">   00</v>
      </c>
      <c r="AL376" s="1" t="str">
        <f t="shared" si="185"/>
        <v xml:space="preserve">   </v>
      </c>
      <c r="AM376" s="1" t="str">
        <f t="shared" si="186"/>
        <v xml:space="preserve"> 0    00</v>
      </c>
      <c r="AN376" s="1" t="str">
        <f t="shared" si="194"/>
        <v xml:space="preserve"> 0    0</v>
      </c>
      <c r="AO376" s="1" t="str">
        <f t="shared" si="187"/>
        <v xml:space="preserve"> 0    </v>
      </c>
      <c r="AP376" s="1" t="str">
        <f t="shared" si="188"/>
        <v>0</v>
      </c>
      <c r="AQ376" s="1">
        <f t="shared" si="189"/>
        <v>0</v>
      </c>
      <c r="AR376" s="144"/>
    </row>
    <row r="377" spans="1:48" ht="13.5" customHeight="1" x14ac:dyDescent="0.2">
      <c r="A377" s="96"/>
      <c r="B377" s="239" t="str">
        <f t="shared" si="190"/>
        <v/>
      </c>
      <c r="C377" s="112" t="s">
        <v>3173</v>
      </c>
      <c r="D377" s="46"/>
      <c r="E377" s="46"/>
      <c r="F377" s="46"/>
      <c r="G377" s="46"/>
      <c r="H377" s="46"/>
      <c r="I377" s="46"/>
      <c r="J377" s="85"/>
      <c r="K377" s="85"/>
      <c r="M377" s="115"/>
      <c r="N377" s="115"/>
      <c r="O377" s="47"/>
      <c r="P377" s="113" t="str">
        <f t="shared" si="173"/>
        <v xml:space="preserve"> 0</v>
      </c>
      <c r="Q377" s="17" t="str">
        <f t="shared" si="174"/>
        <v xml:space="preserve"> 0 </v>
      </c>
      <c r="R377" s="17" t="str">
        <f t="shared" si="191"/>
        <v>00</v>
      </c>
      <c r="S377" s="17" t="str">
        <f t="shared" si="175"/>
        <v xml:space="preserve"> 00</v>
      </c>
      <c r="T377" s="17" t="str">
        <f t="shared" si="195"/>
        <v xml:space="preserve"> 0  00</v>
      </c>
      <c r="U377" s="4">
        <f t="shared" si="192"/>
        <v>0</v>
      </c>
      <c r="V377" s="17" t="str">
        <f t="shared" si="176"/>
        <v xml:space="preserve"> 0</v>
      </c>
      <c r="W377" s="17" t="str">
        <f t="shared" si="196"/>
        <v xml:space="preserve"> 0  0</v>
      </c>
      <c r="X377" s="1" t="str">
        <f t="shared" si="193"/>
        <v>0 00000</v>
      </c>
      <c r="Y377" s="1" t="str">
        <f t="shared" si="177"/>
        <v xml:space="preserve"> 0 00000</v>
      </c>
      <c r="Z377" s="1" t="str">
        <f t="shared" si="197"/>
        <v xml:space="preserve"> 0  0 00000</v>
      </c>
      <c r="AA377" s="1" t="str">
        <f t="shared" si="198"/>
        <v xml:space="preserve"> 000</v>
      </c>
      <c r="AB377" s="1" t="str">
        <f t="shared" si="178"/>
        <v xml:space="preserve">  000</v>
      </c>
      <c r="AC377" s="1" t="str">
        <f t="shared" si="199"/>
        <v xml:space="preserve"> 0   000</v>
      </c>
      <c r="AD377" s="1" t="str">
        <f t="shared" si="200"/>
        <v xml:space="preserve"> </v>
      </c>
      <c r="AE377" s="1" t="str">
        <f t="shared" si="179"/>
        <v xml:space="preserve">  </v>
      </c>
      <c r="AF377" s="1" t="str">
        <f t="shared" si="201"/>
        <v xml:space="preserve"> 0   </v>
      </c>
      <c r="AG377" s="1" t="str">
        <f t="shared" si="180"/>
        <v xml:space="preserve">  00</v>
      </c>
      <c r="AH377" s="1" t="str">
        <f t="shared" si="181"/>
        <v xml:space="preserve">  0</v>
      </c>
      <c r="AI377" s="1" t="str">
        <f t="shared" si="182"/>
        <v xml:space="preserve">  </v>
      </c>
      <c r="AJ377" s="1" t="str">
        <f t="shared" si="183"/>
        <v xml:space="preserve">   0</v>
      </c>
      <c r="AK377" s="1" t="str">
        <f t="shared" si="184"/>
        <v xml:space="preserve">   00</v>
      </c>
      <c r="AL377" s="1" t="str">
        <f t="shared" si="185"/>
        <v xml:space="preserve">   </v>
      </c>
      <c r="AM377" s="1" t="str">
        <f t="shared" si="186"/>
        <v xml:space="preserve"> 0    00</v>
      </c>
      <c r="AN377" s="1" t="str">
        <f t="shared" si="194"/>
        <v xml:space="preserve"> 0    0</v>
      </c>
      <c r="AO377" s="1" t="str">
        <f t="shared" si="187"/>
        <v xml:space="preserve"> 0    </v>
      </c>
      <c r="AP377" s="1" t="str">
        <f t="shared" si="188"/>
        <v>0</v>
      </c>
      <c r="AQ377" s="1">
        <f t="shared" si="189"/>
        <v>0</v>
      </c>
      <c r="AR377" s="143"/>
    </row>
    <row r="378" spans="1:48" ht="13.5" customHeight="1" x14ac:dyDescent="0.2">
      <c r="A378" s="96"/>
      <c r="B378" s="239" t="str">
        <f t="shared" si="190"/>
        <v/>
      </c>
      <c r="C378" s="112" t="s">
        <v>3173</v>
      </c>
      <c r="D378" s="46"/>
      <c r="E378" s="46"/>
      <c r="F378" s="46"/>
      <c r="G378" s="46"/>
      <c r="H378" s="46"/>
      <c r="I378" s="46"/>
      <c r="J378" s="85"/>
      <c r="K378" s="85"/>
      <c r="M378" s="115"/>
      <c r="N378" s="115"/>
      <c r="O378" s="47"/>
      <c r="P378" s="113" t="str">
        <f t="shared" si="173"/>
        <v xml:space="preserve"> 0</v>
      </c>
      <c r="Q378" s="17" t="str">
        <f t="shared" si="174"/>
        <v xml:space="preserve"> 0 </v>
      </c>
      <c r="R378" s="17" t="str">
        <f t="shared" si="191"/>
        <v>00</v>
      </c>
      <c r="S378" s="17" t="str">
        <f t="shared" si="175"/>
        <v xml:space="preserve"> 00</v>
      </c>
      <c r="T378" s="17" t="str">
        <f t="shared" si="195"/>
        <v xml:space="preserve"> 0  00</v>
      </c>
      <c r="U378" s="4">
        <f t="shared" si="192"/>
        <v>0</v>
      </c>
      <c r="V378" s="17" t="str">
        <f t="shared" si="176"/>
        <v xml:space="preserve"> 0</v>
      </c>
      <c r="W378" s="17" t="str">
        <f t="shared" si="196"/>
        <v xml:space="preserve"> 0  0</v>
      </c>
      <c r="X378" s="1" t="str">
        <f t="shared" si="193"/>
        <v>0 00000</v>
      </c>
      <c r="Y378" s="1" t="str">
        <f t="shared" si="177"/>
        <v xml:space="preserve"> 0 00000</v>
      </c>
      <c r="Z378" s="1" t="str">
        <f t="shared" si="197"/>
        <v xml:space="preserve"> 0  0 00000</v>
      </c>
      <c r="AA378" s="1" t="str">
        <f t="shared" si="198"/>
        <v xml:space="preserve"> 000</v>
      </c>
      <c r="AB378" s="1" t="str">
        <f t="shared" si="178"/>
        <v xml:space="preserve">  000</v>
      </c>
      <c r="AC378" s="1" t="str">
        <f t="shared" si="199"/>
        <v xml:space="preserve"> 0   000</v>
      </c>
      <c r="AD378" s="1" t="str">
        <f t="shared" si="200"/>
        <v xml:space="preserve"> </v>
      </c>
      <c r="AE378" s="1" t="str">
        <f t="shared" si="179"/>
        <v xml:space="preserve">  </v>
      </c>
      <c r="AF378" s="1" t="str">
        <f t="shared" si="201"/>
        <v xml:space="preserve"> 0   </v>
      </c>
      <c r="AG378" s="1" t="str">
        <f t="shared" si="180"/>
        <v xml:space="preserve">  00</v>
      </c>
      <c r="AH378" s="1" t="str">
        <f t="shared" si="181"/>
        <v xml:space="preserve">  0</v>
      </c>
      <c r="AI378" s="1" t="str">
        <f t="shared" si="182"/>
        <v xml:space="preserve">  </v>
      </c>
      <c r="AJ378" s="1" t="str">
        <f t="shared" si="183"/>
        <v xml:space="preserve">   0</v>
      </c>
      <c r="AK378" s="1" t="str">
        <f t="shared" si="184"/>
        <v xml:space="preserve">   00</v>
      </c>
      <c r="AL378" s="1" t="str">
        <f t="shared" si="185"/>
        <v xml:space="preserve">   </v>
      </c>
      <c r="AM378" s="1" t="str">
        <f t="shared" si="186"/>
        <v xml:space="preserve"> 0    00</v>
      </c>
      <c r="AN378" s="1" t="str">
        <f t="shared" si="194"/>
        <v xml:space="preserve"> 0    0</v>
      </c>
      <c r="AO378" s="1" t="str">
        <f t="shared" si="187"/>
        <v xml:space="preserve"> 0    </v>
      </c>
      <c r="AP378" s="1" t="str">
        <f t="shared" si="188"/>
        <v>0</v>
      </c>
      <c r="AQ378" s="1">
        <f t="shared" si="189"/>
        <v>0</v>
      </c>
      <c r="AR378" s="143"/>
    </row>
    <row r="379" spans="1:48" ht="13.5" customHeight="1" x14ac:dyDescent="0.2">
      <c r="A379" s="96"/>
      <c r="B379" s="239" t="str">
        <f t="shared" si="190"/>
        <v/>
      </c>
      <c r="C379" s="112" t="s">
        <v>3173</v>
      </c>
      <c r="D379" s="46"/>
      <c r="E379" s="46"/>
      <c r="F379" s="46"/>
      <c r="G379" s="46"/>
      <c r="H379" s="46"/>
      <c r="I379" s="46"/>
      <c r="J379" s="85"/>
      <c r="K379" s="85"/>
      <c r="M379" s="115"/>
      <c r="N379" s="115"/>
      <c r="O379" s="47"/>
      <c r="P379" s="113" t="str">
        <f t="shared" si="173"/>
        <v xml:space="preserve"> 0</v>
      </c>
      <c r="Q379" s="17" t="str">
        <f t="shared" si="174"/>
        <v xml:space="preserve"> 0 </v>
      </c>
      <c r="R379" s="17" t="str">
        <f t="shared" si="191"/>
        <v>00</v>
      </c>
      <c r="S379" s="17" t="str">
        <f t="shared" si="175"/>
        <v xml:space="preserve"> 00</v>
      </c>
      <c r="T379" s="17" t="str">
        <f t="shared" si="195"/>
        <v xml:space="preserve"> 0  00</v>
      </c>
      <c r="U379" s="4">
        <f t="shared" si="192"/>
        <v>0</v>
      </c>
      <c r="V379" s="17" t="str">
        <f t="shared" si="176"/>
        <v xml:space="preserve"> 0</v>
      </c>
      <c r="W379" s="17" t="str">
        <f t="shared" si="196"/>
        <v xml:space="preserve"> 0  0</v>
      </c>
      <c r="X379" s="1" t="str">
        <f t="shared" si="193"/>
        <v>0 00000</v>
      </c>
      <c r="Y379" s="1" t="str">
        <f t="shared" si="177"/>
        <v xml:space="preserve"> 0 00000</v>
      </c>
      <c r="Z379" s="1" t="str">
        <f t="shared" si="197"/>
        <v xml:space="preserve"> 0  0 00000</v>
      </c>
      <c r="AA379" s="1" t="str">
        <f t="shared" si="198"/>
        <v xml:space="preserve"> 000</v>
      </c>
      <c r="AB379" s="1" t="str">
        <f t="shared" si="178"/>
        <v xml:space="preserve">  000</v>
      </c>
      <c r="AC379" s="1" t="str">
        <f t="shared" si="199"/>
        <v xml:space="preserve"> 0   000</v>
      </c>
      <c r="AD379" s="1" t="str">
        <f t="shared" si="200"/>
        <v xml:space="preserve"> </v>
      </c>
      <c r="AE379" s="1" t="str">
        <f t="shared" si="179"/>
        <v xml:space="preserve">  </v>
      </c>
      <c r="AF379" s="1" t="str">
        <f t="shared" si="201"/>
        <v xml:space="preserve"> 0   </v>
      </c>
      <c r="AG379" s="1" t="str">
        <f t="shared" si="180"/>
        <v xml:space="preserve">  00</v>
      </c>
      <c r="AH379" s="1" t="str">
        <f t="shared" si="181"/>
        <v xml:space="preserve">  0</v>
      </c>
      <c r="AI379" s="1" t="str">
        <f t="shared" si="182"/>
        <v xml:space="preserve">  </v>
      </c>
      <c r="AJ379" s="1" t="str">
        <f t="shared" si="183"/>
        <v xml:space="preserve">   0</v>
      </c>
      <c r="AK379" s="1" t="str">
        <f t="shared" si="184"/>
        <v xml:space="preserve">   00</v>
      </c>
      <c r="AL379" s="1" t="str">
        <f t="shared" si="185"/>
        <v xml:space="preserve">   </v>
      </c>
      <c r="AM379" s="1" t="str">
        <f t="shared" si="186"/>
        <v xml:space="preserve"> 0    00</v>
      </c>
      <c r="AN379" s="1" t="str">
        <f t="shared" si="194"/>
        <v xml:space="preserve"> 0    0</v>
      </c>
      <c r="AO379" s="1" t="str">
        <f t="shared" si="187"/>
        <v xml:space="preserve"> 0    </v>
      </c>
      <c r="AP379" s="1" t="str">
        <f t="shared" si="188"/>
        <v>0</v>
      </c>
      <c r="AQ379" s="1">
        <f t="shared" si="189"/>
        <v>0</v>
      </c>
      <c r="AR379" s="143"/>
    </row>
    <row r="380" spans="1:48" ht="13.5" customHeight="1" x14ac:dyDescent="0.2">
      <c r="A380" s="96"/>
      <c r="B380" s="239" t="str">
        <f t="shared" si="190"/>
        <v/>
      </c>
      <c r="C380" s="112" t="s">
        <v>3173</v>
      </c>
      <c r="D380" s="46"/>
      <c r="E380" s="46"/>
      <c r="F380" s="46"/>
      <c r="G380" s="46"/>
      <c r="H380" s="46"/>
      <c r="I380" s="46"/>
      <c r="J380" s="85"/>
      <c r="K380" s="85"/>
      <c r="M380" s="115"/>
      <c r="N380" s="115"/>
      <c r="O380" s="47"/>
      <c r="P380" s="113" t="str">
        <f t="shared" si="173"/>
        <v xml:space="preserve"> 0</v>
      </c>
      <c r="Q380" s="17" t="str">
        <f t="shared" si="174"/>
        <v xml:space="preserve"> 0 </v>
      </c>
      <c r="R380" s="17" t="str">
        <f t="shared" si="191"/>
        <v>00</v>
      </c>
      <c r="S380" s="17" t="str">
        <f t="shared" si="175"/>
        <v xml:space="preserve"> 00</v>
      </c>
      <c r="T380" s="17" t="str">
        <f t="shared" si="195"/>
        <v xml:space="preserve"> 0  00</v>
      </c>
      <c r="U380" s="4">
        <f t="shared" si="192"/>
        <v>0</v>
      </c>
      <c r="V380" s="17" t="str">
        <f t="shared" si="176"/>
        <v xml:space="preserve"> 0</v>
      </c>
      <c r="W380" s="17" t="str">
        <f t="shared" si="196"/>
        <v xml:space="preserve"> 0  0</v>
      </c>
      <c r="X380" s="1" t="str">
        <f t="shared" si="193"/>
        <v>0 00000</v>
      </c>
      <c r="Y380" s="1" t="str">
        <f t="shared" si="177"/>
        <v xml:space="preserve"> 0 00000</v>
      </c>
      <c r="Z380" s="1" t="str">
        <f t="shared" si="197"/>
        <v xml:space="preserve"> 0  0 00000</v>
      </c>
      <c r="AA380" s="1" t="str">
        <f t="shared" si="198"/>
        <v xml:space="preserve"> 000</v>
      </c>
      <c r="AB380" s="1" t="str">
        <f t="shared" si="178"/>
        <v xml:space="preserve">  000</v>
      </c>
      <c r="AC380" s="1" t="str">
        <f t="shared" si="199"/>
        <v xml:space="preserve"> 0   000</v>
      </c>
      <c r="AD380" s="1" t="str">
        <f t="shared" si="200"/>
        <v xml:space="preserve"> </v>
      </c>
      <c r="AE380" s="1" t="str">
        <f t="shared" si="179"/>
        <v xml:space="preserve">  </v>
      </c>
      <c r="AF380" s="1" t="str">
        <f t="shared" si="201"/>
        <v xml:space="preserve"> 0   </v>
      </c>
      <c r="AG380" s="1" t="str">
        <f t="shared" si="180"/>
        <v xml:space="preserve">  00</v>
      </c>
      <c r="AH380" s="1" t="str">
        <f t="shared" si="181"/>
        <v xml:space="preserve">  0</v>
      </c>
      <c r="AI380" s="1" t="str">
        <f t="shared" si="182"/>
        <v xml:space="preserve">  </v>
      </c>
      <c r="AJ380" s="1" t="str">
        <f t="shared" si="183"/>
        <v xml:space="preserve">   0</v>
      </c>
      <c r="AK380" s="1" t="str">
        <f t="shared" si="184"/>
        <v xml:space="preserve">   00</v>
      </c>
      <c r="AL380" s="1" t="str">
        <f t="shared" si="185"/>
        <v xml:space="preserve">   </v>
      </c>
      <c r="AM380" s="1" t="str">
        <f t="shared" si="186"/>
        <v xml:space="preserve"> 0    00</v>
      </c>
      <c r="AN380" s="1" t="str">
        <f t="shared" si="194"/>
        <v xml:space="preserve"> 0    0</v>
      </c>
      <c r="AO380" s="1" t="str">
        <f t="shared" si="187"/>
        <v xml:space="preserve"> 0    </v>
      </c>
      <c r="AP380" s="1" t="str">
        <f t="shared" si="188"/>
        <v>0</v>
      </c>
      <c r="AQ380" s="1">
        <f t="shared" si="189"/>
        <v>0</v>
      </c>
      <c r="AR380" s="143"/>
    </row>
    <row r="381" spans="1:48" ht="13.5" customHeight="1" x14ac:dyDescent="0.2">
      <c r="A381" s="96"/>
      <c r="B381" s="239" t="str">
        <f t="shared" si="190"/>
        <v/>
      </c>
      <c r="C381" s="112" t="s">
        <v>3173</v>
      </c>
      <c r="D381" s="46"/>
      <c r="E381" s="46"/>
      <c r="F381" s="46"/>
      <c r="G381" s="46"/>
      <c r="H381" s="46"/>
      <c r="I381" s="46"/>
      <c r="J381" s="85"/>
      <c r="K381" s="85"/>
      <c r="M381" s="115"/>
      <c r="N381" s="115"/>
      <c r="O381" s="65"/>
      <c r="P381" s="113" t="str">
        <f t="shared" si="173"/>
        <v xml:space="preserve"> 0</v>
      </c>
      <c r="Q381" s="17" t="str">
        <f t="shared" si="174"/>
        <v xml:space="preserve"> 0 </v>
      </c>
      <c r="R381" s="17" t="str">
        <f t="shared" si="191"/>
        <v>00</v>
      </c>
      <c r="S381" s="17" t="str">
        <f t="shared" si="175"/>
        <v xml:space="preserve"> 00</v>
      </c>
      <c r="T381" s="17" t="str">
        <f t="shared" si="195"/>
        <v xml:space="preserve"> 0  00</v>
      </c>
      <c r="U381" s="4">
        <f t="shared" si="192"/>
        <v>0</v>
      </c>
      <c r="V381" s="17" t="str">
        <f t="shared" si="176"/>
        <v xml:space="preserve"> 0</v>
      </c>
      <c r="W381" s="17" t="str">
        <f t="shared" si="196"/>
        <v xml:space="preserve"> 0  0</v>
      </c>
      <c r="X381" s="1" t="str">
        <f t="shared" si="193"/>
        <v>0 00000</v>
      </c>
      <c r="Y381" s="1" t="str">
        <f t="shared" si="177"/>
        <v xml:space="preserve"> 0 00000</v>
      </c>
      <c r="Z381" s="1" t="str">
        <f t="shared" si="197"/>
        <v xml:space="preserve"> 0  0 00000</v>
      </c>
      <c r="AA381" s="1" t="str">
        <f t="shared" si="198"/>
        <v xml:space="preserve"> 000</v>
      </c>
      <c r="AB381" s="1" t="str">
        <f t="shared" si="178"/>
        <v xml:space="preserve">  000</v>
      </c>
      <c r="AC381" s="1" t="str">
        <f t="shared" si="199"/>
        <v xml:space="preserve"> 0   000</v>
      </c>
      <c r="AD381" s="1" t="str">
        <f t="shared" si="200"/>
        <v xml:space="preserve"> </v>
      </c>
      <c r="AE381" s="1" t="str">
        <f t="shared" si="179"/>
        <v xml:space="preserve">  </v>
      </c>
      <c r="AF381" s="1" t="str">
        <f t="shared" si="201"/>
        <v xml:space="preserve"> 0   </v>
      </c>
      <c r="AG381" s="1" t="str">
        <f t="shared" si="180"/>
        <v xml:space="preserve">  00</v>
      </c>
      <c r="AH381" s="1" t="str">
        <f t="shared" si="181"/>
        <v xml:space="preserve">  0</v>
      </c>
      <c r="AI381" s="1" t="str">
        <f t="shared" si="182"/>
        <v xml:space="preserve">  </v>
      </c>
      <c r="AJ381" s="1" t="str">
        <f t="shared" si="183"/>
        <v xml:space="preserve">   0</v>
      </c>
      <c r="AK381" s="1" t="str">
        <f t="shared" si="184"/>
        <v xml:space="preserve">   00</v>
      </c>
      <c r="AL381" s="1" t="str">
        <f t="shared" si="185"/>
        <v xml:space="preserve">   </v>
      </c>
      <c r="AM381" s="1" t="str">
        <f t="shared" si="186"/>
        <v xml:space="preserve"> 0    00</v>
      </c>
      <c r="AN381" s="1" t="str">
        <f t="shared" si="194"/>
        <v xml:space="preserve"> 0    0</v>
      </c>
      <c r="AO381" s="1" t="str">
        <f t="shared" si="187"/>
        <v xml:space="preserve"> 0    </v>
      </c>
      <c r="AP381" s="1" t="str">
        <f t="shared" si="188"/>
        <v>0</v>
      </c>
      <c r="AQ381" s="1">
        <f t="shared" si="189"/>
        <v>0</v>
      </c>
      <c r="AR381" s="143"/>
    </row>
    <row r="382" spans="1:48" ht="13.5" customHeight="1" x14ac:dyDescent="0.2">
      <c r="A382" s="96"/>
      <c r="B382" s="239" t="str">
        <f t="shared" si="190"/>
        <v/>
      </c>
      <c r="C382" s="112" t="s">
        <v>3173</v>
      </c>
      <c r="D382" s="46"/>
      <c r="E382" s="46"/>
      <c r="F382" s="46"/>
      <c r="G382" s="46"/>
      <c r="H382" s="46"/>
      <c r="I382" s="46"/>
      <c r="J382" s="85"/>
      <c r="K382" s="85"/>
      <c r="M382" s="115"/>
      <c r="N382" s="115"/>
      <c r="O382" s="47"/>
      <c r="P382" s="113" t="str">
        <f t="shared" si="173"/>
        <v xml:space="preserve"> 0</v>
      </c>
      <c r="Q382" s="17" t="str">
        <f t="shared" si="174"/>
        <v xml:space="preserve"> 0 </v>
      </c>
      <c r="R382" s="17" t="str">
        <f t="shared" si="191"/>
        <v>00</v>
      </c>
      <c r="S382" s="17" t="str">
        <f t="shared" si="175"/>
        <v xml:space="preserve"> 00</v>
      </c>
      <c r="T382" s="17" t="str">
        <f t="shared" si="195"/>
        <v xml:space="preserve"> 0  00</v>
      </c>
      <c r="U382" s="4">
        <f t="shared" si="192"/>
        <v>0</v>
      </c>
      <c r="V382" s="17" t="str">
        <f t="shared" si="176"/>
        <v xml:space="preserve"> 0</v>
      </c>
      <c r="W382" s="17" t="str">
        <f t="shared" si="196"/>
        <v xml:space="preserve"> 0  0</v>
      </c>
      <c r="X382" s="1" t="str">
        <f t="shared" si="193"/>
        <v>0 00000</v>
      </c>
      <c r="Y382" s="1" t="str">
        <f t="shared" si="177"/>
        <v xml:space="preserve"> 0 00000</v>
      </c>
      <c r="Z382" s="1" t="str">
        <f t="shared" si="197"/>
        <v xml:space="preserve"> 0  0 00000</v>
      </c>
      <c r="AA382" s="1" t="str">
        <f t="shared" si="198"/>
        <v xml:space="preserve"> 000</v>
      </c>
      <c r="AB382" s="1" t="str">
        <f t="shared" si="178"/>
        <v xml:space="preserve">  000</v>
      </c>
      <c r="AC382" s="1" t="str">
        <f t="shared" si="199"/>
        <v xml:space="preserve"> 0   000</v>
      </c>
      <c r="AD382" s="1" t="str">
        <f t="shared" si="200"/>
        <v xml:space="preserve"> </v>
      </c>
      <c r="AE382" s="1" t="str">
        <f t="shared" si="179"/>
        <v xml:space="preserve">  </v>
      </c>
      <c r="AF382" s="1" t="str">
        <f t="shared" si="201"/>
        <v xml:space="preserve"> 0   </v>
      </c>
      <c r="AG382" s="1" t="str">
        <f t="shared" si="180"/>
        <v xml:space="preserve">  00</v>
      </c>
      <c r="AH382" s="1" t="str">
        <f t="shared" si="181"/>
        <v xml:space="preserve">  0</v>
      </c>
      <c r="AI382" s="1" t="str">
        <f t="shared" si="182"/>
        <v xml:space="preserve">  </v>
      </c>
      <c r="AJ382" s="1" t="str">
        <f t="shared" si="183"/>
        <v xml:space="preserve">   0</v>
      </c>
      <c r="AK382" s="1" t="str">
        <f t="shared" si="184"/>
        <v xml:space="preserve">   00</v>
      </c>
      <c r="AL382" s="1" t="str">
        <f t="shared" si="185"/>
        <v xml:space="preserve">   </v>
      </c>
      <c r="AM382" s="1" t="str">
        <f t="shared" si="186"/>
        <v xml:space="preserve"> 0    00</v>
      </c>
      <c r="AN382" s="1" t="str">
        <f t="shared" si="194"/>
        <v xml:space="preserve"> 0    0</v>
      </c>
      <c r="AO382" s="1" t="str">
        <f t="shared" si="187"/>
        <v xml:space="preserve"> 0    </v>
      </c>
      <c r="AP382" s="1" t="str">
        <f t="shared" si="188"/>
        <v>0</v>
      </c>
      <c r="AQ382" s="1">
        <f t="shared" si="189"/>
        <v>0</v>
      </c>
      <c r="AR382" s="143"/>
    </row>
    <row r="383" spans="1:48" ht="13.5" customHeight="1" x14ac:dyDescent="0.2">
      <c r="A383" s="96"/>
      <c r="B383" s="239" t="str">
        <f t="shared" si="190"/>
        <v/>
      </c>
      <c r="C383" s="112" t="s">
        <v>3173</v>
      </c>
      <c r="D383" s="46"/>
      <c r="E383" s="46"/>
      <c r="F383" s="46"/>
      <c r="G383" s="46"/>
      <c r="H383" s="46"/>
      <c r="I383" s="46"/>
      <c r="J383" s="85"/>
      <c r="K383" s="85"/>
      <c r="M383" s="115"/>
      <c r="N383" s="115"/>
      <c r="O383" s="47"/>
      <c r="P383" s="113" t="str">
        <f t="shared" si="173"/>
        <v xml:space="preserve"> 0</v>
      </c>
      <c r="Q383" s="17" t="str">
        <f t="shared" si="174"/>
        <v xml:space="preserve"> 0 </v>
      </c>
      <c r="R383" s="17" t="str">
        <f t="shared" si="191"/>
        <v>00</v>
      </c>
      <c r="S383" s="17" t="str">
        <f t="shared" si="175"/>
        <v xml:space="preserve"> 00</v>
      </c>
      <c r="T383" s="17" t="str">
        <f t="shared" si="195"/>
        <v xml:space="preserve"> 0  00</v>
      </c>
      <c r="U383" s="4">
        <f t="shared" si="192"/>
        <v>0</v>
      </c>
      <c r="V383" s="17" t="str">
        <f t="shared" si="176"/>
        <v xml:space="preserve"> 0</v>
      </c>
      <c r="W383" s="17" t="str">
        <f t="shared" si="196"/>
        <v xml:space="preserve"> 0  0</v>
      </c>
      <c r="X383" s="1" t="str">
        <f t="shared" si="193"/>
        <v>0 00000</v>
      </c>
      <c r="Y383" s="1" t="str">
        <f t="shared" si="177"/>
        <v xml:space="preserve"> 0 00000</v>
      </c>
      <c r="Z383" s="1" t="str">
        <f t="shared" si="197"/>
        <v xml:space="preserve"> 0  0 00000</v>
      </c>
      <c r="AA383" s="1" t="str">
        <f t="shared" si="198"/>
        <v xml:space="preserve"> 000</v>
      </c>
      <c r="AB383" s="1" t="str">
        <f t="shared" si="178"/>
        <v xml:space="preserve">  000</v>
      </c>
      <c r="AC383" s="1" t="str">
        <f t="shared" si="199"/>
        <v xml:space="preserve"> 0   000</v>
      </c>
      <c r="AD383" s="1" t="str">
        <f t="shared" si="200"/>
        <v xml:space="preserve"> </v>
      </c>
      <c r="AE383" s="1" t="str">
        <f t="shared" si="179"/>
        <v xml:space="preserve">  </v>
      </c>
      <c r="AF383" s="1" t="str">
        <f t="shared" si="201"/>
        <v xml:space="preserve"> 0   </v>
      </c>
      <c r="AG383" s="1" t="str">
        <f t="shared" si="180"/>
        <v xml:space="preserve">  00</v>
      </c>
      <c r="AH383" s="1" t="str">
        <f t="shared" si="181"/>
        <v xml:space="preserve">  0</v>
      </c>
      <c r="AI383" s="1" t="str">
        <f t="shared" si="182"/>
        <v xml:space="preserve">  </v>
      </c>
      <c r="AJ383" s="1" t="str">
        <f t="shared" si="183"/>
        <v xml:space="preserve">   0</v>
      </c>
      <c r="AK383" s="1" t="str">
        <f t="shared" si="184"/>
        <v xml:space="preserve">   00</v>
      </c>
      <c r="AL383" s="1" t="str">
        <f t="shared" si="185"/>
        <v xml:space="preserve">   </v>
      </c>
      <c r="AM383" s="1" t="str">
        <f t="shared" si="186"/>
        <v xml:space="preserve"> 0    00</v>
      </c>
      <c r="AN383" s="1" t="str">
        <f t="shared" si="194"/>
        <v xml:space="preserve"> 0    0</v>
      </c>
      <c r="AO383" s="1" t="str">
        <f t="shared" si="187"/>
        <v xml:space="preserve"> 0    </v>
      </c>
      <c r="AP383" s="1" t="str">
        <f t="shared" si="188"/>
        <v>0</v>
      </c>
      <c r="AQ383" s="1">
        <f t="shared" si="189"/>
        <v>0</v>
      </c>
      <c r="AR383" s="143"/>
    </row>
    <row r="384" spans="1:48" ht="13.5" customHeight="1" x14ac:dyDescent="0.2">
      <c r="A384" s="96"/>
      <c r="B384" s="239" t="str">
        <f t="shared" si="190"/>
        <v/>
      </c>
      <c r="C384" s="112" t="s">
        <v>3173</v>
      </c>
      <c r="D384" s="46"/>
      <c r="E384" s="46"/>
      <c r="F384" s="46"/>
      <c r="G384" s="46"/>
      <c r="H384" s="46"/>
      <c r="I384" s="46"/>
      <c r="J384" s="85"/>
      <c r="K384" s="85"/>
      <c r="M384" s="115"/>
      <c r="N384" s="115"/>
      <c r="O384" s="47"/>
      <c r="P384" s="113" t="str">
        <f t="shared" si="173"/>
        <v xml:space="preserve"> 0</v>
      </c>
      <c r="Q384" s="17" t="str">
        <f t="shared" si="174"/>
        <v xml:space="preserve"> 0 </v>
      </c>
      <c r="R384" s="17" t="str">
        <f t="shared" si="191"/>
        <v>00</v>
      </c>
      <c r="S384" s="17" t="str">
        <f t="shared" si="175"/>
        <v xml:space="preserve"> 00</v>
      </c>
      <c r="T384" s="17" t="str">
        <f t="shared" si="195"/>
        <v xml:space="preserve"> 0  00</v>
      </c>
      <c r="U384" s="4">
        <f t="shared" si="192"/>
        <v>0</v>
      </c>
      <c r="V384" s="17" t="str">
        <f t="shared" si="176"/>
        <v xml:space="preserve"> 0</v>
      </c>
      <c r="W384" s="17" t="str">
        <f t="shared" si="196"/>
        <v xml:space="preserve"> 0  0</v>
      </c>
      <c r="X384" s="1" t="str">
        <f t="shared" si="193"/>
        <v>0 00000</v>
      </c>
      <c r="Y384" s="1" t="str">
        <f t="shared" si="177"/>
        <v xml:space="preserve"> 0 00000</v>
      </c>
      <c r="Z384" s="1" t="str">
        <f t="shared" si="197"/>
        <v xml:space="preserve"> 0  0 00000</v>
      </c>
      <c r="AA384" s="1" t="str">
        <f t="shared" si="198"/>
        <v xml:space="preserve"> 000</v>
      </c>
      <c r="AB384" s="1" t="str">
        <f t="shared" si="178"/>
        <v xml:space="preserve">  000</v>
      </c>
      <c r="AC384" s="1" t="str">
        <f t="shared" si="199"/>
        <v xml:space="preserve"> 0   000</v>
      </c>
      <c r="AD384" s="1" t="str">
        <f t="shared" si="200"/>
        <v xml:space="preserve"> </v>
      </c>
      <c r="AE384" s="1" t="str">
        <f t="shared" si="179"/>
        <v xml:space="preserve">  </v>
      </c>
      <c r="AF384" s="1" t="str">
        <f t="shared" si="201"/>
        <v xml:space="preserve"> 0   </v>
      </c>
      <c r="AG384" s="1" t="str">
        <f t="shared" si="180"/>
        <v xml:space="preserve">  00</v>
      </c>
      <c r="AH384" s="1" t="str">
        <f t="shared" si="181"/>
        <v xml:space="preserve">  0</v>
      </c>
      <c r="AI384" s="1" t="str">
        <f t="shared" si="182"/>
        <v xml:space="preserve">  </v>
      </c>
      <c r="AJ384" s="1" t="str">
        <f t="shared" si="183"/>
        <v xml:space="preserve">   0</v>
      </c>
      <c r="AK384" s="1" t="str">
        <f t="shared" si="184"/>
        <v xml:space="preserve">   00</v>
      </c>
      <c r="AL384" s="1" t="str">
        <f t="shared" si="185"/>
        <v xml:space="preserve">   </v>
      </c>
      <c r="AM384" s="1" t="str">
        <f t="shared" si="186"/>
        <v xml:space="preserve"> 0    00</v>
      </c>
      <c r="AN384" s="1" t="str">
        <f t="shared" si="194"/>
        <v xml:space="preserve"> 0    0</v>
      </c>
      <c r="AO384" s="1" t="str">
        <f t="shared" si="187"/>
        <v xml:space="preserve"> 0    </v>
      </c>
      <c r="AP384" s="1" t="str">
        <f t="shared" si="188"/>
        <v>0</v>
      </c>
      <c r="AQ384" s="1">
        <f t="shared" si="189"/>
        <v>0</v>
      </c>
      <c r="AR384" s="143"/>
    </row>
    <row r="385" spans="1:44" ht="13.5" customHeight="1" x14ac:dyDescent="0.2">
      <c r="A385" s="96"/>
      <c r="B385" s="239" t="str">
        <f t="shared" si="190"/>
        <v/>
      </c>
      <c r="C385" s="112" t="s">
        <v>3173</v>
      </c>
      <c r="D385" s="46"/>
      <c r="E385" s="46"/>
      <c r="F385" s="46"/>
      <c r="G385" s="46"/>
      <c r="H385" s="46"/>
      <c r="I385" s="46"/>
      <c r="J385" s="85"/>
      <c r="K385" s="85"/>
      <c r="M385" s="115"/>
      <c r="N385" s="115"/>
      <c r="O385" s="47"/>
      <c r="P385" s="113" t="str">
        <f t="shared" si="173"/>
        <v xml:space="preserve"> 0</v>
      </c>
      <c r="Q385" s="17" t="str">
        <f t="shared" si="174"/>
        <v xml:space="preserve"> 0 </v>
      </c>
      <c r="R385" s="17" t="str">
        <f t="shared" si="191"/>
        <v>00</v>
      </c>
      <c r="S385" s="17" t="str">
        <f t="shared" si="175"/>
        <v xml:space="preserve"> 00</v>
      </c>
      <c r="T385" s="17" t="str">
        <f t="shared" si="195"/>
        <v xml:space="preserve"> 0  00</v>
      </c>
      <c r="U385" s="4">
        <f t="shared" si="192"/>
        <v>0</v>
      </c>
      <c r="V385" s="17" t="str">
        <f t="shared" si="176"/>
        <v xml:space="preserve"> 0</v>
      </c>
      <c r="W385" s="17" t="str">
        <f t="shared" si="196"/>
        <v xml:space="preserve"> 0  0</v>
      </c>
      <c r="X385" s="1" t="str">
        <f t="shared" si="193"/>
        <v>0 00000</v>
      </c>
      <c r="Y385" s="1" t="str">
        <f t="shared" si="177"/>
        <v xml:space="preserve"> 0 00000</v>
      </c>
      <c r="Z385" s="1" t="str">
        <f t="shared" si="197"/>
        <v xml:space="preserve"> 0  0 00000</v>
      </c>
      <c r="AA385" s="1" t="str">
        <f t="shared" si="198"/>
        <v xml:space="preserve"> 000</v>
      </c>
      <c r="AB385" s="1" t="str">
        <f t="shared" si="178"/>
        <v xml:space="preserve">  000</v>
      </c>
      <c r="AC385" s="1" t="str">
        <f t="shared" si="199"/>
        <v xml:space="preserve"> 0   000</v>
      </c>
      <c r="AD385" s="1" t="str">
        <f t="shared" si="200"/>
        <v xml:space="preserve"> </v>
      </c>
      <c r="AE385" s="1" t="str">
        <f t="shared" si="179"/>
        <v xml:space="preserve">  </v>
      </c>
      <c r="AF385" s="1" t="str">
        <f t="shared" si="201"/>
        <v xml:space="preserve"> 0   </v>
      </c>
      <c r="AG385" s="1" t="str">
        <f t="shared" si="180"/>
        <v xml:space="preserve">  00</v>
      </c>
      <c r="AH385" s="1" t="str">
        <f t="shared" si="181"/>
        <v xml:space="preserve">  0</v>
      </c>
      <c r="AI385" s="1" t="str">
        <f t="shared" si="182"/>
        <v xml:space="preserve">  </v>
      </c>
      <c r="AJ385" s="1" t="str">
        <f t="shared" si="183"/>
        <v xml:space="preserve">   0</v>
      </c>
      <c r="AK385" s="1" t="str">
        <f t="shared" si="184"/>
        <v xml:space="preserve">   00</v>
      </c>
      <c r="AL385" s="1" t="str">
        <f t="shared" si="185"/>
        <v xml:space="preserve">   </v>
      </c>
      <c r="AM385" s="1" t="str">
        <f t="shared" si="186"/>
        <v xml:space="preserve"> 0    00</v>
      </c>
      <c r="AN385" s="1" t="str">
        <f t="shared" si="194"/>
        <v xml:space="preserve"> 0    0</v>
      </c>
      <c r="AO385" s="1" t="str">
        <f t="shared" si="187"/>
        <v xml:space="preserve"> 0    </v>
      </c>
      <c r="AP385" s="1" t="str">
        <f t="shared" si="188"/>
        <v>0</v>
      </c>
      <c r="AQ385" s="1">
        <f t="shared" si="189"/>
        <v>0</v>
      </c>
      <c r="AR385" s="143"/>
    </row>
    <row r="386" spans="1:44" ht="13.5" customHeight="1" x14ac:dyDescent="0.2">
      <c r="A386" s="96"/>
      <c r="B386" s="239" t="str">
        <f t="shared" si="190"/>
        <v/>
      </c>
      <c r="C386" s="112" t="s">
        <v>3173</v>
      </c>
      <c r="D386" s="46"/>
      <c r="E386" s="46"/>
      <c r="F386" s="46"/>
      <c r="G386" s="46"/>
      <c r="H386" s="46"/>
      <c r="I386" s="46"/>
      <c r="J386" s="85"/>
      <c r="K386" s="85"/>
      <c r="M386" s="115"/>
      <c r="N386" s="115"/>
      <c r="O386" s="47"/>
      <c r="P386" s="113" t="str">
        <f t="shared" ref="P386:P449" si="202">B386&amp;C386</f>
        <v xml:space="preserve"> 0</v>
      </c>
      <c r="Q386" s="17" t="str">
        <f t="shared" ref="Q386:Q449" si="203">P386&amp;" "&amp;D386</f>
        <v xml:space="preserve"> 0 </v>
      </c>
      <c r="R386" s="17" t="str">
        <f t="shared" si="191"/>
        <v>00</v>
      </c>
      <c r="S386" s="17" t="str">
        <f t="shared" ref="S386:S449" si="204">D386&amp;" "&amp;R386</f>
        <v xml:space="preserve"> 00</v>
      </c>
      <c r="T386" s="17" t="str">
        <f t="shared" si="195"/>
        <v xml:space="preserve"> 0  00</v>
      </c>
      <c r="U386" s="4">
        <f t="shared" si="192"/>
        <v>0</v>
      </c>
      <c r="V386" s="17" t="str">
        <f t="shared" ref="V386:V449" si="205">D386&amp;" "&amp;U386</f>
        <v xml:space="preserve"> 0</v>
      </c>
      <c r="W386" s="17" t="str">
        <f t="shared" si="196"/>
        <v xml:space="preserve"> 0  0</v>
      </c>
      <c r="X386" s="1" t="str">
        <f t="shared" si="193"/>
        <v>0 00000</v>
      </c>
      <c r="Y386" s="1" t="str">
        <f t="shared" ref="Y386:Y449" si="206">D386&amp;" "&amp;X386</f>
        <v xml:space="preserve"> 0 00000</v>
      </c>
      <c r="Z386" s="1" t="str">
        <f t="shared" si="197"/>
        <v xml:space="preserve"> 0  0 00000</v>
      </c>
      <c r="AA386" s="1" t="str">
        <f t="shared" si="198"/>
        <v xml:space="preserve"> 000</v>
      </c>
      <c r="AB386" s="1" t="str">
        <f t="shared" ref="AB386:AB449" si="207">D386&amp;" "&amp;AA386</f>
        <v xml:space="preserve">  000</v>
      </c>
      <c r="AC386" s="1" t="str">
        <f t="shared" si="199"/>
        <v xml:space="preserve"> 0   000</v>
      </c>
      <c r="AD386" s="1" t="str">
        <f t="shared" si="200"/>
        <v xml:space="preserve"> </v>
      </c>
      <c r="AE386" s="1" t="str">
        <f t="shared" ref="AE386:AE449" si="208">D386&amp;" "&amp;AD386</f>
        <v xml:space="preserve">  </v>
      </c>
      <c r="AF386" s="1" t="str">
        <f t="shared" si="201"/>
        <v xml:space="preserve"> 0   </v>
      </c>
      <c r="AG386" s="1" t="str">
        <f t="shared" ref="AG386:AG449" si="209">E386&amp;" "&amp;F386&amp;G386&amp;" "&amp;LEFT(H386,1)&amp;"00"</f>
        <v xml:space="preserve">  00</v>
      </c>
      <c r="AH386" s="1" t="str">
        <f t="shared" ref="AH386:AH449" si="210">E386&amp;" "&amp;F386&amp;G386&amp;" "&amp;LEFT(H386,2)&amp;"0"</f>
        <v xml:space="preserve">  0</v>
      </c>
      <c r="AI386" s="1" t="str">
        <f t="shared" ref="AI386:AI449" si="211">E386&amp;" "&amp;F386&amp;G386&amp;" "&amp;H386</f>
        <v xml:space="preserve">  </v>
      </c>
      <c r="AJ386" s="1" t="str">
        <f t="shared" ref="AJ386:AJ449" si="212">D386&amp;" "&amp;AH386</f>
        <v xml:space="preserve">   0</v>
      </c>
      <c r="AK386" s="1" t="str">
        <f t="shared" ref="AK386:AK449" si="213">D386&amp;" "&amp;AG386</f>
        <v xml:space="preserve">   00</v>
      </c>
      <c r="AL386" s="1" t="str">
        <f t="shared" ref="AL386:AL449" si="214">D386&amp;" "&amp;AI386</f>
        <v xml:space="preserve">   </v>
      </c>
      <c r="AM386" s="1" t="str">
        <f t="shared" ref="AM386:AM449" si="215">Q386&amp;" "&amp;AG386</f>
        <v xml:space="preserve"> 0    00</v>
      </c>
      <c r="AN386" s="1" t="str">
        <f t="shared" si="194"/>
        <v xml:space="preserve"> 0    0</v>
      </c>
      <c r="AO386" s="1" t="str">
        <f t="shared" ref="AO386:AO449" si="216">Q386&amp;" "&amp;AI386</f>
        <v xml:space="preserve"> 0    </v>
      </c>
      <c r="AP386" s="1" t="str">
        <f t="shared" ref="AP386:AP449" si="217">LEFT(I386,2)&amp;"0"</f>
        <v>0</v>
      </c>
      <c r="AQ386" s="1">
        <f t="shared" ref="AQ386:AQ449" si="218">I386</f>
        <v>0</v>
      </c>
      <c r="AR386" s="143"/>
    </row>
    <row r="387" spans="1:44" ht="13.5" customHeight="1" x14ac:dyDescent="0.2">
      <c r="A387" s="96"/>
      <c r="B387" s="239" t="str">
        <f t="shared" ref="B387:B450" si="219">LEFT(F387,2)</f>
        <v/>
      </c>
      <c r="C387" s="112" t="s">
        <v>3173</v>
      </c>
      <c r="D387" s="46"/>
      <c r="E387" s="46"/>
      <c r="F387" s="46"/>
      <c r="G387" s="46"/>
      <c r="H387" s="46"/>
      <c r="I387" s="46"/>
      <c r="J387" s="85"/>
      <c r="K387" s="85"/>
      <c r="M387" s="115"/>
      <c r="N387" s="115"/>
      <c r="O387" s="47"/>
      <c r="P387" s="113" t="str">
        <f t="shared" si="202"/>
        <v xml:space="preserve"> 0</v>
      </c>
      <c r="Q387" s="17" t="str">
        <f t="shared" si="203"/>
        <v xml:space="preserve"> 0 </v>
      </c>
      <c r="R387" s="17" t="str">
        <f t="shared" ref="R387:R450" si="220">LEFT(E387,2)&amp;"00"</f>
        <v>00</v>
      </c>
      <c r="S387" s="17" t="str">
        <f t="shared" si="204"/>
        <v xml:space="preserve"> 00</v>
      </c>
      <c r="T387" s="17" t="str">
        <f t="shared" si="195"/>
        <v xml:space="preserve"> 0  00</v>
      </c>
      <c r="U387" s="4">
        <f t="shared" ref="U387:U450" si="221">E387</f>
        <v>0</v>
      </c>
      <c r="V387" s="17" t="str">
        <f t="shared" si="205"/>
        <v xml:space="preserve"> 0</v>
      </c>
      <c r="W387" s="17" t="str">
        <f t="shared" si="196"/>
        <v xml:space="preserve"> 0  0</v>
      </c>
      <c r="X387" s="1" t="str">
        <f t="shared" ref="X387:X450" si="222">U387&amp;" "&amp;F387&amp;"00000"</f>
        <v>0 00000</v>
      </c>
      <c r="Y387" s="1" t="str">
        <f t="shared" si="206"/>
        <v xml:space="preserve"> 0 00000</v>
      </c>
      <c r="Z387" s="1" t="str">
        <f t="shared" si="197"/>
        <v xml:space="preserve"> 0  0 00000</v>
      </c>
      <c r="AA387" s="1" t="str">
        <f t="shared" si="198"/>
        <v xml:space="preserve"> 000</v>
      </c>
      <c r="AB387" s="1" t="str">
        <f t="shared" si="207"/>
        <v xml:space="preserve">  000</v>
      </c>
      <c r="AC387" s="1" t="str">
        <f t="shared" si="199"/>
        <v xml:space="preserve"> 0   000</v>
      </c>
      <c r="AD387" s="1" t="str">
        <f t="shared" si="200"/>
        <v xml:space="preserve"> </v>
      </c>
      <c r="AE387" s="1" t="str">
        <f t="shared" si="208"/>
        <v xml:space="preserve">  </v>
      </c>
      <c r="AF387" s="1" t="str">
        <f t="shared" si="201"/>
        <v xml:space="preserve"> 0   </v>
      </c>
      <c r="AG387" s="1" t="str">
        <f t="shared" si="209"/>
        <v xml:space="preserve">  00</v>
      </c>
      <c r="AH387" s="1" t="str">
        <f t="shared" si="210"/>
        <v xml:space="preserve">  0</v>
      </c>
      <c r="AI387" s="1" t="str">
        <f t="shared" si="211"/>
        <v xml:space="preserve">  </v>
      </c>
      <c r="AJ387" s="1" t="str">
        <f t="shared" si="212"/>
        <v xml:space="preserve">   0</v>
      </c>
      <c r="AK387" s="1" t="str">
        <f t="shared" si="213"/>
        <v xml:space="preserve">   00</v>
      </c>
      <c r="AL387" s="1" t="str">
        <f t="shared" si="214"/>
        <v xml:space="preserve">   </v>
      </c>
      <c r="AM387" s="1" t="str">
        <f t="shared" si="215"/>
        <v xml:space="preserve"> 0    00</v>
      </c>
      <c r="AN387" s="1" t="str">
        <f t="shared" ref="AN387:AN450" si="223">Q387&amp;" "&amp;AH387</f>
        <v xml:space="preserve"> 0    0</v>
      </c>
      <c r="AO387" s="1" t="str">
        <f t="shared" si="216"/>
        <v xml:space="preserve"> 0    </v>
      </c>
      <c r="AP387" s="1" t="str">
        <f t="shared" si="217"/>
        <v>0</v>
      </c>
      <c r="AQ387" s="1">
        <f t="shared" si="218"/>
        <v>0</v>
      </c>
      <c r="AR387" s="143"/>
    </row>
    <row r="388" spans="1:44" ht="13.5" customHeight="1" x14ac:dyDescent="0.2">
      <c r="A388" s="96"/>
      <c r="B388" s="239" t="str">
        <f t="shared" si="219"/>
        <v/>
      </c>
      <c r="C388" s="112" t="s">
        <v>3173</v>
      </c>
      <c r="D388" s="46"/>
      <c r="E388" s="46"/>
      <c r="F388" s="46"/>
      <c r="G388" s="46"/>
      <c r="H388" s="46"/>
      <c r="I388" s="46"/>
      <c r="J388" s="85"/>
      <c r="K388" s="85"/>
      <c r="M388" s="115"/>
      <c r="N388" s="115"/>
      <c r="O388" s="47"/>
      <c r="P388" s="113" t="str">
        <f t="shared" si="202"/>
        <v xml:space="preserve"> 0</v>
      </c>
      <c r="Q388" s="17" t="str">
        <f t="shared" si="203"/>
        <v xml:space="preserve"> 0 </v>
      </c>
      <c r="R388" s="17" t="str">
        <f t="shared" si="220"/>
        <v>00</v>
      </c>
      <c r="S388" s="17" t="str">
        <f t="shared" si="204"/>
        <v xml:space="preserve"> 00</v>
      </c>
      <c r="T388" s="17" t="str">
        <f t="shared" si="195"/>
        <v xml:space="preserve"> 0  00</v>
      </c>
      <c r="U388" s="4">
        <f t="shared" si="221"/>
        <v>0</v>
      </c>
      <c r="V388" s="17" t="str">
        <f t="shared" si="205"/>
        <v xml:space="preserve"> 0</v>
      </c>
      <c r="W388" s="17" t="str">
        <f t="shared" si="196"/>
        <v xml:space="preserve"> 0  0</v>
      </c>
      <c r="X388" s="1" t="str">
        <f t="shared" si="222"/>
        <v>0 00000</v>
      </c>
      <c r="Y388" s="1" t="str">
        <f t="shared" si="206"/>
        <v xml:space="preserve"> 0 00000</v>
      </c>
      <c r="Z388" s="1" t="str">
        <f t="shared" si="197"/>
        <v xml:space="preserve"> 0  0 00000</v>
      </c>
      <c r="AA388" s="1" t="str">
        <f t="shared" si="198"/>
        <v xml:space="preserve"> 000</v>
      </c>
      <c r="AB388" s="1" t="str">
        <f t="shared" si="207"/>
        <v xml:space="preserve">  000</v>
      </c>
      <c r="AC388" s="1" t="str">
        <f t="shared" si="199"/>
        <v xml:space="preserve"> 0   000</v>
      </c>
      <c r="AD388" s="1" t="str">
        <f t="shared" si="200"/>
        <v xml:space="preserve"> </v>
      </c>
      <c r="AE388" s="1" t="str">
        <f t="shared" si="208"/>
        <v xml:space="preserve">  </v>
      </c>
      <c r="AF388" s="1" t="str">
        <f t="shared" si="201"/>
        <v xml:space="preserve"> 0   </v>
      </c>
      <c r="AG388" s="1" t="str">
        <f t="shared" si="209"/>
        <v xml:space="preserve">  00</v>
      </c>
      <c r="AH388" s="1" t="str">
        <f t="shared" si="210"/>
        <v xml:space="preserve">  0</v>
      </c>
      <c r="AI388" s="1" t="str">
        <f t="shared" si="211"/>
        <v xml:space="preserve">  </v>
      </c>
      <c r="AJ388" s="1" t="str">
        <f t="shared" si="212"/>
        <v xml:space="preserve">   0</v>
      </c>
      <c r="AK388" s="1" t="str">
        <f t="shared" si="213"/>
        <v xml:space="preserve">   00</v>
      </c>
      <c r="AL388" s="1" t="str">
        <f t="shared" si="214"/>
        <v xml:space="preserve">   </v>
      </c>
      <c r="AM388" s="1" t="str">
        <f t="shared" si="215"/>
        <v xml:space="preserve"> 0    00</v>
      </c>
      <c r="AN388" s="1" t="str">
        <f t="shared" si="223"/>
        <v xml:space="preserve"> 0    0</v>
      </c>
      <c r="AO388" s="1" t="str">
        <f t="shared" si="216"/>
        <v xml:space="preserve"> 0    </v>
      </c>
      <c r="AP388" s="1" t="str">
        <f t="shared" si="217"/>
        <v>0</v>
      </c>
      <c r="AQ388" s="1">
        <f t="shared" si="218"/>
        <v>0</v>
      </c>
      <c r="AR388" s="143"/>
    </row>
    <row r="389" spans="1:44" ht="13.5" customHeight="1" x14ac:dyDescent="0.2">
      <c r="A389" s="96"/>
      <c r="B389" s="239" t="str">
        <f t="shared" si="219"/>
        <v/>
      </c>
      <c r="C389" s="112" t="s">
        <v>3173</v>
      </c>
      <c r="D389" s="46"/>
      <c r="E389" s="46"/>
      <c r="F389" s="46"/>
      <c r="G389" s="46"/>
      <c r="H389" s="46"/>
      <c r="I389" s="46"/>
      <c r="J389" s="85"/>
      <c r="K389" s="85"/>
      <c r="M389" s="115"/>
      <c r="N389" s="115"/>
      <c r="O389" s="47"/>
      <c r="P389" s="113" t="str">
        <f t="shared" si="202"/>
        <v xml:space="preserve"> 0</v>
      </c>
      <c r="Q389" s="17" t="str">
        <f t="shared" si="203"/>
        <v xml:space="preserve"> 0 </v>
      </c>
      <c r="R389" s="17" t="str">
        <f t="shared" si="220"/>
        <v>00</v>
      </c>
      <c r="S389" s="17" t="str">
        <f t="shared" si="204"/>
        <v xml:space="preserve"> 00</v>
      </c>
      <c r="T389" s="17" t="str">
        <f t="shared" si="195"/>
        <v xml:space="preserve"> 0  00</v>
      </c>
      <c r="U389" s="4">
        <f t="shared" si="221"/>
        <v>0</v>
      </c>
      <c r="V389" s="17" t="str">
        <f t="shared" si="205"/>
        <v xml:space="preserve"> 0</v>
      </c>
      <c r="W389" s="17" t="str">
        <f t="shared" si="196"/>
        <v xml:space="preserve"> 0  0</v>
      </c>
      <c r="X389" s="1" t="str">
        <f t="shared" si="222"/>
        <v>0 00000</v>
      </c>
      <c r="Y389" s="1" t="str">
        <f t="shared" si="206"/>
        <v xml:space="preserve"> 0 00000</v>
      </c>
      <c r="Z389" s="1" t="str">
        <f t="shared" si="197"/>
        <v xml:space="preserve"> 0  0 00000</v>
      </c>
      <c r="AA389" s="1" t="str">
        <f t="shared" si="198"/>
        <v xml:space="preserve"> 000</v>
      </c>
      <c r="AB389" s="1" t="str">
        <f t="shared" si="207"/>
        <v xml:space="preserve">  000</v>
      </c>
      <c r="AC389" s="1" t="str">
        <f t="shared" si="199"/>
        <v xml:space="preserve"> 0   000</v>
      </c>
      <c r="AD389" s="1" t="str">
        <f t="shared" si="200"/>
        <v xml:space="preserve"> </v>
      </c>
      <c r="AE389" s="1" t="str">
        <f t="shared" si="208"/>
        <v xml:space="preserve">  </v>
      </c>
      <c r="AF389" s="1" t="str">
        <f t="shared" si="201"/>
        <v xml:space="preserve"> 0   </v>
      </c>
      <c r="AG389" s="1" t="str">
        <f t="shared" si="209"/>
        <v xml:space="preserve">  00</v>
      </c>
      <c r="AH389" s="1" t="str">
        <f t="shared" si="210"/>
        <v xml:space="preserve">  0</v>
      </c>
      <c r="AI389" s="1" t="str">
        <f t="shared" si="211"/>
        <v xml:space="preserve">  </v>
      </c>
      <c r="AJ389" s="1" t="str">
        <f t="shared" si="212"/>
        <v xml:space="preserve">   0</v>
      </c>
      <c r="AK389" s="1" t="str">
        <f t="shared" si="213"/>
        <v xml:space="preserve">   00</v>
      </c>
      <c r="AL389" s="1" t="str">
        <f t="shared" si="214"/>
        <v xml:space="preserve">   </v>
      </c>
      <c r="AM389" s="1" t="str">
        <f t="shared" si="215"/>
        <v xml:space="preserve"> 0    00</v>
      </c>
      <c r="AN389" s="1" t="str">
        <f t="shared" si="223"/>
        <v xml:space="preserve"> 0    0</v>
      </c>
      <c r="AO389" s="1" t="str">
        <f t="shared" si="216"/>
        <v xml:space="preserve"> 0    </v>
      </c>
      <c r="AP389" s="1" t="str">
        <f t="shared" si="217"/>
        <v>0</v>
      </c>
      <c r="AQ389" s="1">
        <f t="shared" si="218"/>
        <v>0</v>
      </c>
      <c r="AR389" s="143"/>
    </row>
    <row r="390" spans="1:44" ht="13.5" customHeight="1" x14ac:dyDescent="0.2">
      <c r="A390" s="96"/>
      <c r="B390" s="239" t="str">
        <f t="shared" si="219"/>
        <v/>
      </c>
      <c r="C390" s="112" t="s">
        <v>3173</v>
      </c>
      <c r="D390" s="46"/>
      <c r="E390" s="46"/>
      <c r="F390" s="46"/>
      <c r="G390" s="46"/>
      <c r="H390" s="46"/>
      <c r="I390" s="46"/>
      <c r="J390" s="85"/>
      <c r="K390" s="85"/>
      <c r="M390" s="115"/>
      <c r="N390" s="115"/>
      <c r="O390" s="47"/>
      <c r="P390" s="113" t="str">
        <f t="shared" si="202"/>
        <v xml:space="preserve"> 0</v>
      </c>
      <c r="Q390" s="17" t="str">
        <f t="shared" si="203"/>
        <v xml:space="preserve"> 0 </v>
      </c>
      <c r="R390" s="17" t="str">
        <f t="shared" si="220"/>
        <v>00</v>
      </c>
      <c r="S390" s="17" t="str">
        <f t="shared" si="204"/>
        <v xml:space="preserve"> 00</v>
      </c>
      <c r="T390" s="17" t="str">
        <f t="shared" si="195"/>
        <v xml:space="preserve"> 0  00</v>
      </c>
      <c r="U390" s="4">
        <f t="shared" si="221"/>
        <v>0</v>
      </c>
      <c r="V390" s="17" t="str">
        <f t="shared" si="205"/>
        <v xml:space="preserve"> 0</v>
      </c>
      <c r="W390" s="17" t="str">
        <f t="shared" si="196"/>
        <v xml:space="preserve"> 0  0</v>
      </c>
      <c r="X390" s="1" t="str">
        <f t="shared" si="222"/>
        <v>0 00000</v>
      </c>
      <c r="Y390" s="1" t="str">
        <f t="shared" si="206"/>
        <v xml:space="preserve"> 0 00000</v>
      </c>
      <c r="Z390" s="1" t="str">
        <f t="shared" si="197"/>
        <v xml:space="preserve"> 0  0 00000</v>
      </c>
      <c r="AA390" s="1" t="str">
        <f t="shared" si="198"/>
        <v xml:space="preserve"> 000</v>
      </c>
      <c r="AB390" s="1" t="str">
        <f t="shared" si="207"/>
        <v xml:space="preserve">  000</v>
      </c>
      <c r="AC390" s="1" t="str">
        <f t="shared" si="199"/>
        <v xml:space="preserve"> 0   000</v>
      </c>
      <c r="AD390" s="1" t="str">
        <f t="shared" si="200"/>
        <v xml:space="preserve"> </v>
      </c>
      <c r="AE390" s="1" t="str">
        <f t="shared" si="208"/>
        <v xml:space="preserve">  </v>
      </c>
      <c r="AF390" s="1" t="str">
        <f t="shared" si="201"/>
        <v xml:space="preserve"> 0   </v>
      </c>
      <c r="AG390" s="1" t="str">
        <f t="shared" si="209"/>
        <v xml:space="preserve">  00</v>
      </c>
      <c r="AH390" s="1" t="str">
        <f t="shared" si="210"/>
        <v xml:space="preserve">  0</v>
      </c>
      <c r="AI390" s="1" t="str">
        <f t="shared" si="211"/>
        <v xml:space="preserve">  </v>
      </c>
      <c r="AJ390" s="1" t="str">
        <f t="shared" si="212"/>
        <v xml:space="preserve">   0</v>
      </c>
      <c r="AK390" s="1" t="str">
        <f t="shared" si="213"/>
        <v xml:space="preserve">   00</v>
      </c>
      <c r="AL390" s="1" t="str">
        <f t="shared" si="214"/>
        <v xml:space="preserve">   </v>
      </c>
      <c r="AM390" s="1" t="str">
        <f t="shared" si="215"/>
        <v xml:space="preserve"> 0    00</v>
      </c>
      <c r="AN390" s="1" t="str">
        <f t="shared" si="223"/>
        <v xml:space="preserve"> 0    0</v>
      </c>
      <c r="AO390" s="1" t="str">
        <f t="shared" si="216"/>
        <v xml:space="preserve"> 0    </v>
      </c>
      <c r="AP390" s="1" t="str">
        <f t="shared" si="217"/>
        <v>0</v>
      </c>
      <c r="AQ390" s="1">
        <f t="shared" si="218"/>
        <v>0</v>
      </c>
      <c r="AR390" s="143"/>
    </row>
    <row r="391" spans="1:44" ht="13.5" customHeight="1" x14ac:dyDescent="0.2">
      <c r="A391" s="96"/>
      <c r="B391" s="239" t="str">
        <f t="shared" si="219"/>
        <v/>
      </c>
      <c r="C391" s="112" t="s">
        <v>3173</v>
      </c>
      <c r="D391" s="46"/>
      <c r="E391" s="46"/>
      <c r="F391" s="46"/>
      <c r="G391" s="46"/>
      <c r="H391" s="46"/>
      <c r="I391" s="46"/>
      <c r="J391" s="85"/>
      <c r="K391" s="85"/>
      <c r="M391" s="115"/>
      <c r="N391" s="115"/>
      <c r="O391" s="47"/>
      <c r="P391" s="113" t="str">
        <f t="shared" si="202"/>
        <v xml:space="preserve"> 0</v>
      </c>
      <c r="Q391" s="17" t="str">
        <f t="shared" si="203"/>
        <v xml:space="preserve"> 0 </v>
      </c>
      <c r="R391" s="17" t="str">
        <f t="shared" si="220"/>
        <v>00</v>
      </c>
      <c r="S391" s="17" t="str">
        <f t="shared" si="204"/>
        <v xml:space="preserve"> 00</v>
      </c>
      <c r="T391" s="17" t="str">
        <f t="shared" si="195"/>
        <v xml:space="preserve"> 0  00</v>
      </c>
      <c r="U391" s="4">
        <f t="shared" si="221"/>
        <v>0</v>
      </c>
      <c r="V391" s="17" t="str">
        <f t="shared" si="205"/>
        <v xml:space="preserve"> 0</v>
      </c>
      <c r="W391" s="17" t="str">
        <f t="shared" si="196"/>
        <v xml:space="preserve"> 0  0</v>
      </c>
      <c r="X391" s="1" t="str">
        <f t="shared" si="222"/>
        <v>0 00000</v>
      </c>
      <c r="Y391" s="1" t="str">
        <f t="shared" si="206"/>
        <v xml:space="preserve"> 0 00000</v>
      </c>
      <c r="Z391" s="1" t="str">
        <f t="shared" si="197"/>
        <v xml:space="preserve"> 0  0 00000</v>
      </c>
      <c r="AA391" s="1" t="str">
        <f t="shared" si="198"/>
        <v xml:space="preserve"> 000</v>
      </c>
      <c r="AB391" s="1" t="str">
        <f t="shared" si="207"/>
        <v xml:space="preserve">  000</v>
      </c>
      <c r="AC391" s="1" t="str">
        <f t="shared" si="199"/>
        <v xml:space="preserve"> 0   000</v>
      </c>
      <c r="AD391" s="1" t="str">
        <f t="shared" si="200"/>
        <v xml:space="preserve"> </v>
      </c>
      <c r="AE391" s="1" t="str">
        <f t="shared" si="208"/>
        <v xml:space="preserve">  </v>
      </c>
      <c r="AF391" s="1" t="str">
        <f t="shared" si="201"/>
        <v xml:space="preserve"> 0   </v>
      </c>
      <c r="AG391" s="1" t="str">
        <f t="shared" si="209"/>
        <v xml:space="preserve">  00</v>
      </c>
      <c r="AH391" s="1" t="str">
        <f t="shared" si="210"/>
        <v xml:space="preserve">  0</v>
      </c>
      <c r="AI391" s="1" t="str">
        <f t="shared" si="211"/>
        <v xml:space="preserve">  </v>
      </c>
      <c r="AJ391" s="1" t="str">
        <f t="shared" si="212"/>
        <v xml:space="preserve">   0</v>
      </c>
      <c r="AK391" s="1" t="str">
        <f t="shared" si="213"/>
        <v xml:space="preserve">   00</v>
      </c>
      <c r="AL391" s="1" t="str">
        <f t="shared" si="214"/>
        <v xml:space="preserve">   </v>
      </c>
      <c r="AM391" s="1" t="str">
        <f t="shared" si="215"/>
        <v xml:space="preserve"> 0    00</v>
      </c>
      <c r="AN391" s="1" t="str">
        <f t="shared" si="223"/>
        <v xml:space="preserve"> 0    0</v>
      </c>
      <c r="AO391" s="1" t="str">
        <f t="shared" si="216"/>
        <v xml:space="preserve"> 0    </v>
      </c>
      <c r="AP391" s="1" t="str">
        <f t="shared" si="217"/>
        <v>0</v>
      </c>
      <c r="AQ391" s="1">
        <f t="shared" si="218"/>
        <v>0</v>
      </c>
      <c r="AR391" s="143"/>
    </row>
    <row r="392" spans="1:44" ht="13.5" customHeight="1" x14ac:dyDescent="0.2">
      <c r="A392" s="96"/>
      <c r="B392" s="239" t="str">
        <f t="shared" si="219"/>
        <v/>
      </c>
      <c r="C392" s="112" t="s">
        <v>3173</v>
      </c>
      <c r="D392" s="46"/>
      <c r="E392" s="46"/>
      <c r="F392" s="46"/>
      <c r="G392" s="46"/>
      <c r="H392" s="46"/>
      <c r="I392" s="46"/>
      <c r="J392" s="85"/>
      <c r="K392" s="85"/>
      <c r="M392" s="115"/>
      <c r="N392" s="115"/>
      <c r="O392" s="47"/>
      <c r="P392" s="113" t="str">
        <f t="shared" si="202"/>
        <v xml:space="preserve"> 0</v>
      </c>
      <c r="Q392" s="17" t="str">
        <f t="shared" si="203"/>
        <v xml:space="preserve"> 0 </v>
      </c>
      <c r="R392" s="17" t="str">
        <f t="shared" si="220"/>
        <v>00</v>
      </c>
      <c r="S392" s="17" t="str">
        <f t="shared" si="204"/>
        <v xml:space="preserve"> 00</v>
      </c>
      <c r="T392" s="17" t="str">
        <f t="shared" si="195"/>
        <v xml:space="preserve"> 0  00</v>
      </c>
      <c r="U392" s="4">
        <f t="shared" si="221"/>
        <v>0</v>
      </c>
      <c r="V392" s="17" t="str">
        <f t="shared" si="205"/>
        <v xml:space="preserve"> 0</v>
      </c>
      <c r="W392" s="17" t="str">
        <f t="shared" si="196"/>
        <v xml:space="preserve"> 0  0</v>
      </c>
      <c r="X392" s="1" t="str">
        <f t="shared" si="222"/>
        <v>0 00000</v>
      </c>
      <c r="Y392" s="1" t="str">
        <f t="shared" si="206"/>
        <v xml:space="preserve"> 0 00000</v>
      </c>
      <c r="Z392" s="1" t="str">
        <f t="shared" si="197"/>
        <v xml:space="preserve"> 0  0 00000</v>
      </c>
      <c r="AA392" s="1" t="str">
        <f t="shared" si="198"/>
        <v xml:space="preserve"> 000</v>
      </c>
      <c r="AB392" s="1" t="str">
        <f t="shared" si="207"/>
        <v xml:space="preserve">  000</v>
      </c>
      <c r="AC392" s="1" t="str">
        <f t="shared" si="199"/>
        <v xml:space="preserve"> 0   000</v>
      </c>
      <c r="AD392" s="1" t="str">
        <f t="shared" si="200"/>
        <v xml:space="preserve"> </v>
      </c>
      <c r="AE392" s="1" t="str">
        <f t="shared" si="208"/>
        <v xml:space="preserve">  </v>
      </c>
      <c r="AF392" s="1" t="str">
        <f t="shared" si="201"/>
        <v xml:space="preserve"> 0   </v>
      </c>
      <c r="AG392" s="1" t="str">
        <f t="shared" si="209"/>
        <v xml:space="preserve">  00</v>
      </c>
      <c r="AH392" s="1" t="str">
        <f t="shared" si="210"/>
        <v xml:space="preserve">  0</v>
      </c>
      <c r="AI392" s="1" t="str">
        <f t="shared" si="211"/>
        <v xml:space="preserve">  </v>
      </c>
      <c r="AJ392" s="1" t="str">
        <f t="shared" si="212"/>
        <v xml:space="preserve">   0</v>
      </c>
      <c r="AK392" s="1" t="str">
        <f t="shared" si="213"/>
        <v xml:space="preserve">   00</v>
      </c>
      <c r="AL392" s="1" t="str">
        <f t="shared" si="214"/>
        <v xml:space="preserve">   </v>
      </c>
      <c r="AM392" s="1" t="str">
        <f t="shared" si="215"/>
        <v xml:space="preserve"> 0    00</v>
      </c>
      <c r="AN392" s="1" t="str">
        <f t="shared" si="223"/>
        <v xml:space="preserve"> 0    0</v>
      </c>
      <c r="AO392" s="1" t="str">
        <f t="shared" si="216"/>
        <v xml:space="preserve"> 0    </v>
      </c>
      <c r="AP392" s="1" t="str">
        <f t="shared" si="217"/>
        <v>0</v>
      </c>
      <c r="AQ392" s="1">
        <f t="shared" si="218"/>
        <v>0</v>
      </c>
      <c r="AR392" s="143"/>
    </row>
    <row r="393" spans="1:44" ht="13.5" customHeight="1" x14ac:dyDescent="0.2">
      <c r="A393" s="96"/>
      <c r="B393" s="239" t="str">
        <f t="shared" si="219"/>
        <v/>
      </c>
      <c r="C393" s="112" t="s">
        <v>3173</v>
      </c>
      <c r="D393" s="46"/>
      <c r="E393" s="46"/>
      <c r="F393" s="46"/>
      <c r="G393" s="46"/>
      <c r="H393" s="46"/>
      <c r="I393" s="46"/>
      <c r="J393" s="85"/>
      <c r="K393" s="85"/>
      <c r="M393" s="115"/>
      <c r="N393" s="115"/>
      <c r="O393" s="47"/>
      <c r="P393" s="113" t="str">
        <f t="shared" si="202"/>
        <v xml:space="preserve"> 0</v>
      </c>
      <c r="Q393" s="17" t="str">
        <f t="shared" si="203"/>
        <v xml:space="preserve"> 0 </v>
      </c>
      <c r="R393" s="17" t="str">
        <f t="shared" si="220"/>
        <v>00</v>
      </c>
      <c r="S393" s="17" t="str">
        <f t="shared" si="204"/>
        <v xml:space="preserve"> 00</v>
      </c>
      <c r="T393" s="17" t="str">
        <f t="shared" si="195"/>
        <v xml:space="preserve"> 0  00</v>
      </c>
      <c r="U393" s="4">
        <f t="shared" si="221"/>
        <v>0</v>
      </c>
      <c r="V393" s="17" t="str">
        <f t="shared" si="205"/>
        <v xml:space="preserve"> 0</v>
      </c>
      <c r="W393" s="17" t="str">
        <f t="shared" si="196"/>
        <v xml:space="preserve"> 0  0</v>
      </c>
      <c r="X393" s="1" t="str">
        <f t="shared" si="222"/>
        <v>0 00000</v>
      </c>
      <c r="Y393" s="1" t="str">
        <f t="shared" si="206"/>
        <v xml:space="preserve"> 0 00000</v>
      </c>
      <c r="Z393" s="1" t="str">
        <f t="shared" si="197"/>
        <v xml:space="preserve"> 0  0 00000</v>
      </c>
      <c r="AA393" s="1" t="str">
        <f t="shared" si="198"/>
        <v xml:space="preserve"> 000</v>
      </c>
      <c r="AB393" s="1" t="str">
        <f t="shared" si="207"/>
        <v xml:space="preserve">  000</v>
      </c>
      <c r="AC393" s="1" t="str">
        <f t="shared" si="199"/>
        <v xml:space="preserve"> 0   000</v>
      </c>
      <c r="AD393" s="1" t="str">
        <f t="shared" si="200"/>
        <v xml:space="preserve"> </v>
      </c>
      <c r="AE393" s="1" t="str">
        <f t="shared" si="208"/>
        <v xml:space="preserve">  </v>
      </c>
      <c r="AF393" s="1" t="str">
        <f t="shared" si="201"/>
        <v xml:space="preserve"> 0   </v>
      </c>
      <c r="AG393" s="1" t="str">
        <f t="shared" si="209"/>
        <v xml:space="preserve">  00</v>
      </c>
      <c r="AH393" s="1" t="str">
        <f t="shared" si="210"/>
        <v xml:space="preserve">  0</v>
      </c>
      <c r="AI393" s="1" t="str">
        <f t="shared" si="211"/>
        <v xml:space="preserve">  </v>
      </c>
      <c r="AJ393" s="1" t="str">
        <f t="shared" si="212"/>
        <v xml:space="preserve">   0</v>
      </c>
      <c r="AK393" s="1" t="str">
        <f t="shared" si="213"/>
        <v xml:space="preserve">   00</v>
      </c>
      <c r="AL393" s="1" t="str">
        <f t="shared" si="214"/>
        <v xml:space="preserve">   </v>
      </c>
      <c r="AM393" s="1" t="str">
        <f t="shared" si="215"/>
        <v xml:space="preserve"> 0    00</v>
      </c>
      <c r="AN393" s="1" t="str">
        <f t="shared" si="223"/>
        <v xml:space="preserve"> 0    0</v>
      </c>
      <c r="AO393" s="1" t="str">
        <f t="shared" si="216"/>
        <v xml:space="preserve"> 0    </v>
      </c>
      <c r="AP393" s="1" t="str">
        <f t="shared" si="217"/>
        <v>0</v>
      </c>
      <c r="AQ393" s="1">
        <f t="shared" si="218"/>
        <v>0</v>
      </c>
      <c r="AR393" s="143"/>
    </row>
    <row r="394" spans="1:44" ht="13.5" customHeight="1" x14ac:dyDescent="0.2">
      <c r="A394" s="96"/>
      <c r="B394" s="239" t="str">
        <f t="shared" si="219"/>
        <v/>
      </c>
      <c r="C394" s="112" t="s">
        <v>3173</v>
      </c>
      <c r="D394" s="46"/>
      <c r="E394" s="46"/>
      <c r="F394" s="46"/>
      <c r="G394" s="46"/>
      <c r="H394" s="46"/>
      <c r="I394" s="46"/>
      <c r="J394" s="85"/>
      <c r="K394" s="85"/>
      <c r="M394" s="115"/>
      <c r="N394" s="115"/>
      <c r="O394" s="47"/>
      <c r="P394" s="113" t="str">
        <f t="shared" si="202"/>
        <v xml:space="preserve"> 0</v>
      </c>
      <c r="Q394" s="17" t="str">
        <f t="shared" si="203"/>
        <v xml:space="preserve"> 0 </v>
      </c>
      <c r="R394" s="17" t="str">
        <f t="shared" si="220"/>
        <v>00</v>
      </c>
      <c r="S394" s="17" t="str">
        <f t="shared" si="204"/>
        <v xml:space="preserve"> 00</v>
      </c>
      <c r="T394" s="17" t="str">
        <f t="shared" si="195"/>
        <v xml:space="preserve"> 0  00</v>
      </c>
      <c r="U394" s="4">
        <f t="shared" si="221"/>
        <v>0</v>
      </c>
      <c r="V394" s="17" t="str">
        <f t="shared" si="205"/>
        <v xml:space="preserve"> 0</v>
      </c>
      <c r="W394" s="17" t="str">
        <f t="shared" si="196"/>
        <v xml:space="preserve"> 0  0</v>
      </c>
      <c r="X394" s="1" t="str">
        <f t="shared" si="222"/>
        <v>0 00000</v>
      </c>
      <c r="Y394" s="1" t="str">
        <f t="shared" si="206"/>
        <v xml:space="preserve"> 0 00000</v>
      </c>
      <c r="Z394" s="1" t="str">
        <f t="shared" si="197"/>
        <v xml:space="preserve"> 0  0 00000</v>
      </c>
      <c r="AA394" s="1" t="str">
        <f t="shared" si="198"/>
        <v xml:space="preserve"> 000</v>
      </c>
      <c r="AB394" s="1" t="str">
        <f t="shared" si="207"/>
        <v xml:space="preserve">  000</v>
      </c>
      <c r="AC394" s="1" t="str">
        <f t="shared" si="199"/>
        <v xml:space="preserve"> 0   000</v>
      </c>
      <c r="AD394" s="1" t="str">
        <f t="shared" si="200"/>
        <v xml:space="preserve"> </v>
      </c>
      <c r="AE394" s="1" t="str">
        <f t="shared" si="208"/>
        <v xml:space="preserve">  </v>
      </c>
      <c r="AF394" s="1" t="str">
        <f t="shared" si="201"/>
        <v xml:space="preserve"> 0   </v>
      </c>
      <c r="AG394" s="1" t="str">
        <f t="shared" si="209"/>
        <v xml:space="preserve">  00</v>
      </c>
      <c r="AH394" s="1" t="str">
        <f t="shared" si="210"/>
        <v xml:space="preserve">  0</v>
      </c>
      <c r="AI394" s="1" t="str">
        <f t="shared" si="211"/>
        <v xml:space="preserve">  </v>
      </c>
      <c r="AJ394" s="1" t="str">
        <f t="shared" si="212"/>
        <v xml:space="preserve">   0</v>
      </c>
      <c r="AK394" s="1" t="str">
        <f t="shared" si="213"/>
        <v xml:space="preserve">   00</v>
      </c>
      <c r="AL394" s="1" t="str">
        <f t="shared" si="214"/>
        <v xml:space="preserve">   </v>
      </c>
      <c r="AM394" s="1" t="str">
        <f t="shared" si="215"/>
        <v xml:space="preserve"> 0    00</v>
      </c>
      <c r="AN394" s="1" t="str">
        <f t="shared" si="223"/>
        <v xml:space="preserve"> 0    0</v>
      </c>
      <c r="AO394" s="1" t="str">
        <f t="shared" si="216"/>
        <v xml:space="preserve"> 0    </v>
      </c>
      <c r="AP394" s="1" t="str">
        <f t="shared" si="217"/>
        <v>0</v>
      </c>
      <c r="AQ394" s="1">
        <f t="shared" si="218"/>
        <v>0</v>
      </c>
      <c r="AR394" s="143"/>
    </row>
    <row r="395" spans="1:44" ht="13.5" customHeight="1" x14ac:dyDescent="0.2">
      <c r="A395" s="96"/>
      <c r="B395" s="239" t="str">
        <f t="shared" si="219"/>
        <v/>
      </c>
      <c r="C395" s="112" t="s">
        <v>3173</v>
      </c>
      <c r="D395" s="46"/>
      <c r="E395" s="46"/>
      <c r="F395" s="46"/>
      <c r="G395" s="46"/>
      <c r="H395" s="46"/>
      <c r="I395" s="46"/>
      <c r="J395" s="85"/>
      <c r="K395" s="85"/>
      <c r="M395" s="115"/>
      <c r="N395" s="115"/>
      <c r="O395" s="47"/>
      <c r="P395" s="113" t="str">
        <f t="shared" si="202"/>
        <v xml:space="preserve"> 0</v>
      </c>
      <c r="Q395" s="17" t="str">
        <f t="shared" si="203"/>
        <v xml:space="preserve"> 0 </v>
      </c>
      <c r="R395" s="17" t="str">
        <f t="shared" si="220"/>
        <v>00</v>
      </c>
      <c r="S395" s="17" t="str">
        <f t="shared" si="204"/>
        <v xml:space="preserve"> 00</v>
      </c>
      <c r="T395" s="17" t="str">
        <f t="shared" si="195"/>
        <v xml:space="preserve"> 0  00</v>
      </c>
      <c r="U395" s="4">
        <f t="shared" si="221"/>
        <v>0</v>
      </c>
      <c r="V395" s="17" t="str">
        <f t="shared" si="205"/>
        <v xml:space="preserve"> 0</v>
      </c>
      <c r="W395" s="17" t="str">
        <f t="shared" si="196"/>
        <v xml:space="preserve"> 0  0</v>
      </c>
      <c r="X395" s="1" t="str">
        <f t="shared" si="222"/>
        <v>0 00000</v>
      </c>
      <c r="Y395" s="1" t="str">
        <f t="shared" si="206"/>
        <v xml:space="preserve"> 0 00000</v>
      </c>
      <c r="Z395" s="1" t="str">
        <f t="shared" si="197"/>
        <v xml:space="preserve"> 0  0 00000</v>
      </c>
      <c r="AA395" s="1" t="str">
        <f t="shared" si="198"/>
        <v xml:space="preserve"> 000</v>
      </c>
      <c r="AB395" s="1" t="str">
        <f t="shared" si="207"/>
        <v xml:space="preserve">  000</v>
      </c>
      <c r="AC395" s="1" t="str">
        <f t="shared" si="199"/>
        <v xml:space="preserve"> 0   000</v>
      </c>
      <c r="AD395" s="1" t="str">
        <f t="shared" si="200"/>
        <v xml:space="preserve"> </v>
      </c>
      <c r="AE395" s="1" t="str">
        <f t="shared" si="208"/>
        <v xml:space="preserve">  </v>
      </c>
      <c r="AF395" s="1" t="str">
        <f t="shared" si="201"/>
        <v xml:space="preserve"> 0   </v>
      </c>
      <c r="AG395" s="1" t="str">
        <f t="shared" si="209"/>
        <v xml:space="preserve">  00</v>
      </c>
      <c r="AH395" s="1" t="str">
        <f t="shared" si="210"/>
        <v xml:space="preserve">  0</v>
      </c>
      <c r="AI395" s="1" t="str">
        <f t="shared" si="211"/>
        <v xml:space="preserve">  </v>
      </c>
      <c r="AJ395" s="1" t="str">
        <f t="shared" si="212"/>
        <v xml:space="preserve">   0</v>
      </c>
      <c r="AK395" s="1" t="str">
        <f t="shared" si="213"/>
        <v xml:space="preserve">   00</v>
      </c>
      <c r="AL395" s="1" t="str">
        <f t="shared" si="214"/>
        <v xml:space="preserve">   </v>
      </c>
      <c r="AM395" s="1" t="str">
        <f t="shared" si="215"/>
        <v xml:space="preserve"> 0    00</v>
      </c>
      <c r="AN395" s="1" t="str">
        <f t="shared" si="223"/>
        <v xml:space="preserve"> 0    0</v>
      </c>
      <c r="AO395" s="1" t="str">
        <f t="shared" si="216"/>
        <v xml:space="preserve"> 0    </v>
      </c>
      <c r="AP395" s="1" t="str">
        <f t="shared" si="217"/>
        <v>0</v>
      </c>
      <c r="AQ395" s="1">
        <f t="shared" si="218"/>
        <v>0</v>
      </c>
      <c r="AR395" s="143"/>
    </row>
    <row r="396" spans="1:44" ht="13.5" customHeight="1" x14ac:dyDescent="0.2">
      <c r="A396" s="96"/>
      <c r="B396" s="239" t="str">
        <f t="shared" si="219"/>
        <v/>
      </c>
      <c r="C396" s="112" t="s">
        <v>3173</v>
      </c>
      <c r="D396" s="46"/>
      <c r="E396" s="46"/>
      <c r="F396" s="46"/>
      <c r="G396" s="46"/>
      <c r="H396" s="46"/>
      <c r="I396" s="46"/>
      <c r="J396" s="85"/>
      <c r="K396" s="85"/>
      <c r="M396" s="115"/>
      <c r="N396" s="115"/>
      <c r="O396" s="47"/>
      <c r="P396" s="113" t="str">
        <f t="shared" si="202"/>
        <v xml:space="preserve"> 0</v>
      </c>
      <c r="Q396" s="17" t="str">
        <f t="shared" si="203"/>
        <v xml:space="preserve"> 0 </v>
      </c>
      <c r="R396" s="17" t="str">
        <f t="shared" si="220"/>
        <v>00</v>
      </c>
      <c r="S396" s="17" t="str">
        <f t="shared" si="204"/>
        <v xml:space="preserve"> 00</v>
      </c>
      <c r="T396" s="17" t="str">
        <f t="shared" si="195"/>
        <v xml:space="preserve"> 0  00</v>
      </c>
      <c r="U396" s="4">
        <f t="shared" si="221"/>
        <v>0</v>
      </c>
      <c r="V396" s="17" t="str">
        <f t="shared" si="205"/>
        <v xml:space="preserve"> 0</v>
      </c>
      <c r="W396" s="17" t="str">
        <f t="shared" si="196"/>
        <v xml:space="preserve"> 0  0</v>
      </c>
      <c r="X396" s="1" t="str">
        <f t="shared" si="222"/>
        <v>0 00000</v>
      </c>
      <c r="Y396" s="1" t="str">
        <f t="shared" si="206"/>
        <v xml:space="preserve"> 0 00000</v>
      </c>
      <c r="Z396" s="1" t="str">
        <f t="shared" si="197"/>
        <v xml:space="preserve"> 0  0 00000</v>
      </c>
      <c r="AA396" s="1" t="str">
        <f t="shared" si="198"/>
        <v xml:space="preserve"> 000</v>
      </c>
      <c r="AB396" s="1" t="str">
        <f t="shared" si="207"/>
        <v xml:space="preserve">  000</v>
      </c>
      <c r="AC396" s="1" t="str">
        <f t="shared" si="199"/>
        <v xml:space="preserve"> 0   000</v>
      </c>
      <c r="AD396" s="1" t="str">
        <f t="shared" si="200"/>
        <v xml:space="preserve"> </v>
      </c>
      <c r="AE396" s="1" t="str">
        <f t="shared" si="208"/>
        <v xml:space="preserve">  </v>
      </c>
      <c r="AF396" s="1" t="str">
        <f t="shared" si="201"/>
        <v xml:space="preserve"> 0   </v>
      </c>
      <c r="AG396" s="1" t="str">
        <f t="shared" si="209"/>
        <v xml:space="preserve">  00</v>
      </c>
      <c r="AH396" s="1" t="str">
        <f t="shared" si="210"/>
        <v xml:space="preserve">  0</v>
      </c>
      <c r="AI396" s="1" t="str">
        <f t="shared" si="211"/>
        <v xml:space="preserve">  </v>
      </c>
      <c r="AJ396" s="1" t="str">
        <f t="shared" si="212"/>
        <v xml:space="preserve">   0</v>
      </c>
      <c r="AK396" s="1" t="str">
        <f t="shared" si="213"/>
        <v xml:space="preserve">   00</v>
      </c>
      <c r="AL396" s="1" t="str">
        <f t="shared" si="214"/>
        <v xml:space="preserve">   </v>
      </c>
      <c r="AM396" s="1" t="str">
        <f t="shared" si="215"/>
        <v xml:space="preserve"> 0    00</v>
      </c>
      <c r="AN396" s="1" t="str">
        <f t="shared" si="223"/>
        <v xml:space="preserve"> 0    0</v>
      </c>
      <c r="AO396" s="1" t="str">
        <f t="shared" si="216"/>
        <v xml:space="preserve"> 0    </v>
      </c>
      <c r="AP396" s="1" t="str">
        <f t="shared" si="217"/>
        <v>0</v>
      </c>
      <c r="AQ396" s="1">
        <f t="shared" si="218"/>
        <v>0</v>
      </c>
      <c r="AR396" s="143"/>
    </row>
    <row r="397" spans="1:44" ht="13.5" customHeight="1" x14ac:dyDescent="0.2">
      <c r="A397" s="96"/>
      <c r="B397" s="239" t="str">
        <f t="shared" si="219"/>
        <v/>
      </c>
      <c r="C397" s="112" t="s">
        <v>3173</v>
      </c>
      <c r="D397" s="46"/>
      <c r="E397" s="46"/>
      <c r="F397" s="46"/>
      <c r="G397" s="46"/>
      <c r="H397" s="46"/>
      <c r="I397" s="46"/>
      <c r="J397" s="85"/>
      <c r="K397" s="85"/>
      <c r="M397" s="115"/>
      <c r="N397" s="115"/>
      <c r="O397" s="47"/>
      <c r="P397" s="113" t="str">
        <f t="shared" si="202"/>
        <v xml:space="preserve"> 0</v>
      </c>
      <c r="Q397" s="17" t="str">
        <f t="shared" si="203"/>
        <v xml:space="preserve"> 0 </v>
      </c>
      <c r="R397" s="17" t="str">
        <f t="shared" si="220"/>
        <v>00</v>
      </c>
      <c r="S397" s="17" t="str">
        <f t="shared" si="204"/>
        <v xml:space="preserve"> 00</v>
      </c>
      <c r="T397" s="17" t="str">
        <f t="shared" si="195"/>
        <v xml:space="preserve"> 0  00</v>
      </c>
      <c r="U397" s="4">
        <f t="shared" si="221"/>
        <v>0</v>
      </c>
      <c r="V397" s="17" t="str">
        <f t="shared" si="205"/>
        <v xml:space="preserve"> 0</v>
      </c>
      <c r="W397" s="17" t="str">
        <f t="shared" si="196"/>
        <v xml:space="preserve"> 0  0</v>
      </c>
      <c r="X397" s="1" t="str">
        <f t="shared" si="222"/>
        <v>0 00000</v>
      </c>
      <c r="Y397" s="1" t="str">
        <f t="shared" si="206"/>
        <v xml:space="preserve"> 0 00000</v>
      </c>
      <c r="Z397" s="1" t="str">
        <f t="shared" si="197"/>
        <v xml:space="preserve"> 0  0 00000</v>
      </c>
      <c r="AA397" s="1" t="str">
        <f t="shared" si="198"/>
        <v xml:space="preserve"> 000</v>
      </c>
      <c r="AB397" s="1" t="str">
        <f t="shared" si="207"/>
        <v xml:space="preserve">  000</v>
      </c>
      <c r="AC397" s="1" t="str">
        <f t="shared" si="199"/>
        <v xml:space="preserve"> 0   000</v>
      </c>
      <c r="AD397" s="1" t="str">
        <f t="shared" si="200"/>
        <v xml:space="preserve"> </v>
      </c>
      <c r="AE397" s="1" t="str">
        <f t="shared" si="208"/>
        <v xml:space="preserve">  </v>
      </c>
      <c r="AF397" s="1" t="str">
        <f t="shared" si="201"/>
        <v xml:space="preserve"> 0   </v>
      </c>
      <c r="AG397" s="1" t="str">
        <f t="shared" si="209"/>
        <v xml:space="preserve">  00</v>
      </c>
      <c r="AH397" s="1" t="str">
        <f t="shared" si="210"/>
        <v xml:space="preserve">  0</v>
      </c>
      <c r="AI397" s="1" t="str">
        <f t="shared" si="211"/>
        <v xml:space="preserve">  </v>
      </c>
      <c r="AJ397" s="1" t="str">
        <f t="shared" si="212"/>
        <v xml:space="preserve">   0</v>
      </c>
      <c r="AK397" s="1" t="str">
        <f t="shared" si="213"/>
        <v xml:space="preserve">   00</v>
      </c>
      <c r="AL397" s="1" t="str">
        <f t="shared" si="214"/>
        <v xml:space="preserve">   </v>
      </c>
      <c r="AM397" s="1" t="str">
        <f t="shared" si="215"/>
        <v xml:space="preserve"> 0    00</v>
      </c>
      <c r="AN397" s="1" t="str">
        <f t="shared" si="223"/>
        <v xml:space="preserve"> 0    0</v>
      </c>
      <c r="AO397" s="1" t="str">
        <f t="shared" si="216"/>
        <v xml:space="preserve"> 0    </v>
      </c>
      <c r="AP397" s="1" t="str">
        <f t="shared" si="217"/>
        <v>0</v>
      </c>
      <c r="AQ397" s="1">
        <f t="shared" si="218"/>
        <v>0</v>
      </c>
      <c r="AR397" s="143"/>
    </row>
    <row r="398" spans="1:44" ht="13.5" customHeight="1" x14ac:dyDescent="0.2">
      <c r="A398" s="96"/>
      <c r="B398" s="239" t="str">
        <f t="shared" si="219"/>
        <v/>
      </c>
      <c r="C398" s="112" t="s">
        <v>3173</v>
      </c>
      <c r="D398" s="46"/>
      <c r="E398" s="46"/>
      <c r="F398" s="46"/>
      <c r="G398" s="46"/>
      <c r="H398" s="46"/>
      <c r="I398" s="46"/>
      <c r="J398" s="85"/>
      <c r="K398" s="85"/>
      <c r="M398" s="115"/>
      <c r="N398" s="115"/>
      <c r="O398" s="47"/>
      <c r="P398" s="113" t="str">
        <f t="shared" si="202"/>
        <v xml:space="preserve"> 0</v>
      </c>
      <c r="Q398" s="17" t="str">
        <f t="shared" si="203"/>
        <v xml:space="preserve"> 0 </v>
      </c>
      <c r="R398" s="17" t="str">
        <f t="shared" si="220"/>
        <v>00</v>
      </c>
      <c r="S398" s="17" t="str">
        <f t="shared" si="204"/>
        <v xml:space="preserve"> 00</v>
      </c>
      <c r="T398" s="17" t="str">
        <f t="shared" si="195"/>
        <v xml:space="preserve"> 0  00</v>
      </c>
      <c r="U398" s="4">
        <f t="shared" si="221"/>
        <v>0</v>
      </c>
      <c r="V398" s="17" t="str">
        <f t="shared" si="205"/>
        <v xml:space="preserve"> 0</v>
      </c>
      <c r="W398" s="17" t="str">
        <f t="shared" si="196"/>
        <v xml:space="preserve"> 0  0</v>
      </c>
      <c r="X398" s="1" t="str">
        <f t="shared" si="222"/>
        <v>0 00000</v>
      </c>
      <c r="Y398" s="1" t="str">
        <f t="shared" si="206"/>
        <v xml:space="preserve"> 0 00000</v>
      </c>
      <c r="Z398" s="1" t="str">
        <f t="shared" si="197"/>
        <v xml:space="preserve"> 0  0 00000</v>
      </c>
      <c r="AA398" s="1" t="str">
        <f t="shared" si="198"/>
        <v xml:space="preserve"> 000</v>
      </c>
      <c r="AB398" s="1" t="str">
        <f t="shared" si="207"/>
        <v xml:space="preserve">  000</v>
      </c>
      <c r="AC398" s="1" t="str">
        <f t="shared" si="199"/>
        <v xml:space="preserve"> 0   000</v>
      </c>
      <c r="AD398" s="1" t="str">
        <f t="shared" si="200"/>
        <v xml:space="preserve"> </v>
      </c>
      <c r="AE398" s="1" t="str">
        <f t="shared" si="208"/>
        <v xml:space="preserve">  </v>
      </c>
      <c r="AF398" s="1" t="str">
        <f t="shared" si="201"/>
        <v xml:space="preserve"> 0   </v>
      </c>
      <c r="AG398" s="1" t="str">
        <f t="shared" si="209"/>
        <v xml:space="preserve">  00</v>
      </c>
      <c r="AH398" s="1" t="str">
        <f t="shared" si="210"/>
        <v xml:space="preserve">  0</v>
      </c>
      <c r="AI398" s="1" t="str">
        <f t="shared" si="211"/>
        <v xml:space="preserve">  </v>
      </c>
      <c r="AJ398" s="1" t="str">
        <f t="shared" si="212"/>
        <v xml:space="preserve">   0</v>
      </c>
      <c r="AK398" s="1" t="str">
        <f t="shared" si="213"/>
        <v xml:space="preserve">   00</v>
      </c>
      <c r="AL398" s="1" t="str">
        <f t="shared" si="214"/>
        <v xml:space="preserve">   </v>
      </c>
      <c r="AM398" s="1" t="str">
        <f t="shared" si="215"/>
        <v xml:space="preserve"> 0    00</v>
      </c>
      <c r="AN398" s="1" t="str">
        <f t="shared" si="223"/>
        <v xml:space="preserve"> 0    0</v>
      </c>
      <c r="AO398" s="1" t="str">
        <f t="shared" si="216"/>
        <v xml:space="preserve"> 0    </v>
      </c>
      <c r="AP398" s="1" t="str">
        <f t="shared" si="217"/>
        <v>0</v>
      </c>
      <c r="AQ398" s="1">
        <f t="shared" si="218"/>
        <v>0</v>
      </c>
      <c r="AR398" s="144"/>
    </row>
    <row r="399" spans="1:44" ht="13.5" customHeight="1" x14ac:dyDescent="0.2">
      <c r="A399" s="96"/>
      <c r="B399" s="239" t="str">
        <f t="shared" si="219"/>
        <v/>
      </c>
      <c r="C399" s="112" t="s">
        <v>3173</v>
      </c>
      <c r="D399" s="46"/>
      <c r="E399" s="46"/>
      <c r="F399" s="46"/>
      <c r="G399" s="46"/>
      <c r="H399" s="46"/>
      <c r="I399" s="46"/>
      <c r="J399" s="85"/>
      <c r="K399" s="85"/>
      <c r="M399" s="115"/>
      <c r="N399" s="115"/>
      <c r="O399" s="142"/>
      <c r="P399" s="113" t="str">
        <f t="shared" si="202"/>
        <v xml:space="preserve"> 0</v>
      </c>
      <c r="Q399" s="17" t="str">
        <f t="shared" si="203"/>
        <v xml:space="preserve"> 0 </v>
      </c>
      <c r="R399" s="17" t="str">
        <f t="shared" si="220"/>
        <v>00</v>
      </c>
      <c r="S399" s="17" t="str">
        <f t="shared" si="204"/>
        <v xml:space="preserve"> 00</v>
      </c>
      <c r="T399" s="17" t="str">
        <f t="shared" si="195"/>
        <v xml:space="preserve"> 0  00</v>
      </c>
      <c r="U399" s="4">
        <f t="shared" si="221"/>
        <v>0</v>
      </c>
      <c r="V399" s="17" t="str">
        <f t="shared" si="205"/>
        <v xml:space="preserve"> 0</v>
      </c>
      <c r="W399" s="17" t="str">
        <f t="shared" si="196"/>
        <v xml:space="preserve"> 0  0</v>
      </c>
      <c r="X399" s="1" t="str">
        <f t="shared" si="222"/>
        <v>0 00000</v>
      </c>
      <c r="Y399" s="1" t="str">
        <f t="shared" si="206"/>
        <v xml:space="preserve"> 0 00000</v>
      </c>
      <c r="Z399" s="1" t="str">
        <f t="shared" si="197"/>
        <v xml:space="preserve"> 0  0 00000</v>
      </c>
      <c r="AA399" s="1" t="str">
        <f t="shared" si="198"/>
        <v xml:space="preserve"> 000</v>
      </c>
      <c r="AB399" s="1" t="str">
        <f t="shared" si="207"/>
        <v xml:space="preserve">  000</v>
      </c>
      <c r="AC399" s="1" t="str">
        <f t="shared" si="199"/>
        <v xml:space="preserve"> 0   000</v>
      </c>
      <c r="AD399" s="1" t="str">
        <f t="shared" si="200"/>
        <v xml:space="preserve"> </v>
      </c>
      <c r="AE399" s="1" t="str">
        <f t="shared" si="208"/>
        <v xml:space="preserve">  </v>
      </c>
      <c r="AF399" s="1" t="str">
        <f t="shared" si="201"/>
        <v xml:space="preserve"> 0   </v>
      </c>
      <c r="AG399" s="1" t="str">
        <f t="shared" si="209"/>
        <v xml:space="preserve">  00</v>
      </c>
      <c r="AH399" s="1" t="str">
        <f t="shared" si="210"/>
        <v xml:space="preserve">  0</v>
      </c>
      <c r="AI399" s="1" t="str">
        <f t="shared" si="211"/>
        <v xml:space="preserve">  </v>
      </c>
      <c r="AJ399" s="1" t="str">
        <f t="shared" si="212"/>
        <v xml:space="preserve">   0</v>
      </c>
      <c r="AK399" s="1" t="str">
        <f t="shared" si="213"/>
        <v xml:space="preserve">   00</v>
      </c>
      <c r="AL399" s="1" t="str">
        <f t="shared" si="214"/>
        <v xml:space="preserve">   </v>
      </c>
      <c r="AM399" s="1" t="str">
        <f t="shared" si="215"/>
        <v xml:space="preserve"> 0    00</v>
      </c>
      <c r="AN399" s="1" t="str">
        <f t="shared" si="223"/>
        <v xml:space="preserve"> 0    0</v>
      </c>
      <c r="AO399" s="1" t="str">
        <f t="shared" si="216"/>
        <v xml:space="preserve"> 0    </v>
      </c>
      <c r="AP399" s="1" t="str">
        <f t="shared" si="217"/>
        <v>0</v>
      </c>
      <c r="AQ399" s="1">
        <f t="shared" si="218"/>
        <v>0</v>
      </c>
      <c r="AR399" s="144"/>
    </row>
    <row r="400" spans="1:44" ht="13.5" customHeight="1" x14ac:dyDescent="0.2">
      <c r="A400" s="96"/>
      <c r="B400" s="239" t="str">
        <f t="shared" si="219"/>
        <v/>
      </c>
      <c r="C400" s="112" t="s">
        <v>3173</v>
      </c>
      <c r="D400" s="46"/>
      <c r="E400" s="46"/>
      <c r="F400" s="46"/>
      <c r="G400" s="46"/>
      <c r="H400" s="46"/>
      <c r="I400" s="46"/>
      <c r="J400" s="85"/>
      <c r="K400" s="85"/>
      <c r="M400" s="115"/>
      <c r="N400" s="115"/>
      <c r="O400" s="65"/>
      <c r="P400" s="113" t="str">
        <f t="shared" si="202"/>
        <v xml:space="preserve"> 0</v>
      </c>
      <c r="Q400" s="17" t="str">
        <f t="shared" si="203"/>
        <v xml:space="preserve"> 0 </v>
      </c>
      <c r="R400" s="17" t="str">
        <f t="shared" si="220"/>
        <v>00</v>
      </c>
      <c r="S400" s="17" t="str">
        <f t="shared" si="204"/>
        <v xml:space="preserve"> 00</v>
      </c>
      <c r="T400" s="17" t="str">
        <f t="shared" si="195"/>
        <v xml:space="preserve"> 0  00</v>
      </c>
      <c r="U400" s="4">
        <f t="shared" si="221"/>
        <v>0</v>
      </c>
      <c r="V400" s="17" t="str">
        <f t="shared" si="205"/>
        <v xml:space="preserve"> 0</v>
      </c>
      <c r="W400" s="17" t="str">
        <f t="shared" si="196"/>
        <v xml:space="preserve"> 0  0</v>
      </c>
      <c r="X400" s="1" t="str">
        <f t="shared" si="222"/>
        <v>0 00000</v>
      </c>
      <c r="Y400" s="1" t="str">
        <f t="shared" si="206"/>
        <v xml:space="preserve"> 0 00000</v>
      </c>
      <c r="Z400" s="1" t="str">
        <f t="shared" si="197"/>
        <v xml:space="preserve"> 0  0 00000</v>
      </c>
      <c r="AA400" s="1" t="str">
        <f t="shared" si="198"/>
        <v xml:space="preserve"> 000</v>
      </c>
      <c r="AB400" s="1" t="str">
        <f t="shared" si="207"/>
        <v xml:space="preserve">  000</v>
      </c>
      <c r="AC400" s="1" t="str">
        <f t="shared" si="199"/>
        <v xml:space="preserve"> 0   000</v>
      </c>
      <c r="AD400" s="1" t="str">
        <f t="shared" si="200"/>
        <v xml:space="preserve"> </v>
      </c>
      <c r="AE400" s="1" t="str">
        <f t="shared" si="208"/>
        <v xml:space="preserve">  </v>
      </c>
      <c r="AF400" s="1" t="str">
        <f t="shared" si="201"/>
        <v xml:space="preserve"> 0   </v>
      </c>
      <c r="AG400" s="1" t="str">
        <f t="shared" si="209"/>
        <v xml:space="preserve">  00</v>
      </c>
      <c r="AH400" s="1" t="str">
        <f t="shared" si="210"/>
        <v xml:space="preserve">  0</v>
      </c>
      <c r="AI400" s="1" t="str">
        <f t="shared" si="211"/>
        <v xml:space="preserve">  </v>
      </c>
      <c r="AJ400" s="1" t="str">
        <f t="shared" si="212"/>
        <v xml:space="preserve">   0</v>
      </c>
      <c r="AK400" s="1" t="str">
        <f t="shared" si="213"/>
        <v xml:space="preserve">   00</v>
      </c>
      <c r="AL400" s="1" t="str">
        <f t="shared" si="214"/>
        <v xml:space="preserve">   </v>
      </c>
      <c r="AM400" s="1" t="str">
        <f t="shared" si="215"/>
        <v xml:space="preserve"> 0    00</v>
      </c>
      <c r="AN400" s="1" t="str">
        <f t="shared" si="223"/>
        <v xml:space="preserve"> 0    0</v>
      </c>
      <c r="AO400" s="1" t="str">
        <f t="shared" si="216"/>
        <v xml:space="preserve"> 0    </v>
      </c>
      <c r="AP400" s="1" t="str">
        <f t="shared" si="217"/>
        <v>0</v>
      </c>
      <c r="AQ400" s="1">
        <f t="shared" si="218"/>
        <v>0</v>
      </c>
      <c r="AR400" s="144"/>
    </row>
    <row r="401" spans="1:44" ht="13.5" customHeight="1" x14ac:dyDescent="0.2">
      <c r="A401" s="96"/>
      <c r="B401" s="239" t="str">
        <f t="shared" si="219"/>
        <v/>
      </c>
      <c r="C401" s="112" t="s">
        <v>3173</v>
      </c>
      <c r="D401" s="46"/>
      <c r="E401" s="46"/>
      <c r="F401" s="46"/>
      <c r="G401" s="46"/>
      <c r="H401" s="46"/>
      <c r="I401" s="46"/>
      <c r="J401" s="85"/>
      <c r="K401" s="85"/>
      <c r="M401" s="115"/>
      <c r="N401" s="115"/>
      <c r="O401" s="47"/>
      <c r="P401" s="113" t="str">
        <f t="shared" si="202"/>
        <v xml:space="preserve"> 0</v>
      </c>
      <c r="Q401" s="17" t="str">
        <f t="shared" si="203"/>
        <v xml:space="preserve"> 0 </v>
      </c>
      <c r="R401" s="17" t="str">
        <f t="shared" si="220"/>
        <v>00</v>
      </c>
      <c r="S401" s="17" t="str">
        <f t="shared" si="204"/>
        <v xml:space="preserve"> 00</v>
      </c>
      <c r="T401" s="17" t="str">
        <f t="shared" si="195"/>
        <v xml:space="preserve"> 0  00</v>
      </c>
      <c r="U401" s="4">
        <f t="shared" si="221"/>
        <v>0</v>
      </c>
      <c r="V401" s="17" t="str">
        <f t="shared" si="205"/>
        <v xml:space="preserve"> 0</v>
      </c>
      <c r="W401" s="17" t="str">
        <f t="shared" si="196"/>
        <v xml:space="preserve"> 0  0</v>
      </c>
      <c r="X401" s="1" t="str">
        <f t="shared" si="222"/>
        <v>0 00000</v>
      </c>
      <c r="Y401" s="1" t="str">
        <f t="shared" si="206"/>
        <v xml:space="preserve"> 0 00000</v>
      </c>
      <c r="Z401" s="1" t="str">
        <f t="shared" si="197"/>
        <v xml:space="preserve"> 0  0 00000</v>
      </c>
      <c r="AA401" s="1" t="str">
        <f t="shared" si="198"/>
        <v xml:space="preserve"> 000</v>
      </c>
      <c r="AB401" s="1" t="str">
        <f t="shared" si="207"/>
        <v xml:space="preserve">  000</v>
      </c>
      <c r="AC401" s="1" t="str">
        <f t="shared" si="199"/>
        <v xml:space="preserve"> 0   000</v>
      </c>
      <c r="AD401" s="1" t="str">
        <f t="shared" si="200"/>
        <v xml:space="preserve"> </v>
      </c>
      <c r="AE401" s="1" t="str">
        <f t="shared" si="208"/>
        <v xml:space="preserve">  </v>
      </c>
      <c r="AF401" s="1" t="str">
        <f t="shared" si="201"/>
        <v xml:space="preserve"> 0   </v>
      </c>
      <c r="AG401" s="1" t="str">
        <f t="shared" si="209"/>
        <v xml:space="preserve">  00</v>
      </c>
      <c r="AH401" s="1" t="str">
        <f t="shared" si="210"/>
        <v xml:space="preserve">  0</v>
      </c>
      <c r="AI401" s="1" t="str">
        <f t="shared" si="211"/>
        <v xml:space="preserve">  </v>
      </c>
      <c r="AJ401" s="1" t="str">
        <f t="shared" si="212"/>
        <v xml:space="preserve">   0</v>
      </c>
      <c r="AK401" s="1" t="str">
        <f t="shared" si="213"/>
        <v xml:space="preserve">   00</v>
      </c>
      <c r="AL401" s="1" t="str">
        <f t="shared" si="214"/>
        <v xml:space="preserve">   </v>
      </c>
      <c r="AM401" s="1" t="str">
        <f t="shared" si="215"/>
        <v xml:space="preserve"> 0    00</v>
      </c>
      <c r="AN401" s="1" t="str">
        <f t="shared" si="223"/>
        <v xml:space="preserve"> 0    0</v>
      </c>
      <c r="AO401" s="1" t="str">
        <f t="shared" si="216"/>
        <v xml:space="preserve"> 0    </v>
      </c>
      <c r="AP401" s="1" t="str">
        <f t="shared" si="217"/>
        <v>0</v>
      </c>
      <c r="AQ401" s="1">
        <f t="shared" si="218"/>
        <v>0</v>
      </c>
      <c r="AR401" s="144"/>
    </row>
    <row r="402" spans="1:44" ht="13.5" customHeight="1" x14ac:dyDescent="0.2">
      <c r="A402" s="96"/>
      <c r="B402" s="239" t="str">
        <f t="shared" si="219"/>
        <v/>
      </c>
      <c r="C402" s="112" t="s">
        <v>3173</v>
      </c>
      <c r="D402" s="46"/>
      <c r="E402" s="46"/>
      <c r="F402" s="46"/>
      <c r="G402" s="46"/>
      <c r="H402" s="46"/>
      <c r="I402" s="46"/>
      <c r="J402" s="85"/>
      <c r="K402" s="85"/>
      <c r="M402" s="115"/>
      <c r="N402" s="115"/>
      <c r="O402" s="47"/>
      <c r="P402" s="113" t="str">
        <f t="shared" si="202"/>
        <v xml:space="preserve"> 0</v>
      </c>
      <c r="Q402" s="17" t="str">
        <f t="shared" si="203"/>
        <v xml:space="preserve"> 0 </v>
      </c>
      <c r="R402" s="17" t="str">
        <f t="shared" si="220"/>
        <v>00</v>
      </c>
      <c r="S402" s="17" t="str">
        <f t="shared" si="204"/>
        <v xml:space="preserve"> 00</v>
      </c>
      <c r="T402" s="17" t="str">
        <f t="shared" si="195"/>
        <v xml:space="preserve"> 0  00</v>
      </c>
      <c r="U402" s="4">
        <f t="shared" si="221"/>
        <v>0</v>
      </c>
      <c r="V402" s="17" t="str">
        <f t="shared" si="205"/>
        <v xml:space="preserve"> 0</v>
      </c>
      <c r="W402" s="17" t="str">
        <f t="shared" si="196"/>
        <v xml:space="preserve"> 0  0</v>
      </c>
      <c r="X402" s="1" t="str">
        <f t="shared" si="222"/>
        <v>0 00000</v>
      </c>
      <c r="Y402" s="1" t="str">
        <f t="shared" si="206"/>
        <v xml:space="preserve"> 0 00000</v>
      </c>
      <c r="Z402" s="1" t="str">
        <f t="shared" si="197"/>
        <v xml:space="preserve"> 0  0 00000</v>
      </c>
      <c r="AA402" s="1" t="str">
        <f t="shared" si="198"/>
        <v xml:space="preserve"> 000</v>
      </c>
      <c r="AB402" s="1" t="str">
        <f t="shared" si="207"/>
        <v xml:space="preserve">  000</v>
      </c>
      <c r="AC402" s="1" t="str">
        <f t="shared" si="199"/>
        <v xml:space="preserve"> 0   000</v>
      </c>
      <c r="AD402" s="1" t="str">
        <f t="shared" si="200"/>
        <v xml:space="preserve"> </v>
      </c>
      <c r="AE402" s="1" t="str">
        <f t="shared" si="208"/>
        <v xml:space="preserve">  </v>
      </c>
      <c r="AF402" s="1" t="str">
        <f t="shared" si="201"/>
        <v xml:space="preserve"> 0   </v>
      </c>
      <c r="AG402" s="1" t="str">
        <f t="shared" si="209"/>
        <v xml:space="preserve">  00</v>
      </c>
      <c r="AH402" s="1" t="str">
        <f t="shared" si="210"/>
        <v xml:space="preserve">  0</v>
      </c>
      <c r="AI402" s="1" t="str">
        <f t="shared" si="211"/>
        <v xml:space="preserve">  </v>
      </c>
      <c r="AJ402" s="1" t="str">
        <f t="shared" si="212"/>
        <v xml:space="preserve">   0</v>
      </c>
      <c r="AK402" s="1" t="str">
        <f t="shared" si="213"/>
        <v xml:space="preserve">   00</v>
      </c>
      <c r="AL402" s="1" t="str">
        <f t="shared" si="214"/>
        <v xml:space="preserve">   </v>
      </c>
      <c r="AM402" s="1" t="str">
        <f t="shared" si="215"/>
        <v xml:space="preserve"> 0    00</v>
      </c>
      <c r="AN402" s="1" t="str">
        <f t="shared" si="223"/>
        <v xml:space="preserve"> 0    0</v>
      </c>
      <c r="AO402" s="1" t="str">
        <f t="shared" si="216"/>
        <v xml:space="preserve"> 0    </v>
      </c>
      <c r="AP402" s="1" t="str">
        <f t="shared" si="217"/>
        <v>0</v>
      </c>
      <c r="AQ402" s="1">
        <f t="shared" si="218"/>
        <v>0</v>
      </c>
      <c r="AR402" s="144"/>
    </row>
    <row r="403" spans="1:44" ht="13.5" customHeight="1" x14ac:dyDescent="0.2">
      <c r="A403" s="96"/>
      <c r="B403" s="239" t="str">
        <f t="shared" si="219"/>
        <v/>
      </c>
      <c r="C403" s="112" t="s">
        <v>3173</v>
      </c>
      <c r="D403" s="46"/>
      <c r="E403" s="46"/>
      <c r="F403" s="46"/>
      <c r="G403" s="46"/>
      <c r="H403" s="46"/>
      <c r="I403" s="46"/>
      <c r="J403" s="85"/>
      <c r="K403" s="85"/>
      <c r="M403" s="115"/>
      <c r="N403" s="115"/>
      <c r="O403" s="47"/>
      <c r="P403" s="113" t="str">
        <f t="shared" si="202"/>
        <v xml:space="preserve"> 0</v>
      </c>
      <c r="Q403" s="17" t="str">
        <f t="shared" si="203"/>
        <v xml:space="preserve"> 0 </v>
      </c>
      <c r="R403" s="17" t="str">
        <f t="shared" si="220"/>
        <v>00</v>
      </c>
      <c r="S403" s="17" t="str">
        <f t="shared" si="204"/>
        <v xml:space="preserve"> 00</v>
      </c>
      <c r="T403" s="17" t="str">
        <f t="shared" si="195"/>
        <v xml:space="preserve"> 0  00</v>
      </c>
      <c r="U403" s="4">
        <f t="shared" si="221"/>
        <v>0</v>
      </c>
      <c r="V403" s="17" t="str">
        <f t="shared" si="205"/>
        <v xml:space="preserve"> 0</v>
      </c>
      <c r="W403" s="17" t="str">
        <f t="shared" si="196"/>
        <v xml:space="preserve"> 0  0</v>
      </c>
      <c r="X403" s="1" t="str">
        <f t="shared" si="222"/>
        <v>0 00000</v>
      </c>
      <c r="Y403" s="1" t="str">
        <f t="shared" si="206"/>
        <v xml:space="preserve"> 0 00000</v>
      </c>
      <c r="Z403" s="1" t="str">
        <f t="shared" si="197"/>
        <v xml:space="preserve"> 0  0 00000</v>
      </c>
      <c r="AA403" s="1" t="str">
        <f t="shared" si="198"/>
        <v xml:space="preserve"> 000</v>
      </c>
      <c r="AB403" s="1" t="str">
        <f t="shared" si="207"/>
        <v xml:space="preserve">  000</v>
      </c>
      <c r="AC403" s="1" t="str">
        <f t="shared" si="199"/>
        <v xml:space="preserve"> 0   000</v>
      </c>
      <c r="AD403" s="1" t="str">
        <f t="shared" si="200"/>
        <v xml:space="preserve"> </v>
      </c>
      <c r="AE403" s="1" t="str">
        <f t="shared" si="208"/>
        <v xml:space="preserve">  </v>
      </c>
      <c r="AF403" s="1" t="str">
        <f t="shared" si="201"/>
        <v xml:space="preserve"> 0   </v>
      </c>
      <c r="AG403" s="1" t="str">
        <f t="shared" si="209"/>
        <v xml:space="preserve">  00</v>
      </c>
      <c r="AH403" s="1" t="str">
        <f t="shared" si="210"/>
        <v xml:space="preserve">  0</v>
      </c>
      <c r="AI403" s="1" t="str">
        <f t="shared" si="211"/>
        <v xml:space="preserve">  </v>
      </c>
      <c r="AJ403" s="1" t="str">
        <f t="shared" si="212"/>
        <v xml:space="preserve">   0</v>
      </c>
      <c r="AK403" s="1" t="str">
        <f t="shared" si="213"/>
        <v xml:space="preserve">   00</v>
      </c>
      <c r="AL403" s="1" t="str">
        <f t="shared" si="214"/>
        <v xml:space="preserve">   </v>
      </c>
      <c r="AM403" s="1" t="str">
        <f t="shared" si="215"/>
        <v xml:space="preserve"> 0    00</v>
      </c>
      <c r="AN403" s="1" t="str">
        <f t="shared" si="223"/>
        <v xml:space="preserve"> 0    0</v>
      </c>
      <c r="AO403" s="1" t="str">
        <f t="shared" si="216"/>
        <v xml:space="preserve"> 0    </v>
      </c>
      <c r="AP403" s="1" t="str">
        <f t="shared" si="217"/>
        <v>0</v>
      </c>
      <c r="AQ403" s="1">
        <f t="shared" si="218"/>
        <v>0</v>
      </c>
      <c r="AR403" s="144"/>
    </row>
    <row r="404" spans="1:44" ht="13.5" customHeight="1" x14ac:dyDescent="0.2">
      <c r="A404" s="96"/>
      <c r="B404" s="239" t="str">
        <f t="shared" si="219"/>
        <v/>
      </c>
      <c r="C404" s="112" t="s">
        <v>3173</v>
      </c>
      <c r="D404" s="46"/>
      <c r="E404" s="46"/>
      <c r="F404" s="46"/>
      <c r="G404" s="46"/>
      <c r="H404" s="46"/>
      <c r="I404" s="46"/>
      <c r="J404" s="85"/>
      <c r="K404" s="85"/>
      <c r="M404" s="115"/>
      <c r="N404" s="115"/>
      <c r="O404" s="47"/>
      <c r="P404" s="113" t="str">
        <f t="shared" si="202"/>
        <v xml:space="preserve"> 0</v>
      </c>
      <c r="Q404" s="17" t="str">
        <f t="shared" si="203"/>
        <v xml:space="preserve"> 0 </v>
      </c>
      <c r="R404" s="17" t="str">
        <f t="shared" si="220"/>
        <v>00</v>
      </c>
      <c r="S404" s="17" t="str">
        <f t="shared" si="204"/>
        <v xml:space="preserve"> 00</v>
      </c>
      <c r="T404" s="17" t="str">
        <f t="shared" si="195"/>
        <v xml:space="preserve"> 0  00</v>
      </c>
      <c r="U404" s="4">
        <f t="shared" si="221"/>
        <v>0</v>
      </c>
      <c r="V404" s="17" t="str">
        <f t="shared" si="205"/>
        <v xml:space="preserve"> 0</v>
      </c>
      <c r="W404" s="17" t="str">
        <f t="shared" si="196"/>
        <v xml:space="preserve"> 0  0</v>
      </c>
      <c r="X404" s="1" t="str">
        <f t="shared" si="222"/>
        <v>0 00000</v>
      </c>
      <c r="Y404" s="1" t="str">
        <f t="shared" si="206"/>
        <v xml:space="preserve"> 0 00000</v>
      </c>
      <c r="Z404" s="1" t="str">
        <f t="shared" si="197"/>
        <v xml:space="preserve"> 0  0 00000</v>
      </c>
      <c r="AA404" s="1" t="str">
        <f t="shared" si="198"/>
        <v xml:space="preserve"> 000</v>
      </c>
      <c r="AB404" s="1" t="str">
        <f t="shared" si="207"/>
        <v xml:space="preserve">  000</v>
      </c>
      <c r="AC404" s="1" t="str">
        <f t="shared" si="199"/>
        <v xml:space="preserve"> 0   000</v>
      </c>
      <c r="AD404" s="1" t="str">
        <f t="shared" si="200"/>
        <v xml:space="preserve"> </v>
      </c>
      <c r="AE404" s="1" t="str">
        <f t="shared" si="208"/>
        <v xml:space="preserve">  </v>
      </c>
      <c r="AF404" s="1" t="str">
        <f t="shared" si="201"/>
        <v xml:space="preserve"> 0   </v>
      </c>
      <c r="AG404" s="1" t="str">
        <f t="shared" si="209"/>
        <v xml:space="preserve">  00</v>
      </c>
      <c r="AH404" s="1" t="str">
        <f t="shared" si="210"/>
        <v xml:space="preserve">  0</v>
      </c>
      <c r="AI404" s="1" t="str">
        <f t="shared" si="211"/>
        <v xml:space="preserve">  </v>
      </c>
      <c r="AJ404" s="1" t="str">
        <f t="shared" si="212"/>
        <v xml:space="preserve">   0</v>
      </c>
      <c r="AK404" s="1" t="str">
        <f t="shared" si="213"/>
        <v xml:space="preserve">   00</v>
      </c>
      <c r="AL404" s="1" t="str">
        <f t="shared" si="214"/>
        <v xml:space="preserve">   </v>
      </c>
      <c r="AM404" s="1" t="str">
        <f t="shared" si="215"/>
        <v xml:space="preserve"> 0    00</v>
      </c>
      <c r="AN404" s="1" t="str">
        <f t="shared" si="223"/>
        <v xml:space="preserve"> 0    0</v>
      </c>
      <c r="AO404" s="1" t="str">
        <f t="shared" si="216"/>
        <v xml:space="preserve"> 0    </v>
      </c>
      <c r="AP404" s="1" t="str">
        <f t="shared" si="217"/>
        <v>0</v>
      </c>
      <c r="AQ404" s="1">
        <f t="shared" si="218"/>
        <v>0</v>
      </c>
      <c r="AR404" s="144"/>
    </row>
    <row r="405" spans="1:44" ht="13.5" customHeight="1" x14ac:dyDescent="0.2">
      <c r="A405" s="96"/>
      <c r="B405" s="239" t="str">
        <f t="shared" si="219"/>
        <v/>
      </c>
      <c r="C405" s="112" t="s">
        <v>3173</v>
      </c>
      <c r="D405" s="46"/>
      <c r="E405" s="46"/>
      <c r="F405" s="46"/>
      <c r="G405" s="46"/>
      <c r="H405" s="46"/>
      <c r="I405" s="46"/>
      <c r="J405" s="85"/>
      <c r="K405" s="85"/>
      <c r="M405" s="115"/>
      <c r="N405" s="115"/>
      <c r="O405" s="65"/>
      <c r="P405" s="113" t="str">
        <f t="shared" si="202"/>
        <v xml:space="preserve"> 0</v>
      </c>
      <c r="Q405" s="17" t="str">
        <f t="shared" si="203"/>
        <v xml:space="preserve"> 0 </v>
      </c>
      <c r="R405" s="17" t="str">
        <f t="shared" si="220"/>
        <v>00</v>
      </c>
      <c r="S405" s="17" t="str">
        <f t="shared" si="204"/>
        <v xml:space="preserve"> 00</v>
      </c>
      <c r="T405" s="17" t="str">
        <f t="shared" si="195"/>
        <v xml:space="preserve"> 0  00</v>
      </c>
      <c r="U405" s="4">
        <f t="shared" si="221"/>
        <v>0</v>
      </c>
      <c r="V405" s="17" t="str">
        <f t="shared" si="205"/>
        <v xml:space="preserve"> 0</v>
      </c>
      <c r="W405" s="17" t="str">
        <f t="shared" si="196"/>
        <v xml:space="preserve"> 0  0</v>
      </c>
      <c r="X405" s="1" t="str">
        <f t="shared" si="222"/>
        <v>0 00000</v>
      </c>
      <c r="Y405" s="1" t="str">
        <f t="shared" si="206"/>
        <v xml:space="preserve"> 0 00000</v>
      </c>
      <c r="Z405" s="1" t="str">
        <f t="shared" si="197"/>
        <v xml:space="preserve"> 0  0 00000</v>
      </c>
      <c r="AA405" s="1" t="str">
        <f t="shared" si="198"/>
        <v xml:space="preserve"> 000</v>
      </c>
      <c r="AB405" s="1" t="str">
        <f t="shared" si="207"/>
        <v xml:space="preserve">  000</v>
      </c>
      <c r="AC405" s="1" t="str">
        <f t="shared" si="199"/>
        <v xml:space="preserve"> 0   000</v>
      </c>
      <c r="AD405" s="1" t="str">
        <f t="shared" si="200"/>
        <v xml:space="preserve"> </v>
      </c>
      <c r="AE405" s="1" t="str">
        <f t="shared" si="208"/>
        <v xml:space="preserve">  </v>
      </c>
      <c r="AF405" s="1" t="str">
        <f t="shared" si="201"/>
        <v xml:space="preserve"> 0   </v>
      </c>
      <c r="AG405" s="1" t="str">
        <f t="shared" si="209"/>
        <v xml:space="preserve">  00</v>
      </c>
      <c r="AH405" s="1" t="str">
        <f t="shared" si="210"/>
        <v xml:space="preserve">  0</v>
      </c>
      <c r="AI405" s="1" t="str">
        <f t="shared" si="211"/>
        <v xml:space="preserve">  </v>
      </c>
      <c r="AJ405" s="1" t="str">
        <f t="shared" si="212"/>
        <v xml:space="preserve">   0</v>
      </c>
      <c r="AK405" s="1" t="str">
        <f t="shared" si="213"/>
        <v xml:space="preserve">   00</v>
      </c>
      <c r="AL405" s="1" t="str">
        <f t="shared" si="214"/>
        <v xml:space="preserve">   </v>
      </c>
      <c r="AM405" s="1" t="str">
        <f t="shared" si="215"/>
        <v xml:space="preserve"> 0    00</v>
      </c>
      <c r="AN405" s="1" t="str">
        <f t="shared" si="223"/>
        <v xml:space="preserve"> 0    0</v>
      </c>
      <c r="AO405" s="1" t="str">
        <f t="shared" si="216"/>
        <v xml:space="preserve"> 0    </v>
      </c>
      <c r="AP405" s="1" t="str">
        <f t="shared" si="217"/>
        <v>0</v>
      </c>
      <c r="AQ405" s="1">
        <f t="shared" si="218"/>
        <v>0</v>
      </c>
      <c r="AR405" s="143"/>
    </row>
    <row r="406" spans="1:44" ht="13.5" customHeight="1" x14ac:dyDescent="0.2">
      <c r="A406" s="96"/>
      <c r="B406" s="239" t="str">
        <f t="shared" si="219"/>
        <v/>
      </c>
      <c r="C406" s="112" t="s">
        <v>3173</v>
      </c>
      <c r="D406" s="46"/>
      <c r="E406" s="46"/>
      <c r="F406" s="46"/>
      <c r="G406" s="46"/>
      <c r="H406" s="46"/>
      <c r="I406" s="46"/>
      <c r="J406" s="85"/>
      <c r="K406" s="85"/>
      <c r="M406" s="115"/>
      <c r="N406" s="115"/>
      <c r="O406" s="47"/>
      <c r="P406" s="113" t="str">
        <f t="shared" si="202"/>
        <v xml:space="preserve"> 0</v>
      </c>
      <c r="Q406" s="17" t="str">
        <f t="shared" si="203"/>
        <v xml:space="preserve"> 0 </v>
      </c>
      <c r="R406" s="17" t="str">
        <f t="shared" si="220"/>
        <v>00</v>
      </c>
      <c r="S406" s="17" t="str">
        <f t="shared" si="204"/>
        <v xml:space="preserve"> 00</v>
      </c>
      <c r="T406" s="17" t="str">
        <f t="shared" si="195"/>
        <v xml:space="preserve"> 0  00</v>
      </c>
      <c r="U406" s="4">
        <f t="shared" si="221"/>
        <v>0</v>
      </c>
      <c r="V406" s="17" t="str">
        <f t="shared" si="205"/>
        <v xml:space="preserve"> 0</v>
      </c>
      <c r="W406" s="17" t="str">
        <f t="shared" si="196"/>
        <v xml:space="preserve"> 0  0</v>
      </c>
      <c r="X406" s="1" t="str">
        <f t="shared" si="222"/>
        <v>0 00000</v>
      </c>
      <c r="Y406" s="1" t="str">
        <f t="shared" si="206"/>
        <v xml:space="preserve"> 0 00000</v>
      </c>
      <c r="Z406" s="1" t="str">
        <f t="shared" si="197"/>
        <v xml:space="preserve"> 0  0 00000</v>
      </c>
      <c r="AA406" s="1" t="str">
        <f t="shared" si="198"/>
        <v xml:space="preserve"> 000</v>
      </c>
      <c r="AB406" s="1" t="str">
        <f t="shared" si="207"/>
        <v xml:space="preserve">  000</v>
      </c>
      <c r="AC406" s="1" t="str">
        <f t="shared" si="199"/>
        <v xml:space="preserve"> 0   000</v>
      </c>
      <c r="AD406" s="1" t="str">
        <f t="shared" si="200"/>
        <v xml:space="preserve"> </v>
      </c>
      <c r="AE406" s="1" t="str">
        <f t="shared" si="208"/>
        <v xml:space="preserve">  </v>
      </c>
      <c r="AF406" s="1" t="str">
        <f t="shared" si="201"/>
        <v xml:space="preserve"> 0   </v>
      </c>
      <c r="AG406" s="1" t="str">
        <f t="shared" si="209"/>
        <v xml:space="preserve">  00</v>
      </c>
      <c r="AH406" s="1" t="str">
        <f t="shared" si="210"/>
        <v xml:space="preserve">  0</v>
      </c>
      <c r="AI406" s="1" t="str">
        <f t="shared" si="211"/>
        <v xml:space="preserve">  </v>
      </c>
      <c r="AJ406" s="1" t="str">
        <f t="shared" si="212"/>
        <v xml:space="preserve">   0</v>
      </c>
      <c r="AK406" s="1" t="str">
        <f t="shared" si="213"/>
        <v xml:space="preserve">   00</v>
      </c>
      <c r="AL406" s="1" t="str">
        <f t="shared" si="214"/>
        <v xml:space="preserve">   </v>
      </c>
      <c r="AM406" s="1" t="str">
        <f t="shared" si="215"/>
        <v xml:space="preserve"> 0    00</v>
      </c>
      <c r="AN406" s="1" t="str">
        <f t="shared" si="223"/>
        <v xml:space="preserve"> 0    0</v>
      </c>
      <c r="AO406" s="1" t="str">
        <f t="shared" si="216"/>
        <v xml:space="preserve"> 0    </v>
      </c>
      <c r="AP406" s="1" t="str">
        <f t="shared" si="217"/>
        <v>0</v>
      </c>
      <c r="AQ406" s="1">
        <f t="shared" si="218"/>
        <v>0</v>
      </c>
      <c r="AR406" s="143"/>
    </row>
    <row r="407" spans="1:44" ht="13.5" customHeight="1" x14ac:dyDescent="0.2">
      <c r="A407" s="96"/>
      <c r="B407" s="239" t="str">
        <f t="shared" si="219"/>
        <v/>
      </c>
      <c r="C407" s="112" t="s">
        <v>3173</v>
      </c>
      <c r="D407" s="46"/>
      <c r="E407" s="46"/>
      <c r="F407" s="46"/>
      <c r="G407" s="46"/>
      <c r="H407" s="46"/>
      <c r="I407" s="46"/>
      <c r="J407" s="85"/>
      <c r="K407" s="85"/>
      <c r="M407" s="115"/>
      <c r="N407" s="115"/>
      <c r="O407" s="47"/>
      <c r="P407" s="113" t="str">
        <f t="shared" si="202"/>
        <v xml:space="preserve"> 0</v>
      </c>
      <c r="Q407" s="17" t="str">
        <f t="shared" si="203"/>
        <v xml:space="preserve"> 0 </v>
      </c>
      <c r="R407" s="17" t="str">
        <f t="shared" si="220"/>
        <v>00</v>
      </c>
      <c r="S407" s="17" t="str">
        <f t="shared" si="204"/>
        <v xml:space="preserve"> 00</v>
      </c>
      <c r="T407" s="17" t="str">
        <f t="shared" si="195"/>
        <v xml:space="preserve"> 0  00</v>
      </c>
      <c r="U407" s="4">
        <f t="shared" si="221"/>
        <v>0</v>
      </c>
      <c r="V407" s="17" t="str">
        <f t="shared" si="205"/>
        <v xml:space="preserve"> 0</v>
      </c>
      <c r="W407" s="17" t="str">
        <f t="shared" si="196"/>
        <v xml:space="preserve"> 0  0</v>
      </c>
      <c r="X407" s="1" t="str">
        <f t="shared" si="222"/>
        <v>0 00000</v>
      </c>
      <c r="Y407" s="1" t="str">
        <f t="shared" si="206"/>
        <v xml:space="preserve"> 0 00000</v>
      </c>
      <c r="Z407" s="1" t="str">
        <f t="shared" si="197"/>
        <v xml:space="preserve"> 0  0 00000</v>
      </c>
      <c r="AA407" s="1" t="str">
        <f t="shared" si="198"/>
        <v xml:space="preserve"> 000</v>
      </c>
      <c r="AB407" s="1" t="str">
        <f t="shared" si="207"/>
        <v xml:space="preserve">  000</v>
      </c>
      <c r="AC407" s="1" t="str">
        <f t="shared" si="199"/>
        <v xml:space="preserve"> 0   000</v>
      </c>
      <c r="AD407" s="1" t="str">
        <f t="shared" si="200"/>
        <v xml:space="preserve"> </v>
      </c>
      <c r="AE407" s="1" t="str">
        <f t="shared" si="208"/>
        <v xml:space="preserve">  </v>
      </c>
      <c r="AF407" s="1" t="str">
        <f t="shared" si="201"/>
        <v xml:space="preserve"> 0   </v>
      </c>
      <c r="AG407" s="1" t="str">
        <f t="shared" si="209"/>
        <v xml:space="preserve">  00</v>
      </c>
      <c r="AH407" s="1" t="str">
        <f t="shared" si="210"/>
        <v xml:space="preserve">  0</v>
      </c>
      <c r="AI407" s="1" t="str">
        <f t="shared" si="211"/>
        <v xml:space="preserve">  </v>
      </c>
      <c r="AJ407" s="1" t="str">
        <f t="shared" si="212"/>
        <v xml:space="preserve">   0</v>
      </c>
      <c r="AK407" s="1" t="str">
        <f t="shared" si="213"/>
        <v xml:space="preserve">   00</v>
      </c>
      <c r="AL407" s="1" t="str">
        <f t="shared" si="214"/>
        <v xml:space="preserve">   </v>
      </c>
      <c r="AM407" s="1" t="str">
        <f t="shared" si="215"/>
        <v xml:space="preserve"> 0    00</v>
      </c>
      <c r="AN407" s="1" t="str">
        <f t="shared" si="223"/>
        <v xml:space="preserve"> 0    0</v>
      </c>
      <c r="AO407" s="1" t="str">
        <f t="shared" si="216"/>
        <v xml:space="preserve"> 0    </v>
      </c>
      <c r="AP407" s="1" t="str">
        <f t="shared" si="217"/>
        <v>0</v>
      </c>
      <c r="AQ407" s="1">
        <f t="shared" si="218"/>
        <v>0</v>
      </c>
      <c r="AR407" s="143"/>
    </row>
    <row r="408" spans="1:44" ht="13.5" customHeight="1" x14ac:dyDescent="0.2">
      <c r="A408" s="96"/>
      <c r="B408" s="239" t="str">
        <f t="shared" si="219"/>
        <v/>
      </c>
      <c r="C408" s="112" t="s">
        <v>3173</v>
      </c>
      <c r="D408" s="46"/>
      <c r="E408" s="46"/>
      <c r="F408" s="46"/>
      <c r="G408" s="46"/>
      <c r="H408" s="46"/>
      <c r="I408" s="46"/>
      <c r="J408" s="85"/>
      <c r="K408" s="85"/>
      <c r="M408" s="115"/>
      <c r="N408" s="115"/>
      <c r="O408" s="47"/>
      <c r="P408" s="113" t="str">
        <f t="shared" si="202"/>
        <v xml:space="preserve"> 0</v>
      </c>
      <c r="Q408" s="17" t="str">
        <f t="shared" si="203"/>
        <v xml:space="preserve"> 0 </v>
      </c>
      <c r="R408" s="17" t="str">
        <f t="shared" si="220"/>
        <v>00</v>
      </c>
      <c r="S408" s="17" t="str">
        <f t="shared" si="204"/>
        <v xml:space="preserve"> 00</v>
      </c>
      <c r="T408" s="17" t="str">
        <f t="shared" si="195"/>
        <v xml:space="preserve"> 0  00</v>
      </c>
      <c r="U408" s="4">
        <f t="shared" si="221"/>
        <v>0</v>
      </c>
      <c r="V408" s="17" t="str">
        <f t="shared" si="205"/>
        <v xml:space="preserve"> 0</v>
      </c>
      <c r="W408" s="17" t="str">
        <f t="shared" si="196"/>
        <v xml:space="preserve"> 0  0</v>
      </c>
      <c r="X408" s="1" t="str">
        <f t="shared" si="222"/>
        <v>0 00000</v>
      </c>
      <c r="Y408" s="1" t="str">
        <f t="shared" si="206"/>
        <v xml:space="preserve"> 0 00000</v>
      </c>
      <c r="Z408" s="1" t="str">
        <f t="shared" si="197"/>
        <v xml:space="preserve"> 0  0 00000</v>
      </c>
      <c r="AA408" s="1" t="str">
        <f t="shared" si="198"/>
        <v xml:space="preserve"> 000</v>
      </c>
      <c r="AB408" s="1" t="str">
        <f t="shared" si="207"/>
        <v xml:space="preserve">  000</v>
      </c>
      <c r="AC408" s="1" t="str">
        <f t="shared" si="199"/>
        <v xml:space="preserve"> 0   000</v>
      </c>
      <c r="AD408" s="1" t="str">
        <f t="shared" si="200"/>
        <v xml:space="preserve"> </v>
      </c>
      <c r="AE408" s="1" t="str">
        <f t="shared" si="208"/>
        <v xml:space="preserve">  </v>
      </c>
      <c r="AF408" s="1" t="str">
        <f t="shared" si="201"/>
        <v xml:space="preserve"> 0   </v>
      </c>
      <c r="AG408" s="1" t="str">
        <f t="shared" si="209"/>
        <v xml:space="preserve">  00</v>
      </c>
      <c r="AH408" s="1" t="str">
        <f t="shared" si="210"/>
        <v xml:space="preserve">  0</v>
      </c>
      <c r="AI408" s="1" t="str">
        <f t="shared" si="211"/>
        <v xml:space="preserve">  </v>
      </c>
      <c r="AJ408" s="1" t="str">
        <f t="shared" si="212"/>
        <v xml:space="preserve">   0</v>
      </c>
      <c r="AK408" s="1" t="str">
        <f t="shared" si="213"/>
        <v xml:space="preserve">   00</v>
      </c>
      <c r="AL408" s="1" t="str">
        <f t="shared" si="214"/>
        <v xml:space="preserve">   </v>
      </c>
      <c r="AM408" s="1" t="str">
        <f t="shared" si="215"/>
        <v xml:space="preserve"> 0    00</v>
      </c>
      <c r="AN408" s="1" t="str">
        <f t="shared" si="223"/>
        <v xml:space="preserve"> 0    0</v>
      </c>
      <c r="AO408" s="1" t="str">
        <f t="shared" si="216"/>
        <v xml:space="preserve"> 0    </v>
      </c>
      <c r="AP408" s="1" t="str">
        <f t="shared" si="217"/>
        <v>0</v>
      </c>
      <c r="AQ408" s="1">
        <f t="shared" si="218"/>
        <v>0</v>
      </c>
      <c r="AR408" s="144"/>
    </row>
    <row r="409" spans="1:44" ht="13.5" customHeight="1" x14ac:dyDescent="0.2">
      <c r="A409" s="96"/>
      <c r="B409" s="239" t="str">
        <f t="shared" si="219"/>
        <v/>
      </c>
      <c r="C409" s="112" t="s">
        <v>3173</v>
      </c>
      <c r="D409" s="46"/>
      <c r="E409" s="46"/>
      <c r="F409" s="46"/>
      <c r="G409" s="46"/>
      <c r="H409" s="46"/>
      <c r="I409" s="46"/>
      <c r="J409" s="85"/>
      <c r="K409" s="85"/>
      <c r="M409" s="115"/>
      <c r="N409" s="115"/>
      <c r="O409" s="47"/>
      <c r="P409" s="113" t="str">
        <f t="shared" si="202"/>
        <v xml:space="preserve"> 0</v>
      </c>
      <c r="Q409" s="17" t="str">
        <f t="shared" si="203"/>
        <v xml:space="preserve"> 0 </v>
      </c>
      <c r="R409" s="17" t="str">
        <f t="shared" si="220"/>
        <v>00</v>
      </c>
      <c r="S409" s="17" t="str">
        <f t="shared" si="204"/>
        <v xml:space="preserve"> 00</v>
      </c>
      <c r="T409" s="17" t="str">
        <f t="shared" si="195"/>
        <v xml:space="preserve"> 0  00</v>
      </c>
      <c r="U409" s="4">
        <f t="shared" si="221"/>
        <v>0</v>
      </c>
      <c r="V409" s="17" t="str">
        <f t="shared" si="205"/>
        <v xml:space="preserve"> 0</v>
      </c>
      <c r="W409" s="17" t="str">
        <f t="shared" si="196"/>
        <v xml:space="preserve"> 0  0</v>
      </c>
      <c r="X409" s="1" t="str">
        <f t="shared" si="222"/>
        <v>0 00000</v>
      </c>
      <c r="Y409" s="1" t="str">
        <f t="shared" si="206"/>
        <v xml:space="preserve"> 0 00000</v>
      </c>
      <c r="Z409" s="1" t="str">
        <f t="shared" si="197"/>
        <v xml:space="preserve"> 0  0 00000</v>
      </c>
      <c r="AA409" s="1" t="str">
        <f t="shared" si="198"/>
        <v xml:space="preserve"> 000</v>
      </c>
      <c r="AB409" s="1" t="str">
        <f t="shared" si="207"/>
        <v xml:space="preserve">  000</v>
      </c>
      <c r="AC409" s="1" t="str">
        <f t="shared" si="199"/>
        <v xml:space="preserve"> 0   000</v>
      </c>
      <c r="AD409" s="1" t="str">
        <f t="shared" si="200"/>
        <v xml:space="preserve"> </v>
      </c>
      <c r="AE409" s="1" t="str">
        <f t="shared" si="208"/>
        <v xml:space="preserve">  </v>
      </c>
      <c r="AF409" s="1" t="str">
        <f t="shared" si="201"/>
        <v xml:space="preserve"> 0   </v>
      </c>
      <c r="AG409" s="1" t="str">
        <f t="shared" si="209"/>
        <v xml:space="preserve">  00</v>
      </c>
      <c r="AH409" s="1" t="str">
        <f t="shared" si="210"/>
        <v xml:space="preserve">  0</v>
      </c>
      <c r="AI409" s="1" t="str">
        <f t="shared" si="211"/>
        <v xml:space="preserve">  </v>
      </c>
      <c r="AJ409" s="1" t="str">
        <f t="shared" si="212"/>
        <v xml:space="preserve">   0</v>
      </c>
      <c r="AK409" s="1" t="str">
        <f t="shared" si="213"/>
        <v xml:space="preserve">   00</v>
      </c>
      <c r="AL409" s="1" t="str">
        <f t="shared" si="214"/>
        <v xml:space="preserve">   </v>
      </c>
      <c r="AM409" s="1" t="str">
        <f t="shared" si="215"/>
        <v xml:space="preserve"> 0    00</v>
      </c>
      <c r="AN409" s="1" t="str">
        <f t="shared" si="223"/>
        <v xml:space="preserve"> 0    0</v>
      </c>
      <c r="AO409" s="1" t="str">
        <f t="shared" si="216"/>
        <v xml:space="preserve"> 0    </v>
      </c>
      <c r="AP409" s="1" t="str">
        <f t="shared" si="217"/>
        <v>0</v>
      </c>
      <c r="AQ409" s="1">
        <f t="shared" si="218"/>
        <v>0</v>
      </c>
      <c r="AR409" s="143"/>
    </row>
    <row r="410" spans="1:44" ht="13.5" customHeight="1" x14ac:dyDescent="0.2">
      <c r="A410" s="96"/>
      <c r="B410" s="239" t="str">
        <f t="shared" si="219"/>
        <v/>
      </c>
      <c r="C410" s="112" t="s">
        <v>3173</v>
      </c>
      <c r="D410" s="46"/>
      <c r="E410" s="46"/>
      <c r="F410" s="46"/>
      <c r="G410" s="46"/>
      <c r="H410" s="46"/>
      <c r="I410" s="46"/>
      <c r="J410" s="85"/>
      <c r="K410" s="85"/>
      <c r="M410" s="115"/>
      <c r="N410" s="115"/>
      <c r="O410" s="47"/>
      <c r="P410" s="113" t="str">
        <f t="shared" si="202"/>
        <v xml:space="preserve"> 0</v>
      </c>
      <c r="Q410" s="17" t="str">
        <f t="shared" si="203"/>
        <v xml:space="preserve"> 0 </v>
      </c>
      <c r="R410" s="17" t="str">
        <f t="shared" si="220"/>
        <v>00</v>
      </c>
      <c r="S410" s="17" t="str">
        <f t="shared" si="204"/>
        <v xml:space="preserve"> 00</v>
      </c>
      <c r="T410" s="17" t="str">
        <f t="shared" si="195"/>
        <v xml:space="preserve"> 0  00</v>
      </c>
      <c r="U410" s="4">
        <f t="shared" si="221"/>
        <v>0</v>
      </c>
      <c r="V410" s="17" t="str">
        <f t="shared" si="205"/>
        <v xml:space="preserve"> 0</v>
      </c>
      <c r="W410" s="17" t="str">
        <f t="shared" si="196"/>
        <v xml:space="preserve"> 0  0</v>
      </c>
      <c r="X410" s="1" t="str">
        <f t="shared" si="222"/>
        <v>0 00000</v>
      </c>
      <c r="Y410" s="1" t="str">
        <f t="shared" si="206"/>
        <v xml:space="preserve"> 0 00000</v>
      </c>
      <c r="Z410" s="1" t="str">
        <f t="shared" si="197"/>
        <v xml:space="preserve"> 0  0 00000</v>
      </c>
      <c r="AA410" s="1" t="str">
        <f t="shared" si="198"/>
        <v xml:space="preserve"> 000</v>
      </c>
      <c r="AB410" s="1" t="str">
        <f t="shared" si="207"/>
        <v xml:space="preserve">  000</v>
      </c>
      <c r="AC410" s="1" t="str">
        <f t="shared" si="199"/>
        <v xml:space="preserve"> 0   000</v>
      </c>
      <c r="AD410" s="1" t="str">
        <f t="shared" si="200"/>
        <v xml:space="preserve"> </v>
      </c>
      <c r="AE410" s="1" t="str">
        <f t="shared" si="208"/>
        <v xml:space="preserve">  </v>
      </c>
      <c r="AF410" s="1" t="str">
        <f t="shared" si="201"/>
        <v xml:space="preserve"> 0   </v>
      </c>
      <c r="AG410" s="1" t="str">
        <f t="shared" si="209"/>
        <v xml:space="preserve">  00</v>
      </c>
      <c r="AH410" s="1" t="str">
        <f t="shared" si="210"/>
        <v xml:space="preserve">  0</v>
      </c>
      <c r="AI410" s="1" t="str">
        <f t="shared" si="211"/>
        <v xml:space="preserve">  </v>
      </c>
      <c r="AJ410" s="1" t="str">
        <f t="shared" si="212"/>
        <v xml:space="preserve">   0</v>
      </c>
      <c r="AK410" s="1" t="str">
        <f t="shared" si="213"/>
        <v xml:space="preserve">   00</v>
      </c>
      <c r="AL410" s="1" t="str">
        <f t="shared" si="214"/>
        <v xml:space="preserve">   </v>
      </c>
      <c r="AM410" s="1" t="str">
        <f t="shared" si="215"/>
        <v xml:space="preserve"> 0    00</v>
      </c>
      <c r="AN410" s="1" t="str">
        <f t="shared" si="223"/>
        <v xml:space="preserve"> 0    0</v>
      </c>
      <c r="AO410" s="1" t="str">
        <f t="shared" si="216"/>
        <v xml:space="preserve"> 0    </v>
      </c>
      <c r="AP410" s="1" t="str">
        <f t="shared" si="217"/>
        <v>0</v>
      </c>
      <c r="AQ410" s="1">
        <f t="shared" si="218"/>
        <v>0</v>
      </c>
      <c r="AR410" s="143"/>
    </row>
    <row r="411" spans="1:44" ht="13.5" customHeight="1" x14ac:dyDescent="0.2">
      <c r="A411" s="96"/>
      <c r="B411" s="239" t="str">
        <f t="shared" si="219"/>
        <v/>
      </c>
      <c r="C411" s="112" t="s">
        <v>3173</v>
      </c>
      <c r="D411" s="46"/>
      <c r="E411" s="46"/>
      <c r="F411" s="46"/>
      <c r="G411" s="46"/>
      <c r="H411" s="46"/>
      <c r="I411" s="46"/>
      <c r="J411" s="85"/>
      <c r="K411" s="85"/>
      <c r="M411" s="115"/>
      <c r="N411" s="115"/>
      <c r="O411" s="47"/>
      <c r="P411" s="113" t="str">
        <f t="shared" si="202"/>
        <v xml:space="preserve"> 0</v>
      </c>
      <c r="Q411" s="17" t="str">
        <f t="shared" si="203"/>
        <v xml:space="preserve"> 0 </v>
      </c>
      <c r="R411" s="17" t="str">
        <f t="shared" si="220"/>
        <v>00</v>
      </c>
      <c r="S411" s="17" t="str">
        <f t="shared" si="204"/>
        <v xml:space="preserve"> 00</v>
      </c>
      <c r="T411" s="17" t="str">
        <f t="shared" si="195"/>
        <v xml:space="preserve"> 0  00</v>
      </c>
      <c r="U411" s="4">
        <f t="shared" si="221"/>
        <v>0</v>
      </c>
      <c r="V411" s="17" t="str">
        <f t="shared" si="205"/>
        <v xml:space="preserve"> 0</v>
      </c>
      <c r="W411" s="17" t="str">
        <f t="shared" si="196"/>
        <v xml:space="preserve"> 0  0</v>
      </c>
      <c r="X411" s="1" t="str">
        <f t="shared" si="222"/>
        <v>0 00000</v>
      </c>
      <c r="Y411" s="1" t="str">
        <f t="shared" si="206"/>
        <v xml:space="preserve"> 0 00000</v>
      </c>
      <c r="Z411" s="1" t="str">
        <f t="shared" si="197"/>
        <v xml:space="preserve"> 0  0 00000</v>
      </c>
      <c r="AA411" s="1" t="str">
        <f t="shared" si="198"/>
        <v xml:space="preserve"> 000</v>
      </c>
      <c r="AB411" s="1" t="str">
        <f t="shared" si="207"/>
        <v xml:space="preserve">  000</v>
      </c>
      <c r="AC411" s="1" t="str">
        <f t="shared" si="199"/>
        <v xml:space="preserve"> 0   000</v>
      </c>
      <c r="AD411" s="1" t="str">
        <f t="shared" si="200"/>
        <v xml:space="preserve"> </v>
      </c>
      <c r="AE411" s="1" t="str">
        <f t="shared" si="208"/>
        <v xml:space="preserve">  </v>
      </c>
      <c r="AF411" s="1" t="str">
        <f t="shared" si="201"/>
        <v xml:space="preserve"> 0   </v>
      </c>
      <c r="AG411" s="1" t="str">
        <f t="shared" si="209"/>
        <v xml:space="preserve">  00</v>
      </c>
      <c r="AH411" s="1" t="str">
        <f t="shared" si="210"/>
        <v xml:space="preserve">  0</v>
      </c>
      <c r="AI411" s="1" t="str">
        <f t="shared" si="211"/>
        <v xml:space="preserve">  </v>
      </c>
      <c r="AJ411" s="1" t="str">
        <f t="shared" si="212"/>
        <v xml:space="preserve">   0</v>
      </c>
      <c r="AK411" s="1" t="str">
        <f t="shared" si="213"/>
        <v xml:space="preserve">   00</v>
      </c>
      <c r="AL411" s="1" t="str">
        <f t="shared" si="214"/>
        <v xml:space="preserve">   </v>
      </c>
      <c r="AM411" s="1" t="str">
        <f t="shared" si="215"/>
        <v xml:space="preserve"> 0    00</v>
      </c>
      <c r="AN411" s="1" t="str">
        <f t="shared" si="223"/>
        <v xml:space="preserve"> 0    0</v>
      </c>
      <c r="AO411" s="1" t="str">
        <f t="shared" si="216"/>
        <v xml:space="preserve"> 0    </v>
      </c>
      <c r="AP411" s="1" t="str">
        <f t="shared" si="217"/>
        <v>0</v>
      </c>
      <c r="AQ411" s="1">
        <f t="shared" si="218"/>
        <v>0</v>
      </c>
      <c r="AR411" s="143"/>
    </row>
    <row r="412" spans="1:44" ht="13.5" customHeight="1" x14ac:dyDescent="0.2">
      <c r="A412" s="96"/>
      <c r="B412" s="239" t="str">
        <f t="shared" si="219"/>
        <v/>
      </c>
      <c r="C412" s="112" t="s">
        <v>3173</v>
      </c>
      <c r="D412" s="46"/>
      <c r="E412" s="46"/>
      <c r="F412" s="46"/>
      <c r="G412" s="46"/>
      <c r="H412" s="46"/>
      <c r="I412" s="46"/>
      <c r="J412" s="85"/>
      <c r="K412" s="85"/>
      <c r="M412" s="115"/>
      <c r="N412" s="115"/>
      <c r="O412" s="47"/>
      <c r="P412" s="113" t="str">
        <f t="shared" si="202"/>
        <v xml:space="preserve"> 0</v>
      </c>
      <c r="Q412" s="17" t="str">
        <f t="shared" si="203"/>
        <v xml:space="preserve"> 0 </v>
      </c>
      <c r="R412" s="17" t="str">
        <f t="shared" si="220"/>
        <v>00</v>
      </c>
      <c r="S412" s="17" t="str">
        <f t="shared" si="204"/>
        <v xml:space="preserve"> 00</v>
      </c>
      <c r="T412" s="17" t="str">
        <f t="shared" si="195"/>
        <v xml:space="preserve"> 0  00</v>
      </c>
      <c r="U412" s="4">
        <f t="shared" si="221"/>
        <v>0</v>
      </c>
      <c r="V412" s="17" t="str">
        <f t="shared" si="205"/>
        <v xml:space="preserve"> 0</v>
      </c>
      <c r="W412" s="17" t="str">
        <f t="shared" si="196"/>
        <v xml:space="preserve"> 0  0</v>
      </c>
      <c r="X412" s="1" t="str">
        <f t="shared" si="222"/>
        <v>0 00000</v>
      </c>
      <c r="Y412" s="1" t="str">
        <f t="shared" si="206"/>
        <v xml:space="preserve"> 0 00000</v>
      </c>
      <c r="Z412" s="1" t="str">
        <f t="shared" si="197"/>
        <v xml:space="preserve"> 0  0 00000</v>
      </c>
      <c r="AA412" s="1" t="str">
        <f t="shared" si="198"/>
        <v xml:space="preserve"> 000</v>
      </c>
      <c r="AB412" s="1" t="str">
        <f t="shared" si="207"/>
        <v xml:space="preserve">  000</v>
      </c>
      <c r="AC412" s="1" t="str">
        <f t="shared" si="199"/>
        <v xml:space="preserve"> 0   000</v>
      </c>
      <c r="AD412" s="1" t="str">
        <f t="shared" si="200"/>
        <v xml:space="preserve"> </v>
      </c>
      <c r="AE412" s="1" t="str">
        <f t="shared" si="208"/>
        <v xml:space="preserve">  </v>
      </c>
      <c r="AF412" s="1" t="str">
        <f t="shared" si="201"/>
        <v xml:space="preserve"> 0   </v>
      </c>
      <c r="AG412" s="1" t="str">
        <f t="shared" si="209"/>
        <v xml:space="preserve">  00</v>
      </c>
      <c r="AH412" s="1" t="str">
        <f t="shared" si="210"/>
        <v xml:space="preserve">  0</v>
      </c>
      <c r="AI412" s="1" t="str">
        <f t="shared" si="211"/>
        <v xml:space="preserve">  </v>
      </c>
      <c r="AJ412" s="1" t="str">
        <f t="shared" si="212"/>
        <v xml:space="preserve">   0</v>
      </c>
      <c r="AK412" s="1" t="str">
        <f t="shared" si="213"/>
        <v xml:space="preserve">   00</v>
      </c>
      <c r="AL412" s="1" t="str">
        <f t="shared" si="214"/>
        <v xml:space="preserve">   </v>
      </c>
      <c r="AM412" s="1" t="str">
        <f t="shared" si="215"/>
        <v xml:space="preserve"> 0    00</v>
      </c>
      <c r="AN412" s="1" t="str">
        <f t="shared" si="223"/>
        <v xml:space="preserve"> 0    0</v>
      </c>
      <c r="AO412" s="1" t="str">
        <f t="shared" si="216"/>
        <v xml:space="preserve"> 0    </v>
      </c>
      <c r="AP412" s="1" t="str">
        <f t="shared" si="217"/>
        <v>0</v>
      </c>
      <c r="AQ412" s="1">
        <f t="shared" si="218"/>
        <v>0</v>
      </c>
      <c r="AR412" s="143"/>
    </row>
    <row r="413" spans="1:44" ht="13.5" customHeight="1" x14ac:dyDescent="0.2">
      <c r="A413" s="96"/>
      <c r="B413" s="239" t="str">
        <f t="shared" si="219"/>
        <v/>
      </c>
      <c r="C413" s="112" t="s">
        <v>3173</v>
      </c>
      <c r="D413" s="46"/>
      <c r="E413" s="46"/>
      <c r="F413" s="46"/>
      <c r="G413" s="46"/>
      <c r="H413" s="46"/>
      <c r="I413" s="46"/>
      <c r="J413" s="85"/>
      <c r="K413" s="85"/>
      <c r="M413" s="115"/>
      <c r="N413" s="115"/>
      <c r="O413" s="47"/>
      <c r="P413" s="113" t="str">
        <f t="shared" si="202"/>
        <v xml:space="preserve"> 0</v>
      </c>
      <c r="Q413" s="17" t="str">
        <f t="shared" si="203"/>
        <v xml:space="preserve"> 0 </v>
      </c>
      <c r="R413" s="17" t="str">
        <f t="shared" si="220"/>
        <v>00</v>
      </c>
      <c r="S413" s="17" t="str">
        <f t="shared" si="204"/>
        <v xml:space="preserve"> 00</v>
      </c>
      <c r="T413" s="17" t="str">
        <f t="shared" si="195"/>
        <v xml:space="preserve"> 0  00</v>
      </c>
      <c r="U413" s="4">
        <f t="shared" si="221"/>
        <v>0</v>
      </c>
      <c r="V413" s="17" t="str">
        <f t="shared" si="205"/>
        <v xml:space="preserve"> 0</v>
      </c>
      <c r="W413" s="17" t="str">
        <f t="shared" si="196"/>
        <v xml:space="preserve"> 0  0</v>
      </c>
      <c r="X413" s="1" t="str">
        <f t="shared" si="222"/>
        <v>0 00000</v>
      </c>
      <c r="Y413" s="1" t="str">
        <f t="shared" si="206"/>
        <v xml:space="preserve"> 0 00000</v>
      </c>
      <c r="Z413" s="1" t="str">
        <f t="shared" si="197"/>
        <v xml:space="preserve"> 0  0 00000</v>
      </c>
      <c r="AA413" s="1" t="str">
        <f t="shared" si="198"/>
        <v xml:space="preserve"> 000</v>
      </c>
      <c r="AB413" s="1" t="str">
        <f t="shared" si="207"/>
        <v xml:space="preserve">  000</v>
      </c>
      <c r="AC413" s="1" t="str">
        <f t="shared" si="199"/>
        <v xml:space="preserve"> 0   000</v>
      </c>
      <c r="AD413" s="1" t="str">
        <f t="shared" si="200"/>
        <v xml:space="preserve"> </v>
      </c>
      <c r="AE413" s="1" t="str">
        <f t="shared" si="208"/>
        <v xml:space="preserve">  </v>
      </c>
      <c r="AF413" s="1" t="str">
        <f t="shared" si="201"/>
        <v xml:space="preserve"> 0   </v>
      </c>
      <c r="AG413" s="1" t="str">
        <f t="shared" si="209"/>
        <v xml:space="preserve">  00</v>
      </c>
      <c r="AH413" s="1" t="str">
        <f t="shared" si="210"/>
        <v xml:space="preserve">  0</v>
      </c>
      <c r="AI413" s="1" t="str">
        <f t="shared" si="211"/>
        <v xml:space="preserve">  </v>
      </c>
      <c r="AJ413" s="1" t="str">
        <f t="shared" si="212"/>
        <v xml:space="preserve">   0</v>
      </c>
      <c r="AK413" s="1" t="str">
        <f t="shared" si="213"/>
        <v xml:space="preserve">   00</v>
      </c>
      <c r="AL413" s="1" t="str">
        <f t="shared" si="214"/>
        <v xml:space="preserve">   </v>
      </c>
      <c r="AM413" s="1" t="str">
        <f t="shared" si="215"/>
        <v xml:space="preserve"> 0    00</v>
      </c>
      <c r="AN413" s="1" t="str">
        <f t="shared" si="223"/>
        <v xml:space="preserve"> 0    0</v>
      </c>
      <c r="AO413" s="1" t="str">
        <f t="shared" si="216"/>
        <v xml:space="preserve"> 0    </v>
      </c>
      <c r="AP413" s="1" t="str">
        <f t="shared" si="217"/>
        <v>0</v>
      </c>
      <c r="AQ413" s="1">
        <f t="shared" si="218"/>
        <v>0</v>
      </c>
      <c r="AR413" s="143"/>
    </row>
    <row r="414" spans="1:44" ht="13.5" customHeight="1" x14ac:dyDescent="0.2">
      <c r="A414" s="96"/>
      <c r="B414" s="239" t="str">
        <f t="shared" si="219"/>
        <v/>
      </c>
      <c r="C414" s="112" t="s">
        <v>3173</v>
      </c>
      <c r="D414" s="46"/>
      <c r="E414" s="46"/>
      <c r="F414" s="46"/>
      <c r="G414" s="46"/>
      <c r="H414" s="46"/>
      <c r="I414" s="46"/>
      <c r="J414" s="85"/>
      <c r="K414" s="85"/>
      <c r="M414" s="115"/>
      <c r="N414" s="115"/>
      <c r="O414" s="47"/>
      <c r="P414" s="113" t="str">
        <f t="shared" si="202"/>
        <v xml:space="preserve"> 0</v>
      </c>
      <c r="Q414" s="17" t="str">
        <f t="shared" si="203"/>
        <v xml:space="preserve"> 0 </v>
      </c>
      <c r="R414" s="17" t="str">
        <f t="shared" si="220"/>
        <v>00</v>
      </c>
      <c r="S414" s="17" t="str">
        <f t="shared" si="204"/>
        <v xml:space="preserve"> 00</v>
      </c>
      <c r="T414" s="17" t="str">
        <f t="shared" si="195"/>
        <v xml:space="preserve"> 0  00</v>
      </c>
      <c r="U414" s="4">
        <f t="shared" si="221"/>
        <v>0</v>
      </c>
      <c r="V414" s="17" t="str">
        <f t="shared" si="205"/>
        <v xml:space="preserve"> 0</v>
      </c>
      <c r="W414" s="17" t="str">
        <f t="shared" si="196"/>
        <v xml:space="preserve"> 0  0</v>
      </c>
      <c r="X414" s="1" t="str">
        <f t="shared" si="222"/>
        <v>0 00000</v>
      </c>
      <c r="Y414" s="1" t="str">
        <f t="shared" si="206"/>
        <v xml:space="preserve"> 0 00000</v>
      </c>
      <c r="Z414" s="1" t="str">
        <f t="shared" si="197"/>
        <v xml:space="preserve"> 0  0 00000</v>
      </c>
      <c r="AA414" s="1" t="str">
        <f t="shared" si="198"/>
        <v xml:space="preserve"> 000</v>
      </c>
      <c r="AB414" s="1" t="str">
        <f t="shared" si="207"/>
        <v xml:space="preserve">  000</v>
      </c>
      <c r="AC414" s="1" t="str">
        <f t="shared" si="199"/>
        <v xml:space="preserve"> 0   000</v>
      </c>
      <c r="AD414" s="1" t="str">
        <f t="shared" si="200"/>
        <v xml:space="preserve"> </v>
      </c>
      <c r="AE414" s="1" t="str">
        <f t="shared" si="208"/>
        <v xml:space="preserve">  </v>
      </c>
      <c r="AF414" s="1" t="str">
        <f t="shared" si="201"/>
        <v xml:space="preserve"> 0   </v>
      </c>
      <c r="AG414" s="1" t="str">
        <f t="shared" si="209"/>
        <v xml:space="preserve">  00</v>
      </c>
      <c r="AH414" s="1" t="str">
        <f t="shared" si="210"/>
        <v xml:space="preserve">  0</v>
      </c>
      <c r="AI414" s="1" t="str">
        <f t="shared" si="211"/>
        <v xml:space="preserve">  </v>
      </c>
      <c r="AJ414" s="1" t="str">
        <f t="shared" si="212"/>
        <v xml:space="preserve">   0</v>
      </c>
      <c r="AK414" s="1" t="str">
        <f t="shared" si="213"/>
        <v xml:space="preserve">   00</v>
      </c>
      <c r="AL414" s="1" t="str">
        <f t="shared" si="214"/>
        <v xml:space="preserve">   </v>
      </c>
      <c r="AM414" s="1" t="str">
        <f t="shared" si="215"/>
        <v xml:space="preserve"> 0    00</v>
      </c>
      <c r="AN414" s="1" t="str">
        <f t="shared" si="223"/>
        <v xml:space="preserve"> 0    0</v>
      </c>
      <c r="AO414" s="1" t="str">
        <f t="shared" si="216"/>
        <v xml:space="preserve"> 0    </v>
      </c>
      <c r="AP414" s="1" t="str">
        <f t="shared" si="217"/>
        <v>0</v>
      </c>
      <c r="AQ414" s="1">
        <f t="shared" si="218"/>
        <v>0</v>
      </c>
      <c r="AR414" s="76"/>
    </row>
    <row r="415" spans="1:44" ht="13.5" customHeight="1" x14ac:dyDescent="0.2">
      <c r="A415" s="96"/>
      <c r="B415" s="239" t="str">
        <f t="shared" si="219"/>
        <v/>
      </c>
      <c r="C415" s="112" t="s">
        <v>3173</v>
      </c>
      <c r="D415" s="46"/>
      <c r="E415" s="46"/>
      <c r="F415" s="46"/>
      <c r="G415" s="46"/>
      <c r="H415" s="46"/>
      <c r="I415" s="46"/>
      <c r="J415" s="85"/>
      <c r="K415" s="85"/>
      <c r="M415" s="115"/>
      <c r="N415" s="115"/>
      <c r="O415" s="47"/>
      <c r="P415" s="113" t="str">
        <f t="shared" si="202"/>
        <v xml:space="preserve"> 0</v>
      </c>
      <c r="Q415" s="17" t="str">
        <f t="shared" si="203"/>
        <v xml:space="preserve"> 0 </v>
      </c>
      <c r="R415" s="17" t="str">
        <f t="shared" si="220"/>
        <v>00</v>
      </c>
      <c r="S415" s="17" t="str">
        <f t="shared" si="204"/>
        <v xml:space="preserve"> 00</v>
      </c>
      <c r="T415" s="17" t="str">
        <f t="shared" si="195"/>
        <v xml:space="preserve"> 0  00</v>
      </c>
      <c r="U415" s="4">
        <f t="shared" si="221"/>
        <v>0</v>
      </c>
      <c r="V415" s="17" t="str">
        <f t="shared" si="205"/>
        <v xml:space="preserve"> 0</v>
      </c>
      <c r="W415" s="17" t="str">
        <f t="shared" si="196"/>
        <v xml:space="preserve"> 0  0</v>
      </c>
      <c r="X415" s="1" t="str">
        <f t="shared" si="222"/>
        <v>0 00000</v>
      </c>
      <c r="Y415" s="1" t="str">
        <f t="shared" si="206"/>
        <v xml:space="preserve"> 0 00000</v>
      </c>
      <c r="Z415" s="1" t="str">
        <f t="shared" si="197"/>
        <v xml:space="preserve"> 0  0 00000</v>
      </c>
      <c r="AA415" s="1" t="str">
        <f t="shared" si="198"/>
        <v xml:space="preserve"> 000</v>
      </c>
      <c r="AB415" s="1" t="str">
        <f t="shared" si="207"/>
        <v xml:space="preserve">  000</v>
      </c>
      <c r="AC415" s="1" t="str">
        <f t="shared" si="199"/>
        <v xml:space="preserve"> 0   000</v>
      </c>
      <c r="AD415" s="1" t="str">
        <f t="shared" si="200"/>
        <v xml:space="preserve"> </v>
      </c>
      <c r="AE415" s="1" t="str">
        <f t="shared" si="208"/>
        <v xml:space="preserve">  </v>
      </c>
      <c r="AF415" s="1" t="str">
        <f t="shared" si="201"/>
        <v xml:space="preserve"> 0   </v>
      </c>
      <c r="AG415" s="1" t="str">
        <f t="shared" si="209"/>
        <v xml:space="preserve">  00</v>
      </c>
      <c r="AH415" s="1" t="str">
        <f t="shared" si="210"/>
        <v xml:space="preserve">  0</v>
      </c>
      <c r="AI415" s="1" t="str">
        <f t="shared" si="211"/>
        <v xml:space="preserve">  </v>
      </c>
      <c r="AJ415" s="1" t="str">
        <f t="shared" si="212"/>
        <v xml:space="preserve">   0</v>
      </c>
      <c r="AK415" s="1" t="str">
        <f t="shared" si="213"/>
        <v xml:space="preserve">   00</v>
      </c>
      <c r="AL415" s="1" t="str">
        <f t="shared" si="214"/>
        <v xml:space="preserve">   </v>
      </c>
      <c r="AM415" s="1" t="str">
        <f t="shared" si="215"/>
        <v xml:space="preserve"> 0    00</v>
      </c>
      <c r="AN415" s="1" t="str">
        <f t="shared" si="223"/>
        <v xml:space="preserve"> 0    0</v>
      </c>
      <c r="AO415" s="1" t="str">
        <f t="shared" si="216"/>
        <v xml:space="preserve"> 0    </v>
      </c>
      <c r="AP415" s="1" t="str">
        <f t="shared" si="217"/>
        <v>0</v>
      </c>
      <c r="AQ415" s="1">
        <f t="shared" si="218"/>
        <v>0</v>
      </c>
      <c r="AR415" s="76"/>
    </row>
    <row r="416" spans="1:44" ht="13.5" customHeight="1" x14ac:dyDescent="0.2">
      <c r="A416" s="96"/>
      <c r="B416" s="239" t="str">
        <f t="shared" si="219"/>
        <v/>
      </c>
      <c r="C416" s="112" t="s">
        <v>3173</v>
      </c>
      <c r="D416" s="46"/>
      <c r="E416" s="46"/>
      <c r="F416" s="46"/>
      <c r="G416" s="46"/>
      <c r="H416" s="46"/>
      <c r="I416" s="46"/>
      <c r="J416" s="85"/>
      <c r="K416" s="85"/>
      <c r="M416" s="115"/>
      <c r="N416" s="115"/>
      <c r="O416" s="47"/>
      <c r="P416" s="113" t="str">
        <f t="shared" si="202"/>
        <v xml:space="preserve"> 0</v>
      </c>
      <c r="Q416" s="17" t="str">
        <f t="shared" si="203"/>
        <v xml:space="preserve"> 0 </v>
      </c>
      <c r="R416" s="17" t="str">
        <f t="shared" si="220"/>
        <v>00</v>
      </c>
      <c r="S416" s="17" t="str">
        <f t="shared" si="204"/>
        <v xml:space="preserve"> 00</v>
      </c>
      <c r="T416" s="17" t="str">
        <f t="shared" ref="T416:T479" si="224">Q416&amp;" "&amp;R416</f>
        <v xml:space="preserve"> 0  00</v>
      </c>
      <c r="U416" s="4">
        <f t="shared" si="221"/>
        <v>0</v>
      </c>
      <c r="V416" s="17" t="str">
        <f t="shared" si="205"/>
        <v xml:space="preserve"> 0</v>
      </c>
      <c r="W416" s="17" t="str">
        <f t="shared" ref="W416:W479" si="225">Q416&amp;" "&amp;U416</f>
        <v xml:space="preserve"> 0  0</v>
      </c>
      <c r="X416" s="1" t="str">
        <f t="shared" si="222"/>
        <v>0 00000</v>
      </c>
      <c r="Y416" s="1" t="str">
        <f t="shared" si="206"/>
        <v xml:space="preserve"> 0 00000</v>
      </c>
      <c r="Z416" s="1" t="str">
        <f t="shared" ref="Z416:Z479" si="226">Q416&amp;" "&amp;X416</f>
        <v xml:space="preserve"> 0  0 00000</v>
      </c>
      <c r="AA416" s="1" t="str">
        <f t="shared" ref="AA416:AA479" si="227">E416&amp;" "&amp;F416&amp;LEFT(G416,2)&amp;"000"</f>
        <v xml:space="preserve"> 000</v>
      </c>
      <c r="AB416" s="1" t="str">
        <f t="shared" si="207"/>
        <v xml:space="preserve">  000</v>
      </c>
      <c r="AC416" s="1" t="str">
        <f t="shared" ref="AC416:AC479" si="228">Q416&amp;" "&amp;AA416</f>
        <v xml:space="preserve"> 0   000</v>
      </c>
      <c r="AD416" s="1" t="str">
        <f t="shared" ref="AD416:AD479" si="229">E416&amp;" "&amp;F416&amp;G416</f>
        <v xml:space="preserve"> </v>
      </c>
      <c r="AE416" s="1" t="str">
        <f t="shared" si="208"/>
        <v xml:space="preserve">  </v>
      </c>
      <c r="AF416" s="1" t="str">
        <f t="shared" ref="AF416:AF479" si="230">Q416&amp;" "&amp;AD416</f>
        <v xml:space="preserve"> 0   </v>
      </c>
      <c r="AG416" s="1" t="str">
        <f t="shared" si="209"/>
        <v xml:space="preserve">  00</v>
      </c>
      <c r="AH416" s="1" t="str">
        <f t="shared" si="210"/>
        <v xml:space="preserve">  0</v>
      </c>
      <c r="AI416" s="1" t="str">
        <f t="shared" si="211"/>
        <v xml:space="preserve">  </v>
      </c>
      <c r="AJ416" s="1" t="str">
        <f t="shared" si="212"/>
        <v xml:space="preserve">   0</v>
      </c>
      <c r="AK416" s="1" t="str">
        <f t="shared" si="213"/>
        <v xml:space="preserve">   00</v>
      </c>
      <c r="AL416" s="1" t="str">
        <f t="shared" si="214"/>
        <v xml:space="preserve">   </v>
      </c>
      <c r="AM416" s="1" t="str">
        <f t="shared" si="215"/>
        <v xml:space="preserve"> 0    00</v>
      </c>
      <c r="AN416" s="1" t="str">
        <f t="shared" si="223"/>
        <v xml:space="preserve"> 0    0</v>
      </c>
      <c r="AO416" s="1" t="str">
        <f t="shared" si="216"/>
        <v xml:space="preserve"> 0    </v>
      </c>
      <c r="AP416" s="1" t="str">
        <f t="shared" si="217"/>
        <v>0</v>
      </c>
      <c r="AQ416" s="1">
        <f t="shared" si="218"/>
        <v>0</v>
      </c>
      <c r="AR416" s="76"/>
    </row>
    <row r="417" spans="1:46" ht="13.5" customHeight="1" x14ac:dyDescent="0.2">
      <c r="A417" s="96"/>
      <c r="B417" s="239" t="str">
        <f t="shared" si="219"/>
        <v/>
      </c>
      <c r="C417" s="112" t="s">
        <v>3173</v>
      </c>
      <c r="D417" s="46"/>
      <c r="E417" s="46"/>
      <c r="F417" s="46"/>
      <c r="G417" s="46"/>
      <c r="H417" s="46"/>
      <c r="I417" s="46"/>
      <c r="J417" s="85"/>
      <c r="K417" s="85"/>
      <c r="M417" s="115"/>
      <c r="N417" s="115"/>
      <c r="O417" s="47"/>
      <c r="P417" s="113" t="str">
        <f t="shared" si="202"/>
        <v xml:space="preserve"> 0</v>
      </c>
      <c r="Q417" s="17" t="str">
        <f t="shared" si="203"/>
        <v xml:space="preserve"> 0 </v>
      </c>
      <c r="R417" s="17" t="str">
        <f t="shared" si="220"/>
        <v>00</v>
      </c>
      <c r="S417" s="17" t="str">
        <f t="shared" si="204"/>
        <v xml:space="preserve"> 00</v>
      </c>
      <c r="T417" s="17" t="str">
        <f t="shared" si="224"/>
        <v xml:space="preserve"> 0  00</v>
      </c>
      <c r="U417" s="4">
        <f t="shared" si="221"/>
        <v>0</v>
      </c>
      <c r="V417" s="17" t="str">
        <f t="shared" si="205"/>
        <v xml:space="preserve"> 0</v>
      </c>
      <c r="W417" s="17" t="str">
        <f t="shared" si="225"/>
        <v xml:space="preserve"> 0  0</v>
      </c>
      <c r="X417" s="1" t="str">
        <f t="shared" si="222"/>
        <v>0 00000</v>
      </c>
      <c r="Y417" s="1" t="str">
        <f t="shared" si="206"/>
        <v xml:space="preserve"> 0 00000</v>
      </c>
      <c r="Z417" s="1" t="str">
        <f t="shared" si="226"/>
        <v xml:space="preserve"> 0  0 00000</v>
      </c>
      <c r="AA417" s="1" t="str">
        <f t="shared" si="227"/>
        <v xml:space="preserve"> 000</v>
      </c>
      <c r="AB417" s="1" t="str">
        <f t="shared" si="207"/>
        <v xml:space="preserve">  000</v>
      </c>
      <c r="AC417" s="1" t="str">
        <f t="shared" si="228"/>
        <v xml:space="preserve"> 0   000</v>
      </c>
      <c r="AD417" s="1" t="str">
        <f t="shared" si="229"/>
        <v xml:space="preserve"> </v>
      </c>
      <c r="AE417" s="1" t="str">
        <f t="shared" si="208"/>
        <v xml:space="preserve">  </v>
      </c>
      <c r="AF417" s="1" t="str">
        <f t="shared" si="230"/>
        <v xml:space="preserve"> 0   </v>
      </c>
      <c r="AG417" s="1" t="str">
        <f t="shared" si="209"/>
        <v xml:space="preserve">  00</v>
      </c>
      <c r="AH417" s="1" t="str">
        <f t="shared" si="210"/>
        <v xml:space="preserve">  0</v>
      </c>
      <c r="AI417" s="1" t="str">
        <f t="shared" si="211"/>
        <v xml:space="preserve">  </v>
      </c>
      <c r="AJ417" s="1" t="str">
        <f t="shared" si="212"/>
        <v xml:space="preserve">   0</v>
      </c>
      <c r="AK417" s="1" t="str">
        <f t="shared" si="213"/>
        <v xml:space="preserve">   00</v>
      </c>
      <c r="AL417" s="1" t="str">
        <f t="shared" si="214"/>
        <v xml:space="preserve">   </v>
      </c>
      <c r="AM417" s="1" t="str">
        <f t="shared" si="215"/>
        <v xml:space="preserve"> 0    00</v>
      </c>
      <c r="AN417" s="1" t="str">
        <f t="shared" si="223"/>
        <v xml:space="preserve"> 0    0</v>
      </c>
      <c r="AO417" s="1" t="str">
        <f t="shared" si="216"/>
        <v xml:space="preserve"> 0    </v>
      </c>
      <c r="AP417" s="1" t="str">
        <f t="shared" si="217"/>
        <v>0</v>
      </c>
      <c r="AQ417" s="1">
        <f t="shared" si="218"/>
        <v>0</v>
      </c>
      <c r="AR417" s="76"/>
    </row>
    <row r="418" spans="1:46" ht="13.5" customHeight="1" x14ac:dyDescent="0.2">
      <c r="A418" s="96"/>
      <c r="B418" s="239" t="str">
        <f t="shared" si="219"/>
        <v/>
      </c>
      <c r="C418" s="112" t="s">
        <v>3173</v>
      </c>
      <c r="D418" s="46"/>
      <c r="E418" s="46"/>
      <c r="F418" s="46"/>
      <c r="G418" s="46"/>
      <c r="H418" s="46"/>
      <c r="I418" s="46"/>
      <c r="J418" s="85"/>
      <c r="K418" s="85"/>
      <c r="M418" s="115"/>
      <c r="N418" s="115"/>
      <c r="O418" s="47"/>
      <c r="P418" s="113" t="str">
        <f t="shared" si="202"/>
        <v xml:space="preserve"> 0</v>
      </c>
      <c r="Q418" s="17" t="str">
        <f t="shared" si="203"/>
        <v xml:space="preserve"> 0 </v>
      </c>
      <c r="R418" s="17" t="str">
        <f t="shared" si="220"/>
        <v>00</v>
      </c>
      <c r="S418" s="17" t="str">
        <f t="shared" si="204"/>
        <v xml:space="preserve"> 00</v>
      </c>
      <c r="T418" s="17" t="str">
        <f t="shared" si="224"/>
        <v xml:space="preserve"> 0  00</v>
      </c>
      <c r="U418" s="4">
        <f t="shared" si="221"/>
        <v>0</v>
      </c>
      <c r="V418" s="17" t="str">
        <f t="shared" si="205"/>
        <v xml:space="preserve"> 0</v>
      </c>
      <c r="W418" s="17" t="str">
        <f t="shared" si="225"/>
        <v xml:space="preserve"> 0  0</v>
      </c>
      <c r="X418" s="1" t="str">
        <f t="shared" si="222"/>
        <v>0 00000</v>
      </c>
      <c r="Y418" s="1" t="str">
        <f t="shared" si="206"/>
        <v xml:space="preserve"> 0 00000</v>
      </c>
      <c r="Z418" s="1" t="str">
        <f t="shared" si="226"/>
        <v xml:space="preserve"> 0  0 00000</v>
      </c>
      <c r="AA418" s="1" t="str">
        <f t="shared" si="227"/>
        <v xml:space="preserve"> 000</v>
      </c>
      <c r="AB418" s="1" t="str">
        <f t="shared" si="207"/>
        <v xml:space="preserve">  000</v>
      </c>
      <c r="AC418" s="1" t="str">
        <f t="shared" si="228"/>
        <v xml:space="preserve"> 0   000</v>
      </c>
      <c r="AD418" s="1" t="str">
        <f t="shared" si="229"/>
        <v xml:space="preserve"> </v>
      </c>
      <c r="AE418" s="1" t="str">
        <f t="shared" si="208"/>
        <v xml:space="preserve">  </v>
      </c>
      <c r="AF418" s="1" t="str">
        <f t="shared" si="230"/>
        <v xml:space="preserve"> 0   </v>
      </c>
      <c r="AG418" s="1" t="str">
        <f t="shared" si="209"/>
        <v xml:space="preserve">  00</v>
      </c>
      <c r="AH418" s="1" t="str">
        <f t="shared" si="210"/>
        <v xml:space="preserve">  0</v>
      </c>
      <c r="AI418" s="1" t="str">
        <f t="shared" si="211"/>
        <v xml:space="preserve">  </v>
      </c>
      <c r="AJ418" s="1" t="str">
        <f t="shared" si="212"/>
        <v xml:space="preserve">   0</v>
      </c>
      <c r="AK418" s="1" t="str">
        <f t="shared" si="213"/>
        <v xml:space="preserve">   00</v>
      </c>
      <c r="AL418" s="1" t="str">
        <f t="shared" si="214"/>
        <v xml:space="preserve">   </v>
      </c>
      <c r="AM418" s="1" t="str">
        <f t="shared" si="215"/>
        <v xml:space="preserve"> 0    00</v>
      </c>
      <c r="AN418" s="1" t="str">
        <f t="shared" si="223"/>
        <v xml:space="preserve"> 0    0</v>
      </c>
      <c r="AO418" s="1" t="str">
        <f t="shared" si="216"/>
        <v xml:space="preserve"> 0    </v>
      </c>
      <c r="AP418" s="1" t="str">
        <f t="shared" si="217"/>
        <v>0</v>
      </c>
      <c r="AQ418" s="1">
        <f t="shared" si="218"/>
        <v>0</v>
      </c>
      <c r="AR418" s="76"/>
    </row>
    <row r="419" spans="1:46" ht="13.5" customHeight="1" x14ac:dyDescent="0.2">
      <c r="A419" s="96"/>
      <c r="B419" s="239" t="str">
        <f t="shared" si="219"/>
        <v/>
      </c>
      <c r="C419" s="112" t="s">
        <v>3173</v>
      </c>
      <c r="D419" s="46"/>
      <c r="E419" s="46"/>
      <c r="F419" s="46"/>
      <c r="G419" s="46"/>
      <c r="H419" s="46"/>
      <c r="I419" s="46"/>
      <c r="J419" s="85"/>
      <c r="K419" s="85"/>
      <c r="M419" s="115"/>
      <c r="N419" s="115"/>
      <c r="O419" s="47"/>
      <c r="P419" s="113" t="str">
        <f t="shared" si="202"/>
        <v xml:space="preserve"> 0</v>
      </c>
      <c r="Q419" s="17" t="str">
        <f t="shared" si="203"/>
        <v xml:space="preserve"> 0 </v>
      </c>
      <c r="R419" s="17" t="str">
        <f t="shared" si="220"/>
        <v>00</v>
      </c>
      <c r="S419" s="17" t="str">
        <f t="shared" si="204"/>
        <v xml:space="preserve"> 00</v>
      </c>
      <c r="T419" s="17" t="str">
        <f t="shared" si="224"/>
        <v xml:space="preserve"> 0  00</v>
      </c>
      <c r="U419" s="4">
        <f t="shared" si="221"/>
        <v>0</v>
      </c>
      <c r="V419" s="17" t="str">
        <f t="shared" si="205"/>
        <v xml:space="preserve"> 0</v>
      </c>
      <c r="W419" s="17" t="str">
        <f t="shared" si="225"/>
        <v xml:space="preserve"> 0  0</v>
      </c>
      <c r="X419" s="1" t="str">
        <f t="shared" si="222"/>
        <v>0 00000</v>
      </c>
      <c r="Y419" s="1" t="str">
        <f t="shared" si="206"/>
        <v xml:space="preserve"> 0 00000</v>
      </c>
      <c r="Z419" s="1" t="str">
        <f t="shared" si="226"/>
        <v xml:space="preserve"> 0  0 00000</v>
      </c>
      <c r="AA419" s="1" t="str">
        <f t="shared" si="227"/>
        <v xml:space="preserve"> 000</v>
      </c>
      <c r="AB419" s="1" t="str">
        <f t="shared" si="207"/>
        <v xml:space="preserve">  000</v>
      </c>
      <c r="AC419" s="1" t="str">
        <f t="shared" si="228"/>
        <v xml:space="preserve"> 0   000</v>
      </c>
      <c r="AD419" s="1" t="str">
        <f t="shared" si="229"/>
        <v xml:space="preserve"> </v>
      </c>
      <c r="AE419" s="1" t="str">
        <f t="shared" si="208"/>
        <v xml:space="preserve">  </v>
      </c>
      <c r="AF419" s="1" t="str">
        <f t="shared" si="230"/>
        <v xml:space="preserve"> 0   </v>
      </c>
      <c r="AG419" s="1" t="str">
        <f t="shared" si="209"/>
        <v xml:space="preserve">  00</v>
      </c>
      <c r="AH419" s="1" t="str">
        <f t="shared" si="210"/>
        <v xml:space="preserve">  0</v>
      </c>
      <c r="AI419" s="1" t="str">
        <f t="shared" si="211"/>
        <v xml:space="preserve">  </v>
      </c>
      <c r="AJ419" s="1" t="str">
        <f t="shared" si="212"/>
        <v xml:space="preserve">   0</v>
      </c>
      <c r="AK419" s="1" t="str">
        <f t="shared" si="213"/>
        <v xml:space="preserve">   00</v>
      </c>
      <c r="AL419" s="1" t="str">
        <f t="shared" si="214"/>
        <v xml:space="preserve">   </v>
      </c>
      <c r="AM419" s="1" t="str">
        <f t="shared" si="215"/>
        <v xml:space="preserve"> 0    00</v>
      </c>
      <c r="AN419" s="1" t="str">
        <f t="shared" si="223"/>
        <v xml:space="preserve"> 0    0</v>
      </c>
      <c r="AO419" s="1" t="str">
        <f t="shared" si="216"/>
        <v xml:space="preserve"> 0    </v>
      </c>
      <c r="AP419" s="1" t="str">
        <f t="shared" si="217"/>
        <v>0</v>
      </c>
      <c r="AQ419" s="1">
        <f t="shared" si="218"/>
        <v>0</v>
      </c>
      <c r="AR419" s="76"/>
    </row>
    <row r="420" spans="1:46" ht="13.5" customHeight="1" x14ac:dyDescent="0.2">
      <c r="A420" s="96"/>
      <c r="B420" s="239" t="str">
        <f t="shared" si="219"/>
        <v/>
      </c>
      <c r="C420" s="112" t="s">
        <v>3173</v>
      </c>
      <c r="D420" s="46"/>
      <c r="E420" s="46"/>
      <c r="F420" s="46"/>
      <c r="G420" s="46"/>
      <c r="H420" s="46"/>
      <c r="I420" s="46"/>
      <c r="J420" s="85"/>
      <c r="K420" s="85"/>
      <c r="M420" s="115"/>
      <c r="N420" s="115"/>
      <c r="O420" s="47"/>
      <c r="P420" s="113" t="str">
        <f t="shared" si="202"/>
        <v xml:space="preserve"> 0</v>
      </c>
      <c r="Q420" s="17" t="str">
        <f t="shared" si="203"/>
        <v xml:space="preserve"> 0 </v>
      </c>
      <c r="R420" s="17" t="str">
        <f t="shared" si="220"/>
        <v>00</v>
      </c>
      <c r="S420" s="17" t="str">
        <f t="shared" si="204"/>
        <v xml:space="preserve"> 00</v>
      </c>
      <c r="T420" s="17" t="str">
        <f t="shared" si="224"/>
        <v xml:space="preserve"> 0  00</v>
      </c>
      <c r="U420" s="4">
        <f t="shared" si="221"/>
        <v>0</v>
      </c>
      <c r="V420" s="17" t="str">
        <f t="shared" si="205"/>
        <v xml:space="preserve"> 0</v>
      </c>
      <c r="W420" s="17" t="str">
        <f t="shared" si="225"/>
        <v xml:space="preserve"> 0  0</v>
      </c>
      <c r="X420" s="1" t="str">
        <f t="shared" si="222"/>
        <v>0 00000</v>
      </c>
      <c r="Y420" s="1" t="str">
        <f t="shared" si="206"/>
        <v xml:space="preserve"> 0 00000</v>
      </c>
      <c r="Z420" s="1" t="str">
        <f t="shared" si="226"/>
        <v xml:space="preserve"> 0  0 00000</v>
      </c>
      <c r="AA420" s="1" t="str">
        <f t="shared" si="227"/>
        <v xml:space="preserve"> 000</v>
      </c>
      <c r="AB420" s="1" t="str">
        <f t="shared" si="207"/>
        <v xml:space="preserve">  000</v>
      </c>
      <c r="AC420" s="1" t="str">
        <f t="shared" si="228"/>
        <v xml:space="preserve"> 0   000</v>
      </c>
      <c r="AD420" s="1" t="str">
        <f t="shared" si="229"/>
        <v xml:space="preserve"> </v>
      </c>
      <c r="AE420" s="1" t="str">
        <f t="shared" si="208"/>
        <v xml:space="preserve">  </v>
      </c>
      <c r="AF420" s="1" t="str">
        <f t="shared" si="230"/>
        <v xml:space="preserve"> 0   </v>
      </c>
      <c r="AG420" s="1" t="str">
        <f t="shared" si="209"/>
        <v xml:space="preserve">  00</v>
      </c>
      <c r="AH420" s="1" t="str">
        <f t="shared" si="210"/>
        <v xml:space="preserve">  0</v>
      </c>
      <c r="AI420" s="1" t="str">
        <f t="shared" si="211"/>
        <v xml:space="preserve">  </v>
      </c>
      <c r="AJ420" s="1" t="str">
        <f t="shared" si="212"/>
        <v xml:space="preserve">   0</v>
      </c>
      <c r="AK420" s="1" t="str">
        <f t="shared" si="213"/>
        <v xml:space="preserve">   00</v>
      </c>
      <c r="AL420" s="1" t="str">
        <f t="shared" si="214"/>
        <v xml:space="preserve">   </v>
      </c>
      <c r="AM420" s="1" t="str">
        <f t="shared" si="215"/>
        <v xml:space="preserve"> 0    00</v>
      </c>
      <c r="AN420" s="1" t="str">
        <f t="shared" si="223"/>
        <v xml:space="preserve"> 0    0</v>
      </c>
      <c r="AO420" s="1" t="str">
        <f t="shared" si="216"/>
        <v xml:space="preserve"> 0    </v>
      </c>
      <c r="AP420" s="1" t="str">
        <f t="shared" si="217"/>
        <v>0</v>
      </c>
      <c r="AQ420" s="1">
        <f t="shared" si="218"/>
        <v>0</v>
      </c>
      <c r="AR420" s="76"/>
    </row>
    <row r="421" spans="1:46" ht="13.5" customHeight="1" x14ac:dyDescent="0.2">
      <c r="A421" s="96"/>
      <c r="B421" s="239" t="str">
        <f t="shared" si="219"/>
        <v/>
      </c>
      <c r="C421" s="112" t="s">
        <v>3173</v>
      </c>
      <c r="D421" s="46"/>
      <c r="E421" s="46"/>
      <c r="F421" s="46"/>
      <c r="G421" s="46"/>
      <c r="H421" s="46"/>
      <c r="I421" s="46"/>
      <c r="J421" s="85"/>
      <c r="K421" s="85"/>
      <c r="M421" s="115"/>
      <c r="N421" s="115"/>
      <c r="O421" s="47"/>
      <c r="P421" s="113" t="str">
        <f t="shared" si="202"/>
        <v xml:space="preserve"> 0</v>
      </c>
      <c r="Q421" s="17" t="str">
        <f t="shared" si="203"/>
        <v xml:space="preserve"> 0 </v>
      </c>
      <c r="R421" s="17" t="str">
        <f t="shared" si="220"/>
        <v>00</v>
      </c>
      <c r="S421" s="17" t="str">
        <f t="shared" si="204"/>
        <v xml:space="preserve"> 00</v>
      </c>
      <c r="T421" s="17" t="str">
        <f t="shared" si="224"/>
        <v xml:space="preserve"> 0  00</v>
      </c>
      <c r="U421" s="4">
        <f t="shared" si="221"/>
        <v>0</v>
      </c>
      <c r="V421" s="17" t="str">
        <f t="shared" si="205"/>
        <v xml:space="preserve"> 0</v>
      </c>
      <c r="W421" s="17" t="str">
        <f t="shared" si="225"/>
        <v xml:space="preserve"> 0  0</v>
      </c>
      <c r="X421" s="1" t="str">
        <f t="shared" si="222"/>
        <v>0 00000</v>
      </c>
      <c r="Y421" s="1" t="str">
        <f t="shared" si="206"/>
        <v xml:space="preserve"> 0 00000</v>
      </c>
      <c r="Z421" s="1" t="str">
        <f t="shared" si="226"/>
        <v xml:space="preserve"> 0  0 00000</v>
      </c>
      <c r="AA421" s="1" t="str">
        <f t="shared" si="227"/>
        <v xml:space="preserve"> 000</v>
      </c>
      <c r="AB421" s="1" t="str">
        <f t="shared" si="207"/>
        <v xml:space="preserve">  000</v>
      </c>
      <c r="AC421" s="1" t="str">
        <f t="shared" si="228"/>
        <v xml:space="preserve"> 0   000</v>
      </c>
      <c r="AD421" s="1" t="str">
        <f t="shared" si="229"/>
        <v xml:space="preserve"> </v>
      </c>
      <c r="AE421" s="1" t="str">
        <f t="shared" si="208"/>
        <v xml:space="preserve">  </v>
      </c>
      <c r="AF421" s="1" t="str">
        <f t="shared" si="230"/>
        <v xml:space="preserve"> 0   </v>
      </c>
      <c r="AG421" s="1" t="str">
        <f t="shared" si="209"/>
        <v xml:space="preserve">  00</v>
      </c>
      <c r="AH421" s="1" t="str">
        <f t="shared" si="210"/>
        <v xml:space="preserve">  0</v>
      </c>
      <c r="AI421" s="1" t="str">
        <f t="shared" si="211"/>
        <v xml:space="preserve">  </v>
      </c>
      <c r="AJ421" s="1" t="str">
        <f t="shared" si="212"/>
        <v xml:space="preserve">   0</v>
      </c>
      <c r="AK421" s="1" t="str">
        <f t="shared" si="213"/>
        <v xml:space="preserve">   00</v>
      </c>
      <c r="AL421" s="1" t="str">
        <f t="shared" si="214"/>
        <v xml:space="preserve">   </v>
      </c>
      <c r="AM421" s="1" t="str">
        <f t="shared" si="215"/>
        <v xml:space="preserve"> 0    00</v>
      </c>
      <c r="AN421" s="1" t="str">
        <f t="shared" si="223"/>
        <v xml:space="preserve"> 0    0</v>
      </c>
      <c r="AO421" s="1" t="str">
        <f t="shared" si="216"/>
        <v xml:space="preserve"> 0    </v>
      </c>
      <c r="AP421" s="1" t="str">
        <f t="shared" si="217"/>
        <v>0</v>
      </c>
      <c r="AQ421" s="1">
        <f t="shared" si="218"/>
        <v>0</v>
      </c>
      <c r="AR421" s="76"/>
    </row>
    <row r="422" spans="1:46" ht="13.5" customHeight="1" x14ac:dyDescent="0.2">
      <c r="A422" s="96"/>
      <c r="B422" s="239" t="str">
        <f t="shared" si="219"/>
        <v/>
      </c>
      <c r="C422" s="112" t="s">
        <v>3173</v>
      </c>
      <c r="D422" s="46"/>
      <c r="E422" s="46"/>
      <c r="F422" s="46"/>
      <c r="G422" s="46"/>
      <c r="H422" s="46"/>
      <c r="I422" s="46"/>
      <c r="J422" s="85"/>
      <c r="K422" s="85"/>
      <c r="M422" s="115"/>
      <c r="N422" s="115"/>
      <c r="O422" s="47"/>
      <c r="P422" s="113" t="str">
        <f t="shared" si="202"/>
        <v xml:space="preserve"> 0</v>
      </c>
      <c r="Q422" s="17" t="str">
        <f t="shared" si="203"/>
        <v xml:space="preserve"> 0 </v>
      </c>
      <c r="R422" s="17" t="str">
        <f t="shared" si="220"/>
        <v>00</v>
      </c>
      <c r="S422" s="17" t="str">
        <f t="shared" si="204"/>
        <v xml:space="preserve"> 00</v>
      </c>
      <c r="T422" s="17" t="str">
        <f t="shared" si="224"/>
        <v xml:space="preserve"> 0  00</v>
      </c>
      <c r="U422" s="4">
        <f t="shared" si="221"/>
        <v>0</v>
      </c>
      <c r="V422" s="17" t="str">
        <f t="shared" si="205"/>
        <v xml:space="preserve"> 0</v>
      </c>
      <c r="W422" s="17" t="str">
        <f t="shared" si="225"/>
        <v xml:space="preserve"> 0  0</v>
      </c>
      <c r="X422" s="1" t="str">
        <f t="shared" si="222"/>
        <v>0 00000</v>
      </c>
      <c r="Y422" s="1" t="str">
        <f t="shared" si="206"/>
        <v xml:space="preserve"> 0 00000</v>
      </c>
      <c r="Z422" s="1" t="str">
        <f t="shared" si="226"/>
        <v xml:space="preserve"> 0  0 00000</v>
      </c>
      <c r="AA422" s="1" t="str">
        <f t="shared" si="227"/>
        <v xml:space="preserve"> 000</v>
      </c>
      <c r="AB422" s="1" t="str">
        <f t="shared" si="207"/>
        <v xml:space="preserve">  000</v>
      </c>
      <c r="AC422" s="1" t="str">
        <f t="shared" si="228"/>
        <v xml:space="preserve"> 0   000</v>
      </c>
      <c r="AD422" s="1" t="str">
        <f t="shared" si="229"/>
        <v xml:space="preserve"> </v>
      </c>
      <c r="AE422" s="1" t="str">
        <f t="shared" si="208"/>
        <v xml:space="preserve">  </v>
      </c>
      <c r="AF422" s="1" t="str">
        <f t="shared" si="230"/>
        <v xml:space="preserve"> 0   </v>
      </c>
      <c r="AG422" s="1" t="str">
        <f t="shared" si="209"/>
        <v xml:space="preserve">  00</v>
      </c>
      <c r="AH422" s="1" t="str">
        <f t="shared" si="210"/>
        <v xml:space="preserve">  0</v>
      </c>
      <c r="AI422" s="1" t="str">
        <f t="shared" si="211"/>
        <v xml:space="preserve">  </v>
      </c>
      <c r="AJ422" s="1" t="str">
        <f t="shared" si="212"/>
        <v xml:space="preserve">   0</v>
      </c>
      <c r="AK422" s="1" t="str">
        <f t="shared" si="213"/>
        <v xml:space="preserve">   00</v>
      </c>
      <c r="AL422" s="1" t="str">
        <f t="shared" si="214"/>
        <v xml:space="preserve">   </v>
      </c>
      <c r="AM422" s="1" t="str">
        <f t="shared" si="215"/>
        <v xml:space="preserve"> 0    00</v>
      </c>
      <c r="AN422" s="1" t="str">
        <f t="shared" si="223"/>
        <v xml:space="preserve"> 0    0</v>
      </c>
      <c r="AO422" s="1" t="str">
        <f t="shared" si="216"/>
        <v xml:space="preserve"> 0    </v>
      </c>
      <c r="AP422" s="1" t="str">
        <f t="shared" si="217"/>
        <v>0</v>
      </c>
      <c r="AQ422" s="1">
        <f t="shared" si="218"/>
        <v>0</v>
      </c>
      <c r="AR422" s="76"/>
    </row>
    <row r="423" spans="1:46" ht="13.5" customHeight="1" x14ac:dyDescent="0.2">
      <c r="A423" s="96"/>
      <c r="B423" s="239" t="str">
        <f t="shared" si="219"/>
        <v/>
      </c>
      <c r="C423" s="112" t="s">
        <v>3173</v>
      </c>
      <c r="D423" s="46"/>
      <c r="E423" s="46"/>
      <c r="F423" s="46"/>
      <c r="G423" s="46"/>
      <c r="H423" s="46"/>
      <c r="I423" s="46"/>
      <c r="J423" s="85"/>
      <c r="K423" s="85"/>
      <c r="M423" s="115"/>
      <c r="N423" s="115"/>
      <c r="O423" s="47"/>
      <c r="P423" s="113" t="str">
        <f t="shared" si="202"/>
        <v xml:space="preserve"> 0</v>
      </c>
      <c r="Q423" s="17" t="str">
        <f t="shared" si="203"/>
        <v xml:space="preserve"> 0 </v>
      </c>
      <c r="R423" s="17" t="str">
        <f t="shared" si="220"/>
        <v>00</v>
      </c>
      <c r="S423" s="17" t="str">
        <f t="shared" si="204"/>
        <v xml:space="preserve"> 00</v>
      </c>
      <c r="T423" s="17" t="str">
        <f t="shared" si="224"/>
        <v xml:space="preserve"> 0  00</v>
      </c>
      <c r="U423" s="4">
        <f t="shared" si="221"/>
        <v>0</v>
      </c>
      <c r="V423" s="17" t="str">
        <f t="shared" si="205"/>
        <v xml:space="preserve"> 0</v>
      </c>
      <c r="W423" s="17" t="str">
        <f t="shared" si="225"/>
        <v xml:space="preserve"> 0  0</v>
      </c>
      <c r="X423" s="1" t="str">
        <f t="shared" si="222"/>
        <v>0 00000</v>
      </c>
      <c r="Y423" s="1" t="str">
        <f t="shared" si="206"/>
        <v xml:space="preserve"> 0 00000</v>
      </c>
      <c r="Z423" s="1" t="str">
        <f t="shared" si="226"/>
        <v xml:space="preserve"> 0  0 00000</v>
      </c>
      <c r="AA423" s="1" t="str">
        <f t="shared" si="227"/>
        <v xml:space="preserve"> 000</v>
      </c>
      <c r="AB423" s="1" t="str">
        <f t="shared" si="207"/>
        <v xml:space="preserve">  000</v>
      </c>
      <c r="AC423" s="1" t="str">
        <f t="shared" si="228"/>
        <v xml:space="preserve"> 0   000</v>
      </c>
      <c r="AD423" s="1" t="str">
        <f t="shared" si="229"/>
        <v xml:space="preserve"> </v>
      </c>
      <c r="AE423" s="1" t="str">
        <f t="shared" si="208"/>
        <v xml:space="preserve">  </v>
      </c>
      <c r="AF423" s="1" t="str">
        <f t="shared" si="230"/>
        <v xml:space="preserve"> 0   </v>
      </c>
      <c r="AG423" s="1" t="str">
        <f t="shared" si="209"/>
        <v xml:space="preserve">  00</v>
      </c>
      <c r="AH423" s="1" t="str">
        <f t="shared" si="210"/>
        <v xml:space="preserve">  0</v>
      </c>
      <c r="AI423" s="1" t="str">
        <f t="shared" si="211"/>
        <v xml:space="preserve">  </v>
      </c>
      <c r="AJ423" s="1" t="str">
        <f t="shared" si="212"/>
        <v xml:space="preserve">   0</v>
      </c>
      <c r="AK423" s="1" t="str">
        <f t="shared" si="213"/>
        <v xml:space="preserve">   00</v>
      </c>
      <c r="AL423" s="1" t="str">
        <f t="shared" si="214"/>
        <v xml:space="preserve">   </v>
      </c>
      <c r="AM423" s="1" t="str">
        <f t="shared" si="215"/>
        <v xml:space="preserve"> 0    00</v>
      </c>
      <c r="AN423" s="1" t="str">
        <f t="shared" si="223"/>
        <v xml:space="preserve"> 0    0</v>
      </c>
      <c r="AO423" s="1" t="str">
        <f t="shared" si="216"/>
        <v xml:space="preserve"> 0    </v>
      </c>
      <c r="AP423" s="1" t="str">
        <f t="shared" si="217"/>
        <v>0</v>
      </c>
      <c r="AQ423" s="1">
        <f t="shared" si="218"/>
        <v>0</v>
      </c>
      <c r="AR423" s="76"/>
    </row>
    <row r="424" spans="1:46" ht="13.5" customHeight="1" x14ac:dyDescent="0.2">
      <c r="A424" s="96"/>
      <c r="B424" s="239" t="str">
        <f t="shared" si="219"/>
        <v/>
      </c>
      <c r="C424" s="112" t="s">
        <v>3173</v>
      </c>
      <c r="D424" s="46"/>
      <c r="E424" s="46"/>
      <c r="F424" s="46"/>
      <c r="G424" s="46"/>
      <c r="H424" s="46"/>
      <c r="I424" s="46"/>
      <c r="J424" s="85"/>
      <c r="K424" s="85"/>
      <c r="M424" s="115"/>
      <c r="N424" s="115"/>
      <c r="O424" s="47"/>
      <c r="P424" s="113" t="str">
        <f t="shared" si="202"/>
        <v xml:space="preserve"> 0</v>
      </c>
      <c r="Q424" s="17" t="str">
        <f t="shared" si="203"/>
        <v xml:space="preserve"> 0 </v>
      </c>
      <c r="R424" s="17" t="str">
        <f t="shared" si="220"/>
        <v>00</v>
      </c>
      <c r="S424" s="17" t="str">
        <f t="shared" si="204"/>
        <v xml:space="preserve"> 00</v>
      </c>
      <c r="T424" s="17" t="str">
        <f t="shared" si="224"/>
        <v xml:space="preserve"> 0  00</v>
      </c>
      <c r="U424" s="4">
        <f t="shared" si="221"/>
        <v>0</v>
      </c>
      <c r="V424" s="17" t="str">
        <f t="shared" si="205"/>
        <v xml:space="preserve"> 0</v>
      </c>
      <c r="W424" s="17" t="str">
        <f t="shared" si="225"/>
        <v xml:space="preserve"> 0  0</v>
      </c>
      <c r="X424" s="1" t="str">
        <f t="shared" si="222"/>
        <v>0 00000</v>
      </c>
      <c r="Y424" s="1" t="str">
        <f t="shared" si="206"/>
        <v xml:space="preserve"> 0 00000</v>
      </c>
      <c r="Z424" s="1" t="str">
        <f t="shared" si="226"/>
        <v xml:space="preserve"> 0  0 00000</v>
      </c>
      <c r="AA424" s="1" t="str">
        <f t="shared" si="227"/>
        <v xml:space="preserve"> 000</v>
      </c>
      <c r="AB424" s="1" t="str">
        <f t="shared" si="207"/>
        <v xml:space="preserve">  000</v>
      </c>
      <c r="AC424" s="1" t="str">
        <f t="shared" si="228"/>
        <v xml:space="preserve"> 0   000</v>
      </c>
      <c r="AD424" s="1" t="str">
        <f t="shared" si="229"/>
        <v xml:space="preserve"> </v>
      </c>
      <c r="AE424" s="1" t="str">
        <f t="shared" si="208"/>
        <v xml:space="preserve">  </v>
      </c>
      <c r="AF424" s="1" t="str">
        <f t="shared" si="230"/>
        <v xml:space="preserve"> 0   </v>
      </c>
      <c r="AG424" s="1" t="str">
        <f t="shared" si="209"/>
        <v xml:space="preserve">  00</v>
      </c>
      <c r="AH424" s="1" t="str">
        <f t="shared" si="210"/>
        <v xml:space="preserve">  0</v>
      </c>
      <c r="AI424" s="1" t="str">
        <f t="shared" si="211"/>
        <v xml:space="preserve">  </v>
      </c>
      <c r="AJ424" s="1" t="str">
        <f t="shared" si="212"/>
        <v xml:space="preserve">   0</v>
      </c>
      <c r="AK424" s="1" t="str">
        <f t="shared" si="213"/>
        <v xml:space="preserve">   00</v>
      </c>
      <c r="AL424" s="1" t="str">
        <f t="shared" si="214"/>
        <v xml:space="preserve">   </v>
      </c>
      <c r="AM424" s="1" t="str">
        <f t="shared" si="215"/>
        <v xml:space="preserve"> 0    00</v>
      </c>
      <c r="AN424" s="1" t="str">
        <f t="shared" si="223"/>
        <v xml:space="preserve"> 0    0</v>
      </c>
      <c r="AO424" s="1" t="str">
        <f t="shared" si="216"/>
        <v xml:space="preserve"> 0    </v>
      </c>
      <c r="AP424" s="1" t="str">
        <f t="shared" si="217"/>
        <v>0</v>
      </c>
      <c r="AQ424" s="1">
        <f t="shared" si="218"/>
        <v>0</v>
      </c>
      <c r="AR424" s="76"/>
    </row>
    <row r="425" spans="1:46" ht="13.5" customHeight="1" x14ac:dyDescent="0.2">
      <c r="A425" s="96"/>
      <c r="B425" s="239" t="str">
        <f t="shared" si="219"/>
        <v/>
      </c>
      <c r="C425" s="112" t="s">
        <v>3173</v>
      </c>
      <c r="D425" s="46"/>
      <c r="E425" s="46"/>
      <c r="F425" s="46"/>
      <c r="G425" s="46"/>
      <c r="H425" s="46"/>
      <c r="I425" s="46"/>
      <c r="J425" s="85"/>
      <c r="K425" s="85"/>
      <c r="M425" s="115"/>
      <c r="N425" s="115"/>
      <c r="O425" s="47"/>
      <c r="P425" s="113" t="str">
        <f t="shared" si="202"/>
        <v xml:space="preserve"> 0</v>
      </c>
      <c r="Q425" s="17" t="str">
        <f t="shared" si="203"/>
        <v xml:space="preserve"> 0 </v>
      </c>
      <c r="R425" s="17" t="str">
        <f t="shared" si="220"/>
        <v>00</v>
      </c>
      <c r="S425" s="17" t="str">
        <f t="shared" si="204"/>
        <v xml:space="preserve"> 00</v>
      </c>
      <c r="T425" s="17" t="str">
        <f t="shared" si="224"/>
        <v xml:space="preserve"> 0  00</v>
      </c>
      <c r="U425" s="4">
        <f t="shared" si="221"/>
        <v>0</v>
      </c>
      <c r="V425" s="17" t="str">
        <f t="shared" si="205"/>
        <v xml:space="preserve"> 0</v>
      </c>
      <c r="W425" s="17" t="str">
        <f t="shared" si="225"/>
        <v xml:space="preserve"> 0  0</v>
      </c>
      <c r="X425" s="1" t="str">
        <f t="shared" si="222"/>
        <v>0 00000</v>
      </c>
      <c r="Y425" s="1" t="str">
        <f t="shared" si="206"/>
        <v xml:space="preserve"> 0 00000</v>
      </c>
      <c r="Z425" s="1" t="str">
        <f t="shared" si="226"/>
        <v xml:space="preserve"> 0  0 00000</v>
      </c>
      <c r="AA425" s="1" t="str">
        <f t="shared" si="227"/>
        <v xml:space="preserve"> 000</v>
      </c>
      <c r="AB425" s="1" t="str">
        <f t="shared" si="207"/>
        <v xml:space="preserve">  000</v>
      </c>
      <c r="AC425" s="1" t="str">
        <f t="shared" si="228"/>
        <v xml:space="preserve"> 0   000</v>
      </c>
      <c r="AD425" s="1" t="str">
        <f t="shared" si="229"/>
        <v xml:space="preserve"> </v>
      </c>
      <c r="AE425" s="1" t="str">
        <f t="shared" si="208"/>
        <v xml:space="preserve">  </v>
      </c>
      <c r="AF425" s="1" t="str">
        <f t="shared" si="230"/>
        <v xml:space="preserve"> 0   </v>
      </c>
      <c r="AG425" s="1" t="str">
        <f t="shared" si="209"/>
        <v xml:space="preserve">  00</v>
      </c>
      <c r="AH425" s="1" t="str">
        <f t="shared" si="210"/>
        <v xml:space="preserve">  0</v>
      </c>
      <c r="AI425" s="1" t="str">
        <f t="shared" si="211"/>
        <v xml:space="preserve">  </v>
      </c>
      <c r="AJ425" s="1" t="str">
        <f t="shared" si="212"/>
        <v xml:space="preserve">   0</v>
      </c>
      <c r="AK425" s="1" t="str">
        <f t="shared" si="213"/>
        <v xml:space="preserve">   00</v>
      </c>
      <c r="AL425" s="1" t="str">
        <f t="shared" si="214"/>
        <v xml:space="preserve">   </v>
      </c>
      <c r="AM425" s="1" t="str">
        <f t="shared" si="215"/>
        <v xml:space="preserve"> 0    00</v>
      </c>
      <c r="AN425" s="1" t="str">
        <f t="shared" si="223"/>
        <v xml:space="preserve"> 0    0</v>
      </c>
      <c r="AO425" s="1" t="str">
        <f t="shared" si="216"/>
        <v xml:space="preserve"> 0    </v>
      </c>
      <c r="AP425" s="1" t="str">
        <f t="shared" si="217"/>
        <v>0</v>
      </c>
      <c r="AQ425" s="1">
        <f t="shared" si="218"/>
        <v>0</v>
      </c>
      <c r="AR425" s="76"/>
    </row>
    <row r="426" spans="1:46" ht="13.5" customHeight="1" x14ac:dyDescent="0.2">
      <c r="A426" s="96"/>
      <c r="B426" s="239" t="str">
        <f t="shared" si="219"/>
        <v/>
      </c>
      <c r="C426" s="112" t="s">
        <v>3173</v>
      </c>
      <c r="D426" s="46"/>
      <c r="E426" s="46"/>
      <c r="F426" s="46"/>
      <c r="G426" s="46"/>
      <c r="H426" s="46"/>
      <c r="I426" s="46"/>
      <c r="J426" s="85"/>
      <c r="K426" s="85"/>
      <c r="M426" s="115"/>
      <c r="N426" s="115"/>
      <c r="O426" s="47"/>
      <c r="P426" s="113" t="str">
        <f t="shared" si="202"/>
        <v xml:space="preserve"> 0</v>
      </c>
      <c r="Q426" s="17" t="str">
        <f t="shared" si="203"/>
        <v xml:space="preserve"> 0 </v>
      </c>
      <c r="R426" s="17" t="str">
        <f t="shared" si="220"/>
        <v>00</v>
      </c>
      <c r="S426" s="17" t="str">
        <f t="shared" si="204"/>
        <v xml:space="preserve"> 00</v>
      </c>
      <c r="T426" s="17" t="str">
        <f t="shared" si="224"/>
        <v xml:space="preserve"> 0  00</v>
      </c>
      <c r="U426" s="4">
        <f t="shared" si="221"/>
        <v>0</v>
      </c>
      <c r="V426" s="17" t="str">
        <f t="shared" si="205"/>
        <v xml:space="preserve"> 0</v>
      </c>
      <c r="W426" s="17" t="str">
        <f t="shared" si="225"/>
        <v xml:space="preserve"> 0  0</v>
      </c>
      <c r="X426" s="1" t="str">
        <f t="shared" si="222"/>
        <v>0 00000</v>
      </c>
      <c r="Y426" s="1" t="str">
        <f t="shared" si="206"/>
        <v xml:space="preserve"> 0 00000</v>
      </c>
      <c r="Z426" s="1" t="str">
        <f t="shared" si="226"/>
        <v xml:space="preserve"> 0  0 00000</v>
      </c>
      <c r="AA426" s="1" t="str">
        <f t="shared" si="227"/>
        <v xml:space="preserve"> 000</v>
      </c>
      <c r="AB426" s="1" t="str">
        <f t="shared" si="207"/>
        <v xml:space="preserve">  000</v>
      </c>
      <c r="AC426" s="1" t="str">
        <f t="shared" si="228"/>
        <v xml:space="preserve"> 0   000</v>
      </c>
      <c r="AD426" s="1" t="str">
        <f t="shared" si="229"/>
        <v xml:space="preserve"> </v>
      </c>
      <c r="AE426" s="1" t="str">
        <f t="shared" si="208"/>
        <v xml:space="preserve">  </v>
      </c>
      <c r="AF426" s="1" t="str">
        <f t="shared" si="230"/>
        <v xml:space="preserve"> 0   </v>
      </c>
      <c r="AG426" s="1" t="str">
        <f t="shared" si="209"/>
        <v xml:space="preserve">  00</v>
      </c>
      <c r="AH426" s="1" t="str">
        <f t="shared" si="210"/>
        <v xml:space="preserve">  0</v>
      </c>
      <c r="AI426" s="1" t="str">
        <f t="shared" si="211"/>
        <v xml:space="preserve">  </v>
      </c>
      <c r="AJ426" s="1" t="str">
        <f t="shared" si="212"/>
        <v xml:space="preserve">   0</v>
      </c>
      <c r="AK426" s="1" t="str">
        <f t="shared" si="213"/>
        <v xml:space="preserve">   00</v>
      </c>
      <c r="AL426" s="1" t="str">
        <f t="shared" si="214"/>
        <v xml:space="preserve">   </v>
      </c>
      <c r="AM426" s="1" t="str">
        <f t="shared" si="215"/>
        <v xml:space="preserve"> 0    00</v>
      </c>
      <c r="AN426" s="1" t="str">
        <f t="shared" si="223"/>
        <v xml:space="preserve"> 0    0</v>
      </c>
      <c r="AO426" s="1" t="str">
        <f t="shared" si="216"/>
        <v xml:space="preserve"> 0    </v>
      </c>
      <c r="AP426" s="1" t="str">
        <f t="shared" si="217"/>
        <v>0</v>
      </c>
      <c r="AQ426" s="1">
        <f t="shared" si="218"/>
        <v>0</v>
      </c>
      <c r="AR426" s="76"/>
    </row>
    <row r="427" spans="1:46" ht="13.5" customHeight="1" x14ac:dyDescent="0.2">
      <c r="A427" s="96"/>
      <c r="B427" s="239" t="str">
        <f t="shared" si="219"/>
        <v/>
      </c>
      <c r="C427" s="112" t="s">
        <v>3173</v>
      </c>
      <c r="D427" s="46"/>
      <c r="E427" s="46"/>
      <c r="F427" s="46"/>
      <c r="G427" s="46"/>
      <c r="H427" s="46"/>
      <c r="I427" s="46"/>
      <c r="J427" s="85"/>
      <c r="K427" s="85"/>
      <c r="M427" s="115"/>
      <c r="N427" s="145"/>
      <c r="O427" s="47"/>
      <c r="P427" s="113" t="str">
        <f t="shared" si="202"/>
        <v xml:space="preserve"> 0</v>
      </c>
      <c r="Q427" s="17" t="str">
        <f t="shared" si="203"/>
        <v xml:space="preserve"> 0 </v>
      </c>
      <c r="R427" s="17" t="str">
        <f t="shared" si="220"/>
        <v>00</v>
      </c>
      <c r="S427" s="17" t="str">
        <f t="shared" si="204"/>
        <v xml:space="preserve"> 00</v>
      </c>
      <c r="T427" s="17" t="str">
        <f t="shared" si="224"/>
        <v xml:space="preserve"> 0  00</v>
      </c>
      <c r="U427" s="4">
        <f t="shared" si="221"/>
        <v>0</v>
      </c>
      <c r="V427" s="17" t="str">
        <f t="shared" si="205"/>
        <v xml:space="preserve"> 0</v>
      </c>
      <c r="W427" s="17" t="str">
        <f t="shared" si="225"/>
        <v xml:space="preserve"> 0  0</v>
      </c>
      <c r="X427" s="1" t="str">
        <f t="shared" si="222"/>
        <v>0 00000</v>
      </c>
      <c r="Y427" s="1" t="str">
        <f t="shared" si="206"/>
        <v xml:space="preserve"> 0 00000</v>
      </c>
      <c r="Z427" s="1" t="str">
        <f t="shared" si="226"/>
        <v xml:space="preserve"> 0  0 00000</v>
      </c>
      <c r="AA427" s="1" t="str">
        <f t="shared" si="227"/>
        <v xml:space="preserve"> 000</v>
      </c>
      <c r="AB427" s="1" t="str">
        <f t="shared" si="207"/>
        <v xml:space="preserve">  000</v>
      </c>
      <c r="AC427" s="1" t="str">
        <f t="shared" si="228"/>
        <v xml:space="preserve"> 0   000</v>
      </c>
      <c r="AD427" s="1" t="str">
        <f t="shared" si="229"/>
        <v xml:space="preserve"> </v>
      </c>
      <c r="AE427" s="1" t="str">
        <f t="shared" si="208"/>
        <v xml:space="preserve">  </v>
      </c>
      <c r="AF427" s="1" t="str">
        <f t="shared" si="230"/>
        <v xml:space="preserve"> 0   </v>
      </c>
      <c r="AG427" s="1" t="str">
        <f t="shared" si="209"/>
        <v xml:space="preserve">  00</v>
      </c>
      <c r="AH427" s="1" t="str">
        <f t="shared" si="210"/>
        <v xml:space="preserve">  0</v>
      </c>
      <c r="AI427" s="1" t="str">
        <f t="shared" si="211"/>
        <v xml:space="preserve">  </v>
      </c>
      <c r="AJ427" s="1" t="str">
        <f t="shared" si="212"/>
        <v xml:space="preserve">   0</v>
      </c>
      <c r="AK427" s="1" t="str">
        <f t="shared" si="213"/>
        <v xml:space="preserve">   00</v>
      </c>
      <c r="AL427" s="1" t="str">
        <f t="shared" si="214"/>
        <v xml:space="preserve">   </v>
      </c>
      <c r="AM427" s="1" t="str">
        <f t="shared" si="215"/>
        <v xml:space="preserve"> 0    00</v>
      </c>
      <c r="AN427" s="1" t="str">
        <f t="shared" si="223"/>
        <v xml:space="preserve"> 0    0</v>
      </c>
      <c r="AO427" s="1" t="str">
        <f t="shared" si="216"/>
        <v xml:space="preserve"> 0    </v>
      </c>
      <c r="AP427" s="1" t="str">
        <f t="shared" si="217"/>
        <v>0</v>
      </c>
      <c r="AQ427" s="1">
        <f t="shared" si="218"/>
        <v>0</v>
      </c>
      <c r="AR427" s="143"/>
    </row>
    <row r="428" spans="1:46" ht="13.5" customHeight="1" x14ac:dyDescent="0.2">
      <c r="A428" s="96"/>
      <c r="B428" s="239" t="str">
        <f t="shared" si="219"/>
        <v/>
      </c>
      <c r="C428" s="112" t="s">
        <v>3173</v>
      </c>
      <c r="D428" s="46"/>
      <c r="E428" s="46"/>
      <c r="F428" s="46"/>
      <c r="G428" s="46"/>
      <c r="H428" s="46"/>
      <c r="I428" s="46"/>
      <c r="J428" s="85"/>
      <c r="K428" s="85"/>
      <c r="M428" s="115"/>
      <c r="N428" s="145"/>
      <c r="O428" s="47"/>
      <c r="P428" s="113" t="str">
        <f t="shared" si="202"/>
        <v xml:space="preserve"> 0</v>
      </c>
      <c r="Q428" s="17" t="str">
        <f t="shared" si="203"/>
        <v xml:space="preserve"> 0 </v>
      </c>
      <c r="R428" s="17" t="str">
        <f t="shared" si="220"/>
        <v>00</v>
      </c>
      <c r="S428" s="17" t="str">
        <f t="shared" si="204"/>
        <v xml:space="preserve"> 00</v>
      </c>
      <c r="T428" s="17" t="str">
        <f t="shared" si="224"/>
        <v xml:space="preserve"> 0  00</v>
      </c>
      <c r="U428" s="4">
        <f t="shared" si="221"/>
        <v>0</v>
      </c>
      <c r="V428" s="17" t="str">
        <f t="shared" si="205"/>
        <v xml:space="preserve"> 0</v>
      </c>
      <c r="W428" s="17" t="str">
        <f t="shared" si="225"/>
        <v xml:space="preserve"> 0  0</v>
      </c>
      <c r="X428" s="1" t="str">
        <f t="shared" si="222"/>
        <v>0 00000</v>
      </c>
      <c r="Y428" s="1" t="str">
        <f t="shared" si="206"/>
        <v xml:space="preserve"> 0 00000</v>
      </c>
      <c r="Z428" s="1" t="str">
        <f t="shared" si="226"/>
        <v xml:space="preserve"> 0  0 00000</v>
      </c>
      <c r="AA428" s="1" t="str">
        <f t="shared" si="227"/>
        <v xml:space="preserve"> 000</v>
      </c>
      <c r="AB428" s="1" t="str">
        <f t="shared" si="207"/>
        <v xml:space="preserve">  000</v>
      </c>
      <c r="AC428" s="1" t="str">
        <f t="shared" si="228"/>
        <v xml:space="preserve"> 0   000</v>
      </c>
      <c r="AD428" s="1" t="str">
        <f t="shared" si="229"/>
        <v xml:space="preserve"> </v>
      </c>
      <c r="AE428" s="1" t="str">
        <f t="shared" si="208"/>
        <v xml:space="preserve">  </v>
      </c>
      <c r="AF428" s="1" t="str">
        <f t="shared" si="230"/>
        <v xml:space="preserve"> 0   </v>
      </c>
      <c r="AG428" s="1" t="str">
        <f t="shared" si="209"/>
        <v xml:space="preserve">  00</v>
      </c>
      <c r="AH428" s="1" t="str">
        <f t="shared" si="210"/>
        <v xml:space="preserve">  0</v>
      </c>
      <c r="AI428" s="1" t="str">
        <f t="shared" si="211"/>
        <v xml:space="preserve">  </v>
      </c>
      <c r="AJ428" s="1" t="str">
        <f t="shared" si="212"/>
        <v xml:space="preserve">   0</v>
      </c>
      <c r="AK428" s="1" t="str">
        <f t="shared" si="213"/>
        <v xml:space="preserve">   00</v>
      </c>
      <c r="AL428" s="1" t="str">
        <f t="shared" si="214"/>
        <v xml:space="preserve">   </v>
      </c>
      <c r="AM428" s="1" t="str">
        <f t="shared" si="215"/>
        <v xml:space="preserve"> 0    00</v>
      </c>
      <c r="AN428" s="1" t="str">
        <f t="shared" si="223"/>
        <v xml:space="preserve"> 0    0</v>
      </c>
      <c r="AO428" s="1" t="str">
        <f t="shared" si="216"/>
        <v xml:space="preserve"> 0    </v>
      </c>
      <c r="AP428" s="1" t="str">
        <f t="shared" si="217"/>
        <v>0</v>
      </c>
      <c r="AQ428" s="1">
        <f t="shared" si="218"/>
        <v>0</v>
      </c>
      <c r="AR428" s="143"/>
    </row>
    <row r="429" spans="1:46" ht="13.5" customHeight="1" x14ac:dyDescent="0.2">
      <c r="A429" s="96"/>
      <c r="B429" s="239" t="str">
        <f t="shared" si="219"/>
        <v/>
      </c>
      <c r="C429" s="112" t="s">
        <v>3173</v>
      </c>
      <c r="D429" s="46"/>
      <c r="E429" s="46"/>
      <c r="F429" s="46"/>
      <c r="G429" s="46"/>
      <c r="H429" s="46"/>
      <c r="I429" s="46"/>
      <c r="J429" s="85"/>
      <c r="K429" s="85"/>
      <c r="M429" s="115"/>
      <c r="N429" s="145"/>
      <c r="O429" s="47"/>
      <c r="P429" s="113" t="str">
        <f t="shared" si="202"/>
        <v xml:space="preserve"> 0</v>
      </c>
      <c r="Q429" s="17" t="str">
        <f t="shared" si="203"/>
        <v xml:space="preserve"> 0 </v>
      </c>
      <c r="R429" s="17" t="str">
        <f t="shared" si="220"/>
        <v>00</v>
      </c>
      <c r="S429" s="17" t="str">
        <f t="shared" si="204"/>
        <v xml:space="preserve"> 00</v>
      </c>
      <c r="T429" s="17" t="str">
        <f t="shared" si="224"/>
        <v xml:space="preserve"> 0  00</v>
      </c>
      <c r="U429" s="4">
        <f t="shared" si="221"/>
        <v>0</v>
      </c>
      <c r="V429" s="17" t="str">
        <f t="shared" si="205"/>
        <v xml:space="preserve"> 0</v>
      </c>
      <c r="W429" s="17" t="str">
        <f t="shared" si="225"/>
        <v xml:space="preserve"> 0  0</v>
      </c>
      <c r="X429" s="1" t="str">
        <f t="shared" si="222"/>
        <v>0 00000</v>
      </c>
      <c r="Y429" s="1" t="str">
        <f t="shared" si="206"/>
        <v xml:space="preserve"> 0 00000</v>
      </c>
      <c r="Z429" s="1" t="str">
        <f t="shared" si="226"/>
        <v xml:space="preserve"> 0  0 00000</v>
      </c>
      <c r="AA429" s="1" t="str">
        <f t="shared" si="227"/>
        <v xml:space="preserve"> 000</v>
      </c>
      <c r="AB429" s="1" t="str">
        <f t="shared" si="207"/>
        <v xml:space="preserve">  000</v>
      </c>
      <c r="AC429" s="1" t="str">
        <f t="shared" si="228"/>
        <v xml:space="preserve"> 0   000</v>
      </c>
      <c r="AD429" s="1" t="str">
        <f t="shared" si="229"/>
        <v xml:space="preserve"> </v>
      </c>
      <c r="AE429" s="1" t="str">
        <f t="shared" si="208"/>
        <v xml:space="preserve">  </v>
      </c>
      <c r="AF429" s="1" t="str">
        <f t="shared" si="230"/>
        <v xml:space="preserve"> 0   </v>
      </c>
      <c r="AG429" s="1" t="str">
        <f t="shared" si="209"/>
        <v xml:space="preserve">  00</v>
      </c>
      <c r="AH429" s="1" t="str">
        <f t="shared" si="210"/>
        <v xml:space="preserve">  0</v>
      </c>
      <c r="AI429" s="1" t="str">
        <f t="shared" si="211"/>
        <v xml:space="preserve">  </v>
      </c>
      <c r="AJ429" s="1" t="str">
        <f t="shared" si="212"/>
        <v xml:space="preserve">   0</v>
      </c>
      <c r="AK429" s="1" t="str">
        <f t="shared" si="213"/>
        <v xml:space="preserve">   00</v>
      </c>
      <c r="AL429" s="1" t="str">
        <f t="shared" si="214"/>
        <v xml:space="preserve">   </v>
      </c>
      <c r="AM429" s="1" t="str">
        <f t="shared" si="215"/>
        <v xml:space="preserve"> 0    00</v>
      </c>
      <c r="AN429" s="1" t="str">
        <f t="shared" si="223"/>
        <v xml:space="preserve"> 0    0</v>
      </c>
      <c r="AO429" s="1" t="str">
        <f t="shared" si="216"/>
        <v xml:space="preserve"> 0    </v>
      </c>
      <c r="AP429" s="1" t="str">
        <f t="shared" si="217"/>
        <v>0</v>
      </c>
      <c r="AQ429" s="1">
        <f t="shared" si="218"/>
        <v>0</v>
      </c>
      <c r="AR429" s="143"/>
    </row>
    <row r="430" spans="1:46" ht="13.5" customHeight="1" x14ac:dyDescent="0.2">
      <c r="A430" s="96"/>
      <c r="B430" s="239" t="str">
        <f t="shared" si="219"/>
        <v/>
      </c>
      <c r="C430" s="112" t="s">
        <v>3173</v>
      </c>
      <c r="D430" s="46"/>
      <c r="E430" s="46"/>
      <c r="F430" s="46"/>
      <c r="G430" s="46"/>
      <c r="H430" s="46"/>
      <c r="I430" s="46"/>
      <c r="J430" s="85"/>
      <c r="K430" s="85"/>
      <c r="M430" s="115"/>
      <c r="N430" s="145"/>
      <c r="O430" s="47"/>
      <c r="P430" s="113" t="str">
        <f t="shared" si="202"/>
        <v xml:space="preserve"> 0</v>
      </c>
      <c r="Q430" s="17" t="str">
        <f t="shared" si="203"/>
        <v xml:space="preserve"> 0 </v>
      </c>
      <c r="R430" s="17" t="str">
        <f t="shared" si="220"/>
        <v>00</v>
      </c>
      <c r="S430" s="17" t="str">
        <f t="shared" si="204"/>
        <v xml:space="preserve"> 00</v>
      </c>
      <c r="T430" s="17" t="str">
        <f t="shared" si="224"/>
        <v xml:space="preserve"> 0  00</v>
      </c>
      <c r="U430" s="4">
        <f t="shared" si="221"/>
        <v>0</v>
      </c>
      <c r="V430" s="17" t="str">
        <f t="shared" si="205"/>
        <v xml:space="preserve"> 0</v>
      </c>
      <c r="W430" s="17" t="str">
        <f t="shared" si="225"/>
        <v xml:space="preserve"> 0  0</v>
      </c>
      <c r="X430" s="1" t="str">
        <f t="shared" si="222"/>
        <v>0 00000</v>
      </c>
      <c r="Y430" s="1" t="str">
        <f t="shared" si="206"/>
        <v xml:space="preserve"> 0 00000</v>
      </c>
      <c r="Z430" s="1" t="str">
        <f t="shared" si="226"/>
        <v xml:space="preserve"> 0  0 00000</v>
      </c>
      <c r="AA430" s="1" t="str">
        <f t="shared" si="227"/>
        <v xml:space="preserve"> 000</v>
      </c>
      <c r="AB430" s="1" t="str">
        <f t="shared" si="207"/>
        <v xml:space="preserve">  000</v>
      </c>
      <c r="AC430" s="1" t="str">
        <f t="shared" si="228"/>
        <v xml:space="preserve"> 0   000</v>
      </c>
      <c r="AD430" s="1" t="str">
        <f t="shared" si="229"/>
        <v xml:space="preserve"> </v>
      </c>
      <c r="AE430" s="1" t="str">
        <f t="shared" si="208"/>
        <v xml:space="preserve">  </v>
      </c>
      <c r="AF430" s="1" t="str">
        <f t="shared" si="230"/>
        <v xml:space="preserve"> 0   </v>
      </c>
      <c r="AG430" s="1" t="str">
        <f t="shared" si="209"/>
        <v xml:space="preserve">  00</v>
      </c>
      <c r="AH430" s="1" t="str">
        <f t="shared" si="210"/>
        <v xml:space="preserve">  0</v>
      </c>
      <c r="AI430" s="1" t="str">
        <f t="shared" si="211"/>
        <v xml:space="preserve">  </v>
      </c>
      <c r="AJ430" s="1" t="str">
        <f t="shared" si="212"/>
        <v xml:space="preserve">   0</v>
      </c>
      <c r="AK430" s="1" t="str">
        <f t="shared" si="213"/>
        <v xml:space="preserve">   00</v>
      </c>
      <c r="AL430" s="1" t="str">
        <f t="shared" si="214"/>
        <v xml:space="preserve">   </v>
      </c>
      <c r="AM430" s="1" t="str">
        <f t="shared" si="215"/>
        <v xml:space="preserve"> 0    00</v>
      </c>
      <c r="AN430" s="1" t="str">
        <f t="shared" si="223"/>
        <v xml:space="preserve"> 0    0</v>
      </c>
      <c r="AO430" s="1" t="str">
        <f t="shared" si="216"/>
        <v xml:space="preserve"> 0    </v>
      </c>
      <c r="AP430" s="1" t="str">
        <f t="shared" si="217"/>
        <v>0</v>
      </c>
      <c r="AQ430" s="1">
        <f t="shared" si="218"/>
        <v>0</v>
      </c>
      <c r="AR430" s="143"/>
    </row>
    <row r="431" spans="1:46" ht="13.5" customHeight="1" x14ac:dyDescent="0.2">
      <c r="A431" s="96"/>
      <c r="B431" s="239" t="str">
        <f t="shared" si="219"/>
        <v/>
      </c>
      <c r="C431" s="112" t="s">
        <v>3173</v>
      </c>
      <c r="D431" s="46"/>
      <c r="E431" s="46"/>
      <c r="F431" s="46"/>
      <c r="G431" s="46"/>
      <c r="H431" s="46"/>
      <c r="I431" s="46"/>
      <c r="J431" s="85"/>
      <c r="K431" s="85"/>
      <c r="M431" s="115"/>
      <c r="N431" s="145"/>
      <c r="O431" s="47"/>
      <c r="P431" s="113" t="str">
        <f t="shared" si="202"/>
        <v xml:space="preserve"> 0</v>
      </c>
      <c r="Q431" s="17" t="str">
        <f t="shared" si="203"/>
        <v xml:space="preserve"> 0 </v>
      </c>
      <c r="R431" s="17" t="str">
        <f t="shared" si="220"/>
        <v>00</v>
      </c>
      <c r="S431" s="17" t="str">
        <f t="shared" si="204"/>
        <v xml:space="preserve"> 00</v>
      </c>
      <c r="T431" s="17" t="str">
        <f t="shared" si="224"/>
        <v xml:space="preserve"> 0  00</v>
      </c>
      <c r="U431" s="4">
        <f t="shared" si="221"/>
        <v>0</v>
      </c>
      <c r="V431" s="17" t="str">
        <f t="shared" si="205"/>
        <v xml:space="preserve"> 0</v>
      </c>
      <c r="W431" s="17" t="str">
        <f t="shared" si="225"/>
        <v xml:space="preserve"> 0  0</v>
      </c>
      <c r="X431" s="1" t="str">
        <f t="shared" si="222"/>
        <v>0 00000</v>
      </c>
      <c r="Y431" s="1" t="str">
        <f t="shared" si="206"/>
        <v xml:space="preserve"> 0 00000</v>
      </c>
      <c r="Z431" s="1" t="str">
        <f t="shared" si="226"/>
        <v xml:space="preserve"> 0  0 00000</v>
      </c>
      <c r="AA431" s="1" t="str">
        <f t="shared" si="227"/>
        <v xml:space="preserve"> 000</v>
      </c>
      <c r="AB431" s="1" t="str">
        <f t="shared" si="207"/>
        <v xml:space="preserve">  000</v>
      </c>
      <c r="AC431" s="1" t="str">
        <f t="shared" si="228"/>
        <v xml:space="preserve"> 0   000</v>
      </c>
      <c r="AD431" s="1" t="str">
        <f t="shared" si="229"/>
        <v xml:space="preserve"> </v>
      </c>
      <c r="AE431" s="1" t="str">
        <f t="shared" si="208"/>
        <v xml:space="preserve">  </v>
      </c>
      <c r="AF431" s="1" t="str">
        <f t="shared" si="230"/>
        <v xml:space="preserve"> 0   </v>
      </c>
      <c r="AG431" s="1" t="str">
        <f t="shared" si="209"/>
        <v xml:space="preserve">  00</v>
      </c>
      <c r="AH431" s="1" t="str">
        <f t="shared" si="210"/>
        <v xml:space="preserve">  0</v>
      </c>
      <c r="AI431" s="1" t="str">
        <f t="shared" si="211"/>
        <v xml:space="preserve">  </v>
      </c>
      <c r="AJ431" s="1" t="str">
        <f t="shared" si="212"/>
        <v xml:space="preserve">   0</v>
      </c>
      <c r="AK431" s="1" t="str">
        <f t="shared" si="213"/>
        <v xml:space="preserve">   00</v>
      </c>
      <c r="AL431" s="1" t="str">
        <f t="shared" si="214"/>
        <v xml:space="preserve">   </v>
      </c>
      <c r="AM431" s="1" t="str">
        <f t="shared" si="215"/>
        <v xml:space="preserve"> 0    00</v>
      </c>
      <c r="AN431" s="1" t="str">
        <f t="shared" si="223"/>
        <v xml:space="preserve"> 0    0</v>
      </c>
      <c r="AO431" s="1" t="str">
        <f t="shared" si="216"/>
        <v xml:space="preserve"> 0    </v>
      </c>
      <c r="AP431" s="1" t="str">
        <f t="shared" si="217"/>
        <v>0</v>
      </c>
      <c r="AQ431" s="1">
        <f t="shared" si="218"/>
        <v>0</v>
      </c>
      <c r="AR431" s="143"/>
    </row>
    <row r="432" spans="1:46" ht="13.5" customHeight="1" x14ac:dyDescent="0.2">
      <c r="A432" s="96"/>
      <c r="B432" s="239" t="str">
        <f t="shared" si="219"/>
        <v/>
      </c>
      <c r="C432" s="112" t="s">
        <v>3173</v>
      </c>
      <c r="D432" s="46"/>
      <c r="E432" s="46"/>
      <c r="F432" s="46"/>
      <c r="G432" s="46"/>
      <c r="H432" s="46"/>
      <c r="I432" s="46"/>
      <c r="J432" s="85"/>
      <c r="K432" s="85"/>
      <c r="M432" s="115"/>
      <c r="N432" s="145"/>
      <c r="O432" s="47"/>
      <c r="P432" s="113" t="str">
        <f t="shared" si="202"/>
        <v xml:space="preserve"> 0</v>
      </c>
      <c r="Q432" s="17" t="str">
        <f t="shared" si="203"/>
        <v xml:space="preserve"> 0 </v>
      </c>
      <c r="R432" s="17" t="str">
        <f t="shared" si="220"/>
        <v>00</v>
      </c>
      <c r="S432" s="17" t="str">
        <f t="shared" si="204"/>
        <v xml:space="preserve"> 00</v>
      </c>
      <c r="T432" s="17" t="str">
        <f t="shared" si="224"/>
        <v xml:space="preserve"> 0  00</v>
      </c>
      <c r="U432" s="4">
        <f t="shared" si="221"/>
        <v>0</v>
      </c>
      <c r="V432" s="17" t="str">
        <f t="shared" si="205"/>
        <v xml:space="preserve"> 0</v>
      </c>
      <c r="W432" s="17" t="str">
        <f t="shared" si="225"/>
        <v xml:space="preserve"> 0  0</v>
      </c>
      <c r="X432" s="1" t="str">
        <f t="shared" si="222"/>
        <v>0 00000</v>
      </c>
      <c r="Y432" s="1" t="str">
        <f t="shared" si="206"/>
        <v xml:space="preserve"> 0 00000</v>
      </c>
      <c r="Z432" s="1" t="str">
        <f t="shared" si="226"/>
        <v xml:space="preserve"> 0  0 00000</v>
      </c>
      <c r="AA432" s="1" t="str">
        <f t="shared" si="227"/>
        <v xml:space="preserve"> 000</v>
      </c>
      <c r="AB432" s="1" t="str">
        <f t="shared" si="207"/>
        <v xml:space="preserve">  000</v>
      </c>
      <c r="AC432" s="1" t="str">
        <f t="shared" si="228"/>
        <v xml:space="preserve"> 0   000</v>
      </c>
      <c r="AD432" s="1" t="str">
        <f t="shared" si="229"/>
        <v xml:space="preserve"> </v>
      </c>
      <c r="AE432" s="1" t="str">
        <f t="shared" si="208"/>
        <v xml:space="preserve">  </v>
      </c>
      <c r="AF432" s="1" t="str">
        <f t="shared" si="230"/>
        <v xml:space="preserve"> 0   </v>
      </c>
      <c r="AG432" s="1" t="str">
        <f t="shared" si="209"/>
        <v xml:space="preserve">  00</v>
      </c>
      <c r="AH432" s="1" t="str">
        <f t="shared" si="210"/>
        <v xml:space="preserve">  0</v>
      </c>
      <c r="AI432" s="1" t="str">
        <f t="shared" si="211"/>
        <v xml:space="preserve">  </v>
      </c>
      <c r="AJ432" s="1" t="str">
        <f t="shared" si="212"/>
        <v xml:space="preserve">   0</v>
      </c>
      <c r="AK432" s="1" t="str">
        <f t="shared" si="213"/>
        <v xml:space="preserve">   00</v>
      </c>
      <c r="AL432" s="1" t="str">
        <f t="shared" si="214"/>
        <v xml:space="preserve">   </v>
      </c>
      <c r="AM432" s="1" t="str">
        <f t="shared" si="215"/>
        <v xml:space="preserve"> 0    00</v>
      </c>
      <c r="AN432" s="1" t="str">
        <f t="shared" si="223"/>
        <v xml:space="preserve"> 0    0</v>
      </c>
      <c r="AO432" s="1" t="str">
        <f t="shared" si="216"/>
        <v xml:space="preserve"> 0    </v>
      </c>
      <c r="AP432" s="1" t="str">
        <f t="shared" si="217"/>
        <v>0</v>
      </c>
      <c r="AQ432" s="1">
        <f t="shared" si="218"/>
        <v>0</v>
      </c>
      <c r="AR432" s="143"/>
      <c r="AT432" s="48"/>
    </row>
    <row r="433" spans="1:44" ht="13.5" customHeight="1" x14ac:dyDescent="0.2">
      <c r="A433" s="96"/>
      <c r="B433" s="239" t="str">
        <f t="shared" si="219"/>
        <v/>
      </c>
      <c r="C433" s="112" t="s">
        <v>3173</v>
      </c>
      <c r="D433" s="46"/>
      <c r="E433" s="46"/>
      <c r="F433" s="46"/>
      <c r="G433" s="46"/>
      <c r="H433" s="46"/>
      <c r="I433" s="46"/>
      <c r="J433" s="85"/>
      <c r="K433" s="85"/>
      <c r="M433" s="115"/>
      <c r="N433" s="145"/>
      <c r="O433" s="47"/>
      <c r="P433" s="113" t="str">
        <f t="shared" si="202"/>
        <v xml:space="preserve"> 0</v>
      </c>
      <c r="Q433" s="17" t="str">
        <f t="shared" si="203"/>
        <v xml:space="preserve"> 0 </v>
      </c>
      <c r="R433" s="17" t="str">
        <f t="shared" si="220"/>
        <v>00</v>
      </c>
      <c r="S433" s="17" t="str">
        <f t="shared" si="204"/>
        <v xml:space="preserve"> 00</v>
      </c>
      <c r="T433" s="17" t="str">
        <f t="shared" si="224"/>
        <v xml:space="preserve"> 0  00</v>
      </c>
      <c r="U433" s="4">
        <f t="shared" si="221"/>
        <v>0</v>
      </c>
      <c r="V433" s="17" t="str">
        <f t="shared" si="205"/>
        <v xml:space="preserve"> 0</v>
      </c>
      <c r="W433" s="17" t="str">
        <f t="shared" si="225"/>
        <v xml:space="preserve"> 0  0</v>
      </c>
      <c r="X433" s="1" t="str">
        <f t="shared" si="222"/>
        <v>0 00000</v>
      </c>
      <c r="Y433" s="1" t="str">
        <f t="shared" si="206"/>
        <v xml:space="preserve"> 0 00000</v>
      </c>
      <c r="Z433" s="1" t="str">
        <f t="shared" si="226"/>
        <v xml:space="preserve"> 0  0 00000</v>
      </c>
      <c r="AA433" s="1" t="str">
        <f t="shared" si="227"/>
        <v xml:space="preserve"> 000</v>
      </c>
      <c r="AB433" s="1" t="str">
        <f t="shared" si="207"/>
        <v xml:space="preserve">  000</v>
      </c>
      <c r="AC433" s="1" t="str">
        <f t="shared" si="228"/>
        <v xml:space="preserve"> 0   000</v>
      </c>
      <c r="AD433" s="1" t="str">
        <f t="shared" si="229"/>
        <v xml:space="preserve"> </v>
      </c>
      <c r="AE433" s="1" t="str">
        <f t="shared" si="208"/>
        <v xml:space="preserve">  </v>
      </c>
      <c r="AF433" s="1" t="str">
        <f t="shared" si="230"/>
        <v xml:space="preserve"> 0   </v>
      </c>
      <c r="AG433" s="1" t="str">
        <f t="shared" si="209"/>
        <v xml:space="preserve">  00</v>
      </c>
      <c r="AH433" s="1" t="str">
        <f t="shared" si="210"/>
        <v xml:space="preserve">  0</v>
      </c>
      <c r="AI433" s="1" t="str">
        <f t="shared" si="211"/>
        <v xml:space="preserve">  </v>
      </c>
      <c r="AJ433" s="1" t="str">
        <f t="shared" si="212"/>
        <v xml:space="preserve">   0</v>
      </c>
      <c r="AK433" s="1" t="str">
        <f t="shared" si="213"/>
        <v xml:space="preserve">   00</v>
      </c>
      <c r="AL433" s="1" t="str">
        <f t="shared" si="214"/>
        <v xml:space="preserve">   </v>
      </c>
      <c r="AM433" s="1" t="str">
        <f t="shared" si="215"/>
        <v xml:space="preserve"> 0    00</v>
      </c>
      <c r="AN433" s="1" t="str">
        <f t="shared" si="223"/>
        <v xml:space="preserve"> 0    0</v>
      </c>
      <c r="AO433" s="1" t="str">
        <f t="shared" si="216"/>
        <v xml:space="preserve"> 0    </v>
      </c>
      <c r="AP433" s="1" t="str">
        <f t="shared" si="217"/>
        <v>0</v>
      </c>
      <c r="AQ433" s="1">
        <f t="shared" si="218"/>
        <v>0</v>
      </c>
      <c r="AR433" s="143"/>
    </row>
    <row r="434" spans="1:44" ht="13.5" customHeight="1" x14ac:dyDescent="0.2">
      <c r="A434" s="96"/>
      <c r="B434" s="239" t="str">
        <f t="shared" si="219"/>
        <v/>
      </c>
      <c r="C434" s="112" t="s">
        <v>3173</v>
      </c>
      <c r="D434" s="46"/>
      <c r="E434" s="46"/>
      <c r="F434" s="46"/>
      <c r="G434" s="46"/>
      <c r="H434" s="46"/>
      <c r="I434" s="46"/>
      <c r="J434" s="85"/>
      <c r="K434" s="85"/>
      <c r="M434" s="115"/>
      <c r="N434" s="145"/>
      <c r="O434" s="47"/>
      <c r="P434" s="113" t="str">
        <f t="shared" si="202"/>
        <v xml:space="preserve"> 0</v>
      </c>
      <c r="Q434" s="17" t="str">
        <f t="shared" si="203"/>
        <v xml:space="preserve"> 0 </v>
      </c>
      <c r="R434" s="17" t="str">
        <f t="shared" si="220"/>
        <v>00</v>
      </c>
      <c r="S434" s="17" t="str">
        <f t="shared" si="204"/>
        <v xml:space="preserve"> 00</v>
      </c>
      <c r="T434" s="17" t="str">
        <f t="shared" si="224"/>
        <v xml:space="preserve"> 0  00</v>
      </c>
      <c r="U434" s="4">
        <f t="shared" si="221"/>
        <v>0</v>
      </c>
      <c r="V434" s="17" t="str">
        <f t="shared" si="205"/>
        <v xml:space="preserve"> 0</v>
      </c>
      <c r="W434" s="17" t="str">
        <f t="shared" si="225"/>
        <v xml:space="preserve"> 0  0</v>
      </c>
      <c r="X434" s="1" t="str">
        <f t="shared" si="222"/>
        <v>0 00000</v>
      </c>
      <c r="Y434" s="1" t="str">
        <f t="shared" si="206"/>
        <v xml:space="preserve"> 0 00000</v>
      </c>
      <c r="Z434" s="1" t="str">
        <f t="shared" si="226"/>
        <v xml:space="preserve"> 0  0 00000</v>
      </c>
      <c r="AA434" s="1" t="str">
        <f t="shared" si="227"/>
        <v xml:space="preserve"> 000</v>
      </c>
      <c r="AB434" s="1" t="str">
        <f t="shared" si="207"/>
        <v xml:space="preserve">  000</v>
      </c>
      <c r="AC434" s="1" t="str">
        <f t="shared" si="228"/>
        <v xml:space="preserve"> 0   000</v>
      </c>
      <c r="AD434" s="1" t="str">
        <f t="shared" si="229"/>
        <v xml:space="preserve"> </v>
      </c>
      <c r="AE434" s="1" t="str">
        <f t="shared" si="208"/>
        <v xml:space="preserve">  </v>
      </c>
      <c r="AF434" s="1" t="str">
        <f t="shared" si="230"/>
        <v xml:space="preserve"> 0   </v>
      </c>
      <c r="AG434" s="1" t="str">
        <f t="shared" si="209"/>
        <v xml:space="preserve">  00</v>
      </c>
      <c r="AH434" s="1" t="str">
        <f t="shared" si="210"/>
        <v xml:space="preserve">  0</v>
      </c>
      <c r="AI434" s="1" t="str">
        <f t="shared" si="211"/>
        <v xml:space="preserve">  </v>
      </c>
      <c r="AJ434" s="1" t="str">
        <f t="shared" si="212"/>
        <v xml:space="preserve">   0</v>
      </c>
      <c r="AK434" s="1" t="str">
        <f t="shared" si="213"/>
        <v xml:space="preserve">   00</v>
      </c>
      <c r="AL434" s="1" t="str">
        <f t="shared" si="214"/>
        <v xml:space="preserve">   </v>
      </c>
      <c r="AM434" s="1" t="str">
        <f t="shared" si="215"/>
        <v xml:space="preserve"> 0    00</v>
      </c>
      <c r="AN434" s="1" t="str">
        <f t="shared" si="223"/>
        <v xml:space="preserve"> 0    0</v>
      </c>
      <c r="AO434" s="1" t="str">
        <f t="shared" si="216"/>
        <v xml:space="preserve"> 0    </v>
      </c>
      <c r="AP434" s="1" t="str">
        <f t="shared" si="217"/>
        <v>0</v>
      </c>
      <c r="AQ434" s="1">
        <f t="shared" si="218"/>
        <v>0</v>
      </c>
      <c r="AR434" s="143"/>
    </row>
    <row r="435" spans="1:44" ht="13.5" customHeight="1" x14ac:dyDescent="0.2">
      <c r="A435" s="96"/>
      <c r="B435" s="239" t="str">
        <f t="shared" si="219"/>
        <v/>
      </c>
      <c r="C435" s="112" t="s">
        <v>3173</v>
      </c>
      <c r="D435" s="46"/>
      <c r="E435" s="46"/>
      <c r="F435" s="46"/>
      <c r="G435" s="46"/>
      <c r="H435" s="46"/>
      <c r="I435" s="46"/>
      <c r="J435" s="85"/>
      <c r="K435" s="85"/>
      <c r="M435" s="115"/>
      <c r="N435" s="145"/>
      <c r="O435" s="47"/>
      <c r="P435" s="113" t="str">
        <f t="shared" si="202"/>
        <v xml:space="preserve"> 0</v>
      </c>
      <c r="Q435" s="17" t="str">
        <f t="shared" si="203"/>
        <v xml:space="preserve"> 0 </v>
      </c>
      <c r="R435" s="17" t="str">
        <f t="shared" si="220"/>
        <v>00</v>
      </c>
      <c r="S435" s="17" t="str">
        <f t="shared" si="204"/>
        <v xml:space="preserve"> 00</v>
      </c>
      <c r="T435" s="17" t="str">
        <f t="shared" si="224"/>
        <v xml:space="preserve"> 0  00</v>
      </c>
      <c r="U435" s="4">
        <f t="shared" si="221"/>
        <v>0</v>
      </c>
      <c r="V435" s="17" t="str">
        <f t="shared" si="205"/>
        <v xml:space="preserve"> 0</v>
      </c>
      <c r="W435" s="17" t="str">
        <f t="shared" si="225"/>
        <v xml:space="preserve"> 0  0</v>
      </c>
      <c r="X435" s="1" t="str">
        <f t="shared" si="222"/>
        <v>0 00000</v>
      </c>
      <c r="Y435" s="1" t="str">
        <f t="shared" si="206"/>
        <v xml:space="preserve"> 0 00000</v>
      </c>
      <c r="Z435" s="1" t="str">
        <f t="shared" si="226"/>
        <v xml:space="preserve"> 0  0 00000</v>
      </c>
      <c r="AA435" s="1" t="str">
        <f t="shared" si="227"/>
        <v xml:space="preserve"> 000</v>
      </c>
      <c r="AB435" s="1" t="str">
        <f t="shared" si="207"/>
        <v xml:space="preserve">  000</v>
      </c>
      <c r="AC435" s="1" t="str">
        <f t="shared" si="228"/>
        <v xml:space="preserve"> 0   000</v>
      </c>
      <c r="AD435" s="1" t="str">
        <f t="shared" si="229"/>
        <v xml:space="preserve"> </v>
      </c>
      <c r="AE435" s="1" t="str">
        <f t="shared" si="208"/>
        <v xml:space="preserve">  </v>
      </c>
      <c r="AF435" s="1" t="str">
        <f t="shared" si="230"/>
        <v xml:space="preserve"> 0   </v>
      </c>
      <c r="AG435" s="1" t="str">
        <f t="shared" si="209"/>
        <v xml:space="preserve">  00</v>
      </c>
      <c r="AH435" s="1" t="str">
        <f t="shared" si="210"/>
        <v xml:space="preserve">  0</v>
      </c>
      <c r="AI435" s="1" t="str">
        <f t="shared" si="211"/>
        <v xml:space="preserve">  </v>
      </c>
      <c r="AJ435" s="1" t="str">
        <f t="shared" si="212"/>
        <v xml:space="preserve">   0</v>
      </c>
      <c r="AK435" s="1" t="str">
        <f t="shared" si="213"/>
        <v xml:space="preserve">   00</v>
      </c>
      <c r="AL435" s="1" t="str">
        <f t="shared" si="214"/>
        <v xml:space="preserve">   </v>
      </c>
      <c r="AM435" s="1" t="str">
        <f t="shared" si="215"/>
        <v xml:space="preserve"> 0    00</v>
      </c>
      <c r="AN435" s="1" t="str">
        <f t="shared" si="223"/>
        <v xml:space="preserve"> 0    0</v>
      </c>
      <c r="AO435" s="1" t="str">
        <f t="shared" si="216"/>
        <v xml:space="preserve"> 0    </v>
      </c>
      <c r="AP435" s="1" t="str">
        <f t="shared" si="217"/>
        <v>0</v>
      </c>
      <c r="AQ435" s="1">
        <f t="shared" si="218"/>
        <v>0</v>
      </c>
      <c r="AR435" s="143"/>
    </row>
    <row r="436" spans="1:44" ht="13.5" customHeight="1" x14ac:dyDescent="0.2">
      <c r="A436" s="96"/>
      <c r="B436" s="239" t="str">
        <f t="shared" si="219"/>
        <v/>
      </c>
      <c r="C436" s="112" t="s">
        <v>3173</v>
      </c>
      <c r="D436" s="46"/>
      <c r="E436" s="46"/>
      <c r="F436" s="46"/>
      <c r="G436" s="46"/>
      <c r="H436" s="46"/>
      <c r="I436" s="46"/>
      <c r="J436" s="85"/>
      <c r="K436" s="85"/>
      <c r="M436" s="115"/>
      <c r="N436" s="145"/>
      <c r="O436" s="47"/>
      <c r="P436" s="113" t="str">
        <f t="shared" si="202"/>
        <v xml:space="preserve"> 0</v>
      </c>
      <c r="Q436" s="17" t="str">
        <f t="shared" si="203"/>
        <v xml:space="preserve"> 0 </v>
      </c>
      <c r="R436" s="17" t="str">
        <f t="shared" si="220"/>
        <v>00</v>
      </c>
      <c r="S436" s="17" t="str">
        <f t="shared" si="204"/>
        <v xml:space="preserve"> 00</v>
      </c>
      <c r="T436" s="17" t="str">
        <f t="shared" si="224"/>
        <v xml:space="preserve"> 0  00</v>
      </c>
      <c r="U436" s="4">
        <f t="shared" si="221"/>
        <v>0</v>
      </c>
      <c r="V436" s="17" t="str">
        <f t="shared" si="205"/>
        <v xml:space="preserve"> 0</v>
      </c>
      <c r="W436" s="17" t="str">
        <f t="shared" si="225"/>
        <v xml:space="preserve"> 0  0</v>
      </c>
      <c r="X436" s="1" t="str">
        <f t="shared" si="222"/>
        <v>0 00000</v>
      </c>
      <c r="Y436" s="1" t="str">
        <f t="shared" si="206"/>
        <v xml:space="preserve"> 0 00000</v>
      </c>
      <c r="Z436" s="1" t="str">
        <f t="shared" si="226"/>
        <v xml:space="preserve"> 0  0 00000</v>
      </c>
      <c r="AA436" s="1" t="str">
        <f t="shared" si="227"/>
        <v xml:space="preserve"> 000</v>
      </c>
      <c r="AB436" s="1" t="str">
        <f t="shared" si="207"/>
        <v xml:space="preserve">  000</v>
      </c>
      <c r="AC436" s="1" t="str">
        <f t="shared" si="228"/>
        <v xml:space="preserve"> 0   000</v>
      </c>
      <c r="AD436" s="1" t="str">
        <f t="shared" si="229"/>
        <v xml:space="preserve"> </v>
      </c>
      <c r="AE436" s="1" t="str">
        <f t="shared" si="208"/>
        <v xml:space="preserve">  </v>
      </c>
      <c r="AF436" s="1" t="str">
        <f t="shared" si="230"/>
        <v xml:space="preserve"> 0   </v>
      </c>
      <c r="AG436" s="1" t="str">
        <f t="shared" si="209"/>
        <v xml:space="preserve">  00</v>
      </c>
      <c r="AH436" s="1" t="str">
        <f t="shared" si="210"/>
        <v xml:space="preserve">  0</v>
      </c>
      <c r="AI436" s="1" t="str">
        <f t="shared" si="211"/>
        <v xml:space="preserve">  </v>
      </c>
      <c r="AJ436" s="1" t="str">
        <f t="shared" si="212"/>
        <v xml:space="preserve">   0</v>
      </c>
      <c r="AK436" s="1" t="str">
        <f t="shared" si="213"/>
        <v xml:space="preserve">   00</v>
      </c>
      <c r="AL436" s="1" t="str">
        <f t="shared" si="214"/>
        <v xml:space="preserve">   </v>
      </c>
      <c r="AM436" s="1" t="str">
        <f t="shared" si="215"/>
        <v xml:space="preserve"> 0    00</v>
      </c>
      <c r="AN436" s="1" t="str">
        <f t="shared" si="223"/>
        <v xml:space="preserve"> 0    0</v>
      </c>
      <c r="AO436" s="1" t="str">
        <f t="shared" si="216"/>
        <v xml:space="preserve"> 0    </v>
      </c>
      <c r="AP436" s="1" t="str">
        <f t="shared" si="217"/>
        <v>0</v>
      </c>
      <c r="AQ436" s="1">
        <f t="shared" si="218"/>
        <v>0</v>
      </c>
      <c r="AR436" s="143"/>
    </row>
    <row r="437" spans="1:44" ht="13.5" customHeight="1" x14ac:dyDescent="0.2">
      <c r="A437" s="96"/>
      <c r="B437" s="239" t="str">
        <f t="shared" si="219"/>
        <v/>
      </c>
      <c r="C437" s="112" t="s">
        <v>3173</v>
      </c>
      <c r="D437" s="46"/>
      <c r="E437" s="46"/>
      <c r="F437" s="46"/>
      <c r="G437" s="46"/>
      <c r="H437" s="46"/>
      <c r="I437" s="46"/>
      <c r="J437" s="85"/>
      <c r="K437" s="85"/>
      <c r="M437" s="115"/>
      <c r="N437" s="145"/>
      <c r="O437" s="47"/>
      <c r="P437" s="113" t="str">
        <f t="shared" si="202"/>
        <v xml:space="preserve"> 0</v>
      </c>
      <c r="Q437" s="17" t="str">
        <f t="shared" si="203"/>
        <v xml:space="preserve"> 0 </v>
      </c>
      <c r="R437" s="17" t="str">
        <f t="shared" si="220"/>
        <v>00</v>
      </c>
      <c r="S437" s="17" t="str">
        <f t="shared" si="204"/>
        <v xml:space="preserve"> 00</v>
      </c>
      <c r="T437" s="17" t="str">
        <f t="shared" si="224"/>
        <v xml:space="preserve"> 0  00</v>
      </c>
      <c r="U437" s="4">
        <f t="shared" si="221"/>
        <v>0</v>
      </c>
      <c r="V437" s="17" t="str">
        <f t="shared" si="205"/>
        <v xml:space="preserve"> 0</v>
      </c>
      <c r="W437" s="17" t="str">
        <f t="shared" si="225"/>
        <v xml:space="preserve"> 0  0</v>
      </c>
      <c r="X437" s="1" t="str">
        <f t="shared" si="222"/>
        <v>0 00000</v>
      </c>
      <c r="Y437" s="1" t="str">
        <f t="shared" si="206"/>
        <v xml:space="preserve"> 0 00000</v>
      </c>
      <c r="Z437" s="1" t="str">
        <f t="shared" si="226"/>
        <v xml:space="preserve"> 0  0 00000</v>
      </c>
      <c r="AA437" s="1" t="str">
        <f t="shared" si="227"/>
        <v xml:space="preserve"> 000</v>
      </c>
      <c r="AB437" s="1" t="str">
        <f t="shared" si="207"/>
        <v xml:space="preserve">  000</v>
      </c>
      <c r="AC437" s="1" t="str">
        <f t="shared" si="228"/>
        <v xml:space="preserve"> 0   000</v>
      </c>
      <c r="AD437" s="1" t="str">
        <f t="shared" si="229"/>
        <v xml:space="preserve"> </v>
      </c>
      <c r="AE437" s="1" t="str">
        <f t="shared" si="208"/>
        <v xml:space="preserve">  </v>
      </c>
      <c r="AF437" s="1" t="str">
        <f t="shared" si="230"/>
        <v xml:space="preserve"> 0   </v>
      </c>
      <c r="AG437" s="1" t="str">
        <f t="shared" si="209"/>
        <v xml:space="preserve">  00</v>
      </c>
      <c r="AH437" s="1" t="str">
        <f t="shared" si="210"/>
        <v xml:space="preserve">  0</v>
      </c>
      <c r="AI437" s="1" t="str">
        <f t="shared" si="211"/>
        <v xml:space="preserve">  </v>
      </c>
      <c r="AJ437" s="1" t="str">
        <f t="shared" si="212"/>
        <v xml:space="preserve">   0</v>
      </c>
      <c r="AK437" s="1" t="str">
        <f t="shared" si="213"/>
        <v xml:space="preserve">   00</v>
      </c>
      <c r="AL437" s="1" t="str">
        <f t="shared" si="214"/>
        <v xml:space="preserve">   </v>
      </c>
      <c r="AM437" s="1" t="str">
        <f t="shared" si="215"/>
        <v xml:space="preserve"> 0    00</v>
      </c>
      <c r="AN437" s="1" t="str">
        <f t="shared" si="223"/>
        <v xml:space="preserve"> 0    0</v>
      </c>
      <c r="AO437" s="1" t="str">
        <f t="shared" si="216"/>
        <v xml:space="preserve"> 0    </v>
      </c>
      <c r="AP437" s="1" t="str">
        <f t="shared" si="217"/>
        <v>0</v>
      </c>
      <c r="AQ437" s="1">
        <f t="shared" si="218"/>
        <v>0</v>
      </c>
      <c r="AR437" s="144"/>
    </row>
    <row r="438" spans="1:44" ht="13.5" customHeight="1" x14ac:dyDescent="0.2">
      <c r="A438" s="96"/>
      <c r="B438" s="239" t="str">
        <f t="shared" si="219"/>
        <v/>
      </c>
      <c r="C438" s="112" t="s">
        <v>3173</v>
      </c>
      <c r="D438" s="46"/>
      <c r="E438" s="46"/>
      <c r="F438" s="46"/>
      <c r="G438" s="46"/>
      <c r="H438" s="46"/>
      <c r="I438" s="46"/>
      <c r="J438" s="85"/>
      <c r="K438" s="85"/>
      <c r="M438" s="115"/>
      <c r="N438" s="145"/>
      <c r="O438" s="47"/>
      <c r="P438" s="113" t="str">
        <f t="shared" si="202"/>
        <v xml:space="preserve"> 0</v>
      </c>
      <c r="Q438" s="17" t="str">
        <f t="shared" si="203"/>
        <v xml:space="preserve"> 0 </v>
      </c>
      <c r="R438" s="17" t="str">
        <f t="shared" si="220"/>
        <v>00</v>
      </c>
      <c r="S438" s="17" t="str">
        <f t="shared" si="204"/>
        <v xml:space="preserve"> 00</v>
      </c>
      <c r="T438" s="17" t="str">
        <f t="shared" si="224"/>
        <v xml:space="preserve"> 0  00</v>
      </c>
      <c r="U438" s="4">
        <f t="shared" si="221"/>
        <v>0</v>
      </c>
      <c r="V438" s="17" t="str">
        <f t="shared" si="205"/>
        <v xml:space="preserve"> 0</v>
      </c>
      <c r="W438" s="17" t="str">
        <f t="shared" si="225"/>
        <v xml:space="preserve"> 0  0</v>
      </c>
      <c r="X438" s="1" t="str">
        <f t="shared" si="222"/>
        <v>0 00000</v>
      </c>
      <c r="Y438" s="1" t="str">
        <f t="shared" si="206"/>
        <v xml:space="preserve"> 0 00000</v>
      </c>
      <c r="Z438" s="1" t="str">
        <f t="shared" si="226"/>
        <v xml:space="preserve"> 0  0 00000</v>
      </c>
      <c r="AA438" s="1" t="str">
        <f t="shared" si="227"/>
        <v xml:space="preserve"> 000</v>
      </c>
      <c r="AB438" s="1" t="str">
        <f t="shared" si="207"/>
        <v xml:space="preserve">  000</v>
      </c>
      <c r="AC438" s="1" t="str">
        <f t="shared" si="228"/>
        <v xml:space="preserve"> 0   000</v>
      </c>
      <c r="AD438" s="1" t="str">
        <f t="shared" si="229"/>
        <v xml:space="preserve"> </v>
      </c>
      <c r="AE438" s="1" t="str">
        <f t="shared" si="208"/>
        <v xml:space="preserve">  </v>
      </c>
      <c r="AF438" s="1" t="str">
        <f t="shared" si="230"/>
        <v xml:space="preserve"> 0   </v>
      </c>
      <c r="AG438" s="1" t="str">
        <f t="shared" si="209"/>
        <v xml:space="preserve">  00</v>
      </c>
      <c r="AH438" s="1" t="str">
        <f t="shared" si="210"/>
        <v xml:space="preserve">  0</v>
      </c>
      <c r="AI438" s="1" t="str">
        <f t="shared" si="211"/>
        <v xml:space="preserve">  </v>
      </c>
      <c r="AJ438" s="1" t="str">
        <f t="shared" si="212"/>
        <v xml:space="preserve">   0</v>
      </c>
      <c r="AK438" s="1" t="str">
        <f t="shared" si="213"/>
        <v xml:space="preserve">   00</v>
      </c>
      <c r="AL438" s="1" t="str">
        <f t="shared" si="214"/>
        <v xml:space="preserve">   </v>
      </c>
      <c r="AM438" s="1" t="str">
        <f t="shared" si="215"/>
        <v xml:space="preserve"> 0    00</v>
      </c>
      <c r="AN438" s="1" t="str">
        <f t="shared" si="223"/>
        <v xml:space="preserve"> 0    0</v>
      </c>
      <c r="AO438" s="1" t="str">
        <f t="shared" si="216"/>
        <v xml:space="preserve"> 0    </v>
      </c>
      <c r="AP438" s="1" t="str">
        <f t="shared" si="217"/>
        <v>0</v>
      </c>
      <c r="AQ438" s="1">
        <f t="shared" si="218"/>
        <v>0</v>
      </c>
      <c r="AR438" s="143"/>
    </row>
    <row r="439" spans="1:44" ht="13.5" customHeight="1" x14ac:dyDescent="0.2">
      <c r="A439" s="96"/>
      <c r="B439" s="239" t="str">
        <f t="shared" si="219"/>
        <v/>
      </c>
      <c r="C439" s="112" t="s">
        <v>3173</v>
      </c>
      <c r="D439" s="46"/>
      <c r="E439" s="46"/>
      <c r="F439" s="46"/>
      <c r="G439" s="46"/>
      <c r="H439" s="46"/>
      <c r="I439" s="46"/>
      <c r="J439" s="85"/>
      <c r="K439" s="85"/>
      <c r="M439" s="115"/>
      <c r="N439" s="145"/>
      <c r="O439" s="47"/>
      <c r="P439" s="113" t="str">
        <f t="shared" si="202"/>
        <v xml:space="preserve"> 0</v>
      </c>
      <c r="Q439" s="17" t="str">
        <f t="shared" si="203"/>
        <v xml:space="preserve"> 0 </v>
      </c>
      <c r="R439" s="17" t="str">
        <f t="shared" si="220"/>
        <v>00</v>
      </c>
      <c r="S439" s="17" t="str">
        <f t="shared" si="204"/>
        <v xml:space="preserve"> 00</v>
      </c>
      <c r="T439" s="17" t="str">
        <f t="shared" si="224"/>
        <v xml:space="preserve"> 0  00</v>
      </c>
      <c r="U439" s="4">
        <f t="shared" si="221"/>
        <v>0</v>
      </c>
      <c r="V439" s="17" t="str">
        <f t="shared" si="205"/>
        <v xml:space="preserve"> 0</v>
      </c>
      <c r="W439" s="17" t="str">
        <f t="shared" si="225"/>
        <v xml:space="preserve"> 0  0</v>
      </c>
      <c r="X439" s="1" t="str">
        <f t="shared" si="222"/>
        <v>0 00000</v>
      </c>
      <c r="Y439" s="1" t="str">
        <f t="shared" si="206"/>
        <v xml:space="preserve"> 0 00000</v>
      </c>
      <c r="Z439" s="1" t="str">
        <f t="shared" si="226"/>
        <v xml:space="preserve"> 0  0 00000</v>
      </c>
      <c r="AA439" s="1" t="str">
        <f t="shared" si="227"/>
        <v xml:space="preserve"> 000</v>
      </c>
      <c r="AB439" s="1" t="str">
        <f t="shared" si="207"/>
        <v xml:space="preserve">  000</v>
      </c>
      <c r="AC439" s="1" t="str">
        <f t="shared" si="228"/>
        <v xml:space="preserve"> 0   000</v>
      </c>
      <c r="AD439" s="1" t="str">
        <f t="shared" si="229"/>
        <v xml:space="preserve"> </v>
      </c>
      <c r="AE439" s="1" t="str">
        <f t="shared" si="208"/>
        <v xml:space="preserve">  </v>
      </c>
      <c r="AF439" s="1" t="str">
        <f t="shared" si="230"/>
        <v xml:space="preserve"> 0   </v>
      </c>
      <c r="AG439" s="1" t="str">
        <f t="shared" si="209"/>
        <v xml:space="preserve">  00</v>
      </c>
      <c r="AH439" s="1" t="str">
        <f t="shared" si="210"/>
        <v xml:space="preserve">  0</v>
      </c>
      <c r="AI439" s="1" t="str">
        <f t="shared" si="211"/>
        <v xml:space="preserve">  </v>
      </c>
      <c r="AJ439" s="1" t="str">
        <f t="shared" si="212"/>
        <v xml:space="preserve">   0</v>
      </c>
      <c r="AK439" s="1" t="str">
        <f t="shared" si="213"/>
        <v xml:space="preserve">   00</v>
      </c>
      <c r="AL439" s="1" t="str">
        <f t="shared" si="214"/>
        <v xml:space="preserve">   </v>
      </c>
      <c r="AM439" s="1" t="str">
        <f t="shared" si="215"/>
        <v xml:space="preserve"> 0    00</v>
      </c>
      <c r="AN439" s="1" t="str">
        <f t="shared" si="223"/>
        <v xml:space="preserve"> 0    0</v>
      </c>
      <c r="AO439" s="1" t="str">
        <f t="shared" si="216"/>
        <v xml:space="preserve"> 0    </v>
      </c>
      <c r="AP439" s="1" t="str">
        <f t="shared" si="217"/>
        <v>0</v>
      </c>
      <c r="AQ439" s="1">
        <f t="shared" si="218"/>
        <v>0</v>
      </c>
      <c r="AR439" s="144"/>
    </row>
    <row r="440" spans="1:44" ht="13.5" customHeight="1" x14ac:dyDescent="0.2">
      <c r="A440" s="96"/>
      <c r="B440" s="239" t="str">
        <f t="shared" si="219"/>
        <v/>
      </c>
      <c r="C440" s="112" t="s">
        <v>3173</v>
      </c>
      <c r="D440" s="46"/>
      <c r="E440" s="46"/>
      <c r="F440" s="46"/>
      <c r="G440" s="46"/>
      <c r="H440" s="46"/>
      <c r="I440" s="46"/>
      <c r="J440" s="85"/>
      <c r="K440" s="85"/>
      <c r="M440" s="115"/>
      <c r="N440" s="145"/>
      <c r="O440" s="47"/>
      <c r="P440" s="113" t="str">
        <f t="shared" si="202"/>
        <v xml:space="preserve"> 0</v>
      </c>
      <c r="Q440" s="17" t="str">
        <f t="shared" si="203"/>
        <v xml:space="preserve"> 0 </v>
      </c>
      <c r="R440" s="17" t="str">
        <f t="shared" si="220"/>
        <v>00</v>
      </c>
      <c r="S440" s="17" t="str">
        <f t="shared" si="204"/>
        <v xml:space="preserve"> 00</v>
      </c>
      <c r="T440" s="17" t="str">
        <f t="shared" si="224"/>
        <v xml:space="preserve"> 0  00</v>
      </c>
      <c r="U440" s="4">
        <f t="shared" si="221"/>
        <v>0</v>
      </c>
      <c r="V440" s="17" t="str">
        <f t="shared" si="205"/>
        <v xml:space="preserve"> 0</v>
      </c>
      <c r="W440" s="17" t="str">
        <f t="shared" si="225"/>
        <v xml:space="preserve"> 0  0</v>
      </c>
      <c r="X440" s="1" t="str">
        <f t="shared" si="222"/>
        <v>0 00000</v>
      </c>
      <c r="Y440" s="1" t="str">
        <f t="shared" si="206"/>
        <v xml:space="preserve"> 0 00000</v>
      </c>
      <c r="Z440" s="1" t="str">
        <f t="shared" si="226"/>
        <v xml:space="preserve"> 0  0 00000</v>
      </c>
      <c r="AA440" s="1" t="str">
        <f t="shared" si="227"/>
        <v xml:space="preserve"> 000</v>
      </c>
      <c r="AB440" s="1" t="str">
        <f t="shared" si="207"/>
        <v xml:space="preserve">  000</v>
      </c>
      <c r="AC440" s="1" t="str">
        <f t="shared" si="228"/>
        <v xml:space="preserve"> 0   000</v>
      </c>
      <c r="AD440" s="1" t="str">
        <f t="shared" si="229"/>
        <v xml:space="preserve"> </v>
      </c>
      <c r="AE440" s="1" t="str">
        <f t="shared" si="208"/>
        <v xml:space="preserve">  </v>
      </c>
      <c r="AF440" s="1" t="str">
        <f t="shared" si="230"/>
        <v xml:space="preserve"> 0   </v>
      </c>
      <c r="AG440" s="1" t="str">
        <f t="shared" si="209"/>
        <v xml:space="preserve">  00</v>
      </c>
      <c r="AH440" s="1" t="str">
        <f t="shared" si="210"/>
        <v xml:space="preserve">  0</v>
      </c>
      <c r="AI440" s="1" t="str">
        <f t="shared" si="211"/>
        <v xml:space="preserve">  </v>
      </c>
      <c r="AJ440" s="1" t="str">
        <f t="shared" si="212"/>
        <v xml:space="preserve">   0</v>
      </c>
      <c r="AK440" s="1" t="str">
        <f t="shared" si="213"/>
        <v xml:space="preserve">   00</v>
      </c>
      <c r="AL440" s="1" t="str">
        <f t="shared" si="214"/>
        <v xml:space="preserve">   </v>
      </c>
      <c r="AM440" s="1" t="str">
        <f t="shared" si="215"/>
        <v xml:space="preserve"> 0    00</v>
      </c>
      <c r="AN440" s="1" t="str">
        <f t="shared" si="223"/>
        <v xml:space="preserve"> 0    0</v>
      </c>
      <c r="AO440" s="1" t="str">
        <f t="shared" si="216"/>
        <v xml:space="preserve"> 0    </v>
      </c>
      <c r="AP440" s="1" t="str">
        <f t="shared" si="217"/>
        <v>0</v>
      </c>
      <c r="AQ440" s="1">
        <f t="shared" si="218"/>
        <v>0</v>
      </c>
      <c r="AR440" s="144"/>
    </row>
    <row r="441" spans="1:44" ht="13.5" customHeight="1" x14ac:dyDescent="0.2">
      <c r="A441" s="96"/>
      <c r="B441" s="239" t="str">
        <f t="shared" si="219"/>
        <v/>
      </c>
      <c r="C441" s="112" t="s">
        <v>3173</v>
      </c>
      <c r="D441" s="46"/>
      <c r="E441" s="46"/>
      <c r="F441" s="46"/>
      <c r="G441" s="46"/>
      <c r="H441" s="46"/>
      <c r="I441" s="46"/>
      <c r="J441" s="85"/>
      <c r="K441" s="85"/>
      <c r="M441" s="115"/>
      <c r="N441" s="145"/>
      <c r="O441" s="65"/>
      <c r="P441" s="113" t="str">
        <f t="shared" si="202"/>
        <v xml:space="preserve"> 0</v>
      </c>
      <c r="Q441" s="17" t="str">
        <f t="shared" si="203"/>
        <v xml:space="preserve"> 0 </v>
      </c>
      <c r="R441" s="17" t="str">
        <f t="shared" si="220"/>
        <v>00</v>
      </c>
      <c r="S441" s="17" t="str">
        <f t="shared" si="204"/>
        <v xml:space="preserve"> 00</v>
      </c>
      <c r="T441" s="17" t="str">
        <f t="shared" si="224"/>
        <v xml:space="preserve"> 0  00</v>
      </c>
      <c r="U441" s="4">
        <f t="shared" si="221"/>
        <v>0</v>
      </c>
      <c r="V441" s="17" t="str">
        <f t="shared" si="205"/>
        <v xml:space="preserve"> 0</v>
      </c>
      <c r="W441" s="17" t="str">
        <f t="shared" si="225"/>
        <v xml:space="preserve"> 0  0</v>
      </c>
      <c r="X441" s="1" t="str">
        <f t="shared" si="222"/>
        <v>0 00000</v>
      </c>
      <c r="Y441" s="1" t="str">
        <f t="shared" si="206"/>
        <v xml:space="preserve"> 0 00000</v>
      </c>
      <c r="Z441" s="1" t="str">
        <f t="shared" si="226"/>
        <v xml:space="preserve"> 0  0 00000</v>
      </c>
      <c r="AA441" s="1" t="str">
        <f t="shared" si="227"/>
        <v xml:space="preserve"> 000</v>
      </c>
      <c r="AB441" s="1" t="str">
        <f t="shared" si="207"/>
        <v xml:space="preserve">  000</v>
      </c>
      <c r="AC441" s="1" t="str">
        <f t="shared" si="228"/>
        <v xml:space="preserve"> 0   000</v>
      </c>
      <c r="AD441" s="1" t="str">
        <f t="shared" si="229"/>
        <v xml:space="preserve"> </v>
      </c>
      <c r="AE441" s="1" t="str">
        <f t="shared" si="208"/>
        <v xml:space="preserve">  </v>
      </c>
      <c r="AF441" s="1" t="str">
        <f t="shared" si="230"/>
        <v xml:space="preserve"> 0   </v>
      </c>
      <c r="AG441" s="1" t="str">
        <f t="shared" si="209"/>
        <v xml:space="preserve">  00</v>
      </c>
      <c r="AH441" s="1" t="str">
        <f t="shared" si="210"/>
        <v xml:space="preserve">  0</v>
      </c>
      <c r="AI441" s="1" t="str">
        <f t="shared" si="211"/>
        <v xml:space="preserve">  </v>
      </c>
      <c r="AJ441" s="1" t="str">
        <f t="shared" si="212"/>
        <v xml:space="preserve">   0</v>
      </c>
      <c r="AK441" s="1" t="str">
        <f t="shared" si="213"/>
        <v xml:space="preserve">   00</v>
      </c>
      <c r="AL441" s="1" t="str">
        <f t="shared" si="214"/>
        <v xml:space="preserve">   </v>
      </c>
      <c r="AM441" s="1" t="str">
        <f t="shared" si="215"/>
        <v xml:space="preserve"> 0    00</v>
      </c>
      <c r="AN441" s="1" t="str">
        <f t="shared" si="223"/>
        <v xml:space="preserve"> 0    0</v>
      </c>
      <c r="AO441" s="1" t="str">
        <f t="shared" si="216"/>
        <v xml:space="preserve"> 0    </v>
      </c>
      <c r="AP441" s="1" t="str">
        <f t="shared" si="217"/>
        <v>0</v>
      </c>
      <c r="AQ441" s="1">
        <f t="shared" si="218"/>
        <v>0</v>
      </c>
      <c r="AR441" s="144"/>
    </row>
    <row r="442" spans="1:44" ht="13.5" customHeight="1" x14ac:dyDescent="0.2">
      <c r="A442" s="96"/>
      <c r="B442" s="239" t="str">
        <f t="shared" si="219"/>
        <v/>
      </c>
      <c r="C442" s="112" t="s">
        <v>3173</v>
      </c>
      <c r="D442" s="46"/>
      <c r="E442" s="46"/>
      <c r="F442" s="46"/>
      <c r="G442" s="46"/>
      <c r="H442" s="46"/>
      <c r="I442" s="46"/>
      <c r="J442" s="85"/>
      <c r="K442" s="85"/>
      <c r="M442" s="115"/>
      <c r="N442" s="145"/>
      <c r="O442" s="47"/>
      <c r="P442" s="113" t="str">
        <f t="shared" si="202"/>
        <v xml:space="preserve"> 0</v>
      </c>
      <c r="Q442" s="17" t="str">
        <f t="shared" si="203"/>
        <v xml:space="preserve"> 0 </v>
      </c>
      <c r="R442" s="17" t="str">
        <f t="shared" si="220"/>
        <v>00</v>
      </c>
      <c r="S442" s="17" t="str">
        <f t="shared" si="204"/>
        <v xml:space="preserve"> 00</v>
      </c>
      <c r="T442" s="17" t="str">
        <f t="shared" si="224"/>
        <v xml:space="preserve"> 0  00</v>
      </c>
      <c r="U442" s="4">
        <f t="shared" si="221"/>
        <v>0</v>
      </c>
      <c r="V442" s="17" t="str">
        <f t="shared" si="205"/>
        <v xml:space="preserve"> 0</v>
      </c>
      <c r="W442" s="17" t="str">
        <f t="shared" si="225"/>
        <v xml:space="preserve"> 0  0</v>
      </c>
      <c r="X442" s="1" t="str">
        <f t="shared" si="222"/>
        <v>0 00000</v>
      </c>
      <c r="Y442" s="1" t="str">
        <f t="shared" si="206"/>
        <v xml:space="preserve"> 0 00000</v>
      </c>
      <c r="Z442" s="1" t="str">
        <f t="shared" si="226"/>
        <v xml:space="preserve"> 0  0 00000</v>
      </c>
      <c r="AA442" s="1" t="str">
        <f t="shared" si="227"/>
        <v xml:space="preserve"> 000</v>
      </c>
      <c r="AB442" s="1" t="str">
        <f t="shared" si="207"/>
        <v xml:space="preserve">  000</v>
      </c>
      <c r="AC442" s="1" t="str">
        <f t="shared" si="228"/>
        <v xml:space="preserve"> 0   000</v>
      </c>
      <c r="AD442" s="1" t="str">
        <f t="shared" si="229"/>
        <v xml:space="preserve"> </v>
      </c>
      <c r="AE442" s="1" t="str">
        <f t="shared" si="208"/>
        <v xml:space="preserve">  </v>
      </c>
      <c r="AF442" s="1" t="str">
        <f t="shared" si="230"/>
        <v xml:space="preserve"> 0   </v>
      </c>
      <c r="AG442" s="1" t="str">
        <f t="shared" si="209"/>
        <v xml:space="preserve">  00</v>
      </c>
      <c r="AH442" s="1" t="str">
        <f t="shared" si="210"/>
        <v xml:space="preserve">  0</v>
      </c>
      <c r="AI442" s="1" t="str">
        <f t="shared" si="211"/>
        <v xml:space="preserve">  </v>
      </c>
      <c r="AJ442" s="1" t="str">
        <f t="shared" si="212"/>
        <v xml:space="preserve">   0</v>
      </c>
      <c r="AK442" s="1" t="str">
        <f t="shared" si="213"/>
        <v xml:space="preserve">   00</v>
      </c>
      <c r="AL442" s="1" t="str">
        <f t="shared" si="214"/>
        <v xml:space="preserve">   </v>
      </c>
      <c r="AM442" s="1" t="str">
        <f t="shared" si="215"/>
        <v xml:space="preserve"> 0    00</v>
      </c>
      <c r="AN442" s="1" t="str">
        <f t="shared" si="223"/>
        <v xml:space="preserve"> 0    0</v>
      </c>
      <c r="AO442" s="1" t="str">
        <f t="shared" si="216"/>
        <v xml:space="preserve"> 0    </v>
      </c>
      <c r="AP442" s="1" t="str">
        <f t="shared" si="217"/>
        <v>0</v>
      </c>
      <c r="AQ442" s="1">
        <f t="shared" si="218"/>
        <v>0</v>
      </c>
      <c r="AR442" s="144"/>
    </row>
    <row r="443" spans="1:44" ht="13.5" customHeight="1" x14ac:dyDescent="0.2">
      <c r="A443" s="96"/>
      <c r="B443" s="239" t="str">
        <f t="shared" si="219"/>
        <v/>
      </c>
      <c r="C443" s="112" t="s">
        <v>3173</v>
      </c>
      <c r="D443" s="46"/>
      <c r="E443" s="46"/>
      <c r="F443" s="46"/>
      <c r="G443" s="46"/>
      <c r="H443" s="46"/>
      <c r="I443" s="46"/>
      <c r="J443" s="85"/>
      <c r="K443" s="85"/>
      <c r="M443" s="115"/>
      <c r="N443" s="145"/>
      <c r="O443" s="47"/>
      <c r="P443" s="113" t="str">
        <f t="shared" si="202"/>
        <v xml:space="preserve"> 0</v>
      </c>
      <c r="Q443" s="17" t="str">
        <f t="shared" si="203"/>
        <v xml:space="preserve"> 0 </v>
      </c>
      <c r="R443" s="17" t="str">
        <f t="shared" si="220"/>
        <v>00</v>
      </c>
      <c r="S443" s="17" t="str">
        <f t="shared" si="204"/>
        <v xml:space="preserve"> 00</v>
      </c>
      <c r="T443" s="17" t="str">
        <f t="shared" si="224"/>
        <v xml:space="preserve"> 0  00</v>
      </c>
      <c r="U443" s="4">
        <f t="shared" si="221"/>
        <v>0</v>
      </c>
      <c r="V443" s="17" t="str">
        <f t="shared" si="205"/>
        <v xml:space="preserve"> 0</v>
      </c>
      <c r="W443" s="17" t="str">
        <f t="shared" si="225"/>
        <v xml:space="preserve"> 0  0</v>
      </c>
      <c r="X443" s="1" t="str">
        <f t="shared" si="222"/>
        <v>0 00000</v>
      </c>
      <c r="Y443" s="1" t="str">
        <f t="shared" si="206"/>
        <v xml:space="preserve"> 0 00000</v>
      </c>
      <c r="Z443" s="1" t="str">
        <f t="shared" si="226"/>
        <v xml:space="preserve"> 0  0 00000</v>
      </c>
      <c r="AA443" s="1" t="str">
        <f t="shared" si="227"/>
        <v xml:space="preserve"> 000</v>
      </c>
      <c r="AB443" s="1" t="str">
        <f t="shared" si="207"/>
        <v xml:space="preserve">  000</v>
      </c>
      <c r="AC443" s="1" t="str">
        <f t="shared" si="228"/>
        <v xml:space="preserve"> 0   000</v>
      </c>
      <c r="AD443" s="1" t="str">
        <f t="shared" si="229"/>
        <v xml:space="preserve"> </v>
      </c>
      <c r="AE443" s="1" t="str">
        <f t="shared" si="208"/>
        <v xml:space="preserve">  </v>
      </c>
      <c r="AF443" s="1" t="str">
        <f t="shared" si="230"/>
        <v xml:space="preserve"> 0   </v>
      </c>
      <c r="AG443" s="1" t="str">
        <f t="shared" si="209"/>
        <v xml:space="preserve">  00</v>
      </c>
      <c r="AH443" s="1" t="str">
        <f t="shared" si="210"/>
        <v xml:space="preserve">  0</v>
      </c>
      <c r="AI443" s="1" t="str">
        <f t="shared" si="211"/>
        <v xml:space="preserve">  </v>
      </c>
      <c r="AJ443" s="1" t="str">
        <f t="shared" si="212"/>
        <v xml:space="preserve">   0</v>
      </c>
      <c r="AK443" s="1" t="str">
        <f t="shared" si="213"/>
        <v xml:space="preserve">   00</v>
      </c>
      <c r="AL443" s="1" t="str">
        <f t="shared" si="214"/>
        <v xml:space="preserve">   </v>
      </c>
      <c r="AM443" s="1" t="str">
        <f t="shared" si="215"/>
        <v xml:space="preserve"> 0    00</v>
      </c>
      <c r="AN443" s="1" t="str">
        <f t="shared" si="223"/>
        <v xml:space="preserve"> 0    0</v>
      </c>
      <c r="AO443" s="1" t="str">
        <f t="shared" si="216"/>
        <v xml:space="preserve"> 0    </v>
      </c>
      <c r="AP443" s="1" t="str">
        <f t="shared" si="217"/>
        <v>0</v>
      </c>
      <c r="AQ443" s="1">
        <f t="shared" si="218"/>
        <v>0</v>
      </c>
      <c r="AR443" s="144"/>
    </row>
    <row r="444" spans="1:44" ht="13.5" customHeight="1" x14ac:dyDescent="0.2">
      <c r="A444" s="96"/>
      <c r="B444" s="239" t="str">
        <f t="shared" si="219"/>
        <v/>
      </c>
      <c r="C444" s="112" t="s">
        <v>3173</v>
      </c>
      <c r="D444" s="46"/>
      <c r="E444" s="46"/>
      <c r="F444" s="46"/>
      <c r="G444" s="46"/>
      <c r="H444" s="46"/>
      <c r="I444" s="46"/>
      <c r="J444" s="85"/>
      <c r="K444" s="85"/>
      <c r="M444" s="115"/>
      <c r="N444" s="145"/>
      <c r="O444" s="47"/>
      <c r="P444" s="113" t="str">
        <f t="shared" si="202"/>
        <v xml:space="preserve"> 0</v>
      </c>
      <c r="Q444" s="17" t="str">
        <f t="shared" si="203"/>
        <v xml:space="preserve"> 0 </v>
      </c>
      <c r="R444" s="17" t="str">
        <f t="shared" si="220"/>
        <v>00</v>
      </c>
      <c r="S444" s="17" t="str">
        <f t="shared" si="204"/>
        <v xml:space="preserve"> 00</v>
      </c>
      <c r="T444" s="17" t="str">
        <f t="shared" si="224"/>
        <v xml:space="preserve"> 0  00</v>
      </c>
      <c r="U444" s="4">
        <f t="shared" si="221"/>
        <v>0</v>
      </c>
      <c r="V444" s="17" t="str">
        <f t="shared" si="205"/>
        <v xml:space="preserve"> 0</v>
      </c>
      <c r="W444" s="17" t="str">
        <f t="shared" si="225"/>
        <v xml:space="preserve"> 0  0</v>
      </c>
      <c r="X444" s="1" t="str">
        <f t="shared" si="222"/>
        <v>0 00000</v>
      </c>
      <c r="Y444" s="1" t="str">
        <f t="shared" si="206"/>
        <v xml:space="preserve"> 0 00000</v>
      </c>
      <c r="Z444" s="1" t="str">
        <f t="shared" si="226"/>
        <v xml:space="preserve"> 0  0 00000</v>
      </c>
      <c r="AA444" s="1" t="str">
        <f t="shared" si="227"/>
        <v xml:space="preserve"> 000</v>
      </c>
      <c r="AB444" s="1" t="str">
        <f t="shared" si="207"/>
        <v xml:space="preserve">  000</v>
      </c>
      <c r="AC444" s="1" t="str">
        <f t="shared" si="228"/>
        <v xml:space="preserve"> 0   000</v>
      </c>
      <c r="AD444" s="1" t="str">
        <f t="shared" si="229"/>
        <v xml:space="preserve"> </v>
      </c>
      <c r="AE444" s="1" t="str">
        <f t="shared" si="208"/>
        <v xml:space="preserve">  </v>
      </c>
      <c r="AF444" s="1" t="str">
        <f t="shared" si="230"/>
        <v xml:space="preserve"> 0   </v>
      </c>
      <c r="AG444" s="1" t="str">
        <f t="shared" si="209"/>
        <v xml:space="preserve">  00</v>
      </c>
      <c r="AH444" s="1" t="str">
        <f t="shared" si="210"/>
        <v xml:space="preserve">  0</v>
      </c>
      <c r="AI444" s="1" t="str">
        <f t="shared" si="211"/>
        <v xml:space="preserve">  </v>
      </c>
      <c r="AJ444" s="1" t="str">
        <f t="shared" si="212"/>
        <v xml:space="preserve">   0</v>
      </c>
      <c r="AK444" s="1" t="str">
        <f t="shared" si="213"/>
        <v xml:space="preserve">   00</v>
      </c>
      <c r="AL444" s="1" t="str">
        <f t="shared" si="214"/>
        <v xml:space="preserve">   </v>
      </c>
      <c r="AM444" s="1" t="str">
        <f t="shared" si="215"/>
        <v xml:space="preserve"> 0    00</v>
      </c>
      <c r="AN444" s="1" t="str">
        <f t="shared" si="223"/>
        <v xml:space="preserve"> 0    0</v>
      </c>
      <c r="AO444" s="1" t="str">
        <f t="shared" si="216"/>
        <v xml:space="preserve"> 0    </v>
      </c>
      <c r="AP444" s="1" t="str">
        <f t="shared" si="217"/>
        <v>0</v>
      </c>
      <c r="AQ444" s="1">
        <f t="shared" si="218"/>
        <v>0</v>
      </c>
      <c r="AR444" s="144"/>
    </row>
    <row r="445" spans="1:44" ht="13.5" customHeight="1" x14ac:dyDescent="0.2">
      <c r="A445" s="96"/>
      <c r="B445" s="239" t="str">
        <f t="shared" si="219"/>
        <v/>
      </c>
      <c r="C445" s="112" t="s">
        <v>3173</v>
      </c>
      <c r="D445" s="46"/>
      <c r="E445" s="46"/>
      <c r="F445" s="46"/>
      <c r="G445" s="46"/>
      <c r="H445" s="46"/>
      <c r="I445" s="46"/>
      <c r="J445" s="85"/>
      <c r="K445" s="85"/>
      <c r="M445" s="115"/>
      <c r="N445" s="145"/>
      <c r="O445" s="47"/>
      <c r="P445" s="113" t="str">
        <f t="shared" si="202"/>
        <v xml:space="preserve"> 0</v>
      </c>
      <c r="Q445" s="17" t="str">
        <f t="shared" si="203"/>
        <v xml:space="preserve"> 0 </v>
      </c>
      <c r="R445" s="17" t="str">
        <f t="shared" si="220"/>
        <v>00</v>
      </c>
      <c r="S445" s="17" t="str">
        <f t="shared" si="204"/>
        <v xml:space="preserve"> 00</v>
      </c>
      <c r="T445" s="17" t="str">
        <f t="shared" si="224"/>
        <v xml:space="preserve"> 0  00</v>
      </c>
      <c r="U445" s="4">
        <f t="shared" si="221"/>
        <v>0</v>
      </c>
      <c r="V445" s="17" t="str">
        <f t="shared" si="205"/>
        <v xml:space="preserve"> 0</v>
      </c>
      <c r="W445" s="17" t="str">
        <f t="shared" si="225"/>
        <v xml:space="preserve"> 0  0</v>
      </c>
      <c r="X445" s="1" t="str">
        <f t="shared" si="222"/>
        <v>0 00000</v>
      </c>
      <c r="Y445" s="1" t="str">
        <f t="shared" si="206"/>
        <v xml:space="preserve"> 0 00000</v>
      </c>
      <c r="Z445" s="1" t="str">
        <f t="shared" si="226"/>
        <v xml:space="preserve"> 0  0 00000</v>
      </c>
      <c r="AA445" s="1" t="str">
        <f t="shared" si="227"/>
        <v xml:space="preserve"> 000</v>
      </c>
      <c r="AB445" s="1" t="str">
        <f t="shared" si="207"/>
        <v xml:space="preserve">  000</v>
      </c>
      <c r="AC445" s="1" t="str">
        <f t="shared" si="228"/>
        <v xml:space="preserve"> 0   000</v>
      </c>
      <c r="AD445" s="1" t="str">
        <f t="shared" si="229"/>
        <v xml:space="preserve"> </v>
      </c>
      <c r="AE445" s="1" t="str">
        <f t="shared" si="208"/>
        <v xml:space="preserve">  </v>
      </c>
      <c r="AF445" s="1" t="str">
        <f t="shared" si="230"/>
        <v xml:space="preserve"> 0   </v>
      </c>
      <c r="AG445" s="1" t="str">
        <f t="shared" si="209"/>
        <v xml:space="preserve">  00</v>
      </c>
      <c r="AH445" s="1" t="str">
        <f t="shared" si="210"/>
        <v xml:space="preserve">  0</v>
      </c>
      <c r="AI445" s="1" t="str">
        <f t="shared" si="211"/>
        <v xml:space="preserve">  </v>
      </c>
      <c r="AJ445" s="1" t="str">
        <f t="shared" si="212"/>
        <v xml:space="preserve">   0</v>
      </c>
      <c r="AK445" s="1" t="str">
        <f t="shared" si="213"/>
        <v xml:space="preserve">   00</v>
      </c>
      <c r="AL445" s="1" t="str">
        <f t="shared" si="214"/>
        <v xml:space="preserve">   </v>
      </c>
      <c r="AM445" s="1" t="str">
        <f t="shared" si="215"/>
        <v xml:space="preserve"> 0    00</v>
      </c>
      <c r="AN445" s="1" t="str">
        <f t="shared" si="223"/>
        <v xml:space="preserve"> 0    0</v>
      </c>
      <c r="AO445" s="1" t="str">
        <f t="shared" si="216"/>
        <v xml:space="preserve"> 0    </v>
      </c>
      <c r="AP445" s="1" t="str">
        <f t="shared" si="217"/>
        <v>0</v>
      </c>
      <c r="AQ445" s="1">
        <f t="shared" si="218"/>
        <v>0</v>
      </c>
      <c r="AR445" s="144"/>
    </row>
    <row r="446" spans="1:44" ht="13.5" customHeight="1" x14ac:dyDescent="0.2">
      <c r="A446" s="96"/>
      <c r="B446" s="239" t="str">
        <f t="shared" si="219"/>
        <v/>
      </c>
      <c r="C446" s="112" t="s">
        <v>3173</v>
      </c>
      <c r="D446" s="46"/>
      <c r="E446" s="46"/>
      <c r="F446" s="46"/>
      <c r="G446" s="46"/>
      <c r="H446" s="46"/>
      <c r="I446" s="46"/>
      <c r="J446" s="85"/>
      <c r="K446" s="85"/>
      <c r="M446" s="115"/>
      <c r="N446" s="145"/>
      <c r="O446" s="47"/>
      <c r="P446" s="113" t="str">
        <f t="shared" si="202"/>
        <v xml:space="preserve"> 0</v>
      </c>
      <c r="Q446" s="17" t="str">
        <f t="shared" si="203"/>
        <v xml:space="preserve"> 0 </v>
      </c>
      <c r="R446" s="17" t="str">
        <f t="shared" si="220"/>
        <v>00</v>
      </c>
      <c r="S446" s="17" t="str">
        <f t="shared" si="204"/>
        <v xml:space="preserve"> 00</v>
      </c>
      <c r="T446" s="17" t="str">
        <f t="shared" si="224"/>
        <v xml:space="preserve"> 0  00</v>
      </c>
      <c r="U446" s="4">
        <f t="shared" si="221"/>
        <v>0</v>
      </c>
      <c r="V446" s="17" t="str">
        <f t="shared" si="205"/>
        <v xml:space="preserve"> 0</v>
      </c>
      <c r="W446" s="17" t="str">
        <f t="shared" si="225"/>
        <v xml:space="preserve"> 0  0</v>
      </c>
      <c r="X446" s="1" t="str">
        <f t="shared" si="222"/>
        <v>0 00000</v>
      </c>
      <c r="Y446" s="1" t="str">
        <f t="shared" si="206"/>
        <v xml:space="preserve"> 0 00000</v>
      </c>
      <c r="Z446" s="1" t="str">
        <f t="shared" si="226"/>
        <v xml:space="preserve"> 0  0 00000</v>
      </c>
      <c r="AA446" s="1" t="str">
        <f t="shared" si="227"/>
        <v xml:space="preserve"> 000</v>
      </c>
      <c r="AB446" s="1" t="str">
        <f t="shared" si="207"/>
        <v xml:space="preserve">  000</v>
      </c>
      <c r="AC446" s="1" t="str">
        <f t="shared" si="228"/>
        <v xml:space="preserve"> 0   000</v>
      </c>
      <c r="AD446" s="1" t="str">
        <f t="shared" si="229"/>
        <v xml:space="preserve"> </v>
      </c>
      <c r="AE446" s="1" t="str">
        <f t="shared" si="208"/>
        <v xml:space="preserve">  </v>
      </c>
      <c r="AF446" s="1" t="str">
        <f t="shared" si="230"/>
        <v xml:space="preserve"> 0   </v>
      </c>
      <c r="AG446" s="1" t="str">
        <f t="shared" si="209"/>
        <v xml:space="preserve">  00</v>
      </c>
      <c r="AH446" s="1" t="str">
        <f t="shared" si="210"/>
        <v xml:space="preserve">  0</v>
      </c>
      <c r="AI446" s="1" t="str">
        <f t="shared" si="211"/>
        <v xml:space="preserve">  </v>
      </c>
      <c r="AJ446" s="1" t="str">
        <f t="shared" si="212"/>
        <v xml:space="preserve">   0</v>
      </c>
      <c r="AK446" s="1" t="str">
        <f t="shared" si="213"/>
        <v xml:space="preserve">   00</v>
      </c>
      <c r="AL446" s="1" t="str">
        <f t="shared" si="214"/>
        <v xml:space="preserve">   </v>
      </c>
      <c r="AM446" s="1" t="str">
        <f t="shared" si="215"/>
        <v xml:space="preserve"> 0    00</v>
      </c>
      <c r="AN446" s="1" t="str">
        <f t="shared" si="223"/>
        <v xml:space="preserve"> 0    0</v>
      </c>
      <c r="AO446" s="1" t="str">
        <f t="shared" si="216"/>
        <v xml:space="preserve"> 0    </v>
      </c>
      <c r="AP446" s="1" t="str">
        <f t="shared" si="217"/>
        <v>0</v>
      </c>
      <c r="AQ446" s="1">
        <f t="shared" si="218"/>
        <v>0</v>
      </c>
      <c r="AR446" s="144"/>
    </row>
    <row r="447" spans="1:44" ht="13.5" customHeight="1" x14ac:dyDescent="0.2">
      <c r="A447" s="96"/>
      <c r="B447" s="239" t="str">
        <f t="shared" si="219"/>
        <v/>
      </c>
      <c r="C447" s="112" t="s">
        <v>3173</v>
      </c>
      <c r="D447" s="46"/>
      <c r="E447" s="46"/>
      <c r="F447" s="46"/>
      <c r="G447" s="46"/>
      <c r="H447" s="46"/>
      <c r="I447" s="46"/>
      <c r="J447" s="85"/>
      <c r="K447" s="85"/>
      <c r="M447" s="115"/>
      <c r="N447" s="145"/>
      <c r="O447" s="47"/>
      <c r="P447" s="113" t="str">
        <f t="shared" si="202"/>
        <v xml:space="preserve"> 0</v>
      </c>
      <c r="Q447" s="17" t="str">
        <f t="shared" si="203"/>
        <v xml:space="preserve"> 0 </v>
      </c>
      <c r="R447" s="17" t="str">
        <f t="shared" si="220"/>
        <v>00</v>
      </c>
      <c r="S447" s="17" t="str">
        <f t="shared" si="204"/>
        <v xml:space="preserve"> 00</v>
      </c>
      <c r="T447" s="17" t="str">
        <f t="shared" si="224"/>
        <v xml:space="preserve"> 0  00</v>
      </c>
      <c r="U447" s="4">
        <f t="shared" si="221"/>
        <v>0</v>
      </c>
      <c r="V447" s="17" t="str">
        <f t="shared" si="205"/>
        <v xml:space="preserve"> 0</v>
      </c>
      <c r="W447" s="17" t="str">
        <f t="shared" si="225"/>
        <v xml:space="preserve"> 0  0</v>
      </c>
      <c r="X447" s="1" t="str">
        <f t="shared" si="222"/>
        <v>0 00000</v>
      </c>
      <c r="Y447" s="1" t="str">
        <f t="shared" si="206"/>
        <v xml:space="preserve"> 0 00000</v>
      </c>
      <c r="Z447" s="1" t="str">
        <f t="shared" si="226"/>
        <v xml:space="preserve"> 0  0 00000</v>
      </c>
      <c r="AA447" s="1" t="str">
        <f t="shared" si="227"/>
        <v xml:space="preserve"> 000</v>
      </c>
      <c r="AB447" s="1" t="str">
        <f t="shared" si="207"/>
        <v xml:space="preserve">  000</v>
      </c>
      <c r="AC447" s="1" t="str">
        <f t="shared" si="228"/>
        <v xml:space="preserve"> 0   000</v>
      </c>
      <c r="AD447" s="1" t="str">
        <f t="shared" si="229"/>
        <v xml:space="preserve"> </v>
      </c>
      <c r="AE447" s="1" t="str">
        <f t="shared" si="208"/>
        <v xml:space="preserve">  </v>
      </c>
      <c r="AF447" s="1" t="str">
        <f t="shared" si="230"/>
        <v xml:space="preserve"> 0   </v>
      </c>
      <c r="AG447" s="1" t="str">
        <f t="shared" si="209"/>
        <v xml:space="preserve">  00</v>
      </c>
      <c r="AH447" s="1" t="str">
        <f t="shared" si="210"/>
        <v xml:space="preserve">  0</v>
      </c>
      <c r="AI447" s="1" t="str">
        <f t="shared" si="211"/>
        <v xml:space="preserve">  </v>
      </c>
      <c r="AJ447" s="1" t="str">
        <f t="shared" si="212"/>
        <v xml:space="preserve">   0</v>
      </c>
      <c r="AK447" s="1" t="str">
        <f t="shared" si="213"/>
        <v xml:space="preserve">   00</v>
      </c>
      <c r="AL447" s="1" t="str">
        <f t="shared" si="214"/>
        <v xml:space="preserve">   </v>
      </c>
      <c r="AM447" s="1" t="str">
        <f t="shared" si="215"/>
        <v xml:space="preserve"> 0    00</v>
      </c>
      <c r="AN447" s="1" t="str">
        <f t="shared" si="223"/>
        <v xml:space="preserve"> 0    0</v>
      </c>
      <c r="AO447" s="1" t="str">
        <f t="shared" si="216"/>
        <v xml:space="preserve"> 0    </v>
      </c>
      <c r="AP447" s="1" t="str">
        <f t="shared" si="217"/>
        <v>0</v>
      </c>
      <c r="AQ447" s="1">
        <f t="shared" si="218"/>
        <v>0</v>
      </c>
      <c r="AR447" s="144"/>
    </row>
    <row r="448" spans="1:44" ht="13.5" customHeight="1" x14ac:dyDescent="0.2">
      <c r="A448" s="96"/>
      <c r="B448" s="239" t="str">
        <f t="shared" si="219"/>
        <v/>
      </c>
      <c r="C448" s="112" t="s">
        <v>3173</v>
      </c>
      <c r="D448" s="46"/>
      <c r="E448" s="46"/>
      <c r="F448" s="46"/>
      <c r="G448" s="46"/>
      <c r="H448" s="46"/>
      <c r="I448" s="46"/>
      <c r="J448" s="85"/>
      <c r="K448" s="85"/>
      <c r="M448" s="115"/>
      <c r="N448" s="145"/>
      <c r="O448" s="47"/>
      <c r="P448" s="113" t="str">
        <f t="shared" si="202"/>
        <v xml:space="preserve"> 0</v>
      </c>
      <c r="Q448" s="17" t="str">
        <f t="shared" si="203"/>
        <v xml:space="preserve"> 0 </v>
      </c>
      <c r="R448" s="17" t="str">
        <f t="shared" si="220"/>
        <v>00</v>
      </c>
      <c r="S448" s="17" t="str">
        <f t="shared" si="204"/>
        <v xml:space="preserve"> 00</v>
      </c>
      <c r="T448" s="17" t="str">
        <f t="shared" si="224"/>
        <v xml:space="preserve"> 0  00</v>
      </c>
      <c r="U448" s="4">
        <f t="shared" si="221"/>
        <v>0</v>
      </c>
      <c r="V448" s="17" t="str">
        <f t="shared" si="205"/>
        <v xml:space="preserve"> 0</v>
      </c>
      <c r="W448" s="17" t="str">
        <f t="shared" si="225"/>
        <v xml:space="preserve"> 0  0</v>
      </c>
      <c r="X448" s="1" t="str">
        <f t="shared" si="222"/>
        <v>0 00000</v>
      </c>
      <c r="Y448" s="1" t="str">
        <f t="shared" si="206"/>
        <v xml:space="preserve"> 0 00000</v>
      </c>
      <c r="Z448" s="1" t="str">
        <f t="shared" si="226"/>
        <v xml:space="preserve"> 0  0 00000</v>
      </c>
      <c r="AA448" s="1" t="str">
        <f t="shared" si="227"/>
        <v xml:space="preserve"> 000</v>
      </c>
      <c r="AB448" s="1" t="str">
        <f t="shared" si="207"/>
        <v xml:space="preserve">  000</v>
      </c>
      <c r="AC448" s="1" t="str">
        <f t="shared" si="228"/>
        <v xml:space="preserve"> 0   000</v>
      </c>
      <c r="AD448" s="1" t="str">
        <f t="shared" si="229"/>
        <v xml:space="preserve"> </v>
      </c>
      <c r="AE448" s="1" t="str">
        <f t="shared" si="208"/>
        <v xml:space="preserve">  </v>
      </c>
      <c r="AF448" s="1" t="str">
        <f t="shared" si="230"/>
        <v xml:space="preserve"> 0   </v>
      </c>
      <c r="AG448" s="1" t="str">
        <f t="shared" si="209"/>
        <v xml:space="preserve">  00</v>
      </c>
      <c r="AH448" s="1" t="str">
        <f t="shared" si="210"/>
        <v xml:space="preserve">  0</v>
      </c>
      <c r="AI448" s="1" t="str">
        <f t="shared" si="211"/>
        <v xml:space="preserve">  </v>
      </c>
      <c r="AJ448" s="1" t="str">
        <f t="shared" si="212"/>
        <v xml:space="preserve">   0</v>
      </c>
      <c r="AK448" s="1" t="str">
        <f t="shared" si="213"/>
        <v xml:space="preserve">   00</v>
      </c>
      <c r="AL448" s="1" t="str">
        <f t="shared" si="214"/>
        <v xml:space="preserve">   </v>
      </c>
      <c r="AM448" s="1" t="str">
        <f t="shared" si="215"/>
        <v xml:space="preserve"> 0    00</v>
      </c>
      <c r="AN448" s="1" t="str">
        <f t="shared" si="223"/>
        <v xml:space="preserve"> 0    0</v>
      </c>
      <c r="AO448" s="1" t="str">
        <f t="shared" si="216"/>
        <v xml:space="preserve"> 0    </v>
      </c>
      <c r="AP448" s="1" t="str">
        <f t="shared" si="217"/>
        <v>0</v>
      </c>
      <c r="AQ448" s="1">
        <f t="shared" si="218"/>
        <v>0</v>
      </c>
      <c r="AR448" s="144"/>
    </row>
    <row r="449" spans="1:46" ht="13.5" customHeight="1" x14ac:dyDescent="0.2">
      <c r="A449" s="96"/>
      <c r="B449" s="239" t="str">
        <f t="shared" si="219"/>
        <v/>
      </c>
      <c r="C449" s="112" t="s">
        <v>3173</v>
      </c>
      <c r="D449" s="46"/>
      <c r="E449" s="46"/>
      <c r="F449" s="46"/>
      <c r="G449" s="46"/>
      <c r="H449" s="46"/>
      <c r="I449" s="46"/>
      <c r="J449" s="85"/>
      <c r="K449" s="85"/>
      <c r="M449" s="115"/>
      <c r="N449" s="145"/>
      <c r="O449" s="47"/>
      <c r="P449" s="113" t="str">
        <f t="shared" si="202"/>
        <v xml:space="preserve"> 0</v>
      </c>
      <c r="Q449" s="17" t="str">
        <f t="shared" si="203"/>
        <v xml:space="preserve"> 0 </v>
      </c>
      <c r="R449" s="17" t="str">
        <f t="shared" si="220"/>
        <v>00</v>
      </c>
      <c r="S449" s="17" t="str">
        <f t="shared" si="204"/>
        <v xml:space="preserve"> 00</v>
      </c>
      <c r="T449" s="17" t="str">
        <f t="shared" si="224"/>
        <v xml:space="preserve"> 0  00</v>
      </c>
      <c r="U449" s="4">
        <f t="shared" si="221"/>
        <v>0</v>
      </c>
      <c r="V449" s="17" t="str">
        <f t="shared" si="205"/>
        <v xml:space="preserve"> 0</v>
      </c>
      <c r="W449" s="17" t="str">
        <f t="shared" si="225"/>
        <v xml:space="preserve"> 0  0</v>
      </c>
      <c r="X449" s="1" t="str">
        <f t="shared" si="222"/>
        <v>0 00000</v>
      </c>
      <c r="Y449" s="1" t="str">
        <f t="shared" si="206"/>
        <v xml:space="preserve"> 0 00000</v>
      </c>
      <c r="Z449" s="1" t="str">
        <f t="shared" si="226"/>
        <v xml:space="preserve"> 0  0 00000</v>
      </c>
      <c r="AA449" s="1" t="str">
        <f t="shared" si="227"/>
        <v xml:space="preserve"> 000</v>
      </c>
      <c r="AB449" s="1" t="str">
        <f t="shared" si="207"/>
        <v xml:space="preserve">  000</v>
      </c>
      <c r="AC449" s="1" t="str">
        <f t="shared" si="228"/>
        <v xml:space="preserve"> 0   000</v>
      </c>
      <c r="AD449" s="1" t="str">
        <f t="shared" si="229"/>
        <v xml:space="preserve"> </v>
      </c>
      <c r="AE449" s="1" t="str">
        <f t="shared" si="208"/>
        <v xml:space="preserve">  </v>
      </c>
      <c r="AF449" s="1" t="str">
        <f t="shared" si="230"/>
        <v xml:space="preserve"> 0   </v>
      </c>
      <c r="AG449" s="1" t="str">
        <f t="shared" si="209"/>
        <v xml:space="preserve">  00</v>
      </c>
      <c r="AH449" s="1" t="str">
        <f t="shared" si="210"/>
        <v xml:space="preserve">  0</v>
      </c>
      <c r="AI449" s="1" t="str">
        <f t="shared" si="211"/>
        <v xml:space="preserve">  </v>
      </c>
      <c r="AJ449" s="1" t="str">
        <f t="shared" si="212"/>
        <v xml:space="preserve">   0</v>
      </c>
      <c r="AK449" s="1" t="str">
        <f t="shared" si="213"/>
        <v xml:space="preserve">   00</v>
      </c>
      <c r="AL449" s="1" t="str">
        <f t="shared" si="214"/>
        <v xml:space="preserve">   </v>
      </c>
      <c r="AM449" s="1" t="str">
        <f t="shared" si="215"/>
        <v xml:space="preserve"> 0    00</v>
      </c>
      <c r="AN449" s="1" t="str">
        <f t="shared" si="223"/>
        <v xml:space="preserve"> 0    0</v>
      </c>
      <c r="AO449" s="1" t="str">
        <f t="shared" si="216"/>
        <v xml:space="preserve"> 0    </v>
      </c>
      <c r="AP449" s="1" t="str">
        <f t="shared" si="217"/>
        <v>0</v>
      </c>
      <c r="AQ449" s="1">
        <f t="shared" si="218"/>
        <v>0</v>
      </c>
      <c r="AR449" s="144"/>
    </row>
    <row r="450" spans="1:46" ht="13.5" customHeight="1" x14ac:dyDescent="0.2">
      <c r="A450" s="96"/>
      <c r="B450" s="239" t="str">
        <f t="shared" si="219"/>
        <v/>
      </c>
      <c r="C450" s="112" t="s">
        <v>3173</v>
      </c>
      <c r="D450" s="46"/>
      <c r="E450" s="46"/>
      <c r="F450" s="46"/>
      <c r="G450" s="46"/>
      <c r="H450" s="46"/>
      <c r="I450" s="46"/>
      <c r="J450" s="85"/>
      <c r="K450" s="85"/>
      <c r="M450" s="115"/>
      <c r="N450" s="145"/>
      <c r="O450" s="47"/>
      <c r="P450" s="113" t="str">
        <f t="shared" ref="P450:P463" si="231">B450&amp;C450</f>
        <v xml:space="preserve"> 0</v>
      </c>
      <c r="Q450" s="17" t="str">
        <f t="shared" ref="Q450:Q463" si="232">P450&amp;" "&amp;D450</f>
        <v xml:space="preserve"> 0 </v>
      </c>
      <c r="R450" s="17" t="str">
        <f t="shared" si="220"/>
        <v>00</v>
      </c>
      <c r="S450" s="17" t="str">
        <f t="shared" ref="S450:S463" si="233">D450&amp;" "&amp;R450</f>
        <v xml:space="preserve"> 00</v>
      </c>
      <c r="T450" s="17" t="str">
        <f t="shared" si="224"/>
        <v xml:space="preserve"> 0  00</v>
      </c>
      <c r="U450" s="4">
        <f t="shared" si="221"/>
        <v>0</v>
      </c>
      <c r="V450" s="17" t="str">
        <f t="shared" ref="V450:V463" si="234">D450&amp;" "&amp;U450</f>
        <v xml:space="preserve"> 0</v>
      </c>
      <c r="W450" s="17" t="str">
        <f t="shared" si="225"/>
        <v xml:space="preserve"> 0  0</v>
      </c>
      <c r="X450" s="1" t="str">
        <f t="shared" si="222"/>
        <v>0 00000</v>
      </c>
      <c r="Y450" s="1" t="str">
        <f t="shared" ref="Y450:Y463" si="235">D450&amp;" "&amp;X450</f>
        <v xml:space="preserve"> 0 00000</v>
      </c>
      <c r="Z450" s="1" t="str">
        <f t="shared" si="226"/>
        <v xml:space="preserve"> 0  0 00000</v>
      </c>
      <c r="AA450" s="1" t="str">
        <f t="shared" si="227"/>
        <v xml:space="preserve"> 000</v>
      </c>
      <c r="AB450" s="1" t="str">
        <f t="shared" ref="AB450:AB463" si="236">D450&amp;" "&amp;AA450</f>
        <v xml:space="preserve">  000</v>
      </c>
      <c r="AC450" s="1" t="str">
        <f t="shared" si="228"/>
        <v xml:space="preserve"> 0   000</v>
      </c>
      <c r="AD450" s="1" t="str">
        <f t="shared" si="229"/>
        <v xml:space="preserve"> </v>
      </c>
      <c r="AE450" s="1" t="str">
        <f t="shared" ref="AE450:AE463" si="237">D450&amp;" "&amp;AD450</f>
        <v xml:space="preserve">  </v>
      </c>
      <c r="AF450" s="1" t="str">
        <f t="shared" si="230"/>
        <v xml:space="preserve"> 0   </v>
      </c>
      <c r="AG450" s="1" t="str">
        <f t="shared" ref="AG450:AG513" si="238">E450&amp;" "&amp;F450&amp;G450&amp;" "&amp;LEFT(H450,1)&amp;"00"</f>
        <v xml:space="preserve">  00</v>
      </c>
      <c r="AH450" s="1" t="str">
        <f t="shared" ref="AH450:AH513" si="239">E450&amp;" "&amp;F450&amp;G450&amp;" "&amp;LEFT(H450,2)&amp;"0"</f>
        <v xml:space="preserve">  0</v>
      </c>
      <c r="AI450" s="1" t="str">
        <f t="shared" ref="AI450:AI513" si="240">E450&amp;" "&amp;F450&amp;G450&amp;" "&amp;H450</f>
        <v xml:space="preserve">  </v>
      </c>
      <c r="AJ450" s="1" t="str">
        <f t="shared" ref="AJ450:AJ463" si="241">D450&amp;" "&amp;AH450</f>
        <v xml:space="preserve">   0</v>
      </c>
      <c r="AK450" s="1" t="str">
        <f t="shared" ref="AK450:AK463" si="242">D450&amp;" "&amp;AG450</f>
        <v xml:space="preserve">   00</v>
      </c>
      <c r="AL450" s="1" t="str">
        <f t="shared" ref="AL450:AL463" si="243">D450&amp;" "&amp;AI450</f>
        <v xml:space="preserve">   </v>
      </c>
      <c r="AM450" s="1" t="str">
        <f t="shared" ref="AM450:AM513" si="244">Q450&amp;" "&amp;AG450</f>
        <v xml:space="preserve"> 0    00</v>
      </c>
      <c r="AN450" s="1" t="str">
        <f t="shared" si="223"/>
        <v xml:space="preserve"> 0    0</v>
      </c>
      <c r="AO450" s="1" t="str">
        <f t="shared" ref="AO450:AO513" si="245">Q450&amp;" "&amp;AI450</f>
        <v xml:space="preserve"> 0    </v>
      </c>
      <c r="AP450" s="1" t="str">
        <f t="shared" ref="AP450:AP513" si="246">LEFT(I450,2)&amp;"0"</f>
        <v>0</v>
      </c>
      <c r="AQ450" s="1">
        <f t="shared" ref="AQ450:AQ513" si="247">I450</f>
        <v>0</v>
      </c>
      <c r="AR450" s="144"/>
    </row>
    <row r="451" spans="1:46" ht="13.5" customHeight="1" x14ac:dyDescent="0.2">
      <c r="A451" s="96"/>
      <c r="B451" s="239" t="str">
        <f t="shared" ref="B451:B514" si="248">LEFT(F451,2)</f>
        <v/>
      </c>
      <c r="C451" s="112" t="s">
        <v>3173</v>
      </c>
      <c r="D451" s="46"/>
      <c r="E451" s="46"/>
      <c r="F451" s="46"/>
      <c r="G451" s="46"/>
      <c r="H451" s="46"/>
      <c r="I451" s="46"/>
      <c r="J451" s="85"/>
      <c r="K451" s="85"/>
      <c r="M451" s="115"/>
      <c r="N451" s="145"/>
      <c r="O451" s="47"/>
      <c r="P451" s="113" t="str">
        <f t="shared" si="231"/>
        <v xml:space="preserve"> 0</v>
      </c>
      <c r="Q451" s="17" t="str">
        <f t="shared" si="232"/>
        <v xml:space="preserve"> 0 </v>
      </c>
      <c r="R451" s="17" t="str">
        <f t="shared" ref="R451:R514" si="249">LEFT(E451,2)&amp;"00"</f>
        <v>00</v>
      </c>
      <c r="S451" s="17" t="str">
        <f t="shared" si="233"/>
        <v xml:space="preserve"> 00</v>
      </c>
      <c r="T451" s="17" t="str">
        <f t="shared" si="224"/>
        <v xml:space="preserve"> 0  00</v>
      </c>
      <c r="U451" s="4">
        <f t="shared" ref="U451:U514" si="250">E451</f>
        <v>0</v>
      </c>
      <c r="V451" s="17" t="str">
        <f t="shared" si="234"/>
        <v xml:space="preserve"> 0</v>
      </c>
      <c r="W451" s="17" t="str">
        <f t="shared" si="225"/>
        <v xml:space="preserve"> 0  0</v>
      </c>
      <c r="X451" s="1" t="str">
        <f t="shared" ref="X451:X514" si="251">U451&amp;" "&amp;F451&amp;"00000"</f>
        <v>0 00000</v>
      </c>
      <c r="Y451" s="1" t="str">
        <f t="shared" si="235"/>
        <v xml:space="preserve"> 0 00000</v>
      </c>
      <c r="Z451" s="1" t="str">
        <f t="shared" si="226"/>
        <v xml:space="preserve"> 0  0 00000</v>
      </c>
      <c r="AA451" s="1" t="str">
        <f t="shared" si="227"/>
        <v xml:space="preserve"> 000</v>
      </c>
      <c r="AB451" s="1" t="str">
        <f t="shared" si="236"/>
        <v xml:space="preserve">  000</v>
      </c>
      <c r="AC451" s="1" t="str">
        <f t="shared" si="228"/>
        <v xml:space="preserve"> 0   000</v>
      </c>
      <c r="AD451" s="1" t="str">
        <f t="shared" si="229"/>
        <v xml:space="preserve"> </v>
      </c>
      <c r="AE451" s="1" t="str">
        <f t="shared" si="237"/>
        <v xml:space="preserve">  </v>
      </c>
      <c r="AF451" s="1" t="str">
        <f t="shared" si="230"/>
        <v xml:space="preserve"> 0   </v>
      </c>
      <c r="AG451" s="1" t="str">
        <f t="shared" si="238"/>
        <v xml:space="preserve">  00</v>
      </c>
      <c r="AH451" s="1" t="str">
        <f t="shared" si="239"/>
        <v xml:space="preserve">  0</v>
      </c>
      <c r="AI451" s="1" t="str">
        <f t="shared" si="240"/>
        <v xml:space="preserve">  </v>
      </c>
      <c r="AJ451" s="1" t="str">
        <f t="shared" si="241"/>
        <v xml:space="preserve">   0</v>
      </c>
      <c r="AK451" s="1" t="str">
        <f t="shared" si="242"/>
        <v xml:space="preserve">   00</v>
      </c>
      <c r="AL451" s="1" t="str">
        <f t="shared" si="243"/>
        <v xml:space="preserve">   </v>
      </c>
      <c r="AM451" s="1" t="str">
        <f t="shared" si="244"/>
        <v xml:space="preserve"> 0    00</v>
      </c>
      <c r="AN451" s="1" t="str">
        <f t="shared" ref="AN451:AN514" si="252">Q451&amp;" "&amp;AH451</f>
        <v xml:space="preserve"> 0    0</v>
      </c>
      <c r="AO451" s="1" t="str">
        <f t="shared" si="245"/>
        <v xml:space="preserve"> 0    </v>
      </c>
      <c r="AP451" s="1" t="str">
        <f t="shared" si="246"/>
        <v>0</v>
      </c>
      <c r="AQ451" s="1">
        <f t="shared" si="247"/>
        <v>0</v>
      </c>
      <c r="AR451" s="144"/>
    </row>
    <row r="452" spans="1:46" ht="13.5" customHeight="1" x14ac:dyDescent="0.2">
      <c r="A452" s="96"/>
      <c r="B452" s="239" t="str">
        <f t="shared" si="248"/>
        <v/>
      </c>
      <c r="C452" s="112" t="s">
        <v>3173</v>
      </c>
      <c r="D452" s="46"/>
      <c r="E452" s="46"/>
      <c r="F452" s="46"/>
      <c r="G452" s="46"/>
      <c r="H452" s="46"/>
      <c r="I452" s="46"/>
      <c r="J452" s="85"/>
      <c r="K452" s="85"/>
      <c r="M452" s="115"/>
      <c r="N452" s="145"/>
      <c r="O452" s="47"/>
      <c r="P452" s="113" t="str">
        <f t="shared" si="231"/>
        <v xml:space="preserve"> 0</v>
      </c>
      <c r="Q452" s="17" t="str">
        <f t="shared" si="232"/>
        <v xml:space="preserve"> 0 </v>
      </c>
      <c r="R452" s="17" t="str">
        <f t="shared" si="249"/>
        <v>00</v>
      </c>
      <c r="S452" s="17" t="str">
        <f t="shared" si="233"/>
        <v xml:space="preserve"> 00</v>
      </c>
      <c r="T452" s="17" t="str">
        <f t="shared" si="224"/>
        <v xml:space="preserve"> 0  00</v>
      </c>
      <c r="U452" s="4">
        <f t="shared" si="250"/>
        <v>0</v>
      </c>
      <c r="V452" s="17" t="str">
        <f t="shared" si="234"/>
        <v xml:space="preserve"> 0</v>
      </c>
      <c r="W452" s="17" t="str">
        <f t="shared" si="225"/>
        <v xml:space="preserve"> 0  0</v>
      </c>
      <c r="X452" s="1" t="str">
        <f t="shared" si="251"/>
        <v>0 00000</v>
      </c>
      <c r="Y452" s="1" t="str">
        <f t="shared" si="235"/>
        <v xml:space="preserve"> 0 00000</v>
      </c>
      <c r="Z452" s="1" t="str">
        <f t="shared" si="226"/>
        <v xml:space="preserve"> 0  0 00000</v>
      </c>
      <c r="AA452" s="1" t="str">
        <f t="shared" si="227"/>
        <v xml:space="preserve"> 000</v>
      </c>
      <c r="AB452" s="1" t="str">
        <f t="shared" si="236"/>
        <v xml:space="preserve">  000</v>
      </c>
      <c r="AC452" s="1" t="str">
        <f t="shared" si="228"/>
        <v xml:space="preserve"> 0   000</v>
      </c>
      <c r="AD452" s="1" t="str">
        <f t="shared" si="229"/>
        <v xml:space="preserve"> </v>
      </c>
      <c r="AE452" s="1" t="str">
        <f t="shared" si="237"/>
        <v xml:space="preserve">  </v>
      </c>
      <c r="AF452" s="1" t="str">
        <f t="shared" si="230"/>
        <v xml:space="preserve"> 0   </v>
      </c>
      <c r="AG452" s="1" t="str">
        <f t="shared" si="238"/>
        <v xml:space="preserve">  00</v>
      </c>
      <c r="AH452" s="1" t="str">
        <f t="shared" si="239"/>
        <v xml:space="preserve">  0</v>
      </c>
      <c r="AI452" s="1" t="str">
        <f t="shared" si="240"/>
        <v xml:space="preserve">  </v>
      </c>
      <c r="AJ452" s="1" t="str">
        <f t="shared" si="241"/>
        <v xml:space="preserve">   0</v>
      </c>
      <c r="AK452" s="1" t="str">
        <f t="shared" si="242"/>
        <v xml:space="preserve">   00</v>
      </c>
      <c r="AL452" s="1" t="str">
        <f t="shared" si="243"/>
        <v xml:space="preserve">   </v>
      </c>
      <c r="AM452" s="1" t="str">
        <f t="shared" si="244"/>
        <v xml:space="preserve"> 0    00</v>
      </c>
      <c r="AN452" s="1" t="str">
        <f t="shared" si="252"/>
        <v xml:space="preserve"> 0    0</v>
      </c>
      <c r="AO452" s="1" t="str">
        <f t="shared" si="245"/>
        <v xml:space="preserve"> 0    </v>
      </c>
      <c r="AP452" s="1" t="str">
        <f t="shared" si="246"/>
        <v>0</v>
      </c>
      <c r="AQ452" s="1">
        <f t="shared" si="247"/>
        <v>0</v>
      </c>
      <c r="AR452" s="144"/>
    </row>
    <row r="453" spans="1:46" ht="13.5" customHeight="1" x14ac:dyDescent="0.2">
      <c r="A453" s="96"/>
      <c r="B453" s="239" t="str">
        <f t="shared" si="248"/>
        <v/>
      </c>
      <c r="C453" s="112" t="s">
        <v>3173</v>
      </c>
      <c r="D453" s="46"/>
      <c r="E453" s="46"/>
      <c r="F453" s="46"/>
      <c r="G453" s="46"/>
      <c r="H453" s="46"/>
      <c r="I453" s="46"/>
      <c r="J453" s="85"/>
      <c r="K453" s="85"/>
      <c r="M453" s="115"/>
      <c r="N453" s="145"/>
      <c r="O453" s="47"/>
      <c r="P453" s="113" t="str">
        <f t="shared" si="231"/>
        <v xml:space="preserve"> 0</v>
      </c>
      <c r="Q453" s="17" t="str">
        <f t="shared" si="232"/>
        <v xml:space="preserve"> 0 </v>
      </c>
      <c r="R453" s="17" t="str">
        <f t="shared" si="249"/>
        <v>00</v>
      </c>
      <c r="S453" s="17" t="str">
        <f t="shared" si="233"/>
        <v xml:space="preserve"> 00</v>
      </c>
      <c r="T453" s="17" t="str">
        <f t="shared" si="224"/>
        <v xml:space="preserve"> 0  00</v>
      </c>
      <c r="U453" s="4">
        <f t="shared" si="250"/>
        <v>0</v>
      </c>
      <c r="V453" s="17" t="str">
        <f t="shared" si="234"/>
        <v xml:space="preserve"> 0</v>
      </c>
      <c r="W453" s="17" t="str">
        <f t="shared" si="225"/>
        <v xml:space="preserve"> 0  0</v>
      </c>
      <c r="X453" s="1" t="str">
        <f t="shared" si="251"/>
        <v>0 00000</v>
      </c>
      <c r="Y453" s="1" t="str">
        <f t="shared" si="235"/>
        <v xml:space="preserve"> 0 00000</v>
      </c>
      <c r="Z453" s="1" t="str">
        <f t="shared" si="226"/>
        <v xml:space="preserve"> 0  0 00000</v>
      </c>
      <c r="AA453" s="1" t="str">
        <f t="shared" si="227"/>
        <v xml:space="preserve"> 000</v>
      </c>
      <c r="AB453" s="1" t="str">
        <f t="shared" si="236"/>
        <v xml:space="preserve">  000</v>
      </c>
      <c r="AC453" s="1" t="str">
        <f t="shared" si="228"/>
        <v xml:space="preserve"> 0   000</v>
      </c>
      <c r="AD453" s="1" t="str">
        <f t="shared" si="229"/>
        <v xml:space="preserve"> </v>
      </c>
      <c r="AE453" s="1" t="str">
        <f t="shared" si="237"/>
        <v xml:space="preserve">  </v>
      </c>
      <c r="AF453" s="1" t="str">
        <f t="shared" si="230"/>
        <v xml:space="preserve"> 0   </v>
      </c>
      <c r="AG453" s="1" t="str">
        <f t="shared" si="238"/>
        <v xml:space="preserve">  00</v>
      </c>
      <c r="AH453" s="1" t="str">
        <f t="shared" si="239"/>
        <v xml:space="preserve">  0</v>
      </c>
      <c r="AI453" s="1" t="str">
        <f t="shared" si="240"/>
        <v xml:space="preserve">  </v>
      </c>
      <c r="AJ453" s="1" t="str">
        <f t="shared" si="241"/>
        <v xml:space="preserve">   0</v>
      </c>
      <c r="AK453" s="1" t="str">
        <f t="shared" si="242"/>
        <v xml:space="preserve">   00</v>
      </c>
      <c r="AL453" s="1" t="str">
        <f t="shared" si="243"/>
        <v xml:space="preserve">   </v>
      </c>
      <c r="AM453" s="1" t="str">
        <f t="shared" si="244"/>
        <v xml:space="preserve"> 0    00</v>
      </c>
      <c r="AN453" s="1" t="str">
        <f t="shared" si="252"/>
        <v xml:space="preserve"> 0    0</v>
      </c>
      <c r="AO453" s="1" t="str">
        <f t="shared" si="245"/>
        <v xml:space="preserve"> 0    </v>
      </c>
      <c r="AP453" s="1" t="str">
        <f t="shared" si="246"/>
        <v>0</v>
      </c>
      <c r="AQ453" s="1">
        <f t="shared" si="247"/>
        <v>0</v>
      </c>
      <c r="AR453" s="144"/>
    </row>
    <row r="454" spans="1:46" ht="13.5" customHeight="1" x14ac:dyDescent="0.2">
      <c r="A454" s="96"/>
      <c r="B454" s="239" t="str">
        <f t="shared" si="248"/>
        <v/>
      </c>
      <c r="C454" s="112" t="s">
        <v>3173</v>
      </c>
      <c r="D454" s="46"/>
      <c r="E454" s="46"/>
      <c r="F454" s="46"/>
      <c r="G454" s="46"/>
      <c r="H454" s="46"/>
      <c r="I454" s="46"/>
      <c r="J454" s="85"/>
      <c r="K454" s="85"/>
      <c r="M454" s="115"/>
      <c r="N454" s="145"/>
      <c r="O454" s="47"/>
      <c r="P454" s="113" t="str">
        <f t="shared" si="231"/>
        <v xml:space="preserve"> 0</v>
      </c>
      <c r="Q454" s="17" t="str">
        <f t="shared" si="232"/>
        <v xml:space="preserve"> 0 </v>
      </c>
      <c r="R454" s="17" t="str">
        <f t="shared" si="249"/>
        <v>00</v>
      </c>
      <c r="S454" s="17" t="str">
        <f t="shared" si="233"/>
        <v xml:space="preserve"> 00</v>
      </c>
      <c r="T454" s="17" t="str">
        <f t="shared" si="224"/>
        <v xml:space="preserve"> 0  00</v>
      </c>
      <c r="U454" s="4">
        <f t="shared" si="250"/>
        <v>0</v>
      </c>
      <c r="V454" s="17" t="str">
        <f t="shared" si="234"/>
        <v xml:space="preserve"> 0</v>
      </c>
      <c r="W454" s="17" t="str">
        <f t="shared" si="225"/>
        <v xml:space="preserve"> 0  0</v>
      </c>
      <c r="X454" s="1" t="str">
        <f t="shared" si="251"/>
        <v>0 00000</v>
      </c>
      <c r="Y454" s="1" t="str">
        <f t="shared" si="235"/>
        <v xml:space="preserve"> 0 00000</v>
      </c>
      <c r="Z454" s="1" t="str">
        <f t="shared" si="226"/>
        <v xml:space="preserve"> 0  0 00000</v>
      </c>
      <c r="AA454" s="1" t="str">
        <f t="shared" si="227"/>
        <v xml:space="preserve"> 000</v>
      </c>
      <c r="AB454" s="1" t="str">
        <f t="shared" si="236"/>
        <v xml:space="preserve">  000</v>
      </c>
      <c r="AC454" s="1" t="str">
        <f t="shared" si="228"/>
        <v xml:space="preserve"> 0   000</v>
      </c>
      <c r="AD454" s="1" t="str">
        <f t="shared" si="229"/>
        <v xml:space="preserve"> </v>
      </c>
      <c r="AE454" s="1" t="str">
        <f t="shared" si="237"/>
        <v xml:space="preserve">  </v>
      </c>
      <c r="AF454" s="1" t="str">
        <f t="shared" si="230"/>
        <v xml:space="preserve"> 0   </v>
      </c>
      <c r="AG454" s="1" t="str">
        <f t="shared" si="238"/>
        <v xml:space="preserve">  00</v>
      </c>
      <c r="AH454" s="1" t="str">
        <f t="shared" si="239"/>
        <v xml:space="preserve">  0</v>
      </c>
      <c r="AI454" s="1" t="str">
        <f t="shared" si="240"/>
        <v xml:space="preserve">  </v>
      </c>
      <c r="AJ454" s="1" t="str">
        <f t="shared" si="241"/>
        <v xml:space="preserve">   0</v>
      </c>
      <c r="AK454" s="1" t="str">
        <f t="shared" si="242"/>
        <v xml:space="preserve">   00</v>
      </c>
      <c r="AL454" s="1" t="str">
        <f t="shared" si="243"/>
        <v xml:space="preserve">   </v>
      </c>
      <c r="AM454" s="1" t="str">
        <f t="shared" si="244"/>
        <v xml:space="preserve"> 0    00</v>
      </c>
      <c r="AN454" s="1" t="str">
        <f t="shared" si="252"/>
        <v xml:space="preserve"> 0    0</v>
      </c>
      <c r="AO454" s="1" t="str">
        <f t="shared" si="245"/>
        <v xml:space="preserve"> 0    </v>
      </c>
      <c r="AP454" s="1" t="str">
        <f t="shared" si="246"/>
        <v>0</v>
      </c>
      <c r="AQ454" s="1">
        <f t="shared" si="247"/>
        <v>0</v>
      </c>
      <c r="AR454" s="144"/>
    </row>
    <row r="455" spans="1:46" ht="13.5" customHeight="1" x14ac:dyDescent="0.2">
      <c r="A455" s="96"/>
      <c r="B455" s="239" t="str">
        <f t="shared" si="248"/>
        <v/>
      </c>
      <c r="C455" s="112" t="s">
        <v>3173</v>
      </c>
      <c r="D455" s="46"/>
      <c r="E455" s="46"/>
      <c r="F455" s="46"/>
      <c r="G455" s="46"/>
      <c r="H455" s="46"/>
      <c r="I455" s="46"/>
      <c r="J455" s="85"/>
      <c r="K455" s="85"/>
      <c r="M455" s="115"/>
      <c r="N455" s="145"/>
      <c r="O455" s="47"/>
      <c r="P455" s="113" t="str">
        <f t="shared" si="231"/>
        <v xml:space="preserve"> 0</v>
      </c>
      <c r="Q455" s="17" t="str">
        <f t="shared" si="232"/>
        <v xml:space="preserve"> 0 </v>
      </c>
      <c r="R455" s="17" t="str">
        <f t="shared" si="249"/>
        <v>00</v>
      </c>
      <c r="S455" s="17" t="str">
        <f t="shared" si="233"/>
        <v xml:space="preserve"> 00</v>
      </c>
      <c r="T455" s="17" t="str">
        <f t="shared" si="224"/>
        <v xml:space="preserve"> 0  00</v>
      </c>
      <c r="U455" s="4">
        <f t="shared" si="250"/>
        <v>0</v>
      </c>
      <c r="V455" s="17" t="str">
        <f t="shared" si="234"/>
        <v xml:space="preserve"> 0</v>
      </c>
      <c r="W455" s="17" t="str">
        <f t="shared" si="225"/>
        <v xml:space="preserve"> 0  0</v>
      </c>
      <c r="X455" s="1" t="str">
        <f t="shared" si="251"/>
        <v>0 00000</v>
      </c>
      <c r="Y455" s="1" t="str">
        <f t="shared" si="235"/>
        <v xml:space="preserve"> 0 00000</v>
      </c>
      <c r="Z455" s="1" t="str">
        <f t="shared" si="226"/>
        <v xml:space="preserve"> 0  0 00000</v>
      </c>
      <c r="AA455" s="1" t="str">
        <f t="shared" si="227"/>
        <v xml:space="preserve"> 000</v>
      </c>
      <c r="AB455" s="1" t="str">
        <f t="shared" si="236"/>
        <v xml:space="preserve">  000</v>
      </c>
      <c r="AC455" s="1" t="str">
        <f t="shared" si="228"/>
        <v xml:space="preserve"> 0   000</v>
      </c>
      <c r="AD455" s="1" t="str">
        <f t="shared" si="229"/>
        <v xml:space="preserve"> </v>
      </c>
      <c r="AE455" s="1" t="str">
        <f t="shared" si="237"/>
        <v xml:space="preserve">  </v>
      </c>
      <c r="AF455" s="1" t="str">
        <f t="shared" si="230"/>
        <v xml:space="preserve"> 0   </v>
      </c>
      <c r="AG455" s="1" t="str">
        <f t="shared" si="238"/>
        <v xml:space="preserve">  00</v>
      </c>
      <c r="AH455" s="1" t="str">
        <f t="shared" si="239"/>
        <v xml:space="preserve">  0</v>
      </c>
      <c r="AI455" s="1" t="str">
        <f t="shared" si="240"/>
        <v xml:space="preserve">  </v>
      </c>
      <c r="AJ455" s="1" t="str">
        <f t="shared" si="241"/>
        <v xml:space="preserve">   0</v>
      </c>
      <c r="AK455" s="1" t="str">
        <f t="shared" si="242"/>
        <v xml:space="preserve">   00</v>
      </c>
      <c r="AL455" s="1" t="str">
        <f t="shared" si="243"/>
        <v xml:space="preserve">   </v>
      </c>
      <c r="AM455" s="1" t="str">
        <f t="shared" si="244"/>
        <v xml:space="preserve"> 0    00</v>
      </c>
      <c r="AN455" s="1" t="str">
        <f t="shared" si="252"/>
        <v xml:space="preserve"> 0    0</v>
      </c>
      <c r="AO455" s="1" t="str">
        <f t="shared" si="245"/>
        <v xml:space="preserve"> 0    </v>
      </c>
      <c r="AP455" s="1" t="str">
        <f t="shared" si="246"/>
        <v>0</v>
      </c>
      <c r="AQ455" s="1">
        <f t="shared" si="247"/>
        <v>0</v>
      </c>
      <c r="AR455" s="144"/>
    </row>
    <row r="456" spans="1:46" ht="13.5" customHeight="1" x14ac:dyDescent="0.2">
      <c r="A456" s="96"/>
      <c r="B456" s="239" t="str">
        <f t="shared" si="248"/>
        <v/>
      </c>
      <c r="C456" s="112" t="s">
        <v>3173</v>
      </c>
      <c r="D456" s="46"/>
      <c r="E456" s="46"/>
      <c r="F456" s="46"/>
      <c r="G456" s="46"/>
      <c r="H456" s="46"/>
      <c r="I456" s="46"/>
      <c r="J456" s="85"/>
      <c r="K456" s="85"/>
      <c r="M456" s="115"/>
      <c r="N456" s="145"/>
      <c r="O456" s="141"/>
      <c r="P456" s="113" t="str">
        <f t="shared" si="231"/>
        <v xml:space="preserve"> 0</v>
      </c>
      <c r="Q456" s="17" t="str">
        <f t="shared" si="232"/>
        <v xml:space="preserve"> 0 </v>
      </c>
      <c r="R456" s="17" t="str">
        <f t="shared" si="249"/>
        <v>00</v>
      </c>
      <c r="S456" s="17" t="str">
        <f t="shared" si="233"/>
        <v xml:space="preserve"> 00</v>
      </c>
      <c r="T456" s="17" t="str">
        <f t="shared" si="224"/>
        <v xml:space="preserve"> 0  00</v>
      </c>
      <c r="U456" s="4">
        <f t="shared" si="250"/>
        <v>0</v>
      </c>
      <c r="V456" s="17" t="str">
        <f t="shared" si="234"/>
        <v xml:space="preserve"> 0</v>
      </c>
      <c r="W456" s="17" t="str">
        <f t="shared" si="225"/>
        <v xml:space="preserve"> 0  0</v>
      </c>
      <c r="X456" s="1" t="str">
        <f t="shared" si="251"/>
        <v>0 00000</v>
      </c>
      <c r="Y456" s="1" t="str">
        <f t="shared" si="235"/>
        <v xml:space="preserve"> 0 00000</v>
      </c>
      <c r="Z456" s="1" t="str">
        <f t="shared" si="226"/>
        <v xml:space="preserve"> 0  0 00000</v>
      </c>
      <c r="AA456" s="1" t="str">
        <f t="shared" si="227"/>
        <v xml:space="preserve"> 000</v>
      </c>
      <c r="AB456" s="1" t="str">
        <f t="shared" si="236"/>
        <v xml:space="preserve">  000</v>
      </c>
      <c r="AC456" s="1" t="str">
        <f t="shared" si="228"/>
        <v xml:space="preserve"> 0   000</v>
      </c>
      <c r="AD456" s="1" t="str">
        <f t="shared" si="229"/>
        <v xml:space="preserve"> </v>
      </c>
      <c r="AE456" s="1" t="str">
        <f t="shared" si="237"/>
        <v xml:space="preserve">  </v>
      </c>
      <c r="AF456" s="1" t="str">
        <f t="shared" si="230"/>
        <v xml:space="preserve"> 0   </v>
      </c>
      <c r="AG456" s="1" t="str">
        <f t="shared" si="238"/>
        <v xml:space="preserve">  00</v>
      </c>
      <c r="AH456" s="1" t="str">
        <f t="shared" si="239"/>
        <v xml:space="preserve">  0</v>
      </c>
      <c r="AI456" s="1" t="str">
        <f t="shared" si="240"/>
        <v xml:space="preserve">  </v>
      </c>
      <c r="AJ456" s="1" t="str">
        <f t="shared" si="241"/>
        <v xml:space="preserve">   0</v>
      </c>
      <c r="AK456" s="1" t="str">
        <f t="shared" si="242"/>
        <v xml:space="preserve">   00</v>
      </c>
      <c r="AL456" s="1" t="str">
        <f t="shared" si="243"/>
        <v xml:space="preserve">   </v>
      </c>
      <c r="AM456" s="1" t="str">
        <f t="shared" si="244"/>
        <v xml:space="preserve"> 0    00</v>
      </c>
      <c r="AN456" s="1" t="str">
        <f t="shared" si="252"/>
        <v xml:space="preserve"> 0    0</v>
      </c>
      <c r="AO456" s="1" t="str">
        <f t="shared" si="245"/>
        <v xml:space="preserve"> 0    </v>
      </c>
      <c r="AP456" s="1" t="str">
        <f t="shared" si="246"/>
        <v>0</v>
      </c>
      <c r="AQ456" s="1">
        <f t="shared" si="247"/>
        <v>0</v>
      </c>
      <c r="AR456" s="144"/>
    </row>
    <row r="457" spans="1:46" ht="13.5" customHeight="1" x14ac:dyDescent="0.2">
      <c r="A457" s="96"/>
      <c r="B457" s="239" t="str">
        <f t="shared" si="248"/>
        <v/>
      </c>
      <c r="C457" s="112" t="s">
        <v>3173</v>
      </c>
      <c r="D457" s="46"/>
      <c r="E457" s="46"/>
      <c r="F457" s="46"/>
      <c r="G457" s="46"/>
      <c r="H457" s="46"/>
      <c r="I457" s="46"/>
      <c r="J457" s="85"/>
      <c r="K457" s="85"/>
      <c r="M457" s="115"/>
      <c r="N457" s="145"/>
      <c r="O457" s="65"/>
      <c r="P457" s="113" t="str">
        <f t="shared" si="231"/>
        <v xml:space="preserve"> 0</v>
      </c>
      <c r="Q457" s="17" t="str">
        <f t="shared" si="232"/>
        <v xml:space="preserve"> 0 </v>
      </c>
      <c r="R457" s="17" t="str">
        <f t="shared" si="249"/>
        <v>00</v>
      </c>
      <c r="S457" s="17" t="str">
        <f t="shared" si="233"/>
        <v xml:space="preserve"> 00</v>
      </c>
      <c r="T457" s="17" t="str">
        <f t="shared" si="224"/>
        <v xml:space="preserve"> 0  00</v>
      </c>
      <c r="U457" s="4">
        <f t="shared" si="250"/>
        <v>0</v>
      </c>
      <c r="V457" s="17" t="str">
        <f t="shared" si="234"/>
        <v xml:space="preserve"> 0</v>
      </c>
      <c r="W457" s="17" t="str">
        <f t="shared" si="225"/>
        <v xml:space="preserve"> 0  0</v>
      </c>
      <c r="X457" s="1" t="str">
        <f t="shared" si="251"/>
        <v>0 00000</v>
      </c>
      <c r="Y457" s="1" t="str">
        <f t="shared" si="235"/>
        <v xml:space="preserve"> 0 00000</v>
      </c>
      <c r="Z457" s="1" t="str">
        <f t="shared" si="226"/>
        <v xml:space="preserve"> 0  0 00000</v>
      </c>
      <c r="AA457" s="1" t="str">
        <f t="shared" si="227"/>
        <v xml:space="preserve"> 000</v>
      </c>
      <c r="AB457" s="1" t="str">
        <f t="shared" si="236"/>
        <v xml:space="preserve">  000</v>
      </c>
      <c r="AC457" s="1" t="str">
        <f t="shared" si="228"/>
        <v xml:space="preserve"> 0   000</v>
      </c>
      <c r="AD457" s="1" t="str">
        <f t="shared" si="229"/>
        <v xml:space="preserve"> </v>
      </c>
      <c r="AE457" s="1" t="str">
        <f t="shared" si="237"/>
        <v xml:space="preserve">  </v>
      </c>
      <c r="AF457" s="1" t="str">
        <f t="shared" si="230"/>
        <v xml:space="preserve"> 0   </v>
      </c>
      <c r="AG457" s="1" t="str">
        <f t="shared" si="238"/>
        <v xml:space="preserve">  00</v>
      </c>
      <c r="AH457" s="1" t="str">
        <f t="shared" si="239"/>
        <v xml:space="preserve">  0</v>
      </c>
      <c r="AI457" s="1" t="str">
        <f t="shared" si="240"/>
        <v xml:space="preserve">  </v>
      </c>
      <c r="AJ457" s="1" t="str">
        <f t="shared" si="241"/>
        <v xml:space="preserve">   0</v>
      </c>
      <c r="AK457" s="1" t="str">
        <f t="shared" si="242"/>
        <v xml:space="preserve">   00</v>
      </c>
      <c r="AL457" s="1" t="str">
        <f t="shared" si="243"/>
        <v xml:space="preserve">   </v>
      </c>
      <c r="AM457" s="1" t="str">
        <f t="shared" si="244"/>
        <v xml:space="preserve"> 0    00</v>
      </c>
      <c r="AN457" s="1" t="str">
        <f t="shared" si="252"/>
        <v xml:space="preserve"> 0    0</v>
      </c>
      <c r="AO457" s="1" t="str">
        <f t="shared" si="245"/>
        <v xml:space="preserve"> 0    </v>
      </c>
      <c r="AP457" s="1" t="str">
        <f t="shared" si="246"/>
        <v>0</v>
      </c>
      <c r="AQ457" s="1">
        <f t="shared" si="247"/>
        <v>0</v>
      </c>
      <c r="AR457" s="144"/>
    </row>
    <row r="458" spans="1:46" ht="13.5" customHeight="1" x14ac:dyDescent="0.2">
      <c r="A458" s="96"/>
      <c r="B458" s="239" t="str">
        <f t="shared" si="248"/>
        <v/>
      </c>
      <c r="C458" s="112" t="s">
        <v>3173</v>
      </c>
      <c r="D458" s="46"/>
      <c r="E458" s="46"/>
      <c r="F458" s="46"/>
      <c r="G458" s="46"/>
      <c r="H458" s="46"/>
      <c r="I458" s="46"/>
      <c r="J458" s="85"/>
      <c r="K458" s="85"/>
      <c r="M458" s="115"/>
      <c r="N458" s="145"/>
      <c r="O458" s="47"/>
      <c r="P458" s="113" t="str">
        <f t="shared" si="231"/>
        <v xml:space="preserve"> 0</v>
      </c>
      <c r="Q458" s="17" t="str">
        <f t="shared" si="232"/>
        <v xml:space="preserve"> 0 </v>
      </c>
      <c r="R458" s="17" t="str">
        <f t="shared" si="249"/>
        <v>00</v>
      </c>
      <c r="S458" s="17" t="str">
        <f t="shared" si="233"/>
        <v xml:space="preserve"> 00</v>
      </c>
      <c r="T458" s="17" t="str">
        <f t="shared" si="224"/>
        <v xml:space="preserve"> 0  00</v>
      </c>
      <c r="U458" s="4">
        <f t="shared" si="250"/>
        <v>0</v>
      </c>
      <c r="V458" s="17" t="str">
        <f t="shared" si="234"/>
        <v xml:space="preserve"> 0</v>
      </c>
      <c r="W458" s="17" t="str">
        <f t="shared" si="225"/>
        <v xml:space="preserve"> 0  0</v>
      </c>
      <c r="X458" s="1" t="str">
        <f t="shared" si="251"/>
        <v>0 00000</v>
      </c>
      <c r="Y458" s="1" t="str">
        <f t="shared" si="235"/>
        <v xml:space="preserve"> 0 00000</v>
      </c>
      <c r="Z458" s="1" t="str">
        <f t="shared" si="226"/>
        <v xml:space="preserve"> 0  0 00000</v>
      </c>
      <c r="AA458" s="1" t="str">
        <f t="shared" si="227"/>
        <v xml:space="preserve"> 000</v>
      </c>
      <c r="AB458" s="1" t="str">
        <f t="shared" si="236"/>
        <v xml:space="preserve">  000</v>
      </c>
      <c r="AC458" s="1" t="str">
        <f t="shared" si="228"/>
        <v xml:space="preserve"> 0   000</v>
      </c>
      <c r="AD458" s="1" t="str">
        <f t="shared" si="229"/>
        <v xml:space="preserve"> </v>
      </c>
      <c r="AE458" s="1" t="str">
        <f t="shared" si="237"/>
        <v xml:space="preserve">  </v>
      </c>
      <c r="AF458" s="1" t="str">
        <f t="shared" si="230"/>
        <v xml:space="preserve"> 0   </v>
      </c>
      <c r="AG458" s="1" t="str">
        <f t="shared" si="238"/>
        <v xml:space="preserve">  00</v>
      </c>
      <c r="AH458" s="1" t="str">
        <f t="shared" si="239"/>
        <v xml:space="preserve">  0</v>
      </c>
      <c r="AI458" s="1" t="str">
        <f t="shared" si="240"/>
        <v xml:space="preserve">  </v>
      </c>
      <c r="AJ458" s="1" t="str">
        <f t="shared" si="241"/>
        <v xml:space="preserve">   0</v>
      </c>
      <c r="AK458" s="1" t="str">
        <f t="shared" si="242"/>
        <v xml:space="preserve">   00</v>
      </c>
      <c r="AL458" s="1" t="str">
        <f t="shared" si="243"/>
        <v xml:space="preserve">   </v>
      </c>
      <c r="AM458" s="1" t="str">
        <f t="shared" si="244"/>
        <v xml:space="preserve"> 0    00</v>
      </c>
      <c r="AN458" s="1" t="str">
        <f t="shared" si="252"/>
        <v xml:space="preserve"> 0    0</v>
      </c>
      <c r="AO458" s="1" t="str">
        <f t="shared" si="245"/>
        <v xml:space="preserve"> 0    </v>
      </c>
      <c r="AP458" s="1" t="str">
        <f t="shared" si="246"/>
        <v>0</v>
      </c>
      <c r="AQ458" s="1">
        <f t="shared" si="247"/>
        <v>0</v>
      </c>
      <c r="AR458" s="144"/>
    </row>
    <row r="459" spans="1:46" ht="13.5" customHeight="1" x14ac:dyDescent="0.2">
      <c r="A459" s="96"/>
      <c r="B459" s="239" t="str">
        <f t="shared" si="248"/>
        <v/>
      </c>
      <c r="C459" s="112" t="s">
        <v>3173</v>
      </c>
      <c r="D459" s="46"/>
      <c r="E459" s="46"/>
      <c r="F459" s="46"/>
      <c r="G459" s="46"/>
      <c r="H459" s="46"/>
      <c r="I459" s="46"/>
      <c r="J459" s="85"/>
      <c r="K459" s="85"/>
      <c r="M459" s="115"/>
      <c r="N459" s="145"/>
      <c r="O459" s="47"/>
      <c r="P459" s="113" t="str">
        <f t="shared" si="231"/>
        <v xml:space="preserve"> 0</v>
      </c>
      <c r="Q459" s="17" t="str">
        <f t="shared" si="232"/>
        <v xml:space="preserve"> 0 </v>
      </c>
      <c r="R459" s="17" t="str">
        <f t="shared" si="249"/>
        <v>00</v>
      </c>
      <c r="S459" s="17" t="str">
        <f t="shared" si="233"/>
        <v xml:space="preserve"> 00</v>
      </c>
      <c r="T459" s="17" t="str">
        <f t="shared" si="224"/>
        <v xml:space="preserve"> 0  00</v>
      </c>
      <c r="U459" s="4">
        <f t="shared" si="250"/>
        <v>0</v>
      </c>
      <c r="V459" s="17" t="str">
        <f t="shared" si="234"/>
        <v xml:space="preserve"> 0</v>
      </c>
      <c r="W459" s="17" t="str">
        <f t="shared" si="225"/>
        <v xml:space="preserve"> 0  0</v>
      </c>
      <c r="X459" s="1" t="str">
        <f t="shared" si="251"/>
        <v>0 00000</v>
      </c>
      <c r="Y459" s="1" t="str">
        <f t="shared" si="235"/>
        <v xml:space="preserve"> 0 00000</v>
      </c>
      <c r="Z459" s="1" t="str">
        <f t="shared" si="226"/>
        <v xml:space="preserve"> 0  0 00000</v>
      </c>
      <c r="AA459" s="1" t="str">
        <f t="shared" si="227"/>
        <v xml:space="preserve"> 000</v>
      </c>
      <c r="AB459" s="1" t="str">
        <f t="shared" si="236"/>
        <v xml:space="preserve">  000</v>
      </c>
      <c r="AC459" s="1" t="str">
        <f t="shared" si="228"/>
        <v xml:space="preserve"> 0   000</v>
      </c>
      <c r="AD459" s="1" t="str">
        <f t="shared" si="229"/>
        <v xml:space="preserve"> </v>
      </c>
      <c r="AE459" s="1" t="str">
        <f t="shared" si="237"/>
        <v xml:space="preserve">  </v>
      </c>
      <c r="AF459" s="1" t="str">
        <f t="shared" si="230"/>
        <v xml:space="preserve"> 0   </v>
      </c>
      <c r="AG459" s="1" t="str">
        <f t="shared" si="238"/>
        <v xml:space="preserve">  00</v>
      </c>
      <c r="AH459" s="1" t="str">
        <f t="shared" si="239"/>
        <v xml:space="preserve">  0</v>
      </c>
      <c r="AI459" s="1" t="str">
        <f t="shared" si="240"/>
        <v xml:space="preserve">  </v>
      </c>
      <c r="AJ459" s="1" t="str">
        <f t="shared" si="241"/>
        <v xml:space="preserve">   0</v>
      </c>
      <c r="AK459" s="1" t="str">
        <f t="shared" si="242"/>
        <v xml:space="preserve">   00</v>
      </c>
      <c r="AL459" s="1" t="str">
        <f t="shared" si="243"/>
        <v xml:space="preserve">   </v>
      </c>
      <c r="AM459" s="1" t="str">
        <f t="shared" si="244"/>
        <v xml:space="preserve"> 0    00</v>
      </c>
      <c r="AN459" s="1" t="str">
        <f t="shared" si="252"/>
        <v xml:space="preserve"> 0    0</v>
      </c>
      <c r="AO459" s="1" t="str">
        <f t="shared" si="245"/>
        <v xml:space="preserve"> 0    </v>
      </c>
      <c r="AP459" s="1" t="str">
        <f t="shared" si="246"/>
        <v>0</v>
      </c>
      <c r="AQ459" s="1">
        <f t="shared" si="247"/>
        <v>0</v>
      </c>
      <c r="AR459" s="144"/>
    </row>
    <row r="460" spans="1:46" ht="13.5" customHeight="1" x14ac:dyDescent="0.2">
      <c r="A460" s="96"/>
      <c r="B460" s="239" t="str">
        <f t="shared" si="248"/>
        <v/>
      </c>
      <c r="C460" s="112" t="s">
        <v>3173</v>
      </c>
      <c r="D460" s="46"/>
      <c r="E460" s="46"/>
      <c r="F460" s="46"/>
      <c r="G460" s="46"/>
      <c r="H460" s="46"/>
      <c r="I460" s="46"/>
      <c r="J460" s="85"/>
      <c r="K460" s="85"/>
      <c r="M460" s="115"/>
      <c r="N460" s="115"/>
      <c r="O460" s="47"/>
      <c r="P460" s="113" t="str">
        <f t="shared" si="231"/>
        <v xml:space="preserve"> 0</v>
      </c>
      <c r="Q460" s="17" t="str">
        <f t="shared" si="232"/>
        <v xml:space="preserve"> 0 </v>
      </c>
      <c r="R460" s="17" t="str">
        <f t="shared" si="249"/>
        <v>00</v>
      </c>
      <c r="S460" s="17" t="str">
        <f t="shared" si="233"/>
        <v xml:space="preserve"> 00</v>
      </c>
      <c r="T460" s="17" t="str">
        <f t="shared" si="224"/>
        <v xml:space="preserve"> 0  00</v>
      </c>
      <c r="U460" s="4">
        <f t="shared" si="250"/>
        <v>0</v>
      </c>
      <c r="V460" s="17" t="str">
        <f t="shared" si="234"/>
        <v xml:space="preserve"> 0</v>
      </c>
      <c r="W460" s="17" t="str">
        <f t="shared" si="225"/>
        <v xml:space="preserve"> 0  0</v>
      </c>
      <c r="X460" s="1" t="str">
        <f t="shared" si="251"/>
        <v>0 00000</v>
      </c>
      <c r="Y460" s="1" t="str">
        <f t="shared" si="235"/>
        <v xml:space="preserve"> 0 00000</v>
      </c>
      <c r="Z460" s="1" t="str">
        <f t="shared" si="226"/>
        <v xml:space="preserve"> 0  0 00000</v>
      </c>
      <c r="AA460" s="1" t="str">
        <f t="shared" si="227"/>
        <v xml:space="preserve"> 000</v>
      </c>
      <c r="AB460" s="1" t="str">
        <f t="shared" si="236"/>
        <v xml:space="preserve">  000</v>
      </c>
      <c r="AC460" s="1" t="str">
        <f t="shared" si="228"/>
        <v xml:space="preserve"> 0   000</v>
      </c>
      <c r="AD460" s="1" t="str">
        <f t="shared" si="229"/>
        <v xml:space="preserve"> </v>
      </c>
      <c r="AE460" s="1" t="str">
        <f t="shared" si="237"/>
        <v xml:space="preserve">  </v>
      </c>
      <c r="AF460" s="1" t="str">
        <f t="shared" si="230"/>
        <v xml:space="preserve"> 0   </v>
      </c>
      <c r="AG460" s="1" t="str">
        <f t="shared" si="238"/>
        <v xml:space="preserve">  00</v>
      </c>
      <c r="AH460" s="1" t="str">
        <f t="shared" si="239"/>
        <v xml:space="preserve">  0</v>
      </c>
      <c r="AI460" s="1" t="str">
        <f t="shared" si="240"/>
        <v xml:space="preserve">  </v>
      </c>
      <c r="AJ460" s="1" t="str">
        <f t="shared" si="241"/>
        <v xml:space="preserve">   0</v>
      </c>
      <c r="AK460" s="1" t="str">
        <f t="shared" si="242"/>
        <v xml:space="preserve">   00</v>
      </c>
      <c r="AL460" s="1" t="str">
        <f t="shared" si="243"/>
        <v xml:space="preserve">   </v>
      </c>
      <c r="AM460" s="1" t="str">
        <f t="shared" si="244"/>
        <v xml:space="preserve"> 0    00</v>
      </c>
      <c r="AN460" s="1" t="str">
        <f t="shared" si="252"/>
        <v xml:space="preserve"> 0    0</v>
      </c>
      <c r="AO460" s="1" t="str">
        <f t="shared" si="245"/>
        <v xml:space="preserve"> 0    </v>
      </c>
      <c r="AP460" s="1" t="str">
        <f t="shared" si="246"/>
        <v>0</v>
      </c>
      <c r="AQ460" s="1">
        <f t="shared" si="247"/>
        <v>0</v>
      </c>
      <c r="AR460" s="144"/>
    </row>
    <row r="461" spans="1:46" ht="13.5" customHeight="1" x14ac:dyDescent="0.2">
      <c r="A461" s="96"/>
      <c r="B461" s="239" t="str">
        <f t="shared" si="248"/>
        <v/>
      </c>
      <c r="C461" s="112" t="s">
        <v>3173</v>
      </c>
      <c r="D461" s="46"/>
      <c r="E461" s="46"/>
      <c r="F461" s="46"/>
      <c r="G461" s="46"/>
      <c r="H461" s="46"/>
      <c r="I461" s="46"/>
      <c r="J461" s="85"/>
      <c r="K461" s="85"/>
      <c r="M461" s="115"/>
      <c r="N461" s="115"/>
      <c r="O461" s="47"/>
      <c r="P461" s="113" t="str">
        <f t="shared" si="231"/>
        <v xml:space="preserve"> 0</v>
      </c>
      <c r="Q461" s="17" t="str">
        <f t="shared" si="232"/>
        <v xml:space="preserve"> 0 </v>
      </c>
      <c r="R461" s="17" t="str">
        <f t="shared" si="249"/>
        <v>00</v>
      </c>
      <c r="S461" s="17" t="str">
        <f t="shared" si="233"/>
        <v xml:space="preserve"> 00</v>
      </c>
      <c r="T461" s="17" t="str">
        <f t="shared" si="224"/>
        <v xml:space="preserve"> 0  00</v>
      </c>
      <c r="U461" s="4">
        <f t="shared" si="250"/>
        <v>0</v>
      </c>
      <c r="V461" s="17" t="str">
        <f t="shared" si="234"/>
        <v xml:space="preserve"> 0</v>
      </c>
      <c r="W461" s="17" t="str">
        <f t="shared" si="225"/>
        <v xml:space="preserve"> 0  0</v>
      </c>
      <c r="X461" s="1" t="str">
        <f t="shared" si="251"/>
        <v>0 00000</v>
      </c>
      <c r="Y461" s="1" t="str">
        <f t="shared" si="235"/>
        <v xml:space="preserve"> 0 00000</v>
      </c>
      <c r="Z461" s="1" t="str">
        <f t="shared" si="226"/>
        <v xml:space="preserve"> 0  0 00000</v>
      </c>
      <c r="AA461" s="1" t="str">
        <f t="shared" si="227"/>
        <v xml:space="preserve"> 000</v>
      </c>
      <c r="AB461" s="1" t="str">
        <f t="shared" si="236"/>
        <v xml:space="preserve">  000</v>
      </c>
      <c r="AC461" s="1" t="str">
        <f t="shared" si="228"/>
        <v xml:space="preserve"> 0   000</v>
      </c>
      <c r="AD461" s="1" t="str">
        <f t="shared" si="229"/>
        <v xml:space="preserve"> </v>
      </c>
      <c r="AE461" s="1" t="str">
        <f t="shared" si="237"/>
        <v xml:space="preserve">  </v>
      </c>
      <c r="AF461" s="1" t="str">
        <f t="shared" si="230"/>
        <v xml:space="preserve"> 0   </v>
      </c>
      <c r="AG461" s="1" t="str">
        <f t="shared" si="238"/>
        <v xml:space="preserve">  00</v>
      </c>
      <c r="AH461" s="1" t="str">
        <f t="shared" si="239"/>
        <v xml:space="preserve">  0</v>
      </c>
      <c r="AI461" s="1" t="str">
        <f t="shared" si="240"/>
        <v xml:space="preserve">  </v>
      </c>
      <c r="AJ461" s="1" t="str">
        <f t="shared" si="241"/>
        <v xml:space="preserve">   0</v>
      </c>
      <c r="AK461" s="1" t="str">
        <f t="shared" si="242"/>
        <v xml:space="preserve">   00</v>
      </c>
      <c r="AL461" s="1" t="str">
        <f t="shared" si="243"/>
        <v xml:space="preserve">   </v>
      </c>
      <c r="AM461" s="1" t="str">
        <f t="shared" si="244"/>
        <v xml:space="preserve"> 0    00</v>
      </c>
      <c r="AN461" s="1" t="str">
        <f t="shared" si="252"/>
        <v xml:space="preserve"> 0    0</v>
      </c>
      <c r="AO461" s="1" t="str">
        <f t="shared" si="245"/>
        <v xml:space="preserve"> 0    </v>
      </c>
      <c r="AP461" s="1" t="str">
        <f t="shared" si="246"/>
        <v>0</v>
      </c>
      <c r="AQ461" s="1">
        <f t="shared" si="247"/>
        <v>0</v>
      </c>
      <c r="AR461" s="144"/>
    </row>
    <row r="462" spans="1:46" ht="13.5" customHeight="1" x14ac:dyDescent="0.2">
      <c r="A462" s="96"/>
      <c r="B462" s="239" t="str">
        <f t="shared" si="248"/>
        <v/>
      </c>
      <c r="C462" s="112" t="s">
        <v>3173</v>
      </c>
      <c r="D462" s="46"/>
      <c r="E462" s="46"/>
      <c r="F462" s="46"/>
      <c r="G462" s="46"/>
      <c r="H462" s="46"/>
      <c r="I462" s="46"/>
      <c r="J462" s="85"/>
      <c r="K462" s="85"/>
      <c r="M462" s="115"/>
      <c r="N462" s="115"/>
      <c r="O462" s="65"/>
      <c r="P462" s="113" t="str">
        <f t="shared" si="231"/>
        <v xml:space="preserve"> 0</v>
      </c>
      <c r="Q462" s="17" t="str">
        <f t="shared" si="232"/>
        <v xml:space="preserve"> 0 </v>
      </c>
      <c r="R462" s="17" t="str">
        <f t="shared" si="249"/>
        <v>00</v>
      </c>
      <c r="S462" s="17" t="str">
        <f t="shared" si="233"/>
        <v xml:space="preserve"> 00</v>
      </c>
      <c r="T462" s="17" t="str">
        <f t="shared" si="224"/>
        <v xml:space="preserve"> 0  00</v>
      </c>
      <c r="U462" s="4">
        <f t="shared" si="250"/>
        <v>0</v>
      </c>
      <c r="V462" s="17" t="str">
        <f t="shared" si="234"/>
        <v xml:space="preserve"> 0</v>
      </c>
      <c r="W462" s="17" t="str">
        <f t="shared" si="225"/>
        <v xml:space="preserve"> 0  0</v>
      </c>
      <c r="X462" s="1" t="str">
        <f t="shared" si="251"/>
        <v>0 00000</v>
      </c>
      <c r="Y462" s="1" t="str">
        <f t="shared" si="235"/>
        <v xml:space="preserve"> 0 00000</v>
      </c>
      <c r="Z462" s="1" t="str">
        <f t="shared" si="226"/>
        <v xml:space="preserve"> 0  0 00000</v>
      </c>
      <c r="AA462" s="1" t="str">
        <f t="shared" si="227"/>
        <v xml:space="preserve"> 000</v>
      </c>
      <c r="AB462" s="1" t="str">
        <f t="shared" si="236"/>
        <v xml:space="preserve">  000</v>
      </c>
      <c r="AC462" s="1" t="str">
        <f t="shared" si="228"/>
        <v xml:space="preserve"> 0   000</v>
      </c>
      <c r="AD462" s="1" t="str">
        <f t="shared" si="229"/>
        <v xml:space="preserve"> </v>
      </c>
      <c r="AE462" s="1" t="str">
        <f t="shared" si="237"/>
        <v xml:space="preserve">  </v>
      </c>
      <c r="AF462" s="1" t="str">
        <f t="shared" si="230"/>
        <v xml:space="preserve"> 0   </v>
      </c>
      <c r="AG462" s="1" t="str">
        <f t="shared" si="238"/>
        <v xml:space="preserve">  00</v>
      </c>
      <c r="AH462" s="1" t="str">
        <f t="shared" si="239"/>
        <v xml:space="preserve">  0</v>
      </c>
      <c r="AI462" s="1" t="str">
        <f t="shared" si="240"/>
        <v xml:space="preserve">  </v>
      </c>
      <c r="AJ462" s="1" t="str">
        <f t="shared" si="241"/>
        <v xml:space="preserve">   0</v>
      </c>
      <c r="AK462" s="1" t="str">
        <f t="shared" si="242"/>
        <v xml:space="preserve">   00</v>
      </c>
      <c r="AL462" s="1" t="str">
        <f t="shared" si="243"/>
        <v xml:space="preserve">   </v>
      </c>
      <c r="AM462" s="1" t="str">
        <f t="shared" si="244"/>
        <v xml:space="preserve"> 0    00</v>
      </c>
      <c r="AN462" s="1" t="str">
        <f t="shared" si="252"/>
        <v xml:space="preserve"> 0    0</v>
      </c>
      <c r="AO462" s="1" t="str">
        <f t="shared" si="245"/>
        <v xml:space="preserve"> 0    </v>
      </c>
      <c r="AP462" s="1" t="str">
        <f t="shared" si="246"/>
        <v>0</v>
      </c>
      <c r="AQ462" s="1">
        <f t="shared" si="247"/>
        <v>0</v>
      </c>
      <c r="AR462" s="143"/>
    </row>
    <row r="463" spans="1:46" ht="13.5" customHeight="1" x14ac:dyDescent="0.2">
      <c r="A463" s="96"/>
      <c r="B463" s="239" t="str">
        <f t="shared" si="248"/>
        <v/>
      </c>
      <c r="C463" s="112" t="s">
        <v>3173</v>
      </c>
      <c r="D463" s="46"/>
      <c r="E463" s="46"/>
      <c r="F463" s="46"/>
      <c r="G463" s="46"/>
      <c r="H463" s="46"/>
      <c r="I463" s="46"/>
      <c r="J463" s="85"/>
      <c r="K463" s="85"/>
      <c r="M463" s="115"/>
      <c r="N463" s="115"/>
      <c r="O463" s="47"/>
      <c r="P463" s="113" t="str">
        <f t="shared" si="231"/>
        <v xml:space="preserve"> 0</v>
      </c>
      <c r="Q463" s="17" t="str">
        <f t="shared" si="232"/>
        <v xml:space="preserve"> 0 </v>
      </c>
      <c r="R463" s="17" t="str">
        <f t="shared" si="249"/>
        <v>00</v>
      </c>
      <c r="S463" s="17" t="str">
        <f t="shared" si="233"/>
        <v xml:space="preserve"> 00</v>
      </c>
      <c r="T463" s="17" t="str">
        <f t="shared" si="224"/>
        <v xml:space="preserve"> 0  00</v>
      </c>
      <c r="U463" s="4">
        <f t="shared" si="250"/>
        <v>0</v>
      </c>
      <c r="V463" s="17" t="str">
        <f t="shared" si="234"/>
        <v xml:space="preserve"> 0</v>
      </c>
      <c r="W463" s="17" t="str">
        <f t="shared" si="225"/>
        <v xml:space="preserve"> 0  0</v>
      </c>
      <c r="X463" s="1" t="str">
        <f t="shared" si="251"/>
        <v>0 00000</v>
      </c>
      <c r="Y463" s="1" t="str">
        <f t="shared" si="235"/>
        <v xml:space="preserve"> 0 00000</v>
      </c>
      <c r="Z463" s="1" t="str">
        <f t="shared" si="226"/>
        <v xml:space="preserve"> 0  0 00000</v>
      </c>
      <c r="AA463" s="1" t="str">
        <f t="shared" si="227"/>
        <v xml:space="preserve"> 000</v>
      </c>
      <c r="AB463" s="1" t="str">
        <f t="shared" si="236"/>
        <v xml:space="preserve">  000</v>
      </c>
      <c r="AC463" s="1" t="str">
        <f t="shared" si="228"/>
        <v xml:space="preserve"> 0   000</v>
      </c>
      <c r="AD463" s="1" t="str">
        <f t="shared" si="229"/>
        <v xml:space="preserve"> </v>
      </c>
      <c r="AE463" s="1" t="str">
        <f t="shared" si="237"/>
        <v xml:space="preserve">  </v>
      </c>
      <c r="AF463" s="1" t="str">
        <f t="shared" si="230"/>
        <v xml:space="preserve"> 0   </v>
      </c>
      <c r="AG463" s="1" t="str">
        <f t="shared" si="238"/>
        <v xml:space="preserve">  00</v>
      </c>
      <c r="AH463" s="1" t="str">
        <f t="shared" si="239"/>
        <v xml:space="preserve">  0</v>
      </c>
      <c r="AI463" s="1" t="str">
        <f t="shared" si="240"/>
        <v xml:space="preserve">  </v>
      </c>
      <c r="AJ463" s="1" t="str">
        <f t="shared" si="241"/>
        <v xml:space="preserve">   0</v>
      </c>
      <c r="AK463" s="1" t="str">
        <f t="shared" si="242"/>
        <v xml:space="preserve">   00</v>
      </c>
      <c r="AL463" s="1" t="str">
        <f t="shared" si="243"/>
        <v xml:space="preserve">   </v>
      </c>
      <c r="AM463" s="1" t="str">
        <f t="shared" si="244"/>
        <v xml:space="preserve"> 0    00</v>
      </c>
      <c r="AN463" s="1" t="str">
        <f t="shared" si="252"/>
        <v xml:space="preserve"> 0    0</v>
      </c>
      <c r="AO463" s="1" t="str">
        <f t="shared" si="245"/>
        <v xml:space="preserve"> 0    </v>
      </c>
      <c r="AP463" s="1" t="str">
        <f t="shared" si="246"/>
        <v>0</v>
      </c>
      <c r="AQ463" s="1">
        <f t="shared" si="247"/>
        <v>0</v>
      </c>
      <c r="AR463" s="143"/>
    </row>
    <row r="464" spans="1:46" ht="13.5" customHeight="1" x14ac:dyDescent="0.2">
      <c r="A464" s="96"/>
      <c r="B464" s="239" t="str">
        <f t="shared" si="248"/>
        <v/>
      </c>
      <c r="C464" s="112" t="s">
        <v>3173</v>
      </c>
      <c r="D464" s="46"/>
      <c r="E464" s="46"/>
      <c r="F464" s="46"/>
      <c r="G464" s="46"/>
      <c r="H464" s="46"/>
      <c r="I464" s="46"/>
      <c r="J464" s="85"/>
      <c r="K464" s="85"/>
      <c r="M464" s="115"/>
      <c r="N464" s="115"/>
      <c r="O464" s="47"/>
      <c r="P464" s="113" t="str">
        <f t="shared" ref="P464:P514" si="253">B464&amp;C464</f>
        <v xml:space="preserve"> 0</v>
      </c>
      <c r="Q464" s="17" t="str">
        <f t="shared" ref="Q464:Q514" si="254">P464&amp;" "&amp;D464</f>
        <v xml:space="preserve"> 0 </v>
      </c>
      <c r="R464" s="17" t="str">
        <f t="shared" si="249"/>
        <v>00</v>
      </c>
      <c r="S464" s="17" t="str">
        <f t="shared" ref="S464:S514" si="255">D464&amp;" "&amp;R464</f>
        <v xml:space="preserve"> 00</v>
      </c>
      <c r="T464" s="17" t="str">
        <f t="shared" si="224"/>
        <v xml:space="preserve"> 0  00</v>
      </c>
      <c r="U464" s="4">
        <f t="shared" si="250"/>
        <v>0</v>
      </c>
      <c r="V464" s="17" t="str">
        <f t="shared" ref="V464:V514" si="256">D464&amp;" "&amp;U464</f>
        <v xml:space="preserve"> 0</v>
      </c>
      <c r="W464" s="17" t="str">
        <f t="shared" si="225"/>
        <v xml:space="preserve"> 0  0</v>
      </c>
      <c r="X464" s="1" t="str">
        <f t="shared" si="251"/>
        <v>0 00000</v>
      </c>
      <c r="Y464" s="1" t="str">
        <f t="shared" ref="Y464:Y514" si="257">D464&amp;" "&amp;X464</f>
        <v xml:space="preserve"> 0 00000</v>
      </c>
      <c r="Z464" s="1" t="str">
        <f t="shared" si="226"/>
        <v xml:space="preserve"> 0  0 00000</v>
      </c>
      <c r="AA464" s="1" t="str">
        <f t="shared" si="227"/>
        <v xml:space="preserve"> 000</v>
      </c>
      <c r="AB464" s="1" t="str">
        <f t="shared" ref="AB464:AB514" si="258">D464&amp;" "&amp;AA464</f>
        <v xml:space="preserve">  000</v>
      </c>
      <c r="AC464" s="1" t="str">
        <f t="shared" si="228"/>
        <v xml:space="preserve"> 0   000</v>
      </c>
      <c r="AD464" s="1" t="str">
        <f t="shared" si="229"/>
        <v xml:space="preserve"> </v>
      </c>
      <c r="AE464" s="1" t="str">
        <f t="shared" ref="AE464:AE514" si="259">D464&amp;" "&amp;AD464</f>
        <v xml:space="preserve">  </v>
      </c>
      <c r="AF464" s="1" t="str">
        <f t="shared" si="230"/>
        <v xml:space="preserve"> 0   </v>
      </c>
      <c r="AG464" s="1" t="str">
        <f t="shared" si="238"/>
        <v xml:space="preserve">  00</v>
      </c>
      <c r="AH464" s="1" t="str">
        <f t="shared" si="239"/>
        <v xml:space="preserve">  0</v>
      </c>
      <c r="AI464" s="1" t="str">
        <f t="shared" si="240"/>
        <v xml:space="preserve">  </v>
      </c>
      <c r="AJ464" s="1" t="str">
        <f t="shared" ref="AJ464:AJ513" si="260">D464&amp;" "&amp;AH464</f>
        <v xml:space="preserve">   0</v>
      </c>
      <c r="AK464" s="1" t="str">
        <f t="shared" ref="AK464:AK513" si="261">D464&amp;" "&amp;AG464</f>
        <v xml:space="preserve">   00</v>
      </c>
      <c r="AL464" s="1" t="str">
        <f t="shared" ref="AL464:AL513" si="262">D464&amp;" "&amp;AI464</f>
        <v xml:space="preserve">   </v>
      </c>
      <c r="AM464" s="1" t="str">
        <f t="shared" si="244"/>
        <v xml:space="preserve"> 0    00</v>
      </c>
      <c r="AN464" s="1" t="str">
        <f t="shared" si="252"/>
        <v xml:space="preserve"> 0    0</v>
      </c>
      <c r="AO464" s="1" t="str">
        <f t="shared" si="245"/>
        <v xml:space="preserve"> 0    </v>
      </c>
      <c r="AP464" s="1" t="str">
        <f t="shared" si="246"/>
        <v>0</v>
      </c>
      <c r="AQ464" s="1">
        <f t="shared" si="247"/>
        <v>0</v>
      </c>
      <c r="AR464" s="143"/>
      <c r="AT464" s="48"/>
    </row>
    <row r="465" spans="1:44" ht="13.5" customHeight="1" x14ac:dyDescent="0.2">
      <c r="A465" s="96"/>
      <c r="B465" s="239" t="str">
        <f t="shared" si="248"/>
        <v/>
      </c>
      <c r="C465" s="112" t="s">
        <v>3173</v>
      </c>
      <c r="D465" s="46"/>
      <c r="E465" s="46"/>
      <c r="F465" s="46"/>
      <c r="G465" s="46"/>
      <c r="H465" s="46"/>
      <c r="I465" s="46"/>
      <c r="J465" s="85"/>
      <c r="K465" s="85"/>
      <c r="M465" s="115"/>
      <c r="N465" s="115"/>
      <c r="O465" s="47"/>
      <c r="P465" s="113" t="str">
        <f t="shared" si="253"/>
        <v xml:space="preserve"> 0</v>
      </c>
      <c r="Q465" s="17" t="str">
        <f t="shared" si="254"/>
        <v xml:space="preserve"> 0 </v>
      </c>
      <c r="R465" s="17" t="str">
        <f t="shared" si="249"/>
        <v>00</v>
      </c>
      <c r="S465" s="17" t="str">
        <f t="shared" si="255"/>
        <v xml:space="preserve"> 00</v>
      </c>
      <c r="T465" s="17" t="str">
        <f t="shared" si="224"/>
        <v xml:space="preserve"> 0  00</v>
      </c>
      <c r="U465" s="4">
        <f t="shared" si="250"/>
        <v>0</v>
      </c>
      <c r="V465" s="17" t="str">
        <f t="shared" si="256"/>
        <v xml:space="preserve"> 0</v>
      </c>
      <c r="W465" s="17" t="str">
        <f t="shared" si="225"/>
        <v xml:space="preserve"> 0  0</v>
      </c>
      <c r="X465" s="1" t="str">
        <f t="shared" si="251"/>
        <v>0 00000</v>
      </c>
      <c r="Y465" s="1" t="str">
        <f t="shared" si="257"/>
        <v xml:space="preserve"> 0 00000</v>
      </c>
      <c r="Z465" s="1" t="str">
        <f t="shared" si="226"/>
        <v xml:space="preserve"> 0  0 00000</v>
      </c>
      <c r="AA465" s="1" t="str">
        <f t="shared" si="227"/>
        <v xml:space="preserve"> 000</v>
      </c>
      <c r="AB465" s="1" t="str">
        <f t="shared" si="258"/>
        <v xml:space="preserve">  000</v>
      </c>
      <c r="AC465" s="1" t="str">
        <f t="shared" si="228"/>
        <v xml:space="preserve"> 0   000</v>
      </c>
      <c r="AD465" s="1" t="str">
        <f t="shared" si="229"/>
        <v xml:space="preserve"> </v>
      </c>
      <c r="AE465" s="1" t="str">
        <f t="shared" si="259"/>
        <v xml:space="preserve">  </v>
      </c>
      <c r="AF465" s="1" t="str">
        <f t="shared" si="230"/>
        <v xml:space="preserve"> 0   </v>
      </c>
      <c r="AG465" s="1" t="str">
        <f t="shared" si="238"/>
        <v xml:space="preserve">  00</v>
      </c>
      <c r="AH465" s="1" t="str">
        <f t="shared" si="239"/>
        <v xml:space="preserve">  0</v>
      </c>
      <c r="AI465" s="1" t="str">
        <f t="shared" si="240"/>
        <v xml:space="preserve">  </v>
      </c>
      <c r="AJ465" s="1" t="str">
        <f t="shared" si="260"/>
        <v xml:space="preserve">   0</v>
      </c>
      <c r="AK465" s="1" t="str">
        <f t="shared" si="261"/>
        <v xml:space="preserve">   00</v>
      </c>
      <c r="AL465" s="1" t="str">
        <f t="shared" si="262"/>
        <v xml:space="preserve">   </v>
      </c>
      <c r="AM465" s="1" t="str">
        <f t="shared" si="244"/>
        <v xml:space="preserve"> 0    00</v>
      </c>
      <c r="AN465" s="1" t="str">
        <f t="shared" si="252"/>
        <v xml:space="preserve"> 0    0</v>
      </c>
      <c r="AO465" s="1" t="str">
        <f t="shared" si="245"/>
        <v xml:space="preserve"> 0    </v>
      </c>
      <c r="AP465" s="1" t="str">
        <f t="shared" si="246"/>
        <v>0</v>
      </c>
      <c r="AQ465" s="1">
        <f t="shared" si="247"/>
        <v>0</v>
      </c>
      <c r="AR465" s="143"/>
    </row>
    <row r="466" spans="1:44" ht="13.5" customHeight="1" x14ac:dyDescent="0.2">
      <c r="A466" s="96"/>
      <c r="B466" s="239" t="str">
        <f t="shared" si="248"/>
        <v/>
      </c>
      <c r="C466" s="112" t="s">
        <v>3173</v>
      </c>
      <c r="D466" s="46"/>
      <c r="E466" s="46"/>
      <c r="F466" s="46"/>
      <c r="G466" s="46"/>
      <c r="H466" s="46"/>
      <c r="I466" s="46"/>
      <c r="J466" s="85"/>
      <c r="K466" s="85"/>
      <c r="M466" s="115"/>
      <c r="N466" s="115"/>
      <c r="O466" s="47"/>
      <c r="P466" s="113" t="str">
        <f t="shared" si="253"/>
        <v xml:space="preserve"> 0</v>
      </c>
      <c r="Q466" s="17" t="str">
        <f t="shared" si="254"/>
        <v xml:space="preserve"> 0 </v>
      </c>
      <c r="R466" s="17" t="str">
        <f t="shared" si="249"/>
        <v>00</v>
      </c>
      <c r="S466" s="17" t="str">
        <f t="shared" si="255"/>
        <v xml:space="preserve"> 00</v>
      </c>
      <c r="T466" s="17" t="str">
        <f t="shared" si="224"/>
        <v xml:space="preserve"> 0  00</v>
      </c>
      <c r="U466" s="4">
        <f t="shared" si="250"/>
        <v>0</v>
      </c>
      <c r="V466" s="17" t="str">
        <f t="shared" si="256"/>
        <v xml:space="preserve"> 0</v>
      </c>
      <c r="W466" s="17" t="str">
        <f t="shared" si="225"/>
        <v xml:space="preserve"> 0  0</v>
      </c>
      <c r="X466" s="1" t="str">
        <f t="shared" si="251"/>
        <v>0 00000</v>
      </c>
      <c r="Y466" s="1" t="str">
        <f t="shared" si="257"/>
        <v xml:space="preserve"> 0 00000</v>
      </c>
      <c r="Z466" s="1" t="str">
        <f t="shared" si="226"/>
        <v xml:space="preserve"> 0  0 00000</v>
      </c>
      <c r="AA466" s="1" t="str">
        <f t="shared" si="227"/>
        <v xml:space="preserve"> 000</v>
      </c>
      <c r="AB466" s="1" t="str">
        <f t="shared" si="258"/>
        <v xml:space="preserve">  000</v>
      </c>
      <c r="AC466" s="1" t="str">
        <f t="shared" si="228"/>
        <v xml:space="preserve"> 0   000</v>
      </c>
      <c r="AD466" s="1" t="str">
        <f t="shared" si="229"/>
        <v xml:space="preserve"> </v>
      </c>
      <c r="AE466" s="1" t="str">
        <f t="shared" si="259"/>
        <v xml:space="preserve">  </v>
      </c>
      <c r="AF466" s="1" t="str">
        <f t="shared" si="230"/>
        <v xml:space="preserve"> 0   </v>
      </c>
      <c r="AG466" s="1" t="str">
        <f t="shared" si="238"/>
        <v xml:space="preserve">  00</v>
      </c>
      <c r="AH466" s="1" t="str">
        <f t="shared" si="239"/>
        <v xml:space="preserve">  0</v>
      </c>
      <c r="AI466" s="1" t="str">
        <f t="shared" si="240"/>
        <v xml:space="preserve">  </v>
      </c>
      <c r="AJ466" s="1" t="str">
        <f t="shared" si="260"/>
        <v xml:space="preserve">   0</v>
      </c>
      <c r="AK466" s="1" t="str">
        <f t="shared" si="261"/>
        <v xml:space="preserve">   00</v>
      </c>
      <c r="AL466" s="1" t="str">
        <f t="shared" si="262"/>
        <v xml:space="preserve">   </v>
      </c>
      <c r="AM466" s="1" t="str">
        <f t="shared" si="244"/>
        <v xml:space="preserve"> 0    00</v>
      </c>
      <c r="AN466" s="1" t="str">
        <f t="shared" si="252"/>
        <v xml:space="preserve"> 0    0</v>
      </c>
      <c r="AO466" s="1" t="str">
        <f t="shared" si="245"/>
        <v xml:space="preserve"> 0    </v>
      </c>
      <c r="AP466" s="1" t="str">
        <f t="shared" si="246"/>
        <v>0</v>
      </c>
      <c r="AQ466" s="1">
        <f t="shared" si="247"/>
        <v>0</v>
      </c>
      <c r="AR466" s="143"/>
    </row>
    <row r="467" spans="1:44" ht="13.5" customHeight="1" x14ac:dyDescent="0.2">
      <c r="A467" s="96"/>
      <c r="B467" s="239" t="str">
        <f t="shared" si="248"/>
        <v/>
      </c>
      <c r="C467" s="112" t="s">
        <v>3173</v>
      </c>
      <c r="D467" s="46"/>
      <c r="E467" s="46"/>
      <c r="F467" s="46"/>
      <c r="G467" s="46"/>
      <c r="H467" s="46"/>
      <c r="I467" s="46"/>
      <c r="J467" s="85"/>
      <c r="K467" s="85"/>
      <c r="M467" s="115"/>
      <c r="N467" s="115"/>
      <c r="O467" s="47"/>
      <c r="P467" s="113" t="str">
        <f t="shared" si="253"/>
        <v xml:space="preserve"> 0</v>
      </c>
      <c r="Q467" s="17" t="str">
        <f t="shared" si="254"/>
        <v xml:space="preserve"> 0 </v>
      </c>
      <c r="R467" s="17" t="str">
        <f t="shared" si="249"/>
        <v>00</v>
      </c>
      <c r="S467" s="17" t="str">
        <f t="shared" si="255"/>
        <v xml:space="preserve"> 00</v>
      </c>
      <c r="T467" s="17" t="str">
        <f t="shared" si="224"/>
        <v xml:space="preserve"> 0  00</v>
      </c>
      <c r="U467" s="4">
        <f t="shared" si="250"/>
        <v>0</v>
      </c>
      <c r="V467" s="17" t="str">
        <f t="shared" si="256"/>
        <v xml:space="preserve"> 0</v>
      </c>
      <c r="W467" s="17" t="str">
        <f t="shared" si="225"/>
        <v xml:space="preserve"> 0  0</v>
      </c>
      <c r="X467" s="1" t="str">
        <f t="shared" si="251"/>
        <v>0 00000</v>
      </c>
      <c r="Y467" s="1" t="str">
        <f t="shared" si="257"/>
        <v xml:space="preserve"> 0 00000</v>
      </c>
      <c r="Z467" s="1" t="str">
        <f t="shared" si="226"/>
        <v xml:space="preserve"> 0  0 00000</v>
      </c>
      <c r="AA467" s="1" t="str">
        <f t="shared" si="227"/>
        <v xml:space="preserve"> 000</v>
      </c>
      <c r="AB467" s="1" t="str">
        <f t="shared" si="258"/>
        <v xml:space="preserve">  000</v>
      </c>
      <c r="AC467" s="1" t="str">
        <f t="shared" si="228"/>
        <v xml:space="preserve"> 0   000</v>
      </c>
      <c r="AD467" s="1" t="str">
        <f t="shared" si="229"/>
        <v xml:space="preserve"> </v>
      </c>
      <c r="AE467" s="1" t="str">
        <f t="shared" si="259"/>
        <v xml:space="preserve">  </v>
      </c>
      <c r="AF467" s="1" t="str">
        <f t="shared" si="230"/>
        <v xml:space="preserve"> 0   </v>
      </c>
      <c r="AG467" s="1" t="str">
        <f t="shared" si="238"/>
        <v xml:space="preserve">  00</v>
      </c>
      <c r="AH467" s="1" t="str">
        <f t="shared" si="239"/>
        <v xml:space="preserve">  0</v>
      </c>
      <c r="AI467" s="1" t="str">
        <f t="shared" si="240"/>
        <v xml:space="preserve">  </v>
      </c>
      <c r="AJ467" s="1" t="str">
        <f t="shared" si="260"/>
        <v xml:space="preserve">   0</v>
      </c>
      <c r="AK467" s="1" t="str">
        <f t="shared" si="261"/>
        <v xml:space="preserve">   00</v>
      </c>
      <c r="AL467" s="1" t="str">
        <f t="shared" si="262"/>
        <v xml:space="preserve">   </v>
      </c>
      <c r="AM467" s="1" t="str">
        <f t="shared" si="244"/>
        <v xml:space="preserve"> 0    00</v>
      </c>
      <c r="AN467" s="1" t="str">
        <f t="shared" si="252"/>
        <v xml:space="preserve"> 0    0</v>
      </c>
      <c r="AO467" s="1" t="str">
        <f t="shared" si="245"/>
        <v xml:space="preserve"> 0    </v>
      </c>
      <c r="AP467" s="1" t="str">
        <f t="shared" si="246"/>
        <v>0</v>
      </c>
      <c r="AQ467" s="1">
        <f t="shared" si="247"/>
        <v>0</v>
      </c>
      <c r="AR467" s="143"/>
    </row>
    <row r="468" spans="1:44" ht="13.5" customHeight="1" x14ac:dyDescent="0.2">
      <c r="A468" s="96"/>
      <c r="B468" s="239" t="str">
        <f t="shared" si="248"/>
        <v/>
      </c>
      <c r="C468" s="112" t="s">
        <v>3173</v>
      </c>
      <c r="D468" s="46"/>
      <c r="E468" s="46"/>
      <c r="F468" s="46"/>
      <c r="G468" s="46"/>
      <c r="H468" s="46"/>
      <c r="I468" s="46"/>
      <c r="J468" s="85"/>
      <c r="K468" s="85"/>
      <c r="M468" s="115"/>
      <c r="N468" s="115"/>
      <c r="O468" s="65"/>
      <c r="P468" s="113" t="str">
        <f t="shared" si="253"/>
        <v xml:space="preserve"> 0</v>
      </c>
      <c r="Q468" s="17" t="str">
        <f t="shared" si="254"/>
        <v xml:space="preserve"> 0 </v>
      </c>
      <c r="R468" s="17" t="str">
        <f t="shared" si="249"/>
        <v>00</v>
      </c>
      <c r="S468" s="17" t="str">
        <f t="shared" si="255"/>
        <v xml:space="preserve"> 00</v>
      </c>
      <c r="T468" s="17" t="str">
        <f t="shared" si="224"/>
        <v xml:space="preserve"> 0  00</v>
      </c>
      <c r="U468" s="4">
        <f t="shared" si="250"/>
        <v>0</v>
      </c>
      <c r="V468" s="17" t="str">
        <f t="shared" si="256"/>
        <v xml:space="preserve"> 0</v>
      </c>
      <c r="W468" s="17" t="str">
        <f t="shared" si="225"/>
        <v xml:space="preserve"> 0  0</v>
      </c>
      <c r="X468" s="1" t="str">
        <f t="shared" si="251"/>
        <v>0 00000</v>
      </c>
      <c r="Y468" s="1" t="str">
        <f t="shared" si="257"/>
        <v xml:space="preserve"> 0 00000</v>
      </c>
      <c r="Z468" s="1" t="str">
        <f t="shared" si="226"/>
        <v xml:space="preserve"> 0  0 00000</v>
      </c>
      <c r="AA468" s="1" t="str">
        <f t="shared" si="227"/>
        <v xml:space="preserve"> 000</v>
      </c>
      <c r="AB468" s="1" t="str">
        <f t="shared" si="258"/>
        <v xml:space="preserve">  000</v>
      </c>
      <c r="AC468" s="1" t="str">
        <f t="shared" si="228"/>
        <v xml:space="preserve"> 0   000</v>
      </c>
      <c r="AD468" s="1" t="str">
        <f t="shared" si="229"/>
        <v xml:space="preserve"> </v>
      </c>
      <c r="AE468" s="1" t="str">
        <f t="shared" si="259"/>
        <v xml:space="preserve">  </v>
      </c>
      <c r="AF468" s="1" t="str">
        <f t="shared" si="230"/>
        <v xml:space="preserve"> 0   </v>
      </c>
      <c r="AG468" s="1" t="str">
        <f t="shared" si="238"/>
        <v xml:space="preserve">  00</v>
      </c>
      <c r="AH468" s="1" t="str">
        <f t="shared" si="239"/>
        <v xml:space="preserve">  0</v>
      </c>
      <c r="AI468" s="1" t="str">
        <f t="shared" si="240"/>
        <v xml:space="preserve">  </v>
      </c>
      <c r="AJ468" s="1" t="str">
        <f t="shared" si="260"/>
        <v xml:space="preserve">   0</v>
      </c>
      <c r="AK468" s="1" t="str">
        <f t="shared" si="261"/>
        <v xml:space="preserve">   00</v>
      </c>
      <c r="AL468" s="1" t="str">
        <f t="shared" si="262"/>
        <v xml:space="preserve">   </v>
      </c>
      <c r="AM468" s="1" t="str">
        <f t="shared" si="244"/>
        <v xml:space="preserve"> 0    00</v>
      </c>
      <c r="AN468" s="1" t="str">
        <f t="shared" si="252"/>
        <v xml:space="preserve"> 0    0</v>
      </c>
      <c r="AO468" s="1" t="str">
        <f t="shared" si="245"/>
        <v xml:space="preserve"> 0    </v>
      </c>
      <c r="AP468" s="1" t="str">
        <f t="shared" si="246"/>
        <v>0</v>
      </c>
      <c r="AQ468" s="1">
        <f t="shared" si="247"/>
        <v>0</v>
      </c>
      <c r="AR468" s="146"/>
    </row>
    <row r="469" spans="1:44" ht="13.5" customHeight="1" x14ac:dyDescent="0.2">
      <c r="A469" s="96"/>
      <c r="B469" s="239" t="str">
        <f t="shared" si="248"/>
        <v/>
      </c>
      <c r="C469" s="112" t="s">
        <v>3173</v>
      </c>
      <c r="D469" s="46"/>
      <c r="E469" s="46"/>
      <c r="F469" s="46"/>
      <c r="G469" s="46"/>
      <c r="H469" s="46"/>
      <c r="I469" s="46"/>
      <c r="J469" s="85"/>
      <c r="K469" s="85"/>
      <c r="M469" s="115"/>
      <c r="N469" s="115"/>
      <c r="O469" s="47"/>
      <c r="P469" s="113" t="str">
        <f t="shared" si="253"/>
        <v xml:space="preserve"> 0</v>
      </c>
      <c r="Q469" s="17" t="str">
        <f t="shared" si="254"/>
        <v xml:space="preserve"> 0 </v>
      </c>
      <c r="R469" s="17" t="str">
        <f t="shared" si="249"/>
        <v>00</v>
      </c>
      <c r="S469" s="17" t="str">
        <f t="shared" si="255"/>
        <v xml:space="preserve"> 00</v>
      </c>
      <c r="T469" s="17" t="str">
        <f t="shared" si="224"/>
        <v xml:space="preserve"> 0  00</v>
      </c>
      <c r="U469" s="4">
        <f t="shared" si="250"/>
        <v>0</v>
      </c>
      <c r="V469" s="17" t="str">
        <f t="shared" si="256"/>
        <v xml:space="preserve"> 0</v>
      </c>
      <c r="W469" s="17" t="str">
        <f t="shared" si="225"/>
        <v xml:space="preserve"> 0  0</v>
      </c>
      <c r="X469" s="1" t="str">
        <f t="shared" si="251"/>
        <v>0 00000</v>
      </c>
      <c r="Y469" s="1" t="str">
        <f t="shared" si="257"/>
        <v xml:space="preserve"> 0 00000</v>
      </c>
      <c r="Z469" s="1" t="str">
        <f t="shared" si="226"/>
        <v xml:space="preserve"> 0  0 00000</v>
      </c>
      <c r="AA469" s="1" t="str">
        <f t="shared" si="227"/>
        <v xml:space="preserve"> 000</v>
      </c>
      <c r="AB469" s="1" t="str">
        <f t="shared" si="258"/>
        <v xml:space="preserve">  000</v>
      </c>
      <c r="AC469" s="1" t="str">
        <f t="shared" si="228"/>
        <v xml:space="preserve"> 0   000</v>
      </c>
      <c r="AD469" s="1" t="str">
        <f t="shared" si="229"/>
        <v xml:space="preserve"> </v>
      </c>
      <c r="AE469" s="1" t="str">
        <f t="shared" si="259"/>
        <v xml:space="preserve">  </v>
      </c>
      <c r="AF469" s="1" t="str">
        <f t="shared" si="230"/>
        <v xml:space="preserve"> 0   </v>
      </c>
      <c r="AG469" s="1" t="str">
        <f t="shared" si="238"/>
        <v xml:space="preserve">  00</v>
      </c>
      <c r="AH469" s="1" t="str">
        <f t="shared" si="239"/>
        <v xml:space="preserve">  0</v>
      </c>
      <c r="AI469" s="1" t="str">
        <f t="shared" si="240"/>
        <v xml:space="preserve">  </v>
      </c>
      <c r="AJ469" s="1" t="str">
        <f t="shared" si="260"/>
        <v xml:space="preserve">   0</v>
      </c>
      <c r="AK469" s="1" t="str">
        <f t="shared" si="261"/>
        <v xml:space="preserve">   00</v>
      </c>
      <c r="AL469" s="1" t="str">
        <f t="shared" si="262"/>
        <v xml:space="preserve">   </v>
      </c>
      <c r="AM469" s="1" t="str">
        <f t="shared" si="244"/>
        <v xml:space="preserve"> 0    00</v>
      </c>
      <c r="AN469" s="1" t="str">
        <f t="shared" si="252"/>
        <v xml:space="preserve"> 0    0</v>
      </c>
      <c r="AO469" s="1" t="str">
        <f t="shared" si="245"/>
        <v xml:space="preserve"> 0    </v>
      </c>
      <c r="AP469" s="1" t="str">
        <f t="shared" si="246"/>
        <v>0</v>
      </c>
      <c r="AQ469" s="1">
        <f t="shared" si="247"/>
        <v>0</v>
      </c>
      <c r="AR469" s="146"/>
    </row>
    <row r="470" spans="1:44" ht="13.5" customHeight="1" x14ac:dyDescent="0.2">
      <c r="A470" s="96"/>
      <c r="B470" s="239" t="str">
        <f t="shared" si="248"/>
        <v/>
      </c>
      <c r="C470" s="112" t="s">
        <v>3173</v>
      </c>
      <c r="D470" s="46"/>
      <c r="E470" s="46"/>
      <c r="F470" s="46"/>
      <c r="G470" s="46"/>
      <c r="H470" s="46"/>
      <c r="I470" s="46"/>
      <c r="J470" s="85"/>
      <c r="K470" s="85"/>
      <c r="M470" s="115"/>
      <c r="N470" s="115"/>
      <c r="O470" s="47"/>
      <c r="P470" s="113" t="str">
        <f t="shared" si="253"/>
        <v xml:space="preserve"> 0</v>
      </c>
      <c r="Q470" s="17" t="str">
        <f t="shared" si="254"/>
        <v xml:space="preserve"> 0 </v>
      </c>
      <c r="R470" s="17" t="str">
        <f t="shared" si="249"/>
        <v>00</v>
      </c>
      <c r="S470" s="17" t="str">
        <f t="shared" si="255"/>
        <v xml:space="preserve"> 00</v>
      </c>
      <c r="T470" s="17" t="str">
        <f t="shared" si="224"/>
        <v xml:space="preserve"> 0  00</v>
      </c>
      <c r="U470" s="4">
        <f t="shared" si="250"/>
        <v>0</v>
      </c>
      <c r="V470" s="17" t="str">
        <f t="shared" si="256"/>
        <v xml:space="preserve"> 0</v>
      </c>
      <c r="W470" s="17" t="str">
        <f t="shared" si="225"/>
        <v xml:space="preserve"> 0  0</v>
      </c>
      <c r="X470" s="1" t="str">
        <f t="shared" si="251"/>
        <v>0 00000</v>
      </c>
      <c r="Y470" s="1" t="str">
        <f t="shared" si="257"/>
        <v xml:space="preserve"> 0 00000</v>
      </c>
      <c r="Z470" s="1" t="str">
        <f t="shared" si="226"/>
        <v xml:space="preserve"> 0  0 00000</v>
      </c>
      <c r="AA470" s="1" t="str">
        <f t="shared" si="227"/>
        <v xml:space="preserve"> 000</v>
      </c>
      <c r="AB470" s="1" t="str">
        <f t="shared" si="258"/>
        <v xml:space="preserve">  000</v>
      </c>
      <c r="AC470" s="1" t="str">
        <f t="shared" si="228"/>
        <v xml:space="preserve"> 0   000</v>
      </c>
      <c r="AD470" s="1" t="str">
        <f t="shared" si="229"/>
        <v xml:space="preserve"> </v>
      </c>
      <c r="AE470" s="1" t="str">
        <f t="shared" si="259"/>
        <v xml:space="preserve">  </v>
      </c>
      <c r="AF470" s="1" t="str">
        <f t="shared" si="230"/>
        <v xml:space="preserve"> 0   </v>
      </c>
      <c r="AG470" s="1" t="str">
        <f t="shared" si="238"/>
        <v xml:space="preserve">  00</v>
      </c>
      <c r="AH470" s="1" t="str">
        <f t="shared" si="239"/>
        <v xml:space="preserve">  0</v>
      </c>
      <c r="AI470" s="1" t="str">
        <f t="shared" si="240"/>
        <v xml:space="preserve">  </v>
      </c>
      <c r="AJ470" s="1" t="str">
        <f t="shared" si="260"/>
        <v xml:space="preserve">   0</v>
      </c>
      <c r="AK470" s="1" t="str">
        <f t="shared" si="261"/>
        <v xml:space="preserve">   00</v>
      </c>
      <c r="AL470" s="1" t="str">
        <f t="shared" si="262"/>
        <v xml:space="preserve">   </v>
      </c>
      <c r="AM470" s="1" t="str">
        <f t="shared" si="244"/>
        <v xml:space="preserve"> 0    00</v>
      </c>
      <c r="AN470" s="1" t="str">
        <f t="shared" si="252"/>
        <v xml:space="preserve"> 0    0</v>
      </c>
      <c r="AO470" s="1" t="str">
        <f t="shared" si="245"/>
        <v xml:space="preserve"> 0    </v>
      </c>
      <c r="AP470" s="1" t="str">
        <f t="shared" si="246"/>
        <v>0</v>
      </c>
      <c r="AQ470" s="1">
        <f t="shared" si="247"/>
        <v>0</v>
      </c>
      <c r="AR470" s="146"/>
    </row>
    <row r="471" spans="1:44" ht="13.5" customHeight="1" x14ac:dyDescent="0.2">
      <c r="A471" s="96"/>
      <c r="B471" s="239" t="str">
        <f t="shared" si="248"/>
        <v/>
      </c>
      <c r="C471" s="112" t="s">
        <v>3173</v>
      </c>
      <c r="D471" s="46"/>
      <c r="E471" s="46"/>
      <c r="F471" s="46"/>
      <c r="G471" s="46"/>
      <c r="H471" s="46"/>
      <c r="I471" s="46"/>
      <c r="J471" s="85"/>
      <c r="K471" s="85"/>
      <c r="M471" s="115"/>
      <c r="N471" s="115"/>
      <c r="O471" s="47"/>
      <c r="P471" s="113" t="str">
        <f t="shared" si="253"/>
        <v xml:space="preserve"> 0</v>
      </c>
      <c r="Q471" s="17" t="str">
        <f t="shared" si="254"/>
        <v xml:space="preserve"> 0 </v>
      </c>
      <c r="R471" s="17" t="str">
        <f t="shared" si="249"/>
        <v>00</v>
      </c>
      <c r="S471" s="17" t="str">
        <f t="shared" si="255"/>
        <v xml:space="preserve"> 00</v>
      </c>
      <c r="T471" s="17" t="str">
        <f t="shared" si="224"/>
        <v xml:space="preserve"> 0  00</v>
      </c>
      <c r="U471" s="4">
        <f t="shared" si="250"/>
        <v>0</v>
      </c>
      <c r="V471" s="17" t="str">
        <f t="shared" si="256"/>
        <v xml:space="preserve"> 0</v>
      </c>
      <c r="W471" s="17" t="str">
        <f t="shared" si="225"/>
        <v xml:space="preserve"> 0  0</v>
      </c>
      <c r="X471" s="1" t="str">
        <f t="shared" si="251"/>
        <v>0 00000</v>
      </c>
      <c r="Y471" s="1" t="str">
        <f t="shared" si="257"/>
        <v xml:space="preserve"> 0 00000</v>
      </c>
      <c r="Z471" s="1" t="str">
        <f t="shared" si="226"/>
        <v xml:space="preserve"> 0  0 00000</v>
      </c>
      <c r="AA471" s="1" t="str">
        <f t="shared" si="227"/>
        <v xml:space="preserve"> 000</v>
      </c>
      <c r="AB471" s="1" t="str">
        <f t="shared" si="258"/>
        <v xml:space="preserve">  000</v>
      </c>
      <c r="AC471" s="1" t="str">
        <f t="shared" si="228"/>
        <v xml:space="preserve"> 0   000</v>
      </c>
      <c r="AD471" s="1" t="str">
        <f t="shared" si="229"/>
        <v xml:space="preserve"> </v>
      </c>
      <c r="AE471" s="1" t="str">
        <f t="shared" si="259"/>
        <v xml:space="preserve">  </v>
      </c>
      <c r="AF471" s="1" t="str">
        <f t="shared" si="230"/>
        <v xml:space="preserve"> 0   </v>
      </c>
      <c r="AG471" s="1" t="str">
        <f t="shared" si="238"/>
        <v xml:space="preserve">  00</v>
      </c>
      <c r="AH471" s="1" t="str">
        <f t="shared" si="239"/>
        <v xml:space="preserve">  0</v>
      </c>
      <c r="AI471" s="1" t="str">
        <f t="shared" si="240"/>
        <v xml:space="preserve">  </v>
      </c>
      <c r="AJ471" s="1" t="str">
        <f t="shared" si="260"/>
        <v xml:space="preserve">   0</v>
      </c>
      <c r="AK471" s="1" t="str">
        <f t="shared" si="261"/>
        <v xml:space="preserve">   00</v>
      </c>
      <c r="AL471" s="1" t="str">
        <f t="shared" si="262"/>
        <v xml:space="preserve">   </v>
      </c>
      <c r="AM471" s="1" t="str">
        <f t="shared" si="244"/>
        <v xml:space="preserve"> 0    00</v>
      </c>
      <c r="AN471" s="1" t="str">
        <f t="shared" si="252"/>
        <v xml:space="preserve"> 0    0</v>
      </c>
      <c r="AO471" s="1" t="str">
        <f t="shared" si="245"/>
        <v xml:space="preserve"> 0    </v>
      </c>
      <c r="AP471" s="1" t="str">
        <f t="shared" si="246"/>
        <v>0</v>
      </c>
      <c r="AQ471" s="1">
        <f t="shared" si="247"/>
        <v>0</v>
      </c>
      <c r="AR471" s="146"/>
    </row>
    <row r="472" spans="1:44" ht="13.5" customHeight="1" x14ac:dyDescent="0.2">
      <c r="A472" s="96"/>
      <c r="B472" s="239" t="str">
        <f t="shared" si="248"/>
        <v/>
      </c>
      <c r="C472" s="112" t="s">
        <v>3173</v>
      </c>
      <c r="D472" s="46"/>
      <c r="E472" s="46"/>
      <c r="F472" s="46"/>
      <c r="G472" s="46"/>
      <c r="H472" s="46"/>
      <c r="I472" s="46"/>
      <c r="J472" s="85"/>
      <c r="K472" s="85"/>
      <c r="M472" s="115"/>
      <c r="N472" s="115"/>
      <c r="O472" s="47"/>
      <c r="P472" s="113" t="str">
        <f t="shared" si="253"/>
        <v xml:space="preserve"> 0</v>
      </c>
      <c r="Q472" s="17" t="str">
        <f t="shared" si="254"/>
        <v xml:space="preserve"> 0 </v>
      </c>
      <c r="R472" s="17" t="str">
        <f t="shared" si="249"/>
        <v>00</v>
      </c>
      <c r="S472" s="17" t="str">
        <f t="shared" si="255"/>
        <v xml:space="preserve"> 00</v>
      </c>
      <c r="T472" s="17" t="str">
        <f t="shared" si="224"/>
        <v xml:space="preserve"> 0  00</v>
      </c>
      <c r="U472" s="4">
        <f t="shared" si="250"/>
        <v>0</v>
      </c>
      <c r="V472" s="17" t="str">
        <f t="shared" si="256"/>
        <v xml:space="preserve"> 0</v>
      </c>
      <c r="W472" s="17" t="str">
        <f t="shared" si="225"/>
        <v xml:space="preserve"> 0  0</v>
      </c>
      <c r="X472" s="1" t="str">
        <f t="shared" si="251"/>
        <v>0 00000</v>
      </c>
      <c r="Y472" s="1" t="str">
        <f t="shared" si="257"/>
        <v xml:space="preserve"> 0 00000</v>
      </c>
      <c r="Z472" s="1" t="str">
        <f t="shared" si="226"/>
        <v xml:space="preserve"> 0  0 00000</v>
      </c>
      <c r="AA472" s="1" t="str">
        <f t="shared" si="227"/>
        <v xml:space="preserve"> 000</v>
      </c>
      <c r="AB472" s="1" t="str">
        <f t="shared" si="258"/>
        <v xml:space="preserve">  000</v>
      </c>
      <c r="AC472" s="1" t="str">
        <f t="shared" si="228"/>
        <v xml:space="preserve"> 0   000</v>
      </c>
      <c r="AD472" s="1" t="str">
        <f t="shared" si="229"/>
        <v xml:space="preserve"> </v>
      </c>
      <c r="AE472" s="1" t="str">
        <f t="shared" si="259"/>
        <v xml:space="preserve">  </v>
      </c>
      <c r="AF472" s="1" t="str">
        <f t="shared" si="230"/>
        <v xml:space="preserve"> 0   </v>
      </c>
      <c r="AG472" s="1" t="str">
        <f t="shared" si="238"/>
        <v xml:space="preserve">  00</v>
      </c>
      <c r="AH472" s="1" t="str">
        <f t="shared" si="239"/>
        <v xml:space="preserve">  0</v>
      </c>
      <c r="AI472" s="1" t="str">
        <f t="shared" si="240"/>
        <v xml:space="preserve">  </v>
      </c>
      <c r="AJ472" s="1" t="str">
        <f t="shared" si="260"/>
        <v xml:space="preserve">   0</v>
      </c>
      <c r="AK472" s="1" t="str">
        <f t="shared" si="261"/>
        <v xml:space="preserve">   00</v>
      </c>
      <c r="AL472" s="1" t="str">
        <f t="shared" si="262"/>
        <v xml:space="preserve">   </v>
      </c>
      <c r="AM472" s="1" t="str">
        <f t="shared" si="244"/>
        <v xml:space="preserve"> 0    00</v>
      </c>
      <c r="AN472" s="1" t="str">
        <f t="shared" si="252"/>
        <v xml:space="preserve"> 0    0</v>
      </c>
      <c r="AO472" s="1" t="str">
        <f t="shared" si="245"/>
        <v xml:space="preserve"> 0    </v>
      </c>
      <c r="AP472" s="1" t="str">
        <f t="shared" si="246"/>
        <v>0</v>
      </c>
      <c r="AQ472" s="1">
        <f t="shared" si="247"/>
        <v>0</v>
      </c>
      <c r="AR472" s="146"/>
    </row>
    <row r="473" spans="1:44" ht="13.5" customHeight="1" x14ac:dyDescent="0.2">
      <c r="A473" s="96"/>
      <c r="B473" s="239" t="str">
        <f t="shared" si="248"/>
        <v/>
      </c>
      <c r="C473" s="112" t="s">
        <v>3173</v>
      </c>
      <c r="D473" s="46"/>
      <c r="E473" s="46"/>
      <c r="F473" s="46"/>
      <c r="G473" s="46"/>
      <c r="H473" s="46"/>
      <c r="I473" s="46"/>
      <c r="J473" s="85"/>
      <c r="K473" s="85"/>
      <c r="M473" s="115"/>
      <c r="N473" s="115"/>
      <c r="O473" s="47"/>
      <c r="P473" s="113" t="str">
        <f t="shared" si="253"/>
        <v xml:space="preserve"> 0</v>
      </c>
      <c r="Q473" s="17" t="str">
        <f t="shared" si="254"/>
        <v xml:space="preserve"> 0 </v>
      </c>
      <c r="R473" s="17" t="str">
        <f t="shared" si="249"/>
        <v>00</v>
      </c>
      <c r="S473" s="17" t="str">
        <f t="shared" si="255"/>
        <v xml:space="preserve"> 00</v>
      </c>
      <c r="T473" s="17" t="str">
        <f t="shared" si="224"/>
        <v xml:space="preserve"> 0  00</v>
      </c>
      <c r="U473" s="4">
        <f t="shared" si="250"/>
        <v>0</v>
      </c>
      <c r="V473" s="17" t="str">
        <f t="shared" si="256"/>
        <v xml:space="preserve"> 0</v>
      </c>
      <c r="W473" s="17" t="str">
        <f t="shared" si="225"/>
        <v xml:space="preserve"> 0  0</v>
      </c>
      <c r="X473" s="1" t="str">
        <f t="shared" si="251"/>
        <v>0 00000</v>
      </c>
      <c r="Y473" s="1" t="str">
        <f t="shared" si="257"/>
        <v xml:space="preserve"> 0 00000</v>
      </c>
      <c r="Z473" s="1" t="str">
        <f t="shared" si="226"/>
        <v xml:space="preserve"> 0  0 00000</v>
      </c>
      <c r="AA473" s="1" t="str">
        <f t="shared" si="227"/>
        <v xml:space="preserve"> 000</v>
      </c>
      <c r="AB473" s="1" t="str">
        <f t="shared" si="258"/>
        <v xml:space="preserve">  000</v>
      </c>
      <c r="AC473" s="1" t="str">
        <f t="shared" si="228"/>
        <v xml:space="preserve"> 0   000</v>
      </c>
      <c r="AD473" s="1" t="str">
        <f t="shared" si="229"/>
        <v xml:space="preserve"> </v>
      </c>
      <c r="AE473" s="1" t="str">
        <f t="shared" si="259"/>
        <v xml:space="preserve">  </v>
      </c>
      <c r="AF473" s="1" t="str">
        <f t="shared" si="230"/>
        <v xml:space="preserve"> 0   </v>
      </c>
      <c r="AG473" s="1" t="str">
        <f t="shared" si="238"/>
        <v xml:space="preserve">  00</v>
      </c>
      <c r="AH473" s="1" t="str">
        <f t="shared" si="239"/>
        <v xml:space="preserve">  0</v>
      </c>
      <c r="AI473" s="1" t="str">
        <f t="shared" si="240"/>
        <v xml:space="preserve">  </v>
      </c>
      <c r="AJ473" s="1" t="str">
        <f t="shared" si="260"/>
        <v xml:space="preserve">   0</v>
      </c>
      <c r="AK473" s="1" t="str">
        <f t="shared" si="261"/>
        <v xml:space="preserve">   00</v>
      </c>
      <c r="AL473" s="1" t="str">
        <f t="shared" si="262"/>
        <v xml:space="preserve">   </v>
      </c>
      <c r="AM473" s="1" t="str">
        <f t="shared" si="244"/>
        <v xml:space="preserve"> 0    00</v>
      </c>
      <c r="AN473" s="1" t="str">
        <f t="shared" si="252"/>
        <v xml:space="preserve"> 0    0</v>
      </c>
      <c r="AO473" s="1" t="str">
        <f t="shared" si="245"/>
        <v xml:space="preserve"> 0    </v>
      </c>
      <c r="AP473" s="1" t="str">
        <f t="shared" si="246"/>
        <v>0</v>
      </c>
      <c r="AQ473" s="1">
        <f t="shared" si="247"/>
        <v>0</v>
      </c>
      <c r="AR473" s="146"/>
    </row>
    <row r="474" spans="1:44" ht="13.5" customHeight="1" x14ac:dyDescent="0.2">
      <c r="A474" s="96"/>
      <c r="B474" s="239" t="str">
        <f t="shared" si="248"/>
        <v/>
      </c>
      <c r="C474" s="112" t="s">
        <v>3173</v>
      </c>
      <c r="D474" s="46"/>
      <c r="E474" s="46"/>
      <c r="F474" s="46"/>
      <c r="G474" s="46"/>
      <c r="H474" s="46"/>
      <c r="I474" s="46"/>
      <c r="J474" s="85"/>
      <c r="K474" s="85"/>
      <c r="M474" s="115"/>
      <c r="N474" s="115"/>
      <c r="O474" s="47"/>
      <c r="P474" s="113" t="str">
        <f t="shared" si="253"/>
        <v xml:space="preserve"> 0</v>
      </c>
      <c r="Q474" s="17" t="str">
        <f t="shared" si="254"/>
        <v xml:space="preserve"> 0 </v>
      </c>
      <c r="R474" s="17" t="str">
        <f t="shared" si="249"/>
        <v>00</v>
      </c>
      <c r="S474" s="17" t="str">
        <f t="shared" si="255"/>
        <v xml:space="preserve"> 00</v>
      </c>
      <c r="T474" s="17" t="str">
        <f t="shared" si="224"/>
        <v xml:space="preserve"> 0  00</v>
      </c>
      <c r="U474" s="4">
        <f t="shared" si="250"/>
        <v>0</v>
      </c>
      <c r="V474" s="17" t="str">
        <f t="shared" si="256"/>
        <v xml:space="preserve"> 0</v>
      </c>
      <c r="W474" s="17" t="str">
        <f t="shared" si="225"/>
        <v xml:space="preserve"> 0  0</v>
      </c>
      <c r="X474" s="1" t="str">
        <f t="shared" si="251"/>
        <v>0 00000</v>
      </c>
      <c r="Y474" s="1" t="str">
        <f t="shared" si="257"/>
        <v xml:space="preserve"> 0 00000</v>
      </c>
      <c r="Z474" s="1" t="str">
        <f t="shared" si="226"/>
        <v xml:space="preserve"> 0  0 00000</v>
      </c>
      <c r="AA474" s="1" t="str">
        <f t="shared" si="227"/>
        <v xml:space="preserve"> 000</v>
      </c>
      <c r="AB474" s="1" t="str">
        <f t="shared" si="258"/>
        <v xml:space="preserve">  000</v>
      </c>
      <c r="AC474" s="1" t="str">
        <f t="shared" si="228"/>
        <v xml:space="preserve"> 0   000</v>
      </c>
      <c r="AD474" s="1" t="str">
        <f t="shared" si="229"/>
        <v xml:space="preserve"> </v>
      </c>
      <c r="AE474" s="1" t="str">
        <f t="shared" si="259"/>
        <v xml:space="preserve">  </v>
      </c>
      <c r="AF474" s="1" t="str">
        <f t="shared" si="230"/>
        <v xml:space="preserve"> 0   </v>
      </c>
      <c r="AG474" s="1" t="str">
        <f t="shared" si="238"/>
        <v xml:space="preserve">  00</v>
      </c>
      <c r="AH474" s="1" t="str">
        <f t="shared" si="239"/>
        <v xml:space="preserve">  0</v>
      </c>
      <c r="AI474" s="1" t="str">
        <f t="shared" si="240"/>
        <v xml:space="preserve">  </v>
      </c>
      <c r="AJ474" s="1" t="str">
        <f t="shared" si="260"/>
        <v xml:space="preserve">   0</v>
      </c>
      <c r="AK474" s="1" t="str">
        <f t="shared" si="261"/>
        <v xml:space="preserve">   00</v>
      </c>
      <c r="AL474" s="1" t="str">
        <f t="shared" si="262"/>
        <v xml:space="preserve">   </v>
      </c>
      <c r="AM474" s="1" t="str">
        <f t="shared" si="244"/>
        <v xml:space="preserve"> 0    00</v>
      </c>
      <c r="AN474" s="1" t="str">
        <f t="shared" si="252"/>
        <v xml:space="preserve"> 0    0</v>
      </c>
      <c r="AO474" s="1" t="str">
        <f t="shared" si="245"/>
        <v xml:space="preserve"> 0    </v>
      </c>
      <c r="AP474" s="1" t="str">
        <f t="shared" si="246"/>
        <v>0</v>
      </c>
      <c r="AQ474" s="1">
        <f t="shared" si="247"/>
        <v>0</v>
      </c>
      <c r="AR474" s="146"/>
    </row>
    <row r="475" spans="1:44" ht="13.5" customHeight="1" x14ac:dyDescent="0.2">
      <c r="A475" s="96"/>
      <c r="B475" s="239" t="str">
        <f t="shared" si="248"/>
        <v/>
      </c>
      <c r="C475" s="112" t="s">
        <v>3173</v>
      </c>
      <c r="D475" s="46"/>
      <c r="E475" s="46"/>
      <c r="F475" s="46"/>
      <c r="G475" s="46"/>
      <c r="H475" s="46"/>
      <c r="I475" s="46"/>
      <c r="J475" s="85"/>
      <c r="K475" s="85"/>
      <c r="M475" s="115"/>
      <c r="N475" s="115"/>
      <c r="O475" s="47"/>
      <c r="P475" s="113" t="str">
        <f t="shared" si="253"/>
        <v xml:space="preserve"> 0</v>
      </c>
      <c r="Q475" s="17" t="str">
        <f t="shared" si="254"/>
        <v xml:space="preserve"> 0 </v>
      </c>
      <c r="R475" s="17" t="str">
        <f t="shared" si="249"/>
        <v>00</v>
      </c>
      <c r="S475" s="17" t="str">
        <f t="shared" si="255"/>
        <v xml:space="preserve"> 00</v>
      </c>
      <c r="T475" s="17" t="str">
        <f t="shared" si="224"/>
        <v xml:space="preserve"> 0  00</v>
      </c>
      <c r="U475" s="4">
        <f t="shared" si="250"/>
        <v>0</v>
      </c>
      <c r="V475" s="17" t="str">
        <f t="shared" si="256"/>
        <v xml:space="preserve"> 0</v>
      </c>
      <c r="W475" s="17" t="str">
        <f t="shared" si="225"/>
        <v xml:space="preserve"> 0  0</v>
      </c>
      <c r="X475" s="1" t="str">
        <f t="shared" si="251"/>
        <v>0 00000</v>
      </c>
      <c r="Y475" s="1" t="str">
        <f t="shared" si="257"/>
        <v xml:space="preserve"> 0 00000</v>
      </c>
      <c r="Z475" s="1" t="str">
        <f t="shared" si="226"/>
        <v xml:space="preserve"> 0  0 00000</v>
      </c>
      <c r="AA475" s="1" t="str">
        <f t="shared" si="227"/>
        <v xml:space="preserve"> 000</v>
      </c>
      <c r="AB475" s="1" t="str">
        <f t="shared" si="258"/>
        <v xml:space="preserve">  000</v>
      </c>
      <c r="AC475" s="1" t="str">
        <f t="shared" si="228"/>
        <v xml:space="preserve"> 0   000</v>
      </c>
      <c r="AD475" s="1" t="str">
        <f t="shared" si="229"/>
        <v xml:space="preserve"> </v>
      </c>
      <c r="AE475" s="1" t="str">
        <f t="shared" si="259"/>
        <v xml:space="preserve">  </v>
      </c>
      <c r="AF475" s="1" t="str">
        <f t="shared" si="230"/>
        <v xml:space="preserve"> 0   </v>
      </c>
      <c r="AG475" s="1" t="str">
        <f t="shared" si="238"/>
        <v xml:space="preserve">  00</v>
      </c>
      <c r="AH475" s="1" t="str">
        <f t="shared" si="239"/>
        <v xml:space="preserve">  0</v>
      </c>
      <c r="AI475" s="1" t="str">
        <f t="shared" si="240"/>
        <v xml:space="preserve">  </v>
      </c>
      <c r="AJ475" s="1" t="str">
        <f t="shared" si="260"/>
        <v xml:space="preserve">   0</v>
      </c>
      <c r="AK475" s="1" t="str">
        <f t="shared" si="261"/>
        <v xml:space="preserve">   00</v>
      </c>
      <c r="AL475" s="1" t="str">
        <f t="shared" si="262"/>
        <v xml:space="preserve">   </v>
      </c>
      <c r="AM475" s="1" t="str">
        <f t="shared" si="244"/>
        <v xml:space="preserve"> 0    00</v>
      </c>
      <c r="AN475" s="1" t="str">
        <f t="shared" si="252"/>
        <v xml:space="preserve"> 0    0</v>
      </c>
      <c r="AO475" s="1" t="str">
        <f t="shared" si="245"/>
        <v xml:space="preserve"> 0    </v>
      </c>
      <c r="AP475" s="1" t="str">
        <f t="shared" si="246"/>
        <v>0</v>
      </c>
      <c r="AQ475" s="1">
        <f t="shared" si="247"/>
        <v>0</v>
      </c>
      <c r="AR475" s="146"/>
    </row>
    <row r="476" spans="1:44" ht="13.5" customHeight="1" x14ac:dyDescent="0.2">
      <c r="A476" s="96"/>
      <c r="B476" s="239" t="str">
        <f t="shared" si="248"/>
        <v/>
      </c>
      <c r="C476" s="112" t="s">
        <v>3173</v>
      </c>
      <c r="D476" s="46"/>
      <c r="E476" s="46"/>
      <c r="F476" s="46"/>
      <c r="G476" s="46"/>
      <c r="H476" s="46"/>
      <c r="I476" s="46"/>
      <c r="J476" s="85"/>
      <c r="K476" s="85"/>
      <c r="M476" s="115"/>
      <c r="N476" s="115"/>
      <c r="O476" s="141"/>
      <c r="P476" s="113" t="str">
        <f t="shared" si="253"/>
        <v xml:space="preserve"> 0</v>
      </c>
      <c r="Q476" s="17" t="str">
        <f t="shared" si="254"/>
        <v xml:space="preserve"> 0 </v>
      </c>
      <c r="R476" s="17" t="str">
        <f t="shared" si="249"/>
        <v>00</v>
      </c>
      <c r="S476" s="17" t="str">
        <f t="shared" si="255"/>
        <v xml:space="preserve"> 00</v>
      </c>
      <c r="T476" s="17" t="str">
        <f t="shared" si="224"/>
        <v xml:space="preserve"> 0  00</v>
      </c>
      <c r="U476" s="4">
        <f t="shared" si="250"/>
        <v>0</v>
      </c>
      <c r="V476" s="17" t="str">
        <f t="shared" si="256"/>
        <v xml:space="preserve"> 0</v>
      </c>
      <c r="W476" s="17" t="str">
        <f t="shared" si="225"/>
        <v xml:space="preserve"> 0  0</v>
      </c>
      <c r="X476" s="1" t="str">
        <f t="shared" si="251"/>
        <v>0 00000</v>
      </c>
      <c r="Y476" s="1" t="str">
        <f t="shared" si="257"/>
        <v xml:space="preserve"> 0 00000</v>
      </c>
      <c r="Z476" s="1" t="str">
        <f t="shared" si="226"/>
        <v xml:space="preserve"> 0  0 00000</v>
      </c>
      <c r="AA476" s="1" t="str">
        <f t="shared" si="227"/>
        <v xml:space="preserve"> 000</v>
      </c>
      <c r="AB476" s="1" t="str">
        <f t="shared" si="258"/>
        <v xml:space="preserve">  000</v>
      </c>
      <c r="AC476" s="1" t="str">
        <f t="shared" si="228"/>
        <v xml:space="preserve"> 0   000</v>
      </c>
      <c r="AD476" s="1" t="str">
        <f t="shared" si="229"/>
        <v xml:space="preserve"> </v>
      </c>
      <c r="AE476" s="1" t="str">
        <f t="shared" si="259"/>
        <v xml:space="preserve">  </v>
      </c>
      <c r="AF476" s="1" t="str">
        <f t="shared" si="230"/>
        <v xml:space="preserve"> 0   </v>
      </c>
      <c r="AG476" s="1" t="str">
        <f t="shared" si="238"/>
        <v xml:space="preserve">  00</v>
      </c>
      <c r="AH476" s="1" t="str">
        <f t="shared" si="239"/>
        <v xml:space="preserve">  0</v>
      </c>
      <c r="AI476" s="1" t="str">
        <f t="shared" si="240"/>
        <v xml:space="preserve">  </v>
      </c>
      <c r="AJ476" s="1" t="str">
        <f t="shared" si="260"/>
        <v xml:space="preserve">   0</v>
      </c>
      <c r="AK476" s="1" t="str">
        <f t="shared" si="261"/>
        <v xml:space="preserve">   00</v>
      </c>
      <c r="AL476" s="1" t="str">
        <f t="shared" si="262"/>
        <v xml:space="preserve">   </v>
      </c>
      <c r="AM476" s="1" t="str">
        <f t="shared" si="244"/>
        <v xml:space="preserve"> 0    00</v>
      </c>
      <c r="AN476" s="1" t="str">
        <f t="shared" si="252"/>
        <v xml:space="preserve"> 0    0</v>
      </c>
      <c r="AO476" s="1" t="str">
        <f t="shared" si="245"/>
        <v xml:space="preserve"> 0    </v>
      </c>
      <c r="AP476" s="1" t="str">
        <f t="shared" si="246"/>
        <v>0</v>
      </c>
      <c r="AQ476" s="1">
        <f t="shared" si="247"/>
        <v>0</v>
      </c>
      <c r="AR476" s="146"/>
    </row>
    <row r="477" spans="1:44" ht="15.75" customHeight="1" x14ac:dyDescent="0.2">
      <c r="A477" s="96"/>
      <c r="B477" s="239" t="str">
        <f t="shared" si="248"/>
        <v/>
      </c>
      <c r="C477" s="112" t="s">
        <v>3173</v>
      </c>
      <c r="D477" s="46"/>
      <c r="E477" s="46"/>
      <c r="F477" s="46"/>
      <c r="G477" s="46"/>
      <c r="H477" s="46"/>
      <c r="I477" s="46"/>
      <c r="J477" s="85"/>
      <c r="K477" s="85"/>
      <c r="M477" s="115"/>
      <c r="N477" s="115"/>
      <c r="O477" s="47"/>
      <c r="P477" s="113" t="str">
        <f t="shared" si="253"/>
        <v xml:space="preserve"> 0</v>
      </c>
      <c r="Q477" s="17" t="str">
        <f t="shared" si="254"/>
        <v xml:space="preserve"> 0 </v>
      </c>
      <c r="R477" s="17" t="str">
        <f t="shared" si="249"/>
        <v>00</v>
      </c>
      <c r="S477" s="17" t="str">
        <f t="shared" si="255"/>
        <v xml:space="preserve"> 00</v>
      </c>
      <c r="T477" s="17" t="str">
        <f t="shared" si="224"/>
        <v xml:space="preserve"> 0  00</v>
      </c>
      <c r="U477" s="4">
        <f t="shared" si="250"/>
        <v>0</v>
      </c>
      <c r="V477" s="17" t="str">
        <f t="shared" si="256"/>
        <v xml:space="preserve"> 0</v>
      </c>
      <c r="W477" s="17" t="str">
        <f t="shared" si="225"/>
        <v xml:space="preserve"> 0  0</v>
      </c>
      <c r="X477" s="1" t="str">
        <f t="shared" si="251"/>
        <v>0 00000</v>
      </c>
      <c r="Y477" s="1" t="str">
        <f t="shared" si="257"/>
        <v xml:space="preserve"> 0 00000</v>
      </c>
      <c r="Z477" s="1" t="str">
        <f t="shared" si="226"/>
        <v xml:space="preserve"> 0  0 00000</v>
      </c>
      <c r="AA477" s="1" t="str">
        <f t="shared" si="227"/>
        <v xml:space="preserve"> 000</v>
      </c>
      <c r="AB477" s="1" t="str">
        <f t="shared" si="258"/>
        <v xml:space="preserve">  000</v>
      </c>
      <c r="AC477" s="1" t="str">
        <f t="shared" si="228"/>
        <v xml:space="preserve"> 0   000</v>
      </c>
      <c r="AD477" s="1" t="str">
        <f t="shared" si="229"/>
        <v xml:space="preserve"> </v>
      </c>
      <c r="AE477" s="1" t="str">
        <f t="shared" si="259"/>
        <v xml:space="preserve">  </v>
      </c>
      <c r="AF477" s="1" t="str">
        <f t="shared" si="230"/>
        <v xml:space="preserve"> 0   </v>
      </c>
      <c r="AG477" s="1" t="str">
        <f t="shared" si="238"/>
        <v xml:space="preserve">  00</v>
      </c>
      <c r="AH477" s="1" t="str">
        <f t="shared" si="239"/>
        <v xml:space="preserve">  0</v>
      </c>
      <c r="AI477" s="1" t="str">
        <f t="shared" si="240"/>
        <v xml:space="preserve">  </v>
      </c>
      <c r="AJ477" s="1" t="str">
        <f t="shared" si="260"/>
        <v xml:space="preserve">   0</v>
      </c>
      <c r="AK477" s="1" t="str">
        <f t="shared" si="261"/>
        <v xml:space="preserve">   00</v>
      </c>
      <c r="AL477" s="1" t="str">
        <f t="shared" si="262"/>
        <v xml:space="preserve">   </v>
      </c>
      <c r="AM477" s="1" t="str">
        <f t="shared" si="244"/>
        <v xml:space="preserve"> 0    00</v>
      </c>
      <c r="AN477" s="1" t="str">
        <f t="shared" si="252"/>
        <v xml:space="preserve"> 0    0</v>
      </c>
      <c r="AO477" s="1" t="str">
        <f t="shared" si="245"/>
        <v xml:space="preserve"> 0    </v>
      </c>
      <c r="AP477" s="1" t="str">
        <f t="shared" si="246"/>
        <v>0</v>
      </c>
      <c r="AQ477" s="1">
        <f t="shared" si="247"/>
        <v>0</v>
      </c>
      <c r="AR477" s="146"/>
    </row>
    <row r="478" spans="1:44" ht="13.5" customHeight="1" x14ac:dyDescent="0.2">
      <c r="A478" s="96"/>
      <c r="B478" s="239" t="str">
        <f t="shared" si="248"/>
        <v/>
      </c>
      <c r="C478" s="112" t="s">
        <v>3173</v>
      </c>
      <c r="D478" s="46"/>
      <c r="E478" s="46"/>
      <c r="F478" s="46"/>
      <c r="G478" s="46"/>
      <c r="H478" s="46"/>
      <c r="I478" s="46"/>
      <c r="J478" s="85"/>
      <c r="K478" s="85"/>
      <c r="M478" s="115"/>
      <c r="N478" s="115"/>
      <c r="O478" s="47"/>
      <c r="P478" s="113" t="str">
        <f t="shared" si="253"/>
        <v xml:space="preserve"> 0</v>
      </c>
      <c r="Q478" s="17" t="str">
        <f t="shared" si="254"/>
        <v xml:space="preserve"> 0 </v>
      </c>
      <c r="R478" s="17" t="str">
        <f t="shared" si="249"/>
        <v>00</v>
      </c>
      <c r="S478" s="17" t="str">
        <f t="shared" si="255"/>
        <v xml:space="preserve"> 00</v>
      </c>
      <c r="T478" s="17" t="str">
        <f t="shared" si="224"/>
        <v xml:space="preserve"> 0  00</v>
      </c>
      <c r="U478" s="4">
        <f t="shared" si="250"/>
        <v>0</v>
      </c>
      <c r="V478" s="17" t="str">
        <f t="shared" si="256"/>
        <v xml:space="preserve"> 0</v>
      </c>
      <c r="W478" s="17" t="str">
        <f t="shared" si="225"/>
        <v xml:space="preserve"> 0  0</v>
      </c>
      <c r="X478" s="1" t="str">
        <f t="shared" si="251"/>
        <v>0 00000</v>
      </c>
      <c r="Y478" s="1" t="str">
        <f t="shared" si="257"/>
        <v xml:space="preserve"> 0 00000</v>
      </c>
      <c r="Z478" s="1" t="str">
        <f t="shared" si="226"/>
        <v xml:space="preserve"> 0  0 00000</v>
      </c>
      <c r="AA478" s="1" t="str">
        <f t="shared" si="227"/>
        <v xml:space="preserve"> 000</v>
      </c>
      <c r="AB478" s="1" t="str">
        <f t="shared" si="258"/>
        <v xml:space="preserve">  000</v>
      </c>
      <c r="AC478" s="1" t="str">
        <f t="shared" si="228"/>
        <v xml:space="preserve"> 0   000</v>
      </c>
      <c r="AD478" s="1" t="str">
        <f t="shared" si="229"/>
        <v xml:space="preserve"> </v>
      </c>
      <c r="AE478" s="1" t="str">
        <f t="shared" si="259"/>
        <v xml:space="preserve">  </v>
      </c>
      <c r="AF478" s="1" t="str">
        <f t="shared" si="230"/>
        <v xml:space="preserve"> 0   </v>
      </c>
      <c r="AG478" s="1" t="str">
        <f t="shared" si="238"/>
        <v xml:space="preserve">  00</v>
      </c>
      <c r="AH478" s="1" t="str">
        <f t="shared" si="239"/>
        <v xml:space="preserve">  0</v>
      </c>
      <c r="AI478" s="1" t="str">
        <f t="shared" si="240"/>
        <v xml:space="preserve">  </v>
      </c>
      <c r="AJ478" s="1" t="str">
        <f t="shared" si="260"/>
        <v xml:space="preserve">   0</v>
      </c>
      <c r="AK478" s="1" t="str">
        <f t="shared" si="261"/>
        <v xml:space="preserve">   00</v>
      </c>
      <c r="AL478" s="1" t="str">
        <f t="shared" si="262"/>
        <v xml:space="preserve">   </v>
      </c>
      <c r="AM478" s="1" t="str">
        <f t="shared" si="244"/>
        <v xml:space="preserve"> 0    00</v>
      </c>
      <c r="AN478" s="1" t="str">
        <f t="shared" si="252"/>
        <v xml:space="preserve"> 0    0</v>
      </c>
      <c r="AO478" s="1" t="str">
        <f t="shared" si="245"/>
        <v xml:space="preserve"> 0    </v>
      </c>
      <c r="AP478" s="1" t="str">
        <f t="shared" si="246"/>
        <v>0</v>
      </c>
      <c r="AQ478" s="1">
        <f t="shared" si="247"/>
        <v>0</v>
      </c>
      <c r="AR478" s="146"/>
    </row>
    <row r="479" spans="1:44" ht="13.5" customHeight="1" x14ac:dyDescent="0.2">
      <c r="A479" s="96"/>
      <c r="B479" s="239" t="str">
        <f t="shared" si="248"/>
        <v/>
      </c>
      <c r="C479" s="112" t="s">
        <v>3173</v>
      </c>
      <c r="D479" s="46"/>
      <c r="E479" s="46"/>
      <c r="F479" s="46"/>
      <c r="G479" s="46"/>
      <c r="H479" s="46"/>
      <c r="I479" s="46"/>
      <c r="J479" s="85"/>
      <c r="K479" s="85"/>
      <c r="M479" s="47"/>
      <c r="N479" s="115"/>
      <c r="O479" s="47"/>
      <c r="P479" s="113" t="str">
        <f t="shared" si="253"/>
        <v xml:space="preserve"> 0</v>
      </c>
      <c r="Q479" s="17" t="str">
        <f t="shared" si="254"/>
        <v xml:space="preserve"> 0 </v>
      </c>
      <c r="R479" s="17" t="str">
        <f t="shared" si="249"/>
        <v>00</v>
      </c>
      <c r="S479" s="17" t="str">
        <f t="shared" si="255"/>
        <v xml:space="preserve"> 00</v>
      </c>
      <c r="T479" s="17" t="str">
        <f t="shared" si="224"/>
        <v xml:space="preserve"> 0  00</v>
      </c>
      <c r="U479" s="4">
        <f t="shared" si="250"/>
        <v>0</v>
      </c>
      <c r="V479" s="17" t="str">
        <f t="shared" si="256"/>
        <v xml:space="preserve"> 0</v>
      </c>
      <c r="W479" s="17" t="str">
        <f t="shared" si="225"/>
        <v xml:space="preserve"> 0  0</v>
      </c>
      <c r="X479" s="1" t="str">
        <f t="shared" si="251"/>
        <v>0 00000</v>
      </c>
      <c r="Y479" s="1" t="str">
        <f t="shared" si="257"/>
        <v xml:space="preserve"> 0 00000</v>
      </c>
      <c r="Z479" s="1" t="str">
        <f t="shared" si="226"/>
        <v xml:space="preserve"> 0  0 00000</v>
      </c>
      <c r="AA479" s="1" t="str">
        <f t="shared" si="227"/>
        <v xml:space="preserve"> 000</v>
      </c>
      <c r="AB479" s="1" t="str">
        <f t="shared" si="258"/>
        <v xml:space="preserve">  000</v>
      </c>
      <c r="AC479" s="1" t="str">
        <f t="shared" si="228"/>
        <v xml:space="preserve"> 0   000</v>
      </c>
      <c r="AD479" s="1" t="str">
        <f t="shared" si="229"/>
        <v xml:space="preserve"> </v>
      </c>
      <c r="AE479" s="1" t="str">
        <f t="shared" si="259"/>
        <v xml:space="preserve">  </v>
      </c>
      <c r="AF479" s="1" t="str">
        <f t="shared" si="230"/>
        <v xml:space="preserve"> 0   </v>
      </c>
      <c r="AG479" s="1" t="str">
        <f t="shared" si="238"/>
        <v xml:space="preserve">  00</v>
      </c>
      <c r="AH479" s="1" t="str">
        <f t="shared" si="239"/>
        <v xml:space="preserve">  0</v>
      </c>
      <c r="AI479" s="1" t="str">
        <f t="shared" si="240"/>
        <v xml:space="preserve">  </v>
      </c>
      <c r="AJ479" s="1" t="str">
        <f t="shared" si="260"/>
        <v xml:space="preserve">   0</v>
      </c>
      <c r="AK479" s="1" t="str">
        <f t="shared" si="261"/>
        <v xml:space="preserve">   00</v>
      </c>
      <c r="AL479" s="1" t="str">
        <f t="shared" si="262"/>
        <v xml:space="preserve">   </v>
      </c>
      <c r="AM479" s="1" t="str">
        <f t="shared" si="244"/>
        <v xml:space="preserve"> 0    00</v>
      </c>
      <c r="AN479" s="1" t="str">
        <f t="shared" si="252"/>
        <v xml:space="preserve"> 0    0</v>
      </c>
      <c r="AO479" s="1" t="str">
        <f t="shared" si="245"/>
        <v xml:space="preserve"> 0    </v>
      </c>
      <c r="AP479" s="1" t="str">
        <f t="shared" si="246"/>
        <v>0</v>
      </c>
      <c r="AQ479" s="1">
        <f t="shared" si="247"/>
        <v>0</v>
      </c>
      <c r="AR479" s="146"/>
    </row>
    <row r="480" spans="1:44" ht="13.5" customHeight="1" x14ac:dyDescent="0.2">
      <c r="A480" s="96"/>
      <c r="B480" s="239" t="str">
        <f t="shared" si="248"/>
        <v/>
      </c>
      <c r="C480" s="112" t="s">
        <v>3173</v>
      </c>
      <c r="D480" s="46"/>
      <c r="E480" s="46"/>
      <c r="F480" s="46"/>
      <c r="G480" s="46"/>
      <c r="H480" s="46"/>
      <c r="I480" s="46"/>
      <c r="J480" s="85"/>
      <c r="K480" s="85"/>
      <c r="M480" s="115"/>
      <c r="N480" s="115"/>
      <c r="O480" s="47"/>
      <c r="P480" s="113" t="str">
        <f t="shared" si="253"/>
        <v xml:space="preserve"> 0</v>
      </c>
      <c r="Q480" s="17" t="str">
        <f t="shared" si="254"/>
        <v xml:space="preserve"> 0 </v>
      </c>
      <c r="R480" s="17" t="str">
        <f t="shared" si="249"/>
        <v>00</v>
      </c>
      <c r="S480" s="17" t="str">
        <f t="shared" si="255"/>
        <v xml:space="preserve"> 00</v>
      </c>
      <c r="T480" s="17" t="str">
        <f t="shared" ref="T480:T543" si="263">Q480&amp;" "&amp;R480</f>
        <v xml:space="preserve"> 0  00</v>
      </c>
      <c r="U480" s="4">
        <f t="shared" si="250"/>
        <v>0</v>
      </c>
      <c r="V480" s="17" t="str">
        <f t="shared" si="256"/>
        <v xml:space="preserve"> 0</v>
      </c>
      <c r="W480" s="17" t="str">
        <f t="shared" ref="W480:W543" si="264">Q480&amp;" "&amp;U480</f>
        <v xml:space="preserve"> 0  0</v>
      </c>
      <c r="X480" s="1" t="str">
        <f t="shared" si="251"/>
        <v>0 00000</v>
      </c>
      <c r="Y480" s="1" t="str">
        <f t="shared" si="257"/>
        <v xml:space="preserve"> 0 00000</v>
      </c>
      <c r="Z480" s="1" t="str">
        <f t="shared" ref="Z480:Z543" si="265">Q480&amp;" "&amp;X480</f>
        <v xml:space="preserve"> 0  0 00000</v>
      </c>
      <c r="AA480" s="1" t="str">
        <f t="shared" ref="AA480:AA543" si="266">E480&amp;" "&amp;F480&amp;LEFT(G480,2)&amp;"000"</f>
        <v xml:space="preserve"> 000</v>
      </c>
      <c r="AB480" s="1" t="str">
        <f t="shared" si="258"/>
        <v xml:space="preserve">  000</v>
      </c>
      <c r="AC480" s="1" t="str">
        <f t="shared" ref="AC480:AC543" si="267">Q480&amp;" "&amp;AA480</f>
        <v xml:space="preserve"> 0   000</v>
      </c>
      <c r="AD480" s="1" t="str">
        <f t="shared" ref="AD480:AD543" si="268">E480&amp;" "&amp;F480&amp;G480</f>
        <v xml:space="preserve"> </v>
      </c>
      <c r="AE480" s="1" t="str">
        <f t="shared" si="259"/>
        <v xml:space="preserve">  </v>
      </c>
      <c r="AF480" s="1" t="str">
        <f t="shared" ref="AF480:AF543" si="269">Q480&amp;" "&amp;AD480</f>
        <v xml:space="preserve"> 0   </v>
      </c>
      <c r="AG480" s="1" t="str">
        <f t="shared" si="238"/>
        <v xml:space="preserve">  00</v>
      </c>
      <c r="AH480" s="1" t="str">
        <f t="shared" si="239"/>
        <v xml:space="preserve">  0</v>
      </c>
      <c r="AI480" s="1" t="str">
        <f t="shared" si="240"/>
        <v xml:space="preserve">  </v>
      </c>
      <c r="AJ480" s="1" t="str">
        <f t="shared" si="260"/>
        <v xml:space="preserve">   0</v>
      </c>
      <c r="AK480" s="1" t="str">
        <f t="shared" si="261"/>
        <v xml:space="preserve">   00</v>
      </c>
      <c r="AL480" s="1" t="str">
        <f t="shared" si="262"/>
        <v xml:space="preserve">   </v>
      </c>
      <c r="AM480" s="1" t="str">
        <f t="shared" si="244"/>
        <v xml:space="preserve"> 0    00</v>
      </c>
      <c r="AN480" s="1" t="str">
        <f t="shared" si="252"/>
        <v xml:space="preserve"> 0    0</v>
      </c>
      <c r="AO480" s="1" t="str">
        <f t="shared" si="245"/>
        <v xml:space="preserve"> 0    </v>
      </c>
      <c r="AP480" s="1" t="str">
        <f t="shared" si="246"/>
        <v>0</v>
      </c>
      <c r="AQ480" s="1">
        <f t="shared" si="247"/>
        <v>0</v>
      </c>
      <c r="AR480" s="146"/>
    </row>
    <row r="481" spans="1:46" ht="13.5" customHeight="1" x14ac:dyDescent="0.2">
      <c r="A481" s="96"/>
      <c r="B481" s="239" t="str">
        <f t="shared" si="248"/>
        <v/>
      </c>
      <c r="C481" s="112" t="s">
        <v>3173</v>
      </c>
      <c r="D481" s="46"/>
      <c r="E481" s="46"/>
      <c r="F481" s="46"/>
      <c r="G481" s="46"/>
      <c r="H481" s="46"/>
      <c r="I481" s="46"/>
      <c r="J481" s="85"/>
      <c r="K481" s="85"/>
      <c r="M481" s="115"/>
      <c r="N481" s="115"/>
      <c r="O481" s="47"/>
      <c r="P481" s="113" t="str">
        <f t="shared" si="253"/>
        <v xml:space="preserve"> 0</v>
      </c>
      <c r="Q481" s="17" t="str">
        <f t="shared" si="254"/>
        <v xml:space="preserve"> 0 </v>
      </c>
      <c r="R481" s="17" t="str">
        <f t="shared" si="249"/>
        <v>00</v>
      </c>
      <c r="S481" s="17" t="str">
        <f t="shared" si="255"/>
        <v xml:space="preserve"> 00</v>
      </c>
      <c r="T481" s="17" t="str">
        <f t="shared" si="263"/>
        <v xml:space="preserve"> 0  00</v>
      </c>
      <c r="U481" s="4">
        <f t="shared" si="250"/>
        <v>0</v>
      </c>
      <c r="V481" s="17" t="str">
        <f t="shared" si="256"/>
        <v xml:space="preserve"> 0</v>
      </c>
      <c r="W481" s="17" t="str">
        <f t="shared" si="264"/>
        <v xml:space="preserve"> 0  0</v>
      </c>
      <c r="X481" s="1" t="str">
        <f t="shared" si="251"/>
        <v>0 00000</v>
      </c>
      <c r="Y481" s="1" t="str">
        <f t="shared" si="257"/>
        <v xml:space="preserve"> 0 00000</v>
      </c>
      <c r="Z481" s="1" t="str">
        <f t="shared" si="265"/>
        <v xml:space="preserve"> 0  0 00000</v>
      </c>
      <c r="AA481" s="1" t="str">
        <f t="shared" si="266"/>
        <v xml:space="preserve"> 000</v>
      </c>
      <c r="AB481" s="1" t="str">
        <f t="shared" si="258"/>
        <v xml:space="preserve">  000</v>
      </c>
      <c r="AC481" s="1" t="str">
        <f t="shared" si="267"/>
        <v xml:space="preserve"> 0   000</v>
      </c>
      <c r="AD481" s="1" t="str">
        <f t="shared" si="268"/>
        <v xml:space="preserve"> </v>
      </c>
      <c r="AE481" s="1" t="str">
        <f t="shared" si="259"/>
        <v xml:space="preserve">  </v>
      </c>
      <c r="AF481" s="1" t="str">
        <f t="shared" si="269"/>
        <v xml:space="preserve"> 0   </v>
      </c>
      <c r="AG481" s="1" t="str">
        <f t="shared" si="238"/>
        <v xml:space="preserve">  00</v>
      </c>
      <c r="AH481" s="1" t="str">
        <f t="shared" si="239"/>
        <v xml:space="preserve">  0</v>
      </c>
      <c r="AI481" s="1" t="str">
        <f t="shared" si="240"/>
        <v xml:space="preserve">  </v>
      </c>
      <c r="AJ481" s="1" t="str">
        <f t="shared" si="260"/>
        <v xml:space="preserve">   0</v>
      </c>
      <c r="AK481" s="1" t="str">
        <f t="shared" si="261"/>
        <v xml:space="preserve">   00</v>
      </c>
      <c r="AL481" s="1" t="str">
        <f t="shared" si="262"/>
        <v xml:space="preserve">   </v>
      </c>
      <c r="AM481" s="1" t="str">
        <f t="shared" si="244"/>
        <v xml:space="preserve"> 0    00</v>
      </c>
      <c r="AN481" s="1" t="str">
        <f t="shared" si="252"/>
        <v xml:space="preserve"> 0    0</v>
      </c>
      <c r="AO481" s="1" t="str">
        <f t="shared" si="245"/>
        <v xml:space="preserve"> 0    </v>
      </c>
      <c r="AP481" s="1" t="str">
        <f t="shared" si="246"/>
        <v>0</v>
      </c>
      <c r="AQ481" s="1">
        <f t="shared" si="247"/>
        <v>0</v>
      </c>
      <c r="AR481" s="146"/>
    </row>
    <row r="482" spans="1:46" ht="13.5" customHeight="1" x14ac:dyDescent="0.2">
      <c r="A482" s="96"/>
      <c r="B482" s="239" t="str">
        <f t="shared" si="248"/>
        <v/>
      </c>
      <c r="C482" s="112" t="s">
        <v>3173</v>
      </c>
      <c r="D482" s="46"/>
      <c r="E482" s="46"/>
      <c r="F482" s="46"/>
      <c r="G482" s="46"/>
      <c r="H482" s="46"/>
      <c r="I482" s="46"/>
      <c r="J482" s="85"/>
      <c r="K482" s="85"/>
      <c r="M482" s="115"/>
      <c r="N482" s="115"/>
      <c r="O482" s="47"/>
      <c r="P482" s="113" t="str">
        <f t="shared" si="253"/>
        <v xml:space="preserve"> 0</v>
      </c>
      <c r="Q482" s="17" t="str">
        <f t="shared" si="254"/>
        <v xml:space="preserve"> 0 </v>
      </c>
      <c r="R482" s="17" t="str">
        <f t="shared" si="249"/>
        <v>00</v>
      </c>
      <c r="S482" s="17" t="str">
        <f t="shared" si="255"/>
        <v xml:space="preserve"> 00</v>
      </c>
      <c r="T482" s="17" t="str">
        <f t="shared" si="263"/>
        <v xml:space="preserve"> 0  00</v>
      </c>
      <c r="U482" s="4">
        <f t="shared" si="250"/>
        <v>0</v>
      </c>
      <c r="V482" s="17" t="str">
        <f t="shared" si="256"/>
        <v xml:space="preserve"> 0</v>
      </c>
      <c r="W482" s="17" t="str">
        <f t="shared" si="264"/>
        <v xml:space="preserve"> 0  0</v>
      </c>
      <c r="X482" s="1" t="str">
        <f t="shared" si="251"/>
        <v>0 00000</v>
      </c>
      <c r="Y482" s="1" t="str">
        <f t="shared" si="257"/>
        <v xml:space="preserve"> 0 00000</v>
      </c>
      <c r="Z482" s="1" t="str">
        <f t="shared" si="265"/>
        <v xml:space="preserve"> 0  0 00000</v>
      </c>
      <c r="AA482" s="1" t="str">
        <f t="shared" si="266"/>
        <v xml:space="preserve"> 000</v>
      </c>
      <c r="AB482" s="1" t="str">
        <f t="shared" si="258"/>
        <v xml:space="preserve">  000</v>
      </c>
      <c r="AC482" s="1" t="str">
        <f t="shared" si="267"/>
        <v xml:space="preserve"> 0   000</v>
      </c>
      <c r="AD482" s="1" t="str">
        <f t="shared" si="268"/>
        <v xml:space="preserve"> </v>
      </c>
      <c r="AE482" s="1" t="str">
        <f t="shared" si="259"/>
        <v xml:space="preserve">  </v>
      </c>
      <c r="AF482" s="1" t="str">
        <f t="shared" si="269"/>
        <v xml:space="preserve"> 0   </v>
      </c>
      <c r="AG482" s="1" t="str">
        <f t="shared" si="238"/>
        <v xml:space="preserve">  00</v>
      </c>
      <c r="AH482" s="1" t="str">
        <f t="shared" si="239"/>
        <v xml:space="preserve">  0</v>
      </c>
      <c r="AI482" s="1" t="str">
        <f t="shared" si="240"/>
        <v xml:space="preserve">  </v>
      </c>
      <c r="AJ482" s="1" t="str">
        <f t="shared" si="260"/>
        <v xml:space="preserve">   0</v>
      </c>
      <c r="AK482" s="1" t="str">
        <f t="shared" si="261"/>
        <v xml:space="preserve">   00</v>
      </c>
      <c r="AL482" s="1" t="str">
        <f t="shared" si="262"/>
        <v xml:space="preserve">   </v>
      </c>
      <c r="AM482" s="1" t="str">
        <f t="shared" si="244"/>
        <v xml:space="preserve"> 0    00</v>
      </c>
      <c r="AN482" s="1" t="str">
        <f t="shared" si="252"/>
        <v xml:space="preserve"> 0    0</v>
      </c>
      <c r="AO482" s="1" t="str">
        <f t="shared" si="245"/>
        <v xml:space="preserve"> 0    </v>
      </c>
      <c r="AP482" s="1" t="str">
        <f t="shared" si="246"/>
        <v>0</v>
      </c>
      <c r="AQ482" s="1">
        <f t="shared" si="247"/>
        <v>0</v>
      </c>
      <c r="AR482" s="146"/>
    </row>
    <row r="483" spans="1:46" ht="13.5" customHeight="1" x14ac:dyDescent="0.2">
      <c r="A483" s="96"/>
      <c r="B483" s="239" t="str">
        <f t="shared" si="248"/>
        <v/>
      </c>
      <c r="C483" s="112" t="s">
        <v>3173</v>
      </c>
      <c r="D483" s="46"/>
      <c r="E483" s="46"/>
      <c r="F483" s="46"/>
      <c r="G483" s="46"/>
      <c r="H483" s="46"/>
      <c r="I483" s="46"/>
      <c r="J483" s="85"/>
      <c r="K483" s="85"/>
      <c r="M483" s="115"/>
      <c r="N483" s="115"/>
      <c r="O483" s="47"/>
      <c r="P483" s="113" t="str">
        <f t="shared" si="253"/>
        <v xml:space="preserve"> 0</v>
      </c>
      <c r="Q483" s="17" t="str">
        <f t="shared" si="254"/>
        <v xml:space="preserve"> 0 </v>
      </c>
      <c r="R483" s="17" t="str">
        <f t="shared" si="249"/>
        <v>00</v>
      </c>
      <c r="S483" s="17" t="str">
        <f t="shared" si="255"/>
        <v xml:space="preserve"> 00</v>
      </c>
      <c r="T483" s="17" t="str">
        <f t="shared" si="263"/>
        <v xml:space="preserve"> 0  00</v>
      </c>
      <c r="U483" s="4">
        <f t="shared" si="250"/>
        <v>0</v>
      </c>
      <c r="V483" s="17" t="str">
        <f t="shared" si="256"/>
        <v xml:space="preserve"> 0</v>
      </c>
      <c r="W483" s="17" t="str">
        <f t="shared" si="264"/>
        <v xml:space="preserve"> 0  0</v>
      </c>
      <c r="X483" s="1" t="str">
        <f t="shared" si="251"/>
        <v>0 00000</v>
      </c>
      <c r="Y483" s="1" t="str">
        <f t="shared" si="257"/>
        <v xml:space="preserve"> 0 00000</v>
      </c>
      <c r="Z483" s="1" t="str">
        <f t="shared" si="265"/>
        <v xml:space="preserve"> 0  0 00000</v>
      </c>
      <c r="AA483" s="1" t="str">
        <f t="shared" si="266"/>
        <v xml:space="preserve"> 000</v>
      </c>
      <c r="AB483" s="1" t="str">
        <f t="shared" si="258"/>
        <v xml:space="preserve">  000</v>
      </c>
      <c r="AC483" s="1" t="str">
        <f t="shared" si="267"/>
        <v xml:space="preserve"> 0   000</v>
      </c>
      <c r="AD483" s="1" t="str">
        <f t="shared" si="268"/>
        <v xml:space="preserve"> </v>
      </c>
      <c r="AE483" s="1" t="str">
        <f t="shared" si="259"/>
        <v xml:space="preserve">  </v>
      </c>
      <c r="AF483" s="1" t="str">
        <f t="shared" si="269"/>
        <v xml:space="preserve"> 0   </v>
      </c>
      <c r="AG483" s="1" t="str">
        <f t="shared" si="238"/>
        <v xml:space="preserve">  00</v>
      </c>
      <c r="AH483" s="1" t="str">
        <f t="shared" si="239"/>
        <v xml:space="preserve">  0</v>
      </c>
      <c r="AI483" s="1" t="str">
        <f t="shared" si="240"/>
        <v xml:space="preserve">  </v>
      </c>
      <c r="AJ483" s="1" t="str">
        <f t="shared" si="260"/>
        <v xml:space="preserve">   0</v>
      </c>
      <c r="AK483" s="1" t="str">
        <f t="shared" si="261"/>
        <v xml:space="preserve">   00</v>
      </c>
      <c r="AL483" s="1" t="str">
        <f t="shared" si="262"/>
        <v xml:space="preserve">   </v>
      </c>
      <c r="AM483" s="1" t="str">
        <f t="shared" si="244"/>
        <v xml:space="preserve"> 0    00</v>
      </c>
      <c r="AN483" s="1" t="str">
        <f t="shared" si="252"/>
        <v xml:space="preserve"> 0    0</v>
      </c>
      <c r="AO483" s="1" t="str">
        <f t="shared" si="245"/>
        <v xml:space="preserve"> 0    </v>
      </c>
      <c r="AP483" s="1" t="str">
        <f t="shared" si="246"/>
        <v>0</v>
      </c>
      <c r="AQ483" s="1">
        <f t="shared" si="247"/>
        <v>0</v>
      </c>
      <c r="AR483" s="146"/>
    </row>
    <row r="484" spans="1:46" ht="13.5" customHeight="1" x14ac:dyDescent="0.2">
      <c r="A484" s="96"/>
      <c r="B484" s="239" t="str">
        <f t="shared" si="248"/>
        <v/>
      </c>
      <c r="C484" s="112" t="s">
        <v>3173</v>
      </c>
      <c r="D484" s="46"/>
      <c r="E484" s="46"/>
      <c r="F484" s="46"/>
      <c r="G484" s="46"/>
      <c r="H484" s="46"/>
      <c r="I484" s="46"/>
      <c r="J484" s="85"/>
      <c r="K484" s="85"/>
      <c r="M484" s="115"/>
      <c r="N484" s="115"/>
      <c r="O484" s="47"/>
      <c r="P484" s="113" t="str">
        <f t="shared" si="253"/>
        <v xml:space="preserve"> 0</v>
      </c>
      <c r="Q484" s="17" t="str">
        <f t="shared" si="254"/>
        <v xml:space="preserve"> 0 </v>
      </c>
      <c r="R484" s="17" t="str">
        <f t="shared" si="249"/>
        <v>00</v>
      </c>
      <c r="S484" s="17" t="str">
        <f t="shared" si="255"/>
        <v xml:space="preserve"> 00</v>
      </c>
      <c r="T484" s="17" t="str">
        <f t="shared" si="263"/>
        <v xml:space="preserve"> 0  00</v>
      </c>
      <c r="U484" s="4">
        <f t="shared" si="250"/>
        <v>0</v>
      </c>
      <c r="V484" s="17" t="str">
        <f t="shared" si="256"/>
        <v xml:space="preserve"> 0</v>
      </c>
      <c r="W484" s="17" t="str">
        <f t="shared" si="264"/>
        <v xml:space="preserve"> 0  0</v>
      </c>
      <c r="X484" s="1" t="str">
        <f t="shared" si="251"/>
        <v>0 00000</v>
      </c>
      <c r="Y484" s="1" t="str">
        <f t="shared" si="257"/>
        <v xml:space="preserve"> 0 00000</v>
      </c>
      <c r="Z484" s="1" t="str">
        <f t="shared" si="265"/>
        <v xml:space="preserve"> 0  0 00000</v>
      </c>
      <c r="AA484" s="1" t="str">
        <f t="shared" si="266"/>
        <v xml:space="preserve"> 000</v>
      </c>
      <c r="AB484" s="1" t="str">
        <f t="shared" si="258"/>
        <v xml:space="preserve">  000</v>
      </c>
      <c r="AC484" s="1" t="str">
        <f t="shared" si="267"/>
        <v xml:space="preserve"> 0   000</v>
      </c>
      <c r="AD484" s="1" t="str">
        <f t="shared" si="268"/>
        <v xml:space="preserve"> </v>
      </c>
      <c r="AE484" s="1" t="str">
        <f t="shared" si="259"/>
        <v xml:space="preserve">  </v>
      </c>
      <c r="AF484" s="1" t="str">
        <f t="shared" si="269"/>
        <v xml:space="preserve"> 0   </v>
      </c>
      <c r="AG484" s="1" t="str">
        <f t="shared" si="238"/>
        <v xml:space="preserve">  00</v>
      </c>
      <c r="AH484" s="1" t="str">
        <f t="shared" si="239"/>
        <v xml:space="preserve">  0</v>
      </c>
      <c r="AI484" s="1" t="str">
        <f t="shared" si="240"/>
        <v xml:space="preserve">  </v>
      </c>
      <c r="AJ484" s="1" t="str">
        <f t="shared" si="260"/>
        <v xml:space="preserve">   0</v>
      </c>
      <c r="AK484" s="1" t="str">
        <f t="shared" si="261"/>
        <v xml:space="preserve">   00</v>
      </c>
      <c r="AL484" s="1" t="str">
        <f t="shared" si="262"/>
        <v xml:space="preserve">   </v>
      </c>
      <c r="AM484" s="1" t="str">
        <f t="shared" si="244"/>
        <v xml:space="preserve"> 0    00</v>
      </c>
      <c r="AN484" s="1" t="str">
        <f t="shared" si="252"/>
        <v xml:space="preserve"> 0    0</v>
      </c>
      <c r="AO484" s="1" t="str">
        <f t="shared" si="245"/>
        <v xml:space="preserve"> 0    </v>
      </c>
      <c r="AP484" s="1" t="str">
        <f t="shared" si="246"/>
        <v>0</v>
      </c>
      <c r="AQ484" s="1">
        <f t="shared" si="247"/>
        <v>0</v>
      </c>
      <c r="AR484" s="146"/>
    </row>
    <row r="485" spans="1:46" ht="13.5" customHeight="1" x14ac:dyDescent="0.2">
      <c r="A485" s="96"/>
      <c r="B485" s="239" t="str">
        <f t="shared" si="248"/>
        <v/>
      </c>
      <c r="C485" s="112" t="s">
        <v>3173</v>
      </c>
      <c r="D485" s="46"/>
      <c r="E485" s="46"/>
      <c r="F485" s="46"/>
      <c r="G485" s="46"/>
      <c r="H485" s="46"/>
      <c r="I485" s="46"/>
      <c r="J485" s="85"/>
      <c r="K485" s="85"/>
      <c r="M485" s="115"/>
      <c r="N485" s="115"/>
      <c r="O485" s="47"/>
      <c r="P485" s="113" t="str">
        <f t="shared" si="253"/>
        <v xml:space="preserve"> 0</v>
      </c>
      <c r="Q485" s="17" t="str">
        <f t="shared" si="254"/>
        <v xml:space="preserve"> 0 </v>
      </c>
      <c r="R485" s="17" t="str">
        <f t="shared" si="249"/>
        <v>00</v>
      </c>
      <c r="S485" s="17" t="str">
        <f t="shared" si="255"/>
        <v xml:space="preserve"> 00</v>
      </c>
      <c r="T485" s="17" t="str">
        <f t="shared" si="263"/>
        <v xml:space="preserve"> 0  00</v>
      </c>
      <c r="U485" s="4">
        <f t="shared" si="250"/>
        <v>0</v>
      </c>
      <c r="V485" s="17" t="str">
        <f t="shared" si="256"/>
        <v xml:space="preserve"> 0</v>
      </c>
      <c r="W485" s="17" t="str">
        <f t="shared" si="264"/>
        <v xml:space="preserve"> 0  0</v>
      </c>
      <c r="X485" s="1" t="str">
        <f t="shared" si="251"/>
        <v>0 00000</v>
      </c>
      <c r="Y485" s="1" t="str">
        <f t="shared" si="257"/>
        <v xml:space="preserve"> 0 00000</v>
      </c>
      <c r="Z485" s="1" t="str">
        <f t="shared" si="265"/>
        <v xml:space="preserve"> 0  0 00000</v>
      </c>
      <c r="AA485" s="1" t="str">
        <f t="shared" si="266"/>
        <v xml:space="preserve"> 000</v>
      </c>
      <c r="AB485" s="1" t="str">
        <f t="shared" si="258"/>
        <v xml:space="preserve">  000</v>
      </c>
      <c r="AC485" s="1" t="str">
        <f t="shared" si="267"/>
        <v xml:space="preserve"> 0   000</v>
      </c>
      <c r="AD485" s="1" t="str">
        <f t="shared" si="268"/>
        <v xml:space="preserve"> </v>
      </c>
      <c r="AE485" s="1" t="str">
        <f t="shared" si="259"/>
        <v xml:space="preserve">  </v>
      </c>
      <c r="AF485" s="1" t="str">
        <f t="shared" si="269"/>
        <v xml:space="preserve"> 0   </v>
      </c>
      <c r="AG485" s="1" t="str">
        <f t="shared" si="238"/>
        <v xml:space="preserve">  00</v>
      </c>
      <c r="AH485" s="1" t="str">
        <f t="shared" si="239"/>
        <v xml:space="preserve">  0</v>
      </c>
      <c r="AI485" s="1" t="str">
        <f t="shared" si="240"/>
        <v xml:space="preserve">  </v>
      </c>
      <c r="AJ485" s="1" t="str">
        <f t="shared" si="260"/>
        <v xml:space="preserve">   0</v>
      </c>
      <c r="AK485" s="1" t="str">
        <f t="shared" si="261"/>
        <v xml:space="preserve">   00</v>
      </c>
      <c r="AL485" s="1" t="str">
        <f t="shared" si="262"/>
        <v xml:space="preserve">   </v>
      </c>
      <c r="AM485" s="1" t="str">
        <f t="shared" si="244"/>
        <v xml:space="preserve"> 0    00</v>
      </c>
      <c r="AN485" s="1" t="str">
        <f t="shared" si="252"/>
        <v xml:space="preserve"> 0    0</v>
      </c>
      <c r="AO485" s="1" t="str">
        <f t="shared" si="245"/>
        <v xml:space="preserve"> 0    </v>
      </c>
      <c r="AP485" s="1" t="str">
        <f t="shared" si="246"/>
        <v>0</v>
      </c>
      <c r="AQ485" s="1">
        <f t="shared" si="247"/>
        <v>0</v>
      </c>
      <c r="AR485" s="146"/>
    </row>
    <row r="486" spans="1:46" ht="13.5" customHeight="1" x14ac:dyDescent="0.2">
      <c r="A486" s="96"/>
      <c r="B486" s="239" t="str">
        <f t="shared" si="248"/>
        <v/>
      </c>
      <c r="C486" s="112" t="s">
        <v>3173</v>
      </c>
      <c r="D486" s="46"/>
      <c r="E486" s="46"/>
      <c r="F486" s="46"/>
      <c r="G486" s="46"/>
      <c r="H486" s="46"/>
      <c r="I486" s="46"/>
      <c r="J486" s="85"/>
      <c r="K486" s="85"/>
      <c r="M486" s="115"/>
      <c r="N486" s="115"/>
      <c r="O486" s="47"/>
      <c r="P486" s="113" t="str">
        <f t="shared" si="253"/>
        <v xml:space="preserve"> 0</v>
      </c>
      <c r="Q486" s="17" t="str">
        <f t="shared" si="254"/>
        <v xml:space="preserve"> 0 </v>
      </c>
      <c r="R486" s="17" t="str">
        <f t="shared" si="249"/>
        <v>00</v>
      </c>
      <c r="S486" s="17" t="str">
        <f t="shared" si="255"/>
        <v xml:space="preserve"> 00</v>
      </c>
      <c r="T486" s="17" t="str">
        <f t="shared" si="263"/>
        <v xml:space="preserve"> 0  00</v>
      </c>
      <c r="U486" s="4">
        <f t="shared" si="250"/>
        <v>0</v>
      </c>
      <c r="V486" s="17" t="str">
        <f t="shared" si="256"/>
        <v xml:space="preserve"> 0</v>
      </c>
      <c r="W486" s="17" t="str">
        <f t="shared" si="264"/>
        <v xml:space="preserve"> 0  0</v>
      </c>
      <c r="X486" s="1" t="str">
        <f t="shared" si="251"/>
        <v>0 00000</v>
      </c>
      <c r="Y486" s="1" t="str">
        <f t="shared" si="257"/>
        <v xml:space="preserve"> 0 00000</v>
      </c>
      <c r="Z486" s="1" t="str">
        <f t="shared" si="265"/>
        <v xml:space="preserve"> 0  0 00000</v>
      </c>
      <c r="AA486" s="1" t="str">
        <f t="shared" si="266"/>
        <v xml:space="preserve"> 000</v>
      </c>
      <c r="AB486" s="1" t="str">
        <f t="shared" si="258"/>
        <v xml:space="preserve">  000</v>
      </c>
      <c r="AC486" s="1" t="str">
        <f t="shared" si="267"/>
        <v xml:space="preserve"> 0   000</v>
      </c>
      <c r="AD486" s="1" t="str">
        <f t="shared" si="268"/>
        <v xml:space="preserve"> </v>
      </c>
      <c r="AE486" s="1" t="str">
        <f t="shared" si="259"/>
        <v xml:space="preserve">  </v>
      </c>
      <c r="AF486" s="1" t="str">
        <f t="shared" si="269"/>
        <v xml:space="preserve"> 0   </v>
      </c>
      <c r="AG486" s="1" t="str">
        <f t="shared" si="238"/>
        <v xml:space="preserve">  00</v>
      </c>
      <c r="AH486" s="1" t="str">
        <f t="shared" si="239"/>
        <v xml:space="preserve">  0</v>
      </c>
      <c r="AI486" s="1" t="str">
        <f t="shared" si="240"/>
        <v xml:space="preserve">  </v>
      </c>
      <c r="AJ486" s="1" t="str">
        <f t="shared" si="260"/>
        <v xml:space="preserve">   0</v>
      </c>
      <c r="AK486" s="1" t="str">
        <f t="shared" si="261"/>
        <v xml:space="preserve">   00</v>
      </c>
      <c r="AL486" s="1" t="str">
        <f t="shared" si="262"/>
        <v xml:space="preserve">   </v>
      </c>
      <c r="AM486" s="1" t="str">
        <f t="shared" si="244"/>
        <v xml:space="preserve"> 0    00</v>
      </c>
      <c r="AN486" s="1" t="str">
        <f t="shared" si="252"/>
        <v xml:space="preserve"> 0    0</v>
      </c>
      <c r="AO486" s="1" t="str">
        <f t="shared" si="245"/>
        <v xml:space="preserve"> 0    </v>
      </c>
      <c r="AP486" s="1" t="str">
        <f t="shared" si="246"/>
        <v>0</v>
      </c>
      <c r="AQ486" s="1">
        <f t="shared" si="247"/>
        <v>0</v>
      </c>
      <c r="AR486" s="146"/>
    </row>
    <row r="487" spans="1:46" ht="13.5" customHeight="1" x14ac:dyDescent="0.2">
      <c r="A487" s="96"/>
      <c r="B487" s="239" t="str">
        <f t="shared" si="248"/>
        <v/>
      </c>
      <c r="C487" s="112" t="s">
        <v>3173</v>
      </c>
      <c r="D487" s="46"/>
      <c r="E487" s="46"/>
      <c r="F487" s="46"/>
      <c r="G487" s="46"/>
      <c r="H487" s="46"/>
      <c r="I487" s="46"/>
      <c r="J487" s="85"/>
      <c r="K487" s="85"/>
      <c r="M487" s="115"/>
      <c r="N487" s="115"/>
      <c r="O487" s="47"/>
      <c r="P487" s="113" t="str">
        <f t="shared" si="253"/>
        <v xml:space="preserve"> 0</v>
      </c>
      <c r="Q487" s="17" t="str">
        <f t="shared" si="254"/>
        <v xml:space="preserve"> 0 </v>
      </c>
      <c r="R487" s="17" t="str">
        <f t="shared" si="249"/>
        <v>00</v>
      </c>
      <c r="S487" s="17" t="str">
        <f t="shared" si="255"/>
        <v xml:space="preserve"> 00</v>
      </c>
      <c r="T487" s="17" t="str">
        <f t="shared" si="263"/>
        <v xml:space="preserve"> 0  00</v>
      </c>
      <c r="U487" s="4">
        <f t="shared" si="250"/>
        <v>0</v>
      </c>
      <c r="V487" s="17" t="str">
        <f t="shared" si="256"/>
        <v xml:space="preserve"> 0</v>
      </c>
      <c r="W487" s="17" t="str">
        <f t="shared" si="264"/>
        <v xml:space="preserve"> 0  0</v>
      </c>
      <c r="X487" s="1" t="str">
        <f t="shared" si="251"/>
        <v>0 00000</v>
      </c>
      <c r="Y487" s="1" t="str">
        <f t="shared" si="257"/>
        <v xml:space="preserve"> 0 00000</v>
      </c>
      <c r="Z487" s="1" t="str">
        <f t="shared" si="265"/>
        <v xml:space="preserve"> 0  0 00000</v>
      </c>
      <c r="AA487" s="1" t="str">
        <f t="shared" si="266"/>
        <v xml:space="preserve"> 000</v>
      </c>
      <c r="AB487" s="1" t="str">
        <f t="shared" si="258"/>
        <v xml:space="preserve">  000</v>
      </c>
      <c r="AC487" s="1" t="str">
        <f t="shared" si="267"/>
        <v xml:space="preserve"> 0   000</v>
      </c>
      <c r="AD487" s="1" t="str">
        <f t="shared" si="268"/>
        <v xml:space="preserve"> </v>
      </c>
      <c r="AE487" s="1" t="str">
        <f t="shared" si="259"/>
        <v xml:space="preserve">  </v>
      </c>
      <c r="AF487" s="1" t="str">
        <f t="shared" si="269"/>
        <v xml:space="preserve"> 0   </v>
      </c>
      <c r="AG487" s="1" t="str">
        <f t="shared" si="238"/>
        <v xml:space="preserve">  00</v>
      </c>
      <c r="AH487" s="1" t="str">
        <f t="shared" si="239"/>
        <v xml:space="preserve">  0</v>
      </c>
      <c r="AI487" s="1" t="str">
        <f t="shared" si="240"/>
        <v xml:space="preserve">  </v>
      </c>
      <c r="AJ487" s="1" t="str">
        <f t="shared" si="260"/>
        <v xml:space="preserve">   0</v>
      </c>
      <c r="AK487" s="1" t="str">
        <f t="shared" si="261"/>
        <v xml:space="preserve">   00</v>
      </c>
      <c r="AL487" s="1" t="str">
        <f t="shared" si="262"/>
        <v xml:space="preserve">   </v>
      </c>
      <c r="AM487" s="1" t="str">
        <f t="shared" si="244"/>
        <v xml:space="preserve"> 0    00</v>
      </c>
      <c r="AN487" s="1" t="str">
        <f t="shared" si="252"/>
        <v xml:space="preserve"> 0    0</v>
      </c>
      <c r="AO487" s="1" t="str">
        <f t="shared" si="245"/>
        <v xml:space="preserve"> 0    </v>
      </c>
      <c r="AP487" s="1" t="str">
        <f t="shared" si="246"/>
        <v>0</v>
      </c>
      <c r="AQ487" s="1">
        <f t="shared" si="247"/>
        <v>0</v>
      </c>
      <c r="AR487" s="146"/>
    </row>
    <row r="488" spans="1:46" ht="13.5" customHeight="1" x14ac:dyDescent="0.2">
      <c r="A488" s="96"/>
      <c r="B488" s="239" t="str">
        <f t="shared" si="248"/>
        <v/>
      </c>
      <c r="C488" s="112" t="s">
        <v>3173</v>
      </c>
      <c r="D488" s="46"/>
      <c r="E488" s="46"/>
      <c r="F488" s="46"/>
      <c r="G488" s="46"/>
      <c r="H488" s="46"/>
      <c r="I488" s="46"/>
      <c r="J488" s="85"/>
      <c r="K488" s="85"/>
      <c r="M488" s="115"/>
      <c r="N488" s="115"/>
      <c r="O488" s="47"/>
      <c r="P488" s="113" t="str">
        <f t="shared" si="253"/>
        <v xml:space="preserve"> 0</v>
      </c>
      <c r="Q488" s="17" t="str">
        <f t="shared" si="254"/>
        <v xml:space="preserve"> 0 </v>
      </c>
      <c r="R488" s="17" t="str">
        <f t="shared" si="249"/>
        <v>00</v>
      </c>
      <c r="S488" s="17" t="str">
        <f t="shared" si="255"/>
        <v xml:space="preserve"> 00</v>
      </c>
      <c r="T488" s="17" t="str">
        <f t="shared" si="263"/>
        <v xml:space="preserve"> 0  00</v>
      </c>
      <c r="U488" s="4">
        <f t="shared" si="250"/>
        <v>0</v>
      </c>
      <c r="V488" s="17" t="str">
        <f t="shared" si="256"/>
        <v xml:space="preserve"> 0</v>
      </c>
      <c r="W488" s="17" t="str">
        <f t="shared" si="264"/>
        <v xml:space="preserve"> 0  0</v>
      </c>
      <c r="X488" s="1" t="str">
        <f t="shared" si="251"/>
        <v>0 00000</v>
      </c>
      <c r="Y488" s="1" t="str">
        <f t="shared" si="257"/>
        <v xml:space="preserve"> 0 00000</v>
      </c>
      <c r="Z488" s="1" t="str">
        <f t="shared" si="265"/>
        <v xml:space="preserve"> 0  0 00000</v>
      </c>
      <c r="AA488" s="1" t="str">
        <f t="shared" si="266"/>
        <v xml:space="preserve"> 000</v>
      </c>
      <c r="AB488" s="1" t="str">
        <f t="shared" si="258"/>
        <v xml:space="preserve">  000</v>
      </c>
      <c r="AC488" s="1" t="str">
        <f t="shared" si="267"/>
        <v xml:space="preserve"> 0   000</v>
      </c>
      <c r="AD488" s="1" t="str">
        <f t="shared" si="268"/>
        <v xml:space="preserve"> </v>
      </c>
      <c r="AE488" s="1" t="str">
        <f t="shared" si="259"/>
        <v xml:space="preserve">  </v>
      </c>
      <c r="AF488" s="1" t="str">
        <f t="shared" si="269"/>
        <v xml:space="preserve"> 0   </v>
      </c>
      <c r="AG488" s="1" t="str">
        <f t="shared" si="238"/>
        <v xml:space="preserve">  00</v>
      </c>
      <c r="AH488" s="1" t="str">
        <f t="shared" si="239"/>
        <v xml:space="preserve">  0</v>
      </c>
      <c r="AI488" s="1" t="str">
        <f t="shared" si="240"/>
        <v xml:space="preserve">  </v>
      </c>
      <c r="AJ488" s="1" t="str">
        <f t="shared" si="260"/>
        <v xml:space="preserve">   0</v>
      </c>
      <c r="AK488" s="1" t="str">
        <f t="shared" si="261"/>
        <v xml:space="preserve">   00</v>
      </c>
      <c r="AL488" s="1" t="str">
        <f t="shared" si="262"/>
        <v xml:space="preserve">   </v>
      </c>
      <c r="AM488" s="1" t="str">
        <f t="shared" si="244"/>
        <v xml:space="preserve"> 0    00</v>
      </c>
      <c r="AN488" s="1" t="str">
        <f t="shared" si="252"/>
        <v xml:space="preserve"> 0    0</v>
      </c>
      <c r="AO488" s="1" t="str">
        <f t="shared" si="245"/>
        <v xml:space="preserve"> 0    </v>
      </c>
      <c r="AP488" s="1" t="str">
        <f t="shared" si="246"/>
        <v>0</v>
      </c>
      <c r="AQ488" s="1">
        <f t="shared" si="247"/>
        <v>0</v>
      </c>
      <c r="AR488" s="146"/>
    </row>
    <row r="489" spans="1:46" ht="13.5" customHeight="1" x14ac:dyDescent="0.2">
      <c r="A489" s="96"/>
      <c r="B489" s="239" t="str">
        <f t="shared" si="248"/>
        <v/>
      </c>
      <c r="C489" s="112" t="s">
        <v>3173</v>
      </c>
      <c r="D489" s="46"/>
      <c r="E489" s="46"/>
      <c r="F489" s="46"/>
      <c r="G489" s="46"/>
      <c r="H489" s="46"/>
      <c r="I489" s="46"/>
      <c r="J489" s="85"/>
      <c r="K489" s="85"/>
      <c r="M489" s="115"/>
      <c r="N489" s="115"/>
      <c r="O489" s="47"/>
      <c r="P489" s="113" t="str">
        <f t="shared" si="253"/>
        <v xml:space="preserve"> 0</v>
      </c>
      <c r="Q489" s="17" t="str">
        <f t="shared" si="254"/>
        <v xml:space="preserve"> 0 </v>
      </c>
      <c r="R489" s="17" t="str">
        <f t="shared" si="249"/>
        <v>00</v>
      </c>
      <c r="S489" s="17" t="str">
        <f t="shared" si="255"/>
        <v xml:space="preserve"> 00</v>
      </c>
      <c r="T489" s="17" t="str">
        <f t="shared" si="263"/>
        <v xml:space="preserve"> 0  00</v>
      </c>
      <c r="U489" s="4">
        <f t="shared" si="250"/>
        <v>0</v>
      </c>
      <c r="V489" s="17" t="str">
        <f t="shared" si="256"/>
        <v xml:space="preserve"> 0</v>
      </c>
      <c r="W489" s="17" t="str">
        <f t="shared" si="264"/>
        <v xml:space="preserve"> 0  0</v>
      </c>
      <c r="X489" s="1" t="str">
        <f t="shared" si="251"/>
        <v>0 00000</v>
      </c>
      <c r="Y489" s="1" t="str">
        <f t="shared" si="257"/>
        <v xml:space="preserve"> 0 00000</v>
      </c>
      <c r="Z489" s="1" t="str">
        <f t="shared" si="265"/>
        <v xml:space="preserve"> 0  0 00000</v>
      </c>
      <c r="AA489" s="1" t="str">
        <f t="shared" si="266"/>
        <v xml:space="preserve"> 000</v>
      </c>
      <c r="AB489" s="1" t="str">
        <f t="shared" si="258"/>
        <v xml:space="preserve">  000</v>
      </c>
      <c r="AC489" s="1" t="str">
        <f t="shared" si="267"/>
        <v xml:space="preserve"> 0   000</v>
      </c>
      <c r="AD489" s="1" t="str">
        <f t="shared" si="268"/>
        <v xml:space="preserve"> </v>
      </c>
      <c r="AE489" s="1" t="str">
        <f t="shared" si="259"/>
        <v xml:space="preserve">  </v>
      </c>
      <c r="AF489" s="1" t="str">
        <f t="shared" si="269"/>
        <v xml:space="preserve"> 0   </v>
      </c>
      <c r="AG489" s="1" t="str">
        <f t="shared" si="238"/>
        <v xml:space="preserve">  00</v>
      </c>
      <c r="AH489" s="1" t="str">
        <f t="shared" si="239"/>
        <v xml:space="preserve">  0</v>
      </c>
      <c r="AI489" s="1" t="str">
        <f t="shared" si="240"/>
        <v xml:space="preserve">  </v>
      </c>
      <c r="AJ489" s="1" t="str">
        <f t="shared" si="260"/>
        <v xml:space="preserve">   0</v>
      </c>
      <c r="AK489" s="1" t="str">
        <f t="shared" si="261"/>
        <v xml:space="preserve">   00</v>
      </c>
      <c r="AL489" s="1" t="str">
        <f t="shared" si="262"/>
        <v xml:space="preserve">   </v>
      </c>
      <c r="AM489" s="1" t="str">
        <f t="shared" si="244"/>
        <v xml:space="preserve"> 0    00</v>
      </c>
      <c r="AN489" s="1" t="str">
        <f t="shared" si="252"/>
        <v xml:space="preserve"> 0    0</v>
      </c>
      <c r="AO489" s="1" t="str">
        <f t="shared" si="245"/>
        <v xml:space="preserve"> 0    </v>
      </c>
      <c r="AP489" s="1" t="str">
        <f t="shared" si="246"/>
        <v>0</v>
      </c>
      <c r="AQ489" s="1">
        <f t="shared" si="247"/>
        <v>0</v>
      </c>
      <c r="AR489" s="146"/>
    </row>
    <row r="490" spans="1:46" ht="13.5" customHeight="1" x14ac:dyDescent="0.2">
      <c r="A490" s="96"/>
      <c r="B490" s="239" t="str">
        <f t="shared" si="248"/>
        <v/>
      </c>
      <c r="C490" s="112" t="s">
        <v>3173</v>
      </c>
      <c r="D490" s="46"/>
      <c r="E490" s="46"/>
      <c r="F490" s="46"/>
      <c r="G490" s="46"/>
      <c r="H490" s="46"/>
      <c r="I490" s="46"/>
      <c r="J490" s="85"/>
      <c r="K490" s="85"/>
      <c r="M490" s="115"/>
      <c r="N490" s="115"/>
      <c r="O490" s="47"/>
      <c r="P490" s="113" t="str">
        <f t="shared" si="253"/>
        <v xml:space="preserve"> 0</v>
      </c>
      <c r="Q490" s="17" t="str">
        <f t="shared" si="254"/>
        <v xml:space="preserve"> 0 </v>
      </c>
      <c r="R490" s="17" t="str">
        <f t="shared" si="249"/>
        <v>00</v>
      </c>
      <c r="S490" s="17" t="str">
        <f t="shared" si="255"/>
        <v xml:space="preserve"> 00</v>
      </c>
      <c r="T490" s="17" t="str">
        <f t="shared" si="263"/>
        <v xml:space="preserve"> 0  00</v>
      </c>
      <c r="U490" s="4">
        <f t="shared" si="250"/>
        <v>0</v>
      </c>
      <c r="V490" s="17" t="str">
        <f t="shared" si="256"/>
        <v xml:space="preserve"> 0</v>
      </c>
      <c r="W490" s="17" t="str">
        <f t="shared" si="264"/>
        <v xml:space="preserve"> 0  0</v>
      </c>
      <c r="X490" s="1" t="str">
        <f t="shared" si="251"/>
        <v>0 00000</v>
      </c>
      <c r="Y490" s="1" t="str">
        <f t="shared" si="257"/>
        <v xml:space="preserve"> 0 00000</v>
      </c>
      <c r="Z490" s="1" t="str">
        <f t="shared" si="265"/>
        <v xml:space="preserve"> 0  0 00000</v>
      </c>
      <c r="AA490" s="1" t="str">
        <f t="shared" si="266"/>
        <v xml:space="preserve"> 000</v>
      </c>
      <c r="AB490" s="1" t="str">
        <f t="shared" si="258"/>
        <v xml:space="preserve">  000</v>
      </c>
      <c r="AC490" s="1" t="str">
        <f t="shared" si="267"/>
        <v xml:space="preserve"> 0   000</v>
      </c>
      <c r="AD490" s="1" t="str">
        <f t="shared" si="268"/>
        <v xml:space="preserve"> </v>
      </c>
      <c r="AE490" s="1" t="str">
        <f t="shared" si="259"/>
        <v xml:space="preserve">  </v>
      </c>
      <c r="AF490" s="1" t="str">
        <f t="shared" si="269"/>
        <v xml:space="preserve"> 0   </v>
      </c>
      <c r="AG490" s="1" t="str">
        <f t="shared" si="238"/>
        <v xml:space="preserve">  00</v>
      </c>
      <c r="AH490" s="1" t="str">
        <f t="shared" si="239"/>
        <v xml:space="preserve">  0</v>
      </c>
      <c r="AI490" s="1" t="str">
        <f t="shared" si="240"/>
        <v xml:space="preserve">  </v>
      </c>
      <c r="AJ490" s="1" t="str">
        <f t="shared" si="260"/>
        <v xml:space="preserve">   0</v>
      </c>
      <c r="AK490" s="1" t="str">
        <f t="shared" si="261"/>
        <v xml:space="preserve">   00</v>
      </c>
      <c r="AL490" s="1" t="str">
        <f t="shared" si="262"/>
        <v xml:space="preserve">   </v>
      </c>
      <c r="AM490" s="1" t="str">
        <f t="shared" si="244"/>
        <v xml:space="preserve"> 0    00</v>
      </c>
      <c r="AN490" s="1" t="str">
        <f t="shared" si="252"/>
        <v xml:space="preserve"> 0    0</v>
      </c>
      <c r="AO490" s="1" t="str">
        <f t="shared" si="245"/>
        <v xml:space="preserve"> 0    </v>
      </c>
      <c r="AP490" s="1" t="str">
        <f t="shared" si="246"/>
        <v>0</v>
      </c>
      <c r="AQ490" s="1">
        <f t="shared" si="247"/>
        <v>0</v>
      </c>
      <c r="AR490" s="146"/>
    </row>
    <row r="491" spans="1:46" ht="13.5" customHeight="1" x14ac:dyDescent="0.2">
      <c r="A491" s="96"/>
      <c r="B491" s="239" t="str">
        <f t="shared" si="248"/>
        <v/>
      </c>
      <c r="C491" s="112" t="s">
        <v>3173</v>
      </c>
      <c r="D491" s="46"/>
      <c r="E491" s="46"/>
      <c r="F491" s="46"/>
      <c r="G491" s="46"/>
      <c r="H491" s="46"/>
      <c r="I491" s="46"/>
      <c r="J491" s="85"/>
      <c r="K491" s="85"/>
      <c r="M491" s="115"/>
      <c r="N491" s="115"/>
      <c r="O491" s="47"/>
      <c r="P491" s="113" t="str">
        <f t="shared" si="253"/>
        <v xml:space="preserve"> 0</v>
      </c>
      <c r="Q491" s="17" t="str">
        <f t="shared" si="254"/>
        <v xml:space="preserve"> 0 </v>
      </c>
      <c r="R491" s="17" t="str">
        <f t="shared" si="249"/>
        <v>00</v>
      </c>
      <c r="S491" s="17" t="str">
        <f t="shared" si="255"/>
        <v xml:space="preserve"> 00</v>
      </c>
      <c r="T491" s="17" t="str">
        <f t="shared" si="263"/>
        <v xml:space="preserve"> 0  00</v>
      </c>
      <c r="U491" s="4">
        <f t="shared" si="250"/>
        <v>0</v>
      </c>
      <c r="V491" s="17" t="str">
        <f t="shared" si="256"/>
        <v xml:space="preserve"> 0</v>
      </c>
      <c r="W491" s="17" t="str">
        <f t="shared" si="264"/>
        <v xml:space="preserve"> 0  0</v>
      </c>
      <c r="X491" s="1" t="str">
        <f t="shared" si="251"/>
        <v>0 00000</v>
      </c>
      <c r="Y491" s="1" t="str">
        <f t="shared" si="257"/>
        <v xml:space="preserve"> 0 00000</v>
      </c>
      <c r="Z491" s="1" t="str">
        <f t="shared" si="265"/>
        <v xml:space="preserve"> 0  0 00000</v>
      </c>
      <c r="AA491" s="1" t="str">
        <f t="shared" si="266"/>
        <v xml:space="preserve"> 000</v>
      </c>
      <c r="AB491" s="1" t="str">
        <f t="shared" si="258"/>
        <v xml:space="preserve">  000</v>
      </c>
      <c r="AC491" s="1" t="str">
        <f t="shared" si="267"/>
        <v xml:space="preserve"> 0   000</v>
      </c>
      <c r="AD491" s="1" t="str">
        <f t="shared" si="268"/>
        <v xml:space="preserve"> </v>
      </c>
      <c r="AE491" s="1" t="str">
        <f t="shared" si="259"/>
        <v xml:space="preserve">  </v>
      </c>
      <c r="AF491" s="1" t="str">
        <f t="shared" si="269"/>
        <v xml:space="preserve"> 0   </v>
      </c>
      <c r="AG491" s="1" t="str">
        <f t="shared" si="238"/>
        <v xml:space="preserve">  00</v>
      </c>
      <c r="AH491" s="1" t="str">
        <f t="shared" si="239"/>
        <v xml:space="preserve">  0</v>
      </c>
      <c r="AI491" s="1" t="str">
        <f t="shared" si="240"/>
        <v xml:space="preserve">  </v>
      </c>
      <c r="AJ491" s="1" t="str">
        <f t="shared" si="260"/>
        <v xml:space="preserve">   0</v>
      </c>
      <c r="AK491" s="1" t="str">
        <f t="shared" si="261"/>
        <v xml:space="preserve">   00</v>
      </c>
      <c r="AL491" s="1" t="str">
        <f t="shared" si="262"/>
        <v xml:space="preserve">   </v>
      </c>
      <c r="AM491" s="1" t="str">
        <f t="shared" si="244"/>
        <v xml:space="preserve"> 0    00</v>
      </c>
      <c r="AN491" s="1" t="str">
        <f t="shared" si="252"/>
        <v xml:space="preserve"> 0    0</v>
      </c>
      <c r="AO491" s="1" t="str">
        <f t="shared" si="245"/>
        <v xml:space="preserve"> 0    </v>
      </c>
      <c r="AP491" s="1" t="str">
        <f t="shared" si="246"/>
        <v>0</v>
      </c>
      <c r="AQ491" s="1">
        <f t="shared" si="247"/>
        <v>0</v>
      </c>
      <c r="AR491" s="146"/>
    </row>
    <row r="492" spans="1:46" ht="13.5" customHeight="1" x14ac:dyDescent="0.2">
      <c r="A492" s="96"/>
      <c r="B492" s="239" t="str">
        <f t="shared" si="248"/>
        <v/>
      </c>
      <c r="C492" s="112" t="s">
        <v>3173</v>
      </c>
      <c r="D492" s="46"/>
      <c r="E492" s="46"/>
      <c r="F492" s="46"/>
      <c r="G492" s="46"/>
      <c r="H492" s="46"/>
      <c r="I492" s="46"/>
      <c r="J492" s="85"/>
      <c r="K492" s="85"/>
      <c r="M492" s="115"/>
      <c r="N492" s="115"/>
      <c r="O492" s="47"/>
      <c r="P492" s="113" t="str">
        <f t="shared" si="253"/>
        <v xml:space="preserve"> 0</v>
      </c>
      <c r="Q492" s="17" t="str">
        <f t="shared" si="254"/>
        <v xml:space="preserve"> 0 </v>
      </c>
      <c r="R492" s="17" t="str">
        <f t="shared" si="249"/>
        <v>00</v>
      </c>
      <c r="S492" s="17" t="str">
        <f t="shared" si="255"/>
        <v xml:space="preserve"> 00</v>
      </c>
      <c r="T492" s="17" t="str">
        <f t="shared" si="263"/>
        <v xml:space="preserve"> 0  00</v>
      </c>
      <c r="U492" s="4">
        <f t="shared" si="250"/>
        <v>0</v>
      </c>
      <c r="V492" s="17" t="str">
        <f t="shared" si="256"/>
        <v xml:space="preserve"> 0</v>
      </c>
      <c r="W492" s="17" t="str">
        <f t="shared" si="264"/>
        <v xml:space="preserve"> 0  0</v>
      </c>
      <c r="X492" s="1" t="str">
        <f t="shared" si="251"/>
        <v>0 00000</v>
      </c>
      <c r="Y492" s="1" t="str">
        <f t="shared" si="257"/>
        <v xml:space="preserve"> 0 00000</v>
      </c>
      <c r="Z492" s="1" t="str">
        <f t="shared" si="265"/>
        <v xml:space="preserve"> 0  0 00000</v>
      </c>
      <c r="AA492" s="1" t="str">
        <f t="shared" si="266"/>
        <v xml:space="preserve"> 000</v>
      </c>
      <c r="AB492" s="1" t="str">
        <f t="shared" si="258"/>
        <v xml:space="preserve">  000</v>
      </c>
      <c r="AC492" s="1" t="str">
        <f t="shared" si="267"/>
        <v xml:space="preserve"> 0   000</v>
      </c>
      <c r="AD492" s="1" t="str">
        <f t="shared" si="268"/>
        <v xml:space="preserve"> </v>
      </c>
      <c r="AE492" s="1" t="str">
        <f t="shared" si="259"/>
        <v xml:space="preserve">  </v>
      </c>
      <c r="AF492" s="1" t="str">
        <f t="shared" si="269"/>
        <v xml:space="preserve"> 0   </v>
      </c>
      <c r="AG492" s="1" t="str">
        <f t="shared" si="238"/>
        <v xml:space="preserve">  00</v>
      </c>
      <c r="AH492" s="1" t="str">
        <f t="shared" si="239"/>
        <v xml:space="preserve">  0</v>
      </c>
      <c r="AI492" s="1" t="str">
        <f t="shared" si="240"/>
        <v xml:space="preserve">  </v>
      </c>
      <c r="AJ492" s="1" t="str">
        <f t="shared" si="260"/>
        <v xml:space="preserve">   0</v>
      </c>
      <c r="AK492" s="1" t="str">
        <f t="shared" si="261"/>
        <v xml:space="preserve">   00</v>
      </c>
      <c r="AL492" s="1" t="str">
        <f t="shared" si="262"/>
        <v xml:space="preserve">   </v>
      </c>
      <c r="AM492" s="1" t="str">
        <f t="shared" si="244"/>
        <v xml:space="preserve"> 0    00</v>
      </c>
      <c r="AN492" s="1" t="str">
        <f t="shared" si="252"/>
        <v xml:space="preserve"> 0    0</v>
      </c>
      <c r="AO492" s="1" t="str">
        <f t="shared" si="245"/>
        <v xml:space="preserve"> 0    </v>
      </c>
      <c r="AP492" s="1" t="str">
        <f t="shared" si="246"/>
        <v>0</v>
      </c>
      <c r="AQ492" s="1">
        <f t="shared" si="247"/>
        <v>0</v>
      </c>
      <c r="AR492" s="146"/>
    </row>
    <row r="493" spans="1:46" ht="13.5" customHeight="1" x14ac:dyDescent="0.2">
      <c r="A493" s="96"/>
      <c r="B493" s="239" t="str">
        <f t="shared" si="248"/>
        <v/>
      </c>
      <c r="C493" s="112" t="s">
        <v>3173</v>
      </c>
      <c r="D493" s="46"/>
      <c r="E493" s="46"/>
      <c r="F493" s="46"/>
      <c r="G493" s="46"/>
      <c r="H493" s="46"/>
      <c r="I493" s="46"/>
      <c r="J493" s="85"/>
      <c r="K493" s="85"/>
      <c r="M493" s="115"/>
      <c r="N493" s="115"/>
      <c r="O493" s="65"/>
      <c r="P493" s="113" t="str">
        <f t="shared" si="253"/>
        <v xml:space="preserve"> 0</v>
      </c>
      <c r="Q493" s="17" t="str">
        <f t="shared" si="254"/>
        <v xml:space="preserve"> 0 </v>
      </c>
      <c r="R493" s="17" t="str">
        <f t="shared" si="249"/>
        <v>00</v>
      </c>
      <c r="S493" s="17" t="str">
        <f t="shared" si="255"/>
        <v xml:space="preserve"> 00</v>
      </c>
      <c r="T493" s="17" t="str">
        <f t="shared" si="263"/>
        <v xml:space="preserve"> 0  00</v>
      </c>
      <c r="U493" s="4">
        <f t="shared" si="250"/>
        <v>0</v>
      </c>
      <c r="V493" s="17" t="str">
        <f t="shared" si="256"/>
        <v xml:space="preserve"> 0</v>
      </c>
      <c r="W493" s="17" t="str">
        <f t="shared" si="264"/>
        <v xml:space="preserve"> 0  0</v>
      </c>
      <c r="X493" s="1" t="str">
        <f t="shared" si="251"/>
        <v>0 00000</v>
      </c>
      <c r="Y493" s="1" t="str">
        <f t="shared" si="257"/>
        <v xml:space="preserve"> 0 00000</v>
      </c>
      <c r="Z493" s="1" t="str">
        <f t="shared" si="265"/>
        <v xml:space="preserve"> 0  0 00000</v>
      </c>
      <c r="AA493" s="1" t="str">
        <f t="shared" si="266"/>
        <v xml:space="preserve"> 000</v>
      </c>
      <c r="AB493" s="1" t="str">
        <f t="shared" si="258"/>
        <v xml:space="preserve">  000</v>
      </c>
      <c r="AC493" s="1" t="str">
        <f t="shared" si="267"/>
        <v xml:space="preserve"> 0   000</v>
      </c>
      <c r="AD493" s="1" t="str">
        <f t="shared" si="268"/>
        <v xml:space="preserve"> </v>
      </c>
      <c r="AE493" s="1" t="str">
        <f t="shared" si="259"/>
        <v xml:space="preserve">  </v>
      </c>
      <c r="AF493" s="1" t="str">
        <f t="shared" si="269"/>
        <v xml:space="preserve"> 0   </v>
      </c>
      <c r="AG493" s="1" t="str">
        <f t="shared" si="238"/>
        <v xml:space="preserve">  00</v>
      </c>
      <c r="AH493" s="1" t="str">
        <f t="shared" si="239"/>
        <v xml:space="preserve">  0</v>
      </c>
      <c r="AI493" s="1" t="str">
        <f t="shared" si="240"/>
        <v xml:space="preserve">  </v>
      </c>
      <c r="AJ493" s="1" t="str">
        <f t="shared" si="260"/>
        <v xml:space="preserve">   0</v>
      </c>
      <c r="AK493" s="1" t="str">
        <f t="shared" si="261"/>
        <v xml:space="preserve">   00</v>
      </c>
      <c r="AL493" s="1" t="str">
        <f t="shared" si="262"/>
        <v xml:space="preserve">   </v>
      </c>
      <c r="AM493" s="1" t="str">
        <f t="shared" si="244"/>
        <v xml:space="preserve"> 0    00</v>
      </c>
      <c r="AN493" s="1" t="str">
        <f t="shared" si="252"/>
        <v xml:space="preserve"> 0    0</v>
      </c>
      <c r="AO493" s="1" t="str">
        <f t="shared" si="245"/>
        <v xml:space="preserve"> 0    </v>
      </c>
      <c r="AP493" s="1" t="str">
        <f t="shared" si="246"/>
        <v>0</v>
      </c>
      <c r="AQ493" s="1">
        <f t="shared" si="247"/>
        <v>0</v>
      </c>
      <c r="AR493" s="146"/>
      <c r="AT493" s="1" t="s">
        <v>1270</v>
      </c>
    </row>
    <row r="494" spans="1:46" ht="13.5" customHeight="1" x14ac:dyDescent="0.2">
      <c r="A494" s="96"/>
      <c r="B494" s="239" t="str">
        <f t="shared" si="248"/>
        <v/>
      </c>
      <c r="C494" s="112" t="s">
        <v>3173</v>
      </c>
      <c r="D494" s="46"/>
      <c r="E494" s="46"/>
      <c r="F494" s="46"/>
      <c r="G494" s="46"/>
      <c r="H494" s="46"/>
      <c r="I494" s="46"/>
      <c r="J494" s="85"/>
      <c r="K494" s="85"/>
      <c r="M494" s="115"/>
      <c r="N494" s="115"/>
      <c r="O494" s="65"/>
      <c r="P494" s="113" t="str">
        <f t="shared" si="253"/>
        <v xml:space="preserve"> 0</v>
      </c>
      <c r="Q494" s="17" t="str">
        <f t="shared" si="254"/>
        <v xml:space="preserve"> 0 </v>
      </c>
      <c r="R494" s="17" t="str">
        <f t="shared" si="249"/>
        <v>00</v>
      </c>
      <c r="S494" s="17" t="str">
        <f t="shared" si="255"/>
        <v xml:space="preserve"> 00</v>
      </c>
      <c r="T494" s="17" t="str">
        <f t="shared" si="263"/>
        <v xml:space="preserve"> 0  00</v>
      </c>
      <c r="U494" s="4">
        <f t="shared" si="250"/>
        <v>0</v>
      </c>
      <c r="V494" s="17" t="str">
        <f t="shared" si="256"/>
        <v xml:space="preserve"> 0</v>
      </c>
      <c r="W494" s="17" t="str">
        <f t="shared" si="264"/>
        <v xml:space="preserve"> 0  0</v>
      </c>
      <c r="X494" s="1" t="str">
        <f t="shared" si="251"/>
        <v>0 00000</v>
      </c>
      <c r="Y494" s="1" t="str">
        <f t="shared" si="257"/>
        <v xml:space="preserve"> 0 00000</v>
      </c>
      <c r="Z494" s="1" t="str">
        <f t="shared" si="265"/>
        <v xml:space="preserve"> 0  0 00000</v>
      </c>
      <c r="AA494" s="1" t="str">
        <f t="shared" si="266"/>
        <v xml:space="preserve"> 000</v>
      </c>
      <c r="AB494" s="1" t="str">
        <f t="shared" si="258"/>
        <v xml:space="preserve">  000</v>
      </c>
      <c r="AC494" s="1" t="str">
        <f t="shared" si="267"/>
        <v xml:space="preserve"> 0   000</v>
      </c>
      <c r="AD494" s="1" t="str">
        <f t="shared" si="268"/>
        <v xml:space="preserve"> </v>
      </c>
      <c r="AE494" s="1" t="str">
        <f t="shared" si="259"/>
        <v xml:space="preserve">  </v>
      </c>
      <c r="AF494" s="1" t="str">
        <f t="shared" si="269"/>
        <v xml:space="preserve"> 0   </v>
      </c>
      <c r="AG494" s="1" t="str">
        <f t="shared" si="238"/>
        <v xml:space="preserve">  00</v>
      </c>
      <c r="AH494" s="1" t="str">
        <f t="shared" si="239"/>
        <v xml:space="preserve">  0</v>
      </c>
      <c r="AI494" s="1" t="str">
        <f t="shared" si="240"/>
        <v xml:space="preserve">  </v>
      </c>
      <c r="AJ494" s="1" t="str">
        <f t="shared" si="260"/>
        <v xml:space="preserve">   0</v>
      </c>
      <c r="AK494" s="1" t="str">
        <f t="shared" si="261"/>
        <v xml:space="preserve">   00</v>
      </c>
      <c r="AL494" s="1" t="str">
        <f t="shared" si="262"/>
        <v xml:space="preserve">   </v>
      </c>
      <c r="AM494" s="1" t="str">
        <f t="shared" si="244"/>
        <v xml:space="preserve"> 0    00</v>
      </c>
      <c r="AN494" s="1" t="str">
        <f t="shared" si="252"/>
        <v xml:space="preserve"> 0    0</v>
      </c>
      <c r="AO494" s="1" t="str">
        <f t="shared" si="245"/>
        <v xml:space="preserve"> 0    </v>
      </c>
      <c r="AP494" s="1" t="str">
        <f t="shared" si="246"/>
        <v>0</v>
      </c>
      <c r="AQ494" s="1">
        <f t="shared" si="247"/>
        <v>0</v>
      </c>
      <c r="AR494" s="146"/>
    </row>
    <row r="495" spans="1:46" ht="13.5" customHeight="1" x14ac:dyDescent="0.2">
      <c r="A495" s="96"/>
      <c r="B495" s="239" t="str">
        <f t="shared" si="248"/>
        <v/>
      </c>
      <c r="C495" s="112" t="s">
        <v>3173</v>
      </c>
      <c r="D495" s="46"/>
      <c r="E495" s="46"/>
      <c r="F495" s="46"/>
      <c r="G495" s="46"/>
      <c r="H495" s="46"/>
      <c r="I495" s="46"/>
      <c r="J495" s="85"/>
      <c r="K495" s="85"/>
      <c r="M495" s="115"/>
      <c r="N495" s="115"/>
      <c r="O495" s="65"/>
      <c r="P495" s="113" t="str">
        <f t="shared" si="253"/>
        <v xml:space="preserve"> 0</v>
      </c>
      <c r="Q495" s="17" t="str">
        <f t="shared" si="254"/>
        <v xml:space="preserve"> 0 </v>
      </c>
      <c r="R495" s="17" t="str">
        <f t="shared" si="249"/>
        <v>00</v>
      </c>
      <c r="S495" s="17" t="str">
        <f t="shared" si="255"/>
        <v xml:space="preserve"> 00</v>
      </c>
      <c r="T495" s="17" t="str">
        <f t="shared" si="263"/>
        <v xml:space="preserve"> 0  00</v>
      </c>
      <c r="U495" s="4">
        <f t="shared" si="250"/>
        <v>0</v>
      </c>
      <c r="V495" s="17" t="str">
        <f t="shared" si="256"/>
        <v xml:space="preserve"> 0</v>
      </c>
      <c r="W495" s="17" t="str">
        <f t="shared" si="264"/>
        <v xml:space="preserve"> 0  0</v>
      </c>
      <c r="X495" s="1" t="str">
        <f t="shared" si="251"/>
        <v>0 00000</v>
      </c>
      <c r="Y495" s="1" t="str">
        <f t="shared" si="257"/>
        <v xml:space="preserve"> 0 00000</v>
      </c>
      <c r="Z495" s="1" t="str">
        <f t="shared" si="265"/>
        <v xml:space="preserve"> 0  0 00000</v>
      </c>
      <c r="AA495" s="1" t="str">
        <f t="shared" si="266"/>
        <v xml:space="preserve"> 000</v>
      </c>
      <c r="AB495" s="1" t="str">
        <f t="shared" si="258"/>
        <v xml:space="preserve">  000</v>
      </c>
      <c r="AC495" s="1" t="str">
        <f t="shared" si="267"/>
        <v xml:space="preserve"> 0   000</v>
      </c>
      <c r="AD495" s="1" t="str">
        <f t="shared" si="268"/>
        <v xml:space="preserve"> </v>
      </c>
      <c r="AE495" s="1" t="str">
        <f t="shared" si="259"/>
        <v xml:space="preserve">  </v>
      </c>
      <c r="AF495" s="1" t="str">
        <f t="shared" si="269"/>
        <v xml:space="preserve"> 0   </v>
      </c>
      <c r="AG495" s="1" t="str">
        <f t="shared" si="238"/>
        <v xml:space="preserve">  00</v>
      </c>
      <c r="AH495" s="1" t="str">
        <f t="shared" si="239"/>
        <v xml:space="preserve">  0</v>
      </c>
      <c r="AI495" s="1" t="str">
        <f t="shared" si="240"/>
        <v xml:space="preserve">  </v>
      </c>
      <c r="AJ495" s="1" t="str">
        <f t="shared" si="260"/>
        <v xml:space="preserve">   0</v>
      </c>
      <c r="AK495" s="1" t="str">
        <f t="shared" si="261"/>
        <v xml:space="preserve">   00</v>
      </c>
      <c r="AL495" s="1" t="str">
        <f t="shared" si="262"/>
        <v xml:space="preserve">   </v>
      </c>
      <c r="AM495" s="1" t="str">
        <f t="shared" si="244"/>
        <v xml:space="preserve"> 0    00</v>
      </c>
      <c r="AN495" s="1" t="str">
        <f t="shared" si="252"/>
        <v xml:space="preserve"> 0    0</v>
      </c>
      <c r="AO495" s="1" t="str">
        <f t="shared" si="245"/>
        <v xml:space="preserve"> 0    </v>
      </c>
      <c r="AP495" s="1" t="str">
        <f t="shared" si="246"/>
        <v>0</v>
      </c>
      <c r="AQ495" s="1">
        <f t="shared" si="247"/>
        <v>0</v>
      </c>
      <c r="AR495" s="146"/>
    </row>
    <row r="496" spans="1:46" ht="13.5" customHeight="1" x14ac:dyDescent="0.2">
      <c r="A496" s="96"/>
      <c r="B496" s="239" t="str">
        <f t="shared" si="248"/>
        <v/>
      </c>
      <c r="C496" s="112" t="s">
        <v>3173</v>
      </c>
      <c r="D496" s="46"/>
      <c r="E496" s="46"/>
      <c r="F496" s="46"/>
      <c r="G496" s="46"/>
      <c r="H496" s="46"/>
      <c r="I496" s="46"/>
      <c r="J496" s="85"/>
      <c r="K496" s="85"/>
      <c r="M496" s="115"/>
      <c r="N496" s="115"/>
      <c r="O496" s="47"/>
      <c r="P496" s="113" t="str">
        <f t="shared" si="253"/>
        <v xml:space="preserve"> 0</v>
      </c>
      <c r="Q496" s="17" t="str">
        <f t="shared" si="254"/>
        <v xml:space="preserve"> 0 </v>
      </c>
      <c r="R496" s="17" t="str">
        <f t="shared" si="249"/>
        <v>00</v>
      </c>
      <c r="S496" s="17" t="str">
        <f t="shared" si="255"/>
        <v xml:space="preserve"> 00</v>
      </c>
      <c r="T496" s="17" t="str">
        <f t="shared" si="263"/>
        <v xml:space="preserve"> 0  00</v>
      </c>
      <c r="U496" s="4">
        <f t="shared" si="250"/>
        <v>0</v>
      </c>
      <c r="V496" s="17" t="str">
        <f t="shared" si="256"/>
        <v xml:space="preserve"> 0</v>
      </c>
      <c r="W496" s="17" t="str">
        <f t="shared" si="264"/>
        <v xml:space="preserve"> 0  0</v>
      </c>
      <c r="X496" s="1" t="str">
        <f t="shared" si="251"/>
        <v>0 00000</v>
      </c>
      <c r="Y496" s="1" t="str">
        <f t="shared" si="257"/>
        <v xml:space="preserve"> 0 00000</v>
      </c>
      <c r="Z496" s="1" t="str">
        <f t="shared" si="265"/>
        <v xml:space="preserve"> 0  0 00000</v>
      </c>
      <c r="AA496" s="1" t="str">
        <f t="shared" si="266"/>
        <v xml:space="preserve"> 000</v>
      </c>
      <c r="AB496" s="1" t="str">
        <f t="shared" si="258"/>
        <v xml:space="preserve">  000</v>
      </c>
      <c r="AC496" s="1" t="str">
        <f t="shared" si="267"/>
        <v xml:space="preserve"> 0   000</v>
      </c>
      <c r="AD496" s="1" t="str">
        <f t="shared" si="268"/>
        <v xml:space="preserve"> </v>
      </c>
      <c r="AE496" s="1" t="str">
        <f t="shared" si="259"/>
        <v xml:space="preserve">  </v>
      </c>
      <c r="AF496" s="1" t="str">
        <f t="shared" si="269"/>
        <v xml:space="preserve"> 0   </v>
      </c>
      <c r="AG496" s="1" t="str">
        <f t="shared" si="238"/>
        <v xml:space="preserve">  00</v>
      </c>
      <c r="AH496" s="1" t="str">
        <f t="shared" si="239"/>
        <v xml:space="preserve">  0</v>
      </c>
      <c r="AI496" s="1" t="str">
        <f t="shared" si="240"/>
        <v xml:space="preserve">  </v>
      </c>
      <c r="AJ496" s="1" t="str">
        <f t="shared" si="260"/>
        <v xml:space="preserve">   0</v>
      </c>
      <c r="AK496" s="1" t="str">
        <f t="shared" si="261"/>
        <v xml:space="preserve">   00</v>
      </c>
      <c r="AL496" s="1" t="str">
        <f t="shared" si="262"/>
        <v xml:space="preserve">   </v>
      </c>
      <c r="AM496" s="1" t="str">
        <f t="shared" si="244"/>
        <v xml:space="preserve"> 0    00</v>
      </c>
      <c r="AN496" s="1" t="str">
        <f t="shared" si="252"/>
        <v xml:space="preserve"> 0    0</v>
      </c>
      <c r="AO496" s="1" t="str">
        <f t="shared" si="245"/>
        <v xml:space="preserve"> 0    </v>
      </c>
      <c r="AP496" s="1" t="str">
        <f t="shared" si="246"/>
        <v>0</v>
      </c>
      <c r="AQ496" s="1">
        <f t="shared" si="247"/>
        <v>0</v>
      </c>
      <c r="AR496" s="146"/>
    </row>
    <row r="497" spans="1:44" ht="13.5" customHeight="1" x14ac:dyDescent="0.2">
      <c r="A497" s="96"/>
      <c r="B497" s="239" t="str">
        <f t="shared" si="248"/>
        <v/>
      </c>
      <c r="C497" s="112" t="s">
        <v>3173</v>
      </c>
      <c r="D497" s="46"/>
      <c r="E497" s="46"/>
      <c r="F497" s="46"/>
      <c r="G497" s="46"/>
      <c r="H497" s="46"/>
      <c r="I497" s="46"/>
      <c r="J497" s="85"/>
      <c r="K497" s="85"/>
      <c r="M497" s="115"/>
      <c r="N497" s="115"/>
      <c r="O497" s="47"/>
      <c r="P497" s="113" t="str">
        <f t="shared" si="253"/>
        <v xml:space="preserve"> 0</v>
      </c>
      <c r="Q497" s="17" t="str">
        <f t="shared" si="254"/>
        <v xml:space="preserve"> 0 </v>
      </c>
      <c r="R497" s="17" t="str">
        <f t="shared" si="249"/>
        <v>00</v>
      </c>
      <c r="S497" s="17" t="str">
        <f t="shared" si="255"/>
        <v xml:space="preserve"> 00</v>
      </c>
      <c r="T497" s="17" t="str">
        <f t="shared" si="263"/>
        <v xml:space="preserve"> 0  00</v>
      </c>
      <c r="U497" s="4">
        <f t="shared" si="250"/>
        <v>0</v>
      </c>
      <c r="V497" s="17" t="str">
        <f t="shared" si="256"/>
        <v xml:space="preserve"> 0</v>
      </c>
      <c r="W497" s="17" t="str">
        <f t="shared" si="264"/>
        <v xml:space="preserve"> 0  0</v>
      </c>
      <c r="X497" s="1" t="str">
        <f t="shared" si="251"/>
        <v>0 00000</v>
      </c>
      <c r="Y497" s="1" t="str">
        <f t="shared" si="257"/>
        <v xml:space="preserve"> 0 00000</v>
      </c>
      <c r="Z497" s="1" t="str">
        <f t="shared" si="265"/>
        <v xml:space="preserve"> 0  0 00000</v>
      </c>
      <c r="AA497" s="1" t="str">
        <f t="shared" si="266"/>
        <v xml:space="preserve"> 000</v>
      </c>
      <c r="AB497" s="1" t="str">
        <f t="shared" si="258"/>
        <v xml:space="preserve">  000</v>
      </c>
      <c r="AC497" s="1" t="str">
        <f t="shared" si="267"/>
        <v xml:space="preserve"> 0   000</v>
      </c>
      <c r="AD497" s="1" t="str">
        <f t="shared" si="268"/>
        <v xml:space="preserve"> </v>
      </c>
      <c r="AE497" s="1" t="str">
        <f t="shared" si="259"/>
        <v xml:space="preserve">  </v>
      </c>
      <c r="AF497" s="1" t="str">
        <f t="shared" si="269"/>
        <v xml:space="preserve"> 0   </v>
      </c>
      <c r="AG497" s="1" t="str">
        <f t="shared" si="238"/>
        <v xml:space="preserve">  00</v>
      </c>
      <c r="AH497" s="1" t="str">
        <f t="shared" si="239"/>
        <v xml:space="preserve">  0</v>
      </c>
      <c r="AI497" s="1" t="str">
        <f t="shared" si="240"/>
        <v xml:space="preserve">  </v>
      </c>
      <c r="AJ497" s="1" t="str">
        <f t="shared" si="260"/>
        <v xml:space="preserve">   0</v>
      </c>
      <c r="AK497" s="1" t="str">
        <f t="shared" si="261"/>
        <v xml:space="preserve">   00</v>
      </c>
      <c r="AL497" s="1" t="str">
        <f t="shared" si="262"/>
        <v xml:space="preserve">   </v>
      </c>
      <c r="AM497" s="1" t="str">
        <f t="shared" si="244"/>
        <v xml:space="preserve"> 0    00</v>
      </c>
      <c r="AN497" s="1" t="str">
        <f t="shared" si="252"/>
        <v xml:space="preserve"> 0    0</v>
      </c>
      <c r="AO497" s="1" t="str">
        <f t="shared" si="245"/>
        <v xml:space="preserve"> 0    </v>
      </c>
      <c r="AP497" s="1" t="str">
        <f t="shared" si="246"/>
        <v>0</v>
      </c>
      <c r="AQ497" s="1">
        <f t="shared" si="247"/>
        <v>0</v>
      </c>
      <c r="AR497" s="146"/>
    </row>
    <row r="498" spans="1:44" ht="13.5" customHeight="1" x14ac:dyDescent="0.2">
      <c r="A498" s="96"/>
      <c r="B498" s="239" t="str">
        <f t="shared" si="248"/>
        <v/>
      </c>
      <c r="C498" s="112" t="s">
        <v>3173</v>
      </c>
      <c r="D498" s="46"/>
      <c r="E498" s="46"/>
      <c r="F498" s="46"/>
      <c r="G498" s="46"/>
      <c r="H498" s="46"/>
      <c r="I498" s="46"/>
      <c r="J498" s="85"/>
      <c r="K498" s="85"/>
      <c r="M498" s="115"/>
      <c r="N498" s="115"/>
      <c r="O498" s="47"/>
      <c r="P498" s="113" t="str">
        <f t="shared" si="253"/>
        <v xml:space="preserve"> 0</v>
      </c>
      <c r="Q498" s="17" t="str">
        <f t="shared" si="254"/>
        <v xml:space="preserve"> 0 </v>
      </c>
      <c r="R498" s="17" t="str">
        <f t="shared" si="249"/>
        <v>00</v>
      </c>
      <c r="S498" s="17" t="str">
        <f t="shared" si="255"/>
        <v xml:space="preserve"> 00</v>
      </c>
      <c r="T498" s="17" t="str">
        <f t="shared" si="263"/>
        <v xml:space="preserve"> 0  00</v>
      </c>
      <c r="U498" s="4">
        <f t="shared" si="250"/>
        <v>0</v>
      </c>
      <c r="V498" s="17" t="str">
        <f t="shared" si="256"/>
        <v xml:space="preserve"> 0</v>
      </c>
      <c r="W498" s="17" t="str">
        <f t="shared" si="264"/>
        <v xml:space="preserve"> 0  0</v>
      </c>
      <c r="X498" s="1" t="str">
        <f t="shared" si="251"/>
        <v>0 00000</v>
      </c>
      <c r="Y498" s="1" t="str">
        <f t="shared" si="257"/>
        <v xml:space="preserve"> 0 00000</v>
      </c>
      <c r="Z498" s="1" t="str">
        <f t="shared" si="265"/>
        <v xml:space="preserve"> 0  0 00000</v>
      </c>
      <c r="AA498" s="1" t="str">
        <f t="shared" si="266"/>
        <v xml:space="preserve"> 000</v>
      </c>
      <c r="AB498" s="1" t="str">
        <f t="shared" si="258"/>
        <v xml:space="preserve">  000</v>
      </c>
      <c r="AC498" s="1" t="str">
        <f t="shared" si="267"/>
        <v xml:space="preserve"> 0   000</v>
      </c>
      <c r="AD498" s="1" t="str">
        <f t="shared" si="268"/>
        <v xml:space="preserve"> </v>
      </c>
      <c r="AE498" s="1" t="str">
        <f t="shared" si="259"/>
        <v xml:space="preserve">  </v>
      </c>
      <c r="AF498" s="1" t="str">
        <f t="shared" si="269"/>
        <v xml:space="preserve"> 0   </v>
      </c>
      <c r="AG498" s="1" t="str">
        <f t="shared" si="238"/>
        <v xml:space="preserve">  00</v>
      </c>
      <c r="AH498" s="1" t="str">
        <f t="shared" si="239"/>
        <v xml:space="preserve">  0</v>
      </c>
      <c r="AI498" s="1" t="str">
        <f t="shared" si="240"/>
        <v xml:space="preserve">  </v>
      </c>
      <c r="AJ498" s="1" t="str">
        <f t="shared" si="260"/>
        <v xml:space="preserve">   0</v>
      </c>
      <c r="AK498" s="1" t="str">
        <f t="shared" si="261"/>
        <v xml:space="preserve">   00</v>
      </c>
      <c r="AL498" s="1" t="str">
        <f t="shared" si="262"/>
        <v xml:space="preserve">   </v>
      </c>
      <c r="AM498" s="1" t="str">
        <f t="shared" si="244"/>
        <v xml:space="preserve"> 0    00</v>
      </c>
      <c r="AN498" s="1" t="str">
        <f t="shared" si="252"/>
        <v xml:space="preserve"> 0    0</v>
      </c>
      <c r="AO498" s="1" t="str">
        <f t="shared" si="245"/>
        <v xml:space="preserve"> 0    </v>
      </c>
      <c r="AP498" s="1" t="str">
        <f t="shared" si="246"/>
        <v>0</v>
      </c>
      <c r="AQ498" s="1">
        <f t="shared" si="247"/>
        <v>0</v>
      </c>
      <c r="AR498" s="146"/>
    </row>
    <row r="499" spans="1:44" ht="13.5" customHeight="1" x14ac:dyDescent="0.2">
      <c r="A499" s="96"/>
      <c r="B499" s="239" t="str">
        <f t="shared" si="248"/>
        <v/>
      </c>
      <c r="C499" s="112" t="s">
        <v>3173</v>
      </c>
      <c r="D499" s="46"/>
      <c r="E499" s="46"/>
      <c r="F499" s="46"/>
      <c r="G499" s="46"/>
      <c r="H499" s="46"/>
      <c r="I499" s="46"/>
      <c r="J499" s="85"/>
      <c r="K499" s="85"/>
      <c r="M499" s="115"/>
      <c r="N499" s="115"/>
      <c r="O499" s="47"/>
      <c r="P499" s="113" t="str">
        <f t="shared" si="253"/>
        <v xml:space="preserve"> 0</v>
      </c>
      <c r="Q499" s="17" t="str">
        <f t="shared" si="254"/>
        <v xml:space="preserve"> 0 </v>
      </c>
      <c r="R499" s="17" t="str">
        <f t="shared" si="249"/>
        <v>00</v>
      </c>
      <c r="S499" s="17" t="str">
        <f t="shared" si="255"/>
        <v xml:space="preserve"> 00</v>
      </c>
      <c r="T499" s="17" t="str">
        <f t="shared" si="263"/>
        <v xml:space="preserve"> 0  00</v>
      </c>
      <c r="U499" s="4">
        <f t="shared" si="250"/>
        <v>0</v>
      </c>
      <c r="V499" s="17" t="str">
        <f t="shared" si="256"/>
        <v xml:space="preserve"> 0</v>
      </c>
      <c r="W499" s="17" t="str">
        <f t="shared" si="264"/>
        <v xml:space="preserve"> 0  0</v>
      </c>
      <c r="X499" s="1" t="str">
        <f t="shared" si="251"/>
        <v>0 00000</v>
      </c>
      <c r="Y499" s="1" t="str">
        <f t="shared" si="257"/>
        <v xml:space="preserve"> 0 00000</v>
      </c>
      <c r="Z499" s="1" t="str">
        <f t="shared" si="265"/>
        <v xml:space="preserve"> 0  0 00000</v>
      </c>
      <c r="AA499" s="1" t="str">
        <f t="shared" si="266"/>
        <v xml:space="preserve"> 000</v>
      </c>
      <c r="AB499" s="1" t="str">
        <f t="shared" si="258"/>
        <v xml:space="preserve">  000</v>
      </c>
      <c r="AC499" s="1" t="str">
        <f t="shared" si="267"/>
        <v xml:space="preserve"> 0   000</v>
      </c>
      <c r="AD499" s="1" t="str">
        <f t="shared" si="268"/>
        <v xml:space="preserve"> </v>
      </c>
      <c r="AE499" s="1" t="str">
        <f t="shared" si="259"/>
        <v xml:space="preserve">  </v>
      </c>
      <c r="AF499" s="1" t="str">
        <f t="shared" si="269"/>
        <v xml:space="preserve"> 0   </v>
      </c>
      <c r="AG499" s="1" t="str">
        <f t="shared" si="238"/>
        <v xml:space="preserve">  00</v>
      </c>
      <c r="AH499" s="1" t="str">
        <f t="shared" si="239"/>
        <v xml:space="preserve">  0</v>
      </c>
      <c r="AI499" s="1" t="str">
        <f t="shared" si="240"/>
        <v xml:space="preserve">  </v>
      </c>
      <c r="AJ499" s="1" t="str">
        <f t="shared" si="260"/>
        <v xml:space="preserve">   0</v>
      </c>
      <c r="AK499" s="1" t="str">
        <f t="shared" si="261"/>
        <v xml:space="preserve">   00</v>
      </c>
      <c r="AL499" s="1" t="str">
        <f t="shared" si="262"/>
        <v xml:space="preserve">   </v>
      </c>
      <c r="AM499" s="1" t="str">
        <f t="shared" si="244"/>
        <v xml:space="preserve"> 0    00</v>
      </c>
      <c r="AN499" s="1" t="str">
        <f t="shared" si="252"/>
        <v xml:space="preserve"> 0    0</v>
      </c>
      <c r="AO499" s="1" t="str">
        <f t="shared" si="245"/>
        <v xml:space="preserve"> 0    </v>
      </c>
      <c r="AP499" s="1" t="str">
        <f t="shared" si="246"/>
        <v>0</v>
      </c>
      <c r="AQ499" s="1">
        <f t="shared" si="247"/>
        <v>0</v>
      </c>
      <c r="AR499" s="146"/>
    </row>
    <row r="500" spans="1:44" ht="13.5" customHeight="1" x14ac:dyDescent="0.2">
      <c r="A500" s="96"/>
      <c r="B500" s="239" t="str">
        <f t="shared" si="248"/>
        <v/>
      </c>
      <c r="C500" s="112" t="s">
        <v>3173</v>
      </c>
      <c r="D500" s="46"/>
      <c r="E500" s="46"/>
      <c r="F500" s="46"/>
      <c r="G500" s="46"/>
      <c r="H500" s="46"/>
      <c r="I500" s="46"/>
      <c r="J500" s="85"/>
      <c r="K500" s="85"/>
      <c r="M500" s="115"/>
      <c r="N500" s="115"/>
      <c r="O500" s="47"/>
      <c r="P500" s="113" t="str">
        <f t="shared" si="253"/>
        <v xml:space="preserve"> 0</v>
      </c>
      <c r="Q500" s="17" t="str">
        <f t="shared" si="254"/>
        <v xml:space="preserve"> 0 </v>
      </c>
      <c r="R500" s="17" t="str">
        <f t="shared" si="249"/>
        <v>00</v>
      </c>
      <c r="S500" s="17" t="str">
        <f t="shared" si="255"/>
        <v xml:space="preserve"> 00</v>
      </c>
      <c r="T500" s="17" t="str">
        <f t="shared" si="263"/>
        <v xml:space="preserve"> 0  00</v>
      </c>
      <c r="U500" s="4">
        <f t="shared" si="250"/>
        <v>0</v>
      </c>
      <c r="V500" s="17" t="str">
        <f t="shared" si="256"/>
        <v xml:space="preserve"> 0</v>
      </c>
      <c r="W500" s="17" t="str">
        <f t="shared" si="264"/>
        <v xml:space="preserve"> 0  0</v>
      </c>
      <c r="X500" s="1" t="str">
        <f t="shared" si="251"/>
        <v>0 00000</v>
      </c>
      <c r="Y500" s="1" t="str">
        <f t="shared" si="257"/>
        <v xml:space="preserve"> 0 00000</v>
      </c>
      <c r="Z500" s="1" t="str">
        <f t="shared" si="265"/>
        <v xml:space="preserve"> 0  0 00000</v>
      </c>
      <c r="AA500" s="1" t="str">
        <f t="shared" si="266"/>
        <v xml:space="preserve"> 000</v>
      </c>
      <c r="AB500" s="1" t="str">
        <f t="shared" si="258"/>
        <v xml:space="preserve">  000</v>
      </c>
      <c r="AC500" s="1" t="str">
        <f t="shared" si="267"/>
        <v xml:space="preserve"> 0   000</v>
      </c>
      <c r="AD500" s="1" t="str">
        <f t="shared" si="268"/>
        <v xml:space="preserve"> </v>
      </c>
      <c r="AE500" s="1" t="str">
        <f t="shared" si="259"/>
        <v xml:space="preserve">  </v>
      </c>
      <c r="AF500" s="1" t="str">
        <f t="shared" si="269"/>
        <v xml:space="preserve"> 0   </v>
      </c>
      <c r="AG500" s="1" t="str">
        <f t="shared" si="238"/>
        <v xml:space="preserve">  00</v>
      </c>
      <c r="AH500" s="1" t="str">
        <f t="shared" si="239"/>
        <v xml:space="preserve">  0</v>
      </c>
      <c r="AI500" s="1" t="str">
        <f t="shared" si="240"/>
        <v xml:space="preserve">  </v>
      </c>
      <c r="AJ500" s="1" t="str">
        <f t="shared" si="260"/>
        <v xml:space="preserve">   0</v>
      </c>
      <c r="AK500" s="1" t="str">
        <f t="shared" si="261"/>
        <v xml:space="preserve">   00</v>
      </c>
      <c r="AL500" s="1" t="str">
        <f t="shared" si="262"/>
        <v xml:space="preserve">   </v>
      </c>
      <c r="AM500" s="1" t="str">
        <f t="shared" si="244"/>
        <v xml:space="preserve"> 0    00</v>
      </c>
      <c r="AN500" s="1" t="str">
        <f t="shared" si="252"/>
        <v xml:space="preserve"> 0    0</v>
      </c>
      <c r="AO500" s="1" t="str">
        <f t="shared" si="245"/>
        <v xml:space="preserve"> 0    </v>
      </c>
      <c r="AP500" s="1" t="str">
        <f t="shared" si="246"/>
        <v>0</v>
      </c>
      <c r="AQ500" s="1">
        <f t="shared" si="247"/>
        <v>0</v>
      </c>
    </row>
    <row r="501" spans="1:44" ht="13.5" customHeight="1" x14ac:dyDescent="0.2">
      <c r="A501" s="96"/>
      <c r="B501" s="239" t="str">
        <f t="shared" si="248"/>
        <v/>
      </c>
      <c r="C501" s="112" t="s">
        <v>3173</v>
      </c>
      <c r="D501" s="46"/>
      <c r="E501" s="46"/>
      <c r="F501" s="46"/>
      <c r="G501" s="46"/>
      <c r="H501" s="46"/>
      <c r="I501" s="46"/>
      <c r="J501" s="85"/>
      <c r="K501" s="85"/>
      <c r="M501" s="115"/>
      <c r="N501" s="115"/>
      <c r="O501" s="47"/>
      <c r="P501" s="113" t="str">
        <f t="shared" si="253"/>
        <v xml:space="preserve"> 0</v>
      </c>
      <c r="Q501" s="17" t="str">
        <f t="shared" si="254"/>
        <v xml:space="preserve"> 0 </v>
      </c>
      <c r="R501" s="17" t="str">
        <f t="shared" si="249"/>
        <v>00</v>
      </c>
      <c r="S501" s="17" t="str">
        <f t="shared" si="255"/>
        <v xml:space="preserve"> 00</v>
      </c>
      <c r="T501" s="17" t="str">
        <f t="shared" si="263"/>
        <v xml:space="preserve"> 0  00</v>
      </c>
      <c r="U501" s="4">
        <f t="shared" si="250"/>
        <v>0</v>
      </c>
      <c r="V501" s="17" t="str">
        <f t="shared" si="256"/>
        <v xml:space="preserve"> 0</v>
      </c>
      <c r="W501" s="17" t="str">
        <f t="shared" si="264"/>
        <v xml:space="preserve"> 0  0</v>
      </c>
      <c r="X501" s="1" t="str">
        <f t="shared" si="251"/>
        <v>0 00000</v>
      </c>
      <c r="Y501" s="1" t="str">
        <f t="shared" si="257"/>
        <v xml:space="preserve"> 0 00000</v>
      </c>
      <c r="Z501" s="1" t="str">
        <f t="shared" si="265"/>
        <v xml:space="preserve"> 0  0 00000</v>
      </c>
      <c r="AA501" s="1" t="str">
        <f t="shared" si="266"/>
        <v xml:space="preserve"> 000</v>
      </c>
      <c r="AB501" s="1" t="str">
        <f t="shared" si="258"/>
        <v xml:space="preserve">  000</v>
      </c>
      <c r="AC501" s="1" t="str">
        <f t="shared" si="267"/>
        <v xml:space="preserve"> 0   000</v>
      </c>
      <c r="AD501" s="1" t="str">
        <f t="shared" si="268"/>
        <v xml:space="preserve"> </v>
      </c>
      <c r="AE501" s="1" t="str">
        <f t="shared" si="259"/>
        <v xml:space="preserve">  </v>
      </c>
      <c r="AF501" s="1" t="str">
        <f t="shared" si="269"/>
        <v xml:space="preserve"> 0   </v>
      </c>
      <c r="AG501" s="1" t="str">
        <f t="shared" si="238"/>
        <v xml:space="preserve">  00</v>
      </c>
      <c r="AH501" s="1" t="str">
        <f t="shared" si="239"/>
        <v xml:space="preserve">  0</v>
      </c>
      <c r="AI501" s="1" t="str">
        <f t="shared" si="240"/>
        <v xml:space="preserve">  </v>
      </c>
      <c r="AJ501" s="1" t="str">
        <f t="shared" si="260"/>
        <v xml:space="preserve">   0</v>
      </c>
      <c r="AK501" s="1" t="str">
        <f t="shared" si="261"/>
        <v xml:space="preserve">   00</v>
      </c>
      <c r="AL501" s="1" t="str">
        <f t="shared" si="262"/>
        <v xml:space="preserve">   </v>
      </c>
      <c r="AM501" s="1" t="str">
        <f t="shared" si="244"/>
        <v xml:space="preserve"> 0    00</v>
      </c>
      <c r="AN501" s="1" t="str">
        <f t="shared" si="252"/>
        <v xml:space="preserve"> 0    0</v>
      </c>
      <c r="AO501" s="1" t="str">
        <f t="shared" si="245"/>
        <v xml:space="preserve"> 0    </v>
      </c>
      <c r="AP501" s="1" t="str">
        <f t="shared" si="246"/>
        <v>0</v>
      </c>
      <c r="AQ501" s="1">
        <f t="shared" si="247"/>
        <v>0</v>
      </c>
    </row>
    <row r="502" spans="1:44" ht="13.5" customHeight="1" x14ac:dyDescent="0.2">
      <c r="A502" s="96"/>
      <c r="B502" s="239" t="str">
        <f t="shared" si="248"/>
        <v/>
      </c>
      <c r="C502" s="112" t="s">
        <v>3173</v>
      </c>
      <c r="D502" s="46"/>
      <c r="E502" s="46"/>
      <c r="F502" s="46"/>
      <c r="G502" s="46"/>
      <c r="H502" s="46"/>
      <c r="I502" s="46"/>
      <c r="J502" s="85"/>
      <c r="K502" s="85"/>
      <c r="M502" s="115"/>
      <c r="N502" s="115"/>
      <c r="O502" s="47"/>
      <c r="P502" s="113" t="str">
        <f t="shared" si="253"/>
        <v xml:space="preserve"> 0</v>
      </c>
      <c r="Q502" s="17" t="str">
        <f t="shared" si="254"/>
        <v xml:space="preserve"> 0 </v>
      </c>
      <c r="R502" s="17" t="str">
        <f t="shared" si="249"/>
        <v>00</v>
      </c>
      <c r="S502" s="17" t="str">
        <f t="shared" si="255"/>
        <v xml:space="preserve"> 00</v>
      </c>
      <c r="T502" s="17" t="str">
        <f t="shared" si="263"/>
        <v xml:space="preserve"> 0  00</v>
      </c>
      <c r="U502" s="4">
        <f t="shared" si="250"/>
        <v>0</v>
      </c>
      <c r="V502" s="17" t="str">
        <f t="shared" si="256"/>
        <v xml:space="preserve"> 0</v>
      </c>
      <c r="W502" s="17" t="str">
        <f t="shared" si="264"/>
        <v xml:space="preserve"> 0  0</v>
      </c>
      <c r="X502" s="1" t="str">
        <f t="shared" si="251"/>
        <v>0 00000</v>
      </c>
      <c r="Y502" s="1" t="str">
        <f t="shared" si="257"/>
        <v xml:space="preserve"> 0 00000</v>
      </c>
      <c r="Z502" s="1" t="str">
        <f t="shared" si="265"/>
        <v xml:space="preserve"> 0  0 00000</v>
      </c>
      <c r="AA502" s="1" t="str">
        <f t="shared" si="266"/>
        <v xml:space="preserve"> 000</v>
      </c>
      <c r="AB502" s="1" t="str">
        <f t="shared" si="258"/>
        <v xml:space="preserve">  000</v>
      </c>
      <c r="AC502" s="1" t="str">
        <f t="shared" si="267"/>
        <v xml:space="preserve"> 0   000</v>
      </c>
      <c r="AD502" s="1" t="str">
        <f t="shared" si="268"/>
        <v xml:space="preserve"> </v>
      </c>
      <c r="AE502" s="1" t="str">
        <f t="shared" si="259"/>
        <v xml:space="preserve">  </v>
      </c>
      <c r="AF502" s="1" t="str">
        <f t="shared" si="269"/>
        <v xml:space="preserve"> 0   </v>
      </c>
      <c r="AG502" s="1" t="str">
        <f t="shared" si="238"/>
        <v xml:space="preserve">  00</v>
      </c>
      <c r="AH502" s="1" t="str">
        <f t="shared" si="239"/>
        <v xml:space="preserve">  0</v>
      </c>
      <c r="AI502" s="1" t="str">
        <f t="shared" si="240"/>
        <v xml:space="preserve">  </v>
      </c>
      <c r="AJ502" s="1" t="str">
        <f t="shared" si="260"/>
        <v xml:space="preserve">   0</v>
      </c>
      <c r="AK502" s="1" t="str">
        <f t="shared" si="261"/>
        <v xml:space="preserve">   00</v>
      </c>
      <c r="AL502" s="1" t="str">
        <f t="shared" si="262"/>
        <v xml:space="preserve">   </v>
      </c>
      <c r="AM502" s="1" t="str">
        <f t="shared" si="244"/>
        <v xml:space="preserve"> 0    00</v>
      </c>
      <c r="AN502" s="1" t="str">
        <f t="shared" si="252"/>
        <v xml:space="preserve"> 0    0</v>
      </c>
      <c r="AO502" s="1" t="str">
        <f t="shared" si="245"/>
        <v xml:space="preserve"> 0    </v>
      </c>
      <c r="AP502" s="1" t="str">
        <f t="shared" si="246"/>
        <v>0</v>
      </c>
      <c r="AQ502" s="1">
        <f t="shared" si="247"/>
        <v>0</v>
      </c>
    </row>
    <row r="503" spans="1:44" ht="13.5" customHeight="1" x14ac:dyDescent="0.2">
      <c r="A503" s="96"/>
      <c r="B503" s="239" t="str">
        <f t="shared" si="248"/>
        <v/>
      </c>
      <c r="C503" s="112" t="s">
        <v>3173</v>
      </c>
      <c r="D503" s="46"/>
      <c r="E503" s="46"/>
      <c r="F503" s="46"/>
      <c r="G503" s="46"/>
      <c r="H503" s="46"/>
      <c r="I503" s="46"/>
      <c r="J503" s="85"/>
      <c r="K503" s="85"/>
      <c r="M503" s="47"/>
      <c r="N503" s="47"/>
      <c r="O503" s="47"/>
      <c r="P503" s="113" t="str">
        <f t="shared" si="253"/>
        <v xml:space="preserve"> 0</v>
      </c>
      <c r="Q503" s="17" t="str">
        <f t="shared" si="254"/>
        <v xml:space="preserve"> 0 </v>
      </c>
      <c r="R503" s="17" t="str">
        <f t="shared" si="249"/>
        <v>00</v>
      </c>
      <c r="S503" s="17" t="str">
        <f t="shared" si="255"/>
        <v xml:space="preserve"> 00</v>
      </c>
      <c r="T503" s="17" t="str">
        <f t="shared" si="263"/>
        <v xml:space="preserve"> 0  00</v>
      </c>
      <c r="U503" s="4">
        <f t="shared" si="250"/>
        <v>0</v>
      </c>
      <c r="V503" s="17" t="str">
        <f t="shared" si="256"/>
        <v xml:space="preserve"> 0</v>
      </c>
      <c r="W503" s="17" t="str">
        <f t="shared" si="264"/>
        <v xml:space="preserve"> 0  0</v>
      </c>
      <c r="X503" s="1" t="str">
        <f t="shared" si="251"/>
        <v>0 00000</v>
      </c>
      <c r="Y503" s="1" t="str">
        <f t="shared" si="257"/>
        <v xml:space="preserve"> 0 00000</v>
      </c>
      <c r="Z503" s="1" t="str">
        <f t="shared" si="265"/>
        <v xml:space="preserve"> 0  0 00000</v>
      </c>
      <c r="AA503" s="1" t="str">
        <f t="shared" si="266"/>
        <v xml:space="preserve"> 000</v>
      </c>
      <c r="AB503" s="1" t="str">
        <f t="shared" si="258"/>
        <v xml:space="preserve">  000</v>
      </c>
      <c r="AC503" s="1" t="str">
        <f t="shared" si="267"/>
        <v xml:space="preserve"> 0   000</v>
      </c>
      <c r="AD503" s="1" t="str">
        <f t="shared" si="268"/>
        <v xml:space="preserve"> </v>
      </c>
      <c r="AE503" s="1" t="str">
        <f t="shared" si="259"/>
        <v xml:space="preserve">  </v>
      </c>
      <c r="AF503" s="1" t="str">
        <f t="shared" si="269"/>
        <v xml:space="preserve"> 0   </v>
      </c>
      <c r="AG503" s="1" t="str">
        <f t="shared" si="238"/>
        <v xml:space="preserve">  00</v>
      </c>
      <c r="AH503" s="1" t="str">
        <f t="shared" si="239"/>
        <v xml:space="preserve">  0</v>
      </c>
      <c r="AI503" s="1" t="str">
        <f t="shared" si="240"/>
        <v xml:space="preserve">  </v>
      </c>
      <c r="AJ503" s="1" t="str">
        <f t="shared" si="260"/>
        <v xml:space="preserve">   0</v>
      </c>
      <c r="AK503" s="1" t="str">
        <f t="shared" si="261"/>
        <v xml:space="preserve">   00</v>
      </c>
      <c r="AL503" s="1" t="str">
        <f t="shared" si="262"/>
        <v xml:space="preserve">   </v>
      </c>
      <c r="AM503" s="1" t="str">
        <f t="shared" si="244"/>
        <v xml:space="preserve"> 0    00</v>
      </c>
      <c r="AN503" s="1" t="str">
        <f t="shared" si="252"/>
        <v xml:space="preserve"> 0    0</v>
      </c>
      <c r="AO503" s="1" t="str">
        <f t="shared" si="245"/>
        <v xml:space="preserve"> 0    </v>
      </c>
      <c r="AP503" s="1" t="str">
        <f t="shared" si="246"/>
        <v>0</v>
      </c>
      <c r="AQ503" s="1">
        <f t="shared" si="247"/>
        <v>0</v>
      </c>
    </row>
    <row r="504" spans="1:44" ht="13.5" customHeight="1" x14ac:dyDescent="0.2">
      <c r="A504" s="96"/>
      <c r="B504" s="239" t="str">
        <f t="shared" si="248"/>
        <v/>
      </c>
      <c r="C504" s="112" t="s">
        <v>3173</v>
      </c>
      <c r="D504" s="46"/>
      <c r="E504" s="46"/>
      <c r="F504" s="46"/>
      <c r="G504" s="46"/>
      <c r="H504" s="46"/>
      <c r="I504" s="46"/>
      <c r="J504" s="85"/>
      <c r="K504" s="85"/>
      <c r="M504" s="47"/>
      <c r="N504" s="47"/>
      <c r="O504" s="65"/>
      <c r="P504" s="113" t="str">
        <f t="shared" si="253"/>
        <v xml:space="preserve"> 0</v>
      </c>
      <c r="Q504" s="17" t="str">
        <f t="shared" si="254"/>
        <v xml:space="preserve"> 0 </v>
      </c>
      <c r="R504" s="17" t="str">
        <f t="shared" si="249"/>
        <v>00</v>
      </c>
      <c r="S504" s="17" t="str">
        <f t="shared" si="255"/>
        <v xml:space="preserve"> 00</v>
      </c>
      <c r="T504" s="17" t="str">
        <f t="shared" si="263"/>
        <v xml:space="preserve"> 0  00</v>
      </c>
      <c r="U504" s="4">
        <f t="shared" si="250"/>
        <v>0</v>
      </c>
      <c r="V504" s="17" t="str">
        <f t="shared" si="256"/>
        <v xml:space="preserve"> 0</v>
      </c>
      <c r="W504" s="17" t="str">
        <f t="shared" si="264"/>
        <v xml:space="preserve"> 0  0</v>
      </c>
      <c r="X504" s="1" t="str">
        <f t="shared" si="251"/>
        <v>0 00000</v>
      </c>
      <c r="Y504" s="1" t="str">
        <f t="shared" si="257"/>
        <v xml:space="preserve"> 0 00000</v>
      </c>
      <c r="Z504" s="1" t="str">
        <f t="shared" si="265"/>
        <v xml:space="preserve"> 0  0 00000</v>
      </c>
      <c r="AA504" s="1" t="str">
        <f t="shared" si="266"/>
        <v xml:space="preserve"> 000</v>
      </c>
      <c r="AB504" s="1" t="str">
        <f t="shared" si="258"/>
        <v xml:space="preserve">  000</v>
      </c>
      <c r="AC504" s="1" t="str">
        <f t="shared" si="267"/>
        <v xml:space="preserve"> 0   000</v>
      </c>
      <c r="AD504" s="1" t="str">
        <f t="shared" si="268"/>
        <v xml:space="preserve"> </v>
      </c>
      <c r="AE504" s="1" t="str">
        <f t="shared" si="259"/>
        <v xml:space="preserve">  </v>
      </c>
      <c r="AF504" s="1" t="str">
        <f t="shared" si="269"/>
        <v xml:space="preserve"> 0   </v>
      </c>
      <c r="AG504" s="1" t="str">
        <f t="shared" si="238"/>
        <v xml:space="preserve">  00</v>
      </c>
      <c r="AH504" s="1" t="str">
        <f t="shared" si="239"/>
        <v xml:space="preserve">  0</v>
      </c>
      <c r="AI504" s="1" t="str">
        <f t="shared" si="240"/>
        <v xml:space="preserve">  </v>
      </c>
      <c r="AJ504" s="1" t="str">
        <f t="shared" si="260"/>
        <v xml:space="preserve">   0</v>
      </c>
      <c r="AK504" s="1" t="str">
        <f t="shared" si="261"/>
        <v xml:space="preserve">   00</v>
      </c>
      <c r="AL504" s="1" t="str">
        <f t="shared" si="262"/>
        <v xml:space="preserve">   </v>
      </c>
      <c r="AM504" s="1" t="str">
        <f t="shared" si="244"/>
        <v xml:space="preserve"> 0    00</v>
      </c>
      <c r="AN504" s="1" t="str">
        <f t="shared" si="252"/>
        <v xml:space="preserve"> 0    0</v>
      </c>
      <c r="AO504" s="1" t="str">
        <f t="shared" si="245"/>
        <v xml:space="preserve"> 0    </v>
      </c>
      <c r="AP504" s="1" t="str">
        <f t="shared" si="246"/>
        <v>0</v>
      </c>
      <c r="AQ504" s="1">
        <f t="shared" si="247"/>
        <v>0</v>
      </c>
    </row>
    <row r="505" spans="1:44" ht="13.5" customHeight="1" x14ac:dyDescent="0.2">
      <c r="A505" s="96"/>
      <c r="B505" s="239" t="str">
        <f t="shared" si="248"/>
        <v/>
      </c>
      <c r="C505" s="112" t="s">
        <v>3173</v>
      </c>
      <c r="D505" s="46"/>
      <c r="E505" s="46"/>
      <c r="F505" s="46"/>
      <c r="G505" s="46"/>
      <c r="H505" s="46"/>
      <c r="I505" s="46"/>
      <c r="J505" s="85"/>
      <c r="K505" s="85"/>
      <c r="M505" s="47"/>
      <c r="N505" s="47"/>
      <c r="O505" s="65"/>
      <c r="P505" s="113" t="str">
        <f t="shared" si="253"/>
        <v xml:space="preserve"> 0</v>
      </c>
      <c r="Q505" s="17" t="str">
        <f t="shared" si="254"/>
        <v xml:space="preserve"> 0 </v>
      </c>
      <c r="R505" s="17" t="str">
        <f t="shared" si="249"/>
        <v>00</v>
      </c>
      <c r="S505" s="17" t="str">
        <f t="shared" si="255"/>
        <v xml:space="preserve"> 00</v>
      </c>
      <c r="T505" s="17" t="str">
        <f t="shared" si="263"/>
        <v xml:space="preserve"> 0  00</v>
      </c>
      <c r="U505" s="4">
        <f t="shared" si="250"/>
        <v>0</v>
      </c>
      <c r="V505" s="17" t="str">
        <f t="shared" si="256"/>
        <v xml:space="preserve"> 0</v>
      </c>
      <c r="W505" s="17" t="str">
        <f t="shared" si="264"/>
        <v xml:space="preserve"> 0  0</v>
      </c>
      <c r="X505" s="1" t="str">
        <f t="shared" si="251"/>
        <v>0 00000</v>
      </c>
      <c r="Y505" s="1" t="str">
        <f t="shared" si="257"/>
        <v xml:space="preserve"> 0 00000</v>
      </c>
      <c r="Z505" s="1" t="str">
        <f t="shared" si="265"/>
        <v xml:space="preserve"> 0  0 00000</v>
      </c>
      <c r="AA505" s="1" t="str">
        <f t="shared" si="266"/>
        <v xml:space="preserve"> 000</v>
      </c>
      <c r="AB505" s="1" t="str">
        <f t="shared" si="258"/>
        <v xml:space="preserve">  000</v>
      </c>
      <c r="AC505" s="1" t="str">
        <f t="shared" si="267"/>
        <v xml:space="preserve"> 0   000</v>
      </c>
      <c r="AD505" s="1" t="str">
        <f t="shared" si="268"/>
        <v xml:space="preserve"> </v>
      </c>
      <c r="AE505" s="1" t="str">
        <f t="shared" si="259"/>
        <v xml:space="preserve">  </v>
      </c>
      <c r="AF505" s="1" t="str">
        <f t="shared" si="269"/>
        <v xml:space="preserve"> 0   </v>
      </c>
      <c r="AG505" s="1" t="str">
        <f t="shared" si="238"/>
        <v xml:space="preserve">  00</v>
      </c>
      <c r="AH505" s="1" t="str">
        <f t="shared" si="239"/>
        <v xml:space="preserve">  0</v>
      </c>
      <c r="AI505" s="1" t="str">
        <f t="shared" si="240"/>
        <v xml:space="preserve">  </v>
      </c>
      <c r="AJ505" s="1" t="str">
        <f t="shared" si="260"/>
        <v xml:space="preserve">   0</v>
      </c>
      <c r="AK505" s="1" t="str">
        <f t="shared" si="261"/>
        <v xml:space="preserve">   00</v>
      </c>
      <c r="AL505" s="1" t="str">
        <f t="shared" si="262"/>
        <v xml:space="preserve">   </v>
      </c>
      <c r="AM505" s="1" t="str">
        <f t="shared" si="244"/>
        <v xml:space="preserve"> 0    00</v>
      </c>
      <c r="AN505" s="1" t="str">
        <f t="shared" si="252"/>
        <v xml:space="preserve"> 0    0</v>
      </c>
      <c r="AO505" s="1" t="str">
        <f t="shared" si="245"/>
        <v xml:space="preserve"> 0    </v>
      </c>
      <c r="AP505" s="1" t="str">
        <f t="shared" si="246"/>
        <v>0</v>
      </c>
      <c r="AQ505" s="1">
        <f t="shared" si="247"/>
        <v>0</v>
      </c>
    </row>
    <row r="506" spans="1:44" ht="13.5" customHeight="1" x14ac:dyDescent="0.2">
      <c r="A506" s="96"/>
      <c r="B506" s="239" t="str">
        <f t="shared" si="248"/>
        <v/>
      </c>
      <c r="C506" s="112" t="s">
        <v>3173</v>
      </c>
      <c r="D506" s="46"/>
      <c r="E506" s="46"/>
      <c r="F506" s="46"/>
      <c r="G506" s="46"/>
      <c r="H506" s="46"/>
      <c r="I506" s="46"/>
      <c r="J506" s="85"/>
      <c r="K506" s="85"/>
      <c r="M506" s="47"/>
      <c r="N506" s="47"/>
      <c r="O506" s="105"/>
      <c r="P506" s="113" t="str">
        <f t="shared" si="253"/>
        <v xml:space="preserve"> 0</v>
      </c>
      <c r="Q506" s="17" t="str">
        <f t="shared" si="254"/>
        <v xml:space="preserve"> 0 </v>
      </c>
      <c r="R506" s="17" t="str">
        <f t="shared" si="249"/>
        <v>00</v>
      </c>
      <c r="S506" s="17" t="str">
        <f t="shared" si="255"/>
        <v xml:space="preserve"> 00</v>
      </c>
      <c r="T506" s="17" t="str">
        <f t="shared" si="263"/>
        <v xml:space="preserve"> 0  00</v>
      </c>
      <c r="U506" s="4">
        <f t="shared" si="250"/>
        <v>0</v>
      </c>
      <c r="V506" s="17" t="str">
        <f t="shared" si="256"/>
        <v xml:space="preserve"> 0</v>
      </c>
      <c r="W506" s="17" t="str">
        <f t="shared" si="264"/>
        <v xml:space="preserve"> 0  0</v>
      </c>
      <c r="X506" s="1" t="str">
        <f t="shared" si="251"/>
        <v>0 00000</v>
      </c>
      <c r="Y506" s="1" t="str">
        <f t="shared" si="257"/>
        <v xml:space="preserve"> 0 00000</v>
      </c>
      <c r="Z506" s="1" t="str">
        <f t="shared" si="265"/>
        <v xml:space="preserve"> 0  0 00000</v>
      </c>
      <c r="AA506" s="1" t="str">
        <f t="shared" si="266"/>
        <v xml:space="preserve"> 000</v>
      </c>
      <c r="AB506" s="1" t="str">
        <f t="shared" si="258"/>
        <v xml:space="preserve">  000</v>
      </c>
      <c r="AC506" s="1" t="str">
        <f t="shared" si="267"/>
        <v xml:space="preserve"> 0   000</v>
      </c>
      <c r="AD506" s="1" t="str">
        <f t="shared" si="268"/>
        <v xml:space="preserve"> </v>
      </c>
      <c r="AE506" s="1" t="str">
        <f t="shared" si="259"/>
        <v xml:space="preserve">  </v>
      </c>
      <c r="AF506" s="1" t="str">
        <f t="shared" si="269"/>
        <v xml:space="preserve"> 0   </v>
      </c>
      <c r="AG506" s="1" t="str">
        <f t="shared" si="238"/>
        <v xml:space="preserve">  00</v>
      </c>
      <c r="AH506" s="1" t="str">
        <f t="shared" si="239"/>
        <v xml:space="preserve">  0</v>
      </c>
      <c r="AI506" s="1" t="str">
        <f t="shared" si="240"/>
        <v xml:space="preserve">  </v>
      </c>
      <c r="AJ506" s="1" t="str">
        <f t="shared" si="260"/>
        <v xml:space="preserve">   0</v>
      </c>
      <c r="AK506" s="1" t="str">
        <f t="shared" si="261"/>
        <v xml:space="preserve">   00</v>
      </c>
      <c r="AL506" s="1" t="str">
        <f t="shared" si="262"/>
        <v xml:space="preserve">   </v>
      </c>
      <c r="AM506" s="1" t="str">
        <f t="shared" si="244"/>
        <v xml:space="preserve"> 0    00</v>
      </c>
      <c r="AN506" s="1" t="str">
        <f t="shared" si="252"/>
        <v xml:space="preserve"> 0    0</v>
      </c>
      <c r="AO506" s="1" t="str">
        <f t="shared" si="245"/>
        <v xml:space="preserve"> 0    </v>
      </c>
      <c r="AP506" s="1" t="str">
        <f t="shared" si="246"/>
        <v>0</v>
      </c>
      <c r="AQ506" s="1">
        <f t="shared" si="247"/>
        <v>0</v>
      </c>
    </row>
    <row r="507" spans="1:44" ht="13.5" customHeight="1" x14ac:dyDescent="0.2">
      <c r="A507" s="96"/>
      <c r="B507" s="239" t="str">
        <f t="shared" si="248"/>
        <v/>
      </c>
      <c r="C507" s="112" t="s">
        <v>3173</v>
      </c>
      <c r="D507" s="46"/>
      <c r="E507" s="46"/>
      <c r="F507" s="46"/>
      <c r="G507" s="46"/>
      <c r="H507" s="46"/>
      <c r="I507" s="46"/>
      <c r="J507" s="85"/>
      <c r="K507" s="85"/>
      <c r="M507" s="47"/>
      <c r="N507" s="47"/>
      <c r="O507" s="47"/>
      <c r="P507" s="113" t="str">
        <f t="shared" si="253"/>
        <v xml:space="preserve"> 0</v>
      </c>
      <c r="Q507" s="17" t="str">
        <f t="shared" si="254"/>
        <v xml:space="preserve"> 0 </v>
      </c>
      <c r="R507" s="17" t="str">
        <f t="shared" si="249"/>
        <v>00</v>
      </c>
      <c r="S507" s="17" t="str">
        <f t="shared" si="255"/>
        <v xml:space="preserve"> 00</v>
      </c>
      <c r="T507" s="17" t="str">
        <f t="shared" si="263"/>
        <v xml:space="preserve"> 0  00</v>
      </c>
      <c r="U507" s="4">
        <f t="shared" si="250"/>
        <v>0</v>
      </c>
      <c r="V507" s="17" t="str">
        <f t="shared" si="256"/>
        <v xml:space="preserve"> 0</v>
      </c>
      <c r="W507" s="17" t="str">
        <f t="shared" si="264"/>
        <v xml:space="preserve"> 0  0</v>
      </c>
      <c r="X507" s="1" t="str">
        <f t="shared" si="251"/>
        <v>0 00000</v>
      </c>
      <c r="Y507" s="1" t="str">
        <f t="shared" si="257"/>
        <v xml:space="preserve"> 0 00000</v>
      </c>
      <c r="Z507" s="1" t="str">
        <f t="shared" si="265"/>
        <v xml:space="preserve"> 0  0 00000</v>
      </c>
      <c r="AA507" s="1" t="str">
        <f t="shared" si="266"/>
        <v xml:space="preserve"> 000</v>
      </c>
      <c r="AB507" s="1" t="str">
        <f t="shared" si="258"/>
        <v xml:space="preserve">  000</v>
      </c>
      <c r="AC507" s="1" t="str">
        <f t="shared" si="267"/>
        <v xml:space="preserve"> 0   000</v>
      </c>
      <c r="AD507" s="1" t="str">
        <f t="shared" si="268"/>
        <v xml:space="preserve"> </v>
      </c>
      <c r="AE507" s="1" t="str">
        <f t="shared" si="259"/>
        <v xml:space="preserve">  </v>
      </c>
      <c r="AF507" s="1" t="str">
        <f t="shared" si="269"/>
        <v xml:space="preserve"> 0   </v>
      </c>
      <c r="AG507" s="1" t="str">
        <f t="shared" si="238"/>
        <v xml:space="preserve">  00</v>
      </c>
      <c r="AH507" s="1" t="str">
        <f t="shared" si="239"/>
        <v xml:space="preserve">  0</v>
      </c>
      <c r="AI507" s="1" t="str">
        <f t="shared" si="240"/>
        <v xml:space="preserve">  </v>
      </c>
      <c r="AJ507" s="1" t="str">
        <f t="shared" si="260"/>
        <v xml:space="preserve">   0</v>
      </c>
      <c r="AK507" s="1" t="str">
        <f t="shared" si="261"/>
        <v xml:space="preserve">   00</v>
      </c>
      <c r="AL507" s="1" t="str">
        <f t="shared" si="262"/>
        <v xml:space="preserve">   </v>
      </c>
      <c r="AM507" s="1" t="str">
        <f t="shared" si="244"/>
        <v xml:space="preserve"> 0    00</v>
      </c>
      <c r="AN507" s="1" t="str">
        <f t="shared" si="252"/>
        <v xml:space="preserve"> 0    0</v>
      </c>
      <c r="AO507" s="1" t="str">
        <f t="shared" si="245"/>
        <v xml:space="preserve"> 0    </v>
      </c>
      <c r="AP507" s="1" t="str">
        <f t="shared" si="246"/>
        <v>0</v>
      </c>
      <c r="AQ507" s="1">
        <f t="shared" si="247"/>
        <v>0</v>
      </c>
    </row>
    <row r="508" spans="1:44" ht="13.5" customHeight="1" x14ac:dyDescent="0.2">
      <c r="A508" s="96"/>
      <c r="B508" s="239" t="str">
        <f t="shared" si="248"/>
        <v/>
      </c>
      <c r="C508" s="112" t="s">
        <v>3173</v>
      </c>
      <c r="D508" s="46"/>
      <c r="E508" s="46"/>
      <c r="F508" s="46"/>
      <c r="G508" s="46"/>
      <c r="H508" s="46"/>
      <c r="I508" s="46"/>
      <c r="J508" s="85"/>
      <c r="K508" s="85"/>
      <c r="M508" s="47"/>
      <c r="N508" s="47"/>
      <c r="O508" s="47"/>
      <c r="P508" s="113" t="str">
        <f t="shared" si="253"/>
        <v xml:space="preserve"> 0</v>
      </c>
      <c r="Q508" s="17" t="str">
        <f t="shared" si="254"/>
        <v xml:space="preserve"> 0 </v>
      </c>
      <c r="R508" s="17" t="str">
        <f t="shared" si="249"/>
        <v>00</v>
      </c>
      <c r="S508" s="17" t="str">
        <f t="shared" si="255"/>
        <v xml:space="preserve"> 00</v>
      </c>
      <c r="T508" s="17" t="str">
        <f t="shared" si="263"/>
        <v xml:space="preserve"> 0  00</v>
      </c>
      <c r="U508" s="4">
        <f t="shared" si="250"/>
        <v>0</v>
      </c>
      <c r="V508" s="17" t="str">
        <f t="shared" si="256"/>
        <v xml:space="preserve"> 0</v>
      </c>
      <c r="W508" s="17" t="str">
        <f t="shared" si="264"/>
        <v xml:space="preserve"> 0  0</v>
      </c>
      <c r="X508" s="1" t="str">
        <f t="shared" si="251"/>
        <v>0 00000</v>
      </c>
      <c r="Y508" s="1" t="str">
        <f t="shared" si="257"/>
        <v xml:space="preserve"> 0 00000</v>
      </c>
      <c r="Z508" s="1" t="str">
        <f t="shared" si="265"/>
        <v xml:space="preserve"> 0  0 00000</v>
      </c>
      <c r="AA508" s="1" t="str">
        <f t="shared" si="266"/>
        <v xml:space="preserve"> 000</v>
      </c>
      <c r="AB508" s="1" t="str">
        <f t="shared" si="258"/>
        <v xml:space="preserve">  000</v>
      </c>
      <c r="AC508" s="1" t="str">
        <f t="shared" si="267"/>
        <v xml:space="preserve"> 0   000</v>
      </c>
      <c r="AD508" s="1" t="str">
        <f t="shared" si="268"/>
        <v xml:space="preserve"> </v>
      </c>
      <c r="AE508" s="1" t="str">
        <f t="shared" si="259"/>
        <v xml:space="preserve">  </v>
      </c>
      <c r="AF508" s="1" t="str">
        <f t="shared" si="269"/>
        <v xml:space="preserve"> 0   </v>
      </c>
      <c r="AG508" s="1" t="str">
        <f t="shared" si="238"/>
        <v xml:space="preserve">  00</v>
      </c>
      <c r="AH508" s="1" t="str">
        <f t="shared" si="239"/>
        <v xml:space="preserve">  0</v>
      </c>
      <c r="AI508" s="1" t="str">
        <f t="shared" si="240"/>
        <v xml:space="preserve">  </v>
      </c>
      <c r="AJ508" s="1" t="str">
        <f t="shared" si="260"/>
        <v xml:space="preserve">   0</v>
      </c>
      <c r="AK508" s="1" t="str">
        <f t="shared" si="261"/>
        <v xml:space="preserve">   00</v>
      </c>
      <c r="AL508" s="1" t="str">
        <f t="shared" si="262"/>
        <v xml:space="preserve">   </v>
      </c>
      <c r="AM508" s="1" t="str">
        <f t="shared" si="244"/>
        <v xml:space="preserve"> 0    00</v>
      </c>
      <c r="AN508" s="1" t="str">
        <f t="shared" si="252"/>
        <v xml:space="preserve"> 0    0</v>
      </c>
      <c r="AO508" s="1" t="str">
        <f t="shared" si="245"/>
        <v xml:space="preserve"> 0    </v>
      </c>
      <c r="AP508" s="1" t="str">
        <f t="shared" si="246"/>
        <v>0</v>
      </c>
      <c r="AQ508" s="1">
        <f t="shared" si="247"/>
        <v>0</v>
      </c>
    </row>
    <row r="509" spans="1:44" ht="13.5" customHeight="1" x14ac:dyDescent="0.2">
      <c r="A509" s="96"/>
      <c r="B509" s="239" t="str">
        <f t="shared" si="248"/>
        <v/>
      </c>
      <c r="C509" s="112" t="s">
        <v>3173</v>
      </c>
      <c r="D509" s="46"/>
      <c r="E509" s="46"/>
      <c r="F509" s="46"/>
      <c r="G509" s="46"/>
      <c r="H509" s="46"/>
      <c r="I509" s="46"/>
      <c r="J509" s="85"/>
      <c r="K509" s="85"/>
      <c r="M509" s="47"/>
      <c r="N509" s="47"/>
      <c r="O509" s="47"/>
      <c r="P509" s="113" t="str">
        <f t="shared" si="253"/>
        <v xml:space="preserve"> 0</v>
      </c>
      <c r="Q509" s="17" t="str">
        <f t="shared" si="254"/>
        <v xml:space="preserve"> 0 </v>
      </c>
      <c r="R509" s="17" t="str">
        <f t="shared" si="249"/>
        <v>00</v>
      </c>
      <c r="S509" s="17" t="str">
        <f t="shared" si="255"/>
        <v xml:space="preserve"> 00</v>
      </c>
      <c r="T509" s="17" t="str">
        <f t="shared" si="263"/>
        <v xml:space="preserve"> 0  00</v>
      </c>
      <c r="U509" s="4">
        <f t="shared" si="250"/>
        <v>0</v>
      </c>
      <c r="V509" s="17" t="str">
        <f t="shared" si="256"/>
        <v xml:space="preserve"> 0</v>
      </c>
      <c r="W509" s="17" t="str">
        <f t="shared" si="264"/>
        <v xml:space="preserve"> 0  0</v>
      </c>
      <c r="X509" s="1" t="str">
        <f t="shared" si="251"/>
        <v>0 00000</v>
      </c>
      <c r="Y509" s="1" t="str">
        <f t="shared" si="257"/>
        <v xml:space="preserve"> 0 00000</v>
      </c>
      <c r="Z509" s="1" t="str">
        <f t="shared" si="265"/>
        <v xml:space="preserve"> 0  0 00000</v>
      </c>
      <c r="AA509" s="1" t="str">
        <f t="shared" si="266"/>
        <v xml:space="preserve"> 000</v>
      </c>
      <c r="AB509" s="1" t="str">
        <f t="shared" si="258"/>
        <v xml:space="preserve">  000</v>
      </c>
      <c r="AC509" s="1" t="str">
        <f t="shared" si="267"/>
        <v xml:space="preserve"> 0   000</v>
      </c>
      <c r="AD509" s="1" t="str">
        <f t="shared" si="268"/>
        <v xml:space="preserve"> </v>
      </c>
      <c r="AE509" s="1" t="str">
        <f t="shared" si="259"/>
        <v xml:space="preserve">  </v>
      </c>
      <c r="AF509" s="1" t="str">
        <f t="shared" si="269"/>
        <v xml:space="preserve"> 0   </v>
      </c>
      <c r="AG509" s="1" t="str">
        <f t="shared" si="238"/>
        <v xml:space="preserve">  00</v>
      </c>
      <c r="AH509" s="1" t="str">
        <f t="shared" si="239"/>
        <v xml:space="preserve">  0</v>
      </c>
      <c r="AI509" s="1" t="str">
        <f t="shared" si="240"/>
        <v xml:space="preserve">  </v>
      </c>
      <c r="AJ509" s="1" t="str">
        <f t="shared" si="260"/>
        <v xml:space="preserve">   0</v>
      </c>
      <c r="AK509" s="1" t="str">
        <f t="shared" si="261"/>
        <v xml:space="preserve">   00</v>
      </c>
      <c r="AL509" s="1" t="str">
        <f t="shared" si="262"/>
        <v xml:space="preserve">   </v>
      </c>
      <c r="AM509" s="1" t="str">
        <f t="shared" si="244"/>
        <v xml:space="preserve"> 0    00</v>
      </c>
      <c r="AN509" s="1" t="str">
        <f t="shared" si="252"/>
        <v xml:space="preserve"> 0    0</v>
      </c>
      <c r="AO509" s="1" t="str">
        <f t="shared" si="245"/>
        <v xml:space="preserve"> 0    </v>
      </c>
      <c r="AP509" s="1" t="str">
        <f t="shared" si="246"/>
        <v>0</v>
      </c>
      <c r="AQ509" s="1">
        <f t="shared" si="247"/>
        <v>0</v>
      </c>
    </row>
    <row r="510" spans="1:44" ht="13.5" customHeight="1" x14ac:dyDescent="0.2">
      <c r="A510" s="96"/>
      <c r="B510" s="239" t="str">
        <f t="shared" si="248"/>
        <v/>
      </c>
      <c r="C510" s="112" t="s">
        <v>3173</v>
      </c>
      <c r="D510" s="46"/>
      <c r="E510" s="46"/>
      <c r="F510" s="46"/>
      <c r="G510" s="46"/>
      <c r="H510" s="46"/>
      <c r="I510" s="46"/>
      <c r="J510" s="85"/>
      <c r="K510" s="85"/>
      <c r="M510" s="47"/>
      <c r="N510" s="47"/>
      <c r="O510" s="47"/>
      <c r="P510" s="113" t="str">
        <f t="shared" si="253"/>
        <v xml:space="preserve"> 0</v>
      </c>
      <c r="Q510" s="17" t="str">
        <f t="shared" si="254"/>
        <v xml:space="preserve"> 0 </v>
      </c>
      <c r="R510" s="17" t="str">
        <f t="shared" si="249"/>
        <v>00</v>
      </c>
      <c r="S510" s="17" t="str">
        <f t="shared" si="255"/>
        <v xml:space="preserve"> 00</v>
      </c>
      <c r="T510" s="17" t="str">
        <f t="shared" si="263"/>
        <v xml:space="preserve"> 0  00</v>
      </c>
      <c r="U510" s="4">
        <f t="shared" si="250"/>
        <v>0</v>
      </c>
      <c r="V510" s="17" t="str">
        <f t="shared" si="256"/>
        <v xml:space="preserve"> 0</v>
      </c>
      <c r="W510" s="17" t="str">
        <f t="shared" si="264"/>
        <v xml:space="preserve"> 0  0</v>
      </c>
      <c r="X510" s="1" t="str">
        <f t="shared" si="251"/>
        <v>0 00000</v>
      </c>
      <c r="Y510" s="1" t="str">
        <f t="shared" si="257"/>
        <v xml:space="preserve"> 0 00000</v>
      </c>
      <c r="Z510" s="1" t="str">
        <f t="shared" si="265"/>
        <v xml:space="preserve"> 0  0 00000</v>
      </c>
      <c r="AA510" s="1" t="str">
        <f t="shared" si="266"/>
        <v xml:space="preserve"> 000</v>
      </c>
      <c r="AB510" s="1" t="str">
        <f t="shared" si="258"/>
        <v xml:space="preserve">  000</v>
      </c>
      <c r="AC510" s="1" t="str">
        <f t="shared" si="267"/>
        <v xml:space="preserve"> 0   000</v>
      </c>
      <c r="AD510" s="1" t="str">
        <f t="shared" si="268"/>
        <v xml:space="preserve"> </v>
      </c>
      <c r="AE510" s="1" t="str">
        <f t="shared" si="259"/>
        <v xml:space="preserve">  </v>
      </c>
      <c r="AF510" s="1" t="str">
        <f t="shared" si="269"/>
        <v xml:space="preserve"> 0   </v>
      </c>
      <c r="AG510" s="1" t="str">
        <f t="shared" si="238"/>
        <v xml:space="preserve">  00</v>
      </c>
      <c r="AH510" s="1" t="str">
        <f t="shared" si="239"/>
        <v xml:space="preserve">  0</v>
      </c>
      <c r="AI510" s="1" t="str">
        <f t="shared" si="240"/>
        <v xml:space="preserve">  </v>
      </c>
      <c r="AJ510" s="1" t="str">
        <f t="shared" si="260"/>
        <v xml:space="preserve">   0</v>
      </c>
      <c r="AK510" s="1" t="str">
        <f t="shared" si="261"/>
        <v xml:space="preserve">   00</v>
      </c>
      <c r="AL510" s="1" t="str">
        <f t="shared" si="262"/>
        <v xml:space="preserve">   </v>
      </c>
      <c r="AM510" s="1" t="str">
        <f t="shared" si="244"/>
        <v xml:space="preserve"> 0    00</v>
      </c>
      <c r="AN510" s="1" t="str">
        <f t="shared" si="252"/>
        <v xml:space="preserve"> 0    0</v>
      </c>
      <c r="AO510" s="1" t="str">
        <f t="shared" si="245"/>
        <v xml:space="preserve"> 0    </v>
      </c>
      <c r="AP510" s="1" t="str">
        <f t="shared" si="246"/>
        <v>0</v>
      </c>
      <c r="AQ510" s="1">
        <f t="shared" si="247"/>
        <v>0</v>
      </c>
    </row>
    <row r="511" spans="1:44" ht="13.5" customHeight="1" x14ac:dyDescent="0.2">
      <c r="A511" s="96"/>
      <c r="B511" s="239" t="str">
        <f t="shared" si="248"/>
        <v/>
      </c>
      <c r="C511" s="112" t="s">
        <v>3173</v>
      </c>
      <c r="D511" s="46"/>
      <c r="E511" s="46"/>
      <c r="F511" s="46"/>
      <c r="G511" s="46"/>
      <c r="H511" s="46"/>
      <c r="I511" s="46"/>
      <c r="J511" s="85"/>
      <c r="K511" s="85"/>
      <c r="M511" s="47"/>
      <c r="N511" s="47"/>
      <c r="O511" s="47"/>
      <c r="P511" s="113" t="str">
        <f t="shared" si="253"/>
        <v xml:space="preserve"> 0</v>
      </c>
      <c r="Q511" s="17" t="str">
        <f t="shared" si="254"/>
        <v xml:space="preserve"> 0 </v>
      </c>
      <c r="R511" s="17" t="str">
        <f t="shared" si="249"/>
        <v>00</v>
      </c>
      <c r="S511" s="17" t="str">
        <f t="shared" si="255"/>
        <v xml:space="preserve"> 00</v>
      </c>
      <c r="T511" s="17" t="str">
        <f t="shared" si="263"/>
        <v xml:space="preserve"> 0  00</v>
      </c>
      <c r="U511" s="4">
        <f t="shared" si="250"/>
        <v>0</v>
      </c>
      <c r="V511" s="17" t="str">
        <f t="shared" si="256"/>
        <v xml:space="preserve"> 0</v>
      </c>
      <c r="W511" s="17" t="str">
        <f t="shared" si="264"/>
        <v xml:space="preserve"> 0  0</v>
      </c>
      <c r="X511" s="1" t="str">
        <f t="shared" si="251"/>
        <v>0 00000</v>
      </c>
      <c r="Y511" s="1" t="str">
        <f t="shared" si="257"/>
        <v xml:space="preserve"> 0 00000</v>
      </c>
      <c r="Z511" s="1" t="str">
        <f t="shared" si="265"/>
        <v xml:space="preserve"> 0  0 00000</v>
      </c>
      <c r="AA511" s="1" t="str">
        <f t="shared" si="266"/>
        <v xml:space="preserve"> 000</v>
      </c>
      <c r="AB511" s="1" t="str">
        <f t="shared" si="258"/>
        <v xml:space="preserve">  000</v>
      </c>
      <c r="AC511" s="1" t="str">
        <f t="shared" si="267"/>
        <v xml:space="preserve"> 0   000</v>
      </c>
      <c r="AD511" s="1" t="str">
        <f t="shared" si="268"/>
        <v xml:space="preserve"> </v>
      </c>
      <c r="AE511" s="1" t="str">
        <f t="shared" si="259"/>
        <v xml:space="preserve">  </v>
      </c>
      <c r="AF511" s="1" t="str">
        <f t="shared" si="269"/>
        <v xml:space="preserve"> 0   </v>
      </c>
      <c r="AG511" s="1" t="str">
        <f t="shared" si="238"/>
        <v xml:space="preserve">  00</v>
      </c>
      <c r="AH511" s="1" t="str">
        <f t="shared" si="239"/>
        <v xml:space="preserve">  0</v>
      </c>
      <c r="AI511" s="1" t="str">
        <f t="shared" si="240"/>
        <v xml:space="preserve">  </v>
      </c>
      <c r="AJ511" s="1" t="str">
        <f t="shared" si="260"/>
        <v xml:space="preserve">   0</v>
      </c>
      <c r="AK511" s="1" t="str">
        <f t="shared" si="261"/>
        <v xml:space="preserve">   00</v>
      </c>
      <c r="AL511" s="1" t="str">
        <f t="shared" si="262"/>
        <v xml:space="preserve">   </v>
      </c>
      <c r="AM511" s="1" t="str">
        <f t="shared" si="244"/>
        <v xml:space="preserve"> 0    00</v>
      </c>
      <c r="AN511" s="1" t="str">
        <f t="shared" si="252"/>
        <v xml:space="preserve"> 0    0</v>
      </c>
      <c r="AO511" s="1" t="str">
        <f t="shared" si="245"/>
        <v xml:space="preserve"> 0    </v>
      </c>
      <c r="AP511" s="1" t="str">
        <f t="shared" si="246"/>
        <v>0</v>
      </c>
      <c r="AQ511" s="1">
        <f t="shared" si="247"/>
        <v>0</v>
      </c>
    </row>
    <row r="512" spans="1:44" ht="13.5" customHeight="1" x14ac:dyDescent="0.2">
      <c r="A512" s="96"/>
      <c r="B512" s="239" t="str">
        <f t="shared" si="248"/>
        <v/>
      </c>
      <c r="C512" s="112" t="s">
        <v>3173</v>
      </c>
      <c r="D512" s="46"/>
      <c r="E512" s="46"/>
      <c r="F512" s="46"/>
      <c r="G512" s="46"/>
      <c r="H512" s="46"/>
      <c r="I512" s="46"/>
      <c r="J512" s="85"/>
      <c r="K512" s="85"/>
      <c r="M512" s="47"/>
      <c r="N512" s="47"/>
      <c r="O512" s="47"/>
      <c r="P512" s="113" t="str">
        <f t="shared" si="253"/>
        <v xml:space="preserve"> 0</v>
      </c>
      <c r="Q512" s="17" t="str">
        <f t="shared" si="254"/>
        <v xml:space="preserve"> 0 </v>
      </c>
      <c r="R512" s="17" t="str">
        <f t="shared" si="249"/>
        <v>00</v>
      </c>
      <c r="S512" s="17" t="str">
        <f t="shared" si="255"/>
        <v xml:space="preserve"> 00</v>
      </c>
      <c r="T512" s="17" t="str">
        <f t="shared" si="263"/>
        <v xml:space="preserve"> 0  00</v>
      </c>
      <c r="U512" s="4">
        <f t="shared" si="250"/>
        <v>0</v>
      </c>
      <c r="V512" s="17" t="str">
        <f t="shared" si="256"/>
        <v xml:space="preserve"> 0</v>
      </c>
      <c r="W512" s="17" t="str">
        <f t="shared" si="264"/>
        <v xml:space="preserve"> 0  0</v>
      </c>
      <c r="X512" s="1" t="str">
        <f t="shared" si="251"/>
        <v>0 00000</v>
      </c>
      <c r="Y512" s="1" t="str">
        <f t="shared" si="257"/>
        <v xml:space="preserve"> 0 00000</v>
      </c>
      <c r="Z512" s="1" t="str">
        <f t="shared" si="265"/>
        <v xml:space="preserve"> 0  0 00000</v>
      </c>
      <c r="AA512" s="1" t="str">
        <f t="shared" si="266"/>
        <v xml:space="preserve"> 000</v>
      </c>
      <c r="AB512" s="1" t="str">
        <f t="shared" si="258"/>
        <v xml:space="preserve">  000</v>
      </c>
      <c r="AC512" s="1" t="str">
        <f t="shared" si="267"/>
        <v xml:space="preserve"> 0   000</v>
      </c>
      <c r="AD512" s="1" t="str">
        <f t="shared" si="268"/>
        <v xml:space="preserve"> </v>
      </c>
      <c r="AE512" s="1" t="str">
        <f t="shared" si="259"/>
        <v xml:space="preserve">  </v>
      </c>
      <c r="AF512" s="1" t="str">
        <f t="shared" si="269"/>
        <v xml:space="preserve"> 0   </v>
      </c>
      <c r="AG512" s="1" t="str">
        <f t="shared" si="238"/>
        <v xml:space="preserve">  00</v>
      </c>
      <c r="AH512" s="1" t="str">
        <f t="shared" si="239"/>
        <v xml:space="preserve">  0</v>
      </c>
      <c r="AI512" s="1" t="str">
        <f t="shared" si="240"/>
        <v xml:space="preserve">  </v>
      </c>
      <c r="AJ512" s="1" t="str">
        <f t="shared" si="260"/>
        <v xml:space="preserve">   0</v>
      </c>
      <c r="AK512" s="1" t="str">
        <f t="shared" si="261"/>
        <v xml:space="preserve">   00</v>
      </c>
      <c r="AL512" s="1" t="str">
        <f t="shared" si="262"/>
        <v xml:space="preserve">   </v>
      </c>
      <c r="AM512" s="1" t="str">
        <f t="shared" si="244"/>
        <v xml:space="preserve"> 0    00</v>
      </c>
      <c r="AN512" s="1" t="str">
        <f t="shared" si="252"/>
        <v xml:space="preserve"> 0    0</v>
      </c>
      <c r="AO512" s="1" t="str">
        <f t="shared" si="245"/>
        <v xml:space="preserve"> 0    </v>
      </c>
      <c r="AP512" s="1" t="str">
        <f t="shared" si="246"/>
        <v>0</v>
      </c>
      <c r="AQ512" s="1">
        <f t="shared" si="247"/>
        <v>0</v>
      </c>
    </row>
    <row r="513" spans="1:48" ht="13.5" customHeight="1" x14ac:dyDescent="0.2">
      <c r="A513" s="96"/>
      <c r="B513" s="239" t="str">
        <f t="shared" si="248"/>
        <v/>
      </c>
      <c r="C513" s="112" t="s">
        <v>3173</v>
      </c>
      <c r="D513" s="46"/>
      <c r="E513" s="46"/>
      <c r="F513" s="46"/>
      <c r="G513" s="46"/>
      <c r="H513" s="46"/>
      <c r="I513" s="46"/>
      <c r="J513" s="85"/>
      <c r="K513" s="85"/>
      <c r="M513" s="47"/>
      <c r="N513" s="47"/>
      <c r="O513" s="47"/>
      <c r="P513" s="113" t="str">
        <f t="shared" si="253"/>
        <v xml:space="preserve"> 0</v>
      </c>
      <c r="Q513" s="17" t="str">
        <f t="shared" si="254"/>
        <v xml:space="preserve"> 0 </v>
      </c>
      <c r="R513" s="17" t="str">
        <f t="shared" si="249"/>
        <v>00</v>
      </c>
      <c r="S513" s="17" t="str">
        <f t="shared" si="255"/>
        <v xml:space="preserve"> 00</v>
      </c>
      <c r="T513" s="17" t="str">
        <f t="shared" si="263"/>
        <v xml:space="preserve"> 0  00</v>
      </c>
      <c r="U513" s="4">
        <f t="shared" si="250"/>
        <v>0</v>
      </c>
      <c r="V513" s="17" t="str">
        <f t="shared" si="256"/>
        <v xml:space="preserve"> 0</v>
      </c>
      <c r="W513" s="17" t="str">
        <f t="shared" si="264"/>
        <v xml:space="preserve"> 0  0</v>
      </c>
      <c r="X513" s="1" t="str">
        <f t="shared" si="251"/>
        <v>0 00000</v>
      </c>
      <c r="Y513" s="1" t="str">
        <f t="shared" si="257"/>
        <v xml:space="preserve"> 0 00000</v>
      </c>
      <c r="Z513" s="1" t="str">
        <f t="shared" si="265"/>
        <v xml:space="preserve"> 0  0 00000</v>
      </c>
      <c r="AA513" s="1" t="str">
        <f t="shared" si="266"/>
        <v xml:space="preserve"> 000</v>
      </c>
      <c r="AB513" s="1" t="str">
        <f t="shared" si="258"/>
        <v xml:space="preserve">  000</v>
      </c>
      <c r="AC513" s="1" t="str">
        <f t="shared" si="267"/>
        <v xml:space="preserve"> 0   000</v>
      </c>
      <c r="AD513" s="1" t="str">
        <f t="shared" si="268"/>
        <v xml:space="preserve"> </v>
      </c>
      <c r="AE513" s="1" t="str">
        <f t="shared" si="259"/>
        <v xml:space="preserve">  </v>
      </c>
      <c r="AF513" s="1" t="str">
        <f t="shared" si="269"/>
        <v xml:space="preserve"> 0   </v>
      </c>
      <c r="AG513" s="1" t="str">
        <f t="shared" si="238"/>
        <v xml:space="preserve">  00</v>
      </c>
      <c r="AH513" s="1" t="str">
        <f t="shared" si="239"/>
        <v xml:space="preserve">  0</v>
      </c>
      <c r="AI513" s="1" t="str">
        <f t="shared" si="240"/>
        <v xml:space="preserve">  </v>
      </c>
      <c r="AJ513" s="1" t="str">
        <f t="shared" si="260"/>
        <v xml:space="preserve">   0</v>
      </c>
      <c r="AK513" s="1" t="str">
        <f t="shared" si="261"/>
        <v xml:space="preserve">   00</v>
      </c>
      <c r="AL513" s="1" t="str">
        <f t="shared" si="262"/>
        <v xml:space="preserve">   </v>
      </c>
      <c r="AM513" s="1" t="str">
        <f t="shared" si="244"/>
        <v xml:space="preserve"> 0    00</v>
      </c>
      <c r="AN513" s="1" t="str">
        <f t="shared" si="252"/>
        <v xml:space="preserve"> 0    0</v>
      </c>
      <c r="AO513" s="1" t="str">
        <f t="shared" si="245"/>
        <v xml:space="preserve"> 0    </v>
      </c>
      <c r="AP513" s="1" t="str">
        <f t="shared" si="246"/>
        <v>0</v>
      </c>
      <c r="AQ513" s="1">
        <f t="shared" si="247"/>
        <v>0</v>
      </c>
    </row>
    <row r="514" spans="1:48" ht="13.5" customHeight="1" x14ac:dyDescent="0.2">
      <c r="A514" s="96"/>
      <c r="B514" s="239" t="str">
        <f t="shared" si="248"/>
        <v/>
      </c>
      <c r="C514" s="112" t="s">
        <v>3173</v>
      </c>
      <c r="D514" s="46"/>
      <c r="E514" s="46"/>
      <c r="F514" s="46"/>
      <c r="G514" s="46"/>
      <c r="H514" s="46"/>
      <c r="I514" s="46"/>
      <c r="J514" s="85"/>
      <c r="K514" s="85"/>
      <c r="M514" s="47"/>
      <c r="N514" s="47"/>
      <c r="O514" s="47"/>
      <c r="P514" s="113" t="str">
        <f t="shared" si="253"/>
        <v xml:space="preserve"> 0</v>
      </c>
      <c r="Q514" s="17" t="str">
        <f t="shared" si="254"/>
        <v xml:space="preserve"> 0 </v>
      </c>
      <c r="R514" s="17" t="str">
        <f t="shared" si="249"/>
        <v>00</v>
      </c>
      <c r="S514" s="17" t="str">
        <f t="shared" si="255"/>
        <v xml:space="preserve"> 00</v>
      </c>
      <c r="T514" s="17" t="str">
        <f t="shared" si="263"/>
        <v xml:space="preserve"> 0  00</v>
      </c>
      <c r="U514" s="4">
        <f t="shared" si="250"/>
        <v>0</v>
      </c>
      <c r="V514" s="17" t="str">
        <f t="shared" si="256"/>
        <v xml:space="preserve"> 0</v>
      </c>
      <c r="W514" s="17" t="str">
        <f t="shared" si="264"/>
        <v xml:space="preserve"> 0  0</v>
      </c>
      <c r="X514" s="1" t="str">
        <f t="shared" si="251"/>
        <v>0 00000</v>
      </c>
      <c r="Y514" s="1" t="str">
        <f t="shared" si="257"/>
        <v xml:space="preserve"> 0 00000</v>
      </c>
      <c r="Z514" s="1" t="str">
        <f t="shared" si="265"/>
        <v xml:space="preserve"> 0  0 00000</v>
      </c>
      <c r="AA514" s="1" t="str">
        <f t="shared" si="266"/>
        <v xml:space="preserve"> 000</v>
      </c>
      <c r="AB514" s="1" t="str">
        <f t="shared" si="258"/>
        <v xml:space="preserve">  000</v>
      </c>
      <c r="AC514" s="1" t="str">
        <f t="shared" si="267"/>
        <v xml:space="preserve"> 0   000</v>
      </c>
      <c r="AD514" s="1" t="str">
        <f t="shared" si="268"/>
        <v xml:space="preserve"> </v>
      </c>
      <c r="AE514" s="1" t="str">
        <f t="shared" si="259"/>
        <v xml:space="preserve">  </v>
      </c>
      <c r="AF514" s="1" t="str">
        <f t="shared" si="269"/>
        <v xml:space="preserve"> 0   </v>
      </c>
      <c r="AG514" s="1" t="str">
        <f t="shared" ref="AG514:AG577" si="270">E514&amp;" "&amp;F514&amp;G514&amp;" "&amp;LEFT(H514,1)&amp;"00"</f>
        <v xml:space="preserve">  00</v>
      </c>
      <c r="AH514" s="1" t="str">
        <f t="shared" ref="AH514:AH577" si="271">E514&amp;" "&amp;F514&amp;G514&amp;" "&amp;LEFT(H514,2)&amp;"0"</f>
        <v xml:space="preserve">  0</v>
      </c>
      <c r="AI514" s="1" t="str">
        <f t="shared" ref="AI514:AI577" si="272">E514&amp;" "&amp;F514&amp;G514&amp;" "&amp;H514</f>
        <v xml:space="preserve">  </v>
      </c>
      <c r="AJ514" s="1" t="str">
        <f t="shared" ref="AJ514:AJ577" si="273">D514&amp;" "&amp;AH514</f>
        <v xml:space="preserve">   0</v>
      </c>
      <c r="AK514" s="1" t="str">
        <f t="shared" ref="AK514:AK577" si="274">D514&amp;" "&amp;AG514</f>
        <v xml:space="preserve">   00</v>
      </c>
      <c r="AL514" s="1" t="str">
        <f t="shared" ref="AL514:AL577" si="275">D514&amp;" "&amp;AI514</f>
        <v xml:space="preserve">   </v>
      </c>
      <c r="AM514" s="1" t="str">
        <f t="shared" ref="AM514:AM577" si="276">Q514&amp;" "&amp;AG514</f>
        <v xml:space="preserve"> 0    00</v>
      </c>
      <c r="AN514" s="1" t="str">
        <f t="shared" si="252"/>
        <v xml:space="preserve"> 0    0</v>
      </c>
      <c r="AO514" s="1" t="str">
        <f t="shared" ref="AO514:AO577" si="277">Q514&amp;" "&amp;AI514</f>
        <v xml:space="preserve"> 0    </v>
      </c>
      <c r="AP514" s="1" t="str">
        <f t="shared" ref="AP514:AP577" si="278">LEFT(I514,2)&amp;"0"</f>
        <v>0</v>
      </c>
      <c r="AQ514" s="1">
        <f t="shared" ref="AQ514:AQ577" si="279">I514</f>
        <v>0</v>
      </c>
    </row>
    <row r="515" spans="1:48" ht="13.5" customHeight="1" x14ac:dyDescent="0.2">
      <c r="A515" s="96"/>
      <c r="B515" s="239" t="str">
        <f t="shared" ref="B515:B578" si="280">LEFT(F515,2)</f>
        <v/>
      </c>
      <c r="C515" s="112" t="s">
        <v>3173</v>
      </c>
      <c r="D515" s="46"/>
      <c r="E515" s="46"/>
      <c r="F515" s="46"/>
      <c r="G515" s="46"/>
      <c r="H515" s="46"/>
      <c r="I515" s="46"/>
      <c r="J515" s="85"/>
      <c r="K515" s="85"/>
      <c r="M515" s="47"/>
      <c r="N515" s="47"/>
      <c r="O515" s="47"/>
      <c r="P515" s="113" t="str">
        <f t="shared" ref="P515:P578" si="281">B515&amp;C515</f>
        <v xml:space="preserve"> 0</v>
      </c>
      <c r="Q515" s="17" t="str">
        <f t="shared" ref="Q515:Q578" si="282">P515&amp;" "&amp;D515</f>
        <v xml:space="preserve"> 0 </v>
      </c>
      <c r="R515" s="17" t="str">
        <f t="shared" ref="R515:R578" si="283">LEFT(E515,2)&amp;"00"</f>
        <v>00</v>
      </c>
      <c r="S515" s="17" t="str">
        <f t="shared" ref="S515:S578" si="284">D515&amp;" "&amp;R515</f>
        <v xml:space="preserve"> 00</v>
      </c>
      <c r="T515" s="17" t="str">
        <f t="shared" si="263"/>
        <v xml:space="preserve"> 0  00</v>
      </c>
      <c r="U515" s="4">
        <f t="shared" ref="U515:U578" si="285">E515</f>
        <v>0</v>
      </c>
      <c r="V515" s="17" t="str">
        <f t="shared" ref="V515:V578" si="286">D515&amp;" "&amp;U515</f>
        <v xml:space="preserve"> 0</v>
      </c>
      <c r="W515" s="17" t="str">
        <f t="shared" si="264"/>
        <v xml:space="preserve"> 0  0</v>
      </c>
      <c r="X515" s="1" t="str">
        <f t="shared" ref="X515:X578" si="287">U515&amp;" "&amp;F515&amp;"00000"</f>
        <v>0 00000</v>
      </c>
      <c r="Y515" s="1" t="str">
        <f t="shared" ref="Y515:Y578" si="288">D515&amp;" "&amp;X515</f>
        <v xml:space="preserve"> 0 00000</v>
      </c>
      <c r="Z515" s="1" t="str">
        <f t="shared" si="265"/>
        <v xml:space="preserve"> 0  0 00000</v>
      </c>
      <c r="AA515" s="1" t="str">
        <f t="shared" si="266"/>
        <v xml:space="preserve"> 000</v>
      </c>
      <c r="AB515" s="1" t="str">
        <f t="shared" ref="AB515:AB578" si="289">D515&amp;" "&amp;AA515</f>
        <v xml:space="preserve">  000</v>
      </c>
      <c r="AC515" s="1" t="str">
        <f t="shared" si="267"/>
        <v xml:space="preserve"> 0   000</v>
      </c>
      <c r="AD515" s="1" t="str">
        <f t="shared" si="268"/>
        <v xml:space="preserve"> </v>
      </c>
      <c r="AE515" s="1" t="str">
        <f t="shared" ref="AE515:AE578" si="290">D515&amp;" "&amp;AD515</f>
        <v xml:space="preserve">  </v>
      </c>
      <c r="AF515" s="1" t="str">
        <f t="shared" si="269"/>
        <v xml:space="preserve"> 0   </v>
      </c>
      <c r="AG515" s="1" t="str">
        <f t="shared" si="270"/>
        <v xml:space="preserve">  00</v>
      </c>
      <c r="AH515" s="1" t="str">
        <f t="shared" si="271"/>
        <v xml:space="preserve">  0</v>
      </c>
      <c r="AI515" s="1" t="str">
        <f t="shared" si="272"/>
        <v xml:space="preserve">  </v>
      </c>
      <c r="AJ515" s="1" t="str">
        <f t="shared" si="273"/>
        <v xml:space="preserve">   0</v>
      </c>
      <c r="AK515" s="1" t="str">
        <f t="shared" si="274"/>
        <v xml:space="preserve">   00</v>
      </c>
      <c r="AL515" s="1" t="str">
        <f t="shared" si="275"/>
        <v xml:space="preserve">   </v>
      </c>
      <c r="AM515" s="1" t="str">
        <f t="shared" si="276"/>
        <v xml:space="preserve"> 0    00</v>
      </c>
      <c r="AN515" s="1" t="str">
        <f t="shared" ref="AN515:AN578" si="291">Q515&amp;" "&amp;AH515</f>
        <v xml:space="preserve"> 0    0</v>
      </c>
      <c r="AO515" s="1" t="str">
        <f t="shared" si="277"/>
        <v xml:space="preserve"> 0    </v>
      </c>
      <c r="AP515" s="1" t="str">
        <f t="shared" si="278"/>
        <v>0</v>
      </c>
      <c r="AQ515" s="1">
        <f t="shared" si="279"/>
        <v>0</v>
      </c>
    </row>
    <row r="516" spans="1:48" ht="13.5" customHeight="1" x14ac:dyDescent="0.2">
      <c r="A516" s="96"/>
      <c r="B516" s="239" t="str">
        <f t="shared" si="280"/>
        <v/>
      </c>
      <c r="C516" s="112" t="s">
        <v>3173</v>
      </c>
      <c r="D516" s="46"/>
      <c r="E516" s="46"/>
      <c r="F516" s="46"/>
      <c r="G516" s="46"/>
      <c r="H516" s="46"/>
      <c r="I516" s="46"/>
      <c r="J516" s="85"/>
      <c r="K516" s="85"/>
      <c r="M516" s="47"/>
      <c r="N516" s="47"/>
      <c r="O516" s="47"/>
      <c r="P516" s="113" t="str">
        <f t="shared" si="281"/>
        <v xml:space="preserve"> 0</v>
      </c>
      <c r="Q516" s="17" t="str">
        <f t="shared" si="282"/>
        <v xml:space="preserve"> 0 </v>
      </c>
      <c r="R516" s="17" t="str">
        <f t="shared" si="283"/>
        <v>00</v>
      </c>
      <c r="S516" s="17" t="str">
        <f t="shared" si="284"/>
        <v xml:space="preserve"> 00</v>
      </c>
      <c r="T516" s="17" t="str">
        <f t="shared" si="263"/>
        <v xml:space="preserve"> 0  00</v>
      </c>
      <c r="U516" s="4">
        <f t="shared" si="285"/>
        <v>0</v>
      </c>
      <c r="V516" s="17" t="str">
        <f t="shared" si="286"/>
        <v xml:space="preserve"> 0</v>
      </c>
      <c r="W516" s="17" t="str">
        <f t="shared" si="264"/>
        <v xml:space="preserve"> 0  0</v>
      </c>
      <c r="X516" s="1" t="str">
        <f t="shared" si="287"/>
        <v>0 00000</v>
      </c>
      <c r="Y516" s="1" t="str">
        <f t="shared" si="288"/>
        <v xml:space="preserve"> 0 00000</v>
      </c>
      <c r="Z516" s="1" t="str">
        <f t="shared" si="265"/>
        <v xml:space="preserve"> 0  0 00000</v>
      </c>
      <c r="AA516" s="1" t="str">
        <f t="shared" si="266"/>
        <v xml:space="preserve"> 000</v>
      </c>
      <c r="AB516" s="1" t="str">
        <f t="shared" si="289"/>
        <v xml:space="preserve">  000</v>
      </c>
      <c r="AC516" s="1" t="str">
        <f t="shared" si="267"/>
        <v xml:space="preserve"> 0   000</v>
      </c>
      <c r="AD516" s="1" t="str">
        <f t="shared" si="268"/>
        <v xml:space="preserve"> </v>
      </c>
      <c r="AE516" s="1" t="str">
        <f t="shared" si="290"/>
        <v xml:space="preserve">  </v>
      </c>
      <c r="AF516" s="1" t="str">
        <f t="shared" si="269"/>
        <v xml:space="preserve"> 0   </v>
      </c>
      <c r="AG516" s="1" t="str">
        <f t="shared" si="270"/>
        <v xml:space="preserve">  00</v>
      </c>
      <c r="AH516" s="1" t="str">
        <f t="shared" si="271"/>
        <v xml:space="preserve">  0</v>
      </c>
      <c r="AI516" s="1" t="str">
        <f t="shared" si="272"/>
        <v xml:space="preserve">  </v>
      </c>
      <c r="AJ516" s="1" t="str">
        <f t="shared" si="273"/>
        <v xml:space="preserve">   0</v>
      </c>
      <c r="AK516" s="1" t="str">
        <f t="shared" si="274"/>
        <v xml:space="preserve">   00</v>
      </c>
      <c r="AL516" s="1" t="str">
        <f t="shared" si="275"/>
        <v xml:space="preserve">   </v>
      </c>
      <c r="AM516" s="1" t="str">
        <f t="shared" si="276"/>
        <v xml:space="preserve"> 0    00</v>
      </c>
      <c r="AN516" s="1" t="str">
        <f t="shared" si="291"/>
        <v xml:space="preserve"> 0    0</v>
      </c>
      <c r="AO516" s="1" t="str">
        <f t="shared" si="277"/>
        <v xml:space="preserve"> 0    </v>
      </c>
      <c r="AP516" s="1" t="str">
        <f t="shared" si="278"/>
        <v>0</v>
      </c>
      <c r="AQ516" s="1">
        <f t="shared" si="279"/>
        <v>0</v>
      </c>
    </row>
    <row r="517" spans="1:48" ht="13.5" customHeight="1" x14ac:dyDescent="0.2">
      <c r="A517" s="96"/>
      <c r="B517" s="239" t="str">
        <f t="shared" si="280"/>
        <v/>
      </c>
      <c r="C517" s="112" t="s">
        <v>3173</v>
      </c>
      <c r="D517" s="46"/>
      <c r="E517" s="46"/>
      <c r="F517" s="46"/>
      <c r="G517" s="46"/>
      <c r="H517" s="46"/>
      <c r="I517" s="46"/>
      <c r="J517" s="85"/>
      <c r="K517" s="85"/>
      <c r="M517" s="47"/>
      <c r="N517" s="47"/>
      <c r="O517" s="47"/>
      <c r="P517" s="113" t="str">
        <f t="shared" si="281"/>
        <v xml:space="preserve"> 0</v>
      </c>
      <c r="Q517" s="17" t="str">
        <f t="shared" si="282"/>
        <v xml:space="preserve"> 0 </v>
      </c>
      <c r="R517" s="17" t="str">
        <f t="shared" si="283"/>
        <v>00</v>
      </c>
      <c r="S517" s="17" t="str">
        <f t="shared" si="284"/>
        <v xml:space="preserve"> 00</v>
      </c>
      <c r="T517" s="17" t="str">
        <f t="shared" si="263"/>
        <v xml:space="preserve"> 0  00</v>
      </c>
      <c r="U517" s="4">
        <f t="shared" si="285"/>
        <v>0</v>
      </c>
      <c r="V517" s="17" t="str">
        <f t="shared" si="286"/>
        <v xml:space="preserve"> 0</v>
      </c>
      <c r="W517" s="17" t="str">
        <f t="shared" si="264"/>
        <v xml:space="preserve"> 0  0</v>
      </c>
      <c r="X517" s="1" t="str">
        <f t="shared" si="287"/>
        <v>0 00000</v>
      </c>
      <c r="Y517" s="1" t="str">
        <f t="shared" si="288"/>
        <v xml:space="preserve"> 0 00000</v>
      </c>
      <c r="Z517" s="1" t="str">
        <f t="shared" si="265"/>
        <v xml:space="preserve"> 0  0 00000</v>
      </c>
      <c r="AA517" s="1" t="str">
        <f t="shared" si="266"/>
        <v xml:space="preserve"> 000</v>
      </c>
      <c r="AB517" s="1" t="str">
        <f t="shared" si="289"/>
        <v xml:space="preserve">  000</v>
      </c>
      <c r="AC517" s="1" t="str">
        <f t="shared" si="267"/>
        <v xml:space="preserve"> 0   000</v>
      </c>
      <c r="AD517" s="1" t="str">
        <f t="shared" si="268"/>
        <v xml:space="preserve"> </v>
      </c>
      <c r="AE517" s="1" t="str">
        <f t="shared" si="290"/>
        <v xml:space="preserve">  </v>
      </c>
      <c r="AF517" s="1" t="str">
        <f t="shared" si="269"/>
        <v xml:space="preserve"> 0   </v>
      </c>
      <c r="AG517" s="1" t="str">
        <f t="shared" si="270"/>
        <v xml:space="preserve">  00</v>
      </c>
      <c r="AH517" s="1" t="str">
        <f t="shared" si="271"/>
        <v xml:space="preserve">  0</v>
      </c>
      <c r="AI517" s="1" t="str">
        <f t="shared" si="272"/>
        <v xml:space="preserve">  </v>
      </c>
      <c r="AJ517" s="1" t="str">
        <f t="shared" si="273"/>
        <v xml:space="preserve">   0</v>
      </c>
      <c r="AK517" s="1" t="str">
        <f t="shared" si="274"/>
        <v xml:space="preserve">   00</v>
      </c>
      <c r="AL517" s="1" t="str">
        <f t="shared" si="275"/>
        <v xml:space="preserve">   </v>
      </c>
      <c r="AM517" s="1" t="str">
        <f t="shared" si="276"/>
        <v xml:space="preserve"> 0    00</v>
      </c>
      <c r="AN517" s="1" t="str">
        <f t="shared" si="291"/>
        <v xml:space="preserve"> 0    0</v>
      </c>
      <c r="AO517" s="1" t="str">
        <f t="shared" si="277"/>
        <v xml:space="preserve"> 0    </v>
      </c>
      <c r="AP517" s="1" t="str">
        <f t="shared" si="278"/>
        <v>0</v>
      </c>
      <c r="AQ517" s="1">
        <f t="shared" si="279"/>
        <v>0</v>
      </c>
    </row>
    <row r="518" spans="1:48" ht="13.5" customHeight="1" x14ac:dyDescent="0.2">
      <c r="A518" s="96"/>
      <c r="B518" s="239" t="str">
        <f t="shared" si="280"/>
        <v/>
      </c>
      <c r="C518" s="112" t="s">
        <v>3173</v>
      </c>
      <c r="D518" s="46"/>
      <c r="E518" s="46"/>
      <c r="F518" s="46"/>
      <c r="G518" s="46"/>
      <c r="H518" s="46"/>
      <c r="I518" s="46"/>
      <c r="J518" s="85"/>
      <c r="K518" s="85"/>
      <c r="M518" s="47"/>
      <c r="N518" s="47"/>
      <c r="O518" s="47"/>
      <c r="P518" s="113" t="str">
        <f t="shared" si="281"/>
        <v xml:space="preserve"> 0</v>
      </c>
      <c r="Q518" s="17" t="str">
        <f t="shared" si="282"/>
        <v xml:space="preserve"> 0 </v>
      </c>
      <c r="R518" s="17" t="str">
        <f t="shared" si="283"/>
        <v>00</v>
      </c>
      <c r="S518" s="17" t="str">
        <f t="shared" si="284"/>
        <v xml:space="preserve"> 00</v>
      </c>
      <c r="T518" s="17" t="str">
        <f t="shared" si="263"/>
        <v xml:space="preserve"> 0  00</v>
      </c>
      <c r="U518" s="4">
        <f t="shared" si="285"/>
        <v>0</v>
      </c>
      <c r="V518" s="17" t="str">
        <f t="shared" si="286"/>
        <v xml:space="preserve"> 0</v>
      </c>
      <c r="W518" s="17" t="str">
        <f t="shared" si="264"/>
        <v xml:space="preserve"> 0  0</v>
      </c>
      <c r="X518" s="1" t="str">
        <f t="shared" si="287"/>
        <v>0 00000</v>
      </c>
      <c r="Y518" s="1" t="str">
        <f t="shared" si="288"/>
        <v xml:space="preserve"> 0 00000</v>
      </c>
      <c r="Z518" s="1" t="str">
        <f t="shared" si="265"/>
        <v xml:space="preserve"> 0  0 00000</v>
      </c>
      <c r="AA518" s="1" t="str">
        <f t="shared" si="266"/>
        <v xml:space="preserve"> 000</v>
      </c>
      <c r="AB518" s="1" t="str">
        <f t="shared" si="289"/>
        <v xml:space="preserve">  000</v>
      </c>
      <c r="AC518" s="1" t="str">
        <f t="shared" si="267"/>
        <v xml:space="preserve"> 0   000</v>
      </c>
      <c r="AD518" s="1" t="str">
        <f t="shared" si="268"/>
        <v xml:space="preserve"> </v>
      </c>
      <c r="AE518" s="1" t="str">
        <f t="shared" si="290"/>
        <v xml:space="preserve">  </v>
      </c>
      <c r="AF518" s="1" t="str">
        <f t="shared" si="269"/>
        <v xml:space="preserve"> 0   </v>
      </c>
      <c r="AG518" s="1" t="str">
        <f t="shared" si="270"/>
        <v xml:space="preserve">  00</v>
      </c>
      <c r="AH518" s="1" t="str">
        <f t="shared" si="271"/>
        <v xml:space="preserve">  0</v>
      </c>
      <c r="AI518" s="1" t="str">
        <f t="shared" si="272"/>
        <v xml:space="preserve">  </v>
      </c>
      <c r="AJ518" s="1" t="str">
        <f t="shared" si="273"/>
        <v xml:space="preserve">   0</v>
      </c>
      <c r="AK518" s="1" t="str">
        <f t="shared" si="274"/>
        <v xml:space="preserve">   00</v>
      </c>
      <c r="AL518" s="1" t="str">
        <f t="shared" si="275"/>
        <v xml:space="preserve">   </v>
      </c>
      <c r="AM518" s="1" t="str">
        <f t="shared" si="276"/>
        <v xml:space="preserve"> 0    00</v>
      </c>
      <c r="AN518" s="1" t="str">
        <f t="shared" si="291"/>
        <v xml:space="preserve"> 0    0</v>
      </c>
      <c r="AO518" s="1" t="str">
        <f t="shared" si="277"/>
        <v xml:space="preserve"> 0    </v>
      </c>
      <c r="AP518" s="1" t="str">
        <f t="shared" si="278"/>
        <v>0</v>
      </c>
      <c r="AQ518" s="1">
        <f t="shared" si="279"/>
        <v>0</v>
      </c>
    </row>
    <row r="519" spans="1:48" s="45" customFormat="1" ht="13.5" customHeight="1" x14ac:dyDescent="0.2">
      <c r="A519" s="96"/>
      <c r="B519" s="239" t="str">
        <f t="shared" si="280"/>
        <v/>
      </c>
      <c r="C519" s="112" t="s">
        <v>3173</v>
      </c>
      <c r="D519" s="46"/>
      <c r="E519" s="46"/>
      <c r="F519" s="46"/>
      <c r="G519" s="46"/>
      <c r="H519" s="46"/>
      <c r="I519" s="46"/>
      <c r="J519" s="85"/>
      <c r="K519" s="85"/>
      <c r="M519" s="47"/>
      <c r="N519" s="47"/>
      <c r="O519" s="47"/>
      <c r="P519" s="113" t="str">
        <f t="shared" si="281"/>
        <v xml:space="preserve"> 0</v>
      </c>
      <c r="Q519" s="17" t="str">
        <f t="shared" si="282"/>
        <v xml:space="preserve"> 0 </v>
      </c>
      <c r="R519" s="17" t="str">
        <f t="shared" si="283"/>
        <v>00</v>
      </c>
      <c r="S519" s="17" t="str">
        <f t="shared" si="284"/>
        <v xml:space="preserve"> 00</v>
      </c>
      <c r="T519" s="17" t="str">
        <f t="shared" si="263"/>
        <v xml:space="preserve"> 0  00</v>
      </c>
      <c r="U519" s="4">
        <f t="shared" si="285"/>
        <v>0</v>
      </c>
      <c r="V519" s="17" t="str">
        <f t="shared" si="286"/>
        <v xml:space="preserve"> 0</v>
      </c>
      <c r="W519" s="17" t="str">
        <f t="shared" si="264"/>
        <v xml:space="preserve"> 0  0</v>
      </c>
      <c r="X519" s="1" t="str">
        <f t="shared" si="287"/>
        <v>0 00000</v>
      </c>
      <c r="Y519" s="1" t="str">
        <f t="shared" si="288"/>
        <v xml:space="preserve"> 0 00000</v>
      </c>
      <c r="Z519" s="1" t="str">
        <f t="shared" si="265"/>
        <v xml:space="preserve"> 0  0 00000</v>
      </c>
      <c r="AA519" s="1" t="str">
        <f t="shared" si="266"/>
        <v xml:space="preserve"> 000</v>
      </c>
      <c r="AB519" s="1" t="str">
        <f t="shared" si="289"/>
        <v xml:space="preserve">  000</v>
      </c>
      <c r="AC519" s="1" t="str">
        <f t="shared" si="267"/>
        <v xml:space="preserve"> 0   000</v>
      </c>
      <c r="AD519" s="1" t="str">
        <f t="shared" si="268"/>
        <v xml:space="preserve"> </v>
      </c>
      <c r="AE519" s="1" t="str">
        <f t="shared" si="290"/>
        <v xml:space="preserve">  </v>
      </c>
      <c r="AF519" s="1" t="str">
        <f t="shared" si="269"/>
        <v xml:space="preserve"> 0   </v>
      </c>
      <c r="AG519" s="1" t="str">
        <f t="shared" si="270"/>
        <v xml:space="preserve">  00</v>
      </c>
      <c r="AH519" s="1" t="str">
        <f t="shared" si="271"/>
        <v xml:space="preserve">  0</v>
      </c>
      <c r="AI519" s="1" t="str">
        <f t="shared" si="272"/>
        <v xml:space="preserve">  </v>
      </c>
      <c r="AJ519" s="1" t="str">
        <f t="shared" si="273"/>
        <v xml:space="preserve">   0</v>
      </c>
      <c r="AK519" s="1" t="str">
        <f t="shared" si="274"/>
        <v xml:space="preserve">   00</v>
      </c>
      <c r="AL519" s="1" t="str">
        <f t="shared" si="275"/>
        <v xml:space="preserve">   </v>
      </c>
      <c r="AM519" s="1" t="str">
        <f t="shared" si="276"/>
        <v xml:space="preserve"> 0    00</v>
      </c>
      <c r="AN519" s="1" t="str">
        <f t="shared" si="291"/>
        <v xml:space="preserve"> 0    0</v>
      </c>
      <c r="AO519" s="1" t="str">
        <f t="shared" si="277"/>
        <v xml:space="preserve"> 0    </v>
      </c>
      <c r="AP519" s="1" t="str">
        <f t="shared" si="278"/>
        <v>0</v>
      </c>
      <c r="AQ519" s="1">
        <f t="shared" si="279"/>
        <v>0</v>
      </c>
      <c r="AR519" s="8"/>
      <c r="AS519" s="1"/>
      <c r="AT519" s="1"/>
      <c r="AU519" s="1"/>
      <c r="AV519" s="1"/>
    </row>
    <row r="520" spans="1:48" ht="13.5" customHeight="1" x14ac:dyDescent="0.2">
      <c r="A520" s="96"/>
      <c r="B520" s="239" t="str">
        <f t="shared" si="280"/>
        <v/>
      </c>
      <c r="C520" s="112" t="s">
        <v>3173</v>
      </c>
      <c r="D520" s="46"/>
      <c r="E520" s="46"/>
      <c r="F520" s="46"/>
      <c r="G520" s="46"/>
      <c r="H520" s="46"/>
      <c r="I520" s="46"/>
      <c r="J520" s="85"/>
      <c r="K520" s="85"/>
      <c r="M520" s="47"/>
      <c r="N520" s="47"/>
      <c r="O520" s="47"/>
      <c r="P520" s="113" t="str">
        <f t="shared" si="281"/>
        <v xml:space="preserve"> 0</v>
      </c>
      <c r="Q520" s="17" t="str">
        <f t="shared" si="282"/>
        <v xml:space="preserve"> 0 </v>
      </c>
      <c r="R520" s="17" t="str">
        <f t="shared" si="283"/>
        <v>00</v>
      </c>
      <c r="S520" s="17" t="str">
        <f t="shared" si="284"/>
        <v xml:space="preserve"> 00</v>
      </c>
      <c r="T520" s="17" t="str">
        <f t="shared" si="263"/>
        <v xml:space="preserve"> 0  00</v>
      </c>
      <c r="U520" s="4">
        <f t="shared" si="285"/>
        <v>0</v>
      </c>
      <c r="V520" s="17" t="str">
        <f t="shared" si="286"/>
        <v xml:space="preserve"> 0</v>
      </c>
      <c r="W520" s="17" t="str">
        <f t="shared" si="264"/>
        <v xml:space="preserve"> 0  0</v>
      </c>
      <c r="X520" s="1" t="str">
        <f t="shared" si="287"/>
        <v>0 00000</v>
      </c>
      <c r="Y520" s="1" t="str">
        <f t="shared" si="288"/>
        <v xml:space="preserve"> 0 00000</v>
      </c>
      <c r="Z520" s="1" t="str">
        <f t="shared" si="265"/>
        <v xml:space="preserve"> 0  0 00000</v>
      </c>
      <c r="AA520" s="1" t="str">
        <f t="shared" si="266"/>
        <v xml:space="preserve"> 000</v>
      </c>
      <c r="AB520" s="1" t="str">
        <f t="shared" si="289"/>
        <v xml:space="preserve">  000</v>
      </c>
      <c r="AC520" s="1" t="str">
        <f t="shared" si="267"/>
        <v xml:space="preserve"> 0   000</v>
      </c>
      <c r="AD520" s="1" t="str">
        <f t="shared" si="268"/>
        <v xml:space="preserve"> </v>
      </c>
      <c r="AE520" s="1" t="str">
        <f t="shared" si="290"/>
        <v xml:space="preserve">  </v>
      </c>
      <c r="AF520" s="1" t="str">
        <f t="shared" si="269"/>
        <v xml:space="preserve"> 0   </v>
      </c>
      <c r="AG520" s="1" t="str">
        <f t="shared" si="270"/>
        <v xml:space="preserve">  00</v>
      </c>
      <c r="AH520" s="1" t="str">
        <f t="shared" si="271"/>
        <v xml:space="preserve">  0</v>
      </c>
      <c r="AI520" s="1" t="str">
        <f t="shared" si="272"/>
        <v xml:space="preserve">  </v>
      </c>
      <c r="AJ520" s="1" t="str">
        <f t="shared" si="273"/>
        <v xml:space="preserve">   0</v>
      </c>
      <c r="AK520" s="1" t="str">
        <f t="shared" si="274"/>
        <v xml:space="preserve">   00</v>
      </c>
      <c r="AL520" s="1" t="str">
        <f t="shared" si="275"/>
        <v xml:space="preserve">   </v>
      </c>
      <c r="AM520" s="1" t="str">
        <f t="shared" si="276"/>
        <v xml:space="preserve"> 0    00</v>
      </c>
      <c r="AN520" s="1" t="str">
        <f t="shared" si="291"/>
        <v xml:space="preserve"> 0    0</v>
      </c>
      <c r="AO520" s="1" t="str">
        <f t="shared" si="277"/>
        <v xml:space="preserve"> 0    </v>
      </c>
      <c r="AP520" s="1" t="str">
        <f t="shared" si="278"/>
        <v>0</v>
      </c>
      <c r="AQ520" s="1">
        <f t="shared" si="279"/>
        <v>0</v>
      </c>
    </row>
    <row r="521" spans="1:48" ht="13.5" customHeight="1" x14ac:dyDescent="0.2">
      <c r="A521" s="96"/>
      <c r="B521" s="239" t="str">
        <f t="shared" si="280"/>
        <v/>
      </c>
      <c r="C521" s="112" t="s">
        <v>3173</v>
      </c>
      <c r="D521" s="46"/>
      <c r="E521" s="46"/>
      <c r="F521" s="46"/>
      <c r="G521" s="46"/>
      <c r="H521" s="46"/>
      <c r="I521" s="46"/>
      <c r="J521" s="85"/>
      <c r="K521" s="85"/>
      <c r="M521" s="47"/>
      <c r="N521" s="47"/>
      <c r="O521" s="47"/>
      <c r="P521" s="113" t="str">
        <f t="shared" si="281"/>
        <v xml:space="preserve"> 0</v>
      </c>
      <c r="Q521" s="17" t="str">
        <f t="shared" si="282"/>
        <v xml:space="preserve"> 0 </v>
      </c>
      <c r="R521" s="17" t="str">
        <f t="shared" si="283"/>
        <v>00</v>
      </c>
      <c r="S521" s="17" t="str">
        <f t="shared" si="284"/>
        <v xml:space="preserve"> 00</v>
      </c>
      <c r="T521" s="17" t="str">
        <f t="shared" si="263"/>
        <v xml:space="preserve"> 0  00</v>
      </c>
      <c r="U521" s="4">
        <f t="shared" si="285"/>
        <v>0</v>
      </c>
      <c r="V521" s="17" t="str">
        <f t="shared" si="286"/>
        <v xml:space="preserve"> 0</v>
      </c>
      <c r="W521" s="17" t="str">
        <f t="shared" si="264"/>
        <v xml:space="preserve"> 0  0</v>
      </c>
      <c r="X521" s="1" t="str">
        <f t="shared" si="287"/>
        <v>0 00000</v>
      </c>
      <c r="Y521" s="1" t="str">
        <f t="shared" si="288"/>
        <v xml:space="preserve"> 0 00000</v>
      </c>
      <c r="Z521" s="1" t="str">
        <f t="shared" si="265"/>
        <v xml:space="preserve"> 0  0 00000</v>
      </c>
      <c r="AA521" s="1" t="str">
        <f t="shared" si="266"/>
        <v xml:space="preserve"> 000</v>
      </c>
      <c r="AB521" s="1" t="str">
        <f t="shared" si="289"/>
        <v xml:space="preserve">  000</v>
      </c>
      <c r="AC521" s="1" t="str">
        <f t="shared" si="267"/>
        <v xml:space="preserve"> 0   000</v>
      </c>
      <c r="AD521" s="1" t="str">
        <f t="shared" si="268"/>
        <v xml:space="preserve"> </v>
      </c>
      <c r="AE521" s="1" t="str">
        <f t="shared" si="290"/>
        <v xml:space="preserve">  </v>
      </c>
      <c r="AF521" s="1" t="str">
        <f t="shared" si="269"/>
        <v xml:space="preserve"> 0   </v>
      </c>
      <c r="AG521" s="1" t="str">
        <f t="shared" si="270"/>
        <v xml:space="preserve">  00</v>
      </c>
      <c r="AH521" s="1" t="str">
        <f t="shared" si="271"/>
        <v xml:space="preserve">  0</v>
      </c>
      <c r="AI521" s="1" t="str">
        <f t="shared" si="272"/>
        <v xml:space="preserve">  </v>
      </c>
      <c r="AJ521" s="1" t="str">
        <f t="shared" si="273"/>
        <v xml:space="preserve">   0</v>
      </c>
      <c r="AK521" s="1" t="str">
        <f t="shared" si="274"/>
        <v xml:space="preserve">   00</v>
      </c>
      <c r="AL521" s="1" t="str">
        <f t="shared" si="275"/>
        <v xml:space="preserve">   </v>
      </c>
      <c r="AM521" s="1" t="str">
        <f t="shared" si="276"/>
        <v xml:space="preserve"> 0    00</v>
      </c>
      <c r="AN521" s="1" t="str">
        <f t="shared" si="291"/>
        <v xml:space="preserve"> 0    0</v>
      </c>
      <c r="AO521" s="1" t="str">
        <f t="shared" si="277"/>
        <v xml:space="preserve"> 0    </v>
      </c>
      <c r="AP521" s="1" t="str">
        <f t="shared" si="278"/>
        <v>0</v>
      </c>
      <c r="AQ521" s="1">
        <f t="shared" si="279"/>
        <v>0</v>
      </c>
    </row>
    <row r="522" spans="1:48" ht="13.5" customHeight="1" x14ac:dyDescent="0.2">
      <c r="A522" s="96"/>
      <c r="B522" s="239" t="str">
        <f t="shared" si="280"/>
        <v/>
      </c>
      <c r="C522" s="112" t="s">
        <v>3173</v>
      </c>
      <c r="D522" s="46"/>
      <c r="E522" s="46"/>
      <c r="F522" s="46"/>
      <c r="G522" s="46"/>
      <c r="H522" s="46"/>
      <c r="I522" s="46"/>
      <c r="J522" s="85"/>
      <c r="K522" s="85"/>
      <c r="M522" s="47"/>
      <c r="N522" s="47"/>
      <c r="O522" s="47"/>
      <c r="P522" s="113" t="str">
        <f t="shared" si="281"/>
        <v xml:space="preserve"> 0</v>
      </c>
      <c r="Q522" s="17" t="str">
        <f t="shared" si="282"/>
        <v xml:space="preserve"> 0 </v>
      </c>
      <c r="R522" s="17" t="str">
        <f t="shared" si="283"/>
        <v>00</v>
      </c>
      <c r="S522" s="17" t="str">
        <f t="shared" si="284"/>
        <v xml:space="preserve"> 00</v>
      </c>
      <c r="T522" s="17" t="str">
        <f t="shared" si="263"/>
        <v xml:space="preserve"> 0  00</v>
      </c>
      <c r="U522" s="4">
        <f t="shared" si="285"/>
        <v>0</v>
      </c>
      <c r="V522" s="17" t="str">
        <f t="shared" si="286"/>
        <v xml:space="preserve"> 0</v>
      </c>
      <c r="W522" s="17" t="str">
        <f t="shared" si="264"/>
        <v xml:space="preserve"> 0  0</v>
      </c>
      <c r="X522" s="1" t="str">
        <f t="shared" si="287"/>
        <v>0 00000</v>
      </c>
      <c r="Y522" s="1" t="str">
        <f t="shared" si="288"/>
        <v xml:space="preserve"> 0 00000</v>
      </c>
      <c r="Z522" s="1" t="str">
        <f t="shared" si="265"/>
        <v xml:space="preserve"> 0  0 00000</v>
      </c>
      <c r="AA522" s="1" t="str">
        <f t="shared" si="266"/>
        <v xml:space="preserve"> 000</v>
      </c>
      <c r="AB522" s="1" t="str">
        <f t="shared" si="289"/>
        <v xml:space="preserve">  000</v>
      </c>
      <c r="AC522" s="1" t="str">
        <f t="shared" si="267"/>
        <v xml:space="preserve"> 0   000</v>
      </c>
      <c r="AD522" s="1" t="str">
        <f t="shared" si="268"/>
        <v xml:space="preserve"> </v>
      </c>
      <c r="AE522" s="1" t="str">
        <f t="shared" si="290"/>
        <v xml:space="preserve">  </v>
      </c>
      <c r="AF522" s="1" t="str">
        <f t="shared" si="269"/>
        <v xml:space="preserve"> 0   </v>
      </c>
      <c r="AG522" s="1" t="str">
        <f t="shared" si="270"/>
        <v xml:space="preserve">  00</v>
      </c>
      <c r="AH522" s="1" t="str">
        <f t="shared" si="271"/>
        <v xml:space="preserve">  0</v>
      </c>
      <c r="AI522" s="1" t="str">
        <f t="shared" si="272"/>
        <v xml:space="preserve">  </v>
      </c>
      <c r="AJ522" s="1" t="str">
        <f t="shared" si="273"/>
        <v xml:space="preserve">   0</v>
      </c>
      <c r="AK522" s="1" t="str">
        <f t="shared" si="274"/>
        <v xml:space="preserve">   00</v>
      </c>
      <c r="AL522" s="1" t="str">
        <f t="shared" si="275"/>
        <v xml:space="preserve">   </v>
      </c>
      <c r="AM522" s="1" t="str">
        <f t="shared" si="276"/>
        <v xml:space="preserve"> 0    00</v>
      </c>
      <c r="AN522" s="1" t="str">
        <f t="shared" si="291"/>
        <v xml:space="preserve"> 0    0</v>
      </c>
      <c r="AO522" s="1" t="str">
        <f t="shared" si="277"/>
        <v xml:space="preserve"> 0    </v>
      </c>
      <c r="AP522" s="1" t="str">
        <f t="shared" si="278"/>
        <v>0</v>
      </c>
      <c r="AQ522" s="1">
        <f t="shared" si="279"/>
        <v>0</v>
      </c>
    </row>
    <row r="523" spans="1:48" ht="13.5" customHeight="1" x14ac:dyDescent="0.2">
      <c r="A523" s="96"/>
      <c r="B523" s="239" t="str">
        <f t="shared" si="280"/>
        <v/>
      </c>
      <c r="C523" s="112" t="s">
        <v>3173</v>
      </c>
      <c r="D523" s="46"/>
      <c r="E523" s="46"/>
      <c r="F523" s="46"/>
      <c r="G523" s="46"/>
      <c r="H523" s="46"/>
      <c r="I523" s="46"/>
      <c r="J523" s="85"/>
      <c r="K523" s="85"/>
      <c r="M523" s="47"/>
      <c r="N523" s="47"/>
      <c r="O523" s="47"/>
      <c r="P523" s="113" t="str">
        <f t="shared" si="281"/>
        <v xml:space="preserve"> 0</v>
      </c>
      <c r="Q523" s="17" t="str">
        <f t="shared" si="282"/>
        <v xml:space="preserve"> 0 </v>
      </c>
      <c r="R523" s="17" t="str">
        <f t="shared" si="283"/>
        <v>00</v>
      </c>
      <c r="S523" s="17" t="str">
        <f t="shared" si="284"/>
        <v xml:space="preserve"> 00</v>
      </c>
      <c r="T523" s="17" t="str">
        <f t="shared" si="263"/>
        <v xml:space="preserve"> 0  00</v>
      </c>
      <c r="U523" s="4">
        <f t="shared" si="285"/>
        <v>0</v>
      </c>
      <c r="V523" s="17" t="str">
        <f t="shared" si="286"/>
        <v xml:space="preserve"> 0</v>
      </c>
      <c r="W523" s="17" t="str">
        <f t="shared" si="264"/>
        <v xml:space="preserve"> 0  0</v>
      </c>
      <c r="X523" s="1" t="str">
        <f t="shared" si="287"/>
        <v>0 00000</v>
      </c>
      <c r="Y523" s="1" t="str">
        <f t="shared" si="288"/>
        <v xml:space="preserve"> 0 00000</v>
      </c>
      <c r="Z523" s="1" t="str">
        <f t="shared" si="265"/>
        <v xml:space="preserve"> 0  0 00000</v>
      </c>
      <c r="AA523" s="1" t="str">
        <f t="shared" si="266"/>
        <v xml:space="preserve"> 000</v>
      </c>
      <c r="AB523" s="1" t="str">
        <f t="shared" si="289"/>
        <v xml:space="preserve">  000</v>
      </c>
      <c r="AC523" s="1" t="str">
        <f t="shared" si="267"/>
        <v xml:space="preserve"> 0   000</v>
      </c>
      <c r="AD523" s="1" t="str">
        <f t="shared" si="268"/>
        <v xml:space="preserve"> </v>
      </c>
      <c r="AE523" s="1" t="str">
        <f t="shared" si="290"/>
        <v xml:space="preserve">  </v>
      </c>
      <c r="AF523" s="1" t="str">
        <f t="shared" si="269"/>
        <v xml:space="preserve"> 0   </v>
      </c>
      <c r="AG523" s="1" t="str">
        <f t="shared" si="270"/>
        <v xml:space="preserve">  00</v>
      </c>
      <c r="AH523" s="1" t="str">
        <f t="shared" si="271"/>
        <v xml:space="preserve">  0</v>
      </c>
      <c r="AI523" s="1" t="str">
        <f t="shared" si="272"/>
        <v xml:space="preserve">  </v>
      </c>
      <c r="AJ523" s="1" t="str">
        <f t="shared" si="273"/>
        <v xml:space="preserve">   0</v>
      </c>
      <c r="AK523" s="1" t="str">
        <f t="shared" si="274"/>
        <v xml:space="preserve">   00</v>
      </c>
      <c r="AL523" s="1" t="str">
        <f t="shared" si="275"/>
        <v xml:space="preserve">   </v>
      </c>
      <c r="AM523" s="1" t="str">
        <f t="shared" si="276"/>
        <v xml:space="preserve"> 0    00</v>
      </c>
      <c r="AN523" s="1" t="str">
        <f t="shared" si="291"/>
        <v xml:space="preserve"> 0    0</v>
      </c>
      <c r="AO523" s="1" t="str">
        <f t="shared" si="277"/>
        <v xml:space="preserve"> 0    </v>
      </c>
      <c r="AP523" s="1" t="str">
        <f t="shared" si="278"/>
        <v>0</v>
      </c>
      <c r="AQ523" s="1">
        <f t="shared" si="279"/>
        <v>0</v>
      </c>
    </row>
    <row r="524" spans="1:48" ht="13.5" customHeight="1" x14ac:dyDescent="0.2">
      <c r="A524" s="96"/>
      <c r="B524" s="239" t="str">
        <f t="shared" si="280"/>
        <v/>
      </c>
      <c r="C524" s="112" t="s">
        <v>3173</v>
      </c>
      <c r="D524" s="46"/>
      <c r="E524" s="46"/>
      <c r="F524" s="46"/>
      <c r="G524" s="46"/>
      <c r="H524" s="46"/>
      <c r="I524" s="46"/>
      <c r="J524" s="85"/>
      <c r="K524" s="85"/>
      <c r="M524" s="47"/>
      <c r="N524" s="47"/>
      <c r="O524" s="47"/>
      <c r="P524" s="113" t="str">
        <f t="shared" si="281"/>
        <v xml:space="preserve"> 0</v>
      </c>
      <c r="Q524" s="17" t="str">
        <f t="shared" si="282"/>
        <v xml:space="preserve"> 0 </v>
      </c>
      <c r="R524" s="17" t="str">
        <f t="shared" si="283"/>
        <v>00</v>
      </c>
      <c r="S524" s="17" t="str">
        <f t="shared" si="284"/>
        <v xml:space="preserve"> 00</v>
      </c>
      <c r="T524" s="17" t="str">
        <f t="shared" si="263"/>
        <v xml:space="preserve"> 0  00</v>
      </c>
      <c r="U524" s="4">
        <f t="shared" si="285"/>
        <v>0</v>
      </c>
      <c r="V524" s="17" t="str">
        <f t="shared" si="286"/>
        <v xml:space="preserve"> 0</v>
      </c>
      <c r="W524" s="17" t="str">
        <f t="shared" si="264"/>
        <v xml:space="preserve"> 0  0</v>
      </c>
      <c r="X524" s="1" t="str">
        <f t="shared" si="287"/>
        <v>0 00000</v>
      </c>
      <c r="Y524" s="1" t="str">
        <f t="shared" si="288"/>
        <v xml:space="preserve"> 0 00000</v>
      </c>
      <c r="Z524" s="1" t="str">
        <f t="shared" si="265"/>
        <v xml:space="preserve"> 0  0 00000</v>
      </c>
      <c r="AA524" s="1" t="str">
        <f t="shared" si="266"/>
        <v xml:space="preserve"> 000</v>
      </c>
      <c r="AB524" s="1" t="str">
        <f t="shared" si="289"/>
        <v xml:space="preserve">  000</v>
      </c>
      <c r="AC524" s="1" t="str">
        <f t="shared" si="267"/>
        <v xml:space="preserve"> 0   000</v>
      </c>
      <c r="AD524" s="1" t="str">
        <f t="shared" si="268"/>
        <v xml:space="preserve"> </v>
      </c>
      <c r="AE524" s="1" t="str">
        <f t="shared" si="290"/>
        <v xml:space="preserve">  </v>
      </c>
      <c r="AF524" s="1" t="str">
        <f t="shared" si="269"/>
        <v xml:space="preserve"> 0   </v>
      </c>
      <c r="AG524" s="1" t="str">
        <f t="shared" si="270"/>
        <v xml:space="preserve">  00</v>
      </c>
      <c r="AH524" s="1" t="str">
        <f t="shared" si="271"/>
        <v xml:space="preserve">  0</v>
      </c>
      <c r="AI524" s="1" t="str">
        <f t="shared" si="272"/>
        <v xml:space="preserve">  </v>
      </c>
      <c r="AJ524" s="1" t="str">
        <f t="shared" si="273"/>
        <v xml:space="preserve">   0</v>
      </c>
      <c r="AK524" s="1" t="str">
        <f t="shared" si="274"/>
        <v xml:space="preserve">   00</v>
      </c>
      <c r="AL524" s="1" t="str">
        <f t="shared" si="275"/>
        <v xml:space="preserve">   </v>
      </c>
      <c r="AM524" s="1" t="str">
        <f t="shared" si="276"/>
        <v xml:space="preserve"> 0    00</v>
      </c>
      <c r="AN524" s="1" t="str">
        <f t="shared" si="291"/>
        <v xml:space="preserve"> 0    0</v>
      </c>
      <c r="AO524" s="1" t="str">
        <f t="shared" si="277"/>
        <v xml:space="preserve"> 0    </v>
      </c>
      <c r="AP524" s="1" t="str">
        <f t="shared" si="278"/>
        <v>0</v>
      </c>
      <c r="AQ524" s="1">
        <f t="shared" si="279"/>
        <v>0</v>
      </c>
      <c r="AU524" s="45"/>
      <c r="AV524" s="45"/>
    </row>
    <row r="525" spans="1:48" ht="13.5" customHeight="1" x14ac:dyDescent="0.2">
      <c r="A525" s="96"/>
      <c r="B525" s="239" t="str">
        <f t="shared" si="280"/>
        <v/>
      </c>
      <c r="C525" s="112" t="s">
        <v>3173</v>
      </c>
      <c r="D525" s="46"/>
      <c r="E525" s="46"/>
      <c r="F525" s="46"/>
      <c r="G525" s="46"/>
      <c r="H525" s="46"/>
      <c r="I525" s="46"/>
      <c r="J525" s="85"/>
      <c r="K525" s="85"/>
      <c r="M525" s="47"/>
      <c r="N525" s="47"/>
      <c r="O525" s="47"/>
      <c r="P525" s="113" t="str">
        <f t="shared" si="281"/>
        <v xml:space="preserve"> 0</v>
      </c>
      <c r="Q525" s="17" t="str">
        <f t="shared" si="282"/>
        <v xml:space="preserve"> 0 </v>
      </c>
      <c r="R525" s="17" t="str">
        <f t="shared" si="283"/>
        <v>00</v>
      </c>
      <c r="S525" s="17" t="str">
        <f t="shared" si="284"/>
        <v xml:space="preserve"> 00</v>
      </c>
      <c r="T525" s="17" t="str">
        <f t="shared" si="263"/>
        <v xml:space="preserve"> 0  00</v>
      </c>
      <c r="U525" s="4">
        <f t="shared" si="285"/>
        <v>0</v>
      </c>
      <c r="V525" s="17" t="str">
        <f t="shared" si="286"/>
        <v xml:space="preserve"> 0</v>
      </c>
      <c r="W525" s="17" t="str">
        <f t="shared" si="264"/>
        <v xml:space="preserve"> 0  0</v>
      </c>
      <c r="X525" s="1" t="str">
        <f t="shared" si="287"/>
        <v>0 00000</v>
      </c>
      <c r="Y525" s="1" t="str">
        <f t="shared" si="288"/>
        <v xml:space="preserve"> 0 00000</v>
      </c>
      <c r="Z525" s="1" t="str">
        <f t="shared" si="265"/>
        <v xml:space="preserve"> 0  0 00000</v>
      </c>
      <c r="AA525" s="1" t="str">
        <f t="shared" si="266"/>
        <v xml:space="preserve"> 000</v>
      </c>
      <c r="AB525" s="1" t="str">
        <f t="shared" si="289"/>
        <v xml:space="preserve">  000</v>
      </c>
      <c r="AC525" s="1" t="str">
        <f t="shared" si="267"/>
        <v xml:space="preserve"> 0   000</v>
      </c>
      <c r="AD525" s="1" t="str">
        <f t="shared" si="268"/>
        <v xml:space="preserve"> </v>
      </c>
      <c r="AE525" s="1" t="str">
        <f t="shared" si="290"/>
        <v xml:space="preserve">  </v>
      </c>
      <c r="AF525" s="1" t="str">
        <f t="shared" si="269"/>
        <v xml:space="preserve"> 0   </v>
      </c>
      <c r="AG525" s="1" t="str">
        <f t="shared" si="270"/>
        <v xml:space="preserve">  00</v>
      </c>
      <c r="AH525" s="1" t="str">
        <f t="shared" si="271"/>
        <v xml:space="preserve">  0</v>
      </c>
      <c r="AI525" s="1" t="str">
        <f t="shared" si="272"/>
        <v xml:space="preserve">  </v>
      </c>
      <c r="AJ525" s="1" t="str">
        <f t="shared" si="273"/>
        <v xml:space="preserve">   0</v>
      </c>
      <c r="AK525" s="1" t="str">
        <f t="shared" si="274"/>
        <v xml:space="preserve">   00</v>
      </c>
      <c r="AL525" s="1" t="str">
        <f t="shared" si="275"/>
        <v xml:space="preserve">   </v>
      </c>
      <c r="AM525" s="1" t="str">
        <f t="shared" si="276"/>
        <v xml:space="preserve"> 0    00</v>
      </c>
      <c r="AN525" s="1" t="str">
        <f t="shared" si="291"/>
        <v xml:space="preserve"> 0    0</v>
      </c>
      <c r="AO525" s="1" t="str">
        <f t="shared" si="277"/>
        <v xml:space="preserve"> 0    </v>
      </c>
      <c r="AP525" s="1" t="str">
        <f t="shared" si="278"/>
        <v>0</v>
      </c>
      <c r="AQ525" s="1">
        <f t="shared" si="279"/>
        <v>0</v>
      </c>
    </row>
    <row r="526" spans="1:48" ht="13.5" customHeight="1" x14ac:dyDescent="0.2">
      <c r="A526" s="96"/>
      <c r="B526" s="239" t="str">
        <f t="shared" si="280"/>
        <v/>
      </c>
      <c r="C526" s="112" t="s">
        <v>3173</v>
      </c>
      <c r="D526" s="46"/>
      <c r="E526" s="46"/>
      <c r="F526" s="46"/>
      <c r="G526" s="46"/>
      <c r="H526" s="46"/>
      <c r="I526" s="46"/>
      <c r="J526" s="85"/>
      <c r="K526" s="85"/>
      <c r="M526" s="47"/>
      <c r="N526" s="47"/>
      <c r="O526" s="47"/>
      <c r="P526" s="113" t="str">
        <f t="shared" si="281"/>
        <v xml:space="preserve"> 0</v>
      </c>
      <c r="Q526" s="17" t="str">
        <f t="shared" si="282"/>
        <v xml:space="preserve"> 0 </v>
      </c>
      <c r="R526" s="17" t="str">
        <f t="shared" si="283"/>
        <v>00</v>
      </c>
      <c r="S526" s="17" t="str">
        <f t="shared" si="284"/>
        <v xml:space="preserve"> 00</v>
      </c>
      <c r="T526" s="17" t="str">
        <f t="shared" si="263"/>
        <v xml:space="preserve"> 0  00</v>
      </c>
      <c r="U526" s="4">
        <f t="shared" si="285"/>
        <v>0</v>
      </c>
      <c r="V526" s="17" t="str">
        <f t="shared" si="286"/>
        <v xml:space="preserve"> 0</v>
      </c>
      <c r="W526" s="17" t="str">
        <f t="shared" si="264"/>
        <v xml:space="preserve"> 0  0</v>
      </c>
      <c r="X526" s="1" t="str">
        <f t="shared" si="287"/>
        <v>0 00000</v>
      </c>
      <c r="Y526" s="1" t="str">
        <f t="shared" si="288"/>
        <v xml:space="preserve"> 0 00000</v>
      </c>
      <c r="Z526" s="1" t="str">
        <f t="shared" si="265"/>
        <v xml:space="preserve"> 0  0 00000</v>
      </c>
      <c r="AA526" s="1" t="str">
        <f t="shared" si="266"/>
        <v xml:space="preserve"> 000</v>
      </c>
      <c r="AB526" s="1" t="str">
        <f t="shared" si="289"/>
        <v xml:space="preserve">  000</v>
      </c>
      <c r="AC526" s="1" t="str">
        <f t="shared" si="267"/>
        <v xml:space="preserve"> 0   000</v>
      </c>
      <c r="AD526" s="1" t="str">
        <f t="shared" si="268"/>
        <v xml:space="preserve"> </v>
      </c>
      <c r="AE526" s="1" t="str">
        <f t="shared" si="290"/>
        <v xml:space="preserve">  </v>
      </c>
      <c r="AF526" s="1" t="str">
        <f t="shared" si="269"/>
        <v xml:space="preserve"> 0   </v>
      </c>
      <c r="AG526" s="1" t="str">
        <f t="shared" si="270"/>
        <v xml:space="preserve">  00</v>
      </c>
      <c r="AH526" s="1" t="str">
        <f t="shared" si="271"/>
        <v xml:space="preserve">  0</v>
      </c>
      <c r="AI526" s="1" t="str">
        <f t="shared" si="272"/>
        <v xml:space="preserve">  </v>
      </c>
      <c r="AJ526" s="1" t="str">
        <f t="shared" si="273"/>
        <v xml:space="preserve">   0</v>
      </c>
      <c r="AK526" s="1" t="str">
        <f t="shared" si="274"/>
        <v xml:space="preserve">   00</v>
      </c>
      <c r="AL526" s="1" t="str">
        <f t="shared" si="275"/>
        <v xml:space="preserve">   </v>
      </c>
      <c r="AM526" s="1" t="str">
        <f t="shared" si="276"/>
        <v xml:space="preserve"> 0    00</v>
      </c>
      <c r="AN526" s="1" t="str">
        <f t="shared" si="291"/>
        <v xml:space="preserve"> 0    0</v>
      </c>
      <c r="AO526" s="1" t="str">
        <f t="shared" si="277"/>
        <v xml:space="preserve"> 0    </v>
      </c>
      <c r="AP526" s="1" t="str">
        <f t="shared" si="278"/>
        <v>0</v>
      </c>
      <c r="AQ526" s="1">
        <f t="shared" si="279"/>
        <v>0</v>
      </c>
    </row>
    <row r="527" spans="1:48" s="193" customFormat="1" ht="13.5" customHeight="1" x14ac:dyDescent="0.2">
      <c r="A527" s="189"/>
      <c r="B527" s="239" t="str">
        <f t="shared" si="280"/>
        <v/>
      </c>
      <c r="C527" s="112" t="s">
        <v>3173</v>
      </c>
      <c r="D527" s="46"/>
      <c r="E527" s="46"/>
      <c r="F527" s="46"/>
      <c r="G527" s="46"/>
      <c r="H527" s="46"/>
      <c r="I527" s="46"/>
      <c r="J527" s="85"/>
      <c r="K527" s="85"/>
      <c r="M527" s="47"/>
      <c r="N527" s="47"/>
      <c r="O527" s="47"/>
      <c r="P527" s="113" t="str">
        <f t="shared" si="281"/>
        <v xml:space="preserve"> 0</v>
      </c>
      <c r="Q527" s="200" t="str">
        <f t="shared" si="282"/>
        <v xml:space="preserve"> 0 </v>
      </c>
      <c r="R527" s="200" t="str">
        <f t="shared" si="283"/>
        <v>00</v>
      </c>
      <c r="S527" s="200" t="str">
        <f t="shared" si="284"/>
        <v xml:space="preserve"> 00</v>
      </c>
      <c r="T527" s="200" t="str">
        <f t="shared" si="263"/>
        <v xml:space="preserve"> 0  00</v>
      </c>
      <c r="U527" s="201">
        <f t="shared" si="285"/>
        <v>0</v>
      </c>
      <c r="V527" s="200" t="str">
        <f t="shared" si="286"/>
        <v xml:space="preserve"> 0</v>
      </c>
      <c r="W527" s="200" t="str">
        <f t="shared" si="264"/>
        <v xml:space="preserve"> 0  0</v>
      </c>
      <c r="X527" s="202" t="str">
        <f t="shared" si="287"/>
        <v>0 00000</v>
      </c>
      <c r="Y527" s="202" t="str">
        <f t="shared" si="288"/>
        <v xml:space="preserve"> 0 00000</v>
      </c>
      <c r="Z527" s="202" t="str">
        <f t="shared" si="265"/>
        <v xml:space="preserve"> 0  0 00000</v>
      </c>
      <c r="AA527" s="202" t="str">
        <f t="shared" si="266"/>
        <v xml:space="preserve"> 000</v>
      </c>
      <c r="AB527" s="202" t="str">
        <f t="shared" si="289"/>
        <v xml:space="preserve">  000</v>
      </c>
      <c r="AC527" s="202" t="str">
        <f t="shared" si="267"/>
        <v xml:space="preserve"> 0   000</v>
      </c>
      <c r="AD527" s="202" t="str">
        <f t="shared" si="268"/>
        <v xml:space="preserve"> </v>
      </c>
      <c r="AE527" s="202" t="str">
        <f t="shared" si="290"/>
        <v xml:space="preserve">  </v>
      </c>
      <c r="AF527" s="202" t="str">
        <f t="shared" si="269"/>
        <v xml:space="preserve"> 0   </v>
      </c>
      <c r="AG527" s="202" t="str">
        <f t="shared" si="270"/>
        <v xml:space="preserve">  00</v>
      </c>
      <c r="AH527" s="1" t="str">
        <f t="shared" si="271"/>
        <v xml:space="preserve">  0</v>
      </c>
      <c r="AI527" s="202" t="str">
        <f t="shared" si="272"/>
        <v xml:space="preserve">  </v>
      </c>
      <c r="AJ527" s="1" t="str">
        <f t="shared" si="273"/>
        <v xml:space="preserve">   0</v>
      </c>
      <c r="AK527" s="202" t="str">
        <f t="shared" si="274"/>
        <v xml:space="preserve">   00</v>
      </c>
      <c r="AL527" s="202" t="str">
        <f t="shared" si="275"/>
        <v xml:space="preserve">   </v>
      </c>
      <c r="AM527" s="202" t="str">
        <f t="shared" si="276"/>
        <v xml:space="preserve"> 0    00</v>
      </c>
      <c r="AN527" s="1" t="str">
        <f t="shared" si="291"/>
        <v xml:space="preserve"> 0    0</v>
      </c>
      <c r="AO527" s="202" t="str">
        <f t="shared" si="277"/>
        <v xml:space="preserve"> 0    </v>
      </c>
      <c r="AP527" s="202" t="str">
        <f t="shared" si="278"/>
        <v>0</v>
      </c>
      <c r="AQ527" s="202">
        <f t="shared" si="279"/>
        <v>0</v>
      </c>
      <c r="AR527" s="203"/>
    </row>
    <row r="528" spans="1:48" s="193" customFormat="1" ht="13.5" customHeight="1" x14ac:dyDescent="0.2">
      <c r="A528" s="189"/>
      <c r="B528" s="239" t="str">
        <f t="shared" si="280"/>
        <v/>
      </c>
      <c r="C528" s="112" t="s">
        <v>3173</v>
      </c>
      <c r="D528" s="46"/>
      <c r="E528" s="46"/>
      <c r="F528" s="46"/>
      <c r="G528" s="46"/>
      <c r="H528" s="46"/>
      <c r="I528" s="46"/>
      <c r="J528" s="85"/>
      <c r="K528" s="85"/>
      <c r="M528" s="47"/>
      <c r="N528" s="47"/>
      <c r="O528" s="47"/>
      <c r="P528" s="113" t="str">
        <f t="shared" si="281"/>
        <v xml:space="preserve"> 0</v>
      </c>
      <c r="Q528" s="200" t="str">
        <f t="shared" si="282"/>
        <v xml:space="preserve"> 0 </v>
      </c>
      <c r="R528" s="200" t="str">
        <f t="shared" si="283"/>
        <v>00</v>
      </c>
      <c r="S528" s="200" t="str">
        <f t="shared" si="284"/>
        <v xml:space="preserve"> 00</v>
      </c>
      <c r="T528" s="200" t="str">
        <f t="shared" si="263"/>
        <v xml:space="preserve"> 0  00</v>
      </c>
      <c r="U528" s="201">
        <f t="shared" si="285"/>
        <v>0</v>
      </c>
      <c r="V528" s="200" t="str">
        <f t="shared" si="286"/>
        <v xml:space="preserve"> 0</v>
      </c>
      <c r="W528" s="200" t="str">
        <f t="shared" si="264"/>
        <v xml:space="preserve"> 0  0</v>
      </c>
      <c r="X528" s="202" t="str">
        <f t="shared" si="287"/>
        <v>0 00000</v>
      </c>
      <c r="Y528" s="202" t="str">
        <f t="shared" si="288"/>
        <v xml:space="preserve"> 0 00000</v>
      </c>
      <c r="Z528" s="202" t="str">
        <f t="shared" si="265"/>
        <v xml:space="preserve"> 0  0 00000</v>
      </c>
      <c r="AA528" s="202" t="str">
        <f t="shared" si="266"/>
        <v xml:space="preserve"> 000</v>
      </c>
      <c r="AB528" s="202" t="str">
        <f t="shared" si="289"/>
        <v xml:space="preserve">  000</v>
      </c>
      <c r="AC528" s="202" t="str">
        <f t="shared" si="267"/>
        <v xml:space="preserve"> 0   000</v>
      </c>
      <c r="AD528" s="202" t="str">
        <f t="shared" si="268"/>
        <v xml:space="preserve"> </v>
      </c>
      <c r="AE528" s="202" t="str">
        <f t="shared" si="290"/>
        <v xml:space="preserve">  </v>
      </c>
      <c r="AF528" s="202" t="str">
        <f t="shared" si="269"/>
        <v xml:space="preserve"> 0   </v>
      </c>
      <c r="AG528" s="202" t="str">
        <f t="shared" si="270"/>
        <v xml:space="preserve">  00</v>
      </c>
      <c r="AH528" s="1" t="str">
        <f t="shared" si="271"/>
        <v xml:space="preserve">  0</v>
      </c>
      <c r="AI528" s="202" t="str">
        <f t="shared" si="272"/>
        <v xml:space="preserve">  </v>
      </c>
      <c r="AJ528" s="1" t="str">
        <f t="shared" si="273"/>
        <v xml:space="preserve">   0</v>
      </c>
      <c r="AK528" s="202" t="str">
        <f t="shared" si="274"/>
        <v xml:space="preserve">   00</v>
      </c>
      <c r="AL528" s="202" t="str">
        <f t="shared" si="275"/>
        <v xml:space="preserve">   </v>
      </c>
      <c r="AM528" s="202" t="str">
        <f t="shared" si="276"/>
        <v xml:space="preserve"> 0    00</v>
      </c>
      <c r="AN528" s="1" t="str">
        <f t="shared" si="291"/>
        <v xml:space="preserve"> 0    0</v>
      </c>
      <c r="AO528" s="202" t="str">
        <f t="shared" si="277"/>
        <v xml:space="preserve"> 0    </v>
      </c>
      <c r="AP528" s="202" t="str">
        <f t="shared" si="278"/>
        <v>0</v>
      </c>
      <c r="AQ528" s="202">
        <f t="shared" si="279"/>
        <v>0</v>
      </c>
      <c r="AR528" s="203"/>
    </row>
    <row r="529" spans="1:46" s="193" customFormat="1" ht="13.5" customHeight="1" x14ac:dyDescent="0.2">
      <c r="A529" s="194"/>
      <c r="B529" s="239" t="str">
        <f t="shared" si="280"/>
        <v/>
      </c>
      <c r="C529" s="112" t="s">
        <v>3173</v>
      </c>
      <c r="D529" s="46"/>
      <c r="E529" s="46"/>
      <c r="F529" s="46"/>
      <c r="G529" s="46"/>
      <c r="H529" s="46"/>
      <c r="I529" s="46"/>
      <c r="J529" s="85"/>
      <c r="K529" s="85"/>
      <c r="M529" s="47"/>
      <c r="N529" s="47"/>
      <c r="O529" s="47"/>
      <c r="P529" s="113" t="str">
        <f t="shared" si="281"/>
        <v xml:space="preserve"> 0</v>
      </c>
      <c r="Q529" s="200" t="str">
        <f t="shared" si="282"/>
        <v xml:space="preserve"> 0 </v>
      </c>
      <c r="R529" s="200" t="str">
        <f t="shared" si="283"/>
        <v>00</v>
      </c>
      <c r="S529" s="200" t="str">
        <f t="shared" si="284"/>
        <v xml:space="preserve"> 00</v>
      </c>
      <c r="T529" s="200" t="str">
        <f t="shared" si="263"/>
        <v xml:space="preserve"> 0  00</v>
      </c>
      <c r="U529" s="201">
        <f t="shared" si="285"/>
        <v>0</v>
      </c>
      <c r="V529" s="200" t="str">
        <f t="shared" si="286"/>
        <v xml:space="preserve"> 0</v>
      </c>
      <c r="W529" s="200" t="str">
        <f t="shared" si="264"/>
        <v xml:space="preserve"> 0  0</v>
      </c>
      <c r="X529" s="202" t="str">
        <f t="shared" si="287"/>
        <v>0 00000</v>
      </c>
      <c r="Y529" s="202" t="str">
        <f t="shared" si="288"/>
        <v xml:space="preserve"> 0 00000</v>
      </c>
      <c r="Z529" s="202" t="str">
        <f t="shared" si="265"/>
        <v xml:space="preserve"> 0  0 00000</v>
      </c>
      <c r="AA529" s="202" t="str">
        <f t="shared" si="266"/>
        <v xml:space="preserve"> 000</v>
      </c>
      <c r="AB529" s="202" t="str">
        <f t="shared" si="289"/>
        <v xml:space="preserve">  000</v>
      </c>
      <c r="AC529" s="202" t="str">
        <f t="shared" si="267"/>
        <v xml:space="preserve"> 0   000</v>
      </c>
      <c r="AD529" s="202" t="str">
        <f t="shared" si="268"/>
        <v xml:space="preserve"> </v>
      </c>
      <c r="AE529" s="202" t="str">
        <f t="shared" si="290"/>
        <v xml:space="preserve">  </v>
      </c>
      <c r="AF529" s="202" t="str">
        <f t="shared" si="269"/>
        <v xml:space="preserve"> 0   </v>
      </c>
      <c r="AG529" s="202" t="str">
        <f t="shared" si="270"/>
        <v xml:space="preserve">  00</v>
      </c>
      <c r="AH529" s="1" t="str">
        <f t="shared" si="271"/>
        <v xml:space="preserve">  0</v>
      </c>
      <c r="AI529" s="202" t="str">
        <f t="shared" si="272"/>
        <v xml:space="preserve">  </v>
      </c>
      <c r="AJ529" s="1" t="str">
        <f t="shared" si="273"/>
        <v xml:space="preserve">   0</v>
      </c>
      <c r="AK529" s="202" t="str">
        <f t="shared" si="274"/>
        <v xml:space="preserve">   00</v>
      </c>
      <c r="AL529" s="202" t="str">
        <f t="shared" si="275"/>
        <v xml:space="preserve">   </v>
      </c>
      <c r="AM529" s="202" t="str">
        <f t="shared" si="276"/>
        <v xml:space="preserve"> 0    00</v>
      </c>
      <c r="AN529" s="1" t="str">
        <f t="shared" si="291"/>
        <v xml:space="preserve"> 0    0</v>
      </c>
      <c r="AO529" s="202" t="str">
        <f t="shared" si="277"/>
        <v xml:space="preserve"> 0    </v>
      </c>
      <c r="AP529" s="202" t="str">
        <f t="shared" si="278"/>
        <v>0</v>
      </c>
      <c r="AQ529" s="202">
        <f t="shared" si="279"/>
        <v>0</v>
      </c>
      <c r="AR529" s="203"/>
    </row>
    <row r="530" spans="1:46" s="193" customFormat="1" ht="13.5" customHeight="1" x14ac:dyDescent="0.2">
      <c r="A530" s="194"/>
      <c r="B530" s="239" t="str">
        <f t="shared" si="280"/>
        <v/>
      </c>
      <c r="C530" s="112" t="s">
        <v>3173</v>
      </c>
      <c r="D530" s="46"/>
      <c r="E530" s="46"/>
      <c r="F530" s="46"/>
      <c r="G530" s="46"/>
      <c r="H530" s="46"/>
      <c r="I530" s="46"/>
      <c r="J530" s="85"/>
      <c r="K530" s="85"/>
      <c r="M530" s="47"/>
      <c r="N530" s="47"/>
      <c r="O530" s="47"/>
      <c r="P530" s="113" t="str">
        <f t="shared" si="281"/>
        <v xml:space="preserve"> 0</v>
      </c>
      <c r="Q530" s="200" t="str">
        <f t="shared" si="282"/>
        <v xml:space="preserve"> 0 </v>
      </c>
      <c r="R530" s="200" t="str">
        <f t="shared" si="283"/>
        <v>00</v>
      </c>
      <c r="S530" s="200" t="str">
        <f t="shared" si="284"/>
        <v xml:space="preserve"> 00</v>
      </c>
      <c r="T530" s="200" t="str">
        <f t="shared" si="263"/>
        <v xml:space="preserve"> 0  00</v>
      </c>
      <c r="U530" s="201">
        <f t="shared" si="285"/>
        <v>0</v>
      </c>
      <c r="V530" s="200" t="str">
        <f t="shared" si="286"/>
        <v xml:space="preserve"> 0</v>
      </c>
      <c r="W530" s="200" t="str">
        <f t="shared" si="264"/>
        <v xml:space="preserve"> 0  0</v>
      </c>
      <c r="X530" s="202" t="str">
        <f t="shared" si="287"/>
        <v>0 00000</v>
      </c>
      <c r="Y530" s="202" t="str">
        <f t="shared" si="288"/>
        <v xml:space="preserve"> 0 00000</v>
      </c>
      <c r="Z530" s="202" t="str">
        <f t="shared" si="265"/>
        <v xml:space="preserve"> 0  0 00000</v>
      </c>
      <c r="AA530" s="202" t="str">
        <f t="shared" si="266"/>
        <v xml:space="preserve"> 000</v>
      </c>
      <c r="AB530" s="202" t="str">
        <f t="shared" si="289"/>
        <v xml:space="preserve">  000</v>
      </c>
      <c r="AC530" s="202" t="str">
        <f t="shared" si="267"/>
        <v xml:space="preserve"> 0   000</v>
      </c>
      <c r="AD530" s="202" t="str">
        <f t="shared" si="268"/>
        <v xml:space="preserve"> </v>
      </c>
      <c r="AE530" s="202" t="str">
        <f t="shared" si="290"/>
        <v xml:space="preserve">  </v>
      </c>
      <c r="AF530" s="202" t="str">
        <f t="shared" si="269"/>
        <v xml:space="preserve"> 0   </v>
      </c>
      <c r="AG530" s="202" t="str">
        <f t="shared" si="270"/>
        <v xml:space="preserve">  00</v>
      </c>
      <c r="AH530" s="1" t="str">
        <f t="shared" si="271"/>
        <v xml:space="preserve">  0</v>
      </c>
      <c r="AI530" s="202" t="str">
        <f t="shared" si="272"/>
        <v xml:space="preserve">  </v>
      </c>
      <c r="AJ530" s="1" t="str">
        <f t="shared" si="273"/>
        <v xml:space="preserve">   0</v>
      </c>
      <c r="AK530" s="202" t="str">
        <f t="shared" si="274"/>
        <v xml:space="preserve">   00</v>
      </c>
      <c r="AL530" s="202" t="str">
        <f t="shared" si="275"/>
        <v xml:space="preserve">   </v>
      </c>
      <c r="AM530" s="202" t="str">
        <f t="shared" si="276"/>
        <v xml:space="preserve"> 0    00</v>
      </c>
      <c r="AN530" s="1" t="str">
        <f t="shared" si="291"/>
        <v xml:space="preserve"> 0    0</v>
      </c>
      <c r="AO530" s="202" t="str">
        <f t="shared" si="277"/>
        <v xml:space="preserve"> 0    </v>
      </c>
      <c r="AP530" s="202" t="str">
        <f t="shared" si="278"/>
        <v>0</v>
      </c>
      <c r="AQ530" s="202">
        <f t="shared" si="279"/>
        <v>0</v>
      </c>
      <c r="AR530" s="203"/>
    </row>
    <row r="531" spans="1:46" s="193" customFormat="1" ht="13.5" customHeight="1" x14ac:dyDescent="0.2">
      <c r="A531" s="194"/>
      <c r="B531" s="239" t="str">
        <f t="shared" si="280"/>
        <v/>
      </c>
      <c r="C531" s="112" t="s">
        <v>3173</v>
      </c>
      <c r="D531" s="46"/>
      <c r="E531" s="46"/>
      <c r="F531" s="46"/>
      <c r="G531" s="46"/>
      <c r="H531" s="46"/>
      <c r="I531" s="46"/>
      <c r="J531" s="85"/>
      <c r="K531" s="85"/>
      <c r="M531" s="47"/>
      <c r="N531" s="47"/>
      <c r="O531" s="47"/>
      <c r="P531" s="113" t="str">
        <f t="shared" si="281"/>
        <v xml:space="preserve"> 0</v>
      </c>
      <c r="Q531" s="200" t="str">
        <f t="shared" si="282"/>
        <v xml:space="preserve"> 0 </v>
      </c>
      <c r="R531" s="200" t="str">
        <f t="shared" si="283"/>
        <v>00</v>
      </c>
      <c r="S531" s="200" t="str">
        <f t="shared" si="284"/>
        <v xml:space="preserve"> 00</v>
      </c>
      <c r="T531" s="200" t="str">
        <f t="shared" si="263"/>
        <v xml:space="preserve"> 0  00</v>
      </c>
      <c r="U531" s="201">
        <f t="shared" si="285"/>
        <v>0</v>
      </c>
      <c r="V531" s="200" t="str">
        <f t="shared" si="286"/>
        <v xml:space="preserve"> 0</v>
      </c>
      <c r="W531" s="200" t="str">
        <f t="shared" si="264"/>
        <v xml:space="preserve"> 0  0</v>
      </c>
      <c r="X531" s="202" t="str">
        <f t="shared" si="287"/>
        <v>0 00000</v>
      </c>
      <c r="Y531" s="202" t="str">
        <f t="shared" si="288"/>
        <v xml:space="preserve"> 0 00000</v>
      </c>
      <c r="Z531" s="202" t="str">
        <f t="shared" si="265"/>
        <v xml:space="preserve"> 0  0 00000</v>
      </c>
      <c r="AA531" s="202" t="str">
        <f t="shared" si="266"/>
        <v xml:space="preserve"> 000</v>
      </c>
      <c r="AB531" s="202" t="str">
        <f t="shared" si="289"/>
        <v xml:space="preserve">  000</v>
      </c>
      <c r="AC531" s="202" t="str">
        <f t="shared" si="267"/>
        <v xml:space="preserve"> 0   000</v>
      </c>
      <c r="AD531" s="202" t="str">
        <f t="shared" si="268"/>
        <v xml:space="preserve"> </v>
      </c>
      <c r="AE531" s="202" t="str">
        <f t="shared" si="290"/>
        <v xml:space="preserve">  </v>
      </c>
      <c r="AF531" s="202" t="str">
        <f t="shared" si="269"/>
        <v xml:space="preserve"> 0   </v>
      </c>
      <c r="AG531" s="202" t="str">
        <f t="shared" si="270"/>
        <v xml:space="preserve">  00</v>
      </c>
      <c r="AH531" s="1" t="str">
        <f t="shared" si="271"/>
        <v xml:space="preserve">  0</v>
      </c>
      <c r="AI531" s="202" t="str">
        <f t="shared" si="272"/>
        <v xml:space="preserve">  </v>
      </c>
      <c r="AJ531" s="1" t="str">
        <f t="shared" si="273"/>
        <v xml:space="preserve">   0</v>
      </c>
      <c r="AK531" s="202" t="str">
        <f t="shared" si="274"/>
        <v xml:space="preserve">   00</v>
      </c>
      <c r="AL531" s="202" t="str">
        <f t="shared" si="275"/>
        <v xml:space="preserve">   </v>
      </c>
      <c r="AM531" s="202" t="str">
        <f t="shared" si="276"/>
        <v xml:space="preserve"> 0    00</v>
      </c>
      <c r="AN531" s="1" t="str">
        <f t="shared" si="291"/>
        <v xml:space="preserve"> 0    0</v>
      </c>
      <c r="AO531" s="202" t="str">
        <f t="shared" si="277"/>
        <v xml:space="preserve"> 0    </v>
      </c>
      <c r="AP531" s="202" t="str">
        <f t="shared" si="278"/>
        <v>0</v>
      </c>
      <c r="AQ531" s="202">
        <f t="shared" si="279"/>
        <v>0</v>
      </c>
      <c r="AR531" s="203"/>
    </row>
    <row r="532" spans="1:46" s="193" customFormat="1" ht="13.5" customHeight="1" x14ac:dyDescent="0.2">
      <c r="A532" s="194"/>
      <c r="B532" s="239" t="str">
        <f t="shared" si="280"/>
        <v/>
      </c>
      <c r="C532" s="112" t="s">
        <v>3173</v>
      </c>
      <c r="D532" s="46"/>
      <c r="E532" s="46"/>
      <c r="F532" s="46"/>
      <c r="G532" s="46"/>
      <c r="H532" s="46"/>
      <c r="I532" s="46"/>
      <c r="J532" s="85"/>
      <c r="K532" s="85"/>
      <c r="M532" s="47"/>
      <c r="N532" s="47"/>
      <c r="O532" s="47"/>
      <c r="P532" s="113" t="str">
        <f t="shared" si="281"/>
        <v xml:space="preserve"> 0</v>
      </c>
      <c r="Q532" s="200" t="str">
        <f t="shared" si="282"/>
        <v xml:space="preserve"> 0 </v>
      </c>
      <c r="R532" s="200" t="str">
        <f t="shared" si="283"/>
        <v>00</v>
      </c>
      <c r="S532" s="200" t="str">
        <f t="shared" si="284"/>
        <v xml:space="preserve"> 00</v>
      </c>
      <c r="T532" s="200" t="str">
        <f t="shared" si="263"/>
        <v xml:space="preserve"> 0  00</v>
      </c>
      <c r="U532" s="201">
        <f t="shared" si="285"/>
        <v>0</v>
      </c>
      <c r="V532" s="200" t="str">
        <f t="shared" si="286"/>
        <v xml:space="preserve"> 0</v>
      </c>
      <c r="W532" s="200" t="str">
        <f t="shared" si="264"/>
        <v xml:space="preserve"> 0  0</v>
      </c>
      <c r="X532" s="202" t="str">
        <f t="shared" si="287"/>
        <v>0 00000</v>
      </c>
      <c r="Y532" s="202" t="str">
        <f t="shared" si="288"/>
        <v xml:space="preserve"> 0 00000</v>
      </c>
      <c r="Z532" s="202" t="str">
        <f t="shared" si="265"/>
        <v xml:space="preserve"> 0  0 00000</v>
      </c>
      <c r="AA532" s="202" t="str">
        <f t="shared" si="266"/>
        <v xml:space="preserve"> 000</v>
      </c>
      <c r="AB532" s="202" t="str">
        <f t="shared" si="289"/>
        <v xml:space="preserve">  000</v>
      </c>
      <c r="AC532" s="202" t="str">
        <f t="shared" si="267"/>
        <v xml:space="preserve"> 0   000</v>
      </c>
      <c r="AD532" s="202" t="str">
        <f t="shared" si="268"/>
        <v xml:space="preserve"> </v>
      </c>
      <c r="AE532" s="202" t="str">
        <f t="shared" si="290"/>
        <v xml:space="preserve">  </v>
      </c>
      <c r="AF532" s="202" t="str">
        <f t="shared" si="269"/>
        <v xml:space="preserve"> 0   </v>
      </c>
      <c r="AG532" s="202" t="str">
        <f t="shared" si="270"/>
        <v xml:space="preserve">  00</v>
      </c>
      <c r="AH532" s="1" t="str">
        <f t="shared" si="271"/>
        <v xml:space="preserve">  0</v>
      </c>
      <c r="AI532" s="202" t="str">
        <f t="shared" si="272"/>
        <v xml:space="preserve">  </v>
      </c>
      <c r="AJ532" s="1" t="str">
        <f t="shared" si="273"/>
        <v xml:space="preserve">   0</v>
      </c>
      <c r="AK532" s="202" t="str">
        <f t="shared" si="274"/>
        <v xml:space="preserve">   00</v>
      </c>
      <c r="AL532" s="202" t="str">
        <f t="shared" si="275"/>
        <v xml:space="preserve">   </v>
      </c>
      <c r="AM532" s="202" t="str">
        <f t="shared" si="276"/>
        <v xml:space="preserve"> 0    00</v>
      </c>
      <c r="AN532" s="1" t="str">
        <f t="shared" si="291"/>
        <v xml:space="preserve"> 0    0</v>
      </c>
      <c r="AO532" s="202" t="str">
        <f t="shared" si="277"/>
        <v xml:space="preserve"> 0    </v>
      </c>
      <c r="AP532" s="202" t="str">
        <f t="shared" si="278"/>
        <v>0</v>
      </c>
      <c r="AQ532" s="202">
        <f t="shared" si="279"/>
        <v>0</v>
      </c>
      <c r="AR532" s="203"/>
    </row>
    <row r="533" spans="1:46" s="193" customFormat="1" ht="13.5" customHeight="1" x14ac:dyDescent="0.2">
      <c r="A533" s="194"/>
      <c r="B533" s="239" t="str">
        <f t="shared" si="280"/>
        <v/>
      </c>
      <c r="C533" s="112" t="s">
        <v>3173</v>
      </c>
      <c r="D533" s="46"/>
      <c r="E533" s="46"/>
      <c r="F533" s="46"/>
      <c r="G533" s="46"/>
      <c r="H533" s="46"/>
      <c r="I533" s="46"/>
      <c r="J533" s="85"/>
      <c r="K533" s="85"/>
      <c r="M533" s="47"/>
      <c r="N533" s="47"/>
      <c r="O533" s="47"/>
      <c r="P533" s="113" t="str">
        <f t="shared" si="281"/>
        <v xml:space="preserve"> 0</v>
      </c>
      <c r="Q533" s="200" t="str">
        <f t="shared" si="282"/>
        <v xml:space="preserve"> 0 </v>
      </c>
      <c r="R533" s="200" t="str">
        <f t="shared" si="283"/>
        <v>00</v>
      </c>
      <c r="S533" s="200" t="str">
        <f t="shared" si="284"/>
        <v xml:space="preserve"> 00</v>
      </c>
      <c r="T533" s="200" t="str">
        <f t="shared" si="263"/>
        <v xml:space="preserve"> 0  00</v>
      </c>
      <c r="U533" s="201">
        <f t="shared" si="285"/>
        <v>0</v>
      </c>
      <c r="V533" s="200" t="str">
        <f t="shared" si="286"/>
        <v xml:space="preserve"> 0</v>
      </c>
      <c r="W533" s="200" t="str">
        <f t="shared" si="264"/>
        <v xml:space="preserve"> 0  0</v>
      </c>
      <c r="X533" s="202" t="str">
        <f t="shared" si="287"/>
        <v>0 00000</v>
      </c>
      <c r="Y533" s="202" t="str">
        <f t="shared" si="288"/>
        <v xml:space="preserve"> 0 00000</v>
      </c>
      <c r="Z533" s="202" t="str">
        <f t="shared" si="265"/>
        <v xml:space="preserve"> 0  0 00000</v>
      </c>
      <c r="AA533" s="202" t="str">
        <f t="shared" si="266"/>
        <v xml:space="preserve"> 000</v>
      </c>
      <c r="AB533" s="202" t="str">
        <f t="shared" si="289"/>
        <v xml:space="preserve">  000</v>
      </c>
      <c r="AC533" s="202" t="str">
        <f t="shared" si="267"/>
        <v xml:space="preserve"> 0   000</v>
      </c>
      <c r="AD533" s="202" t="str">
        <f t="shared" si="268"/>
        <v xml:space="preserve"> </v>
      </c>
      <c r="AE533" s="202" t="str">
        <f t="shared" si="290"/>
        <v xml:space="preserve">  </v>
      </c>
      <c r="AF533" s="202" t="str">
        <f t="shared" si="269"/>
        <v xml:space="preserve"> 0   </v>
      </c>
      <c r="AG533" s="202" t="str">
        <f t="shared" si="270"/>
        <v xml:space="preserve">  00</v>
      </c>
      <c r="AH533" s="1" t="str">
        <f t="shared" si="271"/>
        <v xml:space="preserve">  0</v>
      </c>
      <c r="AI533" s="202" t="str">
        <f t="shared" si="272"/>
        <v xml:space="preserve">  </v>
      </c>
      <c r="AJ533" s="1" t="str">
        <f t="shared" si="273"/>
        <v xml:space="preserve">   0</v>
      </c>
      <c r="AK533" s="202" t="str">
        <f t="shared" si="274"/>
        <v xml:space="preserve">   00</v>
      </c>
      <c r="AL533" s="202" t="str">
        <f t="shared" si="275"/>
        <v xml:space="preserve">   </v>
      </c>
      <c r="AM533" s="202" t="str">
        <f t="shared" si="276"/>
        <v xml:space="preserve"> 0    00</v>
      </c>
      <c r="AN533" s="1" t="str">
        <f t="shared" si="291"/>
        <v xml:space="preserve"> 0    0</v>
      </c>
      <c r="AO533" s="202" t="str">
        <f t="shared" si="277"/>
        <v xml:space="preserve"> 0    </v>
      </c>
      <c r="AP533" s="202" t="str">
        <f t="shared" si="278"/>
        <v>0</v>
      </c>
      <c r="AQ533" s="202">
        <f t="shared" si="279"/>
        <v>0</v>
      </c>
      <c r="AR533" s="203"/>
    </row>
    <row r="534" spans="1:46" s="193" customFormat="1" ht="13.5" customHeight="1" x14ac:dyDescent="0.2">
      <c r="A534" s="194"/>
      <c r="B534" s="239" t="str">
        <f t="shared" si="280"/>
        <v/>
      </c>
      <c r="C534" s="112" t="s">
        <v>3173</v>
      </c>
      <c r="D534" s="46"/>
      <c r="E534" s="46"/>
      <c r="F534" s="46"/>
      <c r="G534" s="46"/>
      <c r="H534" s="46"/>
      <c r="I534" s="46"/>
      <c r="J534" s="85"/>
      <c r="K534" s="85"/>
      <c r="M534" s="47"/>
      <c r="N534" s="47"/>
      <c r="O534" s="47"/>
      <c r="P534" s="113" t="str">
        <f t="shared" si="281"/>
        <v xml:space="preserve"> 0</v>
      </c>
      <c r="Q534" s="200" t="str">
        <f t="shared" si="282"/>
        <v xml:space="preserve"> 0 </v>
      </c>
      <c r="R534" s="200" t="str">
        <f t="shared" si="283"/>
        <v>00</v>
      </c>
      <c r="S534" s="200" t="str">
        <f t="shared" si="284"/>
        <v xml:space="preserve"> 00</v>
      </c>
      <c r="T534" s="200" t="str">
        <f t="shared" si="263"/>
        <v xml:space="preserve"> 0  00</v>
      </c>
      <c r="U534" s="201">
        <f t="shared" si="285"/>
        <v>0</v>
      </c>
      <c r="V534" s="200" t="str">
        <f t="shared" si="286"/>
        <v xml:space="preserve"> 0</v>
      </c>
      <c r="W534" s="200" t="str">
        <f t="shared" si="264"/>
        <v xml:space="preserve"> 0  0</v>
      </c>
      <c r="X534" s="202" t="str">
        <f t="shared" si="287"/>
        <v>0 00000</v>
      </c>
      <c r="Y534" s="202" t="str">
        <f t="shared" si="288"/>
        <v xml:space="preserve"> 0 00000</v>
      </c>
      <c r="Z534" s="202" t="str">
        <f t="shared" si="265"/>
        <v xml:space="preserve"> 0  0 00000</v>
      </c>
      <c r="AA534" s="202" t="str">
        <f t="shared" si="266"/>
        <v xml:space="preserve"> 000</v>
      </c>
      <c r="AB534" s="202" t="str">
        <f t="shared" si="289"/>
        <v xml:space="preserve">  000</v>
      </c>
      <c r="AC534" s="202" t="str">
        <f t="shared" si="267"/>
        <v xml:space="preserve"> 0   000</v>
      </c>
      <c r="AD534" s="202" t="str">
        <f t="shared" si="268"/>
        <v xml:space="preserve"> </v>
      </c>
      <c r="AE534" s="202" t="str">
        <f t="shared" si="290"/>
        <v xml:space="preserve">  </v>
      </c>
      <c r="AF534" s="202" t="str">
        <f t="shared" si="269"/>
        <v xml:space="preserve"> 0   </v>
      </c>
      <c r="AG534" s="202" t="str">
        <f t="shared" si="270"/>
        <v xml:space="preserve">  00</v>
      </c>
      <c r="AH534" s="1" t="str">
        <f t="shared" si="271"/>
        <v xml:space="preserve">  0</v>
      </c>
      <c r="AI534" s="202" t="str">
        <f t="shared" si="272"/>
        <v xml:space="preserve">  </v>
      </c>
      <c r="AJ534" s="1" t="str">
        <f t="shared" si="273"/>
        <v xml:space="preserve">   0</v>
      </c>
      <c r="AK534" s="202" t="str">
        <f t="shared" si="274"/>
        <v xml:space="preserve">   00</v>
      </c>
      <c r="AL534" s="202" t="str">
        <f t="shared" si="275"/>
        <v xml:space="preserve">   </v>
      </c>
      <c r="AM534" s="202" t="str">
        <f t="shared" si="276"/>
        <v xml:space="preserve"> 0    00</v>
      </c>
      <c r="AN534" s="1" t="str">
        <f t="shared" si="291"/>
        <v xml:space="preserve"> 0    0</v>
      </c>
      <c r="AO534" s="202" t="str">
        <f t="shared" si="277"/>
        <v xml:space="preserve"> 0    </v>
      </c>
      <c r="AP534" s="202" t="str">
        <f t="shared" si="278"/>
        <v>0</v>
      </c>
      <c r="AQ534" s="202">
        <f t="shared" si="279"/>
        <v>0</v>
      </c>
      <c r="AR534" s="203"/>
    </row>
    <row r="535" spans="1:46" s="193" customFormat="1" ht="13.5" customHeight="1" x14ac:dyDescent="0.2">
      <c r="A535" s="194"/>
      <c r="B535" s="239" t="str">
        <f t="shared" si="280"/>
        <v/>
      </c>
      <c r="C535" s="112" t="s">
        <v>3173</v>
      </c>
      <c r="D535" s="46"/>
      <c r="E535" s="46"/>
      <c r="F535" s="46"/>
      <c r="G535" s="46"/>
      <c r="H535" s="46"/>
      <c r="I535" s="46"/>
      <c r="J535" s="85"/>
      <c r="K535" s="85"/>
      <c r="M535" s="47"/>
      <c r="N535" s="47"/>
      <c r="O535" s="47"/>
      <c r="P535" s="113" t="str">
        <f t="shared" si="281"/>
        <v xml:space="preserve"> 0</v>
      </c>
      <c r="Q535" s="200" t="str">
        <f t="shared" si="282"/>
        <v xml:space="preserve"> 0 </v>
      </c>
      <c r="R535" s="200" t="str">
        <f t="shared" si="283"/>
        <v>00</v>
      </c>
      <c r="S535" s="200" t="str">
        <f t="shared" si="284"/>
        <v xml:space="preserve"> 00</v>
      </c>
      <c r="T535" s="200" t="str">
        <f t="shared" si="263"/>
        <v xml:space="preserve"> 0  00</v>
      </c>
      <c r="U535" s="201">
        <f t="shared" si="285"/>
        <v>0</v>
      </c>
      <c r="V535" s="200" t="str">
        <f t="shared" si="286"/>
        <v xml:space="preserve"> 0</v>
      </c>
      <c r="W535" s="200" t="str">
        <f t="shared" si="264"/>
        <v xml:space="preserve"> 0  0</v>
      </c>
      <c r="X535" s="202" t="str">
        <f t="shared" si="287"/>
        <v>0 00000</v>
      </c>
      <c r="Y535" s="202" t="str">
        <f t="shared" si="288"/>
        <v xml:space="preserve"> 0 00000</v>
      </c>
      <c r="Z535" s="202" t="str">
        <f t="shared" si="265"/>
        <v xml:space="preserve"> 0  0 00000</v>
      </c>
      <c r="AA535" s="202" t="str">
        <f t="shared" si="266"/>
        <v xml:space="preserve"> 000</v>
      </c>
      <c r="AB535" s="202" t="str">
        <f t="shared" si="289"/>
        <v xml:space="preserve">  000</v>
      </c>
      <c r="AC535" s="202" t="str">
        <f t="shared" si="267"/>
        <v xml:space="preserve"> 0   000</v>
      </c>
      <c r="AD535" s="202" t="str">
        <f t="shared" si="268"/>
        <v xml:space="preserve"> </v>
      </c>
      <c r="AE535" s="202" t="str">
        <f t="shared" si="290"/>
        <v xml:space="preserve">  </v>
      </c>
      <c r="AF535" s="202" t="str">
        <f t="shared" si="269"/>
        <v xml:space="preserve"> 0   </v>
      </c>
      <c r="AG535" s="202" t="str">
        <f t="shared" si="270"/>
        <v xml:space="preserve">  00</v>
      </c>
      <c r="AH535" s="1" t="str">
        <f t="shared" si="271"/>
        <v xml:space="preserve">  0</v>
      </c>
      <c r="AI535" s="202" t="str">
        <f t="shared" si="272"/>
        <v xml:space="preserve">  </v>
      </c>
      <c r="AJ535" s="1" t="str">
        <f t="shared" si="273"/>
        <v xml:space="preserve">   0</v>
      </c>
      <c r="AK535" s="202" t="str">
        <f t="shared" si="274"/>
        <v xml:space="preserve">   00</v>
      </c>
      <c r="AL535" s="202" t="str">
        <f t="shared" si="275"/>
        <v xml:space="preserve">   </v>
      </c>
      <c r="AM535" s="202" t="str">
        <f t="shared" si="276"/>
        <v xml:space="preserve"> 0    00</v>
      </c>
      <c r="AN535" s="1" t="str">
        <f t="shared" si="291"/>
        <v xml:space="preserve"> 0    0</v>
      </c>
      <c r="AO535" s="202" t="str">
        <f t="shared" si="277"/>
        <v xml:space="preserve"> 0    </v>
      </c>
      <c r="AP535" s="202" t="str">
        <f t="shared" si="278"/>
        <v>0</v>
      </c>
      <c r="AQ535" s="202">
        <f t="shared" si="279"/>
        <v>0</v>
      </c>
      <c r="AR535" s="203"/>
    </row>
    <row r="536" spans="1:46" s="193" customFormat="1" ht="13.5" customHeight="1" x14ac:dyDescent="0.2">
      <c r="A536" s="194"/>
      <c r="B536" s="239" t="str">
        <f t="shared" si="280"/>
        <v/>
      </c>
      <c r="C536" s="112" t="s">
        <v>3173</v>
      </c>
      <c r="D536" s="46"/>
      <c r="E536" s="46"/>
      <c r="F536" s="46"/>
      <c r="G536" s="46"/>
      <c r="H536" s="46"/>
      <c r="I536" s="46"/>
      <c r="J536" s="85"/>
      <c r="K536" s="85"/>
      <c r="M536" s="47"/>
      <c r="N536" s="47"/>
      <c r="O536" s="47"/>
      <c r="P536" s="113" t="str">
        <f t="shared" si="281"/>
        <v xml:space="preserve"> 0</v>
      </c>
      <c r="Q536" s="200" t="str">
        <f t="shared" si="282"/>
        <v xml:space="preserve"> 0 </v>
      </c>
      <c r="R536" s="200" t="str">
        <f t="shared" si="283"/>
        <v>00</v>
      </c>
      <c r="S536" s="200" t="str">
        <f t="shared" si="284"/>
        <v xml:space="preserve"> 00</v>
      </c>
      <c r="T536" s="200" t="str">
        <f t="shared" si="263"/>
        <v xml:space="preserve"> 0  00</v>
      </c>
      <c r="U536" s="201">
        <f t="shared" si="285"/>
        <v>0</v>
      </c>
      <c r="V536" s="200" t="str">
        <f t="shared" si="286"/>
        <v xml:space="preserve"> 0</v>
      </c>
      <c r="W536" s="200" t="str">
        <f t="shared" si="264"/>
        <v xml:space="preserve"> 0  0</v>
      </c>
      <c r="X536" s="202" t="str">
        <f t="shared" si="287"/>
        <v>0 00000</v>
      </c>
      <c r="Y536" s="202" t="str">
        <f t="shared" si="288"/>
        <v xml:space="preserve"> 0 00000</v>
      </c>
      <c r="Z536" s="202" t="str">
        <f t="shared" si="265"/>
        <v xml:space="preserve"> 0  0 00000</v>
      </c>
      <c r="AA536" s="202" t="str">
        <f t="shared" si="266"/>
        <v xml:space="preserve"> 000</v>
      </c>
      <c r="AB536" s="202" t="str">
        <f t="shared" si="289"/>
        <v xml:space="preserve">  000</v>
      </c>
      <c r="AC536" s="202" t="str">
        <f t="shared" si="267"/>
        <v xml:space="preserve"> 0   000</v>
      </c>
      <c r="AD536" s="202" t="str">
        <f t="shared" si="268"/>
        <v xml:space="preserve"> </v>
      </c>
      <c r="AE536" s="202" t="str">
        <f t="shared" si="290"/>
        <v xml:space="preserve">  </v>
      </c>
      <c r="AF536" s="202" t="str">
        <f t="shared" si="269"/>
        <v xml:space="preserve"> 0   </v>
      </c>
      <c r="AG536" s="202" t="str">
        <f t="shared" si="270"/>
        <v xml:space="preserve">  00</v>
      </c>
      <c r="AH536" s="1" t="str">
        <f t="shared" si="271"/>
        <v xml:space="preserve">  0</v>
      </c>
      <c r="AI536" s="202" t="str">
        <f t="shared" si="272"/>
        <v xml:space="preserve">  </v>
      </c>
      <c r="AJ536" s="1" t="str">
        <f t="shared" si="273"/>
        <v xml:space="preserve">   0</v>
      </c>
      <c r="AK536" s="202" t="str">
        <f t="shared" si="274"/>
        <v xml:space="preserve">   00</v>
      </c>
      <c r="AL536" s="202" t="str">
        <f t="shared" si="275"/>
        <v xml:space="preserve">   </v>
      </c>
      <c r="AM536" s="202" t="str">
        <f t="shared" si="276"/>
        <v xml:space="preserve"> 0    00</v>
      </c>
      <c r="AN536" s="1" t="str">
        <f t="shared" si="291"/>
        <v xml:space="preserve"> 0    0</v>
      </c>
      <c r="AO536" s="202" t="str">
        <f t="shared" si="277"/>
        <v xml:space="preserve"> 0    </v>
      </c>
      <c r="AP536" s="202" t="str">
        <f t="shared" si="278"/>
        <v>0</v>
      </c>
      <c r="AQ536" s="202">
        <f t="shared" si="279"/>
        <v>0</v>
      </c>
      <c r="AR536" s="203"/>
    </row>
    <row r="537" spans="1:46" s="193" customFormat="1" ht="13.5" customHeight="1" x14ac:dyDescent="0.2">
      <c r="A537" s="194"/>
      <c r="B537" s="239" t="str">
        <f t="shared" si="280"/>
        <v/>
      </c>
      <c r="C537" s="112" t="s">
        <v>3173</v>
      </c>
      <c r="D537" s="46"/>
      <c r="E537" s="46"/>
      <c r="F537" s="46"/>
      <c r="G537" s="46"/>
      <c r="H537" s="46"/>
      <c r="I537" s="46"/>
      <c r="J537" s="85"/>
      <c r="K537" s="85"/>
      <c r="M537" s="47"/>
      <c r="N537" s="47"/>
      <c r="O537" s="65"/>
      <c r="P537" s="113" t="str">
        <f t="shared" si="281"/>
        <v xml:space="preserve"> 0</v>
      </c>
      <c r="Q537" s="200" t="str">
        <f t="shared" si="282"/>
        <v xml:space="preserve"> 0 </v>
      </c>
      <c r="R537" s="200" t="str">
        <f t="shared" si="283"/>
        <v>00</v>
      </c>
      <c r="S537" s="200" t="str">
        <f t="shared" si="284"/>
        <v xml:space="preserve"> 00</v>
      </c>
      <c r="T537" s="200" t="str">
        <f t="shared" si="263"/>
        <v xml:space="preserve"> 0  00</v>
      </c>
      <c r="U537" s="201">
        <f t="shared" si="285"/>
        <v>0</v>
      </c>
      <c r="V537" s="200" t="str">
        <f t="shared" si="286"/>
        <v xml:space="preserve"> 0</v>
      </c>
      <c r="W537" s="200" t="str">
        <f t="shared" si="264"/>
        <v xml:space="preserve"> 0  0</v>
      </c>
      <c r="X537" s="202" t="str">
        <f t="shared" si="287"/>
        <v>0 00000</v>
      </c>
      <c r="Y537" s="202" t="str">
        <f t="shared" si="288"/>
        <v xml:space="preserve"> 0 00000</v>
      </c>
      <c r="Z537" s="202" t="str">
        <f t="shared" si="265"/>
        <v xml:space="preserve"> 0  0 00000</v>
      </c>
      <c r="AA537" s="202" t="str">
        <f t="shared" si="266"/>
        <v xml:space="preserve"> 000</v>
      </c>
      <c r="AB537" s="202" t="str">
        <f t="shared" si="289"/>
        <v xml:space="preserve">  000</v>
      </c>
      <c r="AC537" s="202" t="str">
        <f t="shared" si="267"/>
        <v xml:space="preserve"> 0   000</v>
      </c>
      <c r="AD537" s="202" t="str">
        <f t="shared" si="268"/>
        <v xml:space="preserve"> </v>
      </c>
      <c r="AE537" s="202" t="str">
        <f t="shared" si="290"/>
        <v xml:space="preserve">  </v>
      </c>
      <c r="AF537" s="202" t="str">
        <f t="shared" si="269"/>
        <v xml:space="preserve"> 0   </v>
      </c>
      <c r="AG537" s="202" t="str">
        <f t="shared" si="270"/>
        <v xml:space="preserve">  00</v>
      </c>
      <c r="AH537" s="1" t="str">
        <f t="shared" si="271"/>
        <v xml:space="preserve">  0</v>
      </c>
      <c r="AI537" s="202" t="str">
        <f t="shared" si="272"/>
        <v xml:space="preserve">  </v>
      </c>
      <c r="AJ537" s="1" t="str">
        <f t="shared" si="273"/>
        <v xml:space="preserve">   0</v>
      </c>
      <c r="AK537" s="202" t="str">
        <f t="shared" si="274"/>
        <v xml:space="preserve">   00</v>
      </c>
      <c r="AL537" s="202" t="str">
        <f t="shared" si="275"/>
        <v xml:space="preserve">   </v>
      </c>
      <c r="AM537" s="202" t="str">
        <f t="shared" si="276"/>
        <v xml:space="preserve"> 0    00</v>
      </c>
      <c r="AN537" s="1" t="str">
        <f t="shared" si="291"/>
        <v xml:space="preserve"> 0    0</v>
      </c>
      <c r="AO537" s="202" t="str">
        <f t="shared" si="277"/>
        <v xml:space="preserve"> 0    </v>
      </c>
      <c r="AP537" s="202" t="str">
        <f t="shared" si="278"/>
        <v>0</v>
      </c>
      <c r="AQ537" s="202">
        <f t="shared" si="279"/>
        <v>0</v>
      </c>
      <c r="AR537" s="203"/>
    </row>
    <row r="538" spans="1:46" s="193" customFormat="1" ht="13.5" customHeight="1" x14ac:dyDescent="0.2">
      <c r="A538" s="194"/>
      <c r="B538" s="239" t="str">
        <f t="shared" si="280"/>
        <v/>
      </c>
      <c r="C538" s="112" t="s">
        <v>3173</v>
      </c>
      <c r="D538" s="46"/>
      <c r="E538" s="46"/>
      <c r="F538" s="46"/>
      <c r="G538" s="46"/>
      <c r="H538" s="46"/>
      <c r="I538" s="46"/>
      <c r="J538" s="85"/>
      <c r="K538" s="85"/>
      <c r="M538" s="47"/>
      <c r="N538" s="47"/>
      <c r="O538" s="65"/>
      <c r="P538" s="113" t="str">
        <f t="shared" si="281"/>
        <v xml:space="preserve"> 0</v>
      </c>
      <c r="Q538" s="200" t="str">
        <f t="shared" si="282"/>
        <v xml:space="preserve"> 0 </v>
      </c>
      <c r="R538" s="200" t="str">
        <f t="shared" si="283"/>
        <v>00</v>
      </c>
      <c r="S538" s="200" t="str">
        <f t="shared" si="284"/>
        <v xml:space="preserve"> 00</v>
      </c>
      <c r="T538" s="200" t="str">
        <f t="shared" si="263"/>
        <v xml:space="preserve"> 0  00</v>
      </c>
      <c r="U538" s="201">
        <f t="shared" si="285"/>
        <v>0</v>
      </c>
      <c r="V538" s="200" t="str">
        <f t="shared" si="286"/>
        <v xml:space="preserve"> 0</v>
      </c>
      <c r="W538" s="200" t="str">
        <f t="shared" si="264"/>
        <v xml:space="preserve"> 0  0</v>
      </c>
      <c r="X538" s="202" t="str">
        <f t="shared" si="287"/>
        <v>0 00000</v>
      </c>
      <c r="Y538" s="202" t="str">
        <f t="shared" si="288"/>
        <v xml:space="preserve"> 0 00000</v>
      </c>
      <c r="Z538" s="202" t="str">
        <f t="shared" si="265"/>
        <v xml:space="preserve"> 0  0 00000</v>
      </c>
      <c r="AA538" s="202" t="str">
        <f t="shared" si="266"/>
        <v xml:space="preserve"> 000</v>
      </c>
      <c r="AB538" s="202" t="str">
        <f t="shared" si="289"/>
        <v xml:space="preserve">  000</v>
      </c>
      <c r="AC538" s="202" t="str">
        <f t="shared" si="267"/>
        <v xml:space="preserve"> 0   000</v>
      </c>
      <c r="AD538" s="202" t="str">
        <f t="shared" si="268"/>
        <v xml:space="preserve"> </v>
      </c>
      <c r="AE538" s="202" t="str">
        <f t="shared" si="290"/>
        <v xml:space="preserve">  </v>
      </c>
      <c r="AF538" s="202" t="str">
        <f t="shared" si="269"/>
        <v xml:space="preserve"> 0   </v>
      </c>
      <c r="AG538" s="202" t="str">
        <f t="shared" si="270"/>
        <v xml:space="preserve">  00</v>
      </c>
      <c r="AH538" s="1" t="str">
        <f t="shared" si="271"/>
        <v xml:space="preserve">  0</v>
      </c>
      <c r="AI538" s="202" t="str">
        <f t="shared" si="272"/>
        <v xml:space="preserve">  </v>
      </c>
      <c r="AJ538" s="1" t="str">
        <f t="shared" si="273"/>
        <v xml:space="preserve">   0</v>
      </c>
      <c r="AK538" s="202" t="str">
        <f t="shared" si="274"/>
        <v xml:space="preserve">   00</v>
      </c>
      <c r="AL538" s="202" t="str">
        <f t="shared" si="275"/>
        <v xml:space="preserve">   </v>
      </c>
      <c r="AM538" s="202" t="str">
        <f t="shared" si="276"/>
        <v xml:space="preserve"> 0    00</v>
      </c>
      <c r="AN538" s="1" t="str">
        <f t="shared" si="291"/>
        <v xml:space="preserve"> 0    0</v>
      </c>
      <c r="AO538" s="202" t="str">
        <f t="shared" si="277"/>
        <v xml:space="preserve"> 0    </v>
      </c>
      <c r="AP538" s="202" t="str">
        <f t="shared" si="278"/>
        <v>0</v>
      </c>
      <c r="AQ538" s="202">
        <f t="shared" si="279"/>
        <v>0</v>
      </c>
      <c r="AR538" s="204"/>
      <c r="AS538" s="195"/>
      <c r="AT538" s="195"/>
    </row>
    <row r="539" spans="1:46" s="193" customFormat="1" ht="13.5" customHeight="1" x14ac:dyDescent="0.2">
      <c r="A539" s="194"/>
      <c r="B539" s="239" t="str">
        <f t="shared" si="280"/>
        <v/>
      </c>
      <c r="C539" s="112" t="s">
        <v>3173</v>
      </c>
      <c r="D539" s="46"/>
      <c r="E539" s="46"/>
      <c r="F539" s="46"/>
      <c r="G539" s="46"/>
      <c r="H539" s="46"/>
      <c r="I539" s="46"/>
      <c r="J539" s="85"/>
      <c r="K539" s="85"/>
      <c r="M539" s="47"/>
      <c r="N539" s="47"/>
      <c r="O539" s="65"/>
      <c r="P539" s="113" t="str">
        <f t="shared" si="281"/>
        <v xml:space="preserve"> 0</v>
      </c>
      <c r="Q539" s="200" t="str">
        <f t="shared" si="282"/>
        <v xml:space="preserve"> 0 </v>
      </c>
      <c r="R539" s="200" t="str">
        <f t="shared" si="283"/>
        <v>00</v>
      </c>
      <c r="S539" s="200" t="str">
        <f t="shared" si="284"/>
        <v xml:space="preserve"> 00</v>
      </c>
      <c r="T539" s="200" t="str">
        <f t="shared" si="263"/>
        <v xml:space="preserve"> 0  00</v>
      </c>
      <c r="U539" s="201">
        <f t="shared" si="285"/>
        <v>0</v>
      </c>
      <c r="V539" s="200" t="str">
        <f t="shared" si="286"/>
        <v xml:space="preserve"> 0</v>
      </c>
      <c r="W539" s="200" t="str">
        <f t="shared" si="264"/>
        <v xml:space="preserve"> 0  0</v>
      </c>
      <c r="X539" s="202" t="str">
        <f t="shared" si="287"/>
        <v>0 00000</v>
      </c>
      <c r="Y539" s="202" t="str">
        <f t="shared" si="288"/>
        <v xml:space="preserve"> 0 00000</v>
      </c>
      <c r="Z539" s="202" t="str">
        <f t="shared" si="265"/>
        <v xml:space="preserve"> 0  0 00000</v>
      </c>
      <c r="AA539" s="202" t="str">
        <f t="shared" si="266"/>
        <v xml:space="preserve"> 000</v>
      </c>
      <c r="AB539" s="202" t="str">
        <f t="shared" si="289"/>
        <v xml:space="preserve">  000</v>
      </c>
      <c r="AC539" s="202" t="str">
        <f t="shared" si="267"/>
        <v xml:space="preserve"> 0   000</v>
      </c>
      <c r="AD539" s="202" t="str">
        <f t="shared" si="268"/>
        <v xml:space="preserve"> </v>
      </c>
      <c r="AE539" s="202" t="str">
        <f t="shared" si="290"/>
        <v xml:space="preserve">  </v>
      </c>
      <c r="AF539" s="202" t="str">
        <f t="shared" si="269"/>
        <v xml:space="preserve"> 0   </v>
      </c>
      <c r="AG539" s="202" t="str">
        <f t="shared" si="270"/>
        <v xml:space="preserve">  00</v>
      </c>
      <c r="AH539" s="1" t="str">
        <f t="shared" si="271"/>
        <v xml:space="preserve">  0</v>
      </c>
      <c r="AI539" s="202" t="str">
        <f t="shared" si="272"/>
        <v xml:space="preserve">  </v>
      </c>
      <c r="AJ539" s="1" t="str">
        <f t="shared" si="273"/>
        <v xml:space="preserve">   0</v>
      </c>
      <c r="AK539" s="202" t="str">
        <f t="shared" si="274"/>
        <v xml:space="preserve">   00</v>
      </c>
      <c r="AL539" s="202" t="str">
        <f t="shared" si="275"/>
        <v xml:space="preserve">   </v>
      </c>
      <c r="AM539" s="202" t="str">
        <f t="shared" si="276"/>
        <v xml:space="preserve"> 0    00</v>
      </c>
      <c r="AN539" s="1" t="str">
        <f t="shared" si="291"/>
        <v xml:space="preserve"> 0    0</v>
      </c>
      <c r="AO539" s="202" t="str">
        <f t="shared" si="277"/>
        <v xml:space="preserve"> 0    </v>
      </c>
      <c r="AP539" s="202" t="str">
        <f t="shared" si="278"/>
        <v>0</v>
      </c>
      <c r="AQ539" s="202">
        <f t="shared" si="279"/>
        <v>0</v>
      </c>
      <c r="AR539" s="203"/>
    </row>
    <row r="540" spans="1:46" s="193" customFormat="1" ht="13.5" customHeight="1" x14ac:dyDescent="0.2">
      <c r="A540" s="194"/>
      <c r="B540" s="239" t="str">
        <f t="shared" si="280"/>
        <v/>
      </c>
      <c r="C540" s="112" t="s">
        <v>3173</v>
      </c>
      <c r="D540" s="46"/>
      <c r="E540" s="46"/>
      <c r="F540" s="46"/>
      <c r="G540" s="46"/>
      <c r="H540" s="46"/>
      <c r="I540" s="46"/>
      <c r="J540" s="85"/>
      <c r="K540" s="85"/>
      <c r="M540" s="47"/>
      <c r="N540" s="47"/>
      <c r="O540" s="47"/>
      <c r="P540" s="113" t="str">
        <f t="shared" si="281"/>
        <v xml:space="preserve"> 0</v>
      </c>
      <c r="Q540" s="200" t="str">
        <f t="shared" si="282"/>
        <v xml:space="preserve"> 0 </v>
      </c>
      <c r="R540" s="200" t="str">
        <f t="shared" si="283"/>
        <v>00</v>
      </c>
      <c r="S540" s="200" t="str">
        <f t="shared" si="284"/>
        <v xml:space="preserve"> 00</v>
      </c>
      <c r="T540" s="200" t="str">
        <f t="shared" si="263"/>
        <v xml:space="preserve"> 0  00</v>
      </c>
      <c r="U540" s="201">
        <f t="shared" si="285"/>
        <v>0</v>
      </c>
      <c r="V540" s="200" t="str">
        <f t="shared" si="286"/>
        <v xml:space="preserve"> 0</v>
      </c>
      <c r="W540" s="200" t="str">
        <f t="shared" si="264"/>
        <v xml:space="preserve"> 0  0</v>
      </c>
      <c r="X540" s="202" t="str">
        <f t="shared" si="287"/>
        <v>0 00000</v>
      </c>
      <c r="Y540" s="202" t="str">
        <f t="shared" si="288"/>
        <v xml:space="preserve"> 0 00000</v>
      </c>
      <c r="Z540" s="202" t="str">
        <f t="shared" si="265"/>
        <v xml:space="preserve"> 0  0 00000</v>
      </c>
      <c r="AA540" s="202" t="str">
        <f t="shared" si="266"/>
        <v xml:space="preserve"> 000</v>
      </c>
      <c r="AB540" s="202" t="str">
        <f t="shared" si="289"/>
        <v xml:space="preserve">  000</v>
      </c>
      <c r="AC540" s="202" t="str">
        <f t="shared" si="267"/>
        <v xml:space="preserve"> 0   000</v>
      </c>
      <c r="AD540" s="202" t="str">
        <f t="shared" si="268"/>
        <v xml:space="preserve"> </v>
      </c>
      <c r="AE540" s="202" t="str">
        <f t="shared" si="290"/>
        <v xml:space="preserve">  </v>
      </c>
      <c r="AF540" s="202" t="str">
        <f t="shared" si="269"/>
        <v xml:space="preserve"> 0   </v>
      </c>
      <c r="AG540" s="202" t="str">
        <f t="shared" si="270"/>
        <v xml:space="preserve">  00</v>
      </c>
      <c r="AH540" s="1" t="str">
        <f t="shared" si="271"/>
        <v xml:space="preserve">  0</v>
      </c>
      <c r="AI540" s="202" t="str">
        <f t="shared" si="272"/>
        <v xml:space="preserve">  </v>
      </c>
      <c r="AJ540" s="1" t="str">
        <f t="shared" si="273"/>
        <v xml:space="preserve">   0</v>
      </c>
      <c r="AK540" s="202" t="str">
        <f t="shared" si="274"/>
        <v xml:space="preserve">   00</v>
      </c>
      <c r="AL540" s="202" t="str">
        <f t="shared" si="275"/>
        <v xml:space="preserve">   </v>
      </c>
      <c r="AM540" s="202" t="str">
        <f t="shared" si="276"/>
        <v xml:space="preserve"> 0    00</v>
      </c>
      <c r="AN540" s="1" t="str">
        <f t="shared" si="291"/>
        <v xml:space="preserve"> 0    0</v>
      </c>
      <c r="AO540" s="202" t="str">
        <f t="shared" si="277"/>
        <v xml:space="preserve"> 0    </v>
      </c>
      <c r="AP540" s="202" t="str">
        <f t="shared" si="278"/>
        <v>0</v>
      </c>
      <c r="AQ540" s="202">
        <f t="shared" si="279"/>
        <v>0</v>
      </c>
      <c r="AR540" s="203"/>
    </row>
    <row r="541" spans="1:46" s="193" customFormat="1" ht="13.5" customHeight="1" x14ac:dyDescent="0.2">
      <c r="A541" s="194"/>
      <c r="B541" s="239" t="str">
        <f t="shared" si="280"/>
        <v/>
      </c>
      <c r="C541" s="112" t="s">
        <v>3173</v>
      </c>
      <c r="D541" s="46"/>
      <c r="E541" s="46"/>
      <c r="F541" s="46"/>
      <c r="G541" s="46"/>
      <c r="H541" s="46"/>
      <c r="I541" s="46"/>
      <c r="J541" s="85"/>
      <c r="K541" s="85"/>
      <c r="M541" s="47"/>
      <c r="N541" s="47"/>
      <c r="O541" s="47"/>
      <c r="P541" s="113" t="str">
        <f t="shared" si="281"/>
        <v xml:space="preserve"> 0</v>
      </c>
      <c r="Q541" s="200" t="str">
        <f t="shared" si="282"/>
        <v xml:space="preserve"> 0 </v>
      </c>
      <c r="R541" s="200" t="str">
        <f t="shared" si="283"/>
        <v>00</v>
      </c>
      <c r="S541" s="200" t="str">
        <f t="shared" si="284"/>
        <v xml:space="preserve"> 00</v>
      </c>
      <c r="T541" s="200" t="str">
        <f t="shared" si="263"/>
        <v xml:space="preserve"> 0  00</v>
      </c>
      <c r="U541" s="201">
        <f t="shared" si="285"/>
        <v>0</v>
      </c>
      <c r="V541" s="200" t="str">
        <f t="shared" si="286"/>
        <v xml:space="preserve"> 0</v>
      </c>
      <c r="W541" s="200" t="str">
        <f t="shared" si="264"/>
        <v xml:space="preserve"> 0  0</v>
      </c>
      <c r="X541" s="202" t="str">
        <f t="shared" si="287"/>
        <v>0 00000</v>
      </c>
      <c r="Y541" s="202" t="str">
        <f t="shared" si="288"/>
        <v xml:space="preserve"> 0 00000</v>
      </c>
      <c r="Z541" s="202" t="str">
        <f t="shared" si="265"/>
        <v xml:space="preserve"> 0  0 00000</v>
      </c>
      <c r="AA541" s="202" t="str">
        <f t="shared" si="266"/>
        <v xml:space="preserve"> 000</v>
      </c>
      <c r="AB541" s="202" t="str">
        <f t="shared" si="289"/>
        <v xml:space="preserve">  000</v>
      </c>
      <c r="AC541" s="202" t="str">
        <f t="shared" si="267"/>
        <v xml:space="preserve"> 0   000</v>
      </c>
      <c r="AD541" s="202" t="str">
        <f t="shared" si="268"/>
        <v xml:space="preserve"> </v>
      </c>
      <c r="AE541" s="202" t="str">
        <f t="shared" si="290"/>
        <v xml:space="preserve">  </v>
      </c>
      <c r="AF541" s="202" t="str">
        <f t="shared" si="269"/>
        <v xml:space="preserve"> 0   </v>
      </c>
      <c r="AG541" s="202" t="str">
        <f t="shared" si="270"/>
        <v xml:space="preserve">  00</v>
      </c>
      <c r="AH541" s="1" t="str">
        <f t="shared" si="271"/>
        <v xml:space="preserve">  0</v>
      </c>
      <c r="AI541" s="202" t="str">
        <f t="shared" si="272"/>
        <v xml:space="preserve">  </v>
      </c>
      <c r="AJ541" s="1" t="str">
        <f t="shared" si="273"/>
        <v xml:space="preserve">   0</v>
      </c>
      <c r="AK541" s="202" t="str">
        <f t="shared" si="274"/>
        <v xml:space="preserve">   00</v>
      </c>
      <c r="AL541" s="202" t="str">
        <f t="shared" si="275"/>
        <v xml:space="preserve">   </v>
      </c>
      <c r="AM541" s="202" t="str">
        <f t="shared" si="276"/>
        <v xml:space="preserve"> 0    00</v>
      </c>
      <c r="AN541" s="1" t="str">
        <f t="shared" si="291"/>
        <v xml:space="preserve"> 0    0</v>
      </c>
      <c r="AO541" s="202" t="str">
        <f t="shared" si="277"/>
        <v xml:space="preserve"> 0    </v>
      </c>
      <c r="AP541" s="202" t="str">
        <f t="shared" si="278"/>
        <v>0</v>
      </c>
      <c r="AQ541" s="202">
        <f t="shared" si="279"/>
        <v>0</v>
      </c>
      <c r="AR541" s="203"/>
    </row>
    <row r="542" spans="1:46" s="193" customFormat="1" ht="13.5" customHeight="1" x14ac:dyDescent="0.2">
      <c r="A542" s="194"/>
      <c r="B542" s="239" t="str">
        <f t="shared" si="280"/>
        <v/>
      </c>
      <c r="C542" s="112" t="s">
        <v>3173</v>
      </c>
      <c r="D542" s="46"/>
      <c r="E542" s="46"/>
      <c r="F542" s="46"/>
      <c r="G542" s="46"/>
      <c r="H542" s="46"/>
      <c r="I542" s="46"/>
      <c r="J542" s="85"/>
      <c r="K542" s="85"/>
      <c r="M542" s="47"/>
      <c r="N542" s="47"/>
      <c r="O542" s="47"/>
      <c r="P542" s="113" t="str">
        <f t="shared" si="281"/>
        <v xml:space="preserve"> 0</v>
      </c>
      <c r="Q542" s="200" t="str">
        <f t="shared" si="282"/>
        <v xml:space="preserve"> 0 </v>
      </c>
      <c r="R542" s="200" t="str">
        <f t="shared" si="283"/>
        <v>00</v>
      </c>
      <c r="S542" s="200" t="str">
        <f t="shared" si="284"/>
        <v xml:space="preserve"> 00</v>
      </c>
      <c r="T542" s="200" t="str">
        <f t="shared" si="263"/>
        <v xml:space="preserve"> 0  00</v>
      </c>
      <c r="U542" s="201">
        <f t="shared" si="285"/>
        <v>0</v>
      </c>
      <c r="V542" s="200" t="str">
        <f t="shared" si="286"/>
        <v xml:space="preserve"> 0</v>
      </c>
      <c r="W542" s="200" t="str">
        <f t="shared" si="264"/>
        <v xml:space="preserve"> 0  0</v>
      </c>
      <c r="X542" s="202" t="str">
        <f t="shared" si="287"/>
        <v>0 00000</v>
      </c>
      <c r="Y542" s="202" t="str">
        <f t="shared" si="288"/>
        <v xml:space="preserve"> 0 00000</v>
      </c>
      <c r="Z542" s="202" t="str">
        <f t="shared" si="265"/>
        <v xml:space="preserve"> 0  0 00000</v>
      </c>
      <c r="AA542" s="202" t="str">
        <f t="shared" si="266"/>
        <v xml:space="preserve"> 000</v>
      </c>
      <c r="AB542" s="202" t="str">
        <f t="shared" si="289"/>
        <v xml:space="preserve">  000</v>
      </c>
      <c r="AC542" s="202" t="str">
        <f t="shared" si="267"/>
        <v xml:space="preserve"> 0   000</v>
      </c>
      <c r="AD542" s="202" t="str">
        <f t="shared" si="268"/>
        <v xml:space="preserve"> </v>
      </c>
      <c r="AE542" s="202" t="str">
        <f t="shared" si="290"/>
        <v xml:space="preserve">  </v>
      </c>
      <c r="AF542" s="202" t="str">
        <f t="shared" si="269"/>
        <v xml:space="preserve"> 0   </v>
      </c>
      <c r="AG542" s="202" t="str">
        <f t="shared" si="270"/>
        <v xml:space="preserve">  00</v>
      </c>
      <c r="AH542" s="1" t="str">
        <f t="shared" si="271"/>
        <v xml:space="preserve">  0</v>
      </c>
      <c r="AI542" s="202" t="str">
        <f t="shared" si="272"/>
        <v xml:space="preserve">  </v>
      </c>
      <c r="AJ542" s="1" t="str">
        <f t="shared" si="273"/>
        <v xml:space="preserve">   0</v>
      </c>
      <c r="AK542" s="202" t="str">
        <f t="shared" si="274"/>
        <v xml:space="preserve">   00</v>
      </c>
      <c r="AL542" s="202" t="str">
        <f t="shared" si="275"/>
        <v xml:space="preserve">   </v>
      </c>
      <c r="AM542" s="202" t="str">
        <f t="shared" si="276"/>
        <v xml:space="preserve"> 0    00</v>
      </c>
      <c r="AN542" s="1" t="str">
        <f t="shared" si="291"/>
        <v xml:space="preserve"> 0    0</v>
      </c>
      <c r="AO542" s="202" t="str">
        <f t="shared" si="277"/>
        <v xml:space="preserve"> 0    </v>
      </c>
      <c r="AP542" s="202" t="str">
        <f t="shared" si="278"/>
        <v>0</v>
      </c>
      <c r="AQ542" s="202">
        <f t="shared" si="279"/>
        <v>0</v>
      </c>
      <c r="AR542" s="203"/>
    </row>
    <row r="543" spans="1:46" s="193" customFormat="1" ht="13.5" customHeight="1" x14ac:dyDescent="0.2">
      <c r="A543" s="194"/>
      <c r="B543" s="239" t="str">
        <f t="shared" si="280"/>
        <v/>
      </c>
      <c r="C543" s="112" t="s">
        <v>3173</v>
      </c>
      <c r="D543" s="46"/>
      <c r="E543" s="46"/>
      <c r="F543" s="46"/>
      <c r="G543" s="46"/>
      <c r="H543" s="46"/>
      <c r="I543" s="46"/>
      <c r="J543" s="85"/>
      <c r="K543" s="85"/>
      <c r="M543" s="47"/>
      <c r="N543" s="47"/>
      <c r="O543" s="47"/>
      <c r="P543" s="113" t="str">
        <f t="shared" si="281"/>
        <v xml:space="preserve"> 0</v>
      </c>
      <c r="Q543" s="200" t="str">
        <f t="shared" si="282"/>
        <v xml:space="preserve"> 0 </v>
      </c>
      <c r="R543" s="200" t="str">
        <f t="shared" si="283"/>
        <v>00</v>
      </c>
      <c r="S543" s="200" t="str">
        <f t="shared" si="284"/>
        <v xml:space="preserve"> 00</v>
      </c>
      <c r="T543" s="200" t="str">
        <f t="shared" si="263"/>
        <v xml:space="preserve"> 0  00</v>
      </c>
      <c r="U543" s="201">
        <f t="shared" si="285"/>
        <v>0</v>
      </c>
      <c r="V543" s="200" t="str">
        <f t="shared" si="286"/>
        <v xml:space="preserve"> 0</v>
      </c>
      <c r="W543" s="200" t="str">
        <f t="shared" si="264"/>
        <v xml:space="preserve"> 0  0</v>
      </c>
      <c r="X543" s="202" t="str">
        <f t="shared" si="287"/>
        <v>0 00000</v>
      </c>
      <c r="Y543" s="202" t="str">
        <f t="shared" si="288"/>
        <v xml:space="preserve"> 0 00000</v>
      </c>
      <c r="Z543" s="202" t="str">
        <f t="shared" si="265"/>
        <v xml:space="preserve"> 0  0 00000</v>
      </c>
      <c r="AA543" s="202" t="str">
        <f t="shared" si="266"/>
        <v xml:space="preserve"> 000</v>
      </c>
      <c r="AB543" s="202" t="str">
        <f t="shared" si="289"/>
        <v xml:space="preserve">  000</v>
      </c>
      <c r="AC543" s="202" t="str">
        <f t="shared" si="267"/>
        <v xml:space="preserve"> 0   000</v>
      </c>
      <c r="AD543" s="202" t="str">
        <f t="shared" si="268"/>
        <v xml:space="preserve"> </v>
      </c>
      <c r="AE543" s="202" t="str">
        <f t="shared" si="290"/>
        <v xml:space="preserve">  </v>
      </c>
      <c r="AF543" s="202" t="str">
        <f t="shared" si="269"/>
        <v xml:space="preserve"> 0   </v>
      </c>
      <c r="AG543" s="202" t="str">
        <f t="shared" si="270"/>
        <v xml:space="preserve">  00</v>
      </c>
      <c r="AH543" s="1" t="str">
        <f t="shared" si="271"/>
        <v xml:space="preserve">  0</v>
      </c>
      <c r="AI543" s="202" t="str">
        <f t="shared" si="272"/>
        <v xml:space="preserve">  </v>
      </c>
      <c r="AJ543" s="1" t="str">
        <f t="shared" si="273"/>
        <v xml:space="preserve">   0</v>
      </c>
      <c r="AK543" s="202" t="str">
        <f t="shared" si="274"/>
        <v xml:space="preserve">   00</v>
      </c>
      <c r="AL543" s="202" t="str">
        <f t="shared" si="275"/>
        <v xml:space="preserve">   </v>
      </c>
      <c r="AM543" s="202" t="str">
        <f t="shared" si="276"/>
        <v xml:space="preserve"> 0    00</v>
      </c>
      <c r="AN543" s="1" t="str">
        <f t="shared" si="291"/>
        <v xml:space="preserve"> 0    0</v>
      </c>
      <c r="AO543" s="202" t="str">
        <f t="shared" si="277"/>
        <v xml:space="preserve"> 0    </v>
      </c>
      <c r="AP543" s="202" t="str">
        <f t="shared" si="278"/>
        <v>0</v>
      </c>
      <c r="AQ543" s="202">
        <f t="shared" si="279"/>
        <v>0</v>
      </c>
      <c r="AR543" s="203"/>
    </row>
    <row r="544" spans="1:46" s="193" customFormat="1" ht="13.5" customHeight="1" x14ac:dyDescent="0.2">
      <c r="A544" s="194"/>
      <c r="B544" s="239" t="str">
        <f t="shared" si="280"/>
        <v/>
      </c>
      <c r="C544" s="112" t="s">
        <v>3173</v>
      </c>
      <c r="D544" s="46"/>
      <c r="E544" s="46"/>
      <c r="F544" s="46"/>
      <c r="G544" s="46"/>
      <c r="H544" s="46"/>
      <c r="I544" s="46"/>
      <c r="J544" s="85"/>
      <c r="K544" s="85"/>
      <c r="M544" s="47"/>
      <c r="N544" s="47"/>
      <c r="O544" s="47"/>
      <c r="P544" s="113" t="str">
        <f t="shared" si="281"/>
        <v xml:space="preserve"> 0</v>
      </c>
      <c r="Q544" s="200" t="str">
        <f t="shared" si="282"/>
        <v xml:space="preserve"> 0 </v>
      </c>
      <c r="R544" s="200" t="str">
        <f t="shared" si="283"/>
        <v>00</v>
      </c>
      <c r="S544" s="200" t="str">
        <f t="shared" si="284"/>
        <v xml:space="preserve"> 00</v>
      </c>
      <c r="T544" s="200" t="str">
        <f t="shared" ref="T544:T607" si="292">Q544&amp;" "&amp;R544</f>
        <v xml:space="preserve"> 0  00</v>
      </c>
      <c r="U544" s="201">
        <f t="shared" si="285"/>
        <v>0</v>
      </c>
      <c r="V544" s="200" t="str">
        <f t="shared" si="286"/>
        <v xml:space="preserve"> 0</v>
      </c>
      <c r="W544" s="200" t="str">
        <f t="shared" ref="W544:W607" si="293">Q544&amp;" "&amp;U544</f>
        <v xml:space="preserve"> 0  0</v>
      </c>
      <c r="X544" s="202" t="str">
        <f t="shared" si="287"/>
        <v>0 00000</v>
      </c>
      <c r="Y544" s="202" t="str">
        <f t="shared" si="288"/>
        <v xml:space="preserve"> 0 00000</v>
      </c>
      <c r="Z544" s="202" t="str">
        <f t="shared" ref="Z544:Z607" si="294">Q544&amp;" "&amp;X544</f>
        <v xml:space="preserve"> 0  0 00000</v>
      </c>
      <c r="AA544" s="202" t="str">
        <f t="shared" ref="AA544:AA607" si="295">E544&amp;" "&amp;F544&amp;LEFT(G544,2)&amp;"000"</f>
        <v xml:space="preserve"> 000</v>
      </c>
      <c r="AB544" s="202" t="str">
        <f t="shared" si="289"/>
        <v xml:space="preserve">  000</v>
      </c>
      <c r="AC544" s="202" t="str">
        <f t="shared" ref="AC544:AC607" si="296">Q544&amp;" "&amp;AA544</f>
        <v xml:space="preserve"> 0   000</v>
      </c>
      <c r="AD544" s="202" t="str">
        <f t="shared" ref="AD544:AD607" si="297">E544&amp;" "&amp;F544&amp;G544</f>
        <v xml:space="preserve"> </v>
      </c>
      <c r="AE544" s="202" t="str">
        <f t="shared" si="290"/>
        <v xml:space="preserve">  </v>
      </c>
      <c r="AF544" s="202" t="str">
        <f t="shared" ref="AF544:AF607" si="298">Q544&amp;" "&amp;AD544</f>
        <v xml:space="preserve"> 0   </v>
      </c>
      <c r="AG544" s="202" t="str">
        <f t="shared" si="270"/>
        <v xml:space="preserve">  00</v>
      </c>
      <c r="AH544" s="1" t="str">
        <f t="shared" si="271"/>
        <v xml:space="preserve">  0</v>
      </c>
      <c r="AI544" s="202" t="str">
        <f t="shared" si="272"/>
        <v xml:space="preserve">  </v>
      </c>
      <c r="AJ544" s="1" t="str">
        <f t="shared" si="273"/>
        <v xml:space="preserve">   0</v>
      </c>
      <c r="AK544" s="202" t="str">
        <f t="shared" si="274"/>
        <v xml:space="preserve">   00</v>
      </c>
      <c r="AL544" s="202" t="str">
        <f t="shared" si="275"/>
        <v xml:space="preserve">   </v>
      </c>
      <c r="AM544" s="202" t="str">
        <f t="shared" si="276"/>
        <v xml:space="preserve"> 0    00</v>
      </c>
      <c r="AN544" s="1" t="str">
        <f t="shared" si="291"/>
        <v xml:space="preserve"> 0    0</v>
      </c>
      <c r="AO544" s="202" t="str">
        <f t="shared" si="277"/>
        <v xml:space="preserve"> 0    </v>
      </c>
      <c r="AP544" s="202" t="str">
        <f t="shared" si="278"/>
        <v>0</v>
      </c>
      <c r="AQ544" s="202">
        <f t="shared" si="279"/>
        <v>0</v>
      </c>
      <c r="AR544" s="203"/>
    </row>
    <row r="545" spans="1:44" ht="13.5" customHeight="1" x14ac:dyDescent="0.2">
      <c r="A545" s="15"/>
      <c r="B545" s="239" t="str">
        <f t="shared" si="280"/>
        <v/>
      </c>
      <c r="C545" s="112" t="s">
        <v>3173</v>
      </c>
      <c r="D545" s="46"/>
      <c r="E545" s="46"/>
      <c r="F545" s="46"/>
      <c r="G545" s="46"/>
      <c r="H545" s="46"/>
      <c r="I545" s="46"/>
      <c r="J545" s="85"/>
      <c r="K545" s="85"/>
      <c r="M545" s="47"/>
      <c r="N545" s="47"/>
      <c r="O545" s="47"/>
      <c r="P545" s="113" t="str">
        <f t="shared" si="281"/>
        <v xml:space="preserve"> 0</v>
      </c>
      <c r="Q545" s="200" t="str">
        <f t="shared" si="282"/>
        <v xml:space="preserve"> 0 </v>
      </c>
      <c r="R545" s="200" t="str">
        <f t="shared" si="283"/>
        <v>00</v>
      </c>
      <c r="S545" s="200" t="str">
        <f t="shared" si="284"/>
        <v xml:space="preserve"> 00</v>
      </c>
      <c r="T545" s="200" t="str">
        <f t="shared" si="292"/>
        <v xml:space="preserve"> 0  00</v>
      </c>
      <c r="U545" s="201">
        <f t="shared" si="285"/>
        <v>0</v>
      </c>
      <c r="V545" s="200" t="str">
        <f t="shared" si="286"/>
        <v xml:space="preserve"> 0</v>
      </c>
      <c r="W545" s="200" t="str">
        <f t="shared" si="293"/>
        <v xml:space="preserve"> 0  0</v>
      </c>
      <c r="X545" s="202" t="str">
        <f t="shared" si="287"/>
        <v>0 00000</v>
      </c>
      <c r="Y545" s="202" t="str">
        <f t="shared" si="288"/>
        <v xml:space="preserve"> 0 00000</v>
      </c>
      <c r="Z545" s="202" t="str">
        <f t="shared" si="294"/>
        <v xml:space="preserve"> 0  0 00000</v>
      </c>
      <c r="AA545" s="202" t="str">
        <f t="shared" si="295"/>
        <v xml:space="preserve"> 000</v>
      </c>
      <c r="AB545" s="202" t="str">
        <f t="shared" si="289"/>
        <v xml:space="preserve">  000</v>
      </c>
      <c r="AC545" s="202" t="str">
        <f t="shared" si="296"/>
        <v xml:space="preserve"> 0   000</v>
      </c>
      <c r="AD545" s="202" t="str">
        <f t="shared" si="297"/>
        <v xml:space="preserve"> </v>
      </c>
      <c r="AE545" s="202" t="str">
        <f t="shared" si="290"/>
        <v xml:space="preserve">  </v>
      </c>
      <c r="AF545" s="202" t="str">
        <f t="shared" si="298"/>
        <v xml:space="preserve"> 0   </v>
      </c>
      <c r="AG545" s="202" t="str">
        <f t="shared" si="270"/>
        <v xml:space="preserve">  00</v>
      </c>
      <c r="AH545" s="1" t="str">
        <f t="shared" si="271"/>
        <v xml:space="preserve">  0</v>
      </c>
      <c r="AI545" s="202" t="str">
        <f t="shared" si="272"/>
        <v xml:space="preserve">  </v>
      </c>
      <c r="AJ545" s="1" t="str">
        <f t="shared" si="273"/>
        <v xml:space="preserve">   0</v>
      </c>
      <c r="AK545" s="202" t="str">
        <f t="shared" si="274"/>
        <v xml:space="preserve">   00</v>
      </c>
      <c r="AL545" s="202" t="str">
        <f t="shared" si="275"/>
        <v xml:space="preserve">   </v>
      </c>
      <c r="AM545" s="202" t="str">
        <f t="shared" si="276"/>
        <v xml:space="preserve"> 0    00</v>
      </c>
      <c r="AN545" s="1" t="str">
        <f t="shared" si="291"/>
        <v xml:space="preserve"> 0    0</v>
      </c>
      <c r="AO545" s="202" t="str">
        <f t="shared" si="277"/>
        <v xml:space="preserve"> 0    </v>
      </c>
      <c r="AP545" s="202" t="str">
        <f t="shared" si="278"/>
        <v>0</v>
      </c>
      <c r="AQ545" s="202">
        <f t="shared" si="279"/>
        <v>0</v>
      </c>
      <c r="AR545" s="203"/>
    </row>
    <row r="546" spans="1:44" ht="13.5" customHeight="1" x14ac:dyDescent="0.2">
      <c r="A546" s="15"/>
      <c r="B546" s="239" t="str">
        <f t="shared" si="280"/>
        <v/>
      </c>
      <c r="C546" s="112" t="s">
        <v>3173</v>
      </c>
      <c r="D546" s="46"/>
      <c r="E546" s="46"/>
      <c r="F546" s="46"/>
      <c r="G546" s="46"/>
      <c r="H546" s="46"/>
      <c r="I546" s="46"/>
      <c r="J546" s="85"/>
      <c r="K546" s="85"/>
      <c r="M546" s="47"/>
      <c r="N546" s="47"/>
      <c r="O546" s="47"/>
      <c r="P546" s="113" t="str">
        <f t="shared" si="281"/>
        <v xml:space="preserve"> 0</v>
      </c>
      <c r="Q546" s="17" t="str">
        <f t="shared" si="282"/>
        <v xml:space="preserve"> 0 </v>
      </c>
      <c r="R546" s="17" t="str">
        <f t="shared" si="283"/>
        <v>00</v>
      </c>
      <c r="S546" s="17" t="str">
        <f t="shared" si="284"/>
        <v xml:space="preserve"> 00</v>
      </c>
      <c r="T546" s="17" t="str">
        <f t="shared" si="292"/>
        <v xml:space="preserve"> 0  00</v>
      </c>
      <c r="U546" s="4">
        <f t="shared" si="285"/>
        <v>0</v>
      </c>
      <c r="V546" s="17" t="str">
        <f t="shared" si="286"/>
        <v xml:space="preserve"> 0</v>
      </c>
      <c r="W546" s="17" t="str">
        <f t="shared" si="293"/>
        <v xml:space="preserve"> 0  0</v>
      </c>
      <c r="X546" s="1" t="str">
        <f t="shared" si="287"/>
        <v>0 00000</v>
      </c>
      <c r="Y546" s="1" t="str">
        <f t="shared" si="288"/>
        <v xml:space="preserve"> 0 00000</v>
      </c>
      <c r="Z546" s="1" t="str">
        <f t="shared" si="294"/>
        <v xml:space="preserve"> 0  0 00000</v>
      </c>
      <c r="AA546" s="1" t="str">
        <f t="shared" si="295"/>
        <v xml:space="preserve"> 000</v>
      </c>
      <c r="AB546" s="1" t="str">
        <f t="shared" si="289"/>
        <v xml:space="preserve">  000</v>
      </c>
      <c r="AC546" s="1" t="str">
        <f t="shared" si="296"/>
        <v xml:space="preserve"> 0   000</v>
      </c>
      <c r="AD546" s="1" t="str">
        <f t="shared" si="297"/>
        <v xml:space="preserve"> </v>
      </c>
      <c r="AE546" s="1" t="str">
        <f t="shared" si="290"/>
        <v xml:space="preserve">  </v>
      </c>
      <c r="AF546" s="1" t="str">
        <f t="shared" si="298"/>
        <v xml:space="preserve"> 0   </v>
      </c>
      <c r="AG546" s="1" t="str">
        <f t="shared" si="270"/>
        <v xml:space="preserve">  00</v>
      </c>
      <c r="AH546" s="1" t="str">
        <f t="shared" si="271"/>
        <v xml:space="preserve">  0</v>
      </c>
      <c r="AI546" s="1" t="str">
        <f t="shared" si="272"/>
        <v xml:space="preserve">  </v>
      </c>
      <c r="AJ546" s="1" t="str">
        <f t="shared" si="273"/>
        <v xml:space="preserve">   0</v>
      </c>
      <c r="AK546" s="1" t="str">
        <f t="shared" si="274"/>
        <v xml:space="preserve">   00</v>
      </c>
      <c r="AL546" s="1" t="str">
        <f t="shared" si="275"/>
        <v xml:space="preserve">   </v>
      </c>
      <c r="AM546" s="1" t="str">
        <f t="shared" si="276"/>
        <v xml:space="preserve"> 0    00</v>
      </c>
      <c r="AN546" s="1" t="str">
        <f t="shared" si="291"/>
        <v xml:space="preserve"> 0    0</v>
      </c>
      <c r="AO546" s="1" t="str">
        <f t="shared" si="277"/>
        <v xml:space="preserve"> 0    </v>
      </c>
      <c r="AP546" s="1" t="str">
        <f t="shared" si="278"/>
        <v>0</v>
      </c>
      <c r="AQ546" s="1">
        <f t="shared" si="279"/>
        <v>0</v>
      </c>
    </row>
    <row r="547" spans="1:44" ht="13.5" customHeight="1" x14ac:dyDescent="0.2">
      <c r="A547" s="15"/>
      <c r="B547" s="239" t="str">
        <f t="shared" si="280"/>
        <v/>
      </c>
      <c r="C547" s="112" t="s">
        <v>3173</v>
      </c>
      <c r="D547" s="46"/>
      <c r="E547" s="46"/>
      <c r="F547" s="46"/>
      <c r="G547" s="46"/>
      <c r="H547" s="46"/>
      <c r="I547" s="46"/>
      <c r="J547" s="85"/>
      <c r="K547" s="85"/>
      <c r="M547" s="47"/>
      <c r="N547" s="47"/>
      <c r="O547" s="47"/>
      <c r="P547" s="113" t="str">
        <f t="shared" si="281"/>
        <v xml:space="preserve"> 0</v>
      </c>
      <c r="Q547" s="17" t="str">
        <f t="shared" si="282"/>
        <v xml:space="preserve"> 0 </v>
      </c>
      <c r="R547" s="17" t="str">
        <f t="shared" si="283"/>
        <v>00</v>
      </c>
      <c r="S547" s="17" t="str">
        <f t="shared" si="284"/>
        <v xml:space="preserve"> 00</v>
      </c>
      <c r="T547" s="17" t="str">
        <f t="shared" si="292"/>
        <v xml:space="preserve"> 0  00</v>
      </c>
      <c r="U547" s="4">
        <f t="shared" si="285"/>
        <v>0</v>
      </c>
      <c r="V547" s="17" t="str">
        <f t="shared" si="286"/>
        <v xml:space="preserve"> 0</v>
      </c>
      <c r="W547" s="17" t="str">
        <f t="shared" si="293"/>
        <v xml:space="preserve"> 0  0</v>
      </c>
      <c r="X547" s="1" t="str">
        <f t="shared" si="287"/>
        <v>0 00000</v>
      </c>
      <c r="Y547" s="1" t="str">
        <f t="shared" si="288"/>
        <v xml:space="preserve"> 0 00000</v>
      </c>
      <c r="Z547" s="1" t="str">
        <f t="shared" si="294"/>
        <v xml:space="preserve"> 0  0 00000</v>
      </c>
      <c r="AA547" s="1" t="str">
        <f t="shared" si="295"/>
        <v xml:space="preserve"> 000</v>
      </c>
      <c r="AB547" s="1" t="str">
        <f t="shared" si="289"/>
        <v xml:space="preserve">  000</v>
      </c>
      <c r="AC547" s="1" t="str">
        <f t="shared" si="296"/>
        <v xml:space="preserve"> 0   000</v>
      </c>
      <c r="AD547" s="1" t="str">
        <f t="shared" si="297"/>
        <v xml:space="preserve"> </v>
      </c>
      <c r="AE547" s="1" t="str">
        <f t="shared" si="290"/>
        <v xml:space="preserve">  </v>
      </c>
      <c r="AF547" s="1" t="str">
        <f t="shared" si="298"/>
        <v xml:space="preserve"> 0   </v>
      </c>
      <c r="AG547" s="1" t="str">
        <f t="shared" si="270"/>
        <v xml:space="preserve">  00</v>
      </c>
      <c r="AH547" s="1" t="str">
        <f t="shared" si="271"/>
        <v xml:space="preserve">  0</v>
      </c>
      <c r="AI547" s="1" t="str">
        <f t="shared" si="272"/>
        <v xml:space="preserve">  </v>
      </c>
      <c r="AJ547" s="1" t="str">
        <f t="shared" si="273"/>
        <v xml:space="preserve">   0</v>
      </c>
      <c r="AK547" s="1" t="str">
        <f t="shared" si="274"/>
        <v xml:space="preserve">   00</v>
      </c>
      <c r="AL547" s="1" t="str">
        <f t="shared" si="275"/>
        <v xml:space="preserve">   </v>
      </c>
      <c r="AM547" s="1" t="str">
        <f t="shared" si="276"/>
        <v xml:space="preserve"> 0    00</v>
      </c>
      <c r="AN547" s="1" t="str">
        <f t="shared" si="291"/>
        <v xml:space="preserve"> 0    0</v>
      </c>
      <c r="AO547" s="1" t="str">
        <f t="shared" si="277"/>
        <v xml:space="preserve"> 0    </v>
      </c>
      <c r="AP547" s="1" t="str">
        <f t="shared" si="278"/>
        <v>0</v>
      </c>
      <c r="AQ547" s="1">
        <f t="shared" si="279"/>
        <v>0</v>
      </c>
    </row>
    <row r="548" spans="1:44" ht="13.5" customHeight="1" x14ac:dyDescent="0.2">
      <c r="A548" s="15"/>
      <c r="B548" s="239" t="str">
        <f t="shared" si="280"/>
        <v/>
      </c>
      <c r="C548" s="112" t="s">
        <v>3173</v>
      </c>
      <c r="D548" s="46"/>
      <c r="E548" s="46"/>
      <c r="F548" s="46"/>
      <c r="G548" s="46"/>
      <c r="H548" s="46"/>
      <c r="I548" s="46"/>
      <c r="J548" s="85"/>
      <c r="K548" s="85"/>
      <c r="M548" s="47"/>
      <c r="N548" s="47"/>
      <c r="O548" s="47"/>
      <c r="P548" s="113" t="str">
        <f t="shared" si="281"/>
        <v xml:space="preserve"> 0</v>
      </c>
      <c r="Q548" s="17" t="str">
        <f t="shared" si="282"/>
        <v xml:space="preserve"> 0 </v>
      </c>
      <c r="R548" s="17" t="str">
        <f t="shared" si="283"/>
        <v>00</v>
      </c>
      <c r="S548" s="17" t="str">
        <f t="shared" si="284"/>
        <v xml:space="preserve"> 00</v>
      </c>
      <c r="T548" s="17" t="str">
        <f t="shared" si="292"/>
        <v xml:space="preserve"> 0  00</v>
      </c>
      <c r="U548" s="4">
        <f t="shared" si="285"/>
        <v>0</v>
      </c>
      <c r="V548" s="17" t="str">
        <f t="shared" si="286"/>
        <v xml:space="preserve"> 0</v>
      </c>
      <c r="W548" s="17" t="str">
        <f t="shared" si="293"/>
        <v xml:space="preserve"> 0  0</v>
      </c>
      <c r="X548" s="1" t="str">
        <f t="shared" si="287"/>
        <v>0 00000</v>
      </c>
      <c r="Y548" s="1" t="str">
        <f t="shared" si="288"/>
        <v xml:space="preserve"> 0 00000</v>
      </c>
      <c r="Z548" s="1" t="str">
        <f t="shared" si="294"/>
        <v xml:space="preserve"> 0  0 00000</v>
      </c>
      <c r="AA548" s="1" t="str">
        <f t="shared" si="295"/>
        <v xml:space="preserve"> 000</v>
      </c>
      <c r="AB548" s="1" t="str">
        <f t="shared" si="289"/>
        <v xml:space="preserve">  000</v>
      </c>
      <c r="AC548" s="1" t="str">
        <f t="shared" si="296"/>
        <v xml:space="preserve"> 0   000</v>
      </c>
      <c r="AD548" s="1" t="str">
        <f t="shared" si="297"/>
        <v xml:space="preserve"> </v>
      </c>
      <c r="AE548" s="1" t="str">
        <f t="shared" si="290"/>
        <v xml:space="preserve">  </v>
      </c>
      <c r="AF548" s="1" t="str">
        <f t="shared" si="298"/>
        <v xml:space="preserve"> 0   </v>
      </c>
      <c r="AG548" s="1" t="str">
        <f t="shared" si="270"/>
        <v xml:space="preserve">  00</v>
      </c>
      <c r="AH548" s="1" t="str">
        <f t="shared" si="271"/>
        <v xml:space="preserve">  0</v>
      </c>
      <c r="AI548" s="1" t="str">
        <f t="shared" si="272"/>
        <v xml:space="preserve">  </v>
      </c>
      <c r="AJ548" s="1" t="str">
        <f t="shared" si="273"/>
        <v xml:space="preserve">   0</v>
      </c>
      <c r="AK548" s="1" t="str">
        <f t="shared" si="274"/>
        <v xml:space="preserve">   00</v>
      </c>
      <c r="AL548" s="1" t="str">
        <f t="shared" si="275"/>
        <v xml:space="preserve">   </v>
      </c>
      <c r="AM548" s="1" t="str">
        <f t="shared" si="276"/>
        <v xml:space="preserve"> 0    00</v>
      </c>
      <c r="AN548" s="1" t="str">
        <f t="shared" si="291"/>
        <v xml:space="preserve"> 0    0</v>
      </c>
      <c r="AO548" s="1" t="str">
        <f t="shared" si="277"/>
        <v xml:space="preserve"> 0    </v>
      </c>
      <c r="AP548" s="1" t="str">
        <f t="shared" si="278"/>
        <v>0</v>
      </c>
      <c r="AQ548" s="1">
        <f t="shared" si="279"/>
        <v>0</v>
      </c>
    </row>
    <row r="549" spans="1:44" ht="13.5" customHeight="1" x14ac:dyDescent="0.2">
      <c r="A549" s="15"/>
      <c r="B549" s="239" t="str">
        <f t="shared" si="280"/>
        <v/>
      </c>
      <c r="C549" s="112" t="s">
        <v>3173</v>
      </c>
      <c r="D549" s="46"/>
      <c r="E549" s="46"/>
      <c r="F549" s="46"/>
      <c r="G549" s="46"/>
      <c r="H549" s="46"/>
      <c r="I549" s="46"/>
      <c r="J549" s="85"/>
      <c r="K549" s="85"/>
      <c r="M549" s="47"/>
      <c r="N549" s="47"/>
      <c r="O549" s="47"/>
      <c r="P549" s="113" t="str">
        <f t="shared" si="281"/>
        <v xml:space="preserve"> 0</v>
      </c>
      <c r="Q549" s="17" t="str">
        <f t="shared" si="282"/>
        <v xml:space="preserve"> 0 </v>
      </c>
      <c r="R549" s="17" t="str">
        <f t="shared" si="283"/>
        <v>00</v>
      </c>
      <c r="S549" s="17" t="str">
        <f t="shared" si="284"/>
        <v xml:space="preserve"> 00</v>
      </c>
      <c r="T549" s="17" t="str">
        <f t="shared" si="292"/>
        <v xml:space="preserve"> 0  00</v>
      </c>
      <c r="U549" s="4">
        <f t="shared" si="285"/>
        <v>0</v>
      </c>
      <c r="V549" s="17" t="str">
        <f t="shared" si="286"/>
        <v xml:space="preserve"> 0</v>
      </c>
      <c r="W549" s="17" t="str">
        <f t="shared" si="293"/>
        <v xml:space="preserve"> 0  0</v>
      </c>
      <c r="X549" s="1" t="str">
        <f t="shared" si="287"/>
        <v>0 00000</v>
      </c>
      <c r="Y549" s="1" t="str">
        <f t="shared" si="288"/>
        <v xml:space="preserve"> 0 00000</v>
      </c>
      <c r="Z549" s="1" t="str">
        <f t="shared" si="294"/>
        <v xml:space="preserve"> 0  0 00000</v>
      </c>
      <c r="AA549" s="1" t="str">
        <f t="shared" si="295"/>
        <v xml:space="preserve"> 000</v>
      </c>
      <c r="AB549" s="1" t="str">
        <f t="shared" si="289"/>
        <v xml:space="preserve">  000</v>
      </c>
      <c r="AC549" s="1" t="str">
        <f t="shared" si="296"/>
        <v xml:space="preserve"> 0   000</v>
      </c>
      <c r="AD549" s="1" t="str">
        <f t="shared" si="297"/>
        <v xml:space="preserve"> </v>
      </c>
      <c r="AE549" s="1" t="str">
        <f t="shared" si="290"/>
        <v xml:space="preserve">  </v>
      </c>
      <c r="AF549" s="1" t="str">
        <f t="shared" si="298"/>
        <v xml:space="preserve"> 0   </v>
      </c>
      <c r="AG549" s="1" t="str">
        <f t="shared" si="270"/>
        <v xml:space="preserve">  00</v>
      </c>
      <c r="AH549" s="1" t="str">
        <f t="shared" si="271"/>
        <v xml:space="preserve">  0</v>
      </c>
      <c r="AI549" s="1" t="str">
        <f t="shared" si="272"/>
        <v xml:space="preserve">  </v>
      </c>
      <c r="AJ549" s="1" t="str">
        <f t="shared" si="273"/>
        <v xml:space="preserve">   0</v>
      </c>
      <c r="AK549" s="1" t="str">
        <f t="shared" si="274"/>
        <v xml:space="preserve">   00</v>
      </c>
      <c r="AL549" s="1" t="str">
        <f t="shared" si="275"/>
        <v xml:space="preserve">   </v>
      </c>
      <c r="AM549" s="1" t="str">
        <f t="shared" si="276"/>
        <v xml:space="preserve"> 0    00</v>
      </c>
      <c r="AN549" s="1" t="str">
        <f t="shared" si="291"/>
        <v xml:space="preserve"> 0    0</v>
      </c>
      <c r="AO549" s="1" t="str">
        <f t="shared" si="277"/>
        <v xml:space="preserve"> 0    </v>
      </c>
      <c r="AP549" s="1" t="str">
        <f t="shared" si="278"/>
        <v>0</v>
      </c>
      <c r="AQ549" s="1">
        <f t="shared" si="279"/>
        <v>0</v>
      </c>
    </row>
    <row r="550" spans="1:44" ht="13.5" customHeight="1" x14ac:dyDescent="0.2">
      <c r="A550" s="15"/>
      <c r="B550" s="239" t="str">
        <f t="shared" si="280"/>
        <v/>
      </c>
      <c r="C550" s="112" t="s">
        <v>3173</v>
      </c>
      <c r="D550" s="46"/>
      <c r="E550" s="46"/>
      <c r="F550" s="46"/>
      <c r="G550" s="46"/>
      <c r="H550" s="46"/>
      <c r="I550" s="46"/>
      <c r="J550" s="85"/>
      <c r="K550" s="85"/>
      <c r="M550" s="47"/>
      <c r="N550" s="47"/>
      <c r="O550" s="47"/>
      <c r="P550" s="113" t="str">
        <f t="shared" si="281"/>
        <v xml:space="preserve"> 0</v>
      </c>
      <c r="Q550" s="17" t="str">
        <f t="shared" si="282"/>
        <v xml:space="preserve"> 0 </v>
      </c>
      <c r="R550" s="17" t="str">
        <f t="shared" si="283"/>
        <v>00</v>
      </c>
      <c r="S550" s="17" t="str">
        <f t="shared" si="284"/>
        <v xml:space="preserve"> 00</v>
      </c>
      <c r="T550" s="17" t="str">
        <f t="shared" si="292"/>
        <v xml:space="preserve"> 0  00</v>
      </c>
      <c r="U550" s="4">
        <f t="shared" si="285"/>
        <v>0</v>
      </c>
      <c r="V550" s="17" t="str">
        <f t="shared" si="286"/>
        <v xml:space="preserve"> 0</v>
      </c>
      <c r="W550" s="17" t="str">
        <f t="shared" si="293"/>
        <v xml:space="preserve"> 0  0</v>
      </c>
      <c r="X550" s="1" t="str">
        <f t="shared" si="287"/>
        <v>0 00000</v>
      </c>
      <c r="Y550" s="1" t="str">
        <f t="shared" si="288"/>
        <v xml:space="preserve"> 0 00000</v>
      </c>
      <c r="Z550" s="1" t="str">
        <f t="shared" si="294"/>
        <v xml:space="preserve"> 0  0 00000</v>
      </c>
      <c r="AA550" s="1" t="str">
        <f t="shared" si="295"/>
        <v xml:space="preserve"> 000</v>
      </c>
      <c r="AB550" s="1" t="str">
        <f t="shared" si="289"/>
        <v xml:space="preserve">  000</v>
      </c>
      <c r="AC550" s="1" t="str">
        <f t="shared" si="296"/>
        <v xml:space="preserve"> 0   000</v>
      </c>
      <c r="AD550" s="1" t="str">
        <f t="shared" si="297"/>
        <v xml:space="preserve"> </v>
      </c>
      <c r="AE550" s="1" t="str">
        <f t="shared" si="290"/>
        <v xml:space="preserve">  </v>
      </c>
      <c r="AF550" s="1" t="str">
        <f t="shared" si="298"/>
        <v xml:space="preserve"> 0   </v>
      </c>
      <c r="AG550" s="1" t="str">
        <f t="shared" si="270"/>
        <v xml:space="preserve">  00</v>
      </c>
      <c r="AH550" s="1" t="str">
        <f t="shared" si="271"/>
        <v xml:space="preserve">  0</v>
      </c>
      <c r="AI550" s="1" t="str">
        <f t="shared" si="272"/>
        <v xml:space="preserve">  </v>
      </c>
      <c r="AJ550" s="1" t="str">
        <f t="shared" si="273"/>
        <v xml:space="preserve">   0</v>
      </c>
      <c r="AK550" s="1" t="str">
        <f t="shared" si="274"/>
        <v xml:space="preserve">   00</v>
      </c>
      <c r="AL550" s="1" t="str">
        <f t="shared" si="275"/>
        <v xml:space="preserve">   </v>
      </c>
      <c r="AM550" s="1" t="str">
        <f t="shared" si="276"/>
        <v xml:space="preserve"> 0    00</v>
      </c>
      <c r="AN550" s="1" t="str">
        <f t="shared" si="291"/>
        <v xml:space="preserve"> 0    0</v>
      </c>
      <c r="AO550" s="1" t="str">
        <f t="shared" si="277"/>
        <v xml:space="preserve"> 0    </v>
      </c>
      <c r="AP550" s="1" t="str">
        <f t="shared" si="278"/>
        <v>0</v>
      </c>
      <c r="AQ550" s="1">
        <f t="shared" si="279"/>
        <v>0</v>
      </c>
    </row>
    <row r="551" spans="1:44" ht="13.5" customHeight="1" x14ac:dyDescent="0.2">
      <c r="A551" s="15"/>
      <c r="B551" s="239" t="str">
        <f t="shared" si="280"/>
        <v/>
      </c>
      <c r="C551" s="112" t="s">
        <v>3173</v>
      </c>
      <c r="D551" s="46"/>
      <c r="E551" s="46"/>
      <c r="F551" s="46"/>
      <c r="G551" s="46"/>
      <c r="H551" s="46"/>
      <c r="I551" s="46"/>
      <c r="J551" s="85"/>
      <c r="K551" s="85"/>
      <c r="M551" s="47"/>
      <c r="N551" s="47"/>
      <c r="O551" s="47"/>
      <c r="P551" s="113" t="str">
        <f t="shared" si="281"/>
        <v xml:space="preserve"> 0</v>
      </c>
      <c r="Q551" s="17" t="str">
        <f t="shared" si="282"/>
        <v xml:space="preserve"> 0 </v>
      </c>
      <c r="R551" s="17" t="str">
        <f t="shared" si="283"/>
        <v>00</v>
      </c>
      <c r="S551" s="17" t="str">
        <f t="shared" si="284"/>
        <v xml:space="preserve"> 00</v>
      </c>
      <c r="T551" s="17" t="str">
        <f t="shared" si="292"/>
        <v xml:space="preserve"> 0  00</v>
      </c>
      <c r="U551" s="4">
        <f t="shared" si="285"/>
        <v>0</v>
      </c>
      <c r="V551" s="17" t="str">
        <f t="shared" si="286"/>
        <v xml:space="preserve"> 0</v>
      </c>
      <c r="W551" s="17" t="str">
        <f t="shared" si="293"/>
        <v xml:space="preserve"> 0  0</v>
      </c>
      <c r="X551" s="1" t="str">
        <f t="shared" si="287"/>
        <v>0 00000</v>
      </c>
      <c r="Y551" s="1" t="str">
        <f t="shared" si="288"/>
        <v xml:space="preserve"> 0 00000</v>
      </c>
      <c r="Z551" s="1" t="str">
        <f t="shared" si="294"/>
        <v xml:space="preserve"> 0  0 00000</v>
      </c>
      <c r="AA551" s="1" t="str">
        <f t="shared" si="295"/>
        <v xml:space="preserve"> 000</v>
      </c>
      <c r="AB551" s="1" t="str">
        <f t="shared" si="289"/>
        <v xml:space="preserve">  000</v>
      </c>
      <c r="AC551" s="1" t="str">
        <f t="shared" si="296"/>
        <v xml:space="preserve"> 0   000</v>
      </c>
      <c r="AD551" s="1" t="str">
        <f t="shared" si="297"/>
        <v xml:space="preserve"> </v>
      </c>
      <c r="AE551" s="1" t="str">
        <f t="shared" si="290"/>
        <v xml:space="preserve">  </v>
      </c>
      <c r="AF551" s="1" t="str">
        <f t="shared" si="298"/>
        <v xml:space="preserve"> 0   </v>
      </c>
      <c r="AG551" s="1" t="str">
        <f t="shared" si="270"/>
        <v xml:space="preserve">  00</v>
      </c>
      <c r="AH551" s="1" t="str">
        <f t="shared" si="271"/>
        <v xml:space="preserve">  0</v>
      </c>
      <c r="AI551" s="1" t="str">
        <f t="shared" si="272"/>
        <v xml:space="preserve">  </v>
      </c>
      <c r="AJ551" s="1" t="str">
        <f t="shared" si="273"/>
        <v xml:space="preserve">   0</v>
      </c>
      <c r="AK551" s="1" t="str">
        <f t="shared" si="274"/>
        <v xml:space="preserve">   00</v>
      </c>
      <c r="AL551" s="1" t="str">
        <f t="shared" si="275"/>
        <v xml:space="preserve">   </v>
      </c>
      <c r="AM551" s="1" t="str">
        <f t="shared" si="276"/>
        <v xml:space="preserve"> 0    00</v>
      </c>
      <c r="AN551" s="1" t="str">
        <f t="shared" si="291"/>
        <v xml:space="preserve"> 0    0</v>
      </c>
      <c r="AO551" s="1" t="str">
        <f t="shared" si="277"/>
        <v xml:space="preserve"> 0    </v>
      </c>
      <c r="AP551" s="1" t="str">
        <f t="shared" si="278"/>
        <v>0</v>
      </c>
      <c r="AQ551" s="1">
        <f t="shared" si="279"/>
        <v>0</v>
      </c>
    </row>
    <row r="552" spans="1:44" ht="13.5" customHeight="1" x14ac:dyDescent="0.2">
      <c r="A552" s="15"/>
      <c r="B552" s="239" t="str">
        <f t="shared" si="280"/>
        <v/>
      </c>
      <c r="C552" s="112" t="s">
        <v>3173</v>
      </c>
      <c r="D552" s="46"/>
      <c r="E552" s="46"/>
      <c r="F552" s="46"/>
      <c r="G552" s="46"/>
      <c r="H552" s="46"/>
      <c r="I552" s="46"/>
      <c r="J552" s="85"/>
      <c r="K552" s="85"/>
      <c r="M552" s="47"/>
      <c r="N552" s="47"/>
      <c r="O552" s="47"/>
      <c r="P552" s="113" t="str">
        <f t="shared" si="281"/>
        <v xml:space="preserve"> 0</v>
      </c>
      <c r="Q552" s="17" t="str">
        <f t="shared" si="282"/>
        <v xml:space="preserve"> 0 </v>
      </c>
      <c r="R552" s="17" t="str">
        <f t="shared" si="283"/>
        <v>00</v>
      </c>
      <c r="S552" s="17" t="str">
        <f t="shared" si="284"/>
        <v xml:space="preserve"> 00</v>
      </c>
      <c r="T552" s="17" t="str">
        <f t="shared" si="292"/>
        <v xml:space="preserve"> 0  00</v>
      </c>
      <c r="U552" s="4">
        <f t="shared" si="285"/>
        <v>0</v>
      </c>
      <c r="V552" s="17" t="str">
        <f t="shared" si="286"/>
        <v xml:space="preserve"> 0</v>
      </c>
      <c r="W552" s="17" t="str">
        <f t="shared" si="293"/>
        <v xml:space="preserve"> 0  0</v>
      </c>
      <c r="X552" s="1" t="str">
        <f t="shared" si="287"/>
        <v>0 00000</v>
      </c>
      <c r="Y552" s="1" t="str">
        <f t="shared" si="288"/>
        <v xml:space="preserve"> 0 00000</v>
      </c>
      <c r="Z552" s="1" t="str">
        <f t="shared" si="294"/>
        <v xml:space="preserve"> 0  0 00000</v>
      </c>
      <c r="AA552" s="1" t="str">
        <f t="shared" si="295"/>
        <v xml:space="preserve"> 000</v>
      </c>
      <c r="AB552" s="1" t="str">
        <f t="shared" si="289"/>
        <v xml:space="preserve">  000</v>
      </c>
      <c r="AC552" s="1" t="str">
        <f t="shared" si="296"/>
        <v xml:space="preserve"> 0   000</v>
      </c>
      <c r="AD552" s="1" t="str">
        <f t="shared" si="297"/>
        <v xml:space="preserve"> </v>
      </c>
      <c r="AE552" s="1" t="str">
        <f t="shared" si="290"/>
        <v xml:space="preserve">  </v>
      </c>
      <c r="AF552" s="1" t="str">
        <f t="shared" si="298"/>
        <v xml:space="preserve"> 0   </v>
      </c>
      <c r="AG552" s="1" t="str">
        <f t="shared" si="270"/>
        <v xml:space="preserve">  00</v>
      </c>
      <c r="AH552" s="1" t="str">
        <f t="shared" si="271"/>
        <v xml:space="preserve">  0</v>
      </c>
      <c r="AI552" s="1" t="str">
        <f t="shared" si="272"/>
        <v xml:space="preserve">  </v>
      </c>
      <c r="AJ552" s="1" t="str">
        <f t="shared" si="273"/>
        <v xml:space="preserve">   0</v>
      </c>
      <c r="AK552" s="1" t="str">
        <f t="shared" si="274"/>
        <v xml:space="preserve">   00</v>
      </c>
      <c r="AL552" s="1" t="str">
        <f t="shared" si="275"/>
        <v xml:space="preserve">   </v>
      </c>
      <c r="AM552" s="1" t="str">
        <f t="shared" si="276"/>
        <v xml:space="preserve"> 0    00</v>
      </c>
      <c r="AN552" s="1" t="str">
        <f t="shared" si="291"/>
        <v xml:space="preserve"> 0    0</v>
      </c>
      <c r="AO552" s="1" t="str">
        <f t="shared" si="277"/>
        <v xml:space="preserve"> 0    </v>
      </c>
      <c r="AP552" s="1" t="str">
        <f t="shared" si="278"/>
        <v>0</v>
      </c>
      <c r="AQ552" s="1">
        <f t="shared" si="279"/>
        <v>0</v>
      </c>
    </row>
    <row r="553" spans="1:44" ht="13.5" customHeight="1" x14ac:dyDescent="0.2">
      <c r="A553" s="15"/>
      <c r="B553" s="239" t="str">
        <f t="shared" si="280"/>
        <v/>
      </c>
      <c r="C553" s="112" t="s">
        <v>3173</v>
      </c>
      <c r="D553" s="46"/>
      <c r="E553" s="46"/>
      <c r="F553" s="46"/>
      <c r="G553" s="46"/>
      <c r="H553" s="46"/>
      <c r="I553" s="46"/>
      <c r="J553" s="85"/>
      <c r="K553" s="85"/>
      <c r="M553" s="47"/>
      <c r="N553" s="47"/>
      <c r="O553" s="47"/>
      <c r="P553" s="113" t="str">
        <f t="shared" si="281"/>
        <v xml:space="preserve"> 0</v>
      </c>
      <c r="Q553" s="17" t="str">
        <f t="shared" si="282"/>
        <v xml:space="preserve"> 0 </v>
      </c>
      <c r="R553" s="17" t="str">
        <f t="shared" si="283"/>
        <v>00</v>
      </c>
      <c r="S553" s="17" t="str">
        <f t="shared" si="284"/>
        <v xml:space="preserve"> 00</v>
      </c>
      <c r="T553" s="17" t="str">
        <f t="shared" si="292"/>
        <v xml:space="preserve"> 0  00</v>
      </c>
      <c r="U553" s="4">
        <f t="shared" si="285"/>
        <v>0</v>
      </c>
      <c r="V553" s="17" t="str">
        <f t="shared" si="286"/>
        <v xml:space="preserve"> 0</v>
      </c>
      <c r="W553" s="17" t="str">
        <f t="shared" si="293"/>
        <v xml:space="preserve"> 0  0</v>
      </c>
      <c r="X553" s="1" t="str">
        <f t="shared" si="287"/>
        <v>0 00000</v>
      </c>
      <c r="Y553" s="1" t="str">
        <f t="shared" si="288"/>
        <v xml:space="preserve"> 0 00000</v>
      </c>
      <c r="Z553" s="1" t="str">
        <f t="shared" si="294"/>
        <v xml:space="preserve"> 0  0 00000</v>
      </c>
      <c r="AA553" s="1" t="str">
        <f t="shared" si="295"/>
        <v xml:space="preserve"> 000</v>
      </c>
      <c r="AB553" s="1" t="str">
        <f t="shared" si="289"/>
        <v xml:space="preserve">  000</v>
      </c>
      <c r="AC553" s="1" t="str">
        <f t="shared" si="296"/>
        <v xml:space="preserve"> 0   000</v>
      </c>
      <c r="AD553" s="1" t="str">
        <f t="shared" si="297"/>
        <v xml:space="preserve"> </v>
      </c>
      <c r="AE553" s="1" t="str">
        <f t="shared" si="290"/>
        <v xml:space="preserve">  </v>
      </c>
      <c r="AF553" s="1" t="str">
        <f t="shared" si="298"/>
        <v xml:space="preserve"> 0   </v>
      </c>
      <c r="AG553" s="1" t="str">
        <f t="shared" si="270"/>
        <v xml:space="preserve">  00</v>
      </c>
      <c r="AH553" s="1" t="str">
        <f t="shared" si="271"/>
        <v xml:space="preserve">  0</v>
      </c>
      <c r="AI553" s="1" t="str">
        <f t="shared" si="272"/>
        <v xml:space="preserve">  </v>
      </c>
      <c r="AJ553" s="1" t="str">
        <f t="shared" si="273"/>
        <v xml:space="preserve">   0</v>
      </c>
      <c r="AK553" s="1" t="str">
        <f t="shared" si="274"/>
        <v xml:space="preserve">   00</v>
      </c>
      <c r="AL553" s="1" t="str">
        <f t="shared" si="275"/>
        <v xml:space="preserve">   </v>
      </c>
      <c r="AM553" s="1" t="str">
        <f t="shared" si="276"/>
        <v xml:space="preserve"> 0    00</v>
      </c>
      <c r="AN553" s="1" t="str">
        <f t="shared" si="291"/>
        <v xml:space="preserve"> 0    0</v>
      </c>
      <c r="AO553" s="1" t="str">
        <f t="shared" si="277"/>
        <v xml:space="preserve"> 0    </v>
      </c>
      <c r="AP553" s="1" t="str">
        <f t="shared" si="278"/>
        <v>0</v>
      </c>
      <c r="AQ553" s="1">
        <f t="shared" si="279"/>
        <v>0</v>
      </c>
    </row>
    <row r="554" spans="1:44" ht="13.5" customHeight="1" x14ac:dyDescent="0.2">
      <c r="A554" s="15"/>
      <c r="B554" s="239" t="str">
        <f t="shared" si="280"/>
        <v/>
      </c>
      <c r="C554" s="112" t="s">
        <v>3173</v>
      </c>
      <c r="D554" s="46"/>
      <c r="E554" s="46"/>
      <c r="F554" s="46"/>
      <c r="G554" s="46"/>
      <c r="H554" s="46"/>
      <c r="I554" s="46"/>
      <c r="J554" s="85"/>
      <c r="K554" s="85"/>
      <c r="M554" s="47"/>
      <c r="N554" s="47"/>
      <c r="O554" s="47"/>
      <c r="P554" s="113" t="str">
        <f t="shared" si="281"/>
        <v xml:space="preserve"> 0</v>
      </c>
      <c r="Q554" s="17" t="str">
        <f t="shared" si="282"/>
        <v xml:space="preserve"> 0 </v>
      </c>
      <c r="R554" s="17" t="str">
        <f t="shared" si="283"/>
        <v>00</v>
      </c>
      <c r="S554" s="17" t="str">
        <f t="shared" si="284"/>
        <v xml:space="preserve"> 00</v>
      </c>
      <c r="T554" s="17" t="str">
        <f t="shared" si="292"/>
        <v xml:space="preserve"> 0  00</v>
      </c>
      <c r="U554" s="4">
        <f t="shared" si="285"/>
        <v>0</v>
      </c>
      <c r="V554" s="17" t="str">
        <f t="shared" si="286"/>
        <v xml:space="preserve"> 0</v>
      </c>
      <c r="W554" s="17" t="str">
        <f t="shared" si="293"/>
        <v xml:space="preserve"> 0  0</v>
      </c>
      <c r="X554" s="1" t="str">
        <f t="shared" si="287"/>
        <v>0 00000</v>
      </c>
      <c r="Y554" s="1" t="str">
        <f t="shared" si="288"/>
        <v xml:space="preserve"> 0 00000</v>
      </c>
      <c r="Z554" s="1" t="str">
        <f t="shared" si="294"/>
        <v xml:space="preserve"> 0  0 00000</v>
      </c>
      <c r="AA554" s="1" t="str">
        <f t="shared" si="295"/>
        <v xml:space="preserve"> 000</v>
      </c>
      <c r="AB554" s="1" t="str">
        <f t="shared" si="289"/>
        <v xml:space="preserve">  000</v>
      </c>
      <c r="AC554" s="1" t="str">
        <f t="shared" si="296"/>
        <v xml:space="preserve"> 0   000</v>
      </c>
      <c r="AD554" s="1" t="str">
        <f t="shared" si="297"/>
        <v xml:space="preserve"> </v>
      </c>
      <c r="AE554" s="1" t="str">
        <f t="shared" si="290"/>
        <v xml:space="preserve">  </v>
      </c>
      <c r="AF554" s="1" t="str">
        <f t="shared" si="298"/>
        <v xml:space="preserve"> 0   </v>
      </c>
      <c r="AG554" s="1" t="str">
        <f t="shared" si="270"/>
        <v xml:space="preserve">  00</v>
      </c>
      <c r="AH554" s="1" t="str">
        <f t="shared" si="271"/>
        <v xml:space="preserve">  0</v>
      </c>
      <c r="AI554" s="1" t="str">
        <f t="shared" si="272"/>
        <v xml:space="preserve">  </v>
      </c>
      <c r="AJ554" s="1" t="str">
        <f t="shared" si="273"/>
        <v xml:space="preserve">   0</v>
      </c>
      <c r="AK554" s="1" t="str">
        <f t="shared" si="274"/>
        <v xml:space="preserve">   00</v>
      </c>
      <c r="AL554" s="1" t="str">
        <f t="shared" si="275"/>
        <v xml:space="preserve">   </v>
      </c>
      <c r="AM554" s="1" t="str">
        <f t="shared" si="276"/>
        <v xml:space="preserve"> 0    00</v>
      </c>
      <c r="AN554" s="1" t="str">
        <f t="shared" si="291"/>
        <v xml:space="preserve"> 0    0</v>
      </c>
      <c r="AO554" s="1" t="str">
        <f t="shared" si="277"/>
        <v xml:space="preserve"> 0    </v>
      </c>
      <c r="AP554" s="1" t="str">
        <f t="shared" si="278"/>
        <v>0</v>
      </c>
      <c r="AQ554" s="1">
        <f t="shared" si="279"/>
        <v>0</v>
      </c>
    </row>
    <row r="555" spans="1:44" ht="13.5" customHeight="1" x14ac:dyDescent="0.2">
      <c r="A555" s="15"/>
      <c r="B555" s="239" t="str">
        <f t="shared" si="280"/>
        <v/>
      </c>
      <c r="C555" s="112" t="s">
        <v>3173</v>
      </c>
      <c r="D555" s="46"/>
      <c r="E555" s="46"/>
      <c r="F555" s="46"/>
      <c r="G555" s="46"/>
      <c r="H555" s="46"/>
      <c r="I555" s="46"/>
      <c r="J555" s="85"/>
      <c r="K555" s="85"/>
      <c r="M555" s="47"/>
      <c r="N555" s="47"/>
      <c r="O555" s="47"/>
      <c r="P555" s="113" t="str">
        <f t="shared" si="281"/>
        <v xml:space="preserve"> 0</v>
      </c>
      <c r="Q555" s="17" t="str">
        <f t="shared" si="282"/>
        <v xml:space="preserve"> 0 </v>
      </c>
      <c r="R555" s="17" t="str">
        <f t="shared" si="283"/>
        <v>00</v>
      </c>
      <c r="S555" s="17" t="str">
        <f t="shared" si="284"/>
        <v xml:space="preserve"> 00</v>
      </c>
      <c r="T555" s="17" t="str">
        <f t="shared" si="292"/>
        <v xml:space="preserve"> 0  00</v>
      </c>
      <c r="U555" s="4">
        <f t="shared" si="285"/>
        <v>0</v>
      </c>
      <c r="V555" s="17" t="str">
        <f t="shared" si="286"/>
        <v xml:space="preserve"> 0</v>
      </c>
      <c r="W555" s="17" t="str">
        <f t="shared" si="293"/>
        <v xml:space="preserve"> 0  0</v>
      </c>
      <c r="X555" s="1" t="str">
        <f t="shared" si="287"/>
        <v>0 00000</v>
      </c>
      <c r="Y555" s="1" t="str">
        <f t="shared" si="288"/>
        <v xml:space="preserve"> 0 00000</v>
      </c>
      <c r="Z555" s="1" t="str">
        <f t="shared" si="294"/>
        <v xml:space="preserve"> 0  0 00000</v>
      </c>
      <c r="AA555" s="1" t="str">
        <f t="shared" si="295"/>
        <v xml:space="preserve"> 000</v>
      </c>
      <c r="AB555" s="1" t="str">
        <f t="shared" si="289"/>
        <v xml:space="preserve">  000</v>
      </c>
      <c r="AC555" s="1" t="str">
        <f t="shared" si="296"/>
        <v xml:space="preserve"> 0   000</v>
      </c>
      <c r="AD555" s="1" t="str">
        <f t="shared" si="297"/>
        <v xml:space="preserve"> </v>
      </c>
      <c r="AE555" s="1" t="str">
        <f t="shared" si="290"/>
        <v xml:space="preserve">  </v>
      </c>
      <c r="AF555" s="1" t="str">
        <f t="shared" si="298"/>
        <v xml:space="preserve"> 0   </v>
      </c>
      <c r="AG555" s="1" t="str">
        <f t="shared" si="270"/>
        <v xml:space="preserve">  00</v>
      </c>
      <c r="AH555" s="1" t="str">
        <f t="shared" si="271"/>
        <v xml:space="preserve">  0</v>
      </c>
      <c r="AI555" s="1" t="str">
        <f t="shared" si="272"/>
        <v xml:space="preserve">  </v>
      </c>
      <c r="AJ555" s="1" t="str">
        <f t="shared" si="273"/>
        <v xml:space="preserve">   0</v>
      </c>
      <c r="AK555" s="1" t="str">
        <f t="shared" si="274"/>
        <v xml:space="preserve">   00</v>
      </c>
      <c r="AL555" s="1" t="str">
        <f t="shared" si="275"/>
        <v xml:space="preserve">   </v>
      </c>
      <c r="AM555" s="1" t="str">
        <f t="shared" si="276"/>
        <v xml:space="preserve"> 0    00</v>
      </c>
      <c r="AN555" s="1" t="str">
        <f t="shared" si="291"/>
        <v xml:space="preserve"> 0    0</v>
      </c>
      <c r="AO555" s="1" t="str">
        <f t="shared" si="277"/>
        <v xml:space="preserve"> 0    </v>
      </c>
      <c r="AP555" s="1" t="str">
        <f t="shared" si="278"/>
        <v>0</v>
      </c>
      <c r="AQ555" s="1">
        <f t="shared" si="279"/>
        <v>0</v>
      </c>
    </row>
    <row r="556" spans="1:44" ht="13.5" customHeight="1" x14ac:dyDescent="0.2">
      <c r="A556" s="205"/>
      <c r="B556" s="239" t="str">
        <f t="shared" si="280"/>
        <v/>
      </c>
      <c r="C556" s="112" t="s">
        <v>3173</v>
      </c>
      <c r="D556" s="46"/>
      <c r="E556" s="46"/>
      <c r="F556" s="46"/>
      <c r="G556" s="46"/>
      <c r="H556" s="46"/>
      <c r="I556" s="46"/>
      <c r="J556" s="85"/>
      <c r="K556" s="85"/>
      <c r="M556" s="47"/>
      <c r="N556" s="47"/>
      <c r="O556" s="206"/>
      <c r="P556" s="113" t="str">
        <f t="shared" si="281"/>
        <v xml:space="preserve"> 0</v>
      </c>
      <c r="Q556" s="17" t="str">
        <f t="shared" si="282"/>
        <v xml:space="preserve"> 0 </v>
      </c>
      <c r="R556" s="17" t="str">
        <f t="shared" si="283"/>
        <v>00</v>
      </c>
      <c r="S556" s="17" t="str">
        <f t="shared" si="284"/>
        <v xml:space="preserve"> 00</v>
      </c>
      <c r="T556" s="17" t="str">
        <f t="shared" si="292"/>
        <v xml:space="preserve"> 0  00</v>
      </c>
      <c r="U556" s="4">
        <f t="shared" si="285"/>
        <v>0</v>
      </c>
      <c r="V556" s="17" t="str">
        <f t="shared" si="286"/>
        <v xml:space="preserve"> 0</v>
      </c>
      <c r="W556" s="17" t="str">
        <f t="shared" si="293"/>
        <v xml:space="preserve"> 0  0</v>
      </c>
      <c r="X556" s="1" t="str">
        <f t="shared" si="287"/>
        <v>0 00000</v>
      </c>
      <c r="Y556" s="1" t="str">
        <f t="shared" si="288"/>
        <v xml:space="preserve"> 0 00000</v>
      </c>
      <c r="Z556" s="1" t="str">
        <f t="shared" si="294"/>
        <v xml:space="preserve"> 0  0 00000</v>
      </c>
      <c r="AA556" s="1" t="str">
        <f t="shared" si="295"/>
        <v xml:space="preserve"> 000</v>
      </c>
      <c r="AB556" s="1" t="str">
        <f t="shared" si="289"/>
        <v xml:space="preserve">  000</v>
      </c>
      <c r="AC556" s="1" t="str">
        <f t="shared" si="296"/>
        <v xml:space="preserve"> 0   000</v>
      </c>
      <c r="AD556" s="1" t="str">
        <f t="shared" si="297"/>
        <v xml:space="preserve"> </v>
      </c>
      <c r="AE556" s="1" t="str">
        <f t="shared" si="290"/>
        <v xml:space="preserve">  </v>
      </c>
      <c r="AF556" s="1" t="str">
        <f t="shared" si="298"/>
        <v xml:space="preserve"> 0   </v>
      </c>
      <c r="AG556" s="1" t="str">
        <f t="shared" si="270"/>
        <v xml:space="preserve">  00</v>
      </c>
      <c r="AH556" s="1" t="str">
        <f t="shared" si="271"/>
        <v xml:space="preserve">  0</v>
      </c>
      <c r="AI556" s="1" t="str">
        <f t="shared" si="272"/>
        <v xml:space="preserve">  </v>
      </c>
      <c r="AJ556" s="1" t="str">
        <f t="shared" si="273"/>
        <v xml:space="preserve">   0</v>
      </c>
      <c r="AK556" s="1" t="str">
        <f t="shared" si="274"/>
        <v xml:space="preserve">   00</v>
      </c>
      <c r="AL556" s="1" t="str">
        <f t="shared" si="275"/>
        <v xml:space="preserve">   </v>
      </c>
      <c r="AM556" s="1" t="str">
        <f t="shared" si="276"/>
        <v xml:space="preserve"> 0    00</v>
      </c>
      <c r="AN556" s="1" t="str">
        <f t="shared" si="291"/>
        <v xml:space="preserve"> 0    0</v>
      </c>
      <c r="AO556" s="1" t="str">
        <f t="shared" si="277"/>
        <v xml:space="preserve"> 0    </v>
      </c>
      <c r="AP556" s="1" t="str">
        <f t="shared" si="278"/>
        <v>0</v>
      </c>
      <c r="AQ556" s="1">
        <f t="shared" si="279"/>
        <v>0</v>
      </c>
    </row>
    <row r="557" spans="1:44" ht="13.5" customHeight="1" x14ac:dyDescent="0.2">
      <c r="A557" s="205"/>
      <c r="B557" s="239" t="str">
        <f t="shared" si="280"/>
        <v/>
      </c>
      <c r="C557" s="112" t="s">
        <v>3173</v>
      </c>
      <c r="D557" s="46"/>
      <c r="E557" s="46"/>
      <c r="F557" s="46"/>
      <c r="G557" s="46"/>
      <c r="H557" s="46"/>
      <c r="I557" s="46"/>
      <c r="J557" s="85"/>
      <c r="K557" s="85"/>
      <c r="M557" s="47"/>
      <c r="N557" s="47"/>
      <c r="O557" s="206"/>
      <c r="P557" s="113" t="str">
        <f t="shared" si="281"/>
        <v xml:space="preserve"> 0</v>
      </c>
      <c r="Q557" s="17" t="str">
        <f t="shared" si="282"/>
        <v xml:space="preserve"> 0 </v>
      </c>
      <c r="R557" s="17" t="str">
        <f t="shared" si="283"/>
        <v>00</v>
      </c>
      <c r="S557" s="17" t="str">
        <f t="shared" si="284"/>
        <v xml:space="preserve"> 00</v>
      </c>
      <c r="T557" s="17" t="str">
        <f t="shared" si="292"/>
        <v xml:space="preserve"> 0  00</v>
      </c>
      <c r="U557" s="4">
        <f t="shared" si="285"/>
        <v>0</v>
      </c>
      <c r="V557" s="17" t="str">
        <f t="shared" si="286"/>
        <v xml:space="preserve"> 0</v>
      </c>
      <c r="W557" s="17" t="str">
        <f t="shared" si="293"/>
        <v xml:space="preserve"> 0  0</v>
      </c>
      <c r="X557" s="1" t="str">
        <f t="shared" si="287"/>
        <v>0 00000</v>
      </c>
      <c r="Y557" s="1" t="str">
        <f t="shared" si="288"/>
        <v xml:space="preserve"> 0 00000</v>
      </c>
      <c r="Z557" s="1" t="str">
        <f t="shared" si="294"/>
        <v xml:space="preserve"> 0  0 00000</v>
      </c>
      <c r="AA557" s="1" t="str">
        <f t="shared" si="295"/>
        <v xml:space="preserve"> 000</v>
      </c>
      <c r="AB557" s="1" t="str">
        <f t="shared" si="289"/>
        <v xml:space="preserve">  000</v>
      </c>
      <c r="AC557" s="1" t="str">
        <f t="shared" si="296"/>
        <v xml:space="preserve"> 0   000</v>
      </c>
      <c r="AD557" s="1" t="str">
        <f t="shared" si="297"/>
        <v xml:space="preserve"> </v>
      </c>
      <c r="AE557" s="1" t="str">
        <f t="shared" si="290"/>
        <v xml:space="preserve">  </v>
      </c>
      <c r="AF557" s="1" t="str">
        <f t="shared" si="298"/>
        <v xml:space="preserve"> 0   </v>
      </c>
      <c r="AG557" s="1" t="str">
        <f t="shared" si="270"/>
        <v xml:space="preserve">  00</v>
      </c>
      <c r="AH557" s="1" t="str">
        <f t="shared" si="271"/>
        <v xml:space="preserve">  0</v>
      </c>
      <c r="AI557" s="1" t="str">
        <f t="shared" si="272"/>
        <v xml:space="preserve">  </v>
      </c>
      <c r="AJ557" s="1" t="str">
        <f t="shared" si="273"/>
        <v xml:space="preserve">   0</v>
      </c>
      <c r="AK557" s="1" t="str">
        <f t="shared" si="274"/>
        <v xml:space="preserve">   00</v>
      </c>
      <c r="AL557" s="1" t="str">
        <f t="shared" si="275"/>
        <v xml:space="preserve">   </v>
      </c>
      <c r="AM557" s="1" t="str">
        <f t="shared" si="276"/>
        <v xml:space="preserve"> 0    00</v>
      </c>
      <c r="AN557" s="1" t="str">
        <f t="shared" si="291"/>
        <v xml:space="preserve"> 0    0</v>
      </c>
      <c r="AO557" s="1" t="str">
        <f t="shared" si="277"/>
        <v xml:space="preserve"> 0    </v>
      </c>
      <c r="AP557" s="1" t="str">
        <f t="shared" si="278"/>
        <v>0</v>
      </c>
      <c r="AQ557" s="1">
        <f t="shared" si="279"/>
        <v>0</v>
      </c>
    </row>
    <row r="558" spans="1:44" ht="13.5" customHeight="1" x14ac:dyDescent="0.2">
      <c r="A558" s="15"/>
      <c r="B558" s="239" t="str">
        <f t="shared" si="280"/>
        <v/>
      </c>
      <c r="C558" s="112" t="s">
        <v>3173</v>
      </c>
      <c r="D558" s="46"/>
      <c r="E558" s="46"/>
      <c r="F558" s="46"/>
      <c r="G558" s="46"/>
      <c r="H558" s="46"/>
      <c r="I558" s="46"/>
      <c r="J558" s="85"/>
      <c r="K558" s="85"/>
      <c r="M558" s="47"/>
      <c r="N558" s="47"/>
      <c r="O558" s="47"/>
      <c r="P558" s="113" t="str">
        <f t="shared" si="281"/>
        <v xml:space="preserve"> 0</v>
      </c>
      <c r="Q558" s="17" t="str">
        <f t="shared" si="282"/>
        <v xml:space="preserve"> 0 </v>
      </c>
      <c r="R558" s="17" t="str">
        <f t="shared" si="283"/>
        <v>00</v>
      </c>
      <c r="S558" s="17" t="str">
        <f t="shared" si="284"/>
        <v xml:space="preserve"> 00</v>
      </c>
      <c r="T558" s="17" t="str">
        <f t="shared" si="292"/>
        <v xml:space="preserve"> 0  00</v>
      </c>
      <c r="U558" s="4">
        <f t="shared" si="285"/>
        <v>0</v>
      </c>
      <c r="V558" s="17" t="str">
        <f t="shared" si="286"/>
        <v xml:space="preserve"> 0</v>
      </c>
      <c r="W558" s="17" t="str">
        <f t="shared" si="293"/>
        <v xml:space="preserve"> 0  0</v>
      </c>
      <c r="X558" s="1" t="str">
        <f t="shared" si="287"/>
        <v>0 00000</v>
      </c>
      <c r="Y558" s="1" t="str">
        <f t="shared" si="288"/>
        <v xml:space="preserve"> 0 00000</v>
      </c>
      <c r="Z558" s="1" t="str">
        <f t="shared" si="294"/>
        <v xml:space="preserve"> 0  0 00000</v>
      </c>
      <c r="AA558" s="1" t="str">
        <f t="shared" si="295"/>
        <v xml:space="preserve"> 000</v>
      </c>
      <c r="AB558" s="1" t="str">
        <f t="shared" si="289"/>
        <v xml:space="preserve">  000</v>
      </c>
      <c r="AC558" s="1" t="str">
        <f t="shared" si="296"/>
        <v xml:space="preserve"> 0   000</v>
      </c>
      <c r="AD558" s="1" t="str">
        <f t="shared" si="297"/>
        <v xml:space="preserve"> </v>
      </c>
      <c r="AE558" s="1" t="str">
        <f t="shared" si="290"/>
        <v xml:space="preserve">  </v>
      </c>
      <c r="AF558" s="1" t="str">
        <f t="shared" si="298"/>
        <v xml:space="preserve"> 0   </v>
      </c>
      <c r="AG558" s="1" t="str">
        <f t="shared" si="270"/>
        <v xml:space="preserve">  00</v>
      </c>
      <c r="AH558" s="1" t="str">
        <f t="shared" si="271"/>
        <v xml:space="preserve">  0</v>
      </c>
      <c r="AI558" s="1" t="str">
        <f t="shared" si="272"/>
        <v xml:space="preserve">  </v>
      </c>
      <c r="AJ558" s="1" t="str">
        <f t="shared" si="273"/>
        <v xml:space="preserve">   0</v>
      </c>
      <c r="AK558" s="1" t="str">
        <f t="shared" si="274"/>
        <v xml:space="preserve">   00</v>
      </c>
      <c r="AL558" s="1" t="str">
        <f t="shared" si="275"/>
        <v xml:space="preserve">   </v>
      </c>
      <c r="AM558" s="1" t="str">
        <f t="shared" si="276"/>
        <v xml:space="preserve"> 0    00</v>
      </c>
      <c r="AN558" s="1" t="str">
        <f t="shared" si="291"/>
        <v xml:space="preserve"> 0    0</v>
      </c>
      <c r="AO558" s="1" t="str">
        <f t="shared" si="277"/>
        <v xml:space="preserve"> 0    </v>
      </c>
      <c r="AP558" s="1" t="str">
        <f t="shared" si="278"/>
        <v>0</v>
      </c>
      <c r="AQ558" s="1">
        <f t="shared" si="279"/>
        <v>0</v>
      </c>
    </row>
    <row r="559" spans="1:44" ht="13.5" customHeight="1" x14ac:dyDescent="0.2">
      <c r="A559" s="15"/>
      <c r="B559" s="239" t="str">
        <f t="shared" si="280"/>
        <v/>
      </c>
      <c r="C559" s="112" t="s">
        <v>3173</v>
      </c>
      <c r="D559" s="46"/>
      <c r="E559" s="46"/>
      <c r="F559" s="46"/>
      <c r="G559" s="46"/>
      <c r="H559" s="46"/>
      <c r="I559" s="46"/>
      <c r="J559" s="85"/>
      <c r="K559" s="85"/>
      <c r="M559" s="47"/>
      <c r="N559" s="47"/>
      <c r="O559" s="47"/>
      <c r="P559" s="113" t="str">
        <f t="shared" si="281"/>
        <v xml:space="preserve"> 0</v>
      </c>
      <c r="Q559" s="17" t="str">
        <f t="shared" si="282"/>
        <v xml:space="preserve"> 0 </v>
      </c>
      <c r="R559" s="17" t="str">
        <f t="shared" si="283"/>
        <v>00</v>
      </c>
      <c r="S559" s="17" t="str">
        <f t="shared" si="284"/>
        <v xml:space="preserve"> 00</v>
      </c>
      <c r="T559" s="17" t="str">
        <f t="shared" si="292"/>
        <v xml:space="preserve"> 0  00</v>
      </c>
      <c r="U559" s="4">
        <f t="shared" si="285"/>
        <v>0</v>
      </c>
      <c r="V559" s="17" t="str">
        <f t="shared" si="286"/>
        <v xml:space="preserve"> 0</v>
      </c>
      <c r="W559" s="17" t="str">
        <f t="shared" si="293"/>
        <v xml:space="preserve"> 0  0</v>
      </c>
      <c r="X559" s="1" t="str">
        <f t="shared" si="287"/>
        <v>0 00000</v>
      </c>
      <c r="Y559" s="1" t="str">
        <f t="shared" si="288"/>
        <v xml:space="preserve"> 0 00000</v>
      </c>
      <c r="Z559" s="1" t="str">
        <f t="shared" si="294"/>
        <v xml:space="preserve"> 0  0 00000</v>
      </c>
      <c r="AA559" s="1" t="str">
        <f t="shared" si="295"/>
        <v xml:space="preserve"> 000</v>
      </c>
      <c r="AB559" s="1" t="str">
        <f t="shared" si="289"/>
        <v xml:space="preserve">  000</v>
      </c>
      <c r="AC559" s="1" t="str">
        <f t="shared" si="296"/>
        <v xml:space="preserve"> 0   000</v>
      </c>
      <c r="AD559" s="1" t="str">
        <f t="shared" si="297"/>
        <v xml:space="preserve"> </v>
      </c>
      <c r="AE559" s="1" t="str">
        <f t="shared" si="290"/>
        <v xml:space="preserve">  </v>
      </c>
      <c r="AF559" s="1" t="str">
        <f t="shared" si="298"/>
        <v xml:space="preserve"> 0   </v>
      </c>
      <c r="AG559" s="1" t="str">
        <f t="shared" si="270"/>
        <v xml:space="preserve">  00</v>
      </c>
      <c r="AH559" s="1" t="str">
        <f t="shared" si="271"/>
        <v xml:space="preserve">  0</v>
      </c>
      <c r="AI559" s="1" t="str">
        <f t="shared" si="272"/>
        <v xml:space="preserve">  </v>
      </c>
      <c r="AJ559" s="1" t="str">
        <f t="shared" si="273"/>
        <v xml:space="preserve">   0</v>
      </c>
      <c r="AK559" s="1" t="str">
        <f t="shared" si="274"/>
        <v xml:space="preserve">   00</v>
      </c>
      <c r="AL559" s="1" t="str">
        <f t="shared" si="275"/>
        <v xml:space="preserve">   </v>
      </c>
      <c r="AM559" s="1" t="str">
        <f t="shared" si="276"/>
        <v xml:space="preserve"> 0    00</v>
      </c>
      <c r="AN559" s="1" t="str">
        <f t="shared" si="291"/>
        <v xml:space="preserve"> 0    0</v>
      </c>
      <c r="AO559" s="1" t="str">
        <f t="shared" si="277"/>
        <v xml:space="preserve"> 0    </v>
      </c>
      <c r="AP559" s="1" t="str">
        <f t="shared" si="278"/>
        <v>0</v>
      </c>
      <c r="AQ559" s="1">
        <f t="shared" si="279"/>
        <v>0</v>
      </c>
    </row>
    <row r="560" spans="1:44" ht="13.5" customHeight="1" x14ac:dyDescent="0.2">
      <c r="A560" s="15"/>
      <c r="B560" s="239" t="str">
        <f t="shared" si="280"/>
        <v/>
      </c>
      <c r="C560" s="112" t="s">
        <v>3173</v>
      </c>
      <c r="D560" s="46"/>
      <c r="E560" s="46"/>
      <c r="F560" s="46"/>
      <c r="G560" s="46"/>
      <c r="H560" s="46"/>
      <c r="I560" s="46"/>
      <c r="J560" s="85"/>
      <c r="K560" s="85"/>
      <c r="M560" s="47"/>
      <c r="N560" s="47"/>
      <c r="O560" s="47"/>
      <c r="P560" s="113" t="str">
        <f t="shared" si="281"/>
        <v xml:space="preserve"> 0</v>
      </c>
      <c r="Q560" s="17" t="str">
        <f t="shared" si="282"/>
        <v xml:space="preserve"> 0 </v>
      </c>
      <c r="R560" s="17" t="str">
        <f t="shared" si="283"/>
        <v>00</v>
      </c>
      <c r="S560" s="17" t="str">
        <f t="shared" si="284"/>
        <v xml:space="preserve"> 00</v>
      </c>
      <c r="T560" s="17" t="str">
        <f t="shared" si="292"/>
        <v xml:space="preserve"> 0  00</v>
      </c>
      <c r="U560" s="4">
        <f t="shared" si="285"/>
        <v>0</v>
      </c>
      <c r="V560" s="17" t="str">
        <f t="shared" si="286"/>
        <v xml:space="preserve"> 0</v>
      </c>
      <c r="W560" s="17" t="str">
        <f t="shared" si="293"/>
        <v xml:space="preserve"> 0  0</v>
      </c>
      <c r="X560" s="1" t="str">
        <f t="shared" si="287"/>
        <v>0 00000</v>
      </c>
      <c r="Y560" s="1" t="str">
        <f t="shared" si="288"/>
        <v xml:space="preserve"> 0 00000</v>
      </c>
      <c r="Z560" s="1" t="str">
        <f t="shared" si="294"/>
        <v xml:space="preserve"> 0  0 00000</v>
      </c>
      <c r="AA560" s="1" t="str">
        <f t="shared" si="295"/>
        <v xml:space="preserve"> 000</v>
      </c>
      <c r="AB560" s="1" t="str">
        <f t="shared" si="289"/>
        <v xml:space="preserve">  000</v>
      </c>
      <c r="AC560" s="1" t="str">
        <f t="shared" si="296"/>
        <v xml:space="preserve"> 0   000</v>
      </c>
      <c r="AD560" s="1" t="str">
        <f t="shared" si="297"/>
        <v xml:space="preserve"> </v>
      </c>
      <c r="AE560" s="1" t="str">
        <f t="shared" si="290"/>
        <v xml:space="preserve">  </v>
      </c>
      <c r="AF560" s="1" t="str">
        <f t="shared" si="298"/>
        <v xml:space="preserve"> 0   </v>
      </c>
      <c r="AG560" s="1" t="str">
        <f t="shared" si="270"/>
        <v xml:space="preserve">  00</v>
      </c>
      <c r="AH560" s="1" t="str">
        <f t="shared" si="271"/>
        <v xml:space="preserve">  0</v>
      </c>
      <c r="AI560" s="1" t="str">
        <f t="shared" si="272"/>
        <v xml:space="preserve">  </v>
      </c>
      <c r="AJ560" s="1" t="str">
        <f t="shared" si="273"/>
        <v xml:space="preserve">   0</v>
      </c>
      <c r="AK560" s="1" t="str">
        <f t="shared" si="274"/>
        <v xml:space="preserve">   00</v>
      </c>
      <c r="AL560" s="1" t="str">
        <f t="shared" si="275"/>
        <v xml:space="preserve">   </v>
      </c>
      <c r="AM560" s="1" t="str">
        <f t="shared" si="276"/>
        <v xml:space="preserve"> 0    00</v>
      </c>
      <c r="AN560" s="1" t="str">
        <f t="shared" si="291"/>
        <v xml:space="preserve"> 0    0</v>
      </c>
      <c r="AO560" s="1" t="str">
        <f t="shared" si="277"/>
        <v xml:space="preserve"> 0    </v>
      </c>
      <c r="AP560" s="1" t="str">
        <f t="shared" si="278"/>
        <v>0</v>
      </c>
      <c r="AQ560" s="1">
        <f t="shared" si="279"/>
        <v>0</v>
      </c>
    </row>
    <row r="561" spans="1:43" ht="13.5" customHeight="1" x14ac:dyDescent="0.2">
      <c r="A561" s="15"/>
      <c r="B561" s="239" t="str">
        <f t="shared" si="280"/>
        <v/>
      </c>
      <c r="C561" s="112" t="s">
        <v>3173</v>
      </c>
      <c r="D561" s="46"/>
      <c r="E561" s="46"/>
      <c r="F561" s="46"/>
      <c r="G561" s="46"/>
      <c r="H561" s="46"/>
      <c r="I561" s="46"/>
      <c r="J561" s="85"/>
      <c r="K561" s="85"/>
      <c r="M561" s="47"/>
      <c r="N561" s="47"/>
      <c r="O561" s="47"/>
      <c r="P561" s="113" t="str">
        <f t="shared" si="281"/>
        <v xml:space="preserve"> 0</v>
      </c>
      <c r="Q561" s="17" t="str">
        <f t="shared" si="282"/>
        <v xml:space="preserve"> 0 </v>
      </c>
      <c r="R561" s="17" t="str">
        <f t="shared" si="283"/>
        <v>00</v>
      </c>
      <c r="S561" s="17" t="str">
        <f t="shared" si="284"/>
        <v xml:space="preserve"> 00</v>
      </c>
      <c r="T561" s="17" t="str">
        <f t="shared" si="292"/>
        <v xml:space="preserve"> 0  00</v>
      </c>
      <c r="U561" s="4">
        <f t="shared" si="285"/>
        <v>0</v>
      </c>
      <c r="V561" s="17" t="str">
        <f t="shared" si="286"/>
        <v xml:space="preserve"> 0</v>
      </c>
      <c r="W561" s="17" t="str">
        <f t="shared" si="293"/>
        <v xml:space="preserve"> 0  0</v>
      </c>
      <c r="X561" s="1" t="str">
        <f t="shared" si="287"/>
        <v>0 00000</v>
      </c>
      <c r="Y561" s="1" t="str">
        <f t="shared" si="288"/>
        <v xml:space="preserve"> 0 00000</v>
      </c>
      <c r="Z561" s="1" t="str">
        <f t="shared" si="294"/>
        <v xml:space="preserve"> 0  0 00000</v>
      </c>
      <c r="AA561" s="1" t="str">
        <f t="shared" si="295"/>
        <v xml:space="preserve"> 000</v>
      </c>
      <c r="AB561" s="1" t="str">
        <f t="shared" si="289"/>
        <v xml:space="preserve">  000</v>
      </c>
      <c r="AC561" s="1" t="str">
        <f t="shared" si="296"/>
        <v xml:space="preserve"> 0   000</v>
      </c>
      <c r="AD561" s="1" t="str">
        <f t="shared" si="297"/>
        <v xml:space="preserve"> </v>
      </c>
      <c r="AE561" s="1" t="str">
        <f t="shared" si="290"/>
        <v xml:space="preserve">  </v>
      </c>
      <c r="AF561" s="1" t="str">
        <f t="shared" si="298"/>
        <v xml:space="preserve"> 0   </v>
      </c>
      <c r="AG561" s="1" t="str">
        <f t="shared" si="270"/>
        <v xml:space="preserve">  00</v>
      </c>
      <c r="AH561" s="1" t="str">
        <f t="shared" si="271"/>
        <v xml:space="preserve">  0</v>
      </c>
      <c r="AI561" s="1" t="str">
        <f t="shared" si="272"/>
        <v xml:space="preserve">  </v>
      </c>
      <c r="AJ561" s="1" t="str">
        <f t="shared" si="273"/>
        <v xml:space="preserve">   0</v>
      </c>
      <c r="AK561" s="1" t="str">
        <f t="shared" si="274"/>
        <v xml:space="preserve">   00</v>
      </c>
      <c r="AL561" s="1" t="str">
        <f t="shared" si="275"/>
        <v xml:space="preserve">   </v>
      </c>
      <c r="AM561" s="1" t="str">
        <f t="shared" si="276"/>
        <v xml:space="preserve"> 0    00</v>
      </c>
      <c r="AN561" s="1" t="str">
        <f t="shared" si="291"/>
        <v xml:space="preserve"> 0    0</v>
      </c>
      <c r="AO561" s="1" t="str">
        <f t="shared" si="277"/>
        <v xml:space="preserve"> 0    </v>
      </c>
      <c r="AP561" s="1" t="str">
        <f t="shared" si="278"/>
        <v>0</v>
      </c>
      <c r="AQ561" s="1">
        <f t="shared" si="279"/>
        <v>0</v>
      </c>
    </row>
    <row r="562" spans="1:43" ht="13.5" customHeight="1" x14ac:dyDescent="0.2">
      <c r="A562" s="15"/>
      <c r="B562" s="239" t="str">
        <f t="shared" si="280"/>
        <v/>
      </c>
      <c r="C562" s="112" t="s">
        <v>3173</v>
      </c>
      <c r="D562" s="46"/>
      <c r="E562" s="46"/>
      <c r="F562" s="46"/>
      <c r="G562" s="46"/>
      <c r="H562" s="46"/>
      <c r="I562" s="46"/>
      <c r="J562" s="85"/>
      <c r="K562" s="85"/>
      <c r="M562" s="47"/>
      <c r="N562" s="47"/>
      <c r="O562" s="47"/>
      <c r="P562" s="113" t="str">
        <f t="shared" si="281"/>
        <v xml:space="preserve"> 0</v>
      </c>
      <c r="Q562" s="17" t="str">
        <f t="shared" si="282"/>
        <v xml:space="preserve"> 0 </v>
      </c>
      <c r="R562" s="17" t="str">
        <f t="shared" si="283"/>
        <v>00</v>
      </c>
      <c r="S562" s="17" t="str">
        <f t="shared" si="284"/>
        <v xml:space="preserve"> 00</v>
      </c>
      <c r="T562" s="17" t="str">
        <f t="shared" si="292"/>
        <v xml:space="preserve"> 0  00</v>
      </c>
      <c r="U562" s="4">
        <f t="shared" si="285"/>
        <v>0</v>
      </c>
      <c r="V562" s="17" t="str">
        <f t="shared" si="286"/>
        <v xml:space="preserve"> 0</v>
      </c>
      <c r="W562" s="17" t="str">
        <f t="shared" si="293"/>
        <v xml:space="preserve"> 0  0</v>
      </c>
      <c r="X562" s="1" t="str">
        <f t="shared" si="287"/>
        <v>0 00000</v>
      </c>
      <c r="Y562" s="1" t="str">
        <f t="shared" si="288"/>
        <v xml:space="preserve"> 0 00000</v>
      </c>
      <c r="Z562" s="1" t="str">
        <f t="shared" si="294"/>
        <v xml:space="preserve"> 0  0 00000</v>
      </c>
      <c r="AA562" s="1" t="str">
        <f t="shared" si="295"/>
        <v xml:space="preserve"> 000</v>
      </c>
      <c r="AB562" s="1" t="str">
        <f t="shared" si="289"/>
        <v xml:space="preserve">  000</v>
      </c>
      <c r="AC562" s="1" t="str">
        <f t="shared" si="296"/>
        <v xml:space="preserve"> 0   000</v>
      </c>
      <c r="AD562" s="1" t="str">
        <f t="shared" si="297"/>
        <v xml:space="preserve"> </v>
      </c>
      <c r="AE562" s="1" t="str">
        <f t="shared" si="290"/>
        <v xml:space="preserve">  </v>
      </c>
      <c r="AF562" s="1" t="str">
        <f t="shared" si="298"/>
        <v xml:space="preserve"> 0   </v>
      </c>
      <c r="AG562" s="1" t="str">
        <f t="shared" si="270"/>
        <v xml:space="preserve">  00</v>
      </c>
      <c r="AH562" s="1" t="str">
        <f t="shared" si="271"/>
        <v xml:space="preserve">  0</v>
      </c>
      <c r="AI562" s="1" t="str">
        <f t="shared" si="272"/>
        <v xml:space="preserve">  </v>
      </c>
      <c r="AJ562" s="1" t="str">
        <f t="shared" si="273"/>
        <v xml:space="preserve">   0</v>
      </c>
      <c r="AK562" s="1" t="str">
        <f t="shared" si="274"/>
        <v xml:space="preserve">   00</v>
      </c>
      <c r="AL562" s="1" t="str">
        <f t="shared" si="275"/>
        <v xml:space="preserve">   </v>
      </c>
      <c r="AM562" s="1" t="str">
        <f t="shared" si="276"/>
        <v xml:space="preserve"> 0    00</v>
      </c>
      <c r="AN562" s="1" t="str">
        <f t="shared" si="291"/>
        <v xml:space="preserve"> 0    0</v>
      </c>
      <c r="AO562" s="1" t="str">
        <f t="shared" si="277"/>
        <v xml:space="preserve"> 0    </v>
      </c>
      <c r="AP562" s="1" t="str">
        <f t="shared" si="278"/>
        <v>0</v>
      </c>
      <c r="AQ562" s="1">
        <f t="shared" si="279"/>
        <v>0</v>
      </c>
    </row>
    <row r="563" spans="1:43" ht="13.5" customHeight="1" x14ac:dyDescent="0.2">
      <c r="A563" s="15"/>
      <c r="B563" s="239" t="str">
        <f t="shared" si="280"/>
        <v/>
      </c>
      <c r="C563" s="112" t="s">
        <v>3173</v>
      </c>
      <c r="D563" s="46"/>
      <c r="E563" s="46"/>
      <c r="F563" s="46"/>
      <c r="G563" s="46"/>
      <c r="H563" s="46"/>
      <c r="I563" s="46"/>
      <c r="J563" s="85"/>
      <c r="K563" s="85"/>
      <c r="M563" s="47"/>
      <c r="N563" s="47"/>
      <c r="O563" s="65"/>
      <c r="P563" s="113" t="str">
        <f t="shared" si="281"/>
        <v xml:space="preserve"> 0</v>
      </c>
      <c r="Q563" s="17" t="str">
        <f t="shared" si="282"/>
        <v xml:space="preserve"> 0 </v>
      </c>
      <c r="R563" s="17" t="str">
        <f t="shared" si="283"/>
        <v>00</v>
      </c>
      <c r="S563" s="17" t="str">
        <f t="shared" si="284"/>
        <v xml:space="preserve"> 00</v>
      </c>
      <c r="T563" s="17" t="str">
        <f t="shared" si="292"/>
        <v xml:space="preserve"> 0  00</v>
      </c>
      <c r="U563" s="4">
        <f t="shared" si="285"/>
        <v>0</v>
      </c>
      <c r="V563" s="17" t="str">
        <f t="shared" si="286"/>
        <v xml:space="preserve"> 0</v>
      </c>
      <c r="W563" s="17" t="str">
        <f t="shared" si="293"/>
        <v xml:space="preserve"> 0  0</v>
      </c>
      <c r="X563" s="1" t="str">
        <f t="shared" si="287"/>
        <v>0 00000</v>
      </c>
      <c r="Y563" s="1" t="str">
        <f t="shared" si="288"/>
        <v xml:space="preserve"> 0 00000</v>
      </c>
      <c r="Z563" s="1" t="str">
        <f t="shared" si="294"/>
        <v xml:space="preserve"> 0  0 00000</v>
      </c>
      <c r="AA563" s="1" t="str">
        <f t="shared" si="295"/>
        <v xml:space="preserve"> 000</v>
      </c>
      <c r="AB563" s="1" t="str">
        <f t="shared" si="289"/>
        <v xml:space="preserve">  000</v>
      </c>
      <c r="AC563" s="1" t="str">
        <f t="shared" si="296"/>
        <v xml:space="preserve"> 0   000</v>
      </c>
      <c r="AD563" s="1" t="str">
        <f t="shared" si="297"/>
        <v xml:space="preserve"> </v>
      </c>
      <c r="AE563" s="1" t="str">
        <f t="shared" si="290"/>
        <v xml:space="preserve">  </v>
      </c>
      <c r="AF563" s="1" t="str">
        <f t="shared" si="298"/>
        <v xml:space="preserve"> 0   </v>
      </c>
      <c r="AG563" s="1" t="str">
        <f t="shared" si="270"/>
        <v xml:space="preserve">  00</v>
      </c>
      <c r="AH563" s="1" t="str">
        <f t="shared" si="271"/>
        <v xml:space="preserve">  0</v>
      </c>
      <c r="AI563" s="1" t="str">
        <f t="shared" si="272"/>
        <v xml:space="preserve">  </v>
      </c>
      <c r="AJ563" s="1" t="str">
        <f t="shared" si="273"/>
        <v xml:space="preserve">   0</v>
      </c>
      <c r="AK563" s="1" t="str">
        <f t="shared" si="274"/>
        <v xml:space="preserve">   00</v>
      </c>
      <c r="AL563" s="1" t="str">
        <f t="shared" si="275"/>
        <v xml:space="preserve">   </v>
      </c>
      <c r="AM563" s="1" t="str">
        <f t="shared" si="276"/>
        <v xml:space="preserve"> 0    00</v>
      </c>
      <c r="AN563" s="1" t="str">
        <f t="shared" si="291"/>
        <v xml:space="preserve"> 0    0</v>
      </c>
      <c r="AO563" s="1" t="str">
        <f t="shared" si="277"/>
        <v xml:space="preserve"> 0    </v>
      </c>
      <c r="AP563" s="1" t="str">
        <f t="shared" si="278"/>
        <v>0</v>
      </c>
      <c r="AQ563" s="1">
        <f t="shared" si="279"/>
        <v>0</v>
      </c>
    </row>
    <row r="564" spans="1:43" ht="13.5" customHeight="1" x14ac:dyDescent="0.2">
      <c r="A564" s="15"/>
      <c r="B564" s="239" t="str">
        <f t="shared" si="280"/>
        <v/>
      </c>
      <c r="C564" s="112" t="s">
        <v>3173</v>
      </c>
      <c r="D564" s="46"/>
      <c r="E564" s="46"/>
      <c r="F564" s="46"/>
      <c r="G564" s="46"/>
      <c r="H564" s="46"/>
      <c r="I564" s="46"/>
      <c r="J564" s="85"/>
      <c r="K564" s="85"/>
      <c r="M564" s="47"/>
      <c r="N564" s="47"/>
      <c r="O564" s="65"/>
      <c r="P564" s="113" t="str">
        <f t="shared" si="281"/>
        <v xml:space="preserve"> 0</v>
      </c>
      <c r="Q564" s="17" t="str">
        <f t="shared" si="282"/>
        <v xml:space="preserve"> 0 </v>
      </c>
      <c r="R564" s="17" t="str">
        <f t="shared" si="283"/>
        <v>00</v>
      </c>
      <c r="S564" s="17" t="str">
        <f t="shared" si="284"/>
        <v xml:space="preserve"> 00</v>
      </c>
      <c r="T564" s="17" t="str">
        <f t="shared" si="292"/>
        <v xml:space="preserve"> 0  00</v>
      </c>
      <c r="U564" s="4">
        <f t="shared" si="285"/>
        <v>0</v>
      </c>
      <c r="V564" s="17" t="str">
        <f t="shared" si="286"/>
        <v xml:space="preserve"> 0</v>
      </c>
      <c r="W564" s="17" t="str">
        <f t="shared" si="293"/>
        <v xml:space="preserve"> 0  0</v>
      </c>
      <c r="X564" s="1" t="str">
        <f t="shared" si="287"/>
        <v>0 00000</v>
      </c>
      <c r="Y564" s="1" t="str">
        <f t="shared" si="288"/>
        <v xml:space="preserve"> 0 00000</v>
      </c>
      <c r="Z564" s="1" t="str">
        <f t="shared" si="294"/>
        <v xml:space="preserve"> 0  0 00000</v>
      </c>
      <c r="AA564" s="1" t="str">
        <f t="shared" si="295"/>
        <v xml:space="preserve"> 000</v>
      </c>
      <c r="AB564" s="1" t="str">
        <f t="shared" si="289"/>
        <v xml:space="preserve">  000</v>
      </c>
      <c r="AC564" s="1" t="str">
        <f t="shared" si="296"/>
        <v xml:space="preserve"> 0   000</v>
      </c>
      <c r="AD564" s="1" t="str">
        <f t="shared" si="297"/>
        <v xml:space="preserve"> </v>
      </c>
      <c r="AE564" s="1" t="str">
        <f t="shared" si="290"/>
        <v xml:space="preserve">  </v>
      </c>
      <c r="AF564" s="1" t="str">
        <f t="shared" si="298"/>
        <v xml:space="preserve"> 0   </v>
      </c>
      <c r="AG564" s="1" t="str">
        <f t="shared" si="270"/>
        <v xml:space="preserve">  00</v>
      </c>
      <c r="AH564" s="1" t="str">
        <f t="shared" si="271"/>
        <v xml:space="preserve">  0</v>
      </c>
      <c r="AI564" s="1" t="str">
        <f t="shared" si="272"/>
        <v xml:space="preserve">  </v>
      </c>
      <c r="AJ564" s="1" t="str">
        <f t="shared" si="273"/>
        <v xml:space="preserve">   0</v>
      </c>
      <c r="AK564" s="1" t="str">
        <f t="shared" si="274"/>
        <v xml:space="preserve">   00</v>
      </c>
      <c r="AL564" s="1" t="str">
        <f t="shared" si="275"/>
        <v xml:space="preserve">   </v>
      </c>
      <c r="AM564" s="1" t="str">
        <f t="shared" si="276"/>
        <v xml:space="preserve"> 0    00</v>
      </c>
      <c r="AN564" s="1" t="str">
        <f t="shared" si="291"/>
        <v xml:space="preserve"> 0    0</v>
      </c>
      <c r="AO564" s="1" t="str">
        <f t="shared" si="277"/>
        <v xml:space="preserve"> 0    </v>
      </c>
      <c r="AP564" s="1" t="str">
        <f t="shared" si="278"/>
        <v>0</v>
      </c>
      <c r="AQ564" s="1">
        <f t="shared" si="279"/>
        <v>0</v>
      </c>
    </row>
    <row r="565" spans="1:43" ht="13.5" customHeight="1" x14ac:dyDescent="0.2">
      <c r="A565" s="15"/>
      <c r="B565" s="239" t="str">
        <f t="shared" si="280"/>
        <v/>
      </c>
      <c r="C565" s="112" t="s">
        <v>3173</v>
      </c>
      <c r="D565" s="46"/>
      <c r="E565" s="46"/>
      <c r="F565" s="46"/>
      <c r="G565" s="46"/>
      <c r="H565" s="46"/>
      <c r="I565" s="46"/>
      <c r="J565" s="85"/>
      <c r="K565" s="85"/>
      <c r="M565" s="47"/>
      <c r="N565" s="47"/>
      <c r="O565" s="65"/>
      <c r="P565" s="113" t="str">
        <f t="shared" si="281"/>
        <v xml:space="preserve"> 0</v>
      </c>
      <c r="Q565" s="17" t="str">
        <f t="shared" si="282"/>
        <v xml:space="preserve"> 0 </v>
      </c>
      <c r="R565" s="17" t="str">
        <f t="shared" si="283"/>
        <v>00</v>
      </c>
      <c r="S565" s="17" t="str">
        <f t="shared" si="284"/>
        <v xml:space="preserve"> 00</v>
      </c>
      <c r="T565" s="17" t="str">
        <f t="shared" si="292"/>
        <v xml:space="preserve"> 0  00</v>
      </c>
      <c r="U565" s="4">
        <f t="shared" si="285"/>
        <v>0</v>
      </c>
      <c r="V565" s="17" t="str">
        <f t="shared" si="286"/>
        <v xml:space="preserve"> 0</v>
      </c>
      <c r="W565" s="17" t="str">
        <f t="shared" si="293"/>
        <v xml:space="preserve"> 0  0</v>
      </c>
      <c r="X565" s="1" t="str">
        <f t="shared" si="287"/>
        <v>0 00000</v>
      </c>
      <c r="Y565" s="1" t="str">
        <f t="shared" si="288"/>
        <v xml:space="preserve"> 0 00000</v>
      </c>
      <c r="Z565" s="1" t="str">
        <f t="shared" si="294"/>
        <v xml:space="preserve"> 0  0 00000</v>
      </c>
      <c r="AA565" s="1" t="str">
        <f t="shared" si="295"/>
        <v xml:space="preserve"> 000</v>
      </c>
      <c r="AB565" s="1" t="str">
        <f t="shared" si="289"/>
        <v xml:space="preserve">  000</v>
      </c>
      <c r="AC565" s="1" t="str">
        <f t="shared" si="296"/>
        <v xml:space="preserve"> 0   000</v>
      </c>
      <c r="AD565" s="1" t="str">
        <f t="shared" si="297"/>
        <v xml:space="preserve"> </v>
      </c>
      <c r="AE565" s="1" t="str">
        <f t="shared" si="290"/>
        <v xml:space="preserve">  </v>
      </c>
      <c r="AF565" s="1" t="str">
        <f t="shared" si="298"/>
        <v xml:space="preserve"> 0   </v>
      </c>
      <c r="AG565" s="1" t="str">
        <f t="shared" si="270"/>
        <v xml:space="preserve">  00</v>
      </c>
      <c r="AH565" s="1" t="str">
        <f t="shared" si="271"/>
        <v xml:space="preserve">  0</v>
      </c>
      <c r="AI565" s="1" t="str">
        <f t="shared" si="272"/>
        <v xml:space="preserve">  </v>
      </c>
      <c r="AJ565" s="1" t="str">
        <f t="shared" si="273"/>
        <v xml:space="preserve">   0</v>
      </c>
      <c r="AK565" s="1" t="str">
        <f t="shared" si="274"/>
        <v xml:space="preserve">   00</v>
      </c>
      <c r="AL565" s="1" t="str">
        <f t="shared" si="275"/>
        <v xml:space="preserve">   </v>
      </c>
      <c r="AM565" s="1" t="str">
        <f t="shared" si="276"/>
        <v xml:space="preserve"> 0    00</v>
      </c>
      <c r="AN565" s="1" t="str">
        <f t="shared" si="291"/>
        <v xml:space="preserve"> 0    0</v>
      </c>
      <c r="AO565" s="1" t="str">
        <f t="shared" si="277"/>
        <v xml:space="preserve"> 0    </v>
      </c>
      <c r="AP565" s="1" t="str">
        <f t="shared" si="278"/>
        <v>0</v>
      </c>
      <c r="AQ565" s="1">
        <f t="shared" si="279"/>
        <v>0</v>
      </c>
    </row>
    <row r="566" spans="1:43" ht="13.5" customHeight="1" x14ac:dyDescent="0.2">
      <c r="A566" s="15"/>
      <c r="B566" s="239" t="str">
        <f t="shared" si="280"/>
        <v/>
      </c>
      <c r="C566" s="112" t="s">
        <v>3173</v>
      </c>
      <c r="D566" s="46"/>
      <c r="E566" s="46"/>
      <c r="F566" s="46"/>
      <c r="G566" s="46"/>
      <c r="H566" s="46"/>
      <c r="I566" s="46"/>
      <c r="J566" s="85"/>
      <c r="K566" s="85"/>
      <c r="M566" s="47"/>
      <c r="N566" s="47"/>
      <c r="O566" s="47"/>
      <c r="P566" s="113" t="str">
        <f t="shared" si="281"/>
        <v xml:space="preserve"> 0</v>
      </c>
      <c r="Q566" s="17" t="str">
        <f t="shared" si="282"/>
        <v xml:space="preserve"> 0 </v>
      </c>
      <c r="R566" s="17" t="str">
        <f t="shared" si="283"/>
        <v>00</v>
      </c>
      <c r="S566" s="17" t="str">
        <f t="shared" si="284"/>
        <v xml:space="preserve"> 00</v>
      </c>
      <c r="T566" s="17" t="str">
        <f t="shared" si="292"/>
        <v xml:space="preserve"> 0  00</v>
      </c>
      <c r="U566" s="4">
        <f t="shared" si="285"/>
        <v>0</v>
      </c>
      <c r="V566" s="17" t="str">
        <f t="shared" si="286"/>
        <v xml:space="preserve"> 0</v>
      </c>
      <c r="W566" s="17" t="str">
        <f t="shared" si="293"/>
        <v xml:space="preserve"> 0  0</v>
      </c>
      <c r="X566" s="1" t="str">
        <f t="shared" si="287"/>
        <v>0 00000</v>
      </c>
      <c r="Y566" s="1" t="str">
        <f t="shared" si="288"/>
        <v xml:space="preserve"> 0 00000</v>
      </c>
      <c r="Z566" s="1" t="str">
        <f t="shared" si="294"/>
        <v xml:space="preserve"> 0  0 00000</v>
      </c>
      <c r="AA566" s="1" t="str">
        <f t="shared" si="295"/>
        <v xml:space="preserve"> 000</v>
      </c>
      <c r="AB566" s="1" t="str">
        <f t="shared" si="289"/>
        <v xml:space="preserve">  000</v>
      </c>
      <c r="AC566" s="1" t="str">
        <f t="shared" si="296"/>
        <v xml:space="preserve"> 0   000</v>
      </c>
      <c r="AD566" s="1" t="str">
        <f t="shared" si="297"/>
        <v xml:space="preserve"> </v>
      </c>
      <c r="AE566" s="1" t="str">
        <f t="shared" si="290"/>
        <v xml:space="preserve">  </v>
      </c>
      <c r="AF566" s="1" t="str">
        <f t="shared" si="298"/>
        <v xml:space="preserve"> 0   </v>
      </c>
      <c r="AG566" s="1" t="str">
        <f t="shared" si="270"/>
        <v xml:space="preserve">  00</v>
      </c>
      <c r="AH566" s="1" t="str">
        <f t="shared" si="271"/>
        <v xml:space="preserve">  0</v>
      </c>
      <c r="AI566" s="1" t="str">
        <f t="shared" si="272"/>
        <v xml:space="preserve">  </v>
      </c>
      <c r="AJ566" s="1" t="str">
        <f t="shared" si="273"/>
        <v xml:space="preserve">   0</v>
      </c>
      <c r="AK566" s="1" t="str">
        <f t="shared" si="274"/>
        <v xml:space="preserve">   00</v>
      </c>
      <c r="AL566" s="1" t="str">
        <f t="shared" si="275"/>
        <v xml:space="preserve">   </v>
      </c>
      <c r="AM566" s="1" t="str">
        <f t="shared" si="276"/>
        <v xml:space="preserve"> 0    00</v>
      </c>
      <c r="AN566" s="1" t="str">
        <f t="shared" si="291"/>
        <v xml:space="preserve"> 0    0</v>
      </c>
      <c r="AO566" s="1" t="str">
        <f t="shared" si="277"/>
        <v xml:space="preserve"> 0    </v>
      </c>
      <c r="AP566" s="1" t="str">
        <f t="shared" si="278"/>
        <v>0</v>
      </c>
      <c r="AQ566" s="1">
        <f t="shared" si="279"/>
        <v>0</v>
      </c>
    </row>
    <row r="567" spans="1:43" ht="13.5" customHeight="1" x14ac:dyDescent="0.2">
      <c r="A567" s="15"/>
      <c r="B567" s="239" t="str">
        <f t="shared" si="280"/>
        <v/>
      </c>
      <c r="C567" s="112" t="s">
        <v>3173</v>
      </c>
      <c r="D567" s="46"/>
      <c r="E567" s="46"/>
      <c r="F567" s="46"/>
      <c r="G567" s="46"/>
      <c r="H567" s="46"/>
      <c r="I567" s="46"/>
      <c r="J567" s="85"/>
      <c r="K567" s="85"/>
      <c r="M567" s="47"/>
      <c r="N567" s="47"/>
      <c r="O567" s="47"/>
      <c r="P567" s="113" t="str">
        <f t="shared" si="281"/>
        <v xml:space="preserve"> 0</v>
      </c>
      <c r="Q567" s="17" t="str">
        <f t="shared" si="282"/>
        <v xml:space="preserve"> 0 </v>
      </c>
      <c r="R567" s="17" t="str">
        <f t="shared" si="283"/>
        <v>00</v>
      </c>
      <c r="S567" s="17" t="str">
        <f t="shared" si="284"/>
        <v xml:space="preserve"> 00</v>
      </c>
      <c r="T567" s="17" t="str">
        <f t="shared" si="292"/>
        <v xml:space="preserve"> 0  00</v>
      </c>
      <c r="U567" s="4">
        <f t="shared" si="285"/>
        <v>0</v>
      </c>
      <c r="V567" s="17" t="str">
        <f t="shared" si="286"/>
        <v xml:space="preserve"> 0</v>
      </c>
      <c r="W567" s="17" t="str">
        <f t="shared" si="293"/>
        <v xml:space="preserve"> 0  0</v>
      </c>
      <c r="X567" s="1" t="str">
        <f t="shared" si="287"/>
        <v>0 00000</v>
      </c>
      <c r="Y567" s="1" t="str">
        <f t="shared" si="288"/>
        <v xml:space="preserve"> 0 00000</v>
      </c>
      <c r="Z567" s="1" t="str">
        <f t="shared" si="294"/>
        <v xml:space="preserve"> 0  0 00000</v>
      </c>
      <c r="AA567" s="1" t="str">
        <f t="shared" si="295"/>
        <v xml:space="preserve"> 000</v>
      </c>
      <c r="AB567" s="1" t="str">
        <f t="shared" si="289"/>
        <v xml:space="preserve">  000</v>
      </c>
      <c r="AC567" s="1" t="str">
        <f t="shared" si="296"/>
        <v xml:space="preserve"> 0   000</v>
      </c>
      <c r="AD567" s="1" t="str">
        <f t="shared" si="297"/>
        <v xml:space="preserve"> </v>
      </c>
      <c r="AE567" s="1" t="str">
        <f t="shared" si="290"/>
        <v xml:space="preserve">  </v>
      </c>
      <c r="AF567" s="1" t="str">
        <f t="shared" si="298"/>
        <v xml:space="preserve"> 0   </v>
      </c>
      <c r="AG567" s="1" t="str">
        <f t="shared" si="270"/>
        <v xml:space="preserve">  00</v>
      </c>
      <c r="AH567" s="1" t="str">
        <f t="shared" si="271"/>
        <v xml:space="preserve">  0</v>
      </c>
      <c r="AI567" s="1" t="str">
        <f t="shared" si="272"/>
        <v xml:space="preserve">  </v>
      </c>
      <c r="AJ567" s="1" t="str">
        <f t="shared" si="273"/>
        <v xml:space="preserve">   0</v>
      </c>
      <c r="AK567" s="1" t="str">
        <f t="shared" si="274"/>
        <v xml:space="preserve">   00</v>
      </c>
      <c r="AL567" s="1" t="str">
        <f t="shared" si="275"/>
        <v xml:space="preserve">   </v>
      </c>
      <c r="AM567" s="1" t="str">
        <f t="shared" si="276"/>
        <v xml:space="preserve"> 0    00</v>
      </c>
      <c r="AN567" s="1" t="str">
        <f t="shared" si="291"/>
        <v xml:space="preserve"> 0    0</v>
      </c>
      <c r="AO567" s="1" t="str">
        <f t="shared" si="277"/>
        <v xml:space="preserve"> 0    </v>
      </c>
      <c r="AP567" s="1" t="str">
        <f t="shared" si="278"/>
        <v>0</v>
      </c>
      <c r="AQ567" s="1">
        <f t="shared" si="279"/>
        <v>0</v>
      </c>
    </row>
    <row r="568" spans="1:43" ht="13.5" customHeight="1" x14ac:dyDescent="0.2">
      <c r="A568" s="15"/>
      <c r="B568" s="239" t="str">
        <f t="shared" si="280"/>
        <v/>
      </c>
      <c r="C568" s="112" t="s">
        <v>3173</v>
      </c>
      <c r="D568" s="46"/>
      <c r="E568" s="46"/>
      <c r="F568" s="46"/>
      <c r="G568" s="46"/>
      <c r="H568" s="46"/>
      <c r="I568" s="46"/>
      <c r="J568" s="85"/>
      <c r="K568" s="85"/>
      <c r="M568" s="47"/>
      <c r="N568" s="47"/>
      <c r="O568" s="47"/>
      <c r="P568" s="113" t="str">
        <f t="shared" si="281"/>
        <v xml:space="preserve"> 0</v>
      </c>
      <c r="Q568" s="17" t="str">
        <f t="shared" si="282"/>
        <v xml:space="preserve"> 0 </v>
      </c>
      <c r="R568" s="17" t="str">
        <f t="shared" si="283"/>
        <v>00</v>
      </c>
      <c r="S568" s="17" t="str">
        <f t="shared" si="284"/>
        <v xml:space="preserve"> 00</v>
      </c>
      <c r="T568" s="17" t="str">
        <f t="shared" si="292"/>
        <v xml:space="preserve"> 0  00</v>
      </c>
      <c r="U568" s="4">
        <f t="shared" si="285"/>
        <v>0</v>
      </c>
      <c r="V568" s="17" t="str">
        <f t="shared" si="286"/>
        <v xml:space="preserve"> 0</v>
      </c>
      <c r="W568" s="17" t="str">
        <f t="shared" si="293"/>
        <v xml:space="preserve"> 0  0</v>
      </c>
      <c r="X568" s="1" t="str">
        <f t="shared" si="287"/>
        <v>0 00000</v>
      </c>
      <c r="Y568" s="1" t="str">
        <f t="shared" si="288"/>
        <v xml:space="preserve"> 0 00000</v>
      </c>
      <c r="Z568" s="1" t="str">
        <f t="shared" si="294"/>
        <v xml:space="preserve"> 0  0 00000</v>
      </c>
      <c r="AA568" s="1" t="str">
        <f t="shared" si="295"/>
        <v xml:space="preserve"> 000</v>
      </c>
      <c r="AB568" s="1" t="str">
        <f t="shared" si="289"/>
        <v xml:space="preserve">  000</v>
      </c>
      <c r="AC568" s="1" t="str">
        <f t="shared" si="296"/>
        <v xml:space="preserve"> 0   000</v>
      </c>
      <c r="AD568" s="1" t="str">
        <f t="shared" si="297"/>
        <v xml:space="preserve"> </v>
      </c>
      <c r="AE568" s="1" t="str">
        <f t="shared" si="290"/>
        <v xml:space="preserve">  </v>
      </c>
      <c r="AF568" s="1" t="str">
        <f t="shared" si="298"/>
        <v xml:space="preserve"> 0   </v>
      </c>
      <c r="AG568" s="1" t="str">
        <f t="shared" si="270"/>
        <v xml:space="preserve">  00</v>
      </c>
      <c r="AH568" s="1" t="str">
        <f t="shared" si="271"/>
        <v xml:space="preserve">  0</v>
      </c>
      <c r="AI568" s="1" t="str">
        <f t="shared" si="272"/>
        <v xml:space="preserve">  </v>
      </c>
      <c r="AJ568" s="1" t="str">
        <f t="shared" si="273"/>
        <v xml:space="preserve">   0</v>
      </c>
      <c r="AK568" s="1" t="str">
        <f t="shared" si="274"/>
        <v xml:space="preserve">   00</v>
      </c>
      <c r="AL568" s="1" t="str">
        <f t="shared" si="275"/>
        <v xml:space="preserve">   </v>
      </c>
      <c r="AM568" s="1" t="str">
        <f t="shared" si="276"/>
        <v xml:space="preserve"> 0    00</v>
      </c>
      <c r="AN568" s="1" t="str">
        <f t="shared" si="291"/>
        <v xml:space="preserve"> 0    0</v>
      </c>
      <c r="AO568" s="1" t="str">
        <f t="shared" si="277"/>
        <v xml:space="preserve"> 0    </v>
      </c>
      <c r="AP568" s="1" t="str">
        <f t="shared" si="278"/>
        <v>0</v>
      </c>
      <c r="AQ568" s="1">
        <f t="shared" si="279"/>
        <v>0</v>
      </c>
    </row>
    <row r="569" spans="1:43" ht="13.5" customHeight="1" x14ac:dyDescent="0.2">
      <c r="A569" s="15"/>
      <c r="B569" s="239" t="str">
        <f t="shared" si="280"/>
        <v/>
      </c>
      <c r="C569" s="112" t="s">
        <v>3173</v>
      </c>
      <c r="D569" s="46"/>
      <c r="E569" s="46"/>
      <c r="F569" s="46"/>
      <c r="G569" s="46"/>
      <c r="H569" s="46"/>
      <c r="I569" s="46"/>
      <c r="J569" s="85"/>
      <c r="K569" s="85"/>
      <c r="M569" s="47"/>
      <c r="N569" s="47"/>
      <c r="O569" s="47"/>
      <c r="P569" s="113" t="str">
        <f t="shared" si="281"/>
        <v xml:space="preserve"> 0</v>
      </c>
      <c r="Q569" s="17" t="str">
        <f t="shared" si="282"/>
        <v xml:space="preserve"> 0 </v>
      </c>
      <c r="R569" s="17" t="str">
        <f t="shared" si="283"/>
        <v>00</v>
      </c>
      <c r="S569" s="17" t="str">
        <f t="shared" si="284"/>
        <v xml:space="preserve"> 00</v>
      </c>
      <c r="T569" s="17" t="str">
        <f t="shared" si="292"/>
        <v xml:space="preserve"> 0  00</v>
      </c>
      <c r="U569" s="4">
        <f t="shared" si="285"/>
        <v>0</v>
      </c>
      <c r="V569" s="17" t="str">
        <f t="shared" si="286"/>
        <v xml:space="preserve"> 0</v>
      </c>
      <c r="W569" s="17" t="str">
        <f t="shared" si="293"/>
        <v xml:space="preserve"> 0  0</v>
      </c>
      <c r="X569" s="1" t="str">
        <f t="shared" si="287"/>
        <v>0 00000</v>
      </c>
      <c r="Y569" s="1" t="str">
        <f t="shared" si="288"/>
        <v xml:space="preserve"> 0 00000</v>
      </c>
      <c r="Z569" s="1" t="str">
        <f t="shared" si="294"/>
        <v xml:space="preserve"> 0  0 00000</v>
      </c>
      <c r="AA569" s="1" t="str">
        <f t="shared" si="295"/>
        <v xml:space="preserve"> 000</v>
      </c>
      <c r="AB569" s="1" t="str">
        <f t="shared" si="289"/>
        <v xml:space="preserve">  000</v>
      </c>
      <c r="AC569" s="1" t="str">
        <f t="shared" si="296"/>
        <v xml:space="preserve"> 0   000</v>
      </c>
      <c r="AD569" s="1" t="str">
        <f t="shared" si="297"/>
        <v xml:space="preserve"> </v>
      </c>
      <c r="AE569" s="1" t="str">
        <f t="shared" si="290"/>
        <v xml:space="preserve">  </v>
      </c>
      <c r="AF569" s="1" t="str">
        <f t="shared" si="298"/>
        <v xml:space="preserve"> 0   </v>
      </c>
      <c r="AG569" s="1" t="str">
        <f t="shared" si="270"/>
        <v xml:space="preserve">  00</v>
      </c>
      <c r="AH569" s="1" t="str">
        <f t="shared" si="271"/>
        <v xml:space="preserve">  0</v>
      </c>
      <c r="AI569" s="1" t="str">
        <f t="shared" si="272"/>
        <v xml:space="preserve">  </v>
      </c>
      <c r="AJ569" s="1" t="str">
        <f t="shared" si="273"/>
        <v xml:space="preserve">   0</v>
      </c>
      <c r="AK569" s="1" t="str">
        <f t="shared" si="274"/>
        <v xml:space="preserve">   00</v>
      </c>
      <c r="AL569" s="1" t="str">
        <f t="shared" si="275"/>
        <v xml:space="preserve">   </v>
      </c>
      <c r="AM569" s="1" t="str">
        <f t="shared" si="276"/>
        <v xml:space="preserve"> 0    00</v>
      </c>
      <c r="AN569" s="1" t="str">
        <f t="shared" si="291"/>
        <v xml:space="preserve"> 0    0</v>
      </c>
      <c r="AO569" s="1" t="str">
        <f t="shared" si="277"/>
        <v xml:space="preserve"> 0    </v>
      </c>
      <c r="AP569" s="1" t="str">
        <f t="shared" si="278"/>
        <v>0</v>
      </c>
      <c r="AQ569" s="1">
        <f t="shared" si="279"/>
        <v>0</v>
      </c>
    </row>
    <row r="570" spans="1:43" ht="13.5" customHeight="1" x14ac:dyDescent="0.2">
      <c r="A570" s="15"/>
      <c r="B570" s="239" t="str">
        <f t="shared" si="280"/>
        <v/>
      </c>
      <c r="C570" s="112" t="s">
        <v>3173</v>
      </c>
      <c r="D570" s="46"/>
      <c r="E570" s="46"/>
      <c r="F570" s="46"/>
      <c r="G570" s="46"/>
      <c r="H570" s="46"/>
      <c r="I570" s="46"/>
      <c r="J570" s="85"/>
      <c r="K570" s="85"/>
      <c r="M570" s="47"/>
      <c r="N570" s="47"/>
      <c r="O570" s="47"/>
      <c r="P570" s="113" t="str">
        <f t="shared" si="281"/>
        <v xml:space="preserve"> 0</v>
      </c>
      <c r="Q570" s="17" t="str">
        <f t="shared" si="282"/>
        <v xml:space="preserve"> 0 </v>
      </c>
      <c r="R570" s="17" t="str">
        <f t="shared" si="283"/>
        <v>00</v>
      </c>
      <c r="S570" s="17" t="str">
        <f t="shared" si="284"/>
        <v xml:space="preserve"> 00</v>
      </c>
      <c r="T570" s="17" t="str">
        <f t="shared" si="292"/>
        <v xml:space="preserve"> 0  00</v>
      </c>
      <c r="U570" s="4">
        <f t="shared" si="285"/>
        <v>0</v>
      </c>
      <c r="V570" s="17" t="str">
        <f t="shared" si="286"/>
        <v xml:space="preserve"> 0</v>
      </c>
      <c r="W570" s="17" t="str">
        <f t="shared" si="293"/>
        <v xml:space="preserve"> 0  0</v>
      </c>
      <c r="X570" s="1" t="str">
        <f t="shared" si="287"/>
        <v>0 00000</v>
      </c>
      <c r="Y570" s="1" t="str">
        <f t="shared" si="288"/>
        <v xml:space="preserve"> 0 00000</v>
      </c>
      <c r="Z570" s="1" t="str">
        <f t="shared" si="294"/>
        <v xml:space="preserve"> 0  0 00000</v>
      </c>
      <c r="AA570" s="1" t="str">
        <f t="shared" si="295"/>
        <v xml:space="preserve"> 000</v>
      </c>
      <c r="AB570" s="1" t="str">
        <f t="shared" si="289"/>
        <v xml:space="preserve">  000</v>
      </c>
      <c r="AC570" s="1" t="str">
        <f t="shared" si="296"/>
        <v xml:space="preserve"> 0   000</v>
      </c>
      <c r="AD570" s="1" t="str">
        <f t="shared" si="297"/>
        <v xml:space="preserve"> </v>
      </c>
      <c r="AE570" s="1" t="str">
        <f t="shared" si="290"/>
        <v xml:space="preserve">  </v>
      </c>
      <c r="AF570" s="1" t="str">
        <f t="shared" si="298"/>
        <v xml:space="preserve"> 0   </v>
      </c>
      <c r="AG570" s="1" t="str">
        <f t="shared" si="270"/>
        <v xml:space="preserve">  00</v>
      </c>
      <c r="AH570" s="1" t="str">
        <f t="shared" si="271"/>
        <v xml:space="preserve">  0</v>
      </c>
      <c r="AI570" s="1" t="str">
        <f t="shared" si="272"/>
        <v xml:space="preserve">  </v>
      </c>
      <c r="AJ570" s="1" t="str">
        <f t="shared" si="273"/>
        <v xml:space="preserve">   0</v>
      </c>
      <c r="AK570" s="1" t="str">
        <f t="shared" si="274"/>
        <v xml:space="preserve">   00</v>
      </c>
      <c r="AL570" s="1" t="str">
        <f t="shared" si="275"/>
        <v xml:space="preserve">   </v>
      </c>
      <c r="AM570" s="1" t="str">
        <f t="shared" si="276"/>
        <v xml:space="preserve"> 0    00</v>
      </c>
      <c r="AN570" s="1" t="str">
        <f t="shared" si="291"/>
        <v xml:space="preserve"> 0    0</v>
      </c>
      <c r="AO570" s="1" t="str">
        <f t="shared" si="277"/>
        <v xml:space="preserve"> 0    </v>
      </c>
      <c r="AP570" s="1" t="str">
        <f t="shared" si="278"/>
        <v>0</v>
      </c>
      <c r="AQ570" s="1">
        <f t="shared" si="279"/>
        <v>0</v>
      </c>
    </row>
    <row r="571" spans="1:43" ht="13.5" customHeight="1" x14ac:dyDescent="0.2">
      <c r="A571" s="15"/>
      <c r="B571" s="239" t="str">
        <f t="shared" si="280"/>
        <v/>
      </c>
      <c r="C571" s="112" t="s">
        <v>3173</v>
      </c>
      <c r="D571" s="46"/>
      <c r="E571" s="46"/>
      <c r="F571" s="46"/>
      <c r="G571" s="46"/>
      <c r="H571" s="46"/>
      <c r="I571" s="46"/>
      <c r="J571" s="85"/>
      <c r="K571" s="85"/>
      <c r="M571" s="47"/>
      <c r="N571" s="47"/>
      <c r="O571" s="47"/>
      <c r="P571" s="113" t="str">
        <f t="shared" si="281"/>
        <v xml:space="preserve"> 0</v>
      </c>
      <c r="Q571" s="17" t="str">
        <f t="shared" si="282"/>
        <v xml:space="preserve"> 0 </v>
      </c>
      <c r="R571" s="17" t="str">
        <f t="shared" si="283"/>
        <v>00</v>
      </c>
      <c r="S571" s="17" t="str">
        <f t="shared" si="284"/>
        <v xml:space="preserve"> 00</v>
      </c>
      <c r="T571" s="17" t="str">
        <f t="shared" si="292"/>
        <v xml:space="preserve"> 0  00</v>
      </c>
      <c r="U571" s="4">
        <f t="shared" si="285"/>
        <v>0</v>
      </c>
      <c r="V571" s="17" t="str">
        <f t="shared" si="286"/>
        <v xml:space="preserve"> 0</v>
      </c>
      <c r="W571" s="17" t="str">
        <f t="shared" si="293"/>
        <v xml:space="preserve"> 0  0</v>
      </c>
      <c r="X571" s="1" t="str">
        <f t="shared" si="287"/>
        <v>0 00000</v>
      </c>
      <c r="Y571" s="1" t="str">
        <f t="shared" si="288"/>
        <v xml:space="preserve"> 0 00000</v>
      </c>
      <c r="Z571" s="1" t="str">
        <f t="shared" si="294"/>
        <v xml:space="preserve"> 0  0 00000</v>
      </c>
      <c r="AA571" s="1" t="str">
        <f t="shared" si="295"/>
        <v xml:space="preserve"> 000</v>
      </c>
      <c r="AB571" s="1" t="str">
        <f t="shared" si="289"/>
        <v xml:space="preserve">  000</v>
      </c>
      <c r="AC571" s="1" t="str">
        <f t="shared" si="296"/>
        <v xml:space="preserve"> 0   000</v>
      </c>
      <c r="AD571" s="1" t="str">
        <f t="shared" si="297"/>
        <v xml:space="preserve"> </v>
      </c>
      <c r="AE571" s="1" t="str">
        <f t="shared" si="290"/>
        <v xml:space="preserve">  </v>
      </c>
      <c r="AF571" s="1" t="str">
        <f t="shared" si="298"/>
        <v xml:space="preserve"> 0   </v>
      </c>
      <c r="AG571" s="1" t="str">
        <f t="shared" si="270"/>
        <v xml:space="preserve">  00</v>
      </c>
      <c r="AH571" s="1" t="str">
        <f t="shared" si="271"/>
        <v xml:space="preserve">  0</v>
      </c>
      <c r="AI571" s="1" t="str">
        <f t="shared" si="272"/>
        <v xml:space="preserve">  </v>
      </c>
      <c r="AJ571" s="1" t="str">
        <f t="shared" si="273"/>
        <v xml:space="preserve">   0</v>
      </c>
      <c r="AK571" s="1" t="str">
        <f t="shared" si="274"/>
        <v xml:space="preserve">   00</v>
      </c>
      <c r="AL571" s="1" t="str">
        <f t="shared" si="275"/>
        <v xml:space="preserve">   </v>
      </c>
      <c r="AM571" s="1" t="str">
        <f t="shared" si="276"/>
        <v xml:space="preserve"> 0    00</v>
      </c>
      <c r="AN571" s="1" t="str">
        <f t="shared" si="291"/>
        <v xml:space="preserve"> 0    0</v>
      </c>
      <c r="AO571" s="1" t="str">
        <f t="shared" si="277"/>
        <v xml:space="preserve"> 0    </v>
      </c>
      <c r="AP571" s="1" t="str">
        <f t="shared" si="278"/>
        <v>0</v>
      </c>
      <c r="AQ571" s="1">
        <f t="shared" si="279"/>
        <v>0</v>
      </c>
    </row>
    <row r="572" spans="1:43" ht="13.5" customHeight="1" x14ac:dyDescent="0.2">
      <c r="A572" s="15"/>
      <c r="B572" s="239" t="str">
        <f t="shared" si="280"/>
        <v/>
      </c>
      <c r="C572" s="112" t="s">
        <v>3173</v>
      </c>
      <c r="D572" s="46"/>
      <c r="E572" s="46"/>
      <c r="F572" s="46"/>
      <c r="G572" s="46"/>
      <c r="H572" s="46"/>
      <c r="I572" s="46"/>
      <c r="J572" s="85"/>
      <c r="K572" s="85"/>
      <c r="M572" s="47"/>
      <c r="N572" s="47"/>
      <c r="O572" s="47"/>
      <c r="P572" s="113" t="str">
        <f t="shared" si="281"/>
        <v xml:space="preserve"> 0</v>
      </c>
      <c r="Q572" s="17" t="str">
        <f t="shared" si="282"/>
        <v xml:space="preserve"> 0 </v>
      </c>
      <c r="R572" s="17" t="str">
        <f t="shared" si="283"/>
        <v>00</v>
      </c>
      <c r="S572" s="17" t="str">
        <f t="shared" si="284"/>
        <v xml:space="preserve"> 00</v>
      </c>
      <c r="T572" s="17" t="str">
        <f t="shared" si="292"/>
        <v xml:space="preserve"> 0  00</v>
      </c>
      <c r="U572" s="4">
        <f t="shared" si="285"/>
        <v>0</v>
      </c>
      <c r="V572" s="17" t="str">
        <f t="shared" si="286"/>
        <v xml:space="preserve"> 0</v>
      </c>
      <c r="W572" s="17" t="str">
        <f t="shared" si="293"/>
        <v xml:space="preserve"> 0  0</v>
      </c>
      <c r="X572" s="1" t="str">
        <f t="shared" si="287"/>
        <v>0 00000</v>
      </c>
      <c r="Y572" s="1" t="str">
        <f t="shared" si="288"/>
        <v xml:space="preserve"> 0 00000</v>
      </c>
      <c r="Z572" s="1" t="str">
        <f t="shared" si="294"/>
        <v xml:space="preserve"> 0  0 00000</v>
      </c>
      <c r="AA572" s="1" t="str">
        <f t="shared" si="295"/>
        <v xml:space="preserve"> 000</v>
      </c>
      <c r="AB572" s="1" t="str">
        <f t="shared" si="289"/>
        <v xml:space="preserve">  000</v>
      </c>
      <c r="AC572" s="1" t="str">
        <f t="shared" si="296"/>
        <v xml:space="preserve"> 0   000</v>
      </c>
      <c r="AD572" s="1" t="str">
        <f t="shared" si="297"/>
        <v xml:space="preserve"> </v>
      </c>
      <c r="AE572" s="1" t="str">
        <f t="shared" si="290"/>
        <v xml:space="preserve">  </v>
      </c>
      <c r="AF572" s="1" t="str">
        <f t="shared" si="298"/>
        <v xml:space="preserve"> 0   </v>
      </c>
      <c r="AG572" s="1" t="str">
        <f t="shared" si="270"/>
        <v xml:space="preserve">  00</v>
      </c>
      <c r="AH572" s="1" t="str">
        <f t="shared" si="271"/>
        <v xml:space="preserve">  0</v>
      </c>
      <c r="AI572" s="1" t="str">
        <f t="shared" si="272"/>
        <v xml:space="preserve">  </v>
      </c>
      <c r="AJ572" s="1" t="str">
        <f t="shared" si="273"/>
        <v xml:space="preserve">   0</v>
      </c>
      <c r="AK572" s="1" t="str">
        <f t="shared" si="274"/>
        <v xml:space="preserve">   00</v>
      </c>
      <c r="AL572" s="1" t="str">
        <f t="shared" si="275"/>
        <v xml:space="preserve">   </v>
      </c>
      <c r="AM572" s="1" t="str">
        <f t="shared" si="276"/>
        <v xml:space="preserve"> 0    00</v>
      </c>
      <c r="AN572" s="1" t="str">
        <f t="shared" si="291"/>
        <v xml:space="preserve"> 0    0</v>
      </c>
      <c r="AO572" s="1" t="str">
        <f t="shared" si="277"/>
        <v xml:space="preserve"> 0    </v>
      </c>
      <c r="AP572" s="1" t="str">
        <f t="shared" si="278"/>
        <v>0</v>
      </c>
      <c r="AQ572" s="1">
        <f t="shared" si="279"/>
        <v>0</v>
      </c>
    </row>
    <row r="573" spans="1:43" ht="13.5" customHeight="1" x14ac:dyDescent="0.2">
      <c r="A573" s="15"/>
      <c r="B573" s="239" t="str">
        <f t="shared" si="280"/>
        <v/>
      </c>
      <c r="C573" s="112" t="s">
        <v>3173</v>
      </c>
      <c r="D573" s="46"/>
      <c r="E573" s="46"/>
      <c r="F573" s="46"/>
      <c r="G573" s="46"/>
      <c r="H573" s="46"/>
      <c r="I573" s="46"/>
      <c r="J573" s="85"/>
      <c r="K573" s="85"/>
      <c r="M573" s="47"/>
      <c r="N573" s="47"/>
      <c r="O573" s="47"/>
      <c r="P573" s="113" t="str">
        <f t="shared" si="281"/>
        <v xml:space="preserve"> 0</v>
      </c>
      <c r="Q573" s="17" t="str">
        <f t="shared" si="282"/>
        <v xml:space="preserve"> 0 </v>
      </c>
      <c r="R573" s="17" t="str">
        <f t="shared" si="283"/>
        <v>00</v>
      </c>
      <c r="S573" s="17" t="str">
        <f t="shared" si="284"/>
        <v xml:space="preserve"> 00</v>
      </c>
      <c r="T573" s="17" t="str">
        <f t="shared" si="292"/>
        <v xml:space="preserve"> 0  00</v>
      </c>
      <c r="U573" s="4">
        <f t="shared" si="285"/>
        <v>0</v>
      </c>
      <c r="V573" s="17" t="str">
        <f t="shared" si="286"/>
        <v xml:space="preserve"> 0</v>
      </c>
      <c r="W573" s="17" t="str">
        <f t="shared" si="293"/>
        <v xml:space="preserve"> 0  0</v>
      </c>
      <c r="X573" s="1" t="str">
        <f t="shared" si="287"/>
        <v>0 00000</v>
      </c>
      <c r="Y573" s="1" t="str">
        <f t="shared" si="288"/>
        <v xml:space="preserve"> 0 00000</v>
      </c>
      <c r="Z573" s="1" t="str">
        <f t="shared" si="294"/>
        <v xml:space="preserve"> 0  0 00000</v>
      </c>
      <c r="AA573" s="1" t="str">
        <f t="shared" si="295"/>
        <v xml:space="preserve"> 000</v>
      </c>
      <c r="AB573" s="1" t="str">
        <f t="shared" si="289"/>
        <v xml:space="preserve">  000</v>
      </c>
      <c r="AC573" s="1" t="str">
        <f t="shared" si="296"/>
        <v xml:space="preserve"> 0   000</v>
      </c>
      <c r="AD573" s="1" t="str">
        <f t="shared" si="297"/>
        <v xml:space="preserve"> </v>
      </c>
      <c r="AE573" s="1" t="str">
        <f t="shared" si="290"/>
        <v xml:space="preserve">  </v>
      </c>
      <c r="AF573" s="1" t="str">
        <f t="shared" si="298"/>
        <v xml:space="preserve"> 0   </v>
      </c>
      <c r="AG573" s="1" t="str">
        <f t="shared" si="270"/>
        <v xml:space="preserve">  00</v>
      </c>
      <c r="AH573" s="1" t="str">
        <f t="shared" si="271"/>
        <v xml:space="preserve">  0</v>
      </c>
      <c r="AI573" s="1" t="str">
        <f t="shared" si="272"/>
        <v xml:space="preserve">  </v>
      </c>
      <c r="AJ573" s="1" t="str">
        <f t="shared" si="273"/>
        <v xml:space="preserve">   0</v>
      </c>
      <c r="AK573" s="1" t="str">
        <f t="shared" si="274"/>
        <v xml:space="preserve">   00</v>
      </c>
      <c r="AL573" s="1" t="str">
        <f t="shared" si="275"/>
        <v xml:space="preserve">   </v>
      </c>
      <c r="AM573" s="1" t="str">
        <f t="shared" si="276"/>
        <v xml:space="preserve"> 0    00</v>
      </c>
      <c r="AN573" s="1" t="str">
        <f t="shared" si="291"/>
        <v xml:space="preserve"> 0    0</v>
      </c>
      <c r="AO573" s="1" t="str">
        <f t="shared" si="277"/>
        <v xml:space="preserve"> 0    </v>
      </c>
      <c r="AP573" s="1" t="str">
        <f t="shared" si="278"/>
        <v>0</v>
      </c>
      <c r="AQ573" s="1">
        <f t="shared" si="279"/>
        <v>0</v>
      </c>
    </row>
    <row r="574" spans="1:43" ht="13.5" customHeight="1" x14ac:dyDescent="0.2">
      <c r="A574" s="15"/>
      <c r="B574" s="239" t="str">
        <f t="shared" si="280"/>
        <v/>
      </c>
      <c r="C574" s="112" t="s">
        <v>3173</v>
      </c>
      <c r="D574" s="46"/>
      <c r="E574" s="46"/>
      <c r="F574" s="46"/>
      <c r="G574" s="46"/>
      <c r="H574" s="46"/>
      <c r="I574" s="46"/>
      <c r="J574" s="85"/>
      <c r="K574" s="85"/>
      <c r="M574" s="47"/>
      <c r="N574" s="47"/>
      <c r="O574" s="47"/>
      <c r="P574" s="113" t="str">
        <f t="shared" si="281"/>
        <v xml:space="preserve"> 0</v>
      </c>
      <c r="Q574" s="17" t="str">
        <f t="shared" si="282"/>
        <v xml:space="preserve"> 0 </v>
      </c>
      <c r="R574" s="17" t="str">
        <f t="shared" si="283"/>
        <v>00</v>
      </c>
      <c r="S574" s="17" t="str">
        <f t="shared" si="284"/>
        <v xml:space="preserve"> 00</v>
      </c>
      <c r="T574" s="17" t="str">
        <f t="shared" si="292"/>
        <v xml:space="preserve"> 0  00</v>
      </c>
      <c r="U574" s="4">
        <f t="shared" si="285"/>
        <v>0</v>
      </c>
      <c r="V574" s="17" t="str">
        <f t="shared" si="286"/>
        <v xml:space="preserve"> 0</v>
      </c>
      <c r="W574" s="17" t="str">
        <f t="shared" si="293"/>
        <v xml:space="preserve"> 0  0</v>
      </c>
      <c r="X574" s="1" t="str">
        <f t="shared" si="287"/>
        <v>0 00000</v>
      </c>
      <c r="Y574" s="1" t="str">
        <f t="shared" si="288"/>
        <v xml:space="preserve"> 0 00000</v>
      </c>
      <c r="Z574" s="1" t="str">
        <f t="shared" si="294"/>
        <v xml:space="preserve"> 0  0 00000</v>
      </c>
      <c r="AA574" s="1" t="str">
        <f t="shared" si="295"/>
        <v xml:space="preserve"> 000</v>
      </c>
      <c r="AB574" s="1" t="str">
        <f t="shared" si="289"/>
        <v xml:space="preserve">  000</v>
      </c>
      <c r="AC574" s="1" t="str">
        <f t="shared" si="296"/>
        <v xml:space="preserve"> 0   000</v>
      </c>
      <c r="AD574" s="1" t="str">
        <f t="shared" si="297"/>
        <v xml:space="preserve"> </v>
      </c>
      <c r="AE574" s="1" t="str">
        <f t="shared" si="290"/>
        <v xml:space="preserve">  </v>
      </c>
      <c r="AF574" s="1" t="str">
        <f t="shared" si="298"/>
        <v xml:space="preserve"> 0   </v>
      </c>
      <c r="AG574" s="1" t="str">
        <f t="shared" si="270"/>
        <v xml:space="preserve">  00</v>
      </c>
      <c r="AH574" s="1" t="str">
        <f t="shared" si="271"/>
        <v xml:space="preserve">  0</v>
      </c>
      <c r="AI574" s="1" t="str">
        <f t="shared" si="272"/>
        <v xml:space="preserve">  </v>
      </c>
      <c r="AJ574" s="1" t="str">
        <f t="shared" si="273"/>
        <v xml:space="preserve">   0</v>
      </c>
      <c r="AK574" s="1" t="str">
        <f t="shared" si="274"/>
        <v xml:space="preserve">   00</v>
      </c>
      <c r="AL574" s="1" t="str">
        <f t="shared" si="275"/>
        <v xml:space="preserve">   </v>
      </c>
      <c r="AM574" s="1" t="str">
        <f t="shared" si="276"/>
        <v xml:space="preserve"> 0    00</v>
      </c>
      <c r="AN574" s="1" t="str">
        <f t="shared" si="291"/>
        <v xml:space="preserve"> 0    0</v>
      </c>
      <c r="AO574" s="1" t="str">
        <f t="shared" si="277"/>
        <v xml:space="preserve"> 0    </v>
      </c>
      <c r="AP574" s="1" t="str">
        <f t="shared" si="278"/>
        <v>0</v>
      </c>
      <c r="AQ574" s="1">
        <f t="shared" si="279"/>
        <v>0</v>
      </c>
    </row>
    <row r="575" spans="1:43" ht="13.5" customHeight="1" x14ac:dyDescent="0.2">
      <c r="A575" s="15"/>
      <c r="B575" s="239" t="str">
        <f t="shared" si="280"/>
        <v/>
      </c>
      <c r="C575" s="112" t="s">
        <v>3173</v>
      </c>
      <c r="D575" s="46"/>
      <c r="E575" s="46"/>
      <c r="F575" s="46"/>
      <c r="G575" s="46"/>
      <c r="H575" s="46"/>
      <c r="I575" s="46"/>
      <c r="J575" s="85"/>
      <c r="K575" s="85"/>
      <c r="M575" s="47"/>
      <c r="N575" s="47"/>
      <c r="O575" s="47"/>
      <c r="P575" s="113" t="str">
        <f t="shared" si="281"/>
        <v xml:space="preserve"> 0</v>
      </c>
      <c r="Q575" s="17" t="str">
        <f t="shared" si="282"/>
        <v xml:space="preserve"> 0 </v>
      </c>
      <c r="R575" s="17" t="str">
        <f t="shared" si="283"/>
        <v>00</v>
      </c>
      <c r="S575" s="17" t="str">
        <f t="shared" si="284"/>
        <v xml:space="preserve"> 00</v>
      </c>
      <c r="T575" s="17" t="str">
        <f t="shared" si="292"/>
        <v xml:space="preserve"> 0  00</v>
      </c>
      <c r="U575" s="4">
        <f t="shared" si="285"/>
        <v>0</v>
      </c>
      <c r="V575" s="17" t="str">
        <f t="shared" si="286"/>
        <v xml:space="preserve"> 0</v>
      </c>
      <c r="W575" s="17" t="str">
        <f t="shared" si="293"/>
        <v xml:space="preserve"> 0  0</v>
      </c>
      <c r="X575" s="1" t="str">
        <f t="shared" si="287"/>
        <v>0 00000</v>
      </c>
      <c r="Y575" s="1" t="str">
        <f t="shared" si="288"/>
        <v xml:space="preserve"> 0 00000</v>
      </c>
      <c r="Z575" s="1" t="str">
        <f t="shared" si="294"/>
        <v xml:space="preserve"> 0  0 00000</v>
      </c>
      <c r="AA575" s="1" t="str">
        <f t="shared" si="295"/>
        <v xml:space="preserve"> 000</v>
      </c>
      <c r="AB575" s="1" t="str">
        <f t="shared" si="289"/>
        <v xml:space="preserve">  000</v>
      </c>
      <c r="AC575" s="1" t="str">
        <f t="shared" si="296"/>
        <v xml:space="preserve"> 0   000</v>
      </c>
      <c r="AD575" s="1" t="str">
        <f t="shared" si="297"/>
        <v xml:space="preserve"> </v>
      </c>
      <c r="AE575" s="1" t="str">
        <f t="shared" si="290"/>
        <v xml:space="preserve">  </v>
      </c>
      <c r="AF575" s="1" t="str">
        <f t="shared" si="298"/>
        <v xml:space="preserve"> 0   </v>
      </c>
      <c r="AG575" s="1" t="str">
        <f t="shared" si="270"/>
        <v xml:space="preserve">  00</v>
      </c>
      <c r="AH575" s="1" t="str">
        <f t="shared" si="271"/>
        <v xml:space="preserve">  0</v>
      </c>
      <c r="AI575" s="1" t="str">
        <f t="shared" si="272"/>
        <v xml:space="preserve">  </v>
      </c>
      <c r="AJ575" s="1" t="str">
        <f t="shared" si="273"/>
        <v xml:space="preserve">   0</v>
      </c>
      <c r="AK575" s="1" t="str">
        <f t="shared" si="274"/>
        <v xml:space="preserve">   00</v>
      </c>
      <c r="AL575" s="1" t="str">
        <f t="shared" si="275"/>
        <v xml:space="preserve">   </v>
      </c>
      <c r="AM575" s="1" t="str">
        <f t="shared" si="276"/>
        <v xml:space="preserve"> 0    00</v>
      </c>
      <c r="AN575" s="1" t="str">
        <f t="shared" si="291"/>
        <v xml:space="preserve"> 0    0</v>
      </c>
      <c r="AO575" s="1" t="str">
        <f t="shared" si="277"/>
        <v xml:space="preserve"> 0    </v>
      </c>
      <c r="AP575" s="1" t="str">
        <f t="shared" si="278"/>
        <v>0</v>
      </c>
      <c r="AQ575" s="1">
        <f t="shared" si="279"/>
        <v>0</v>
      </c>
    </row>
    <row r="576" spans="1:43" ht="13.5" customHeight="1" x14ac:dyDescent="0.2">
      <c r="A576" s="15"/>
      <c r="B576" s="239" t="str">
        <f t="shared" si="280"/>
        <v/>
      </c>
      <c r="C576" s="112" t="s">
        <v>3173</v>
      </c>
      <c r="D576" s="46"/>
      <c r="E576" s="46"/>
      <c r="F576" s="46"/>
      <c r="G576" s="46"/>
      <c r="H576" s="46"/>
      <c r="I576" s="46"/>
      <c r="J576" s="85"/>
      <c r="K576" s="85"/>
      <c r="M576" s="47"/>
      <c r="N576" s="47"/>
      <c r="O576" s="47"/>
      <c r="P576" s="113" t="str">
        <f t="shared" si="281"/>
        <v xml:space="preserve"> 0</v>
      </c>
      <c r="Q576" s="17" t="str">
        <f t="shared" si="282"/>
        <v xml:space="preserve"> 0 </v>
      </c>
      <c r="R576" s="17" t="str">
        <f t="shared" si="283"/>
        <v>00</v>
      </c>
      <c r="S576" s="17" t="str">
        <f t="shared" si="284"/>
        <v xml:space="preserve"> 00</v>
      </c>
      <c r="T576" s="17" t="str">
        <f t="shared" si="292"/>
        <v xml:space="preserve"> 0  00</v>
      </c>
      <c r="U576" s="4">
        <f t="shared" si="285"/>
        <v>0</v>
      </c>
      <c r="V576" s="17" t="str">
        <f t="shared" si="286"/>
        <v xml:space="preserve"> 0</v>
      </c>
      <c r="W576" s="17" t="str">
        <f t="shared" si="293"/>
        <v xml:space="preserve"> 0  0</v>
      </c>
      <c r="X576" s="1" t="str">
        <f t="shared" si="287"/>
        <v>0 00000</v>
      </c>
      <c r="Y576" s="1" t="str">
        <f t="shared" si="288"/>
        <v xml:space="preserve"> 0 00000</v>
      </c>
      <c r="Z576" s="1" t="str">
        <f t="shared" si="294"/>
        <v xml:space="preserve"> 0  0 00000</v>
      </c>
      <c r="AA576" s="1" t="str">
        <f t="shared" si="295"/>
        <v xml:space="preserve"> 000</v>
      </c>
      <c r="AB576" s="1" t="str">
        <f t="shared" si="289"/>
        <v xml:space="preserve">  000</v>
      </c>
      <c r="AC576" s="1" t="str">
        <f t="shared" si="296"/>
        <v xml:space="preserve"> 0   000</v>
      </c>
      <c r="AD576" s="1" t="str">
        <f t="shared" si="297"/>
        <v xml:space="preserve"> </v>
      </c>
      <c r="AE576" s="1" t="str">
        <f t="shared" si="290"/>
        <v xml:space="preserve">  </v>
      </c>
      <c r="AF576" s="1" t="str">
        <f t="shared" si="298"/>
        <v xml:space="preserve"> 0   </v>
      </c>
      <c r="AG576" s="1" t="str">
        <f t="shared" si="270"/>
        <v xml:space="preserve">  00</v>
      </c>
      <c r="AH576" s="1" t="str">
        <f t="shared" si="271"/>
        <v xml:space="preserve">  0</v>
      </c>
      <c r="AI576" s="1" t="str">
        <f t="shared" si="272"/>
        <v xml:space="preserve">  </v>
      </c>
      <c r="AJ576" s="1" t="str">
        <f t="shared" si="273"/>
        <v xml:space="preserve">   0</v>
      </c>
      <c r="AK576" s="1" t="str">
        <f t="shared" si="274"/>
        <v xml:space="preserve">   00</v>
      </c>
      <c r="AL576" s="1" t="str">
        <f t="shared" si="275"/>
        <v xml:space="preserve">   </v>
      </c>
      <c r="AM576" s="1" t="str">
        <f t="shared" si="276"/>
        <v xml:space="preserve"> 0    00</v>
      </c>
      <c r="AN576" s="1" t="str">
        <f t="shared" si="291"/>
        <v xml:space="preserve"> 0    0</v>
      </c>
      <c r="AO576" s="1" t="str">
        <f t="shared" si="277"/>
        <v xml:space="preserve"> 0    </v>
      </c>
      <c r="AP576" s="1" t="str">
        <f t="shared" si="278"/>
        <v>0</v>
      </c>
      <c r="AQ576" s="1">
        <f t="shared" si="279"/>
        <v>0</v>
      </c>
    </row>
    <row r="577" spans="1:43" ht="13.5" customHeight="1" x14ac:dyDescent="0.2">
      <c r="A577" s="15"/>
      <c r="B577" s="239" t="str">
        <f t="shared" si="280"/>
        <v/>
      </c>
      <c r="C577" s="112" t="s">
        <v>3173</v>
      </c>
      <c r="D577" s="46"/>
      <c r="E577" s="46"/>
      <c r="F577" s="46"/>
      <c r="G577" s="46"/>
      <c r="H577" s="46"/>
      <c r="I577" s="46"/>
      <c r="J577" s="85"/>
      <c r="K577" s="85"/>
      <c r="M577" s="47"/>
      <c r="N577" s="47"/>
      <c r="O577" s="47"/>
      <c r="P577" s="113" t="str">
        <f t="shared" si="281"/>
        <v xml:space="preserve"> 0</v>
      </c>
      <c r="Q577" s="17" t="str">
        <f t="shared" si="282"/>
        <v xml:space="preserve"> 0 </v>
      </c>
      <c r="R577" s="17" t="str">
        <f t="shared" si="283"/>
        <v>00</v>
      </c>
      <c r="S577" s="17" t="str">
        <f t="shared" si="284"/>
        <v xml:space="preserve"> 00</v>
      </c>
      <c r="T577" s="17" t="str">
        <f t="shared" si="292"/>
        <v xml:space="preserve"> 0  00</v>
      </c>
      <c r="U577" s="4">
        <f t="shared" si="285"/>
        <v>0</v>
      </c>
      <c r="V577" s="17" t="str">
        <f t="shared" si="286"/>
        <v xml:space="preserve"> 0</v>
      </c>
      <c r="W577" s="17" t="str">
        <f t="shared" si="293"/>
        <v xml:space="preserve"> 0  0</v>
      </c>
      <c r="X577" s="1" t="str">
        <f t="shared" si="287"/>
        <v>0 00000</v>
      </c>
      <c r="Y577" s="1" t="str">
        <f t="shared" si="288"/>
        <v xml:space="preserve"> 0 00000</v>
      </c>
      <c r="Z577" s="1" t="str">
        <f t="shared" si="294"/>
        <v xml:space="preserve"> 0  0 00000</v>
      </c>
      <c r="AA577" s="1" t="str">
        <f t="shared" si="295"/>
        <v xml:space="preserve"> 000</v>
      </c>
      <c r="AB577" s="1" t="str">
        <f t="shared" si="289"/>
        <v xml:space="preserve">  000</v>
      </c>
      <c r="AC577" s="1" t="str">
        <f t="shared" si="296"/>
        <v xml:space="preserve"> 0   000</v>
      </c>
      <c r="AD577" s="1" t="str">
        <f t="shared" si="297"/>
        <v xml:space="preserve"> </v>
      </c>
      <c r="AE577" s="1" t="str">
        <f t="shared" si="290"/>
        <v xml:space="preserve">  </v>
      </c>
      <c r="AF577" s="1" t="str">
        <f t="shared" si="298"/>
        <v xml:space="preserve"> 0   </v>
      </c>
      <c r="AG577" s="1" t="str">
        <f t="shared" si="270"/>
        <v xml:space="preserve">  00</v>
      </c>
      <c r="AH577" s="1" t="str">
        <f t="shared" si="271"/>
        <v xml:space="preserve">  0</v>
      </c>
      <c r="AI577" s="1" t="str">
        <f t="shared" si="272"/>
        <v xml:space="preserve">  </v>
      </c>
      <c r="AJ577" s="1" t="str">
        <f t="shared" si="273"/>
        <v xml:space="preserve">   0</v>
      </c>
      <c r="AK577" s="1" t="str">
        <f t="shared" si="274"/>
        <v xml:space="preserve">   00</v>
      </c>
      <c r="AL577" s="1" t="str">
        <f t="shared" si="275"/>
        <v xml:space="preserve">   </v>
      </c>
      <c r="AM577" s="1" t="str">
        <f t="shared" si="276"/>
        <v xml:space="preserve"> 0    00</v>
      </c>
      <c r="AN577" s="1" t="str">
        <f t="shared" si="291"/>
        <v xml:space="preserve"> 0    0</v>
      </c>
      <c r="AO577" s="1" t="str">
        <f t="shared" si="277"/>
        <v xml:space="preserve"> 0    </v>
      </c>
      <c r="AP577" s="1" t="str">
        <f t="shared" si="278"/>
        <v>0</v>
      </c>
      <c r="AQ577" s="1">
        <f t="shared" si="279"/>
        <v>0</v>
      </c>
    </row>
    <row r="578" spans="1:43" ht="13.5" customHeight="1" x14ac:dyDescent="0.2">
      <c r="A578" s="15"/>
      <c r="B578" s="239" t="str">
        <f t="shared" si="280"/>
        <v/>
      </c>
      <c r="C578" s="112" t="s">
        <v>3173</v>
      </c>
      <c r="D578" s="46"/>
      <c r="E578" s="46"/>
      <c r="F578" s="46"/>
      <c r="G578" s="46"/>
      <c r="H578" s="46"/>
      <c r="I578" s="46"/>
      <c r="J578" s="85"/>
      <c r="K578" s="85"/>
      <c r="M578" s="47"/>
      <c r="N578" s="47"/>
      <c r="O578" s="47"/>
      <c r="P578" s="113" t="str">
        <f t="shared" si="281"/>
        <v xml:space="preserve"> 0</v>
      </c>
      <c r="Q578" s="17" t="str">
        <f t="shared" si="282"/>
        <v xml:space="preserve"> 0 </v>
      </c>
      <c r="R578" s="17" t="str">
        <f t="shared" si="283"/>
        <v>00</v>
      </c>
      <c r="S578" s="17" t="str">
        <f t="shared" si="284"/>
        <v xml:space="preserve"> 00</v>
      </c>
      <c r="T578" s="17" t="str">
        <f t="shared" si="292"/>
        <v xml:space="preserve"> 0  00</v>
      </c>
      <c r="U578" s="4">
        <f t="shared" si="285"/>
        <v>0</v>
      </c>
      <c r="V578" s="17" t="str">
        <f t="shared" si="286"/>
        <v xml:space="preserve"> 0</v>
      </c>
      <c r="W578" s="17" t="str">
        <f t="shared" si="293"/>
        <v xml:space="preserve"> 0  0</v>
      </c>
      <c r="X578" s="1" t="str">
        <f t="shared" si="287"/>
        <v>0 00000</v>
      </c>
      <c r="Y578" s="1" t="str">
        <f t="shared" si="288"/>
        <v xml:space="preserve"> 0 00000</v>
      </c>
      <c r="Z578" s="1" t="str">
        <f t="shared" si="294"/>
        <v xml:space="preserve"> 0  0 00000</v>
      </c>
      <c r="AA578" s="1" t="str">
        <f t="shared" si="295"/>
        <v xml:space="preserve"> 000</v>
      </c>
      <c r="AB578" s="1" t="str">
        <f t="shared" si="289"/>
        <v xml:space="preserve">  000</v>
      </c>
      <c r="AC578" s="1" t="str">
        <f t="shared" si="296"/>
        <v xml:space="preserve"> 0   000</v>
      </c>
      <c r="AD578" s="1" t="str">
        <f t="shared" si="297"/>
        <v xml:space="preserve"> </v>
      </c>
      <c r="AE578" s="1" t="str">
        <f t="shared" si="290"/>
        <v xml:space="preserve">  </v>
      </c>
      <c r="AF578" s="1" t="str">
        <f t="shared" si="298"/>
        <v xml:space="preserve"> 0   </v>
      </c>
      <c r="AG578" s="1" t="str">
        <f t="shared" ref="AG578:AG641" si="299">E578&amp;" "&amp;F578&amp;G578&amp;" "&amp;LEFT(H578,1)&amp;"00"</f>
        <v xml:space="preserve">  00</v>
      </c>
      <c r="AH578" s="1" t="str">
        <f t="shared" ref="AH578:AH641" si="300">E578&amp;" "&amp;F578&amp;G578&amp;" "&amp;LEFT(H578,2)&amp;"0"</f>
        <v xml:space="preserve">  0</v>
      </c>
      <c r="AI578" s="1" t="str">
        <f t="shared" ref="AI578:AI641" si="301">E578&amp;" "&amp;F578&amp;G578&amp;" "&amp;H578</f>
        <v xml:space="preserve">  </v>
      </c>
      <c r="AJ578" s="1" t="str">
        <f t="shared" ref="AJ578:AJ641" si="302">D578&amp;" "&amp;AH578</f>
        <v xml:space="preserve">   0</v>
      </c>
      <c r="AK578" s="1" t="str">
        <f t="shared" ref="AK578:AK641" si="303">D578&amp;" "&amp;AG578</f>
        <v xml:space="preserve">   00</v>
      </c>
      <c r="AL578" s="1" t="str">
        <f t="shared" ref="AL578:AL641" si="304">D578&amp;" "&amp;AI578</f>
        <v xml:space="preserve">   </v>
      </c>
      <c r="AM578" s="1" t="str">
        <f t="shared" ref="AM578:AM641" si="305">Q578&amp;" "&amp;AG578</f>
        <v xml:space="preserve"> 0    00</v>
      </c>
      <c r="AN578" s="1" t="str">
        <f t="shared" si="291"/>
        <v xml:space="preserve"> 0    0</v>
      </c>
      <c r="AO578" s="1" t="str">
        <f t="shared" ref="AO578:AO641" si="306">Q578&amp;" "&amp;AI578</f>
        <v xml:space="preserve"> 0    </v>
      </c>
      <c r="AP578" s="1" t="str">
        <f t="shared" ref="AP578:AP641" si="307">LEFT(I578,2)&amp;"0"</f>
        <v>0</v>
      </c>
      <c r="AQ578" s="1">
        <f t="shared" ref="AQ578:AQ641" si="308">I578</f>
        <v>0</v>
      </c>
    </row>
    <row r="579" spans="1:43" ht="13.5" customHeight="1" x14ac:dyDescent="0.2">
      <c r="A579" s="15"/>
      <c r="B579" s="239" t="str">
        <f t="shared" ref="B579:B642" si="309">LEFT(F579,2)</f>
        <v/>
      </c>
      <c r="C579" s="112" t="s">
        <v>3173</v>
      </c>
      <c r="D579" s="46"/>
      <c r="E579" s="46"/>
      <c r="F579" s="46"/>
      <c r="G579" s="46"/>
      <c r="H579" s="46"/>
      <c r="I579" s="46"/>
      <c r="J579" s="85"/>
      <c r="K579" s="85"/>
      <c r="M579" s="47"/>
      <c r="N579" s="47"/>
      <c r="O579" s="47"/>
      <c r="P579" s="113" t="str">
        <f t="shared" ref="P579:P642" si="310">B579&amp;C579</f>
        <v xml:space="preserve"> 0</v>
      </c>
      <c r="Q579" s="17" t="str">
        <f t="shared" ref="Q579:Q642" si="311">P579&amp;" "&amp;D579</f>
        <v xml:space="preserve"> 0 </v>
      </c>
      <c r="R579" s="17" t="str">
        <f t="shared" ref="R579:R642" si="312">LEFT(E579,2)&amp;"00"</f>
        <v>00</v>
      </c>
      <c r="S579" s="17" t="str">
        <f t="shared" ref="S579:S642" si="313">D579&amp;" "&amp;R579</f>
        <v xml:space="preserve"> 00</v>
      </c>
      <c r="T579" s="17" t="str">
        <f t="shared" si="292"/>
        <v xml:space="preserve"> 0  00</v>
      </c>
      <c r="U579" s="4">
        <f t="shared" ref="U579:U642" si="314">E579</f>
        <v>0</v>
      </c>
      <c r="V579" s="17" t="str">
        <f t="shared" ref="V579:V642" si="315">D579&amp;" "&amp;U579</f>
        <v xml:space="preserve"> 0</v>
      </c>
      <c r="W579" s="17" t="str">
        <f t="shared" si="293"/>
        <v xml:space="preserve"> 0  0</v>
      </c>
      <c r="X579" s="1" t="str">
        <f t="shared" ref="X579:X642" si="316">U579&amp;" "&amp;F579&amp;"00000"</f>
        <v>0 00000</v>
      </c>
      <c r="Y579" s="1" t="str">
        <f t="shared" ref="Y579:Y642" si="317">D579&amp;" "&amp;X579</f>
        <v xml:space="preserve"> 0 00000</v>
      </c>
      <c r="Z579" s="1" t="str">
        <f t="shared" si="294"/>
        <v xml:space="preserve"> 0  0 00000</v>
      </c>
      <c r="AA579" s="1" t="str">
        <f t="shared" si="295"/>
        <v xml:space="preserve"> 000</v>
      </c>
      <c r="AB579" s="1" t="str">
        <f t="shared" ref="AB579:AB642" si="318">D579&amp;" "&amp;AA579</f>
        <v xml:space="preserve">  000</v>
      </c>
      <c r="AC579" s="1" t="str">
        <f t="shared" si="296"/>
        <v xml:space="preserve"> 0   000</v>
      </c>
      <c r="AD579" s="1" t="str">
        <f t="shared" si="297"/>
        <v xml:space="preserve"> </v>
      </c>
      <c r="AE579" s="1" t="str">
        <f t="shared" ref="AE579:AE642" si="319">D579&amp;" "&amp;AD579</f>
        <v xml:space="preserve">  </v>
      </c>
      <c r="AF579" s="1" t="str">
        <f t="shared" si="298"/>
        <v xml:space="preserve"> 0   </v>
      </c>
      <c r="AG579" s="1" t="str">
        <f t="shared" si="299"/>
        <v xml:space="preserve">  00</v>
      </c>
      <c r="AH579" s="1" t="str">
        <f t="shared" si="300"/>
        <v xml:space="preserve">  0</v>
      </c>
      <c r="AI579" s="1" t="str">
        <f t="shared" si="301"/>
        <v xml:space="preserve">  </v>
      </c>
      <c r="AJ579" s="1" t="str">
        <f t="shared" si="302"/>
        <v xml:space="preserve">   0</v>
      </c>
      <c r="AK579" s="1" t="str">
        <f t="shared" si="303"/>
        <v xml:space="preserve">   00</v>
      </c>
      <c r="AL579" s="1" t="str">
        <f t="shared" si="304"/>
        <v xml:space="preserve">   </v>
      </c>
      <c r="AM579" s="1" t="str">
        <f t="shared" si="305"/>
        <v xml:space="preserve"> 0    00</v>
      </c>
      <c r="AN579" s="1" t="str">
        <f t="shared" ref="AN579:AN642" si="320">Q579&amp;" "&amp;AH579</f>
        <v xml:space="preserve"> 0    0</v>
      </c>
      <c r="AO579" s="1" t="str">
        <f t="shared" si="306"/>
        <v xml:space="preserve"> 0    </v>
      </c>
      <c r="AP579" s="1" t="str">
        <f t="shared" si="307"/>
        <v>0</v>
      </c>
      <c r="AQ579" s="1">
        <f t="shared" si="308"/>
        <v>0</v>
      </c>
    </row>
    <row r="580" spans="1:43" ht="13.5" customHeight="1" x14ac:dyDescent="0.2">
      <c r="A580" s="15"/>
      <c r="B580" s="239" t="str">
        <f t="shared" si="309"/>
        <v/>
      </c>
      <c r="C580" s="112" t="s">
        <v>3173</v>
      </c>
      <c r="D580" s="46"/>
      <c r="E580" s="46"/>
      <c r="F580" s="46"/>
      <c r="G580" s="46"/>
      <c r="H580" s="46"/>
      <c r="I580" s="46"/>
      <c r="J580" s="85"/>
      <c r="K580" s="85"/>
      <c r="M580" s="47"/>
      <c r="N580" s="47"/>
      <c r="O580" s="47"/>
      <c r="P580" s="113" t="str">
        <f t="shared" si="310"/>
        <v xml:space="preserve"> 0</v>
      </c>
      <c r="Q580" s="17" t="str">
        <f t="shared" si="311"/>
        <v xml:space="preserve"> 0 </v>
      </c>
      <c r="R580" s="17" t="str">
        <f t="shared" si="312"/>
        <v>00</v>
      </c>
      <c r="S580" s="17" t="str">
        <f t="shared" si="313"/>
        <v xml:space="preserve"> 00</v>
      </c>
      <c r="T580" s="17" t="str">
        <f t="shared" si="292"/>
        <v xml:space="preserve"> 0  00</v>
      </c>
      <c r="U580" s="4">
        <f t="shared" si="314"/>
        <v>0</v>
      </c>
      <c r="V580" s="17" t="str">
        <f t="shared" si="315"/>
        <v xml:space="preserve"> 0</v>
      </c>
      <c r="W580" s="17" t="str">
        <f t="shared" si="293"/>
        <v xml:space="preserve"> 0  0</v>
      </c>
      <c r="X580" s="1" t="str">
        <f t="shared" si="316"/>
        <v>0 00000</v>
      </c>
      <c r="Y580" s="1" t="str">
        <f t="shared" si="317"/>
        <v xml:space="preserve"> 0 00000</v>
      </c>
      <c r="Z580" s="1" t="str">
        <f t="shared" si="294"/>
        <v xml:space="preserve"> 0  0 00000</v>
      </c>
      <c r="AA580" s="1" t="str">
        <f t="shared" si="295"/>
        <v xml:space="preserve"> 000</v>
      </c>
      <c r="AB580" s="1" t="str">
        <f t="shared" si="318"/>
        <v xml:space="preserve">  000</v>
      </c>
      <c r="AC580" s="1" t="str">
        <f t="shared" si="296"/>
        <v xml:space="preserve"> 0   000</v>
      </c>
      <c r="AD580" s="1" t="str">
        <f t="shared" si="297"/>
        <v xml:space="preserve"> </v>
      </c>
      <c r="AE580" s="1" t="str">
        <f t="shared" si="319"/>
        <v xml:space="preserve">  </v>
      </c>
      <c r="AF580" s="1" t="str">
        <f t="shared" si="298"/>
        <v xml:space="preserve"> 0   </v>
      </c>
      <c r="AG580" s="1" t="str">
        <f t="shared" si="299"/>
        <v xml:space="preserve">  00</v>
      </c>
      <c r="AH580" s="1" t="str">
        <f t="shared" si="300"/>
        <v xml:space="preserve">  0</v>
      </c>
      <c r="AI580" s="1" t="str">
        <f t="shared" si="301"/>
        <v xml:space="preserve">  </v>
      </c>
      <c r="AJ580" s="1" t="str">
        <f t="shared" si="302"/>
        <v xml:space="preserve">   0</v>
      </c>
      <c r="AK580" s="1" t="str">
        <f t="shared" si="303"/>
        <v xml:space="preserve">   00</v>
      </c>
      <c r="AL580" s="1" t="str">
        <f t="shared" si="304"/>
        <v xml:space="preserve">   </v>
      </c>
      <c r="AM580" s="1" t="str">
        <f t="shared" si="305"/>
        <v xml:space="preserve"> 0    00</v>
      </c>
      <c r="AN580" s="1" t="str">
        <f t="shared" si="320"/>
        <v xml:space="preserve"> 0    0</v>
      </c>
      <c r="AO580" s="1" t="str">
        <f t="shared" si="306"/>
        <v xml:space="preserve"> 0    </v>
      </c>
      <c r="AP580" s="1" t="str">
        <f t="shared" si="307"/>
        <v>0</v>
      </c>
      <c r="AQ580" s="1">
        <f t="shared" si="308"/>
        <v>0</v>
      </c>
    </row>
    <row r="581" spans="1:43" ht="13.5" customHeight="1" x14ac:dyDescent="0.2">
      <c r="A581" s="15"/>
      <c r="B581" s="239" t="str">
        <f t="shared" si="309"/>
        <v/>
      </c>
      <c r="C581" s="112" t="s">
        <v>3173</v>
      </c>
      <c r="D581" s="46"/>
      <c r="E581" s="46"/>
      <c r="F581" s="46"/>
      <c r="G581" s="46"/>
      <c r="H581" s="46"/>
      <c r="I581" s="46"/>
      <c r="J581" s="85"/>
      <c r="K581" s="85"/>
      <c r="M581" s="47"/>
      <c r="N581" s="47"/>
      <c r="O581" s="47"/>
      <c r="P581" s="113" t="str">
        <f t="shared" si="310"/>
        <v xml:space="preserve"> 0</v>
      </c>
      <c r="Q581" s="17" t="str">
        <f t="shared" si="311"/>
        <v xml:space="preserve"> 0 </v>
      </c>
      <c r="R581" s="17" t="str">
        <f t="shared" si="312"/>
        <v>00</v>
      </c>
      <c r="S581" s="17" t="str">
        <f t="shared" si="313"/>
        <v xml:space="preserve"> 00</v>
      </c>
      <c r="T581" s="17" t="str">
        <f t="shared" si="292"/>
        <v xml:space="preserve"> 0  00</v>
      </c>
      <c r="U581" s="4">
        <f t="shared" si="314"/>
        <v>0</v>
      </c>
      <c r="V581" s="17" t="str">
        <f t="shared" si="315"/>
        <v xml:space="preserve"> 0</v>
      </c>
      <c r="W581" s="17" t="str">
        <f t="shared" si="293"/>
        <v xml:space="preserve"> 0  0</v>
      </c>
      <c r="X581" s="1" t="str">
        <f t="shared" si="316"/>
        <v>0 00000</v>
      </c>
      <c r="Y581" s="1" t="str">
        <f t="shared" si="317"/>
        <v xml:space="preserve"> 0 00000</v>
      </c>
      <c r="Z581" s="1" t="str">
        <f t="shared" si="294"/>
        <v xml:space="preserve"> 0  0 00000</v>
      </c>
      <c r="AA581" s="1" t="str">
        <f t="shared" si="295"/>
        <v xml:space="preserve"> 000</v>
      </c>
      <c r="AB581" s="1" t="str">
        <f t="shared" si="318"/>
        <v xml:space="preserve">  000</v>
      </c>
      <c r="AC581" s="1" t="str">
        <f t="shared" si="296"/>
        <v xml:space="preserve"> 0   000</v>
      </c>
      <c r="AD581" s="1" t="str">
        <f t="shared" si="297"/>
        <v xml:space="preserve"> </v>
      </c>
      <c r="AE581" s="1" t="str">
        <f t="shared" si="319"/>
        <v xml:space="preserve">  </v>
      </c>
      <c r="AF581" s="1" t="str">
        <f t="shared" si="298"/>
        <v xml:space="preserve"> 0   </v>
      </c>
      <c r="AG581" s="1" t="str">
        <f t="shared" si="299"/>
        <v xml:space="preserve">  00</v>
      </c>
      <c r="AH581" s="1" t="str">
        <f t="shared" si="300"/>
        <v xml:space="preserve">  0</v>
      </c>
      <c r="AI581" s="1" t="str">
        <f t="shared" si="301"/>
        <v xml:space="preserve">  </v>
      </c>
      <c r="AJ581" s="1" t="str">
        <f t="shared" si="302"/>
        <v xml:space="preserve">   0</v>
      </c>
      <c r="AK581" s="1" t="str">
        <f t="shared" si="303"/>
        <v xml:space="preserve">   00</v>
      </c>
      <c r="AL581" s="1" t="str">
        <f t="shared" si="304"/>
        <v xml:space="preserve">   </v>
      </c>
      <c r="AM581" s="1" t="str">
        <f t="shared" si="305"/>
        <v xml:space="preserve"> 0    00</v>
      </c>
      <c r="AN581" s="1" t="str">
        <f t="shared" si="320"/>
        <v xml:space="preserve"> 0    0</v>
      </c>
      <c r="AO581" s="1" t="str">
        <f t="shared" si="306"/>
        <v xml:space="preserve"> 0    </v>
      </c>
      <c r="AP581" s="1" t="str">
        <f t="shared" si="307"/>
        <v>0</v>
      </c>
      <c r="AQ581" s="1">
        <f t="shared" si="308"/>
        <v>0</v>
      </c>
    </row>
    <row r="582" spans="1:43" ht="13.5" customHeight="1" x14ac:dyDescent="0.2">
      <c r="A582" s="15"/>
      <c r="B582" s="239" t="str">
        <f t="shared" si="309"/>
        <v/>
      </c>
      <c r="C582" s="112" t="s">
        <v>3173</v>
      </c>
      <c r="D582" s="46"/>
      <c r="E582" s="46"/>
      <c r="F582" s="46"/>
      <c r="G582" s="46"/>
      <c r="H582" s="46"/>
      <c r="I582" s="46"/>
      <c r="J582" s="85"/>
      <c r="K582" s="85"/>
      <c r="M582" s="47"/>
      <c r="N582" s="47"/>
      <c r="O582" s="65"/>
      <c r="P582" s="113" t="str">
        <f t="shared" si="310"/>
        <v xml:space="preserve"> 0</v>
      </c>
      <c r="Q582" s="17" t="str">
        <f t="shared" si="311"/>
        <v xml:space="preserve"> 0 </v>
      </c>
      <c r="R582" s="17" t="str">
        <f t="shared" si="312"/>
        <v>00</v>
      </c>
      <c r="S582" s="17" t="str">
        <f t="shared" si="313"/>
        <v xml:space="preserve"> 00</v>
      </c>
      <c r="T582" s="17" t="str">
        <f t="shared" si="292"/>
        <v xml:space="preserve"> 0  00</v>
      </c>
      <c r="U582" s="4">
        <f t="shared" si="314"/>
        <v>0</v>
      </c>
      <c r="V582" s="17" t="str">
        <f t="shared" si="315"/>
        <v xml:space="preserve"> 0</v>
      </c>
      <c r="W582" s="17" t="str">
        <f t="shared" si="293"/>
        <v xml:space="preserve"> 0  0</v>
      </c>
      <c r="X582" s="1" t="str">
        <f t="shared" si="316"/>
        <v>0 00000</v>
      </c>
      <c r="Y582" s="1" t="str">
        <f t="shared" si="317"/>
        <v xml:space="preserve"> 0 00000</v>
      </c>
      <c r="Z582" s="1" t="str">
        <f t="shared" si="294"/>
        <v xml:space="preserve"> 0  0 00000</v>
      </c>
      <c r="AA582" s="1" t="str">
        <f t="shared" si="295"/>
        <v xml:space="preserve"> 000</v>
      </c>
      <c r="AB582" s="1" t="str">
        <f t="shared" si="318"/>
        <v xml:space="preserve">  000</v>
      </c>
      <c r="AC582" s="1" t="str">
        <f t="shared" si="296"/>
        <v xml:space="preserve"> 0   000</v>
      </c>
      <c r="AD582" s="1" t="str">
        <f t="shared" si="297"/>
        <v xml:space="preserve"> </v>
      </c>
      <c r="AE582" s="1" t="str">
        <f t="shared" si="319"/>
        <v xml:space="preserve">  </v>
      </c>
      <c r="AF582" s="1" t="str">
        <f t="shared" si="298"/>
        <v xml:space="preserve"> 0   </v>
      </c>
      <c r="AG582" s="1" t="str">
        <f t="shared" si="299"/>
        <v xml:space="preserve">  00</v>
      </c>
      <c r="AH582" s="1" t="str">
        <f t="shared" si="300"/>
        <v xml:space="preserve">  0</v>
      </c>
      <c r="AI582" s="1" t="str">
        <f t="shared" si="301"/>
        <v xml:space="preserve">  </v>
      </c>
      <c r="AJ582" s="1" t="str">
        <f t="shared" si="302"/>
        <v xml:space="preserve">   0</v>
      </c>
      <c r="AK582" s="1" t="str">
        <f t="shared" si="303"/>
        <v xml:space="preserve">   00</v>
      </c>
      <c r="AL582" s="1" t="str">
        <f t="shared" si="304"/>
        <v xml:space="preserve">   </v>
      </c>
      <c r="AM582" s="1" t="str">
        <f t="shared" si="305"/>
        <v xml:space="preserve"> 0    00</v>
      </c>
      <c r="AN582" s="1" t="str">
        <f t="shared" si="320"/>
        <v xml:space="preserve"> 0    0</v>
      </c>
      <c r="AO582" s="1" t="str">
        <f t="shared" si="306"/>
        <v xml:space="preserve"> 0    </v>
      </c>
      <c r="AP582" s="1" t="str">
        <f t="shared" si="307"/>
        <v>0</v>
      </c>
      <c r="AQ582" s="1">
        <f t="shared" si="308"/>
        <v>0</v>
      </c>
    </row>
    <row r="583" spans="1:43" ht="13.5" customHeight="1" x14ac:dyDescent="0.2">
      <c r="A583" s="15"/>
      <c r="B583" s="239" t="str">
        <f t="shared" si="309"/>
        <v/>
      </c>
      <c r="C583" s="112" t="s">
        <v>3173</v>
      </c>
      <c r="D583" s="46"/>
      <c r="E583" s="46"/>
      <c r="F583" s="46"/>
      <c r="G583" s="46"/>
      <c r="H583" s="46"/>
      <c r="I583" s="46"/>
      <c r="J583" s="85"/>
      <c r="K583" s="85"/>
      <c r="M583" s="47"/>
      <c r="N583" s="47"/>
      <c r="O583" s="65"/>
      <c r="P583" s="113" t="str">
        <f t="shared" si="310"/>
        <v xml:space="preserve"> 0</v>
      </c>
      <c r="Q583" s="17" t="str">
        <f t="shared" si="311"/>
        <v xml:space="preserve"> 0 </v>
      </c>
      <c r="R583" s="17" t="str">
        <f t="shared" si="312"/>
        <v>00</v>
      </c>
      <c r="S583" s="17" t="str">
        <f t="shared" si="313"/>
        <v xml:space="preserve"> 00</v>
      </c>
      <c r="T583" s="17" t="str">
        <f t="shared" si="292"/>
        <v xml:space="preserve"> 0  00</v>
      </c>
      <c r="U583" s="4">
        <f t="shared" si="314"/>
        <v>0</v>
      </c>
      <c r="V583" s="17" t="str">
        <f t="shared" si="315"/>
        <v xml:space="preserve"> 0</v>
      </c>
      <c r="W583" s="17" t="str">
        <f t="shared" si="293"/>
        <v xml:space="preserve"> 0  0</v>
      </c>
      <c r="X583" s="1" t="str">
        <f t="shared" si="316"/>
        <v>0 00000</v>
      </c>
      <c r="Y583" s="1" t="str">
        <f t="shared" si="317"/>
        <v xml:space="preserve"> 0 00000</v>
      </c>
      <c r="Z583" s="1" t="str">
        <f t="shared" si="294"/>
        <v xml:space="preserve"> 0  0 00000</v>
      </c>
      <c r="AA583" s="1" t="str">
        <f t="shared" si="295"/>
        <v xml:space="preserve"> 000</v>
      </c>
      <c r="AB583" s="1" t="str">
        <f t="shared" si="318"/>
        <v xml:space="preserve">  000</v>
      </c>
      <c r="AC583" s="1" t="str">
        <f t="shared" si="296"/>
        <v xml:space="preserve"> 0   000</v>
      </c>
      <c r="AD583" s="1" t="str">
        <f t="shared" si="297"/>
        <v xml:space="preserve"> </v>
      </c>
      <c r="AE583" s="1" t="str">
        <f t="shared" si="319"/>
        <v xml:space="preserve">  </v>
      </c>
      <c r="AF583" s="1" t="str">
        <f t="shared" si="298"/>
        <v xml:space="preserve"> 0   </v>
      </c>
      <c r="AG583" s="1" t="str">
        <f t="shared" si="299"/>
        <v xml:space="preserve">  00</v>
      </c>
      <c r="AH583" s="1" t="str">
        <f t="shared" si="300"/>
        <v xml:space="preserve">  0</v>
      </c>
      <c r="AI583" s="1" t="str">
        <f t="shared" si="301"/>
        <v xml:space="preserve">  </v>
      </c>
      <c r="AJ583" s="1" t="str">
        <f t="shared" si="302"/>
        <v xml:space="preserve">   0</v>
      </c>
      <c r="AK583" s="1" t="str">
        <f t="shared" si="303"/>
        <v xml:space="preserve">   00</v>
      </c>
      <c r="AL583" s="1" t="str">
        <f t="shared" si="304"/>
        <v xml:space="preserve">   </v>
      </c>
      <c r="AM583" s="1" t="str">
        <f t="shared" si="305"/>
        <v xml:space="preserve"> 0    00</v>
      </c>
      <c r="AN583" s="1" t="str">
        <f t="shared" si="320"/>
        <v xml:space="preserve"> 0    0</v>
      </c>
      <c r="AO583" s="1" t="str">
        <f t="shared" si="306"/>
        <v xml:space="preserve"> 0    </v>
      </c>
      <c r="AP583" s="1" t="str">
        <f t="shared" si="307"/>
        <v>0</v>
      </c>
      <c r="AQ583" s="1">
        <f t="shared" si="308"/>
        <v>0</v>
      </c>
    </row>
    <row r="584" spans="1:43" ht="13.5" customHeight="1" x14ac:dyDescent="0.2">
      <c r="A584" s="15"/>
      <c r="B584" s="239" t="str">
        <f t="shared" si="309"/>
        <v/>
      </c>
      <c r="C584" s="112" t="s">
        <v>3173</v>
      </c>
      <c r="D584" s="46"/>
      <c r="E584" s="46"/>
      <c r="F584" s="46"/>
      <c r="G584" s="46"/>
      <c r="H584" s="46"/>
      <c r="I584" s="46"/>
      <c r="J584" s="85"/>
      <c r="K584" s="85"/>
      <c r="M584" s="47"/>
      <c r="N584" s="47"/>
      <c r="O584" s="65"/>
      <c r="P584" s="113" t="str">
        <f t="shared" si="310"/>
        <v xml:space="preserve"> 0</v>
      </c>
      <c r="Q584" s="17" t="str">
        <f t="shared" si="311"/>
        <v xml:space="preserve"> 0 </v>
      </c>
      <c r="R584" s="17" t="str">
        <f t="shared" si="312"/>
        <v>00</v>
      </c>
      <c r="S584" s="17" t="str">
        <f t="shared" si="313"/>
        <v xml:space="preserve"> 00</v>
      </c>
      <c r="T584" s="17" t="str">
        <f t="shared" si="292"/>
        <v xml:space="preserve"> 0  00</v>
      </c>
      <c r="U584" s="4">
        <f t="shared" si="314"/>
        <v>0</v>
      </c>
      <c r="V584" s="17" t="str">
        <f t="shared" si="315"/>
        <v xml:space="preserve"> 0</v>
      </c>
      <c r="W584" s="17" t="str">
        <f t="shared" si="293"/>
        <v xml:space="preserve"> 0  0</v>
      </c>
      <c r="X584" s="1" t="str">
        <f t="shared" si="316"/>
        <v>0 00000</v>
      </c>
      <c r="Y584" s="1" t="str">
        <f t="shared" si="317"/>
        <v xml:space="preserve"> 0 00000</v>
      </c>
      <c r="Z584" s="1" t="str">
        <f t="shared" si="294"/>
        <v xml:space="preserve"> 0  0 00000</v>
      </c>
      <c r="AA584" s="1" t="str">
        <f t="shared" si="295"/>
        <v xml:space="preserve"> 000</v>
      </c>
      <c r="AB584" s="1" t="str">
        <f t="shared" si="318"/>
        <v xml:space="preserve">  000</v>
      </c>
      <c r="AC584" s="1" t="str">
        <f t="shared" si="296"/>
        <v xml:space="preserve"> 0   000</v>
      </c>
      <c r="AD584" s="1" t="str">
        <f t="shared" si="297"/>
        <v xml:space="preserve"> </v>
      </c>
      <c r="AE584" s="1" t="str">
        <f t="shared" si="319"/>
        <v xml:space="preserve">  </v>
      </c>
      <c r="AF584" s="1" t="str">
        <f t="shared" si="298"/>
        <v xml:space="preserve"> 0   </v>
      </c>
      <c r="AG584" s="1" t="str">
        <f t="shared" si="299"/>
        <v xml:space="preserve">  00</v>
      </c>
      <c r="AH584" s="1" t="str">
        <f t="shared" si="300"/>
        <v xml:space="preserve">  0</v>
      </c>
      <c r="AI584" s="1" t="str">
        <f t="shared" si="301"/>
        <v xml:space="preserve">  </v>
      </c>
      <c r="AJ584" s="1" t="str">
        <f t="shared" si="302"/>
        <v xml:space="preserve">   0</v>
      </c>
      <c r="AK584" s="1" t="str">
        <f t="shared" si="303"/>
        <v xml:space="preserve">   00</v>
      </c>
      <c r="AL584" s="1" t="str">
        <f t="shared" si="304"/>
        <v xml:space="preserve">   </v>
      </c>
      <c r="AM584" s="1" t="str">
        <f t="shared" si="305"/>
        <v xml:space="preserve"> 0    00</v>
      </c>
      <c r="AN584" s="1" t="str">
        <f t="shared" si="320"/>
        <v xml:space="preserve"> 0    0</v>
      </c>
      <c r="AO584" s="1" t="str">
        <f t="shared" si="306"/>
        <v xml:space="preserve"> 0    </v>
      </c>
      <c r="AP584" s="1" t="str">
        <f t="shared" si="307"/>
        <v>0</v>
      </c>
      <c r="AQ584" s="1">
        <f t="shared" si="308"/>
        <v>0</v>
      </c>
    </row>
    <row r="585" spans="1:43" ht="13.5" customHeight="1" x14ac:dyDescent="0.2">
      <c r="A585" s="15"/>
      <c r="B585" s="239" t="str">
        <f t="shared" si="309"/>
        <v/>
      </c>
      <c r="C585" s="112" t="s">
        <v>3173</v>
      </c>
      <c r="D585" s="46"/>
      <c r="E585" s="46"/>
      <c r="F585" s="46"/>
      <c r="G585" s="46"/>
      <c r="H585" s="46"/>
      <c r="I585" s="46"/>
      <c r="J585" s="85"/>
      <c r="K585" s="85"/>
      <c r="M585" s="47"/>
      <c r="N585" s="47"/>
      <c r="O585" s="47"/>
      <c r="P585" s="113" t="str">
        <f t="shared" si="310"/>
        <v xml:space="preserve"> 0</v>
      </c>
      <c r="Q585" s="17" t="str">
        <f t="shared" si="311"/>
        <v xml:space="preserve"> 0 </v>
      </c>
      <c r="R585" s="17" t="str">
        <f t="shared" si="312"/>
        <v>00</v>
      </c>
      <c r="S585" s="17" t="str">
        <f t="shared" si="313"/>
        <v xml:space="preserve"> 00</v>
      </c>
      <c r="T585" s="17" t="str">
        <f t="shared" si="292"/>
        <v xml:space="preserve"> 0  00</v>
      </c>
      <c r="U585" s="4">
        <f t="shared" si="314"/>
        <v>0</v>
      </c>
      <c r="V585" s="17" t="str">
        <f t="shared" si="315"/>
        <v xml:space="preserve"> 0</v>
      </c>
      <c r="W585" s="17" t="str">
        <f t="shared" si="293"/>
        <v xml:space="preserve"> 0  0</v>
      </c>
      <c r="X585" s="1" t="str">
        <f t="shared" si="316"/>
        <v>0 00000</v>
      </c>
      <c r="Y585" s="1" t="str">
        <f t="shared" si="317"/>
        <v xml:space="preserve"> 0 00000</v>
      </c>
      <c r="Z585" s="1" t="str">
        <f t="shared" si="294"/>
        <v xml:space="preserve"> 0  0 00000</v>
      </c>
      <c r="AA585" s="1" t="str">
        <f t="shared" si="295"/>
        <v xml:space="preserve"> 000</v>
      </c>
      <c r="AB585" s="1" t="str">
        <f t="shared" si="318"/>
        <v xml:space="preserve">  000</v>
      </c>
      <c r="AC585" s="1" t="str">
        <f t="shared" si="296"/>
        <v xml:space="preserve"> 0   000</v>
      </c>
      <c r="AD585" s="1" t="str">
        <f t="shared" si="297"/>
        <v xml:space="preserve"> </v>
      </c>
      <c r="AE585" s="1" t="str">
        <f t="shared" si="319"/>
        <v xml:space="preserve">  </v>
      </c>
      <c r="AF585" s="1" t="str">
        <f t="shared" si="298"/>
        <v xml:space="preserve"> 0   </v>
      </c>
      <c r="AG585" s="1" t="str">
        <f t="shared" si="299"/>
        <v xml:space="preserve">  00</v>
      </c>
      <c r="AH585" s="1" t="str">
        <f t="shared" si="300"/>
        <v xml:space="preserve">  0</v>
      </c>
      <c r="AI585" s="1" t="str">
        <f t="shared" si="301"/>
        <v xml:space="preserve">  </v>
      </c>
      <c r="AJ585" s="1" t="str">
        <f t="shared" si="302"/>
        <v xml:space="preserve">   0</v>
      </c>
      <c r="AK585" s="1" t="str">
        <f t="shared" si="303"/>
        <v xml:space="preserve">   00</v>
      </c>
      <c r="AL585" s="1" t="str">
        <f t="shared" si="304"/>
        <v xml:space="preserve">   </v>
      </c>
      <c r="AM585" s="1" t="str">
        <f t="shared" si="305"/>
        <v xml:space="preserve"> 0    00</v>
      </c>
      <c r="AN585" s="1" t="str">
        <f t="shared" si="320"/>
        <v xml:space="preserve"> 0    0</v>
      </c>
      <c r="AO585" s="1" t="str">
        <f t="shared" si="306"/>
        <v xml:space="preserve"> 0    </v>
      </c>
      <c r="AP585" s="1" t="str">
        <f t="shared" si="307"/>
        <v>0</v>
      </c>
      <c r="AQ585" s="1">
        <f t="shared" si="308"/>
        <v>0</v>
      </c>
    </row>
    <row r="586" spans="1:43" ht="13.5" customHeight="1" x14ac:dyDescent="0.2">
      <c r="A586" s="15"/>
      <c r="B586" s="239" t="str">
        <f t="shared" si="309"/>
        <v/>
      </c>
      <c r="C586" s="112" t="s">
        <v>3173</v>
      </c>
      <c r="D586" s="46"/>
      <c r="E586" s="46"/>
      <c r="F586" s="46"/>
      <c r="G586" s="46"/>
      <c r="H586" s="46"/>
      <c r="I586" s="46"/>
      <c r="J586" s="85"/>
      <c r="K586" s="85"/>
      <c r="M586" s="47"/>
      <c r="N586" s="47"/>
      <c r="O586" s="47"/>
      <c r="P586" s="113" t="str">
        <f t="shared" si="310"/>
        <v xml:space="preserve"> 0</v>
      </c>
      <c r="Q586" s="17" t="str">
        <f t="shared" si="311"/>
        <v xml:space="preserve"> 0 </v>
      </c>
      <c r="R586" s="17" t="str">
        <f t="shared" si="312"/>
        <v>00</v>
      </c>
      <c r="S586" s="17" t="str">
        <f t="shared" si="313"/>
        <v xml:space="preserve"> 00</v>
      </c>
      <c r="T586" s="17" t="str">
        <f t="shared" si="292"/>
        <v xml:space="preserve"> 0  00</v>
      </c>
      <c r="U586" s="4">
        <f t="shared" si="314"/>
        <v>0</v>
      </c>
      <c r="V586" s="17" t="str">
        <f t="shared" si="315"/>
        <v xml:space="preserve"> 0</v>
      </c>
      <c r="W586" s="17" t="str">
        <f t="shared" si="293"/>
        <v xml:space="preserve"> 0  0</v>
      </c>
      <c r="X586" s="1" t="str">
        <f t="shared" si="316"/>
        <v>0 00000</v>
      </c>
      <c r="Y586" s="1" t="str">
        <f t="shared" si="317"/>
        <v xml:space="preserve"> 0 00000</v>
      </c>
      <c r="Z586" s="1" t="str">
        <f t="shared" si="294"/>
        <v xml:space="preserve"> 0  0 00000</v>
      </c>
      <c r="AA586" s="1" t="str">
        <f t="shared" si="295"/>
        <v xml:space="preserve"> 000</v>
      </c>
      <c r="AB586" s="1" t="str">
        <f t="shared" si="318"/>
        <v xml:space="preserve">  000</v>
      </c>
      <c r="AC586" s="1" t="str">
        <f t="shared" si="296"/>
        <v xml:space="preserve"> 0   000</v>
      </c>
      <c r="AD586" s="1" t="str">
        <f t="shared" si="297"/>
        <v xml:space="preserve"> </v>
      </c>
      <c r="AE586" s="1" t="str">
        <f t="shared" si="319"/>
        <v xml:space="preserve">  </v>
      </c>
      <c r="AF586" s="1" t="str">
        <f t="shared" si="298"/>
        <v xml:space="preserve"> 0   </v>
      </c>
      <c r="AG586" s="1" t="str">
        <f t="shared" si="299"/>
        <v xml:space="preserve">  00</v>
      </c>
      <c r="AH586" s="1" t="str">
        <f t="shared" si="300"/>
        <v xml:space="preserve">  0</v>
      </c>
      <c r="AI586" s="1" t="str">
        <f t="shared" si="301"/>
        <v xml:space="preserve">  </v>
      </c>
      <c r="AJ586" s="1" t="str">
        <f t="shared" si="302"/>
        <v xml:space="preserve">   0</v>
      </c>
      <c r="AK586" s="1" t="str">
        <f t="shared" si="303"/>
        <v xml:space="preserve">   00</v>
      </c>
      <c r="AL586" s="1" t="str">
        <f t="shared" si="304"/>
        <v xml:space="preserve">   </v>
      </c>
      <c r="AM586" s="1" t="str">
        <f t="shared" si="305"/>
        <v xml:space="preserve"> 0    00</v>
      </c>
      <c r="AN586" s="1" t="str">
        <f t="shared" si="320"/>
        <v xml:space="preserve"> 0    0</v>
      </c>
      <c r="AO586" s="1" t="str">
        <f t="shared" si="306"/>
        <v xml:space="preserve"> 0    </v>
      </c>
      <c r="AP586" s="1" t="str">
        <f t="shared" si="307"/>
        <v>0</v>
      </c>
      <c r="AQ586" s="1">
        <f t="shared" si="308"/>
        <v>0</v>
      </c>
    </row>
    <row r="587" spans="1:43" ht="13.5" customHeight="1" x14ac:dyDescent="0.2">
      <c r="A587" s="15"/>
      <c r="B587" s="239" t="str">
        <f t="shared" si="309"/>
        <v/>
      </c>
      <c r="C587" s="112" t="s">
        <v>3173</v>
      </c>
      <c r="D587" s="46"/>
      <c r="E587" s="46"/>
      <c r="F587" s="46"/>
      <c r="G587" s="46"/>
      <c r="H587" s="46"/>
      <c r="I587" s="46"/>
      <c r="J587" s="85"/>
      <c r="K587" s="85"/>
      <c r="M587" s="47"/>
      <c r="N587" s="47"/>
      <c r="O587" s="47"/>
      <c r="P587" s="113" t="str">
        <f t="shared" si="310"/>
        <v xml:space="preserve"> 0</v>
      </c>
      <c r="Q587" s="17" t="str">
        <f t="shared" si="311"/>
        <v xml:space="preserve"> 0 </v>
      </c>
      <c r="R587" s="17" t="str">
        <f t="shared" si="312"/>
        <v>00</v>
      </c>
      <c r="S587" s="17" t="str">
        <f t="shared" si="313"/>
        <v xml:space="preserve"> 00</v>
      </c>
      <c r="T587" s="17" t="str">
        <f t="shared" si="292"/>
        <v xml:space="preserve"> 0  00</v>
      </c>
      <c r="U587" s="4">
        <f t="shared" si="314"/>
        <v>0</v>
      </c>
      <c r="V587" s="17" t="str">
        <f t="shared" si="315"/>
        <v xml:space="preserve"> 0</v>
      </c>
      <c r="W587" s="17" t="str">
        <f t="shared" si="293"/>
        <v xml:space="preserve"> 0  0</v>
      </c>
      <c r="X587" s="1" t="str">
        <f t="shared" si="316"/>
        <v>0 00000</v>
      </c>
      <c r="Y587" s="1" t="str">
        <f t="shared" si="317"/>
        <v xml:space="preserve"> 0 00000</v>
      </c>
      <c r="Z587" s="1" t="str">
        <f t="shared" si="294"/>
        <v xml:space="preserve"> 0  0 00000</v>
      </c>
      <c r="AA587" s="1" t="str">
        <f t="shared" si="295"/>
        <v xml:space="preserve"> 000</v>
      </c>
      <c r="AB587" s="1" t="str">
        <f t="shared" si="318"/>
        <v xml:space="preserve">  000</v>
      </c>
      <c r="AC587" s="1" t="str">
        <f t="shared" si="296"/>
        <v xml:space="preserve"> 0   000</v>
      </c>
      <c r="AD587" s="1" t="str">
        <f t="shared" si="297"/>
        <v xml:space="preserve"> </v>
      </c>
      <c r="AE587" s="1" t="str">
        <f t="shared" si="319"/>
        <v xml:space="preserve">  </v>
      </c>
      <c r="AF587" s="1" t="str">
        <f t="shared" si="298"/>
        <v xml:space="preserve"> 0   </v>
      </c>
      <c r="AG587" s="1" t="str">
        <f t="shared" si="299"/>
        <v xml:space="preserve">  00</v>
      </c>
      <c r="AH587" s="1" t="str">
        <f t="shared" si="300"/>
        <v xml:space="preserve">  0</v>
      </c>
      <c r="AI587" s="1" t="str">
        <f t="shared" si="301"/>
        <v xml:space="preserve">  </v>
      </c>
      <c r="AJ587" s="1" t="str">
        <f t="shared" si="302"/>
        <v xml:space="preserve">   0</v>
      </c>
      <c r="AK587" s="1" t="str">
        <f t="shared" si="303"/>
        <v xml:space="preserve">   00</v>
      </c>
      <c r="AL587" s="1" t="str">
        <f t="shared" si="304"/>
        <v xml:space="preserve">   </v>
      </c>
      <c r="AM587" s="1" t="str">
        <f t="shared" si="305"/>
        <v xml:space="preserve"> 0    00</v>
      </c>
      <c r="AN587" s="1" t="str">
        <f t="shared" si="320"/>
        <v xml:space="preserve"> 0    0</v>
      </c>
      <c r="AO587" s="1" t="str">
        <f t="shared" si="306"/>
        <v xml:space="preserve"> 0    </v>
      </c>
      <c r="AP587" s="1" t="str">
        <f t="shared" si="307"/>
        <v>0</v>
      </c>
      <c r="AQ587" s="1">
        <f t="shared" si="308"/>
        <v>0</v>
      </c>
    </row>
    <row r="588" spans="1:43" ht="13.5" customHeight="1" x14ac:dyDescent="0.2">
      <c r="A588" s="15"/>
      <c r="B588" s="239" t="str">
        <f t="shared" si="309"/>
        <v/>
      </c>
      <c r="C588" s="112" t="s">
        <v>3173</v>
      </c>
      <c r="D588" s="46"/>
      <c r="E588" s="46"/>
      <c r="F588" s="46"/>
      <c r="G588" s="46"/>
      <c r="H588" s="46"/>
      <c r="I588" s="46"/>
      <c r="J588" s="85"/>
      <c r="K588" s="85"/>
      <c r="M588" s="47"/>
      <c r="N588" s="47"/>
      <c r="O588" s="47"/>
      <c r="P588" s="113" t="str">
        <f t="shared" si="310"/>
        <v xml:space="preserve"> 0</v>
      </c>
      <c r="Q588" s="17" t="str">
        <f t="shared" si="311"/>
        <v xml:space="preserve"> 0 </v>
      </c>
      <c r="R588" s="17" t="str">
        <f t="shared" si="312"/>
        <v>00</v>
      </c>
      <c r="S588" s="17" t="str">
        <f t="shared" si="313"/>
        <v xml:space="preserve"> 00</v>
      </c>
      <c r="T588" s="17" t="str">
        <f t="shared" si="292"/>
        <v xml:space="preserve"> 0  00</v>
      </c>
      <c r="U588" s="4">
        <f t="shared" si="314"/>
        <v>0</v>
      </c>
      <c r="V588" s="17" t="str">
        <f t="shared" si="315"/>
        <v xml:space="preserve"> 0</v>
      </c>
      <c r="W588" s="17" t="str">
        <f t="shared" si="293"/>
        <v xml:space="preserve"> 0  0</v>
      </c>
      <c r="X588" s="1" t="str">
        <f t="shared" si="316"/>
        <v>0 00000</v>
      </c>
      <c r="Y588" s="1" t="str">
        <f t="shared" si="317"/>
        <v xml:space="preserve"> 0 00000</v>
      </c>
      <c r="Z588" s="1" t="str">
        <f t="shared" si="294"/>
        <v xml:space="preserve"> 0  0 00000</v>
      </c>
      <c r="AA588" s="1" t="str">
        <f t="shared" si="295"/>
        <v xml:space="preserve"> 000</v>
      </c>
      <c r="AB588" s="1" t="str">
        <f t="shared" si="318"/>
        <v xml:space="preserve">  000</v>
      </c>
      <c r="AC588" s="1" t="str">
        <f t="shared" si="296"/>
        <v xml:space="preserve"> 0   000</v>
      </c>
      <c r="AD588" s="1" t="str">
        <f t="shared" si="297"/>
        <v xml:space="preserve"> </v>
      </c>
      <c r="AE588" s="1" t="str">
        <f t="shared" si="319"/>
        <v xml:space="preserve">  </v>
      </c>
      <c r="AF588" s="1" t="str">
        <f t="shared" si="298"/>
        <v xml:space="preserve"> 0   </v>
      </c>
      <c r="AG588" s="1" t="str">
        <f t="shared" si="299"/>
        <v xml:space="preserve">  00</v>
      </c>
      <c r="AH588" s="1" t="str">
        <f t="shared" si="300"/>
        <v xml:space="preserve">  0</v>
      </c>
      <c r="AI588" s="1" t="str">
        <f t="shared" si="301"/>
        <v xml:space="preserve">  </v>
      </c>
      <c r="AJ588" s="1" t="str">
        <f t="shared" si="302"/>
        <v xml:space="preserve">   0</v>
      </c>
      <c r="AK588" s="1" t="str">
        <f t="shared" si="303"/>
        <v xml:space="preserve">   00</v>
      </c>
      <c r="AL588" s="1" t="str">
        <f t="shared" si="304"/>
        <v xml:space="preserve">   </v>
      </c>
      <c r="AM588" s="1" t="str">
        <f t="shared" si="305"/>
        <v xml:space="preserve"> 0    00</v>
      </c>
      <c r="AN588" s="1" t="str">
        <f t="shared" si="320"/>
        <v xml:space="preserve"> 0    0</v>
      </c>
      <c r="AO588" s="1" t="str">
        <f t="shared" si="306"/>
        <v xml:space="preserve"> 0    </v>
      </c>
      <c r="AP588" s="1" t="str">
        <f t="shared" si="307"/>
        <v>0</v>
      </c>
      <c r="AQ588" s="1">
        <f t="shared" si="308"/>
        <v>0</v>
      </c>
    </row>
    <row r="589" spans="1:43" ht="13.5" customHeight="1" x14ac:dyDescent="0.2">
      <c r="A589" s="15"/>
      <c r="B589" s="239" t="str">
        <f t="shared" si="309"/>
        <v/>
      </c>
      <c r="C589" s="112" t="s">
        <v>3173</v>
      </c>
      <c r="D589" s="46"/>
      <c r="E589" s="46"/>
      <c r="F589" s="46"/>
      <c r="G589" s="46"/>
      <c r="H589" s="46"/>
      <c r="I589" s="46"/>
      <c r="J589" s="85"/>
      <c r="K589" s="85"/>
      <c r="M589" s="47"/>
      <c r="N589" s="47"/>
      <c r="O589" s="47"/>
      <c r="P589" s="113" t="str">
        <f t="shared" si="310"/>
        <v xml:space="preserve"> 0</v>
      </c>
      <c r="Q589" s="17" t="str">
        <f t="shared" si="311"/>
        <v xml:space="preserve"> 0 </v>
      </c>
      <c r="R589" s="17" t="str">
        <f t="shared" si="312"/>
        <v>00</v>
      </c>
      <c r="S589" s="17" t="str">
        <f t="shared" si="313"/>
        <v xml:space="preserve"> 00</v>
      </c>
      <c r="T589" s="17" t="str">
        <f t="shared" si="292"/>
        <v xml:space="preserve"> 0  00</v>
      </c>
      <c r="U589" s="4">
        <f t="shared" si="314"/>
        <v>0</v>
      </c>
      <c r="V589" s="17" t="str">
        <f t="shared" si="315"/>
        <v xml:space="preserve"> 0</v>
      </c>
      <c r="W589" s="17" t="str">
        <f t="shared" si="293"/>
        <v xml:space="preserve"> 0  0</v>
      </c>
      <c r="X589" s="1" t="str">
        <f t="shared" si="316"/>
        <v>0 00000</v>
      </c>
      <c r="Y589" s="1" t="str">
        <f t="shared" si="317"/>
        <v xml:space="preserve"> 0 00000</v>
      </c>
      <c r="Z589" s="1" t="str">
        <f t="shared" si="294"/>
        <v xml:space="preserve"> 0  0 00000</v>
      </c>
      <c r="AA589" s="1" t="str">
        <f t="shared" si="295"/>
        <v xml:space="preserve"> 000</v>
      </c>
      <c r="AB589" s="1" t="str">
        <f t="shared" si="318"/>
        <v xml:space="preserve">  000</v>
      </c>
      <c r="AC589" s="1" t="str">
        <f t="shared" si="296"/>
        <v xml:space="preserve"> 0   000</v>
      </c>
      <c r="AD589" s="1" t="str">
        <f t="shared" si="297"/>
        <v xml:space="preserve"> </v>
      </c>
      <c r="AE589" s="1" t="str">
        <f t="shared" si="319"/>
        <v xml:space="preserve">  </v>
      </c>
      <c r="AF589" s="1" t="str">
        <f t="shared" si="298"/>
        <v xml:space="preserve"> 0   </v>
      </c>
      <c r="AG589" s="1" t="str">
        <f t="shared" si="299"/>
        <v xml:space="preserve">  00</v>
      </c>
      <c r="AH589" s="1" t="str">
        <f t="shared" si="300"/>
        <v xml:space="preserve">  0</v>
      </c>
      <c r="AI589" s="1" t="str">
        <f t="shared" si="301"/>
        <v xml:space="preserve">  </v>
      </c>
      <c r="AJ589" s="1" t="str">
        <f t="shared" si="302"/>
        <v xml:space="preserve">   0</v>
      </c>
      <c r="AK589" s="1" t="str">
        <f t="shared" si="303"/>
        <v xml:space="preserve">   00</v>
      </c>
      <c r="AL589" s="1" t="str">
        <f t="shared" si="304"/>
        <v xml:space="preserve">   </v>
      </c>
      <c r="AM589" s="1" t="str">
        <f t="shared" si="305"/>
        <v xml:space="preserve"> 0    00</v>
      </c>
      <c r="AN589" s="1" t="str">
        <f t="shared" si="320"/>
        <v xml:space="preserve"> 0    0</v>
      </c>
      <c r="AO589" s="1" t="str">
        <f t="shared" si="306"/>
        <v xml:space="preserve"> 0    </v>
      </c>
      <c r="AP589" s="1" t="str">
        <f t="shared" si="307"/>
        <v>0</v>
      </c>
      <c r="AQ589" s="1">
        <f t="shared" si="308"/>
        <v>0</v>
      </c>
    </row>
    <row r="590" spans="1:43" ht="13.5" customHeight="1" x14ac:dyDescent="0.2">
      <c r="A590" s="15"/>
      <c r="B590" s="239" t="str">
        <f t="shared" si="309"/>
        <v/>
      </c>
      <c r="C590" s="112" t="s">
        <v>3173</v>
      </c>
      <c r="D590" s="46"/>
      <c r="E590" s="46"/>
      <c r="F590" s="46"/>
      <c r="G590" s="46"/>
      <c r="H590" s="46"/>
      <c r="I590" s="46"/>
      <c r="J590" s="85"/>
      <c r="K590" s="85"/>
      <c r="M590" s="47"/>
      <c r="N590" s="47"/>
      <c r="O590" s="47"/>
      <c r="P590" s="113" t="str">
        <f t="shared" si="310"/>
        <v xml:space="preserve"> 0</v>
      </c>
      <c r="Q590" s="17" t="str">
        <f t="shared" si="311"/>
        <v xml:space="preserve"> 0 </v>
      </c>
      <c r="R590" s="17" t="str">
        <f t="shared" si="312"/>
        <v>00</v>
      </c>
      <c r="S590" s="17" t="str">
        <f t="shared" si="313"/>
        <v xml:space="preserve"> 00</v>
      </c>
      <c r="T590" s="17" t="str">
        <f t="shared" si="292"/>
        <v xml:space="preserve"> 0  00</v>
      </c>
      <c r="U590" s="4">
        <f t="shared" si="314"/>
        <v>0</v>
      </c>
      <c r="V590" s="17" t="str">
        <f t="shared" si="315"/>
        <v xml:space="preserve"> 0</v>
      </c>
      <c r="W590" s="17" t="str">
        <f t="shared" si="293"/>
        <v xml:space="preserve"> 0  0</v>
      </c>
      <c r="X590" s="1" t="str">
        <f t="shared" si="316"/>
        <v>0 00000</v>
      </c>
      <c r="Y590" s="1" t="str">
        <f t="shared" si="317"/>
        <v xml:space="preserve"> 0 00000</v>
      </c>
      <c r="Z590" s="1" t="str">
        <f t="shared" si="294"/>
        <v xml:space="preserve"> 0  0 00000</v>
      </c>
      <c r="AA590" s="1" t="str">
        <f t="shared" si="295"/>
        <v xml:space="preserve"> 000</v>
      </c>
      <c r="AB590" s="1" t="str">
        <f t="shared" si="318"/>
        <v xml:space="preserve">  000</v>
      </c>
      <c r="AC590" s="1" t="str">
        <f t="shared" si="296"/>
        <v xml:space="preserve"> 0   000</v>
      </c>
      <c r="AD590" s="1" t="str">
        <f t="shared" si="297"/>
        <v xml:space="preserve"> </v>
      </c>
      <c r="AE590" s="1" t="str">
        <f t="shared" si="319"/>
        <v xml:space="preserve">  </v>
      </c>
      <c r="AF590" s="1" t="str">
        <f t="shared" si="298"/>
        <v xml:space="preserve"> 0   </v>
      </c>
      <c r="AG590" s="1" t="str">
        <f t="shared" si="299"/>
        <v xml:space="preserve">  00</v>
      </c>
      <c r="AH590" s="1" t="str">
        <f t="shared" si="300"/>
        <v xml:space="preserve">  0</v>
      </c>
      <c r="AI590" s="1" t="str">
        <f t="shared" si="301"/>
        <v xml:space="preserve">  </v>
      </c>
      <c r="AJ590" s="1" t="str">
        <f t="shared" si="302"/>
        <v xml:space="preserve">   0</v>
      </c>
      <c r="AK590" s="1" t="str">
        <f t="shared" si="303"/>
        <v xml:space="preserve">   00</v>
      </c>
      <c r="AL590" s="1" t="str">
        <f t="shared" si="304"/>
        <v xml:space="preserve">   </v>
      </c>
      <c r="AM590" s="1" t="str">
        <f t="shared" si="305"/>
        <v xml:space="preserve"> 0    00</v>
      </c>
      <c r="AN590" s="1" t="str">
        <f t="shared" si="320"/>
        <v xml:space="preserve"> 0    0</v>
      </c>
      <c r="AO590" s="1" t="str">
        <f t="shared" si="306"/>
        <v xml:space="preserve"> 0    </v>
      </c>
      <c r="AP590" s="1" t="str">
        <f t="shared" si="307"/>
        <v>0</v>
      </c>
      <c r="AQ590" s="1">
        <f t="shared" si="308"/>
        <v>0</v>
      </c>
    </row>
    <row r="591" spans="1:43" ht="13.5" customHeight="1" x14ac:dyDescent="0.2">
      <c r="A591" s="15"/>
      <c r="B591" s="239" t="str">
        <f t="shared" si="309"/>
        <v/>
      </c>
      <c r="C591" s="112" t="s">
        <v>3173</v>
      </c>
      <c r="D591" s="46"/>
      <c r="E591" s="46"/>
      <c r="F591" s="46"/>
      <c r="G591" s="46"/>
      <c r="H591" s="46"/>
      <c r="I591" s="46"/>
      <c r="J591" s="85"/>
      <c r="K591" s="85"/>
      <c r="M591" s="47"/>
      <c r="N591" s="47"/>
      <c r="O591" s="47"/>
      <c r="P591" s="113" t="str">
        <f t="shared" si="310"/>
        <v xml:space="preserve"> 0</v>
      </c>
      <c r="Q591" s="17" t="str">
        <f t="shared" si="311"/>
        <v xml:space="preserve"> 0 </v>
      </c>
      <c r="R591" s="17" t="str">
        <f t="shared" si="312"/>
        <v>00</v>
      </c>
      <c r="S591" s="17" t="str">
        <f t="shared" si="313"/>
        <v xml:space="preserve"> 00</v>
      </c>
      <c r="T591" s="17" t="str">
        <f t="shared" si="292"/>
        <v xml:space="preserve"> 0  00</v>
      </c>
      <c r="U591" s="4">
        <f t="shared" si="314"/>
        <v>0</v>
      </c>
      <c r="V591" s="17" t="str">
        <f t="shared" si="315"/>
        <v xml:space="preserve"> 0</v>
      </c>
      <c r="W591" s="17" t="str">
        <f t="shared" si="293"/>
        <v xml:space="preserve"> 0  0</v>
      </c>
      <c r="X591" s="1" t="str">
        <f t="shared" si="316"/>
        <v>0 00000</v>
      </c>
      <c r="Y591" s="1" t="str">
        <f t="shared" si="317"/>
        <v xml:space="preserve"> 0 00000</v>
      </c>
      <c r="Z591" s="1" t="str">
        <f t="shared" si="294"/>
        <v xml:space="preserve"> 0  0 00000</v>
      </c>
      <c r="AA591" s="1" t="str">
        <f t="shared" si="295"/>
        <v xml:space="preserve"> 000</v>
      </c>
      <c r="AB591" s="1" t="str">
        <f t="shared" si="318"/>
        <v xml:space="preserve">  000</v>
      </c>
      <c r="AC591" s="1" t="str">
        <f t="shared" si="296"/>
        <v xml:space="preserve"> 0   000</v>
      </c>
      <c r="AD591" s="1" t="str">
        <f t="shared" si="297"/>
        <v xml:space="preserve"> </v>
      </c>
      <c r="AE591" s="1" t="str">
        <f t="shared" si="319"/>
        <v xml:space="preserve">  </v>
      </c>
      <c r="AF591" s="1" t="str">
        <f t="shared" si="298"/>
        <v xml:space="preserve"> 0   </v>
      </c>
      <c r="AG591" s="1" t="str">
        <f t="shared" si="299"/>
        <v xml:space="preserve">  00</v>
      </c>
      <c r="AH591" s="1" t="str">
        <f t="shared" si="300"/>
        <v xml:space="preserve">  0</v>
      </c>
      <c r="AI591" s="1" t="str">
        <f t="shared" si="301"/>
        <v xml:space="preserve">  </v>
      </c>
      <c r="AJ591" s="1" t="str">
        <f t="shared" si="302"/>
        <v xml:space="preserve">   0</v>
      </c>
      <c r="AK591" s="1" t="str">
        <f t="shared" si="303"/>
        <v xml:space="preserve">   00</v>
      </c>
      <c r="AL591" s="1" t="str">
        <f t="shared" si="304"/>
        <v xml:space="preserve">   </v>
      </c>
      <c r="AM591" s="1" t="str">
        <f t="shared" si="305"/>
        <v xml:space="preserve"> 0    00</v>
      </c>
      <c r="AN591" s="1" t="str">
        <f t="shared" si="320"/>
        <v xml:space="preserve"> 0    0</v>
      </c>
      <c r="AO591" s="1" t="str">
        <f t="shared" si="306"/>
        <v xml:space="preserve"> 0    </v>
      </c>
      <c r="AP591" s="1" t="str">
        <f t="shared" si="307"/>
        <v>0</v>
      </c>
      <c r="AQ591" s="1">
        <f t="shared" si="308"/>
        <v>0</v>
      </c>
    </row>
    <row r="592" spans="1:43" ht="13.5" customHeight="1" x14ac:dyDescent="0.2">
      <c r="A592" s="15"/>
      <c r="B592" s="239" t="str">
        <f t="shared" si="309"/>
        <v/>
      </c>
      <c r="C592" s="112" t="s">
        <v>3173</v>
      </c>
      <c r="D592" s="46"/>
      <c r="E592" s="46"/>
      <c r="F592" s="46"/>
      <c r="G592" s="46"/>
      <c r="H592" s="46"/>
      <c r="I592" s="46"/>
      <c r="J592" s="85"/>
      <c r="K592" s="85"/>
      <c r="M592" s="47"/>
      <c r="N592" s="47"/>
      <c r="O592" s="47"/>
      <c r="P592" s="113" t="str">
        <f t="shared" si="310"/>
        <v xml:space="preserve"> 0</v>
      </c>
      <c r="Q592" s="17" t="str">
        <f t="shared" si="311"/>
        <v xml:space="preserve"> 0 </v>
      </c>
      <c r="R592" s="17" t="str">
        <f t="shared" si="312"/>
        <v>00</v>
      </c>
      <c r="S592" s="17" t="str">
        <f t="shared" si="313"/>
        <v xml:space="preserve"> 00</v>
      </c>
      <c r="T592" s="17" t="str">
        <f t="shared" si="292"/>
        <v xml:space="preserve"> 0  00</v>
      </c>
      <c r="U592" s="4">
        <f t="shared" si="314"/>
        <v>0</v>
      </c>
      <c r="V592" s="17" t="str">
        <f t="shared" si="315"/>
        <v xml:space="preserve"> 0</v>
      </c>
      <c r="W592" s="17" t="str">
        <f t="shared" si="293"/>
        <v xml:space="preserve"> 0  0</v>
      </c>
      <c r="X592" s="1" t="str">
        <f t="shared" si="316"/>
        <v>0 00000</v>
      </c>
      <c r="Y592" s="1" t="str">
        <f t="shared" si="317"/>
        <v xml:space="preserve"> 0 00000</v>
      </c>
      <c r="Z592" s="1" t="str">
        <f t="shared" si="294"/>
        <v xml:space="preserve"> 0  0 00000</v>
      </c>
      <c r="AA592" s="1" t="str">
        <f t="shared" si="295"/>
        <v xml:space="preserve"> 000</v>
      </c>
      <c r="AB592" s="1" t="str">
        <f t="shared" si="318"/>
        <v xml:space="preserve">  000</v>
      </c>
      <c r="AC592" s="1" t="str">
        <f t="shared" si="296"/>
        <v xml:space="preserve"> 0   000</v>
      </c>
      <c r="AD592" s="1" t="str">
        <f t="shared" si="297"/>
        <v xml:space="preserve"> </v>
      </c>
      <c r="AE592" s="1" t="str">
        <f t="shared" si="319"/>
        <v xml:space="preserve">  </v>
      </c>
      <c r="AF592" s="1" t="str">
        <f t="shared" si="298"/>
        <v xml:space="preserve"> 0   </v>
      </c>
      <c r="AG592" s="1" t="str">
        <f t="shared" si="299"/>
        <v xml:space="preserve">  00</v>
      </c>
      <c r="AH592" s="1" t="str">
        <f t="shared" si="300"/>
        <v xml:space="preserve">  0</v>
      </c>
      <c r="AI592" s="1" t="str">
        <f t="shared" si="301"/>
        <v xml:space="preserve">  </v>
      </c>
      <c r="AJ592" s="1" t="str">
        <f t="shared" si="302"/>
        <v xml:space="preserve">   0</v>
      </c>
      <c r="AK592" s="1" t="str">
        <f t="shared" si="303"/>
        <v xml:space="preserve">   00</v>
      </c>
      <c r="AL592" s="1" t="str">
        <f t="shared" si="304"/>
        <v xml:space="preserve">   </v>
      </c>
      <c r="AM592" s="1" t="str">
        <f t="shared" si="305"/>
        <v xml:space="preserve"> 0    00</v>
      </c>
      <c r="AN592" s="1" t="str">
        <f t="shared" si="320"/>
        <v xml:space="preserve"> 0    0</v>
      </c>
      <c r="AO592" s="1" t="str">
        <f t="shared" si="306"/>
        <v xml:space="preserve"> 0    </v>
      </c>
      <c r="AP592" s="1" t="str">
        <f t="shared" si="307"/>
        <v>0</v>
      </c>
      <c r="AQ592" s="1">
        <f t="shared" si="308"/>
        <v>0</v>
      </c>
    </row>
    <row r="593" spans="1:43" ht="13.5" customHeight="1" x14ac:dyDescent="0.2">
      <c r="A593" s="15"/>
      <c r="B593" s="239" t="str">
        <f t="shared" si="309"/>
        <v/>
      </c>
      <c r="C593" s="112" t="s">
        <v>3173</v>
      </c>
      <c r="D593" s="46"/>
      <c r="E593" s="46"/>
      <c r="F593" s="46"/>
      <c r="G593" s="46"/>
      <c r="H593" s="46"/>
      <c r="I593" s="46"/>
      <c r="J593" s="85"/>
      <c r="K593" s="85"/>
      <c r="M593" s="47"/>
      <c r="N593" s="47"/>
      <c r="O593" s="65"/>
      <c r="P593" s="113" t="str">
        <f t="shared" si="310"/>
        <v xml:space="preserve"> 0</v>
      </c>
      <c r="Q593" s="17" t="str">
        <f t="shared" si="311"/>
        <v xml:space="preserve"> 0 </v>
      </c>
      <c r="R593" s="17" t="str">
        <f t="shared" si="312"/>
        <v>00</v>
      </c>
      <c r="S593" s="17" t="str">
        <f t="shared" si="313"/>
        <v xml:space="preserve"> 00</v>
      </c>
      <c r="T593" s="17" t="str">
        <f t="shared" si="292"/>
        <v xml:space="preserve"> 0  00</v>
      </c>
      <c r="U593" s="4">
        <f t="shared" si="314"/>
        <v>0</v>
      </c>
      <c r="V593" s="17" t="str">
        <f t="shared" si="315"/>
        <v xml:space="preserve"> 0</v>
      </c>
      <c r="W593" s="17" t="str">
        <f t="shared" si="293"/>
        <v xml:space="preserve"> 0  0</v>
      </c>
      <c r="X593" s="1" t="str">
        <f t="shared" si="316"/>
        <v>0 00000</v>
      </c>
      <c r="Y593" s="1" t="str">
        <f t="shared" si="317"/>
        <v xml:space="preserve"> 0 00000</v>
      </c>
      <c r="Z593" s="1" t="str">
        <f t="shared" si="294"/>
        <v xml:space="preserve"> 0  0 00000</v>
      </c>
      <c r="AA593" s="1" t="str">
        <f t="shared" si="295"/>
        <v xml:space="preserve"> 000</v>
      </c>
      <c r="AB593" s="1" t="str">
        <f t="shared" si="318"/>
        <v xml:space="preserve">  000</v>
      </c>
      <c r="AC593" s="1" t="str">
        <f t="shared" si="296"/>
        <v xml:space="preserve"> 0   000</v>
      </c>
      <c r="AD593" s="1" t="str">
        <f t="shared" si="297"/>
        <v xml:space="preserve"> </v>
      </c>
      <c r="AE593" s="1" t="str">
        <f t="shared" si="319"/>
        <v xml:space="preserve">  </v>
      </c>
      <c r="AF593" s="1" t="str">
        <f t="shared" si="298"/>
        <v xml:space="preserve"> 0   </v>
      </c>
      <c r="AG593" s="1" t="str">
        <f t="shared" si="299"/>
        <v xml:space="preserve">  00</v>
      </c>
      <c r="AH593" s="1" t="str">
        <f t="shared" si="300"/>
        <v xml:space="preserve">  0</v>
      </c>
      <c r="AI593" s="1" t="str">
        <f t="shared" si="301"/>
        <v xml:space="preserve">  </v>
      </c>
      <c r="AJ593" s="1" t="str">
        <f t="shared" si="302"/>
        <v xml:space="preserve">   0</v>
      </c>
      <c r="AK593" s="1" t="str">
        <f t="shared" si="303"/>
        <v xml:space="preserve">   00</v>
      </c>
      <c r="AL593" s="1" t="str">
        <f t="shared" si="304"/>
        <v xml:space="preserve">   </v>
      </c>
      <c r="AM593" s="1" t="str">
        <f t="shared" si="305"/>
        <v xml:space="preserve"> 0    00</v>
      </c>
      <c r="AN593" s="1" t="str">
        <f t="shared" si="320"/>
        <v xml:space="preserve"> 0    0</v>
      </c>
      <c r="AO593" s="1" t="str">
        <f t="shared" si="306"/>
        <v xml:space="preserve"> 0    </v>
      </c>
      <c r="AP593" s="1" t="str">
        <f t="shared" si="307"/>
        <v>0</v>
      </c>
      <c r="AQ593" s="1">
        <f t="shared" si="308"/>
        <v>0</v>
      </c>
    </row>
    <row r="594" spans="1:43" ht="13.5" customHeight="1" x14ac:dyDescent="0.2">
      <c r="A594" s="15"/>
      <c r="B594" s="239" t="str">
        <f t="shared" si="309"/>
        <v/>
      </c>
      <c r="C594" s="112" t="s">
        <v>3173</v>
      </c>
      <c r="D594" s="46"/>
      <c r="E594" s="46"/>
      <c r="F594" s="46"/>
      <c r="G594" s="46"/>
      <c r="H594" s="46"/>
      <c r="I594" s="46"/>
      <c r="J594" s="85"/>
      <c r="K594" s="85"/>
      <c r="M594" s="47"/>
      <c r="N594" s="47"/>
      <c r="O594" s="65"/>
      <c r="P594" s="113" t="str">
        <f t="shared" si="310"/>
        <v xml:space="preserve"> 0</v>
      </c>
      <c r="Q594" s="17" t="str">
        <f t="shared" si="311"/>
        <v xml:space="preserve"> 0 </v>
      </c>
      <c r="R594" s="17" t="str">
        <f t="shared" si="312"/>
        <v>00</v>
      </c>
      <c r="S594" s="17" t="str">
        <f t="shared" si="313"/>
        <v xml:space="preserve"> 00</v>
      </c>
      <c r="T594" s="17" t="str">
        <f t="shared" si="292"/>
        <v xml:space="preserve"> 0  00</v>
      </c>
      <c r="U594" s="4">
        <f t="shared" si="314"/>
        <v>0</v>
      </c>
      <c r="V594" s="17" t="str">
        <f t="shared" si="315"/>
        <v xml:space="preserve"> 0</v>
      </c>
      <c r="W594" s="17" t="str">
        <f t="shared" si="293"/>
        <v xml:space="preserve"> 0  0</v>
      </c>
      <c r="X594" s="1" t="str">
        <f t="shared" si="316"/>
        <v>0 00000</v>
      </c>
      <c r="Y594" s="1" t="str">
        <f t="shared" si="317"/>
        <v xml:space="preserve"> 0 00000</v>
      </c>
      <c r="Z594" s="1" t="str">
        <f t="shared" si="294"/>
        <v xml:space="preserve"> 0  0 00000</v>
      </c>
      <c r="AA594" s="1" t="str">
        <f t="shared" si="295"/>
        <v xml:space="preserve"> 000</v>
      </c>
      <c r="AB594" s="1" t="str">
        <f t="shared" si="318"/>
        <v xml:space="preserve">  000</v>
      </c>
      <c r="AC594" s="1" t="str">
        <f t="shared" si="296"/>
        <v xml:space="preserve"> 0   000</v>
      </c>
      <c r="AD594" s="1" t="str">
        <f t="shared" si="297"/>
        <v xml:space="preserve"> </v>
      </c>
      <c r="AE594" s="1" t="str">
        <f t="shared" si="319"/>
        <v xml:space="preserve">  </v>
      </c>
      <c r="AF594" s="1" t="str">
        <f t="shared" si="298"/>
        <v xml:space="preserve"> 0   </v>
      </c>
      <c r="AG594" s="1" t="str">
        <f t="shared" si="299"/>
        <v xml:space="preserve">  00</v>
      </c>
      <c r="AH594" s="1" t="str">
        <f t="shared" si="300"/>
        <v xml:space="preserve">  0</v>
      </c>
      <c r="AI594" s="1" t="str">
        <f t="shared" si="301"/>
        <v xml:space="preserve">  </v>
      </c>
      <c r="AJ594" s="1" t="str">
        <f t="shared" si="302"/>
        <v xml:space="preserve">   0</v>
      </c>
      <c r="AK594" s="1" t="str">
        <f t="shared" si="303"/>
        <v xml:space="preserve">   00</v>
      </c>
      <c r="AL594" s="1" t="str">
        <f t="shared" si="304"/>
        <v xml:space="preserve">   </v>
      </c>
      <c r="AM594" s="1" t="str">
        <f t="shared" si="305"/>
        <v xml:space="preserve"> 0    00</v>
      </c>
      <c r="AN594" s="1" t="str">
        <f t="shared" si="320"/>
        <v xml:space="preserve"> 0    0</v>
      </c>
      <c r="AO594" s="1" t="str">
        <f t="shared" si="306"/>
        <v xml:space="preserve"> 0    </v>
      </c>
      <c r="AP594" s="1" t="str">
        <f t="shared" si="307"/>
        <v>0</v>
      </c>
      <c r="AQ594" s="1">
        <f t="shared" si="308"/>
        <v>0</v>
      </c>
    </row>
    <row r="595" spans="1:43" ht="13.5" customHeight="1" x14ac:dyDescent="0.2">
      <c r="A595" s="15"/>
      <c r="B595" s="239" t="str">
        <f t="shared" si="309"/>
        <v/>
      </c>
      <c r="C595" s="112" t="s">
        <v>3173</v>
      </c>
      <c r="D595" s="46"/>
      <c r="E595" s="46"/>
      <c r="F595" s="46"/>
      <c r="G595" s="46"/>
      <c r="H595" s="46"/>
      <c r="I595" s="46"/>
      <c r="J595" s="85"/>
      <c r="K595" s="85"/>
      <c r="M595" s="47"/>
      <c r="N595" s="47"/>
      <c r="O595" s="47"/>
      <c r="P595" s="113" t="str">
        <f t="shared" si="310"/>
        <v xml:space="preserve"> 0</v>
      </c>
      <c r="Q595" s="17" t="str">
        <f t="shared" si="311"/>
        <v xml:space="preserve"> 0 </v>
      </c>
      <c r="R595" s="17" t="str">
        <f t="shared" si="312"/>
        <v>00</v>
      </c>
      <c r="S595" s="17" t="str">
        <f t="shared" si="313"/>
        <v xml:space="preserve"> 00</v>
      </c>
      <c r="T595" s="17" t="str">
        <f t="shared" si="292"/>
        <v xml:space="preserve"> 0  00</v>
      </c>
      <c r="U595" s="4">
        <f t="shared" si="314"/>
        <v>0</v>
      </c>
      <c r="V595" s="17" t="str">
        <f t="shared" si="315"/>
        <v xml:space="preserve"> 0</v>
      </c>
      <c r="W595" s="17" t="str">
        <f t="shared" si="293"/>
        <v xml:space="preserve"> 0  0</v>
      </c>
      <c r="X595" s="1" t="str">
        <f t="shared" si="316"/>
        <v>0 00000</v>
      </c>
      <c r="Y595" s="1" t="str">
        <f t="shared" si="317"/>
        <v xml:space="preserve"> 0 00000</v>
      </c>
      <c r="Z595" s="1" t="str">
        <f t="shared" si="294"/>
        <v xml:space="preserve"> 0  0 00000</v>
      </c>
      <c r="AA595" s="1" t="str">
        <f t="shared" si="295"/>
        <v xml:space="preserve"> 000</v>
      </c>
      <c r="AB595" s="1" t="str">
        <f t="shared" si="318"/>
        <v xml:space="preserve">  000</v>
      </c>
      <c r="AC595" s="1" t="str">
        <f t="shared" si="296"/>
        <v xml:space="preserve"> 0   000</v>
      </c>
      <c r="AD595" s="1" t="str">
        <f t="shared" si="297"/>
        <v xml:space="preserve"> </v>
      </c>
      <c r="AE595" s="1" t="str">
        <f t="shared" si="319"/>
        <v xml:space="preserve">  </v>
      </c>
      <c r="AF595" s="1" t="str">
        <f t="shared" si="298"/>
        <v xml:space="preserve"> 0   </v>
      </c>
      <c r="AG595" s="1" t="str">
        <f t="shared" si="299"/>
        <v xml:space="preserve">  00</v>
      </c>
      <c r="AH595" s="1" t="str">
        <f t="shared" si="300"/>
        <v xml:space="preserve">  0</v>
      </c>
      <c r="AI595" s="1" t="str">
        <f t="shared" si="301"/>
        <v xml:space="preserve">  </v>
      </c>
      <c r="AJ595" s="1" t="str">
        <f t="shared" si="302"/>
        <v xml:space="preserve">   0</v>
      </c>
      <c r="AK595" s="1" t="str">
        <f t="shared" si="303"/>
        <v xml:space="preserve">   00</v>
      </c>
      <c r="AL595" s="1" t="str">
        <f t="shared" si="304"/>
        <v xml:space="preserve">   </v>
      </c>
      <c r="AM595" s="1" t="str">
        <f t="shared" si="305"/>
        <v xml:space="preserve"> 0    00</v>
      </c>
      <c r="AN595" s="1" t="str">
        <f t="shared" si="320"/>
        <v xml:space="preserve"> 0    0</v>
      </c>
      <c r="AO595" s="1" t="str">
        <f t="shared" si="306"/>
        <v xml:space="preserve"> 0    </v>
      </c>
      <c r="AP595" s="1" t="str">
        <f t="shared" si="307"/>
        <v>0</v>
      </c>
      <c r="AQ595" s="1">
        <f t="shared" si="308"/>
        <v>0</v>
      </c>
    </row>
    <row r="596" spans="1:43" ht="13.5" customHeight="1" x14ac:dyDescent="0.2">
      <c r="A596" s="15"/>
      <c r="B596" s="239" t="str">
        <f t="shared" si="309"/>
        <v/>
      </c>
      <c r="C596" s="112" t="s">
        <v>3173</v>
      </c>
      <c r="D596" s="46"/>
      <c r="E596" s="46"/>
      <c r="F596" s="46"/>
      <c r="G596" s="46"/>
      <c r="H596" s="46"/>
      <c r="I596" s="46"/>
      <c r="J596" s="85"/>
      <c r="K596" s="85"/>
      <c r="M596" s="47"/>
      <c r="N596" s="47"/>
      <c r="O596" s="47"/>
      <c r="P596" s="113" t="str">
        <f t="shared" si="310"/>
        <v xml:space="preserve"> 0</v>
      </c>
      <c r="Q596" s="17" t="str">
        <f t="shared" si="311"/>
        <v xml:space="preserve"> 0 </v>
      </c>
      <c r="R596" s="17" t="str">
        <f t="shared" si="312"/>
        <v>00</v>
      </c>
      <c r="S596" s="17" t="str">
        <f t="shared" si="313"/>
        <v xml:space="preserve"> 00</v>
      </c>
      <c r="T596" s="17" t="str">
        <f t="shared" si="292"/>
        <v xml:space="preserve"> 0  00</v>
      </c>
      <c r="U596" s="4">
        <f t="shared" si="314"/>
        <v>0</v>
      </c>
      <c r="V596" s="17" t="str">
        <f t="shared" si="315"/>
        <v xml:space="preserve"> 0</v>
      </c>
      <c r="W596" s="17" t="str">
        <f t="shared" si="293"/>
        <v xml:space="preserve"> 0  0</v>
      </c>
      <c r="X596" s="1" t="str">
        <f t="shared" si="316"/>
        <v>0 00000</v>
      </c>
      <c r="Y596" s="1" t="str">
        <f t="shared" si="317"/>
        <v xml:space="preserve"> 0 00000</v>
      </c>
      <c r="Z596" s="1" t="str">
        <f t="shared" si="294"/>
        <v xml:space="preserve"> 0  0 00000</v>
      </c>
      <c r="AA596" s="1" t="str">
        <f t="shared" si="295"/>
        <v xml:space="preserve"> 000</v>
      </c>
      <c r="AB596" s="1" t="str">
        <f t="shared" si="318"/>
        <v xml:space="preserve">  000</v>
      </c>
      <c r="AC596" s="1" t="str">
        <f t="shared" si="296"/>
        <v xml:space="preserve"> 0   000</v>
      </c>
      <c r="AD596" s="1" t="str">
        <f t="shared" si="297"/>
        <v xml:space="preserve"> </v>
      </c>
      <c r="AE596" s="1" t="str">
        <f t="shared" si="319"/>
        <v xml:space="preserve">  </v>
      </c>
      <c r="AF596" s="1" t="str">
        <f t="shared" si="298"/>
        <v xml:space="preserve"> 0   </v>
      </c>
      <c r="AG596" s="1" t="str">
        <f t="shared" si="299"/>
        <v xml:space="preserve">  00</v>
      </c>
      <c r="AH596" s="1" t="str">
        <f t="shared" si="300"/>
        <v xml:space="preserve">  0</v>
      </c>
      <c r="AI596" s="1" t="str">
        <f t="shared" si="301"/>
        <v xml:space="preserve">  </v>
      </c>
      <c r="AJ596" s="1" t="str">
        <f t="shared" si="302"/>
        <v xml:space="preserve">   0</v>
      </c>
      <c r="AK596" s="1" t="str">
        <f t="shared" si="303"/>
        <v xml:space="preserve">   00</v>
      </c>
      <c r="AL596" s="1" t="str">
        <f t="shared" si="304"/>
        <v xml:space="preserve">   </v>
      </c>
      <c r="AM596" s="1" t="str">
        <f t="shared" si="305"/>
        <v xml:space="preserve"> 0    00</v>
      </c>
      <c r="AN596" s="1" t="str">
        <f t="shared" si="320"/>
        <v xml:space="preserve"> 0    0</v>
      </c>
      <c r="AO596" s="1" t="str">
        <f t="shared" si="306"/>
        <v xml:space="preserve"> 0    </v>
      </c>
      <c r="AP596" s="1" t="str">
        <f t="shared" si="307"/>
        <v>0</v>
      </c>
      <c r="AQ596" s="1">
        <f t="shared" si="308"/>
        <v>0</v>
      </c>
    </row>
    <row r="597" spans="1:43" ht="13.5" customHeight="1" x14ac:dyDescent="0.2">
      <c r="A597" s="15"/>
      <c r="B597" s="239" t="str">
        <f t="shared" si="309"/>
        <v/>
      </c>
      <c r="C597" s="112" t="s">
        <v>3173</v>
      </c>
      <c r="D597" s="46"/>
      <c r="E597" s="46"/>
      <c r="F597" s="46"/>
      <c r="G597" s="46"/>
      <c r="H597" s="46"/>
      <c r="I597" s="46"/>
      <c r="J597" s="85"/>
      <c r="K597" s="85"/>
      <c r="M597" s="47"/>
      <c r="N597" s="47"/>
      <c r="O597" s="47"/>
      <c r="P597" s="113" t="str">
        <f t="shared" si="310"/>
        <v xml:space="preserve"> 0</v>
      </c>
      <c r="Q597" s="17" t="str">
        <f t="shared" si="311"/>
        <v xml:space="preserve"> 0 </v>
      </c>
      <c r="R597" s="17" t="str">
        <f t="shared" si="312"/>
        <v>00</v>
      </c>
      <c r="S597" s="17" t="str">
        <f t="shared" si="313"/>
        <v xml:space="preserve"> 00</v>
      </c>
      <c r="T597" s="17" t="str">
        <f t="shared" si="292"/>
        <v xml:space="preserve"> 0  00</v>
      </c>
      <c r="U597" s="4">
        <f t="shared" si="314"/>
        <v>0</v>
      </c>
      <c r="V597" s="17" t="str">
        <f t="shared" si="315"/>
        <v xml:space="preserve"> 0</v>
      </c>
      <c r="W597" s="17" t="str">
        <f t="shared" si="293"/>
        <v xml:space="preserve"> 0  0</v>
      </c>
      <c r="X597" s="1" t="str">
        <f t="shared" si="316"/>
        <v>0 00000</v>
      </c>
      <c r="Y597" s="1" t="str">
        <f t="shared" si="317"/>
        <v xml:space="preserve"> 0 00000</v>
      </c>
      <c r="Z597" s="1" t="str">
        <f t="shared" si="294"/>
        <v xml:space="preserve"> 0  0 00000</v>
      </c>
      <c r="AA597" s="1" t="str">
        <f t="shared" si="295"/>
        <v xml:space="preserve"> 000</v>
      </c>
      <c r="AB597" s="1" t="str">
        <f t="shared" si="318"/>
        <v xml:space="preserve">  000</v>
      </c>
      <c r="AC597" s="1" t="str">
        <f t="shared" si="296"/>
        <v xml:space="preserve"> 0   000</v>
      </c>
      <c r="AD597" s="1" t="str">
        <f t="shared" si="297"/>
        <v xml:space="preserve"> </v>
      </c>
      <c r="AE597" s="1" t="str">
        <f t="shared" si="319"/>
        <v xml:space="preserve">  </v>
      </c>
      <c r="AF597" s="1" t="str">
        <f t="shared" si="298"/>
        <v xml:space="preserve"> 0   </v>
      </c>
      <c r="AG597" s="1" t="str">
        <f t="shared" si="299"/>
        <v xml:space="preserve">  00</v>
      </c>
      <c r="AH597" s="1" t="str">
        <f t="shared" si="300"/>
        <v xml:space="preserve">  0</v>
      </c>
      <c r="AI597" s="1" t="str">
        <f t="shared" si="301"/>
        <v xml:space="preserve">  </v>
      </c>
      <c r="AJ597" s="1" t="str">
        <f t="shared" si="302"/>
        <v xml:space="preserve">   0</v>
      </c>
      <c r="AK597" s="1" t="str">
        <f t="shared" si="303"/>
        <v xml:space="preserve">   00</v>
      </c>
      <c r="AL597" s="1" t="str">
        <f t="shared" si="304"/>
        <v xml:space="preserve">   </v>
      </c>
      <c r="AM597" s="1" t="str">
        <f t="shared" si="305"/>
        <v xml:space="preserve"> 0    00</v>
      </c>
      <c r="AN597" s="1" t="str">
        <f t="shared" si="320"/>
        <v xml:space="preserve"> 0    0</v>
      </c>
      <c r="AO597" s="1" t="str">
        <f t="shared" si="306"/>
        <v xml:space="preserve"> 0    </v>
      </c>
      <c r="AP597" s="1" t="str">
        <f t="shared" si="307"/>
        <v>0</v>
      </c>
      <c r="AQ597" s="1">
        <f t="shared" si="308"/>
        <v>0</v>
      </c>
    </row>
    <row r="598" spans="1:43" ht="13.5" customHeight="1" x14ac:dyDescent="0.2">
      <c r="A598" s="15"/>
      <c r="B598" s="239" t="str">
        <f t="shared" si="309"/>
        <v/>
      </c>
      <c r="C598" s="112" t="s">
        <v>3173</v>
      </c>
      <c r="D598" s="46"/>
      <c r="E598" s="46"/>
      <c r="F598" s="46"/>
      <c r="G598" s="46"/>
      <c r="H598" s="46"/>
      <c r="I598" s="46"/>
      <c r="J598" s="85"/>
      <c r="K598" s="85"/>
      <c r="M598" s="47"/>
      <c r="N598" s="47"/>
      <c r="O598" s="47"/>
      <c r="P598" s="113" t="str">
        <f t="shared" si="310"/>
        <v xml:space="preserve"> 0</v>
      </c>
      <c r="Q598" s="17" t="str">
        <f t="shared" si="311"/>
        <v xml:space="preserve"> 0 </v>
      </c>
      <c r="R598" s="17" t="str">
        <f t="shared" si="312"/>
        <v>00</v>
      </c>
      <c r="S598" s="17" t="str">
        <f t="shared" si="313"/>
        <v xml:space="preserve"> 00</v>
      </c>
      <c r="T598" s="17" t="str">
        <f t="shared" si="292"/>
        <v xml:space="preserve"> 0  00</v>
      </c>
      <c r="U598" s="4">
        <f t="shared" si="314"/>
        <v>0</v>
      </c>
      <c r="V598" s="17" t="str">
        <f t="shared" si="315"/>
        <v xml:space="preserve"> 0</v>
      </c>
      <c r="W598" s="17" t="str">
        <f t="shared" si="293"/>
        <v xml:space="preserve"> 0  0</v>
      </c>
      <c r="X598" s="1" t="str">
        <f t="shared" si="316"/>
        <v>0 00000</v>
      </c>
      <c r="Y598" s="1" t="str">
        <f t="shared" si="317"/>
        <v xml:space="preserve"> 0 00000</v>
      </c>
      <c r="Z598" s="1" t="str">
        <f t="shared" si="294"/>
        <v xml:space="preserve"> 0  0 00000</v>
      </c>
      <c r="AA598" s="1" t="str">
        <f t="shared" si="295"/>
        <v xml:space="preserve"> 000</v>
      </c>
      <c r="AB598" s="1" t="str">
        <f t="shared" si="318"/>
        <v xml:space="preserve">  000</v>
      </c>
      <c r="AC598" s="1" t="str">
        <f t="shared" si="296"/>
        <v xml:space="preserve"> 0   000</v>
      </c>
      <c r="AD598" s="1" t="str">
        <f t="shared" si="297"/>
        <v xml:space="preserve"> </v>
      </c>
      <c r="AE598" s="1" t="str">
        <f t="shared" si="319"/>
        <v xml:space="preserve">  </v>
      </c>
      <c r="AF598" s="1" t="str">
        <f t="shared" si="298"/>
        <v xml:space="preserve"> 0   </v>
      </c>
      <c r="AG598" s="1" t="str">
        <f t="shared" si="299"/>
        <v xml:space="preserve">  00</v>
      </c>
      <c r="AH598" s="1" t="str">
        <f t="shared" si="300"/>
        <v xml:space="preserve">  0</v>
      </c>
      <c r="AI598" s="1" t="str">
        <f t="shared" si="301"/>
        <v xml:space="preserve">  </v>
      </c>
      <c r="AJ598" s="1" t="str">
        <f t="shared" si="302"/>
        <v xml:space="preserve">   0</v>
      </c>
      <c r="AK598" s="1" t="str">
        <f t="shared" si="303"/>
        <v xml:space="preserve">   00</v>
      </c>
      <c r="AL598" s="1" t="str">
        <f t="shared" si="304"/>
        <v xml:space="preserve">   </v>
      </c>
      <c r="AM598" s="1" t="str">
        <f t="shared" si="305"/>
        <v xml:space="preserve"> 0    00</v>
      </c>
      <c r="AN598" s="1" t="str">
        <f t="shared" si="320"/>
        <v xml:space="preserve"> 0    0</v>
      </c>
      <c r="AO598" s="1" t="str">
        <f t="shared" si="306"/>
        <v xml:space="preserve"> 0    </v>
      </c>
      <c r="AP598" s="1" t="str">
        <f t="shared" si="307"/>
        <v>0</v>
      </c>
      <c r="AQ598" s="1">
        <f t="shared" si="308"/>
        <v>0</v>
      </c>
    </row>
    <row r="599" spans="1:43" ht="13.5" customHeight="1" x14ac:dyDescent="0.2">
      <c r="A599" s="15"/>
      <c r="B599" s="239" t="str">
        <f t="shared" si="309"/>
        <v/>
      </c>
      <c r="C599" s="112" t="s">
        <v>3173</v>
      </c>
      <c r="D599" s="46"/>
      <c r="E599" s="46"/>
      <c r="F599" s="46"/>
      <c r="G599" s="46"/>
      <c r="H599" s="46"/>
      <c r="I599" s="46"/>
      <c r="J599" s="85"/>
      <c r="K599" s="85"/>
      <c r="M599" s="47"/>
      <c r="N599" s="47"/>
      <c r="O599" s="47"/>
      <c r="P599" s="113" t="str">
        <f t="shared" si="310"/>
        <v xml:space="preserve"> 0</v>
      </c>
      <c r="Q599" s="17" t="str">
        <f t="shared" si="311"/>
        <v xml:space="preserve"> 0 </v>
      </c>
      <c r="R599" s="17" t="str">
        <f t="shared" si="312"/>
        <v>00</v>
      </c>
      <c r="S599" s="17" t="str">
        <f t="shared" si="313"/>
        <v xml:space="preserve"> 00</v>
      </c>
      <c r="T599" s="17" t="str">
        <f t="shared" si="292"/>
        <v xml:space="preserve"> 0  00</v>
      </c>
      <c r="U599" s="4">
        <f t="shared" si="314"/>
        <v>0</v>
      </c>
      <c r="V599" s="17" t="str">
        <f t="shared" si="315"/>
        <v xml:space="preserve"> 0</v>
      </c>
      <c r="W599" s="17" t="str">
        <f t="shared" si="293"/>
        <v xml:space="preserve"> 0  0</v>
      </c>
      <c r="X599" s="1" t="str">
        <f t="shared" si="316"/>
        <v>0 00000</v>
      </c>
      <c r="Y599" s="1" t="str">
        <f t="shared" si="317"/>
        <v xml:space="preserve"> 0 00000</v>
      </c>
      <c r="Z599" s="1" t="str">
        <f t="shared" si="294"/>
        <v xml:space="preserve"> 0  0 00000</v>
      </c>
      <c r="AA599" s="1" t="str">
        <f t="shared" si="295"/>
        <v xml:space="preserve"> 000</v>
      </c>
      <c r="AB599" s="1" t="str">
        <f t="shared" si="318"/>
        <v xml:space="preserve">  000</v>
      </c>
      <c r="AC599" s="1" t="str">
        <f t="shared" si="296"/>
        <v xml:space="preserve"> 0   000</v>
      </c>
      <c r="AD599" s="1" t="str">
        <f t="shared" si="297"/>
        <v xml:space="preserve"> </v>
      </c>
      <c r="AE599" s="1" t="str">
        <f t="shared" si="319"/>
        <v xml:space="preserve">  </v>
      </c>
      <c r="AF599" s="1" t="str">
        <f t="shared" si="298"/>
        <v xml:space="preserve"> 0   </v>
      </c>
      <c r="AG599" s="1" t="str">
        <f t="shared" si="299"/>
        <v xml:space="preserve">  00</v>
      </c>
      <c r="AH599" s="1" t="str">
        <f t="shared" si="300"/>
        <v xml:space="preserve">  0</v>
      </c>
      <c r="AI599" s="1" t="str">
        <f t="shared" si="301"/>
        <v xml:space="preserve">  </v>
      </c>
      <c r="AJ599" s="1" t="str">
        <f t="shared" si="302"/>
        <v xml:space="preserve">   0</v>
      </c>
      <c r="AK599" s="1" t="str">
        <f t="shared" si="303"/>
        <v xml:space="preserve">   00</v>
      </c>
      <c r="AL599" s="1" t="str">
        <f t="shared" si="304"/>
        <v xml:space="preserve">   </v>
      </c>
      <c r="AM599" s="1" t="str">
        <f t="shared" si="305"/>
        <v xml:space="preserve"> 0    00</v>
      </c>
      <c r="AN599" s="1" t="str">
        <f t="shared" si="320"/>
        <v xml:space="preserve"> 0    0</v>
      </c>
      <c r="AO599" s="1" t="str">
        <f t="shared" si="306"/>
        <v xml:space="preserve"> 0    </v>
      </c>
      <c r="AP599" s="1" t="str">
        <f t="shared" si="307"/>
        <v>0</v>
      </c>
      <c r="AQ599" s="1">
        <f t="shared" si="308"/>
        <v>0</v>
      </c>
    </row>
    <row r="600" spans="1:43" ht="13.5" customHeight="1" x14ac:dyDescent="0.2">
      <c r="A600" s="15"/>
      <c r="B600" s="239" t="str">
        <f t="shared" si="309"/>
        <v/>
      </c>
      <c r="C600" s="112" t="s">
        <v>3173</v>
      </c>
      <c r="D600" s="46"/>
      <c r="E600" s="46"/>
      <c r="F600" s="46"/>
      <c r="G600" s="46"/>
      <c r="H600" s="46"/>
      <c r="I600" s="46"/>
      <c r="J600" s="85"/>
      <c r="K600" s="85"/>
      <c r="M600" s="47"/>
      <c r="N600" s="47"/>
      <c r="O600" s="47"/>
      <c r="P600" s="113" t="str">
        <f t="shared" si="310"/>
        <v xml:space="preserve"> 0</v>
      </c>
      <c r="Q600" s="17" t="str">
        <f t="shared" si="311"/>
        <v xml:space="preserve"> 0 </v>
      </c>
      <c r="R600" s="17" t="str">
        <f t="shared" si="312"/>
        <v>00</v>
      </c>
      <c r="S600" s="17" t="str">
        <f t="shared" si="313"/>
        <v xml:space="preserve"> 00</v>
      </c>
      <c r="T600" s="17" t="str">
        <f t="shared" si="292"/>
        <v xml:space="preserve"> 0  00</v>
      </c>
      <c r="U600" s="4">
        <f t="shared" si="314"/>
        <v>0</v>
      </c>
      <c r="V600" s="17" t="str">
        <f t="shared" si="315"/>
        <v xml:space="preserve"> 0</v>
      </c>
      <c r="W600" s="17" t="str">
        <f t="shared" si="293"/>
        <v xml:space="preserve"> 0  0</v>
      </c>
      <c r="X600" s="1" t="str">
        <f t="shared" si="316"/>
        <v>0 00000</v>
      </c>
      <c r="Y600" s="1" t="str">
        <f t="shared" si="317"/>
        <v xml:space="preserve"> 0 00000</v>
      </c>
      <c r="Z600" s="1" t="str">
        <f t="shared" si="294"/>
        <v xml:space="preserve"> 0  0 00000</v>
      </c>
      <c r="AA600" s="1" t="str">
        <f t="shared" si="295"/>
        <v xml:space="preserve"> 000</v>
      </c>
      <c r="AB600" s="1" t="str">
        <f t="shared" si="318"/>
        <v xml:space="preserve">  000</v>
      </c>
      <c r="AC600" s="1" t="str">
        <f t="shared" si="296"/>
        <v xml:space="preserve"> 0   000</v>
      </c>
      <c r="AD600" s="1" t="str">
        <f t="shared" si="297"/>
        <v xml:space="preserve"> </v>
      </c>
      <c r="AE600" s="1" t="str">
        <f t="shared" si="319"/>
        <v xml:space="preserve">  </v>
      </c>
      <c r="AF600" s="1" t="str">
        <f t="shared" si="298"/>
        <v xml:space="preserve"> 0   </v>
      </c>
      <c r="AG600" s="1" t="str">
        <f t="shared" si="299"/>
        <v xml:space="preserve">  00</v>
      </c>
      <c r="AH600" s="1" t="str">
        <f t="shared" si="300"/>
        <v xml:space="preserve">  0</v>
      </c>
      <c r="AI600" s="1" t="str">
        <f t="shared" si="301"/>
        <v xml:space="preserve">  </v>
      </c>
      <c r="AJ600" s="1" t="str">
        <f t="shared" si="302"/>
        <v xml:space="preserve">   0</v>
      </c>
      <c r="AK600" s="1" t="str">
        <f t="shared" si="303"/>
        <v xml:space="preserve">   00</v>
      </c>
      <c r="AL600" s="1" t="str">
        <f t="shared" si="304"/>
        <v xml:space="preserve">   </v>
      </c>
      <c r="AM600" s="1" t="str">
        <f t="shared" si="305"/>
        <v xml:space="preserve"> 0    00</v>
      </c>
      <c r="AN600" s="1" t="str">
        <f t="shared" si="320"/>
        <v xml:space="preserve"> 0    0</v>
      </c>
      <c r="AO600" s="1" t="str">
        <f t="shared" si="306"/>
        <v xml:space="preserve"> 0    </v>
      </c>
      <c r="AP600" s="1" t="str">
        <f t="shared" si="307"/>
        <v>0</v>
      </c>
      <c r="AQ600" s="1">
        <f t="shared" si="308"/>
        <v>0</v>
      </c>
    </row>
    <row r="601" spans="1:43" ht="13.5" customHeight="1" x14ac:dyDescent="0.2">
      <c r="A601" s="15"/>
      <c r="B601" s="239" t="str">
        <f t="shared" si="309"/>
        <v/>
      </c>
      <c r="C601" s="112" t="s">
        <v>3173</v>
      </c>
      <c r="D601" s="46"/>
      <c r="E601" s="46"/>
      <c r="F601" s="46"/>
      <c r="G601" s="46"/>
      <c r="H601" s="46"/>
      <c r="I601" s="46"/>
      <c r="J601" s="85"/>
      <c r="K601" s="85"/>
      <c r="M601" s="47"/>
      <c r="N601" s="47"/>
      <c r="O601" s="47"/>
      <c r="P601" s="113" t="str">
        <f t="shared" si="310"/>
        <v xml:space="preserve"> 0</v>
      </c>
      <c r="Q601" s="17" t="str">
        <f t="shared" si="311"/>
        <v xml:space="preserve"> 0 </v>
      </c>
      <c r="R601" s="17" t="str">
        <f t="shared" si="312"/>
        <v>00</v>
      </c>
      <c r="S601" s="17" t="str">
        <f t="shared" si="313"/>
        <v xml:space="preserve"> 00</v>
      </c>
      <c r="T601" s="17" t="str">
        <f t="shared" si="292"/>
        <v xml:space="preserve"> 0  00</v>
      </c>
      <c r="U601" s="4">
        <f t="shared" si="314"/>
        <v>0</v>
      </c>
      <c r="V601" s="17" t="str">
        <f t="shared" si="315"/>
        <v xml:space="preserve"> 0</v>
      </c>
      <c r="W601" s="17" t="str">
        <f t="shared" si="293"/>
        <v xml:space="preserve"> 0  0</v>
      </c>
      <c r="X601" s="1" t="str">
        <f t="shared" si="316"/>
        <v>0 00000</v>
      </c>
      <c r="Y601" s="1" t="str">
        <f t="shared" si="317"/>
        <v xml:space="preserve"> 0 00000</v>
      </c>
      <c r="Z601" s="1" t="str">
        <f t="shared" si="294"/>
        <v xml:space="preserve"> 0  0 00000</v>
      </c>
      <c r="AA601" s="1" t="str">
        <f t="shared" si="295"/>
        <v xml:space="preserve"> 000</v>
      </c>
      <c r="AB601" s="1" t="str">
        <f t="shared" si="318"/>
        <v xml:space="preserve">  000</v>
      </c>
      <c r="AC601" s="1" t="str">
        <f t="shared" si="296"/>
        <v xml:space="preserve"> 0   000</v>
      </c>
      <c r="AD601" s="1" t="str">
        <f t="shared" si="297"/>
        <v xml:space="preserve"> </v>
      </c>
      <c r="AE601" s="1" t="str">
        <f t="shared" si="319"/>
        <v xml:space="preserve">  </v>
      </c>
      <c r="AF601" s="1" t="str">
        <f t="shared" si="298"/>
        <v xml:space="preserve"> 0   </v>
      </c>
      <c r="AG601" s="1" t="str">
        <f t="shared" si="299"/>
        <v xml:space="preserve">  00</v>
      </c>
      <c r="AH601" s="1" t="str">
        <f t="shared" si="300"/>
        <v xml:space="preserve">  0</v>
      </c>
      <c r="AI601" s="1" t="str">
        <f t="shared" si="301"/>
        <v xml:space="preserve">  </v>
      </c>
      <c r="AJ601" s="1" t="str">
        <f t="shared" si="302"/>
        <v xml:space="preserve">   0</v>
      </c>
      <c r="AK601" s="1" t="str">
        <f t="shared" si="303"/>
        <v xml:space="preserve">   00</v>
      </c>
      <c r="AL601" s="1" t="str">
        <f t="shared" si="304"/>
        <v xml:space="preserve">   </v>
      </c>
      <c r="AM601" s="1" t="str">
        <f t="shared" si="305"/>
        <v xml:space="preserve"> 0    00</v>
      </c>
      <c r="AN601" s="1" t="str">
        <f t="shared" si="320"/>
        <v xml:space="preserve"> 0    0</v>
      </c>
      <c r="AO601" s="1" t="str">
        <f t="shared" si="306"/>
        <v xml:space="preserve"> 0    </v>
      </c>
      <c r="AP601" s="1" t="str">
        <f t="shared" si="307"/>
        <v>0</v>
      </c>
      <c r="AQ601" s="1">
        <f t="shared" si="308"/>
        <v>0</v>
      </c>
    </row>
    <row r="602" spans="1:43" ht="13.5" customHeight="1" x14ac:dyDescent="0.2">
      <c r="A602" s="15"/>
      <c r="B602" s="239" t="str">
        <f t="shared" si="309"/>
        <v/>
      </c>
      <c r="C602" s="112" t="s">
        <v>3173</v>
      </c>
      <c r="D602" s="46"/>
      <c r="E602" s="46"/>
      <c r="F602" s="46"/>
      <c r="G602" s="46"/>
      <c r="H602" s="46"/>
      <c r="I602" s="46"/>
      <c r="J602" s="85"/>
      <c r="K602" s="85"/>
      <c r="M602" s="47"/>
      <c r="N602" s="47"/>
      <c r="O602" s="47"/>
      <c r="P602" s="113" t="str">
        <f t="shared" si="310"/>
        <v xml:space="preserve"> 0</v>
      </c>
      <c r="Q602" s="17" t="str">
        <f t="shared" si="311"/>
        <v xml:space="preserve"> 0 </v>
      </c>
      <c r="R602" s="17" t="str">
        <f t="shared" si="312"/>
        <v>00</v>
      </c>
      <c r="S602" s="17" t="str">
        <f t="shared" si="313"/>
        <v xml:space="preserve"> 00</v>
      </c>
      <c r="T602" s="17" t="str">
        <f t="shared" si="292"/>
        <v xml:space="preserve"> 0  00</v>
      </c>
      <c r="U602" s="4">
        <f t="shared" si="314"/>
        <v>0</v>
      </c>
      <c r="V602" s="17" t="str">
        <f t="shared" si="315"/>
        <v xml:space="preserve"> 0</v>
      </c>
      <c r="W602" s="17" t="str">
        <f t="shared" si="293"/>
        <v xml:space="preserve"> 0  0</v>
      </c>
      <c r="X602" s="1" t="str">
        <f t="shared" si="316"/>
        <v>0 00000</v>
      </c>
      <c r="Y602" s="1" t="str">
        <f t="shared" si="317"/>
        <v xml:space="preserve"> 0 00000</v>
      </c>
      <c r="Z602" s="1" t="str">
        <f t="shared" si="294"/>
        <v xml:space="preserve"> 0  0 00000</v>
      </c>
      <c r="AA602" s="1" t="str">
        <f t="shared" si="295"/>
        <v xml:space="preserve"> 000</v>
      </c>
      <c r="AB602" s="1" t="str">
        <f t="shared" si="318"/>
        <v xml:space="preserve">  000</v>
      </c>
      <c r="AC602" s="1" t="str">
        <f t="shared" si="296"/>
        <v xml:space="preserve"> 0   000</v>
      </c>
      <c r="AD602" s="1" t="str">
        <f t="shared" si="297"/>
        <v xml:space="preserve"> </v>
      </c>
      <c r="AE602" s="1" t="str">
        <f t="shared" si="319"/>
        <v xml:space="preserve">  </v>
      </c>
      <c r="AF602" s="1" t="str">
        <f t="shared" si="298"/>
        <v xml:space="preserve"> 0   </v>
      </c>
      <c r="AG602" s="1" t="str">
        <f t="shared" si="299"/>
        <v xml:space="preserve">  00</v>
      </c>
      <c r="AH602" s="1" t="str">
        <f t="shared" si="300"/>
        <v xml:space="preserve">  0</v>
      </c>
      <c r="AI602" s="1" t="str">
        <f t="shared" si="301"/>
        <v xml:space="preserve">  </v>
      </c>
      <c r="AJ602" s="1" t="str">
        <f t="shared" si="302"/>
        <v xml:space="preserve">   0</v>
      </c>
      <c r="AK602" s="1" t="str">
        <f t="shared" si="303"/>
        <v xml:space="preserve">   00</v>
      </c>
      <c r="AL602" s="1" t="str">
        <f t="shared" si="304"/>
        <v xml:space="preserve">   </v>
      </c>
      <c r="AM602" s="1" t="str">
        <f t="shared" si="305"/>
        <v xml:space="preserve"> 0    00</v>
      </c>
      <c r="AN602" s="1" t="str">
        <f t="shared" si="320"/>
        <v xml:space="preserve"> 0    0</v>
      </c>
      <c r="AO602" s="1" t="str">
        <f t="shared" si="306"/>
        <v xml:space="preserve"> 0    </v>
      </c>
      <c r="AP602" s="1" t="str">
        <f t="shared" si="307"/>
        <v>0</v>
      </c>
      <c r="AQ602" s="1">
        <f t="shared" si="308"/>
        <v>0</v>
      </c>
    </row>
    <row r="603" spans="1:43" ht="13.5" customHeight="1" x14ac:dyDescent="0.2">
      <c r="A603" s="15"/>
      <c r="B603" s="239" t="str">
        <f t="shared" si="309"/>
        <v/>
      </c>
      <c r="C603" s="112" t="s">
        <v>3173</v>
      </c>
      <c r="D603" s="46"/>
      <c r="E603" s="46"/>
      <c r="F603" s="46"/>
      <c r="G603" s="46"/>
      <c r="H603" s="46"/>
      <c r="I603" s="46"/>
      <c r="J603" s="85"/>
      <c r="K603" s="85"/>
      <c r="M603" s="47"/>
      <c r="N603" s="47"/>
      <c r="O603" s="47"/>
      <c r="P603" s="113" t="str">
        <f t="shared" si="310"/>
        <v xml:space="preserve"> 0</v>
      </c>
      <c r="Q603" s="17" t="str">
        <f t="shared" si="311"/>
        <v xml:space="preserve"> 0 </v>
      </c>
      <c r="R603" s="17" t="str">
        <f t="shared" si="312"/>
        <v>00</v>
      </c>
      <c r="S603" s="17" t="str">
        <f t="shared" si="313"/>
        <v xml:space="preserve"> 00</v>
      </c>
      <c r="T603" s="17" t="str">
        <f t="shared" si="292"/>
        <v xml:space="preserve"> 0  00</v>
      </c>
      <c r="U603" s="4">
        <f t="shared" si="314"/>
        <v>0</v>
      </c>
      <c r="V603" s="17" t="str">
        <f t="shared" si="315"/>
        <v xml:space="preserve"> 0</v>
      </c>
      <c r="W603" s="17" t="str">
        <f t="shared" si="293"/>
        <v xml:space="preserve"> 0  0</v>
      </c>
      <c r="X603" s="1" t="str">
        <f t="shared" si="316"/>
        <v>0 00000</v>
      </c>
      <c r="Y603" s="1" t="str">
        <f t="shared" si="317"/>
        <v xml:space="preserve"> 0 00000</v>
      </c>
      <c r="Z603" s="1" t="str">
        <f t="shared" si="294"/>
        <v xml:space="preserve"> 0  0 00000</v>
      </c>
      <c r="AA603" s="1" t="str">
        <f t="shared" si="295"/>
        <v xml:space="preserve"> 000</v>
      </c>
      <c r="AB603" s="1" t="str">
        <f t="shared" si="318"/>
        <v xml:space="preserve">  000</v>
      </c>
      <c r="AC603" s="1" t="str">
        <f t="shared" si="296"/>
        <v xml:space="preserve"> 0   000</v>
      </c>
      <c r="AD603" s="1" t="str">
        <f t="shared" si="297"/>
        <v xml:space="preserve"> </v>
      </c>
      <c r="AE603" s="1" t="str">
        <f t="shared" si="319"/>
        <v xml:space="preserve">  </v>
      </c>
      <c r="AF603" s="1" t="str">
        <f t="shared" si="298"/>
        <v xml:space="preserve"> 0   </v>
      </c>
      <c r="AG603" s="1" t="str">
        <f t="shared" si="299"/>
        <v xml:space="preserve">  00</v>
      </c>
      <c r="AH603" s="1" t="str">
        <f t="shared" si="300"/>
        <v xml:space="preserve">  0</v>
      </c>
      <c r="AI603" s="1" t="str">
        <f t="shared" si="301"/>
        <v xml:space="preserve">  </v>
      </c>
      <c r="AJ603" s="1" t="str">
        <f t="shared" si="302"/>
        <v xml:space="preserve">   0</v>
      </c>
      <c r="AK603" s="1" t="str">
        <f t="shared" si="303"/>
        <v xml:space="preserve">   00</v>
      </c>
      <c r="AL603" s="1" t="str">
        <f t="shared" si="304"/>
        <v xml:space="preserve">   </v>
      </c>
      <c r="AM603" s="1" t="str">
        <f t="shared" si="305"/>
        <v xml:space="preserve"> 0    00</v>
      </c>
      <c r="AN603" s="1" t="str">
        <f t="shared" si="320"/>
        <v xml:space="preserve"> 0    0</v>
      </c>
      <c r="AO603" s="1" t="str">
        <f t="shared" si="306"/>
        <v xml:space="preserve"> 0    </v>
      </c>
      <c r="AP603" s="1" t="str">
        <f t="shared" si="307"/>
        <v>0</v>
      </c>
      <c r="AQ603" s="1">
        <f t="shared" si="308"/>
        <v>0</v>
      </c>
    </row>
    <row r="604" spans="1:43" ht="13.5" customHeight="1" x14ac:dyDescent="0.2">
      <c r="A604" s="15"/>
      <c r="B604" s="239" t="str">
        <f t="shared" si="309"/>
        <v/>
      </c>
      <c r="C604" s="112" t="s">
        <v>3173</v>
      </c>
      <c r="D604" s="46"/>
      <c r="E604" s="46"/>
      <c r="F604" s="46"/>
      <c r="G604" s="46"/>
      <c r="H604" s="46"/>
      <c r="I604" s="46"/>
      <c r="J604" s="85"/>
      <c r="K604" s="85"/>
      <c r="M604" s="47"/>
      <c r="N604" s="47"/>
      <c r="O604" s="47"/>
      <c r="P604" s="113" t="str">
        <f t="shared" si="310"/>
        <v xml:space="preserve"> 0</v>
      </c>
      <c r="Q604" s="17" t="str">
        <f t="shared" si="311"/>
        <v xml:space="preserve"> 0 </v>
      </c>
      <c r="R604" s="17" t="str">
        <f t="shared" si="312"/>
        <v>00</v>
      </c>
      <c r="S604" s="17" t="str">
        <f t="shared" si="313"/>
        <v xml:space="preserve"> 00</v>
      </c>
      <c r="T604" s="17" t="str">
        <f t="shared" si="292"/>
        <v xml:space="preserve"> 0  00</v>
      </c>
      <c r="U604" s="4">
        <f t="shared" si="314"/>
        <v>0</v>
      </c>
      <c r="V604" s="17" t="str">
        <f t="shared" si="315"/>
        <v xml:space="preserve"> 0</v>
      </c>
      <c r="W604" s="17" t="str">
        <f t="shared" si="293"/>
        <v xml:space="preserve"> 0  0</v>
      </c>
      <c r="X604" s="1" t="str">
        <f t="shared" si="316"/>
        <v>0 00000</v>
      </c>
      <c r="Y604" s="1" t="str">
        <f t="shared" si="317"/>
        <v xml:space="preserve"> 0 00000</v>
      </c>
      <c r="Z604" s="1" t="str">
        <f t="shared" si="294"/>
        <v xml:space="preserve"> 0  0 00000</v>
      </c>
      <c r="AA604" s="1" t="str">
        <f t="shared" si="295"/>
        <v xml:space="preserve"> 000</v>
      </c>
      <c r="AB604" s="1" t="str">
        <f t="shared" si="318"/>
        <v xml:space="preserve">  000</v>
      </c>
      <c r="AC604" s="1" t="str">
        <f t="shared" si="296"/>
        <v xml:space="preserve"> 0   000</v>
      </c>
      <c r="AD604" s="1" t="str">
        <f t="shared" si="297"/>
        <v xml:space="preserve"> </v>
      </c>
      <c r="AE604" s="1" t="str">
        <f t="shared" si="319"/>
        <v xml:space="preserve">  </v>
      </c>
      <c r="AF604" s="1" t="str">
        <f t="shared" si="298"/>
        <v xml:space="preserve"> 0   </v>
      </c>
      <c r="AG604" s="1" t="str">
        <f t="shared" si="299"/>
        <v xml:space="preserve">  00</v>
      </c>
      <c r="AH604" s="1" t="str">
        <f t="shared" si="300"/>
        <v xml:space="preserve">  0</v>
      </c>
      <c r="AI604" s="1" t="str">
        <f t="shared" si="301"/>
        <v xml:space="preserve">  </v>
      </c>
      <c r="AJ604" s="1" t="str">
        <f t="shared" si="302"/>
        <v xml:space="preserve">   0</v>
      </c>
      <c r="AK604" s="1" t="str">
        <f t="shared" si="303"/>
        <v xml:space="preserve">   00</v>
      </c>
      <c r="AL604" s="1" t="str">
        <f t="shared" si="304"/>
        <v xml:space="preserve">   </v>
      </c>
      <c r="AM604" s="1" t="str">
        <f t="shared" si="305"/>
        <v xml:space="preserve"> 0    00</v>
      </c>
      <c r="AN604" s="1" t="str">
        <f t="shared" si="320"/>
        <v xml:space="preserve"> 0    0</v>
      </c>
      <c r="AO604" s="1" t="str">
        <f t="shared" si="306"/>
        <v xml:space="preserve"> 0    </v>
      </c>
      <c r="AP604" s="1" t="str">
        <f t="shared" si="307"/>
        <v>0</v>
      </c>
      <c r="AQ604" s="1">
        <f t="shared" si="308"/>
        <v>0</v>
      </c>
    </row>
    <row r="605" spans="1:43" ht="13.5" customHeight="1" x14ac:dyDescent="0.2">
      <c r="A605" s="15"/>
      <c r="B605" s="239" t="str">
        <f t="shared" si="309"/>
        <v/>
      </c>
      <c r="C605" s="112" t="s">
        <v>3173</v>
      </c>
      <c r="D605" s="46"/>
      <c r="E605" s="46"/>
      <c r="F605" s="46"/>
      <c r="G605" s="46"/>
      <c r="H605" s="46"/>
      <c r="I605" s="46"/>
      <c r="J605" s="85"/>
      <c r="K605" s="85"/>
      <c r="M605" s="47"/>
      <c r="N605" s="47"/>
      <c r="O605" s="47"/>
      <c r="P605" s="113" t="str">
        <f t="shared" si="310"/>
        <v xml:space="preserve"> 0</v>
      </c>
      <c r="Q605" s="17" t="str">
        <f t="shared" si="311"/>
        <v xml:space="preserve"> 0 </v>
      </c>
      <c r="R605" s="17" t="str">
        <f t="shared" si="312"/>
        <v>00</v>
      </c>
      <c r="S605" s="17" t="str">
        <f t="shared" si="313"/>
        <v xml:space="preserve"> 00</v>
      </c>
      <c r="T605" s="17" t="str">
        <f t="shared" si="292"/>
        <v xml:space="preserve"> 0  00</v>
      </c>
      <c r="U605" s="4">
        <f t="shared" si="314"/>
        <v>0</v>
      </c>
      <c r="V605" s="17" t="str">
        <f t="shared" si="315"/>
        <v xml:space="preserve"> 0</v>
      </c>
      <c r="W605" s="17" t="str">
        <f t="shared" si="293"/>
        <v xml:space="preserve"> 0  0</v>
      </c>
      <c r="X605" s="1" t="str">
        <f t="shared" si="316"/>
        <v>0 00000</v>
      </c>
      <c r="Y605" s="1" t="str">
        <f t="shared" si="317"/>
        <v xml:space="preserve"> 0 00000</v>
      </c>
      <c r="Z605" s="1" t="str">
        <f t="shared" si="294"/>
        <v xml:space="preserve"> 0  0 00000</v>
      </c>
      <c r="AA605" s="1" t="str">
        <f t="shared" si="295"/>
        <v xml:space="preserve"> 000</v>
      </c>
      <c r="AB605" s="1" t="str">
        <f t="shared" si="318"/>
        <v xml:space="preserve">  000</v>
      </c>
      <c r="AC605" s="1" t="str">
        <f t="shared" si="296"/>
        <v xml:space="preserve"> 0   000</v>
      </c>
      <c r="AD605" s="1" t="str">
        <f t="shared" si="297"/>
        <v xml:space="preserve"> </v>
      </c>
      <c r="AE605" s="1" t="str">
        <f t="shared" si="319"/>
        <v xml:space="preserve">  </v>
      </c>
      <c r="AF605" s="1" t="str">
        <f t="shared" si="298"/>
        <v xml:space="preserve"> 0   </v>
      </c>
      <c r="AG605" s="1" t="str">
        <f t="shared" si="299"/>
        <v xml:space="preserve">  00</v>
      </c>
      <c r="AH605" s="1" t="str">
        <f t="shared" si="300"/>
        <v xml:space="preserve">  0</v>
      </c>
      <c r="AI605" s="1" t="str">
        <f t="shared" si="301"/>
        <v xml:space="preserve">  </v>
      </c>
      <c r="AJ605" s="1" t="str">
        <f t="shared" si="302"/>
        <v xml:space="preserve">   0</v>
      </c>
      <c r="AK605" s="1" t="str">
        <f t="shared" si="303"/>
        <v xml:space="preserve">   00</v>
      </c>
      <c r="AL605" s="1" t="str">
        <f t="shared" si="304"/>
        <v xml:space="preserve">   </v>
      </c>
      <c r="AM605" s="1" t="str">
        <f t="shared" si="305"/>
        <v xml:space="preserve"> 0    00</v>
      </c>
      <c r="AN605" s="1" t="str">
        <f t="shared" si="320"/>
        <v xml:space="preserve"> 0    0</v>
      </c>
      <c r="AO605" s="1" t="str">
        <f t="shared" si="306"/>
        <v xml:space="preserve"> 0    </v>
      </c>
      <c r="AP605" s="1" t="str">
        <f t="shared" si="307"/>
        <v>0</v>
      </c>
      <c r="AQ605" s="1">
        <f t="shared" si="308"/>
        <v>0</v>
      </c>
    </row>
    <row r="606" spans="1:43" ht="13.5" customHeight="1" x14ac:dyDescent="0.2">
      <c r="A606" s="15"/>
      <c r="B606" s="239" t="str">
        <f t="shared" si="309"/>
        <v/>
      </c>
      <c r="C606" s="112" t="s">
        <v>3173</v>
      </c>
      <c r="D606" s="46"/>
      <c r="E606" s="46"/>
      <c r="F606" s="46"/>
      <c r="G606" s="46"/>
      <c r="H606" s="46"/>
      <c r="I606" s="46"/>
      <c r="J606" s="85"/>
      <c r="K606" s="85"/>
      <c r="M606" s="47"/>
      <c r="N606" s="47"/>
      <c r="O606" s="47"/>
      <c r="P606" s="113" t="str">
        <f t="shared" si="310"/>
        <v xml:space="preserve"> 0</v>
      </c>
      <c r="Q606" s="17" t="str">
        <f t="shared" si="311"/>
        <v xml:space="preserve"> 0 </v>
      </c>
      <c r="R606" s="17" t="str">
        <f t="shared" si="312"/>
        <v>00</v>
      </c>
      <c r="S606" s="17" t="str">
        <f t="shared" si="313"/>
        <v xml:space="preserve"> 00</v>
      </c>
      <c r="T606" s="17" t="str">
        <f t="shared" si="292"/>
        <v xml:space="preserve"> 0  00</v>
      </c>
      <c r="U606" s="4">
        <f t="shared" si="314"/>
        <v>0</v>
      </c>
      <c r="V606" s="17" t="str">
        <f t="shared" si="315"/>
        <v xml:space="preserve"> 0</v>
      </c>
      <c r="W606" s="17" t="str">
        <f t="shared" si="293"/>
        <v xml:space="preserve"> 0  0</v>
      </c>
      <c r="X606" s="1" t="str">
        <f t="shared" si="316"/>
        <v>0 00000</v>
      </c>
      <c r="Y606" s="1" t="str">
        <f t="shared" si="317"/>
        <v xml:space="preserve"> 0 00000</v>
      </c>
      <c r="Z606" s="1" t="str">
        <f t="shared" si="294"/>
        <v xml:space="preserve"> 0  0 00000</v>
      </c>
      <c r="AA606" s="1" t="str">
        <f t="shared" si="295"/>
        <v xml:space="preserve"> 000</v>
      </c>
      <c r="AB606" s="1" t="str">
        <f t="shared" si="318"/>
        <v xml:space="preserve">  000</v>
      </c>
      <c r="AC606" s="1" t="str">
        <f t="shared" si="296"/>
        <v xml:space="preserve"> 0   000</v>
      </c>
      <c r="AD606" s="1" t="str">
        <f t="shared" si="297"/>
        <v xml:space="preserve"> </v>
      </c>
      <c r="AE606" s="1" t="str">
        <f t="shared" si="319"/>
        <v xml:space="preserve">  </v>
      </c>
      <c r="AF606" s="1" t="str">
        <f t="shared" si="298"/>
        <v xml:space="preserve"> 0   </v>
      </c>
      <c r="AG606" s="1" t="str">
        <f t="shared" si="299"/>
        <v xml:space="preserve">  00</v>
      </c>
      <c r="AH606" s="1" t="str">
        <f t="shared" si="300"/>
        <v xml:space="preserve">  0</v>
      </c>
      <c r="AI606" s="1" t="str">
        <f t="shared" si="301"/>
        <v xml:space="preserve">  </v>
      </c>
      <c r="AJ606" s="1" t="str">
        <f t="shared" si="302"/>
        <v xml:space="preserve">   0</v>
      </c>
      <c r="AK606" s="1" t="str">
        <f t="shared" si="303"/>
        <v xml:space="preserve">   00</v>
      </c>
      <c r="AL606" s="1" t="str">
        <f t="shared" si="304"/>
        <v xml:space="preserve">   </v>
      </c>
      <c r="AM606" s="1" t="str">
        <f t="shared" si="305"/>
        <v xml:space="preserve"> 0    00</v>
      </c>
      <c r="AN606" s="1" t="str">
        <f t="shared" si="320"/>
        <v xml:space="preserve"> 0    0</v>
      </c>
      <c r="AO606" s="1" t="str">
        <f t="shared" si="306"/>
        <v xml:space="preserve"> 0    </v>
      </c>
      <c r="AP606" s="1" t="str">
        <f t="shared" si="307"/>
        <v>0</v>
      </c>
      <c r="AQ606" s="1">
        <f t="shared" si="308"/>
        <v>0</v>
      </c>
    </row>
    <row r="607" spans="1:43" ht="13.5" customHeight="1" x14ac:dyDescent="0.2">
      <c r="A607" s="15"/>
      <c r="B607" s="239" t="str">
        <f t="shared" si="309"/>
        <v/>
      </c>
      <c r="C607" s="112" t="s">
        <v>3173</v>
      </c>
      <c r="D607" s="46"/>
      <c r="E607" s="46"/>
      <c r="F607" s="46"/>
      <c r="G607" s="46"/>
      <c r="H607" s="46"/>
      <c r="I607" s="46"/>
      <c r="J607" s="85"/>
      <c r="K607" s="85"/>
      <c r="M607" s="47"/>
      <c r="N607" s="47"/>
      <c r="O607" s="47"/>
      <c r="P607" s="113" t="str">
        <f t="shared" si="310"/>
        <v xml:space="preserve"> 0</v>
      </c>
      <c r="Q607" s="17" t="str">
        <f t="shared" si="311"/>
        <v xml:space="preserve"> 0 </v>
      </c>
      <c r="R607" s="17" t="str">
        <f t="shared" si="312"/>
        <v>00</v>
      </c>
      <c r="S607" s="17" t="str">
        <f t="shared" si="313"/>
        <v xml:space="preserve"> 00</v>
      </c>
      <c r="T607" s="17" t="str">
        <f t="shared" si="292"/>
        <v xml:space="preserve"> 0  00</v>
      </c>
      <c r="U607" s="4">
        <f t="shared" si="314"/>
        <v>0</v>
      </c>
      <c r="V607" s="17" t="str">
        <f t="shared" si="315"/>
        <v xml:space="preserve"> 0</v>
      </c>
      <c r="W607" s="17" t="str">
        <f t="shared" si="293"/>
        <v xml:space="preserve"> 0  0</v>
      </c>
      <c r="X607" s="1" t="str">
        <f t="shared" si="316"/>
        <v>0 00000</v>
      </c>
      <c r="Y607" s="1" t="str">
        <f t="shared" si="317"/>
        <v xml:space="preserve"> 0 00000</v>
      </c>
      <c r="Z607" s="1" t="str">
        <f t="shared" si="294"/>
        <v xml:space="preserve"> 0  0 00000</v>
      </c>
      <c r="AA607" s="1" t="str">
        <f t="shared" si="295"/>
        <v xml:space="preserve"> 000</v>
      </c>
      <c r="AB607" s="1" t="str">
        <f t="shared" si="318"/>
        <v xml:space="preserve">  000</v>
      </c>
      <c r="AC607" s="1" t="str">
        <f t="shared" si="296"/>
        <v xml:space="preserve"> 0   000</v>
      </c>
      <c r="AD607" s="1" t="str">
        <f t="shared" si="297"/>
        <v xml:space="preserve"> </v>
      </c>
      <c r="AE607" s="1" t="str">
        <f t="shared" si="319"/>
        <v xml:space="preserve">  </v>
      </c>
      <c r="AF607" s="1" t="str">
        <f t="shared" si="298"/>
        <v xml:space="preserve"> 0   </v>
      </c>
      <c r="AG607" s="1" t="str">
        <f t="shared" si="299"/>
        <v xml:space="preserve">  00</v>
      </c>
      <c r="AH607" s="1" t="str">
        <f t="shared" si="300"/>
        <v xml:space="preserve">  0</v>
      </c>
      <c r="AI607" s="1" t="str">
        <f t="shared" si="301"/>
        <v xml:space="preserve">  </v>
      </c>
      <c r="AJ607" s="1" t="str">
        <f t="shared" si="302"/>
        <v xml:space="preserve">   0</v>
      </c>
      <c r="AK607" s="1" t="str">
        <f t="shared" si="303"/>
        <v xml:space="preserve">   00</v>
      </c>
      <c r="AL607" s="1" t="str">
        <f t="shared" si="304"/>
        <v xml:space="preserve">   </v>
      </c>
      <c r="AM607" s="1" t="str">
        <f t="shared" si="305"/>
        <v xml:space="preserve"> 0    00</v>
      </c>
      <c r="AN607" s="1" t="str">
        <f t="shared" si="320"/>
        <v xml:space="preserve"> 0    0</v>
      </c>
      <c r="AO607" s="1" t="str">
        <f t="shared" si="306"/>
        <v xml:space="preserve"> 0    </v>
      </c>
      <c r="AP607" s="1" t="str">
        <f t="shared" si="307"/>
        <v>0</v>
      </c>
      <c r="AQ607" s="1">
        <f t="shared" si="308"/>
        <v>0</v>
      </c>
    </row>
    <row r="608" spans="1:43" ht="13.5" customHeight="1" x14ac:dyDescent="0.2">
      <c r="A608" s="15"/>
      <c r="B608" s="239" t="str">
        <f t="shared" si="309"/>
        <v/>
      </c>
      <c r="C608" s="112" t="s">
        <v>3173</v>
      </c>
      <c r="D608" s="46"/>
      <c r="E608" s="46"/>
      <c r="F608" s="46"/>
      <c r="G608" s="46"/>
      <c r="H608" s="46"/>
      <c r="I608" s="46"/>
      <c r="J608" s="85"/>
      <c r="K608" s="85"/>
      <c r="M608" s="47"/>
      <c r="N608" s="47"/>
      <c r="O608" s="47"/>
      <c r="P608" s="113" t="str">
        <f t="shared" si="310"/>
        <v xml:space="preserve"> 0</v>
      </c>
      <c r="Q608" s="17" t="str">
        <f t="shared" si="311"/>
        <v xml:space="preserve"> 0 </v>
      </c>
      <c r="R608" s="17" t="str">
        <f t="shared" si="312"/>
        <v>00</v>
      </c>
      <c r="S608" s="17" t="str">
        <f t="shared" si="313"/>
        <v xml:space="preserve"> 00</v>
      </c>
      <c r="T608" s="17" t="str">
        <f t="shared" ref="T608:T671" si="321">Q608&amp;" "&amp;R608</f>
        <v xml:space="preserve"> 0  00</v>
      </c>
      <c r="U608" s="4">
        <f t="shared" si="314"/>
        <v>0</v>
      </c>
      <c r="V608" s="17" t="str">
        <f t="shared" si="315"/>
        <v xml:space="preserve"> 0</v>
      </c>
      <c r="W608" s="17" t="str">
        <f t="shared" ref="W608:W671" si="322">Q608&amp;" "&amp;U608</f>
        <v xml:space="preserve"> 0  0</v>
      </c>
      <c r="X608" s="1" t="str">
        <f t="shared" si="316"/>
        <v>0 00000</v>
      </c>
      <c r="Y608" s="1" t="str">
        <f t="shared" si="317"/>
        <v xml:space="preserve"> 0 00000</v>
      </c>
      <c r="Z608" s="1" t="str">
        <f t="shared" ref="Z608:Z671" si="323">Q608&amp;" "&amp;X608</f>
        <v xml:space="preserve"> 0  0 00000</v>
      </c>
      <c r="AA608" s="1" t="str">
        <f t="shared" ref="AA608:AA671" si="324">E608&amp;" "&amp;F608&amp;LEFT(G608,2)&amp;"000"</f>
        <v xml:space="preserve"> 000</v>
      </c>
      <c r="AB608" s="1" t="str">
        <f t="shared" si="318"/>
        <v xml:space="preserve">  000</v>
      </c>
      <c r="AC608" s="1" t="str">
        <f t="shared" ref="AC608:AC671" si="325">Q608&amp;" "&amp;AA608</f>
        <v xml:space="preserve"> 0   000</v>
      </c>
      <c r="AD608" s="1" t="str">
        <f t="shared" ref="AD608:AD671" si="326">E608&amp;" "&amp;F608&amp;G608</f>
        <v xml:space="preserve"> </v>
      </c>
      <c r="AE608" s="1" t="str">
        <f t="shared" si="319"/>
        <v xml:space="preserve">  </v>
      </c>
      <c r="AF608" s="1" t="str">
        <f t="shared" ref="AF608:AF671" si="327">Q608&amp;" "&amp;AD608</f>
        <v xml:space="preserve"> 0   </v>
      </c>
      <c r="AG608" s="1" t="str">
        <f t="shared" si="299"/>
        <v xml:space="preserve">  00</v>
      </c>
      <c r="AH608" s="1" t="str">
        <f t="shared" si="300"/>
        <v xml:space="preserve">  0</v>
      </c>
      <c r="AI608" s="1" t="str">
        <f t="shared" si="301"/>
        <v xml:space="preserve">  </v>
      </c>
      <c r="AJ608" s="1" t="str">
        <f t="shared" si="302"/>
        <v xml:space="preserve">   0</v>
      </c>
      <c r="AK608" s="1" t="str">
        <f t="shared" si="303"/>
        <v xml:space="preserve">   00</v>
      </c>
      <c r="AL608" s="1" t="str">
        <f t="shared" si="304"/>
        <v xml:space="preserve">   </v>
      </c>
      <c r="AM608" s="1" t="str">
        <f t="shared" si="305"/>
        <v xml:space="preserve"> 0    00</v>
      </c>
      <c r="AN608" s="1" t="str">
        <f t="shared" si="320"/>
        <v xml:space="preserve"> 0    0</v>
      </c>
      <c r="AO608" s="1" t="str">
        <f t="shared" si="306"/>
        <v xml:space="preserve"> 0    </v>
      </c>
      <c r="AP608" s="1" t="str">
        <f t="shared" si="307"/>
        <v>0</v>
      </c>
      <c r="AQ608" s="1">
        <f t="shared" si="308"/>
        <v>0</v>
      </c>
    </row>
    <row r="609" spans="1:43" ht="13.5" customHeight="1" x14ac:dyDescent="0.2">
      <c r="A609" s="15"/>
      <c r="B609" s="239" t="str">
        <f t="shared" si="309"/>
        <v/>
      </c>
      <c r="C609" s="112" t="s">
        <v>3173</v>
      </c>
      <c r="D609" s="46"/>
      <c r="E609" s="46"/>
      <c r="F609" s="46"/>
      <c r="G609" s="46"/>
      <c r="H609" s="46"/>
      <c r="I609" s="46"/>
      <c r="J609" s="85"/>
      <c r="K609" s="85"/>
      <c r="M609" s="47"/>
      <c r="N609" s="47"/>
      <c r="O609" s="47"/>
      <c r="P609" s="113" t="str">
        <f t="shared" si="310"/>
        <v xml:space="preserve"> 0</v>
      </c>
      <c r="Q609" s="17" t="str">
        <f t="shared" si="311"/>
        <v xml:space="preserve"> 0 </v>
      </c>
      <c r="R609" s="17" t="str">
        <f t="shared" si="312"/>
        <v>00</v>
      </c>
      <c r="S609" s="17" t="str">
        <f t="shared" si="313"/>
        <v xml:space="preserve"> 00</v>
      </c>
      <c r="T609" s="17" t="str">
        <f t="shared" si="321"/>
        <v xml:space="preserve"> 0  00</v>
      </c>
      <c r="U609" s="4">
        <f t="shared" si="314"/>
        <v>0</v>
      </c>
      <c r="V609" s="17" t="str">
        <f t="shared" si="315"/>
        <v xml:space="preserve"> 0</v>
      </c>
      <c r="W609" s="17" t="str">
        <f t="shared" si="322"/>
        <v xml:space="preserve"> 0  0</v>
      </c>
      <c r="X609" s="1" t="str">
        <f t="shared" si="316"/>
        <v>0 00000</v>
      </c>
      <c r="Y609" s="1" t="str">
        <f t="shared" si="317"/>
        <v xml:space="preserve"> 0 00000</v>
      </c>
      <c r="Z609" s="1" t="str">
        <f t="shared" si="323"/>
        <v xml:space="preserve"> 0  0 00000</v>
      </c>
      <c r="AA609" s="1" t="str">
        <f t="shared" si="324"/>
        <v xml:space="preserve"> 000</v>
      </c>
      <c r="AB609" s="1" t="str">
        <f t="shared" si="318"/>
        <v xml:space="preserve">  000</v>
      </c>
      <c r="AC609" s="1" t="str">
        <f t="shared" si="325"/>
        <v xml:space="preserve"> 0   000</v>
      </c>
      <c r="AD609" s="1" t="str">
        <f t="shared" si="326"/>
        <v xml:space="preserve"> </v>
      </c>
      <c r="AE609" s="1" t="str">
        <f t="shared" si="319"/>
        <v xml:space="preserve">  </v>
      </c>
      <c r="AF609" s="1" t="str">
        <f t="shared" si="327"/>
        <v xml:space="preserve"> 0   </v>
      </c>
      <c r="AG609" s="1" t="str">
        <f t="shared" si="299"/>
        <v xml:space="preserve">  00</v>
      </c>
      <c r="AH609" s="1" t="str">
        <f t="shared" si="300"/>
        <v xml:space="preserve">  0</v>
      </c>
      <c r="AI609" s="1" t="str">
        <f t="shared" si="301"/>
        <v xml:space="preserve">  </v>
      </c>
      <c r="AJ609" s="1" t="str">
        <f t="shared" si="302"/>
        <v xml:space="preserve">   0</v>
      </c>
      <c r="AK609" s="1" t="str">
        <f t="shared" si="303"/>
        <v xml:space="preserve">   00</v>
      </c>
      <c r="AL609" s="1" t="str">
        <f t="shared" si="304"/>
        <v xml:space="preserve">   </v>
      </c>
      <c r="AM609" s="1" t="str">
        <f t="shared" si="305"/>
        <v xml:space="preserve"> 0    00</v>
      </c>
      <c r="AN609" s="1" t="str">
        <f t="shared" si="320"/>
        <v xml:space="preserve"> 0    0</v>
      </c>
      <c r="AO609" s="1" t="str">
        <f t="shared" si="306"/>
        <v xml:space="preserve"> 0    </v>
      </c>
      <c r="AP609" s="1" t="str">
        <f t="shared" si="307"/>
        <v>0</v>
      </c>
      <c r="AQ609" s="1">
        <f t="shared" si="308"/>
        <v>0</v>
      </c>
    </row>
    <row r="610" spans="1:43" ht="13.5" customHeight="1" x14ac:dyDescent="0.2">
      <c r="A610" s="15"/>
      <c r="B610" s="239" t="str">
        <f t="shared" si="309"/>
        <v/>
      </c>
      <c r="C610" s="112" t="s">
        <v>3173</v>
      </c>
      <c r="D610" s="46"/>
      <c r="E610" s="46"/>
      <c r="F610" s="46"/>
      <c r="G610" s="46"/>
      <c r="H610" s="46"/>
      <c r="I610" s="46"/>
      <c r="J610" s="85"/>
      <c r="K610" s="85"/>
      <c r="M610" s="47"/>
      <c r="N610" s="47"/>
      <c r="O610" s="47"/>
      <c r="P610" s="113" t="str">
        <f t="shared" si="310"/>
        <v xml:space="preserve"> 0</v>
      </c>
      <c r="Q610" s="17" t="str">
        <f t="shared" si="311"/>
        <v xml:space="preserve"> 0 </v>
      </c>
      <c r="R610" s="17" t="str">
        <f t="shared" si="312"/>
        <v>00</v>
      </c>
      <c r="S610" s="17" t="str">
        <f t="shared" si="313"/>
        <v xml:space="preserve"> 00</v>
      </c>
      <c r="T610" s="17" t="str">
        <f t="shared" si="321"/>
        <v xml:space="preserve"> 0  00</v>
      </c>
      <c r="U610" s="4">
        <f t="shared" si="314"/>
        <v>0</v>
      </c>
      <c r="V610" s="17" t="str">
        <f t="shared" si="315"/>
        <v xml:space="preserve"> 0</v>
      </c>
      <c r="W610" s="17" t="str">
        <f t="shared" si="322"/>
        <v xml:space="preserve"> 0  0</v>
      </c>
      <c r="X610" s="1" t="str">
        <f t="shared" si="316"/>
        <v>0 00000</v>
      </c>
      <c r="Y610" s="1" t="str">
        <f t="shared" si="317"/>
        <v xml:space="preserve"> 0 00000</v>
      </c>
      <c r="Z610" s="1" t="str">
        <f t="shared" si="323"/>
        <v xml:space="preserve"> 0  0 00000</v>
      </c>
      <c r="AA610" s="1" t="str">
        <f t="shared" si="324"/>
        <v xml:space="preserve"> 000</v>
      </c>
      <c r="AB610" s="1" t="str">
        <f t="shared" si="318"/>
        <v xml:space="preserve">  000</v>
      </c>
      <c r="AC610" s="1" t="str">
        <f t="shared" si="325"/>
        <v xml:space="preserve"> 0   000</v>
      </c>
      <c r="AD610" s="1" t="str">
        <f t="shared" si="326"/>
        <v xml:space="preserve"> </v>
      </c>
      <c r="AE610" s="1" t="str">
        <f t="shared" si="319"/>
        <v xml:space="preserve">  </v>
      </c>
      <c r="AF610" s="1" t="str">
        <f t="shared" si="327"/>
        <v xml:space="preserve"> 0   </v>
      </c>
      <c r="AG610" s="1" t="str">
        <f t="shared" si="299"/>
        <v xml:space="preserve">  00</v>
      </c>
      <c r="AH610" s="1" t="str">
        <f t="shared" si="300"/>
        <v xml:space="preserve">  0</v>
      </c>
      <c r="AI610" s="1" t="str">
        <f t="shared" si="301"/>
        <v xml:space="preserve">  </v>
      </c>
      <c r="AJ610" s="1" t="str">
        <f t="shared" si="302"/>
        <v xml:space="preserve">   0</v>
      </c>
      <c r="AK610" s="1" t="str">
        <f t="shared" si="303"/>
        <v xml:space="preserve">   00</v>
      </c>
      <c r="AL610" s="1" t="str">
        <f t="shared" si="304"/>
        <v xml:space="preserve">   </v>
      </c>
      <c r="AM610" s="1" t="str">
        <f t="shared" si="305"/>
        <v xml:space="preserve"> 0    00</v>
      </c>
      <c r="AN610" s="1" t="str">
        <f t="shared" si="320"/>
        <v xml:space="preserve"> 0    0</v>
      </c>
      <c r="AO610" s="1" t="str">
        <f t="shared" si="306"/>
        <v xml:space="preserve"> 0    </v>
      </c>
      <c r="AP610" s="1" t="str">
        <f t="shared" si="307"/>
        <v>0</v>
      </c>
      <c r="AQ610" s="1">
        <f t="shared" si="308"/>
        <v>0</v>
      </c>
    </row>
    <row r="611" spans="1:43" ht="13.5" customHeight="1" x14ac:dyDescent="0.2">
      <c r="A611" s="15"/>
      <c r="B611" s="239" t="str">
        <f t="shared" si="309"/>
        <v/>
      </c>
      <c r="C611" s="112" t="s">
        <v>3173</v>
      </c>
      <c r="D611" s="46"/>
      <c r="E611" s="46"/>
      <c r="F611" s="46"/>
      <c r="G611" s="46"/>
      <c r="H611" s="46"/>
      <c r="I611" s="46"/>
      <c r="J611" s="85"/>
      <c r="K611" s="85"/>
      <c r="M611" s="47"/>
      <c r="N611" s="47"/>
      <c r="O611" s="47"/>
      <c r="P611" s="113" t="str">
        <f t="shared" si="310"/>
        <v xml:space="preserve"> 0</v>
      </c>
      <c r="Q611" s="17" t="str">
        <f t="shared" si="311"/>
        <v xml:space="preserve"> 0 </v>
      </c>
      <c r="R611" s="17" t="str">
        <f t="shared" si="312"/>
        <v>00</v>
      </c>
      <c r="S611" s="17" t="str">
        <f t="shared" si="313"/>
        <v xml:space="preserve"> 00</v>
      </c>
      <c r="T611" s="17" t="str">
        <f t="shared" si="321"/>
        <v xml:space="preserve"> 0  00</v>
      </c>
      <c r="U611" s="4">
        <f t="shared" si="314"/>
        <v>0</v>
      </c>
      <c r="V611" s="17" t="str">
        <f t="shared" si="315"/>
        <v xml:space="preserve"> 0</v>
      </c>
      <c r="W611" s="17" t="str">
        <f t="shared" si="322"/>
        <v xml:space="preserve"> 0  0</v>
      </c>
      <c r="X611" s="1" t="str">
        <f t="shared" si="316"/>
        <v>0 00000</v>
      </c>
      <c r="Y611" s="1" t="str">
        <f t="shared" si="317"/>
        <v xml:space="preserve"> 0 00000</v>
      </c>
      <c r="Z611" s="1" t="str">
        <f t="shared" si="323"/>
        <v xml:space="preserve"> 0  0 00000</v>
      </c>
      <c r="AA611" s="1" t="str">
        <f t="shared" si="324"/>
        <v xml:space="preserve"> 000</v>
      </c>
      <c r="AB611" s="1" t="str">
        <f t="shared" si="318"/>
        <v xml:space="preserve">  000</v>
      </c>
      <c r="AC611" s="1" t="str">
        <f t="shared" si="325"/>
        <v xml:space="preserve"> 0   000</v>
      </c>
      <c r="AD611" s="1" t="str">
        <f t="shared" si="326"/>
        <v xml:space="preserve"> </v>
      </c>
      <c r="AE611" s="1" t="str">
        <f t="shared" si="319"/>
        <v xml:space="preserve">  </v>
      </c>
      <c r="AF611" s="1" t="str">
        <f t="shared" si="327"/>
        <v xml:space="preserve"> 0   </v>
      </c>
      <c r="AG611" s="1" t="str">
        <f t="shared" si="299"/>
        <v xml:space="preserve">  00</v>
      </c>
      <c r="AH611" s="1" t="str">
        <f t="shared" si="300"/>
        <v xml:space="preserve">  0</v>
      </c>
      <c r="AI611" s="1" t="str">
        <f t="shared" si="301"/>
        <v xml:space="preserve">  </v>
      </c>
      <c r="AJ611" s="1" t="str">
        <f t="shared" si="302"/>
        <v xml:space="preserve">   0</v>
      </c>
      <c r="AK611" s="1" t="str">
        <f t="shared" si="303"/>
        <v xml:space="preserve">   00</v>
      </c>
      <c r="AL611" s="1" t="str">
        <f t="shared" si="304"/>
        <v xml:space="preserve">   </v>
      </c>
      <c r="AM611" s="1" t="str">
        <f t="shared" si="305"/>
        <v xml:space="preserve"> 0    00</v>
      </c>
      <c r="AN611" s="1" t="str">
        <f t="shared" si="320"/>
        <v xml:space="preserve"> 0    0</v>
      </c>
      <c r="AO611" s="1" t="str">
        <f t="shared" si="306"/>
        <v xml:space="preserve"> 0    </v>
      </c>
      <c r="AP611" s="1" t="str">
        <f t="shared" si="307"/>
        <v>0</v>
      </c>
      <c r="AQ611" s="1">
        <f t="shared" si="308"/>
        <v>0</v>
      </c>
    </row>
    <row r="612" spans="1:43" ht="13.5" customHeight="1" x14ac:dyDescent="0.2">
      <c r="A612" s="15"/>
      <c r="B612" s="239" t="str">
        <f t="shared" si="309"/>
        <v/>
      </c>
      <c r="C612" s="112" t="s">
        <v>3173</v>
      </c>
      <c r="D612" s="46"/>
      <c r="E612" s="46"/>
      <c r="F612" s="46"/>
      <c r="G612" s="46"/>
      <c r="H612" s="46"/>
      <c r="I612" s="46"/>
      <c r="J612" s="85"/>
      <c r="K612" s="85"/>
      <c r="M612" s="47"/>
      <c r="N612" s="47"/>
      <c r="O612" s="47"/>
      <c r="P612" s="113" t="str">
        <f t="shared" si="310"/>
        <v xml:space="preserve"> 0</v>
      </c>
      <c r="Q612" s="17" t="str">
        <f t="shared" si="311"/>
        <v xml:space="preserve"> 0 </v>
      </c>
      <c r="R612" s="17" t="str">
        <f t="shared" si="312"/>
        <v>00</v>
      </c>
      <c r="S612" s="17" t="str">
        <f t="shared" si="313"/>
        <v xml:space="preserve"> 00</v>
      </c>
      <c r="T612" s="17" t="str">
        <f t="shared" si="321"/>
        <v xml:space="preserve"> 0  00</v>
      </c>
      <c r="U612" s="4">
        <f t="shared" si="314"/>
        <v>0</v>
      </c>
      <c r="V612" s="17" t="str">
        <f t="shared" si="315"/>
        <v xml:space="preserve"> 0</v>
      </c>
      <c r="W612" s="17" t="str">
        <f t="shared" si="322"/>
        <v xml:space="preserve"> 0  0</v>
      </c>
      <c r="X612" s="1" t="str">
        <f t="shared" si="316"/>
        <v>0 00000</v>
      </c>
      <c r="Y612" s="1" t="str">
        <f t="shared" si="317"/>
        <v xml:space="preserve"> 0 00000</v>
      </c>
      <c r="Z612" s="1" t="str">
        <f t="shared" si="323"/>
        <v xml:space="preserve"> 0  0 00000</v>
      </c>
      <c r="AA612" s="1" t="str">
        <f t="shared" si="324"/>
        <v xml:space="preserve"> 000</v>
      </c>
      <c r="AB612" s="1" t="str">
        <f t="shared" si="318"/>
        <v xml:space="preserve">  000</v>
      </c>
      <c r="AC612" s="1" t="str">
        <f t="shared" si="325"/>
        <v xml:space="preserve"> 0   000</v>
      </c>
      <c r="AD612" s="1" t="str">
        <f t="shared" si="326"/>
        <v xml:space="preserve"> </v>
      </c>
      <c r="AE612" s="1" t="str">
        <f t="shared" si="319"/>
        <v xml:space="preserve">  </v>
      </c>
      <c r="AF612" s="1" t="str">
        <f t="shared" si="327"/>
        <v xml:space="preserve"> 0   </v>
      </c>
      <c r="AG612" s="1" t="str">
        <f t="shared" si="299"/>
        <v xml:space="preserve">  00</v>
      </c>
      <c r="AH612" s="1" t="str">
        <f t="shared" si="300"/>
        <v xml:space="preserve">  0</v>
      </c>
      <c r="AI612" s="1" t="str">
        <f t="shared" si="301"/>
        <v xml:space="preserve">  </v>
      </c>
      <c r="AJ612" s="1" t="str">
        <f t="shared" si="302"/>
        <v xml:space="preserve">   0</v>
      </c>
      <c r="AK612" s="1" t="str">
        <f t="shared" si="303"/>
        <v xml:space="preserve">   00</v>
      </c>
      <c r="AL612" s="1" t="str">
        <f t="shared" si="304"/>
        <v xml:space="preserve">   </v>
      </c>
      <c r="AM612" s="1" t="str">
        <f t="shared" si="305"/>
        <v xml:space="preserve"> 0    00</v>
      </c>
      <c r="AN612" s="1" t="str">
        <f t="shared" si="320"/>
        <v xml:space="preserve"> 0    0</v>
      </c>
      <c r="AO612" s="1" t="str">
        <f t="shared" si="306"/>
        <v xml:space="preserve"> 0    </v>
      </c>
      <c r="AP612" s="1" t="str">
        <f t="shared" si="307"/>
        <v>0</v>
      </c>
      <c r="AQ612" s="1">
        <f t="shared" si="308"/>
        <v>0</v>
      </c>
    </row>
    <row r="613" spans="1:43" ht="13.5" customHeight="1" x14ac:dyDescent="0.2">
      <c r="A613" s="15"/>
      <c r="B613" s="239" t="str">
        <f t="shared" si="309"/>
        <v/>
      </c>
      <c r="C613" s="112" t="s">
        <v>3173</v>
      </c>
      <c r="D613" s="46"/>
      <c r="E613" s="46"/>
      <c r="F613" s="46"/>
      <c r="G613" s="46"/>
      <c r="H613" s="46"/>
      <c r="I613" s="46"/>
      <c r="J613" s="85"/>
      <c r="K613" s="85"/>
      <c r="M613" s="47"/>
      <c r="N613" s="47"/>
      <c r="O613" s="47"/>
      <c r="P613" s="113" t="str">
        <f t="shared" si="310"/>
        <v xml:space="preserve"> 0</v>
      </c>
      <c r="Q613" s="17" t="str">
        <f t="shared" si="311"/>
        <v xml:space="preserve"> 0 </v>
      </c>
      <c r="R613" s="17" t="str">
        <f t="shared" si="312"/>
        <v>00</v>
      </c>
      <c r="S613" s="17" t="str">
        <f t="shared" si="313"/>
        <v xml:space="preserve"> 00</v>
      </c>
      <c r="T613" s="17" t="str">
        <f t="shared" si="321"/>
        <v xml:space="preserve"> 0  00</v>
      </c>
      <c r="U613" s="4">
        <f t="shared" si="314"/>
        <v>0</v>
      </c>
      <c r="V613" s="17" t="str">
        <f t="shared" si="315"/>
        <v xml:space="preserve"> 0</v>
      </c>
      <c r="W613" s="17" t="str">
        <f t="shared" si="322"/>
        <v xml:space="preserve"> 0  0</v>
      </c>
      <c r="X613" s="1" t="str">
        <f t="shared" si="316"/>
        <v>0 00000</v>
      </c>
      <c r="Y613" s="1" t="str">
        <f t="shared" si="317"/>
        <v xml:space="preserve"> 0 00000</v>
      </c>
      <c r="Z613" s="1" t="str">
        <f t="shared" si="323"/>
        <v xml:space="preserve"> 0  0 00000</v>
      </c>
      <c r="AA613" s="1" t="str">
        <f t="shared" si="324"/>
        <v xml:space="preserve"> 000</v>
      </c>
      <c r="AB613" s="1" t="str">
        <f t="shared" si="318"/>
        <v xml:space="preserve">  000</v>
      </c>
      <c r="AC613" s="1" t="str">
        <f t="shared" si="325"/>
        <v xml:space="preserve"> 0   000</v>
      </c>
      <c r="AD613" s="1" t="str">
        <f t="shared" si="326"/>
        <v xml:space="preserve"> </v>
      </c>
      <c r="AE613" s="1" t="str">
        <f t="shared" si="319"/>
        <v xml:space="preserve">  </v>
      </c>
      <c r="AF613" s="1" t="str">
        <f t="shared" si="327"/>
        <v xml:space="preserve"> 0   </v>
      </c>
      <c r="AG613" s="1" t="str">
        <f t="shared" si="299"/>
        <v xml:space="preserve">  00</v>
      </c>
      <c r="AH613" s="1" t="str">
        <f t="shared" si="300"/>
        <v xml:space="preserve">  0</v>
      </c>
      <c r="AI613" s="1" t="str">
        <f t="shared" si="301"/>
        <v xml:space="preserve">  </v>
      </c>
      <c r="AJ613" s="1" t="str">
        <f t="shared" si="302"/>
        <v xml:space="preserve">   0</v>
      </c>
      <c r="AK613" s="1" t="str">
        <f t="shared" si="303"/>
        <v xml:space="preserve">   00</v>
      </c>
      <c r="AL613" s="1" t="str">
        <f t="shared" si="304"/>
        <v xml:space="preserve">   </v>
      </c>
      <c r="AM613" s="1" t="str">
        <f t="shared" si="305"/>
        <v xml:space="preserve"> 0    00</v>
      </c>
      <c r="AN613" s="1" t="str">
        <f t="shared" si="320"/>
        <v xml:space="preserve"> 0    0</v>
      </c>
      <c r="AO613" s="1" t="str">
        <f t="shared" si="306"/>
        <v xml:space="preserve"> 0    </v>
      </c>
      <c r="AP613" s="1" t="str">
        <f t="shared" si="307"/>
        <v>0</v>
      </c>
      <c r="AQ613" s="1">
        <f t="shared" si="308"/>
        <v>0</v>
      </c>
    </row>
    <row r="614" spans="1:43" ht="13.5" customHeight="1" x14ac:dyDescent="0.2">
      <c r="A614" s="15"/>
      <c r="B614" s="239" t="str">
        <f t="shared" si="309"/>
        <v/>
      </c>
      <c r="C614" s="112" t="s">
        <v>3173</v>
      </c>
      <c r="D614" s="46"/>
      <c r="E614" s="46"/>
      <c r="F614" s="46"/>
      <c r="G614" s="46"/>
      <c r="H614" s="46"/>
      <c r="I614" s="46"/>
      <c r="J614" s="85"/>
      <c r="K614" s="85"/>
      <c r="M614" s="47"/>
      <c r="N614" s="47"/>
      <c r="O614" s="47"/>
      <c r="P614" s="113" t="str">
        <f t="shared" si="310"/>
        <v xml:space="preserve"> 0</v>
      </c>
      <c r="Q614" s="17" t="str">
        <f t="shared" si="311"/>
        <v xml:space="preserve"> 0 </v>
      </c>
      <c r="R614" s="17" t="str">
        <f t="shared" si="312"/>
        <v>00</v>
      </c>
      <c r="S614" s="17" t="str">
        <f t="shared" si="313"/>
        <v xml:space="preserve"> 00</v>
      </c>
      <c r="T614" s="17" t="str">
        <f t="shared" si="321"/>
        <v xml:space="preserve"> 0  00</v>
      </c>
      <c r="U614" s="4">
        <f t="shared" si="314"/>
        <v>0</v>
      </c>
      <c r="V614" s="17" t="str">
        <f t="shared" si="315"/>
        <v xml:space="preserve"> 0</v>
      </c>
      <c r="W614" s="17" t="str">
        <f t="shared" si="322"/>
        <v xml:space="preserve"> 0  0</v>
      </c>
      <c r="X614" s="1" t="str">
        <f t="shared" si="316"/>
        <v>0 00000</v>
      </c>
      <c r="Y614" s="1" t="str">
        <f t="shared" si="317"/>
        <v xml:space="preserve"> 0 00000</v>
      </c>
      <c r="Z614" s="1" t="str">
        <f t="shared" si="323"/>
        <v xml:space="preserve"> 0  0 00000</v>
      </c>
      <c r="AA614" s="1" t="str">
        <f t="shared" si="324"/>
        <v xml:space="preserve"> 000</v>
      </c>
      <c r="AB614" s="1" t="str">
        <f t="shared" si="318"/>
        <v xml:space="preserve">  000</v>
      </c>
      <c r="AC614" s="1" t="str">
        <f t="shared" si="325"/>
        <v xml:space="preserve"> 0   000</v>
      </c>
      <c r="AD614" s="1" t="str">
        <f t="shared" si="326"/>
        <v xml:space="preserve"> </v>
      </c>
      <c r="AE614" s="1" t="str">
        <f t="shared" si="319"/>
        <v xml:space="preserve">  </v>
      </c>
      <c r="AF614" s="1" t="str">
        <f t="shared" si="327"/>
        <v xml:space="preserve"> 0   </v>
      </c>
      <c r="AG614" s="1" t="str">
        <f t="shared" si="299"/>
        <v xml:space="preserve">  00</v>
      </c>
      <c r="AH614" s="1" t="str">
        <f t="shared" si="300"/>
        <v xml:space="preserve">  0</v>
      </c>
      <c r="AI614" s="1" t="str">
        <f t="shared" si="301"/>
        <v xml:space="preserve">  </v>
      </c>
      <c r="AJ614" s="1" t="str">
        <f t="shared" si="302"/>
        <v xml:space="preserve">   0</v>
      </c>
      <c r="AK614" s="1" t="str">
        <f t="shared" si="303"/>
        <v xml:space="preserve">   00</v>
      </c>
      <c r="AL614" s="1" t="str">
        <f t="shared" si="304"/>
        <v xml:space="preserve">   </v>
      </c>
      <c r="AM614" s="1" t="str">
        <f t="shared" si="305"/>
        <v xml:space="preserve"> 0    00</v>
      </c>
      <c r="AN614" s="1" t="str">
        <f t="shared" si="320"/>
        <v xml:space="preserve"> 0    0</v>
      </c>
      <c r="AO614" s="1" t="str">
        <f t="shared" si="306"/>
        <v xml:space="preserve"> 0    </v>
      </c>
      <c r="AP614" s="1" t="str">
        <f t="shared" si="307"/>
        <v>0</v>
      </c>
      <c r="AQ614" s="1">
        <f t="shared" si="308"/>
        <v>0</v>
      </c>
    </row>
    <row r="615" spans="1:43" ht="13.5" customHeight="1" x14ac:dyDescent="0.2">
      <c r="A615" s="15"/>
      <c r="B615" s="239" t="str">
        <f t="shared" si="309"/>
        <v/>
      </c>
      <c r="C615" s="112" t="s">
        <v>3173</v>
      </c>
      <c r="D615" s="46"/>
      <c r="E615" s="46"/>
      <c r="F615" s="46"/>
      <c r="G615" s="46"/>
      <c r="H615" s="46"/>
      <c r="I615" s="46"/>
      <c r="J615" s="85"/>
      <c r="K615" s="85"/>
      <c r="M615" s="47"/>
      <c r="N615" s="47"/>
      <c r="O615" s="47"/>
      <c r="P615" s="113" t="str">
        <f t="shared" si="310"/>
        <v xml:space="preserve"> 0</v>
      </c>
      <c r="Q615" s="17" t="str">
        <f t="shared" si="311"/>
        <v xml:space="preserve"> 0 </v>
      </c>
      <c r="R615" s="17" t="str">
        <f t="shared" si="312"/>
        <v>00</v>
      </c>
      <c r="S615" s="17" t="str">
        <f t="shared" si="313"/>
        <v xml:space="preserve"> 00</v>
      </c>
      <c r="T615" s="17" t="str">
        <f t="shared" si="321"/>
        <v xml:space="preserve"> 0  00</v>
      </c>
      <c r="U615" s="4">
        <f t="shared" si="314"/>
        <v>0</v>
      </c>
      <c r="V615" s="17" t="str">
        <f t="shared" si="315"/>
        <v xml:space="preserve"> 0</v>
      </c>
      <c r="W615" s="17" t="str">
        <f t="shared" si="322"/>
        <v xml:space="preserve"> 0  0</v>
      </c>
      <c r="X615" s="1" t="str">
        <f t="shared" si="316"/>
        <v>0 00000</v>
      </c>
      <c r="Y615" s="1" t="str">
        <f t="shared" si="317"/>
        <v xml:space="preserve"> 0 00000</v>
      </c>
      <c r="Z615" s="1" t="str">
        <f t="shared" si="323"/>
        <v xml:space="preserve"> 0  0 00000</v>
      </c>
      <c r="AA615" s="1" t="str">
        <f t="shared" si="324"/>
        <v xml:space="preserve"> 000</v>
      </c>
      <c r="AB615" s="1" t="str">
        <f t="shared" si="318"/>
        <v xml:space="preserve">  000</v>
      </c>
      <c r="AC615" s="1" t="str">
        <f t="shared" si="325"/>
        <v xml:space="preserve"> 0   000</v>
      </c>
      <c r="AD615" s="1" t="str">
        <f t="shared" si="326"/>
        <v xml:space="preserve"> </v>
      </c>
      <c r="AE615" s="1" t="str">
        <f t="shared" si="319"/>
        <v xml:space="preserve">  </v>
      </c>
      <c r="AF615" s="1" t="str">
        <f t="shared" si="327"/>
        <v xml:space="preserve"> 0   </v>
      </c>
      <c r="AG615" s="1" t="str">
        <f t="shared" si="299"/>
        <v xml:space="preserve">  00</v>
      </c>
      <c r="AH615" s="1" t="str">
        <f t="shared" si="300"/>
        <v xml:space="preserve">  0</v>
      </c>
      <c r="AI615" s="1" t="str">
        <f t="shared" si="301"/>
        <v xml:space="preserve">  </v>
      </c>
      <c r="AJ615" s="1" t="str">
        <f t="shared" si="302"/>
        <v xml:space="preserve">   0</v>
      </c>
      <c r="AK615" s="1" t="str">
        <f t="shared" si="303"/>
        <v xml:space="preserve">   00</v>
      </c>
      <c r="AL615" s="1" t="str">
        <f t="shared" si="304"/>
        <v xml:space="preserve">   </v>
      </c>
      <c r="AM615" s="1" t="str">
        <f t="shared" si="305"/>
        <v xml:space="preserve"> 0    00</v>
      </c>
      <c r="AN615" s="1" t="str">
        <f t="shared" si="320"/>
        <v xml:space="preserve"> 0    0</v>
      </c>
      <c r="AO615" s="1" t="str">
        <f t="shared" si="306"/>
        <v xml:space="preserve"> 0    </v>
      </c>
      <c r="AP615" s="1" t="str">
        <f t="shared" si="307"/>
        <v>0</v>
      </c>
      <c r="AQ615" s="1">
        <f t="shared" si="308"/>
        <v>0</v>
      </c>
    </row>
    <row r="616" spans="1:43" ht="13.5" customHeight="1" x14ac:dyDescent="0.2">
      <c r="A616" s="15"/>
      <c r="B616" s="239" t="str">
        <f t="shared" si="309"/>
        <v/>
      </c>
      <c r="C616" s="112" t="s">
        <v>3173</v>
      </c>
      <c r="D616" s="46"/>
      <c r="E616" s="46"/>
      <c r="F616" s="46"/>
      <c r="G616" s="46"/>
      <c r="H616" s="46"/>
      <c r="I616" s="46"/>
      <c r="J616" s="85"/>
      <c r="K616" s="85"/>
      <c r="M616" s="47"/>
      <c r="N616" s="47"/>
      <c r="O616" s="47"/>
      <c r="P616" s="113" t="str">
        <f t="shared" si="310"/>
        <v xml:space="preserve"> 0</v>
      </c>
      <c r="Q616" s="17" t="str">
        <f t="shared" si="311"/>
        <v xml:space="preserve"> 0 </v>
      </c>
      <c r="R616" s="17" t="str">
        <f t="shared" si="312"/>
        <v>00</v>
      </c>
      <c r="S616" s="17" t="str">
        <f t="shared" si="313"/>
        <v xml:space="preserve"> 00</v>
      </c>
      <c r="T616" s="17" t="str">
        <f t="shared" si="321"/>
        <v xml:space="preserve"> 0  00</v>
      </c>
      <c r="U616" s="4">
        <f t="shared" si="314"/>
        <v>0</v>
      </c>
      <c r="V616" s="17" t="str">
        <f t="shared" si="315"/>
        <v xml:space="preserve"> 0</v>
      </c>
      <c r="W616" s="17" t="str">
        <f t="shared" si="322"/>
        <v xml:space="preserve"> 0  0</v>
      </c>
      <c r="X616" s="1" t="str">
        <f t="shared" si="316"/>
        <v>0 00000</v>
      </c>
      <c r="Y616" s="1" t="str">
        <f t="shared" si="317"/>
        <v xml:space="preserve"> 0 00000</v>
      </c>
      <c r="Z616" s="1" t="str">
        <f t="shared" si="323"/>
        <v xml:space="preserve"> 0  0 00000</v>
      </c>
      <c r="AA616" s="1" t="str">
        <f t="shared" si="324"/>
        <v xml:space="preserve"> 000</v>
      </c>
      <c r="AB616" s="1" t="str">
        <f t="shared" si="318"/>
        <v xml:space="preserve">  000</v>
      </c>
      <c r="AC616" s="1" t="str">
        <f t="shared" si="325"/>
        <v xml:space="preserve"> 0   000</v>
      </c>
      <c r="AD616" s="1" t="str">
        <f t="shared" si="326"/>
        <v xml:space="preserve"> </v>
      </c>
      <c r="AE616" s="1" t="str">
        <f t="shared" si="319"/>
        <v xml:space="preserve">  </v>
      </c>
      <c r="AF616" s="1" t="str">
        <f t="shared" si="327"/>
        <v xml:space="preserve"> 0   </v>
      </c>
      <c r="AG616" s="1" t="str">
        <f t="shared" si="299"/>
        <v xml:space="preserve">  00</v>
      </c>
      <c r="AH616" s="1" t="str">
        <f t="shared" si="300"/>
        <v xml:space="preserve">  0</v>
      </c>
      <c r="AI616" s="1" t="str">
        <f t="shared" si="301"/>
        <v xml:space="preserve">  </v>
      </c>
      <c r="AJ616" s="1" t="str">
        <f t="shared" si="302"/>
        <v xml:space="preserve">   0</v>
      </c>
      <c r="AK616" s="1" t="str">
        <f t="shared" si="303"/>
        <v xml:space="preserve">   00</v>
      </c>
      <c r="AL616" s="1" t="str">
        <f t="shared" si="304"/>
        <v xml:space="preserve">   </v>
      </c>
      <c r="AM616" s="1" t="str">
        <f t="shared" si="305"/>
        <v xml:space="preserve"> 0    00</v>
      </c>
      <c r="AN616" s="1" t="str">
        <f t="shared" si="320"/>
        <v xml:space="preserve"> 0    0</v>
      </c>
      <c r="AO616" s="1" t="str">
        <f t="shared" si="306"/>
        <v xml:space="preserve"> 0    </v>
      </c>
      <c r="AP616" s="1" t="str">
        <f t="shared" si="307"/>
        <v>0</v>
      </c>
      <c r="AQ616" s="1">
        <f t="shared" si="308"/>
        <v>0</v>
      </c>
    </row>
    <row r="617" spans="1:43" ht="13.5" customHeight="1" x14ac:dyDescent="0.2">
      <c r="A617" s="15"/>
      <c r="B617" s="239" t="str">
        <f t="shared" si="309"/>
        <v/>
      </c>
      <c r="C617" s="112" t="s">
        <v>3173</v>
      </c>
      <c r="D617" s="46"/>
      <c r="E617" s="46"/>
      <c r="F617" s="46"/>
      <c r="G617" s="46"/>
      <c r="H617" s="46"/>
      <c r="I617" s="46"/>
      <c r="J617" s="85"/>
      <c r="K617" s="85"/>
      <c r="M617" s="47"/>
      <c r="N617" s="47"/>
      <c r="O617" s="47"/>
      <c r="P617" s="113" t="str">
        <f t="shared" si="310"/>
        <v xml:space="preserve"> 0</v>
      </c>
      <c r="Q617" s="17" t="str">
        <f t="shared" si="311"/>
        <v xml:space="preserve"> 0 </v>
      </c>
      <c r="R617" s="17" t="str">
        <f t="shared" si="312"/>
        <v>00</v>
      </c>
      <c r="S617" s="17" t="str">
        <f t="shared" si="313"/>
        <v xml:space="preserve"> 00</v>
      </c>
      <c r="T617" s="17" t="str">
        <f t="shared" si="321"/>
        <v xml:space="preserve"> 0  00</v>
      </c>
      <c r="U617" s="4">
        <f t="shared" si="314"/>
        <v>0</v>
      </c>
      <c r="V617" s="17" t="str">
        <f t="shared" si="315"/>
        <v xml:space="preserve"> 0</v>
      </c>
      <c r="W617" s="17" t="str">
        <f t="shared" si="322"/>
        <v xml:space="preserve"> 0  0</v>
      </c>
      <c r="X617" s="1" t="str">
        <f t="shared" si="316"/>
        <v>0 00000</v>
      </c>
      <c r="Y617" s="1" t="str">
        <f t="shared" si="317"/>
        <v xml:space="preserve"> 0 00000</v>
      </c>
      <c r="Z617" s="1" t="str">
        <f t="shared" si="323"/>
        <v xml:space="preserve"> 0  0 00000</v>
      </c>
      <c r="AA617" s="1" t="str">
        <f t="shared" si="324"/>
        <v xml:space="preserve"> 000</v>
      </c>
      <c r="AB617" s="1" t="str">
        <f t="shared" si="318"/>
        <v xml:space="preserve">  000</v>
      </c>
      <c r="AC617" s="1" t="str">
        <f t="shared" si="325"/>
        <v xml:space="preserve"> 0   000</v>
      </c>
      <c r="AD617" s="1" t="str">
        <f t="shared" si="326"/>
        <v xml:space="preserve"> </v>
      </c>
      <c r="AE617" s="1" t="str">
        <f t="shared" si="319"/>
        <v xml:space="preserve">  </v>
      </c>
      <c r="AF617" s="1" t="str">
        <f t="shared" si="327"/>
        <v xml:space="preserve"> 0   </v>
      </c>
      <c r="AG617" s="1" t="str">
        <f t="shared" si="299"/>
        <v xml:space="preserve">  00</v>
      </c>
      <c r="AH617" s="1" t="str">
        <f t="shared" si="300"/>
        <v xml:space="preserve">  0</v>
      </c>
      <c r="AI617" s="1" t="str">
        <f t="shared" si="301"/>
        <v xml:space="preserve">  </v>
      </c>
      <c r="AJ617" s="1" t="str">
        <f t="shared" si="302"/>
        <v xml:space="preserve">   0</v>
      </c>
      <c r="AK617" s="1" t="str">
        <f t="shared" si="303"/>
        <v xml:space="preserve">   00</v>
      </c>
      <c r="AL617" s="1" t="str">
        <f t="shared" si="304"/>
        <v xml:space="preserve">   </v>
      </c>
      <c r="AM617" s="1" t="str">
        <f t="shared" si="305"/>
        <v xml:space="preserve"> 0    00</v>
      </c>
      <c r="AN617" s="1" t="str">
        <f t="shared" si="320"/>
        <v xml:space="preserve"> 0    0</v>
      </c>
      <c r="AO617" s="1" t="str">
        <f t="shared" si="306"/>
        <v xml:space="preserve"> 0    </v>
      </c>
      <c r="AP617" s="1" t="str">
        <f t="shared" si="307"/>
        <v>0</v>
      </c>
      <c r="AQ617" s="1">
        <f t="shared" si="308"/>
        <v>0</v>
      </c>
    </row>
    <row r="618" spans="1:43" ht="13.5" customHeight="1" x14ac:dyDescent="0.2">
      <c r="A618" s="15"/>
      <c r="B618" s="239" t="str">
        <f t="shared" si="309"/>
        <v/>
      </c>
      <c r="C618" s="112" t="s">
        <v>3173</v>
      </c>
      <c r="D618" s="46"/>
      <c r="E618" s="46"/>
      <c r="F618" s="46"/>
      <c r="G618" s="46"/>
      <c r="H618" s="46"/>
      <c r="I618" s="46"/>
      <c r="J618" s="85"/>
      <c r="K618" s="85"/>
      <c r="M618" s="47"/>
      <c r="N618" s="47"/>
      <c r="O618" s="47"/>
      <c r="P618" s="113" t="str">
        <f t="shared" si="310"/>
        <v xml:space="preserve"> 0</v>
      </c>
      <c r="Q618" s="17" t="str">
        <f t="shared" si="311"/>
        <v xml:space="preserve"> 0 </v>
      </c>
      <c r="R618" s="17" t="str">
        <f t="shared" si="312"/>
        <v>00</v>
      </c>
      <c r="S618" s="17" t="str">
        <f t="shared" si="313"/>
        <v xml:space="preserve"> 00</v>
      </c>
      <c r="T618" s="17" t="str">
        <f t="shared" si="321"/>
        <v xml:space="preserve"> 0  00</v>
      </c>
      <c r="U618" s="4">
        <f t="shared" si="314"/>
        <v>0</v>
      </c>
      <c r="V618" s="17" t="str">
        <f t="shared" si="315"/>
        <v xml:space="preserve"> 0</v>
      </c>
      <c r="W618" s="17" t="str">
        <f t="shared" si="322"/>
        <v xml:space="preserve"> 0  0</v>
      </c>
      <c r="X618" s="1" t="str">
        <f t="shared" si="316"/>
        <v>0 00000</v>
      </c>
      <c r="Y618" s="1" t="str">
        <f t="shared" si="317"/>
        <v xml:space="preserve"> 0 00000</v>
      </c>
      <c r="Z618" s="1" t="str">
        <f t="shared" si="323"/>
        <v xml:space="preserve"> 0  0 00000</v>
      </c>
      <c r="AA618" s="1" t="str">
        <f t="shared" si="324"/>
        <v xml:space="preserve"> 000</v>
      </c>
      <c r="AB618" s="1" t="str">
        <f t="shared" si="318"/>
        <v xml:space="preserve">  000</v>
      </c>
      <c r="AC618" s="1" t="str">
        <f t="shared" si="325"/>
        <v xml:space="preserve"> 0   000</v>
      </c>
      <c r="AD618" s="1" t="str">
        <f t="shared" si="326"/>
        <v xml:space="preserve"> </v>
      </c>
      <c r="AE618" s="1" t="str">
        <f t="shared" si="319"/>
        <v xml:space="preserve">  </v>
      </c>
      <c r="AF618" s="1" t="str">
        <f t="shared" si="327"/>
        <v xml:space="preserve"> 0   </v>
      </c>
      <c r="AG618" s="1" t="str">
        <f t="shared" si="299"/>
        <v xml:space="preserve">  00</v>
      </c>
      <c r="AH618" s="1" t="str">
        <f t="shared" si="300"/>
        <v xml:space="preserve">  0</v>
      </c>
      <c r="AI618" s="1" t="str">
        <f t="shared" si="301"/>
        <v xml:space="preserve">  </v>
      </c>
      <c r="AJ618" s="1" t="str">
        <f t="shared" si="302"/>
        <v xml:space="preserve">   0</v>
      </c>
      <c r="AK618" s="1" t="str">
        <f t="shared" si="303"/>
        <v xml:space="preserve">   00</v>
      </c>
      <c r="AL618" s="1" t="str">
        <f t="shared" si="304"/>
        <v xml:space="preserve">   </v>
      </c>
      <c r="AM618" s="1" t="str">
        <f t="shared" si="305"/>
        <v xml:space="preserve"> 0    00</v>
      </c>
      <c r="AN618" s="1" t="str">
        <f t="shared" si="320"/>
        <v xml:space="preserve"> 0    0</v>
      </c>
      <c r="AO618" s="1" t="str">
        <f t="shared" si="306"/>
        <v xml:space="preserve"> 0    </v>
      </c>
      <c r="AP618" s="1" t="str">
        <f t="shared" si="307"/>
        <v>0</v>
      </c>
      <c r="AQ618" s="1">
        <f t="shared" si="308"/>
        <v>0</v>
      </c>
    </row>
    <row r="619" spans="1:43" ht="13.5" customHeight="1" x14ac:dyDescent="0.2">
      <c r="A619" s="15"/>
      <c r="B619" s="239" t="str">
        <f t="shared" si="309"/>
        <v/>
      </c>
      <c r="C619" s="112" t="s">
        <v>3173</v>
      </c>
      <c r="D619" s="46"/>
      <c r="E619" s="46"/>
      <c r="F619" s="46"/>
      <c r="G619" s="46"/>
      <c r="H619" s="46"/>
      <c r="I619" s="46"/>
      <c r="J619" s="85"/>
      <c r="K619" s="85"/>
      <c r="M619" s="47"/>
      <c r="N619" s="47"/>
      <c r="O619" s="47"/>
      <c r="P619" s="113" t="str">
        <f t="shared" si="310"/>
        <v xml:space="preserve"> 0</v>
      </c>
      <c r="Q619" s="17" t="str">
        <f t="shared" si="311"/>
        <v xml:space="preserve"> 0 </v>
      </c>
      <c r="R619" s="17" t="str">
        <f t="shared" si="312"/>
        <v>00</v>
      </c>
      <c r="S619" s="17" t="str">
        <f t="shared" si="313"/>
        <v xml:space="preserve"> 00</v>
      </c>
      <c r="T619" s="17" t="str">
        <f t="shared" si="321"/>
        <v xml:space="preserve"> 0  00</v>
      </c>
      <c r="U619" s="4">
        <f t="shared" si="314"/>
        <v>0</v>
      </c>
      <c r="V619" s="17" t="str">
        <f t="shared" si="315"/>
        <v xml:space="preserve"> 0</v>
      </c>
      <c r="W619" s="17" t="str">
        <f t="shared" si="322"/>
        <v xml:space="preserve"> 0  0</v>
      </c>
      <c r="X619" s="1" t="str">
        <f t="shared" si="316"/>
        <v>0 00000</v>
      </c>
      <c r="Y619" s="1" t="str">
        <f t="shared" si="317"/>
        <v xml:space="preserve"> 0 00000</v>
      </c>
      <c r="Z619" s="1" t="str">
        <f t="shared" si="323"/>
        <v xml:space="preserve"> 0  0 00000</v>
      </c>
      <c r="AA619" s="1" t="str">
        <f t="shared" si="324"/>
        <v xml:space="preserve"> 000</v>
      </c>
      <c r="AB619" s="1" t="str">
        <f t="shared" si="318"/>
        <v xml:space="preserve">  000</v>
      </c>
      <c r="AC619" s="1" t="str">
        <f t="shared" si="325"/>
        <v xml:space="preserve"> 0   000</v>
      </c>
      <c r="AD619" s="1" t="str">
        <f t="shared" si="326"/>
        <v xml:space="preserve"> </v>
      </c>
      <c r="AE619" s="1" t="str">
        <f t="shared" si="319"/>
        <v xml:space="preserve">  </v>
      </c>
      <c r="AF619" s="1" t="str">
        <f t="shared" si="327"/>
        <v xml:space="preserve"> 0   </v>
      </c>
      <c r="AG619" s="1" t="str">
        <f t="shared" si="299"/>
        <v xml:space="preserve">  00</v>
      </c>
      <c r="AH619" s="1" t="str">
        <f t="shared" si="300"/>
        <v xml:space="preserve">  0</v>
      </c>
      <c r="AI619" s="1" t="str">
        <f t="shared" si="301"/>
        <v xml:space="preserve">  </v>
      </c>
      <c r="AJ619" s="1" t="str">
        <f t="shared" si="302"/>
        <v xml:space="preserve">   0</v>
      </c>
      <c r="AK619" s="1" t="str">
        <f t="shared" si="303"/>
        <v xml:space="preserve">   00</v>
      </c>
      <c r="AL619" s="1" t="str">
        <f t="shared" si="304"/>
        <v xml:space="preserve">   </v>
      </c>
      <c r="AM619" s="1" t="str">
        <f t="shared" si="305"/>
        <v xml:space="preserve"> 0    00</v>
      </c>
      <c r="AN619" s="1" t="str">
        <f t="shared" si="320"/>
        <v xml:space="preserve"> 0    0</v>
      </c>
      <c r="AO619" s="1" t="str">
        <f t="shared" si="306"/>
        <v xml:space="preserve"> 0    </v>
      </c>
      <c r="AP619" s="1" t="str">
        <f t="shared" si="307"/>
        <v>0</v>
      </c>
      <c r="AQ619" s="1">
        <f t="shared" si="308"/>
        <v>0</v>
      </c>
    </row>
    <row r="620" spans="1:43" ht="13.5" customHeight="1" x14ac:dyDescent="0.2">
      <c r="A620" s="15"/>
      <c r="B620" s="239" t="str">
        <f t="shared" si="309"/>
        <v/>
      </c>
      <c r="C620" s="112" t="s">
        <v>3173</v>
      </c>
      <c r="D620" s="46"/>
      <c r="E620" s="46"/>
      <c r="F620" s="46"/>
      <c r="G620" s="46"/>
      <c r="H620" s="46"/>
      <c r="I620" s="53"/>
      <c r="J620" s="85"/>
      <c r="K620" s="85"/>
      <c r="M620" s="47"/>
      <c r="N620" s="47"/>
      <c r="O620" s="47"/>
      <c r="P620" s="113" t="str">
        <f t="shared" si="310"/>
        <v xml:space="preserve"> 0</v>
      </c>
      <c r="Q620" s="17" t="str">
        <f t="shared" si="311"/>
        <v xml:space="preserve"> 0 </v>
      </c>
      <c r="R620" s="17" t="str">
        <f t="shared" si="312"/>
        <v>00</v>
      </c>
      <c r="S620" s="17" t="str">
        <f t="shared" si="313"/>
        <v xml:space="preserve"> 00</v>
      </c>
      <c r="T620" s="17" t="str">
        <f t="shared" si="321"/>
        <v xml:space="preserve"> 0  00</v>
      </c>
      <c r="U620" s="4">
        <f t="shared" si="314"/>
        <v>0</v>
      </c>
      <c r="V620" s="17" t="str">
        <f t="shared" si="315"/>
        <v xml:space="preserve"> 0</v>
      </c>
      <c r="W620" s="17" t="str">
        <f t="shared" si="322"/>
        <v xml:space="preserve"> 0  0</v>
      </c>
      <c r="X620" s="1" t="str">
        <f t="shared" si="316"/>
        <v>0 00000</v>
      </c>
      <c r="Y620" s="1" t="str">
        <f t="shared" si="317"/>
        <v xml:space="preserve"> 0 00000</v>
      </c>
      <c r="Z620" s="1" t="str">
        <f t="shared" si="323"/>
        <v xml:space="preserve"> 0  0 00000</v>
      </c>
      <c r="AA620" s="1" t="str">
        <f t="shared" si="324"/>
        <v xml:space="preserve"> 000</v>
      </c>
      <c r="AB620" s="1" t="str">
        <f t="shared" si="318"/>
        <v xml:space="preserve">  000</v>
      </c>
      <c r="AC620" s="1" t="str">
        <f t="shared" si="325"/>
        <v xml:space="preserve"> 0   000</v>
      </c>
      <c r="AD620" s="1" t="str">
        <f t="shared" si="326"/>
        <v xml:space="preserve"> </v>
      </c>
      <c r="AE620" s="1" t="str">
        <f t="shared" si="319"/>
        <v xml:space="preserve">  </v>
      </c>
      <c r="AF620" s="1" t="str">
        <f t="shared" si="327"/>
        <v xml:space="preserve"> 0   </v>
      </c>
      <c r="AG620" s="1" t="str">
        <f t="shared" si="299"/>
        <v xml:space="preserve">  00</v>
      </c>
      <c r="AH620" s="1" t="str">
        <f t="shared" si="300"/>
        <v xml:space="preserve">  0</v>
      </c>
      <c r="AI620" s="1" t="str">
        <f t="shared" si="301"/>
        <v xml:space="preserve">  </v>
      </c>
      <c r="AJ620" s="1" t="str">
        <f t="shared" si="302"/>
        <v xml:space="preserve">   0</v>
      </c>
      <c r="AK620" s="1" t="str">
        <f t="shared" si="303"/>
        <v xml:space="preserve">   00</v>
      </c>
      <c r="AL620" s="1" t="str">
        <f t="shared" si="304"/>
        <v xml:space="preserve">   </v>
      </c>
      <c r="AM620" s="1" t="str">
        <f t="shared" si="305"/>
        <v xml:space="preserve"> 0    00</v>
      </c>
      <c r="AN620" s="1" t="str">
        <f t="shared" si="320"/>
        <v xml:space="preserve"> 0    0</v>
      </c>
      <c r="AO620" s="1" t="str">
        <f t="shared" si="306"/>
        <v xml:space="preserve"> 0    </v>
      </c>
      <c r="AP620" s="1" t="str">
        <f t="shared" si="307"/>
        <v>0</v>
      </c>
      <c r="AQ620" s="1">
        <f t="shared" si="308"/>
        <v>0</v>
      </c>
    </row>
    <row r="621" spans="1:43" ht="13.5" customHeight="1" x14ac:dyDescent="0.2">
      <c r="A621" s="15"/>
      <c r="B621" s="239" t="str">
        <f t="shared" si="309"/>
        <v/>
      </c>
      <c r="C621" s="112" t="s">
        <v>3173</v>
      </c>
      <c r="D621" s="46"/>
      <c r="E621" s="46"/>
      <c r="F621" s="46"/>
      <c r="G621" s="46"/>
      <c r="H621" s="46"/>
      <c r="I621" s="53"/>
      <c r="J621" s="85"/>
      <c r="K621" s="85"/>
      <c r="M621" s="47"/>
      <c r="N621" s="47"/>
      <c r="O621" s="47"/>
      <c r="P621" s="113" t="str">
        <f t="shared" si="310"/>
        <v xml:space="preserve"> 0</v>
      </c>
      <c r="Q621" s="17" t="str">
        <f t="shared" si="311"/>
        <v xml:space="preserve"> 0 </v>
      </c>
      <c r="R621" s="17" t="str">
        <f t="shared" si="312"/>
        <v>00</v>
      </c>
      <c r="S621" s="17" t="str">
        <f t="shared" si="313"/>
        <v xml:space="preserve"> 00</v>
      </c>
      <c r="T621" s="17" t="str">
        <f t="shared" si="321"/>
        <v xml:space="preserve"> 0  00</v>
      </c>
      <c r="U621" s="4">
        <f t="shared" si="314"/>
        <v>0</v>
      </c>
      <c r="V621" s="17" t="str">
        <f t="shared" si="315"/>
        <v xml:space="preserve"> 0</v>
      </c>
      <c r="W621" s="17" t="str">
        <f t="shared" si="322"/>
        <v xml:space="preserve"> 0  0</v>
      </c>
      <c r="X621" s="1" t="str">
        <f t="shared" si="316"/>
        <v>0 00000</v>
      </c>
      <c r="Y621" s="1" t="str">
        <f t="shared" si="317"/>
        <v xml:space="preserve"> 0 00000</v>
      </c>
      <c r="Z621" s="1" t="str">
        <f t="shared" si="323"/>
        <v xml:space="preserve"> 0  0 00000</v>
      </c>
      <c r="AA621" s="1" t="str">
        <f t="shared" si="324"/>
        <v xml:space="preserve"> 000</v>
      </c>
      <c r="AB621" s="1" t="str">
        <f t="shared" si="318"/>
        <v xml:space="preserve">  000</v>
      </c>
      <c r="AC621" s="1" t="str">
        <f t="shared" si="325"/>
        <v xml:space="preserve"> 0   000</v>
      </c>
      <c r="AD621" s="1" t="str">
        <f t="shared" si="326"/>
        <v xml:space="preserve"> </v>
      </c>
      <c r="AE621" s="1" t="str">
        <f t="shared" si="319"/>
        <v xml:space="preserve">  </v>
      </c>
      <c r="AF621" s="1" t="str">
        <f t="shared" si="327"/>
        <v xml:space="preserve"> 0   </v>
      </c>
      <c r="AG621" s="1" t="str">
        <f t="shared" si="299"/>
        <v xml:space="preserve">  00</v>
      </c>
      <c r="AH621" s="1" t="str">
        <f t="shared" si="300"/>
        <v xml:space="preserve">  0</v>
      </c>
      <c r="AI621" s="1" t="str">
        <f t="shared" si="301"/>
        <v xml:space="preserve">  </v>
      </c>
      <c r="AJ621" s="1" t="str">
        <f t="shared" si="302"/>
        <v xml:space="preserve">   0</v>
      </c>
      <c r="AK621" s="1" t="str">
        <f t="shared" si="303"/>
        <v xml:space="preserve">   00</v>
      </c>
      <c r="AL621" s="1" t="str">
        <f t="shared" si="304"/>
        <v xml:space="preserve">   </v>
      </c>
      <c r="AM621" s="1" t="str">
        <f t="shared" si="305"/>
        <v xml:space="preserve"> 0    00</v>
      </c>
      <c r="AN621" s="1" t="str">
        <f t="shared" si="320"/>
        <v xml:space="preserve"> 0    0</v>
      </c>
      <c r="AO621" s="1" t="str">
        <f t="shared" si="306"/>
        <v xml:space="preserve"> 0    </v>
      </c>
      <c r="AP621" s="1" t="str">
        <f t="shared" si="307"/>
        <v>0</v>
      </c>
      <c r="AQ621" s="1">
        <f t="shared" si="308"/>
        <v>0</v>
      </c>
    </row>
    <row r="622" spans="1:43" ht="13.5" customHeight="1" x14ac:dyDescent="0.2">
      <c r="A622" s="15"/>
      <c r="B622" s="239" t="str">
        <f t="shared" si="309"/>
        <v/>
      </c>
      <c r="C622" s="112" t="s">
        <v>3173</v>
      </c>
      <c r="D622" s="46"/>
      <c r="E622" s="46"/>
      <c r="F622" s="46"/>
      <c r="G622" s="46"/>
      <c r="H622" s="46"/>
      <c r="I622" s="53"/>
      <c r="J622" s="85"/>
      <c r="K622" s="85"/>
      <c r="M622" s="47"/>
      <c r="N622" s="47"/>
      <c r="O622" s="47"/>
      <c r="P622" s="113" t="str">
        <f t="shared" si="310"/>
        <v xml:space="preserve"> 0</v>
      </c>
      <c r="Q622" s="17" t="str">
        <f t="shared" si="311"/>
        <v xml:space="preserve"> 0 </v>
      </c>
      <c r="R622" s="17" t="str">
        <f t="shared" si="312"/>
        <v>00</v>
      </c>
      <c r="S622" s="17" t="str">
        <f t="shared" si="313"/>
        <v xml:space="preserve"> 00</v>
      </c>
      <c r="T622" s="17" t="str">
        <f t="shared" si="321"/>
        <v xml:space="preserve"> 0  00</v>
      </c>
      <c r="U622" s="4">
        <f t="shared" si="314"/>
        <v>0</v>
      </c>
      <c r="V622" s="17" t="str">
        <f t="shared" si="315"/>
        <v xml:space="preserve"> 0</v>
      </c>
      <c r="W622" s="17" t="str">
        <f t="shared" si="322"/>
        <v xml:space="preserve"> 0  0</v>
      </c>
      <c r="X622" s="1" t="str">
        <f t="shared" si="316"/>
        <v>0 00000</v>
      </c>
      <c r="Y622" s="1" t="str">
        <f t="shared" si="317"/>
        <v xml:space="preserve"> 0 00000</v>
      </c>
      <c r="Z622" s="1" t="str">
        <f t="shared" si="323"/>
        <v xml:space="preserve"> 0  0 00000</v>
      </c>
      <c r="AA622" s="1" t="str">
        <f t="shared" si="324"/>
        <v xml:space="preserve"> 000</v>
      </c>
      <c r="AB622" s="1" t="str">
        <f t="shared" si="318"/>
        <v xml:space="preserve">  000</v>
      </c>
      <c r="AC622" s="1" t="str">
        <f t="shared" si="325"/>
        <v xml:space="preserve"> 0   000</v>
      </c>
      <c r="AD622" s="1" t="str">
        <f t="shared" si="326"/>
        <v xml:space="preserve"> </v>
      </c>
      <c r="AE622" s="1" t="str">
        <f t="shared" si="319"/>
        <v xml:space="preserve">  </v>
      </c>
      <c r="AF622" s="1" t="str">
        <f t="shared" si="327"/>
        <v xml:space="preserve"> 0   </v>
      </c>
      <c r="AG622" s="1" t="str">
        <f t="shared" si="299"/>
        <v xml:space="preserve">  00</v>
      </c>
      <c r="AH622" s="1" t="str">
        <f t="shared" si="300"/>
        <v xml:space="preserve">  0</v>
      </c>
      <c r="AI622" s="1" t="str">
        <f t="shared" si="301"/>
        <v xml:space="preserve">  </v>
      </c>
      <c r="AJ622" s="1" t="str">
        <f t="shared" si="302"/>
        <v xml:space="preserve">   0</v>
      </c>
      <c r="AK622" s="1" t="str">
        <f t="shared" si="303"/>
        <v xml:space="preserve">   00</v>
      </c>
      <c r="AL622" s="1" t="str">
        <f t="shared" si="304"/>
        <v xml:space="preserve">   </v>
      </c>
      <c r="AM622" s="1" t="str">
        <f t="shared" si="305"/>
        <v xml:space="preserve"> 0    00</v>
      </c>
      <c r="AN622" s="1" t="str">
        <f t="shared" si="320"/>
        <v xml:space="preserve"> 0    0</v>
      </c>
      <c r="AO622" s="1" t="str">
        <f t="shared" si="306"/>
        <v xml:space="preserve"> 0    </v>
      </c>
      <c r="AP622" s="1" t="str">
        <f t="shared" si="307"/>
        <v>0</v>
      </c>
      <c r="AQ622" s="1">
        <f t="shared" si="308"/>
        <v>0</v>
      </c>
    </row>
    <row r="623" spans="1:43" ht="13.5" customHeight="1" x14ac:dyDescent="0.2">
      <c r="A623" s="15"/>
      <c r="B623" s="239" t="str">
        <f t="shared" si="309"/>
        <v/>
      </c>
      <c r="C623" s="112" t="s">
        <v>3173</v>
      </c>
      <c r="D623" s="46"/>
      <c r="E623" s="46"/>
      <c r="F623" s="46"/>
      <c r="G623" s="46"/>
      <c r="H623" s="46"/>
      <c r="I623" s="53"/>
      <c r="J623" s="85"/>
      <c r="K623" s="85"/>
      <c r="M623" s="47"/>
      <c r="N623" s="47"/>
      <c r="O623" s="47"/>
      <c r="P623" s="113" t="str">
        <f t="shared" si="310"/>
        <v xml:space="preserve"> 0</v>
      </c>
      <c r="Q623" s="17" t="str">
        <f t="shared" si="311"/>
        <v xml:space="preserve"> 0 </v>
      </c>
      <c r="R623" s="17" t="str">
        <f t="shared" si="312"/>
        <v>00</v>
      </c>
      <c r="S623" s="17" t="str">
        <f t="shared" si="313"/>
        <v xml:space="preserve"> 00</v>
      </c>
      <c r="T623" s="17" t="str">
        <f t="shared" si="321"/>
        <v xml:space="preserve"> 0  00</v>
      </c>
      <c r="U623" s="4">
        <f t="shared" si="314"/>
        <v>0</v>
      </c>
      <c r="V623" s="17" t="str">
        <f t="shared" si="315"/>
        <v xml:space="preserve"> 0</v>
      </c>
      <c r="W623" s="17" t="str">
        <f t="shared" si="322"/>
        <v xml:space="preserve"> 0  0</v>
      </c>
      <c r="X623" s="1" t="str">
        <f t="shared" si="316"/>
        <v>0 00000</v>
      </c>
      <c r="Y623" s="1" t="str">
        <f t="shared" si="317"/>
        <v xml:space="preserve"> 0 00000</v>
      </c>
      <c r="Z623" s="1" t="str">
        <f t="shared" si="323"/>
        <v xml:space="preserve"> 0  0 00000</v>
      </c>
      <c r="AA623" s="1" t="str">
        <f t="shared" si="324"/>
        <v xml:space="preserve"> 000</v>
      </c>
      <c r="AB623" s="1" t="str">
        <f t="shared" si="318"/>
        <v xml:space="preserve">  000</v>
      </c>
      <c r="AC623" s="1" t="str">
        <f t="shared" si="325"/>
        <v xml:space="preserve"> 0   000</v>
      </c>
      <c r="AD623" s="1" t="str">
        <f t="shared" si="326"/>
        <v xml:space="preserve"> </v>
      </c>
      <c r="AE623" s="1" t="str">
        <f t="shared" si="319"/>
        <v xml:space="preserve">  </v>
      </c>
      <c r="AF623" s="1" t="str">
        <f t="shared" si="327"/>
        <v xml:space="preserve"> 0   </v>
      </c>
      <c r="AG623" s="1" t="str">
        <f t="shared" si="299"/>
        <v xml:space="preserve">  00</v>
      </c>
      <c r="AH623" s="1" t="str">
        <f t="shared" si="300"/>
        <v xml:space="preserve">  0</v>
      </c>
      <c r="AI623" s="1" t="str">
        <f t="shared" si="301"/>
        <v xml:space="preserve">  </v>
      </c>
      <c r="AJ623" s="1" t="str">
        <f t="shared" si="302"/>
        <v xml:space="preserve">   0</v>
      </c>
      <c r="AK623" s="1" t="str">
        <f t="shared" si="303"/>
        <v xml:space="preserve">   00</v>
      </c>
      <c r="AL623" s="1" t="str">
        <f t="shared" si="304"/>
        <v xml:space="preserve">   </v>
      </c>
      <c r="AM623" s="1" t="str">
        <f t="shared" si="305"/>
        <v xml:space="preserve"> 0    00</v>
      </c>
      <c r="AN623" s="1" t="str">
        <f t="shared" si="320"/>
        <v xml:space="preserve"> 0    0</v>
      </c>
      <c r="AO623" s="1" t="str">
        <f t="shared" si="306"/>
        <v xml:space="preserve"> 0    </v>
      </c>
      <c r="AP623" s="1" t="str">
        <f t="shared" si="307"/>
        <v>0</v>
      </c>
      <c r="AQ623" s="1">
        <f t="shared" si="308"/>
        <v>0</v>
      </c>
    </row>
    <row r="624" spans="1:43" ht="13.5" customHeight="1" x14ac:dyDescent="0.2">
      <c r="A624" s="15"/>
      <c r="B624" s="239" t="str">
        <f t="shared" si="309"/>
        <v/>
      </c>
      <c r="C624" s="112" t="s">
        <v>3173</v>
      </c>
      <c r="D624" s="46"/>
      <c r="E624" s="46"/>
      <c r="F624" s="46"/>
      <c r="G624" s="46"/>
      <c r="H624" s="46"/>
      <c r="I624" s="53"/>
      <c r="J624" s="85"/>
      <c r="K624" s="85"/>
      <c r="M624" s="47"/>
      <c r="N624" s="47"/>
      <c r="O624" s="47"/>
      <c r="P624" s="113" t="str">
        <f t="shared" si="310"/>
        <v xml:space="preserve"> 0</v>
      </c>
      <c r="Q624" s="17" t="str">
        <f t="shared" si="311"/>
        <v xml:space="preserve"> 0 </v>
      </c>
      <c r="R624" s="17" t="str">
        <f t="shared" si="312"/>
        <v>00</v>
      </c>
      <c r="S624" s="17" t="str">
        <f t="shared" si="313"/>
        <v xml:space="preserve"> 00</v>
      </c>
      <c r="T624" s="17" t="str">
        <f t="shared" si="321"/>
        <v xml:space="preserve"> 0  00</v>
      </c>
      <c r="U624" s="4">
        <f t="shared" si="314"/>
        <v>0</v>
      </c>
      <c r="V624" s="17" t="str">
        <f t="shared" si="315"/>
        <v xml:space="preserve"> 0</v>
      </c>
      <c r="W624" s="17" t="str">
        <f t="shared" si="322"/>
        <v xml:space="preserve"> 0  0</v>
      </c>
      <c r="X624" s="1" t="str">
        <f t="shared" si="316"/>
        <v>0 00000</v>
      </c>
      <c r="Y624" s="1" t="str">
        <f t="shared" si="317"/>
        <v xml:space="preserve"> 0 00000</v>
      </c>
      <c r="Z624" s="1" t="str">
        <f t="shared" si="323"/>
        <v xml:space="preserve"> 0  0 00000</v>
      </c>
      <c r="AA624" s="1" t="str">
        <f t="shared" si="324"/>
        <v xml:space="preserve"> 000</v>
      </c>
      <c r="AB624" s="1" t="str">
        <f t="shared" si="318"/>
        <v xml:space="preserve">  000</v>
      </c>
      <c r="AC624" s="1" t="str">
        <f t="shared" si="325"/>
        <v xml:space="preserve"> 0   000</v>
      </c>
      <c r="AD624" s="1" t="str">
        <f t="shared" si="326"/>
        <v xml:space="preserve"> </v>
      </c>
      <c r="AE624" s="1" t="str">
        <f t="shared" si="319"/>
        <v xml:space="preserve">  </v>
      </c>
      <c r="AF624" s="1" t="str">
        <f t="shared" si="327"/>
        <v xml:space="preserve"> 0   </v>
      </c>
      <c r="AG624" s="1" t="str">
        <f t="shared" si="299"/>
        <v xml:space="preserve">  00</v>
      </c>
      <c r="AH624" s="1" t="str">
        <f t="shared" si="300"/>
        <v xml:space="preserve">  0</v>
      </c>
      <c r="AI624" s="1" t="str">
        <f t="shared" si="301"/>
        <v xml:space="preserve">  </v>
      </c>
      <c r="AJ624" s="1" t="str">
        <f t="shared" si="302"/>
        <v xml:space="preserve">   0</v>
      </c>
      <c r="AK624" s="1" t="str">
        <f t="shared" si="303"/>
        <v xml:space="preserve">   00</v>
      </c>
      <c r="AL624" s="1" t="str">
        <f t="shared" si="304"/>
        <v xml:space="preserve">   </v>
      </c>
      <c r="AM624" s="1" t="str">
        <f t="shared" si="305"/>
        <v xml:space="preserve"> 0    00</v>
      </c>
      <c r="AN624" s="1" t="str">
        <f t="shared" si="320"/>
        <v xml:space="preserve"> 0    0</v>
      </c>
      <c r="AO624" s="1" t="str">
        <f t="shared" si="306"/>
        <v xml:space="preserve"> 0    </v>
      </c>
      <c r="AP624" s="1" t="str">
        <f t="shared" si="307"/>
        <v>0</v>
      </c>
      <c r="AQ624" s="1">
        <f t="shared" si="308"/>
        <v>0</v>
      </c>
    </row>
    <row r="625" spans="1:43" ht="13.5" customHeight="1" x14ac:dyDescent="0.2">
      <c r="A625" s="15"/>
      <c r="B625" s="239" t="str">
        <f t="shared" si="309"/>
        <v/>
      </c>
      <c r="C625" s="112" t="s">
        <v>3173</v>
      </c>
      <c r="D625" s="46"/>
      <c r="E625" s="46"/>
      <c r="F625" s="46"/>
      <c r="G625" s="46"/>
      <c r="H625" s="46"/>
      <c r="I625" s="53"/>
      <c r="J625" s="85"/>
      <c r="K625" s="85"/>
      <c r="M625" s="47"/>
      <c r="N625" s="47"/>
      <c r="O625" s="47"/>
      <c r="P625" s="113" t="str">
        <f t="shared" si="310"/>
        <v xml:space="preserve"> 0</v>
      </c>
      <c r="Q625" s="17" t="str">
        <f t="shared" si="311"/>
        <v xml:space="preserve"> 0 </v>
      </c>
      <c r="R625" s="17" t="str">
        <f t="shared" si="312"/>
        <v>00</v>
      </c>
      <c r="S625" s="17" t="str">
        <f t="shared" si="313"/>
        <v xml:space="preserve"> 00</v>
      </c>
      <c r="T625" s="17" t="str">
        <f t="shared" si="321"/>
        <v xml:space="preserve"> 0  00</v>
      </c>
      <c r="U625" s="4">
        <f t="shared" si="314"/>
        <v>0</v>
      </c>
      <c r="V625" s="17" t="str">
        <f t="shared" si="315"/>
        <v xml:space="preserve"> 0</v>
      </c>
      <c r="W625" s="17" t="str">
        <f t="shared" si="322"/>
        <v xml:space="preserve"> 0  0</v>
      </c>
      <c r="X625" s="1" t="str">
        <f t="shared" si="316"/>
        <v>0 00000</v>
      </c>
      <c r="Y625" s="1" t="str">
        <f t="shared" si="317"/>
        <v xml:space="preserve"> 0 00000</v>
      </c>
      <c r="Z625" s="1" t="str">
        <f t="shared" si="323"/>
        <v xml:space="preserve"> 0  0 00000</v>
      </c>
      <c r="AA625" s="1" t="str">
        <f t="shared" si="324"/>
        <v xml:space="preserve"> 000</v>
      </c>
      <c r="AB625" s="1" t="str">
        <f t="shared" si="318"/>
        <v xml:space="preserve">  000</v>
      </c>
      <c r="AC625" s="1" t="str">
        <f t="shared" si="325"/>
        <v xml:space="preserve"> 0   000</v>
      </c>
      <c r="AD625" s="1" t="str">
        <f t="shared" si="326"/>
        <v xml:space="preserve"> </v>
      </c>
      <c r="AE625" s="1" t="str">
        <f t="shared" si="319"/>
        <v xml:space="preserve">  </v>
      </c>
      <c r="AF625" s="1" t="str">
        <f t="shared" si="327"/>
        <v xml:space="preserve"> 0   </v>
      </c>
      <c r="AG625" s="1" t="str">
        <f t="shared" si="299"/>
        <v xml:space="preserve">  00</v>
      </c>
      <c r="AH625" s="1" t="str">
        <f t="shared" si="300"/>
        <v xml:space="preserve">  0</v>
      </c>
      <c r="AI625" s="1" t="str">
        <f t="shared" si="301"/>
        <v xml:space="preserve">  </v>
      </c>
      <c r="AJ625" s="1" t="str">
        <f t="shared" si="302"/>
        <v xml:space="preserve">   0</v>
      </c>
      <c r="AK625" s="1" t="str">
        <f t="shared" si="303"/>
        <v xml:space="preserve">   00</v>
      </c>
      <c r="AL625" s="1" t="str">
        <f t="shared" si="304"/>
        <v xml:space="preserve">   </v>
      </c>
      <c r="AM625" s="1" t="str">
        <f t="shared" si="305"/>
        <v xml:space="preserve"> 0    00</v>
      </c>
      <c r="AN625" s="1" t="str">
        <f t="shared" si="320"/>
        <v xml:space="preserve"> 0    0</v>
      </c>
      <c r="AO625" s="1" t="str">
        <f t="shared" si="306"/>
        <v xml:space="preserve"> 0    </v>
      </c>
      <c r="AP625" s="1" t="str">
        <f t="shared" si="307"/>
        <v>0</v>
      </c>
      <c r="AQ625" s="1">
        <f t="shared" si="308"/>
        <v>0</v>
      </c>
    </row>
    <row r="626" spans="1:43" ht="13.5" customHeight="1" x14ac:dyDescent="0.2">
      <c r="A626" s="15"/>
      <c r="B626" s="239" t="str">
        <f t="shared" si="309"/>
        <v/>
      </c>
      <c r="C626" s="112" t="s">
        <v>3173</v>
      </c>
      <c r="D626" s="46"/>
      <c r="E626" s="46"/>
      <c r="F626" s="46"/>
      <c r="G626" s="46"/>
      <c r="H626" s="46"/>
      <c r="I626" s="53"/>
      <c r="J626" s="85"/>
      <c r="K626" s="85"/>
      <c r="M626" s="47"/>
      <c r="N626" s="47"/>
      <c r="O626" s="47"/>
      <c r="P626" s="113" t="str">
        <f t="shared" si="310"/>
        <v xml:space="preserve"> 0</v>
      </c>
      <c r="Q626" s="17" t="str">
        <f t="shared" si="311"/>
        <v xml:space="preserve"> 0 </v>
      </c>
      <c r="R626" s="17" t="str">
        <f t="shared" si="312"/>
        <v>00</v>
      </c>
      <c r="S626" s="17" t="str">
        <f t="shared" si="313"/>
        <v xml:space="preserve"> 00</v>
      </c>
      <c r="T626" s="17" t="str">
        <f t="shared" si="321"/>
        <v xml:space="preserve"> 0  00</v>
      </c>
      <c r="U626" s="4">
        <f t="shared" si="314"/>
        <v>0</v>
      </c>
      <c r="V626" s="17" t="str">
        <f t="shared" si="315"/>
        <v xml:space="preserve"> 0</v>
      </c>
      <c r="W626" s="17" t="str">
        <f t="shared" si="322"/>
        <v xml:space="preserve"> 0  0</v>
      </c>
      <c r="X626" s="1" t="str">
        <f t="shared" si="316"/>
        <v>0 00000</v>
      </c>
      <c r="Y626" s="1" t="str">
        <f t="shared" si="317"/>
        <v xml:space="preserve"> 0 00000</v>
      </c>
      <c r="Z626" s="1" t="str">
        <f t="shared" si="323"/>
        <v xml:space="preserve"> 0  0 00000</v>
      </c>
      <c r="AA626" s="1" t="str">
        <f t="shared" si="324"/>
        <v xml:space="preserve"> 000</v>
      </c>
      <c r="AB626" s="1" t="str">
        <f t="shared" si="318"/>
        <v xml:space="preserve">  000</v>
      </c>
      <c r="AC626" s="1" t="str">
        <f t="shared" si="325"/>
        <v xml:space="preserve"> 0   000</v>
      </c>
      <c r="AD626" s="1" t="str">
        <f t="shared" si="326"/>
        <v xml:space="preserve"> </v>
      </c>
      <c r="AE626" s="1" t="str">
        <f t="shared" si="319"/>
        <v xml:space="preserve">  </v>
      </c>
      <c r="AF626" s="1" t="str">
        <f t="shared" si="327"/>
        <v xml:space="preserve"> 0   </v>
      </c>
      <c r="AG626" s="1" t="str">
        <f t="shared" si="299"/>
        <v xml:space="preserve">  00</v>
      </c>
      <c r="AH626" s="1" t="str">
        <f t="shared" si="300"/>
        <v xml:space="preserve">  0</v>
      </c>
      <c r="AI626" s="1" t="str">
        <f t="shared" si="301"/>
        <v xml:space="preserve">  </v>
      </c>
      <c r="AJ626" s="1" t="str">
        <f t="shared" si="302"/>
        <v xml:space="preserve">   0</v>
      </c>
      <c r="AK626" s="1" t="str">
        <f t="shared" si="303"/>
        <v xml:space="preserve">   00</v>
      </c>
      <c r="AL626" s="1" t="str">
        <f t="shared" si="304"/>
        <v xml:space="preserve">   </v>
      </c>
      <c r="AM626" s="1" t="str">
        <f t="shared" si="305"/>
        <v xml:space="preserve"> 0    00</v>
      </c>
      <c r="AN626" s="1" t="str">
        <f t="shared" si="320"/>
        <v xml:space="preserve"> 0    0</v>
      </c>
      <c r="AO626" s="1" t="str">
        <f t="shared" si="306"/>
        <v xml:space="preserve"> 0    </v>
      </c>
      <c r="AP626" s="1" t="str">
        <f t="shared" si="307"/>
        <v>0</v>
      </c>
      <c r="AQ626" s="1">
        <f t="shared" si="308"/>
        <v>0</v>
      </c>
    </row>
    <row r="627" spans="1:43" ht="13.5" customHeight="1" x14ac:dyDescent="0.2">
      <c r="A627" s="15"/>
      <c r="B627" s="239" t="str">
        <f t="shared" si="309"/>
        <v/>
      </c>
      <c r="C627" s="112" t="s">
        <v>3173</v>
      </c>
      <c r="D627" s="46"/>
      <c r="E627" s="46"/>
      <c r="F627" s="46"/>
      <c r="G627" s="46"/>
      <c r="H627" s="46"/>
      <c r="I627" s="53"/>
      <c r="J627" s="85"/>
      <c r="K627" s="85"/>
      <c r="M627" s="47"/>
      <c r="N627" s="47"/>
      <c r="O627" s="47"/>
      <c r="P627" s="113" t="str">
        <f t="shared" si="310"/>
        <v xml:space="preserve"> 0</v>
      </c>
      <c r="Q627" s="17" t="str">
        <f t="shared" si="311"/>
        <v xml:space="preserve"> 0 </v>
      </c>
      <c r="R627" s="17" t="str">
        <f t="shared" si="312"/>
        <v>00</v>
      </c>
      <c r="S627" s="17" t="str">
        <f t="shared" si="313"/>
        <v xml:space="preserve"> 00</v>
      </c>
      <c r="T627" s="17" t="str">
        <f t="shared" si="321"/>
        <v xml:space="preserve"> 0  00</v>
      </c>
      <c r="U627" s="4">
        <f t="shared" si="314"/>
        <v>0</v>
      </c>
      <c r="V627" s="17" t="str">
        <f t="shared" si="315"/>
        <v xml:space="preserve"> 0</v>
      </c>
      <c r="W627" s="17" t="str">
        <f t="shared" si="322"/>
        <v xml:space="preserve"> 0  0</v>
      </c>
      <c r="X627" s="1" t="str">
        <f t="shared" si="316"/>
        <v>0 00000</v>
      </c>
      <c r="Y627" s="1" t="str">
        <f t="shared" si="317"/>
        <v xml:space="preserve"> 0 00000</v>
      </c>
      <c r="Z627" s="1" t="str">
        <f t="shared" si="323"/>
        <v xml:space="preserve"> 0  0 00000</v>
      </c>
      <c r="AA627" s="1" t="str">
        <f t="shared" si="324"/>
        <v xml:space="preserve"> 000</v>
      </c>
      <c r="AB627" s="1" t="str">
        <f t="shared" si="318"/>
        <v xml:space="preserve">  000</v>
      </c>
      <c r="AC627" s="1" t="str">
        <f t="shared" si="325"/>
        <v xml:space="preserve"> 0   000</v>
      </c>
      <c r="AD627" s="1" t="str">
        <f t="shared" si="326"/>
        <v xml:space="preserve"> </v>
      </c>
      <c r="AE627" s="1" t="str">
        <f t="shared" si="319"/>
        <v xml:space="preserve">  </v>
      </c>
      <c r="AF627" s="1" t="str">
        <f t="shared" si="327"/>
        <v xml:space="preserve"> 0   </v>
      </c>
      <c r="AG627" s="1" t="str">
        <f t="shared" si="299"/>
        <v xml:space="preserve">  00</v>
      </c>
      <c r="AH627" s="1" t="str">
        <f t="shared" si="300"/>
        <v xml:space="preserve">  0</v>
      </c>
      <c r="AI627" s="1" t="str">
        <f t="shared" si="301"/>
        <v xml:space="preserve">  </v>
      </c>
      <c r="AJ627" s="1" t="str">
        <f t="shared" si="302"/>
        <v xml:space="preserve">   0</v>
      </c>
      <c r="AK627" s="1" t="str">
        <f t="shared" si="303"/>
        <v xml:space="preserve">   00</v>
      </c>
      <c r="AL627" s="1" t="str">
        <f t="shared" si="304"/>
        <v xml:space="preserve">   </v>
      </c>
      <c r="AM627" s="1" t="str">
        <f t="shared" si="305"/>
        <v xml:space="preserve"> 0    00</v>
      </c>
      <c r="AN627" s="1" t="str">
        <f t="shared" si="320"/>
        <v xml:space="preserve"> 0    0</v>
      </c>
      <c r="AO627" s="1" t="str">
        <f t="shared" si="306"/>
        <v xml:space="preserve"> 0    </v>
      </c>
      <c r="AP627" s="1" t="str">
        <f t="shared" si="307"/>
        <v>0</v>
      </c>
      <c r="AQ627" s="1">
        <f t="shared" si="308"/>
        <v>0</v>
      </c>
    </row>
    <row r="628" spans="1:43" ht="13.5" customHeight="1" x14ac:dyDescent="0.2">
      <c r="A628" s="15"/>
      <c r="B628" s="239" t="str">
        <f t="shared" si="309"/>
        <v/>
      </c>
      <c r="C628" s="112" t="s">
        <v>3173</v>
      </c>
      <c r="D628" s="46"/>
      <c r="E628" s="46"/>
      <c r="F628" s="46"/>
      <c r="G628" s="46"/>
      <c r="H628" s="46"/>
      <c r="I628" s="53"/>
      <c r="J628" s="85"/>
      <c r="K628" s="85"/>
      <c r="M628" s="47"/>
      <c r="N628" s="47"/>
      <c r="O628" s="47"/>
      <c r="P628" s="113" t="str">
        <f t="shared" si="310"/>
        <v xml:space="preserve"> 0</v>
      </c>
      <c r="Q628" s="17" t="str">
        <f t="shared" si="311"/>
        <v xml:space="preserve"> 0 </v>
      </c>
      <c r="R628" s="17" t="str">
        <f t="shared" si="312"/>
        <v>00</v>
      </c>
      <c r="S628" s="17" t="str">
        <f t="shared" si="313"/>
        <v xml:space="preserve"> 00</v>
      </c>
      <c r="T628" s="17" t="str">
        <f t="shared" si="321"/>
        <v xml:space="preserve"> 0  00</v>
      </c>
      <c r="U628" s="4">
        <f t="shared" si="314"/>
        <v>0</v>
      </c>
      <c r="V628" s="17" t="str">
        <f t="shared" si="315"/>
        <v xml:space="preserve"> 0</v>
      </c>
      <c r="W628" s="17" t="str">
        <f t="shared" si="322"/>
        <v xml:space="preserve"> 0  0</v>
      </c>
      <c r="X628" s="1" t="str">
        <f t="shared" si="316"/>
        <v>0 00000</v>
      </c>
      <c r="Y628" s="1" t="str">
        <f t="shared" si="317"/>
        <v xml:space="preserve"> 0 00000</v>
      </c>
      <c r="Z628" s="1" t="str">
        <f t="shared" si="323"/>
        <v xml:space="preserve"> 0  0 00000</v>
      </c>
      <c r="AA628" s="1" t="str">
        <f t="shared" si="324"/>
        <v xml:space="preserve"> 000</v>
      </c>
      <c r="AB628" s="1" t="str">
        <f t="shared" si="318"/>
        <v xml:space="preserve">  000</v>
      </c>
      <c r="AC628" s="1" t="str">
        <f t="shared" si="325"/>
        <v xml:space="preserve"> 0   000</v>
      </c>
      <c r="AD628" s="1" t="str">
        <f t="shared" si="326"/>
        <v xml:space="preserve"> </v>
      </c>
      <c r="AE628" s="1" t="str">
        <f t="shared" si="319"/>
        <v xml:space="preserve">  </v>
      </c>
      <c r="AF628" s="1" t="str">
        <f t="shared" si="327"/>
        <v xml:space="preserve"> 0   </v>
      </c>
      <c r="AG628" s="1" t="str">
        <f t="shared" si="299"/>
        <v xml:space="preserve">  00</v>
      </c>
      <c r="AH628" s="1" t="str">
        <f t="shared" si="300"/>
        <v xml:space="preserve">  0</v>
      </c>
      <c r="AI628" s="1" t="str">
        <f t="shared" si="301"/>
        <v xml:space="preserve">  </v>
      </c>
      <c r="AJ628" s="1" t="str">
        <f t="shared" si="302"/>
        <v xml:space="preserve">   0</v>
      </c>
      <c r="AK628" s="1" t="str">
        <f t="shared" si="303"/>
        <v xml:space="preserve">   00</v>
      </c>
      <c r="AL628" s="1" t="str">
        <f t="shared" si="304"/>
        <v xml:space="preserve">   </v>
      </c>
      <c r="AM628" s="1" t="str">
        <f t="shared" si="305"/>
        <v xml:space="preserve"> 0    00</v>
      </c>
      <c r="AN628" s="1" t="str">
        <f t="shared" si="320"/>
        <v xml:space="preserve"> 0    0</v>
      </c>
      <c r="AO628" s="1" t="str">
        <f t="shared" si="306"/>
        <v xml:space="preserve"> 0    </v>
      </c>
      <c r="AP628" s="1" t="str">
        <f t="shared" si="307"/>
        <v>0</v>
      </c>
      <c r="AQ628" s="1">
        <f t="shared" si="308"/>
        <v>0</v>
      </c>
    </row>
    <row r="629" spans="1:43" ht="13.5" customHeight="1" x14ac:dyDescent="0.2">
      <c r="A629" s="15"/>
      <c r="B629" s="239" t="str">
        <f t="shared" si="309"/>
        <v/>
      </c>
      <c r="C629" s="112" t="s">
        <v>3173</v>
      </c>
      <c r="D629" s="46"/>
      <c r="E629" s="46"/>
      <c r="F629" s="46"/>
      <c r="G629" s="46"/>
      <c r="H629" s="46"/>
      <c r="I629" s="53"/>
      <c r="J629" s="85"/>
      <c r="K629" s="85"/>
      <c r="M629" s="47"/>
      <c r="N629" s="47"/>
      <c r="O629" s="47"/>
      <c r="P629" s="113" t="str">
        <f t="shared" si="310"/>
        <v xml:space="preserve"> 0</v>
      </c>
      <c r="Q629" s="17" t="str">
        <f t="shared" si="311"/>
        <v xml:space="preserve"> 0 </v>
      </c>
      <c r="R629" s="17" t="str">
        <f t="shared" si="312"/>
        <v>00</v>
      </c>
      <c r="S629" s="17" t="str">
        <f t="shared" si="313"/>
        <v xml:space="preserve"> 00</v>
      </c>
      <c r="T629" s="17" t="str">
        <f t="shared" si="321"/>
        <v xml:space="preserve"> 0  00</v>
      </c>
      <c r="U629" s="4">
        <f t="shared" si="314"/>
        <v>0</v>
      </c>
      <c r="V629" s="17" t="str">
        <f t="shared" si="315"/>
        <v xml:space="preserve"> 0</v>
      </c>
      <c r="W629" s="17" t="str">
        <f t="shared" si="322"/>
        <v xml:space="preserve"> 0  0</v>
      </c>
      <c r="X629" s="1" t="str">
        <f t="shared" si="316"/>
        <v>0 00000</v>
      </c>
      <c r="Y629" s="1" t="str">
        <f t="shared" si="317"/>
        <v xml:space="preserve"> 0 00000</v>
      </c>
      <c r="Z629" s="1" t="str">
        <f t="shared" si="323"/>
        <v xml:space="preserve"> 0  0 00000</v>
      </c>
      <c r="AA629" s="1" t="str">
        <f t="shared" si="324"/>
        <v xml:space="preserve"> 000</v>
      </c>
      <c r="AB629" s="1" t="str">
        <f t="shared" si="318"/>
        <v xml:space="preserve">  000</v>
      </c>
      <c r="AC629" s="1" t="str">
        <f t="shared" si="325"/>
        <v xml:space="preserve"> 0   000</v>
      </c>
      <c r="AD629" s="1" t="str">
        <f t="shared" si="326"/>
        <v xml:space="preserve"> </v>
      </c>
      <c r="AE629" s="1" t="str">
        <f t="shared" si="319"/>
        <v xml:space="preserve">  </v>
      </c>
      <c r="AF629" s="1" t="str">
        <f t="shared" si="327"/>
        <v xml:space="preserve"> 0   </v>
      </c>
      <c r="AG629" s="1" t="str">
        <f t="shared" si="299"/>
        <v xml:space="preserve">  00</v>
      </c>
      <c r="AH629" s="1" t="str">
        <f t="shared" si="300"/>
        <v xml:space="preserve">  0</v>
      </c>
      <c r="AI629" s="1" t="str">
        <f t="shared" si="301"/>
        <v xml:space="preserve">  </v>
      </c>
      <c r="AJ629" s="1" t="str">
        <f t="shared" si="302"/>
        <v xml:space="preserve">   0</v>
      </c>
      <c r="AK629" s="1" t="str">
        <f t="shared" si="303"/>
        <v xml:space="preserve">   00</v>
      </c>
      <c r="AL629" s="1" t="str">
        <f t="shared" si="304"/>
        <v xml:space="preserve">   </v>
      </c>
      <c r="AM629" s="1" t="str">
        <f t="shared" si="305"/>
        <v xml:space="preserve"> 0    00</v>
      </c>
      <c r="AN629" s="1" t="str">
        <f t="shared" si="320"/>
        <v xml:space="preserve"> 0    0</v>
      </c>
      <c r="AO629" s="1" t="str">
        <f t="shared" si="306"/>
        <v xml:space="preserve"> 0    </v>
      </c>
      <c r="AP629" s="1" t="str">
        <f t="shared" si="307"/>
        <v>0</v>
      </c>
      <c r="AQ629" s="1">
        <f t="shared" si="308"/>
        <v>0</v>
      </c>
    </row>
    <row r="630" spans="1:43" ht="13.5" customHeight="1" x14ac:dyDescent="0.2">
      <c r="A630" s="15"/>
      <c r="B630" s="239" t="str">
        <f t="shared" si="309"/>
        <v/>
      </c>
      <c r="C630" s="112" t="s">
        <v>3173</v>
      </c>
      <c r="D630" s="46"/>
      <c r="E630" s="46"/>
      <c r="F630" s="46"/>
      <c r="G630" s="46"/>
      <c r="H630" s="46"/>
      <c r="I630" s="53"/>
      <c r="J630" s="85"/>
      <c r="K630" s="85"/>
      <c r="M630" s="47"/>
      <c r="N630" s="47"/>
      <c r="O630" s="47"/>
      <c r="P630" s="113" t="str">
        <f t="shared" si="310"/>
        <v xml:space="preserve"> 0</v>
      </c>
      <c r="Q630" s="17" t="str">
        <f t="shared" si="311"/>
        <v xml:space="preserve"> 0 </v>
      </c>
      <c r="R630" s="17" t="str">
        <f t="shared" si="312"/>
        <v>00</v>
      </c>
      <c r="S630" s="17" t="str">
        <f t="shared" si="313"/>
        <v xml:space="preserve"> 00</v>
      </c>
      <c r="T630" s="17" t="str">
        <f t="shared" si="321"/>
        <v xml:space="preserve"> 0  00</v>
      </c>
      <c r="U630" s="4">
        <f t="shared" si="314"/>
        <v>0</v>
      </c>
      <c r="V630" s="17" t="str">
        <f t="shared" si="315"/>
        <v xml:space="preserve"> 0</v>
      </c>
      <c r="W630" s="17" t="str">
        <f t="shared" si="322"/>
        <v xml:space="preserve"> 0  0</v>
      </c>
      <c r="X630" s="1" t="str">
        <f t="shared" si="316"/>
        <v>0 00000</v>
      </c>
      <c r="Y630" s="1" t="str">
        <f t="shared" si="317"/>
        <v xml:space="preserve"> 0 00000</v>
      </c>
      <c r="Z630" s="1" t="str">
        <f t="shared" si="323"/>
        <v xml:space="preserve"> 0  0 00000</v>
      </c>
      <c r="AA630" s="1" t="str">
        <f t="shared" si="324"/>
        <v xml:space="preserve"> 000</v>
      </c>
      <c r="AB630" s="1" t="str">
        <f t="shared" si="318"/>
        <v xml:space="preserve">  000</v>
      </c>
      <c r="AC630" s="1" t="str">
        <f t="shared" si="325"/>
        <v xml:space="preserve"> 0   000</v>
      </c>
      <c r="AD630" s="1" t="str">
        <f t="shared" si="326"/>
        <v xml:space="preserve"> </v>
      </c>
      <c r="AE630" s="1" t="str">
        <f t="shared" si="319"/>
        <v xml:space="preserve">  </v>
      </c>
      <c r="AF630" s="1" t="str">
        <f t="shared" si="327"/>
        <v xml:space="preserve"> 0   </v>
      </c>
      <c r="AG630" s="1" t="str">
        <f t="shared" si="299"/>
        <v xml:space="preserve">  00</v>
      </c>
      <c r="AH630" s="1" t="str">
        <f t="shared" si="300"/>
        <v xml:space="preserve">  0</v>
      </c>
      <c r="AI630" s="1" t="str">
        <f t="shared" si="301"/>
        <v xml:space="preserve">  </v>
      </c>
      <c r="AJ630" s="1" t="str">
        <f t="shared" si="302"/>
        <v xml:space="preserve">   0</v>
      </c>
      <c r="AK630" s="1" t="str">
        <f t="shared" si="303"/>
        <v xml:space="preserve">   00</v>
      </c>
      <c r="AL630" s="1" t="str">
        <f t="shared" si="304"/>
        <v xml:space="preserve">   </v>
      </c>
      <c r="AM630" s="1" t="str">
        <f t="shared" si="305"/>
        <v xml:space="preserve"> 0    00</v>
      </c>
      <c r="AN630" s="1" t="str">
        <f t="shared" si="320"/>
        <v xml:space="preserve"> 0    0</v>
      </c>
      <c r="AO630" s="1" t="str">
        <f t="shared" si="306"/>
        <v xml:space="preserve"> 0    </v>
      </c>
      <c r="AP630" s="1" t="str">
        <f t="shared" si="307"/>
        <v>0</v>
      </c>
      <c r="AQ630" s="1">
        <f t="shared" si="308"/>
        <v>0</v>
      </c>
    </row>
    <row r="631" spans="1:43" ht="13.5" customHeight="1" x14ac:dyDescent="0.2">
      <c r="A631" s="15"/>
      <c r="B631" s="239" t="str">
        <f t="shared" si="309"/>
        <v/>
      </c>
      <c r="C631" s="112" t="s">
        <v>3173</v>
      </c>
      <c r="D631" s="46"/>
      <c r="E631" s="46"/>
      <c r="F631" s="46"/>
      <c r="G631" s="46"/>
      <c r="H631" s="46"/>
      <c r="I631" s="53"/>
      <c r="J631" s="85"/>
      <c r="K631" s="85"/>
      <c r="M631" s="47"/>
      <c r="N631" s="47"/>
      <c r="O631" s="65"/>
      <c r="P631" s="113" t="str">
        <f t="shared" si="310"/>
        <v xml:space="preserve"> 0</v>
      </c>
      <c r="Q631" s="17" t="str">
        <f t="shared" si="311"/>
        <v xml:space="preserve"> 0 </v>
      </c>
      <c r="R631" s="17" t="str">
        <f t="shared" si="312"/>
        <v>00</v>
      </c>
      <c r="S631" s="17" t="str">
        <f t="shared" si="313"/>
        <v xml:space="preserve"> 00</v>
      </c>
      <c r="T631" s="17" t="str">
        <f t="shared" si="321"/>
        <v xml:space="preserve"> 0  00</v>
      </c>
      <c r="U631" s="4">
        <f t="shared" si="314"/>
        <v>0</v>
      </c>
      <c r="V631" s="17" t="str">
        <f t="shared" si="315"/>
        <v xml:space="preserve"> 0</v>
      </c>
      <c r="W631" s="17" t="str">
        <f t="shared" si="322"/>
        <v xml:space="preserve"> 0  0</v>
      </c>
      <c r="X631" s="1" t="str">
        <f t="shared" si="316"/>
        <v>0 00000</v>
      </c>
      <c r="Y631" s="1" t="str">
        <f t="shared" si="317"/>
        <v xml:space="preserve"> 0 00000</v>
      </c>
      <c r="Z631" s="1" t="str">
        <f t="shared" si="323"/>
        <v xml:space="preserve"> 0  0 00000</v>
      </c>
      <c r="AA631" s="1" t="str">
        <f t="shared" si="324"/>
        <v xml:space="preserve"> 000</v>
      </c>
      <c r="AB631" s="1" t="str">
        <f t="shared" si="318"/>
        <v xml:space="preserve">  000</v>
      </c>
      <c r="AC631" s="1" t="str">
        <f t="shared" si="325"/>
        <v xml:space="preserve"> 0   000</v>
      </c>
      <c r="AD631" s="1" t="str">
        <f t="shared" si="326"/>
        <v xml:space="preserve"> </v>
      </c>
      <c r="AE631" s="1" t="str">
        <f t="shared" si="319"/>
        <v xml:space="preserve">  </v>
      </c>
      <c r="AF631" s="1" t="str">
        <f t="shared" si="327"/>
        <v xml:space="preserve"> 0   </v>
      </c>
      <c r="AG631" s="1" t="str">
        <f t="shared" si="299"/>
        <v xml:space="preserve">  00</v>
      </c>
      <c r="AH631" s="1" t="str">
        <f t="shared" si="300"/>
        <v xml:space="preserve">  0</v>
      </c>
      <c r="AI631" s="1" t="str">
        <f t="shared" si="301"/>
        <v xml:space="preserve">  </v>
      </c>
      <c r="AJ631" s="1" t="str">
        <f t="shared" si="302"/>
        <v xml:space="preserve">   0</v>
      </c>
      <c r="AK631" s="1" t="str">
        <f t="shared" si="303"/>
        <v xml:space="preserve">   00</v>
      </c>
      <c r="AL631" s="1" t="str">
        <f t="shared" si="304"/>
        <v xml:space="preserve">   </v>
      </c>
      <c r="AM631" s="1" t="str">
        <f t="shared" si="305"/>
        <v xml:space="preserve"> 0    00</v>
      </c>
      <c r="AN631" s="1" t="str">
        <f t="shared" si="320"/>
        <v xml:space="preserve"> 0    0</v>
      </c>
      <c r="AO631" s="1" t="str">
        <f t="shared" si="306"/>
        <v xml:space="preserve"> 0    </v>
      </c>
      <c r="AP631" s="1" t="str">
        <f t="shared" si="307"/>
        <v>0</v>
      </c>
      <c r="AQ631" s="1">
        <f t="shared" si="308"/>
        <v>0</v>
      </c>
    </row>
    <row r="632" spans="1:43" ht="13.5" customHeight="1" x14ac:dyDescent="0.2">
      <c r="A632" s="15"/>
      <c r="B632" s="239" t="str">
        <f t="shared" si="309"/>
        <v/>
      </c>
      <c r="C632" s="112" t="s">
        <v>3173</v>
      </c>
      <c r="D632" s="46"/>
      <c r="E632" s="46"/>
      <c r="F632" s="46"/>
      <c r="G632" s="46"/>
      <c r="H632" s="46"/>
      <c r="I632" s="53"/>
      <c r="J632" s="85"/>
      <c r="K632" s="85"/>
      <c r="M632" s="47"/>
      <c r="N632" s="47"/>
      <c r="O632" s="65"/>
      <c r="P632" s="113" t="str">
        <f t="shared" si="310"/>
        <v xml:space="preserve"> 0</v>
      </c>
      <c r="Q632" s="17" t="str">
        <f t="shared" si="311"/>
        <v xml:space="preserve"> 0 </v>
      </c>
      <c r="R632" s="17" t="str">
        <f t="shared" si="312"/>
        <v>00</v>
      </c>
      <c r="S632" s="17" t="str">
        <f t="shared" si="313"/>
        <v xml:space="preserve"> 00</v>
      </c>
      <c r="T632" s="17" t="str">
        <f t="shared" si="321"/>
        <v xml:space="preserve"> 0  00</v>
      </c>
      <c r="U632" s="4">
        <f t="shared" si="314"/>
        <v>0</v>
      </c>
      <c r="V632" s="17" t="str">
        <f t="shared" si="315"/>
        <v xml:space="preserve"> 0</v>
      </c>
      <c r="W632" s="17" t="str">
        <f t="shared" si="322"/>
        <v xml:space="preserve"> 0  0</v>
      </c>
      <c r="X632" s="1" t="str">
        <f t="shared" si="316"/>
        <v>0 00000</v>
      </c>
      <c r="Y632" s="1" t="str">
        <f t="shared" si="317"/>
        <v xml:space="preserve"> 0 00000</v>
      </c>
      <c r="Z632" s="1" t="str">
        <f t="shared" si="323"/>
        <v xml:space="preserve"> 0  0 00000</v>
      </c>
      <c r="AA632" s="1" t="str">
        <f t="shared" si="324"/>
        <v xml:space="preserve"> 000</v>
      </c>
      <c r="AB632" s="1" t="str">
        <f t="shared" si="318"/>
        <v xml:space="preserve">  000</v>
      </c>
      <c r="AC632" s="1" t="str">
        <f t="shared" si="325"/>
        <v xml:space="preserve"> 0   000</v>
      </c>
      <c r="AD632" s="1" t="str">
        <f t="shared" si="326"/>
        <v xml:space="preserve"> </v>
      </c>
      <c r="AE632" s="1" t="str">
        <f t="shared" si="319"/>
        <v xml:space="preserve">  </v>
      </c>
      <c r="AF632" s="1" t="str">
        <f t="shared" si="327"/>
        <v xml:space="preserve"> 0   </v>
      </c>
      <c r="AG632" s="1" t="str">
        <f t="shared" si="299"/>
        <v xml:space="preserve">  00</v>
      </c>
      <c r="AH632" s="1" t="str">
        <f t="shared" si="300"/>
        <v xml:space="preserve">  0</v>
      </c>
      <c r="AI632" s="1" t="str">
        <f t="shared" si="301"/>
        <v xml:space="preserve">  </v>
      </c>
      <c r="AJ632" s="1" t="str">
        <f t="shared" si="302"/>
        <v xml:space="preserve">   0</v>
      </c>
      <c r="AK632" s="1" t="str">
        <f t="shared" si="303"/>
        <v xml:space="preserve">   00</v>
      </c>
      <c r="AL632" s="1" t="str">
        <f t="shared" si="304"/>
        <v xml:space="preserve">   </v>
      </c>
      <c r="AM632" s="1" t="str">
        <f t="shared" si="305"/>
        <v xml:space="preserve"> 0    00</v>
      </c>
      <c r="AN632" s="1" t="str">
        <f t="shared" si="320"/>
        <v xml:space="preserve"> 0    0</v>
      </c>
      <c r="AO632" s="1" t="str">
        <f t="shared" si="306"/>
        <v xml:space="preserve"> 0    </v>
      </c>
      <c r="AP632" s="1" t="str">
        <f t="shared" si="307"/>
        <v>0</v>
      </c>
      <c r="AQ632" s="1">
        <f t="shared" si="308"/>
        <v>0</v>
      </c>
    </row>
    <row r="633" spans="1:43" ht="13.5" customHeight="1" x14ac:dyDescent="0.2">
      <c r="A633" s="15"/>
      <c r="B633" s="239" t="str">
        <f t="shared" si="309"/>
        <v/>
      </c>
      <c r="C633" s="112" t="s">
        <v>3173</v>
      </c>
      <c r="D633" s="46"/>
      <c r="E633" s="46"/>
      <c r="F633" s="46"/>
      <c r="G633" s="46"/>
      <c r="H633" s="46"/>
      <c r="I633" s="53"/>
      <c r="J633" s="85"/>
      <c r="K633" s="85"/>
      <c r="M633" s="47"/>
      <c r="N633" s="47"/>
      <c r="O633" s="65"/>
      <c r="P633" s="113" t="str">
        <f t="shared" si="310"/>
        <v xml:space="preserve"> 0</v>
      </c>
      <c r="Q633" s="17" t="str">
        <f t="shared" si="311"/>
        <v xml:space="preserve"> 0 </v>
      </c>
      <c r="R633" s="17" t="str">
        <f t="shared" si="312"/>
        <v>00</v>
      </c>
      <c r="S633" s="17" t="str">
        <f t="shared" si="313"/>
        <v xml:space="preserve"> 00</v>
      </c>
      <c r="T633" s="17" t="str">
        <f t="shared" si="321"/>
        <v xml:space="preserve"> 0  00</v>
      </c>
      <c r="U633" s="4">
        <f t="shared" si="314"/>
        <v>0</v>
      </c>
      <c r="V633" s="17" t="str">
        <f t="shared" si="315"/>
        <v xml:space="preserve"> 0</v>
      </c>
      <c r="W633" s="17" t="str">
        <f t="shared" si="322"/>
        <v xml:space="preserve"> 0  0</v>
      </c>
      <c r="X633" s="1" t="str">
        <f t="shared" si="316"/>
        <v>0 00000</v>
      </c>
      <c r="Y633" s="1" t="str">
        <f t="shared" si="317"/>
        <v xml:space="preserve"> 0 00000</v>
      </c>
      <c r="Z633" s="1" t="str">
        <f t="shared" si="323"/>
        <v xml:space="preserve"> 0  0 00000</v>
      </c>
      <c r="AA633" s="1" t="str">
        <f t="shared" si="324"/>
        <v xml:space="preserve"> 000</v>
      </c>
      <c r="AB633" s="1" t="str">
        <f t="shared" si="318"/>
        <v xml:space="preserve">  000</v>
      </c>
      <c r="AC633" s="1" t="str">
        <f t="shared" si="325"/>
        <v xml:space="preserve"> 0   000</v>
      </c>
      <c r="AD633" s="1" t="str">
        <f t="shared" si="326"/>
        <v xml:space="preserve"> </v>
      </c>
      <c r="AE633" s="1" t="str">
        <f t="shared" si="319"/>
        <v xml:space="preserve">  </v>
      </c>
      <c r="AF633" s="1" t="str">
        <f t="shared" si="327"/>
        <v xml:space="preserve"> 0   </v>
      </c>
      <c r="AG633" s="1" t="str">
        <f t="shared" si="299"/>
        <v xml:space="preserve">  00</v>
      </c>
      <c r="AH633" s="1" t="str">
        <f t="shared" si="300"/>
        <v xml:space="preserve">  0</v>
      </c>
      <c r="AI633" s="1" t="str">
        <f t="shared" si="301"/>
        <v xml:space="preserve">  </v>
      </c>
      <c r="AJ633" s="1" t="str">
        <f t="shared" si="302"/>
        <v xml:space="preserve">   0</v>
      </c>
      <c r="AK633" s="1" t="str">
        <f t="shared" si="303"/>
        <v xml:space="preserve">   00</v>
      </c>
      <c r="AL633" s="1" t="str">
        <f t="shared" si="304"/>
        <v xml:space="preserve">   </v>
      </c>
      <c r="AM633" s="1" t="str">
        <f t="shared" si="305"/>
        <v xml:space="preserve"> 0    00</v>
      </c>
      <c r="AN633" s="1" t="str">
        <f t="shared" si="320"/>
        <v xml:space="preserve"> 0    0</v>
      </c>
      <c r="AO633" s="1" t="str">
        <f t="shared" si="306"/>
        <v xml:space="preserve"> 0    </v>
      </c>
      <c r="AP633" s="1" t="str">
        <f t="shared" si="307"/>
        <v>0</v>
      </c>
      <c r="AQ633" s="1">
        <f t="shared" si="308"/>
        <v>0</v>
      </c>
    </row>
    <row r="634" spans="1:43" ht="13.5" customHeight="1" x14ac:dyDescent="0.2">
      <c r="A634" s="15"/>
      <c r="B634" s="239" t="str">
        <f t="shared" si="309"/>
        <v/>
      </c>
      <c r="C634" s="112" t="s">
        <v>3173</v>
      </c>
      <c r="D634" s="46"/>
      <c r="E634" s="46"/>
      <c r="F634" s="46"/>
      <c r="G634" s="46"/>
      <c r="H634" s="46"/>
      <c r="I634" s="53"/>
      <c r="J634" s="85"/>
      <c r="K634" s="85"/>
      <c r="M634" s="47"/>
      <c r="N634" s="47"/>
      <c r="O634" s="47"/>
      <c r="P634" s="113" t="str">
        <f t="shared" si="310"/>
        <v xml:space="preserve"> 0</v>
      </c>
      <c r="Q634" s="17" t="str">
        <f t="shared" si="311"/>
        <v xml:space="preserve"> 0 </v>
      </c>
      <c r="R634" s="17" t="str">
        <f t="shared" si="312"/>
        <v>00</v>
      </c>
      <c r="S634" s="17" t="str">
        <f t="shared" si="313"/>
        <v xml:space="preserve"> 00</v>
      </c>
      <c r="T634" s="17" t="str">
        <f t="shared" si="321"/>
        <v xml:space="preserve"> 0  00</v>
      </c>
      <c r="U634" s="4">
        <f t="shared" si="314"/>
        <v>0</v>
      </c>
      <c r="V634" s="17" t="str">
        <f t="shared" si="315"/>
        <v xml:space="preserve"> 0</v>
      </c>
      <c r="W634" s="17" t="str">
        <f t="shared" si="322"/>
        <v xml:space="preserve"> 0  0</v>
      </c>
      <c r="X634" s="1" t="str">
        <f t="shared" si="316"/>
        <v>0 00000</v>
      </c>
      <c r="Y634" s="1" t="str">
        <f t="shared" si="317"/>
        <v xml:space="preserve"> 0 00000</v>
      </c>
      <c r="Z634" s="1" t="str">
        <f t="shared" si="323"/>
        <v xml:space="preserve"> 0  0 00000</v>
      </c>
      <c r="AA634" s="1" t="str">
        <f t="shared" si="324"/>
        <v xml:space="preserve"> 000</v>
      </c>
      <c r="AB634" s="1" t="str">
        <f t="shared" si="318"/>
        <v xml:space="preserve">  000</v>
      </c>
      <c r="AC634" s="1" t="str">
        <f t="shared" si="325"/>
        <v xml:space="preserve"> 0   000</v>
      </c>
      <c r="AD634" s="1" t="str">
        <f t="shared" si="326"/>
        <v xml:space="preserve"> </v>
      </c>
      <c r="AE634" s="1" t="str">
        <f t="shared" si="319"/>
        <v xml:space="preserve">  </v>
      </c>
      <c r="AF634" s="1" t="str">
        <f t="shared" si="327"/>
        <v xml:space="preserve"> 0   </v>
      </c>
      <c r="AG634" s="1" t="str">
        <f t="shared" si="299"/>
        <v xml:space="preserve">  00</v>
      </c>
      <c r="AH634" s="1" t="str">
        <f t="shared" si="300"/>
        <v xml:space="preserve">  0</v>
      </c>
      <c r="AI634" s="1" t="str">
        <f t="shared" si="301"/>
        <v xml:space="preserve">  </v>
      </c>
      <c r="AJ634" s="1" t="str">
        <f t="shared" si="302"/>
        <v xml:space="preserve">   0</v>
      </c>
      <c r="AK634" s="1" t="str">
        <f t="shared" si="303"/>
        <v xml:space="preserve">   00</v>
      </c>
      <c r="AL634" s="1" t="str">
        <f t="shared" si="304"/>
        <v xml:space="preserve">   </v>
      </c>
      <c r="AM634" s="1" t="str">
        <f t="shared" si="305"/>
        <v xml:space="preserve"> 0    00</v>
      </c>
      <c r="AN634" s="1" t="str">
        <f t="shared" si="320"/>
        <v xml:space="preserve"> 0    0</v>
      </c>
      <c r="AO634" s="1" t="str">
        <f t="shared" si="306"/>
        <v xml:space="preserve"> 0    </v>
      </c>
      <c r="AP634" s="1" t="str">
        <f t="shared" si="307"/>
        <v>0</v>
      </c>
      <c r="AQ634" s="1">
        <f t="shared" si="308"/>
        <v>0</v>
      </c>
    </row>
    <row r="635" spans="1:43" ht="13.5" customHeight="1" x14ac:dyDescent="0.2">
      <c r="A635" s="15"/>
      <c r="B635" s="239" t="str">
        <f t="shared" si="309"/>
        <v/>
      </c>
      <c r="C635" s="112" t="s">
        <v>3173</v>
      </c>
      <c r="D635" s="46"/>
      <c r="E635" s="46"/>
      <c r="F635" s="46"/>
      <c r="G635" s="46"/>
      <c r="H635" s="46"/>
      <c r="I635" s="53"/>
      <c r="J635" s="85"/>
      <c r="K635" s="85"/>
      <c r="M635" s="47"/>
      <c r="N635" s="47"/>
      <c r="O635" s="47"/>
      <c r="P635" s="113" t="str">
        <f t="shared" si="310"/>
        <v xml:space="preserve"> 0</v>
      </c>
      <c r="Q635" s="17" t="str">
        <f t="shared" si="311"/>
        <v xml:space="preserve"> 0 </v>
      </c>
      <c r="R635" s="17" t="str">
        <f t="shared" si="312"/>
        <v>00</v>
      </c>
      <c r="S635" s="17" t="str">
        <f t="shared" si="313"/>
        <v xml:space="preserve"> 00</v>
      </c>
      <c r="T635" s="17" t="str">
        <f t="shared" si="321"/>
        <v xml:space="preserve"> 0  00</v>
      </c>
      <c r="U635" s="4">
        <f t="shared" si="314"/>
        <v>0</v>
      </c>
      <c r="V635" s="17" t="str">
        <f t="shared" si="315"/>
        <v xml:space="preserve"> 0</v>
      </c>
      <c r="W635" s="17" t="str">
        <f t="shared" si="322"/>
        <v xml:space="preserve"> 0  0</v>
      </c>
      <c r="X635" s="1" t="str">
        <f t="shared" si="316"/>
        <v>0 00000</v>
      </c>
      <c r="Y635" s="1" t="str">
        <f t="shared" si="317"/>
        <v xml:space="preserve"> 0 00000</v>
      </c>
      <c r="Z635" s="1" t="str">
        <f t="shared" si="323"/>
        <v xml:space="preserve"> 0  0 00000</v>
      </c>
      <c r="AA635" s="1" t="str">
        <f t="shared" si="324"/>
        <v xml:space="preserve"> 000</v>
      </c>
      <c r="AB635" s="1" t="str">
        <f t="shared" si="318"/>
        <v xml:space="preserve">  000</v>
      </c>
      <c r="AC635" s="1" t="str">
        <f t="shared" si="325"/>
        <v xml:space="preserve"> 0   000</v>
      </c>
      <c r="AD635" s="1" t="str">
        <f t="shared" si="326"/>
        <v xml:space="preserve"> </v>
      </c>
      <c r="AE635" s="1" t="str">
        <f t="shared" si="319"/>
        <v xml:space="preserve">  </v>
      </c>
      <c r="AF635" s="1" t="str">
        <f t="shared" si="327"/>
        <v xml:space="preserve"> 0   </v>
      </c>
      <c r="AG635" s="1" t="str">
        <f t="shared" si="299"/>
        <v xml:space="preserve">  00</v>
      </c>
      <c r="AH635" s="1" t="str">
        <f t="shared" si="300"/>
        <v xml:space="preserve">  0</v>
      </c>
      <c r="AI635" s="1" t="str">
        <f t="shared" si="301"/>
        <v xml:space="preserve">  </v>
      </c>
      <c r="AJ635" s="1" t="str">
        <f t="shared" si="302"/>
        <v xml:space="preserve">   0</v>
      </c>
      <c r="AK635" s="1" t="str">
        <f t="shared" si="303"/>
        <v xml:space="preserve">   00</v>
      </c>
      <c r="AL635" s="1" t="str">
        <f t="shared" si="304"/>
        <v xml:space="preserve">   </v>
      </c>
      <c r="AM635" s="1" t="str">
        <f t="shared" si="305"/>
        <v xml:space="preserve"> 0    00</v>
      </c>
      <c r="AN635" s="1" t="str">
        <f t="shared" si="320"/>
        <v xml:space="preserve"> 0    0</v>
      </c>
      <c r="AO635" s="1" t="str">
        <f t="shared" si="306"/>
        <v xml:space="preserve"> 0    </v>
      </c>
      <c r="AP635" s="1" t="str">
        <f t="shared" si="307"/>
        <v>0</v>
      </c>
      <c r="AQ635" s="1">
        <f t="shared" si="308"/>
        <v>0</v>
      </c>
    </row>
    <row r="636" spans="1:43" ht="13.5" customHeight="1" x14ac:dyDescent="0.2">
      <c r="A636" s="15"/>
      <c r="B636" s="239" t="str">
        <f t="shared" si="309"/>
        <v/>
      </c>
      <c r="C636" s="112" t="s">
        <v>3173</v>
      </c>
      <c r="D636" s="46"/>
      <c r="E636" s="46"/>
      <c r="F636" s="46"/>
      <c r="G636" s="46"/>
      <c r="H636" s="46"/>
      <c r="I636" s="53"/>
      <c r="J636" s="85"/>
      <c r="K636" s="85"/>
      <c r="M636" s="47"/>
      <c r="N636" s="47"/>
      <c r="O636" s="47"/>
      <c r="P636" s="113" t="str">
        <f t="shared" si="310"/>
        <v xml:space="preserve"> 0</v>
      </c>
      <c r="Q636" s="17" t="str">
        <f t="shared" si="311"/>
        <v xml:space="preserve"> 0 </v>
      </c>
      <c r="R636" s="17" t="str">
        <f t="shared" si="312"/>
        <v>00</v>
      </c>
      <c r="S636" s="17" t="str">
        <f t="shared" si="313"/>
        <v xml:space="preserve"> 00</v>
      </c>
      <c r="T636" s="17" t="str">
        <f t="shared" si="321"/>
        <v xml:space="preserve"> 0  00</v>
      </c>
      <c r="U636" s="4">
        <f t="shared" si="314"/>
        <v>0</v>
      </c>
      <c r="V636" s="17" t="str">
        <f t="shared" si="315"/>
        <v xml:space="preserve"> 0</v>
      </c>
      <c r="W636" s="17" t="str">
        <f t="shared" si="322"/>
        <v xml:space="preserve"> 0  0</v>
      </c>
      <c r="X636" s="1" t="str">
        <f t="shared" si="316"/>
        <v>0 00000</v>
      </c>
      <c r="Y636" s="1" t="str">
        <f t="shared" si="317"/>
        <v xml:space="preserve"> 0 00000</v>
      </c>
      <c r="Z636" s="1" t="str">
        <f t="shared" si="323"/>
        <v xml:space="preserve"> 0  0 00000</v>
      </c>
      <c r="AA636" s="1" t="str">
        <f t="shared" si="324"/>
        <v xml:space="preserve"> 000</v>
      </c>
      <c r="AB636" s="1" t="str">
        <f t="shared" si="318"/>
        <v xml:space="preserve">  000</v>
      </c>
      <c r="AC636" s="1" t="str">
        <f t="shared" si="325"/>
        <v xml:space="preserve"> 0   000</v>
      </c>
      <c r="AD636" s="1" t="str">
        <f t="shared" si="326"/>
        <v xml:space="preserve"> </v>
      </c>
      <c r="AE636" s="1" t="str">
        <f t="shared" si="319"/>
        <v xml:space="preserve">  </v>
      </c>
      <c r="AF636" s="1" t="str">
        <f t="shared" si="327"/>
        <v xml:space="preserve"> 0   </v>
      </c>
      <c r="AG636" s="1" t="str">
        <f t="shared" si="299"/>
        <v xml:space="preserve">  00</v>
      </c>
      <c r="AH636" s="1" t="str">
        <f t="shared" si="300"/>
        <v xml:space="preserve">  0</v>
      </c>
      <c r="AI636" s="1" t="str">
        <f t="shared" si="301"/>
        <v xml:space="preserve">  </v>
      </c>
      <c r="AJ636" s="1" t="str">
        <f t="shared" si="302"/>
        <v xml:space="preserve">   0</v>
      </c>
      <c r="AK636" s="1" t="str">
        <f t="shared" si="303"/>
        <v xml:space="preserve">   00</v>
      </c>
      <c r="AL636" s="1" t="str">
        <f t="shared" si="304"/>
        <v xml:space="preserve">   </v>
      </c>
      <c r="AM636" s="1" t="str">
        <f t="shared" si="305"/>
        <v xml:space="preserve"> 0    00</v>
      </c>
      <c r="AN636" s="1" t="str">
        <f t="shared" si="320"/>
        <v xml:space="preserve"> 0    0</v>
      </c>
      <c r="AO636" s="1" t="str">
        <f t="shared" si="306"/>
        <v xml:space="preserve"> 0    </v>
      </c>
      <c r="AP636" s="1" t="str">
        <f t="shared" si="307"/>
        <v>0</v>
      </c>
      <c r="AQ636" s="1">
        <f t="shared" si="308"/>
        <v>0</v>
      </c>
    </row>
    <row r="637" spans="1:43" ht="13.5" customHeight="1" x14ac:dyDescent="0.2">
      <c r="A637" s="15"/>
      <c r="B637" s="239" t="str">
        <f t="shared" si="309"/>
        <v/>
      </c>
      <c r="C637" s="112" t="s">
        <v>3173</v>
      </c>
      <c r="D637" s="46"/>
      <c r="E637" s="46"/>
      <c r="F637" s="46"/>
      <c r="G637" s="46"/>
      <c r="H637" s="46"/>
      <c r="I637" s="53"/>
      <c r="J637" s="85"/>
      <c r="K637" s="85"/>
      <c r="M637" s="47"/>
      <c r="N637" s="47"/>
      <c r="O637" s="47"/>
      <c r="P637" s="113" t="str">
        <f t="shared" si="310"/>
        <v xml:space="preserve"> 0</v>
      </c>
      <c r="Q637" s="17" t="str">
        <f t="shared" si="311"/>
        <v xml:space="preserve"> 0 </v>
      </c>
      <c r="R637" s="17" t="str">
        <f t="shared" si="312"/>
        <v>00</v>
      </c>
      <c r="S637" s="17" t="str">
        <f t="shared" si="313"/>
        <v xml:space="preserve"> 00</v>
      </c>
      <c r="T637" s="17" t="str">
        <f t="shared" si="321"/>
        <v xml:space="preserve"> 0  00</v>
      </c>
      <c r="U637" s="4">
        <f t="shared" si="314"/>
        <v>0</v>
      </c>
      <c r="V637" s="17" t="str">
        <f t="shared" si="315"/>
        <v xml:space="preserve"> 0</v>
      </c>
      <c r="W637" s="17" t="str">
        <f t="shared" si="322"/>
        <v xml:space="preserve"> 0  0</v>
      </c>
      <c r="X637" s="1" t="str">
        <f t="shared" si="316"/>
        <v>0 00000</v>
      </c>
      <c r="Y637" s="1" t="str">
        <f t="shared" si="317"/>
        <v xml:space="preserve"> 0 00000</v>
      </c>
      <c r="Z637" s="1" t="str">
        <f t="shared" si="323"/>
        <v xml:space="preserve"> 0  0 00000</v>
      </c>
      <c r="AA637" s="1" t="str">
        <f t="shared" si="324"/>
        <v xml:space="preserve"> 000</v>
      </c>
      <c r="AB637" s="1" t="str">
        <f t="shared" si="318"/>
        <v xml:space="preserve">  000</v>
      </c>
      <c r="AC637" s="1" t="str">
        <f t="shared" si="325"/>
        <v xml:space="preserve"> 0   000</v>
      </c>
      <c r="AD637" s="1" t="str">
        <f t="shared" si="326"/>
        <v xml:space="preserve"> </v>
      </c>
      <c r="AE637" s="1" t="str">
        <f t="shared" si="319"/>
        <v xml:space="preserve">  </v>
      </c>
      <c r="AF637" s="1" t="str">
        <f t="shared" si="327"/>
        <v xml:space="preserve"> 0   </v>
      </c>
      <c r="AG637" s="1" t="str">
        <f t="shared" si="299"/>
        <v xml:space="preserve">  00</v>
      </c>
      <c r="AH637" s="1" t="str">
        <f t="shared" si="300"/>
        <v xml:space="preserve">  0</v>
      </c>
      <c r="AI637" s="1" t="str">
        <f t="shared" si="301"/>
        <v xml:space="preserve">  </v>
      </c>
      <c r="AJ637" s="1" t="str">
        <f t="shared" si="302"/>
        <v xml:space="preserve">   0</v>
      </c>
      <c r="AK637" s="1" t="str">
        <f t="shared" si="303"/>
        <v xml:space="preserve">   00</v>
      </c>
      <c r="AL637" s="1" t="str">
        <f t="shared" si="304"/>
        <v xml:space="preserve">   </v>
      </c>
      <c r="AM637" s="1" t="str">
        <f t="shared" si="305"/>
        <v xml:space="preserve"> 0    00</v>
      </c>
      <c r="AN637" s="1" t="str">
        <f t="shared" si="320"/>
        <v xml:space="preserve"> 0    0</v>
      </c>
      <c r="AO637" s="1" t="str">
        <f t="shared" si="306"/>
        <v xml:space="preserve"> 0    </v>
      </c>
      <c r="AP637" s="1" t="str">
        <f t="shared" si="307"/>
        <v>0</v>
      </c>
      <c r="AQ637" s="1">
        <f t="shared" si="308"/>
        <v>0</v>
      </c>
    </row>
    <row r="638" spans="1:43" ht="13.5" customHeight="1" x14ac:dyDescent="0.2">
      <c r="A638" s="15"/>
      <c r="B638" s="239" t="str">
        <f t="shared" si="309"/>
        <v/>
      </c>
      <c r="C638" s="112" t="s">
        <v>3173</v>
      </c>
      <c r="D638" s="46"/>
      <c r="E638" s="46"/>
      <c r="F638" s="46"/>
      <c r="G638" s="46"/>
      <c r="H638" s="46"/>
      <c r="I638" s="53"/>
      <c r="J638" s="85"/>
      <c r="K638" s="85"/>
      <c r="M638" s="47"/>
      <c r="N638" s="47"/>
      <c r="O638" s="47"/>
      <c r="P638" s="113" t="str">
        <f t="shared" si="310"/>
        <v xml:space="preserve"> 0</v>
      </c>
      <c r="Q638" s="17" t="str">
        <f t="shared" si="311"/>
        <v xml:space="preserve"> 0 </v>
      </c>
      <c r="R638" s="17" t="str">
        <f t="shared" si="312"/>
        <v>00</v>
      </c>
      <c r="S638" s="17" t="str">
        <f t="shared" si="313"/>
        <v xml:space="preserve"> 00</v>
      </c>
      <c r="T638" s="17" t="str">
        <f t="shared" si="321"/>
        <v xml:space="preserve"> 0  00</v>
      </c>
      <c r="U638" s="4">
        <f t="shared" si="314"/>
        <v>0</v>
      </c>
      <c r="V638" s="17" t="str">
        <f t="shared" si="315"/>
        <v xml:space="preserve"> 0</v>
      </c>
      <c r="W638" s="17" t="str">
        <f t="shared" si="322"/>
        <v xml:space="preserve"> 0  0</v>
      </c>
      <c r="X638" s="1" t="str">
        <f t="shared" si="316"/>
        <v>0 00000</v>
      </c>
      <c r="Y638" s="1" t="str">
        <f t="shared" si="317"/>
        <v xml:space="preserve"> 0 00000</v>
      </c>
      <c r="Z638" s="1" t="str">
        <f t="shared" si="323"/>
        <v xml:space="preserve"> 0  0 00000</v>
      </c>
      <c r="AA638" s="1" t="str">
        <f t="shared" si="324"/>
        <v xml:space="preserve"> 000</v>
      </c>
      <c r="AB638" s="1" t="str">
        <f t="shared" si="318"/>
        <v xml:space="preserve">  000</v>
      </c>
      <c r="AC638" s="1" t="str">
        <f t="shared" si="325"/>
        <v xml:space="preserve"> 0   000</v>
      </c>
      <c r="AD638" s="1" t="str">
        <f t="shared" si="326"/>
        <v xml:space="preserve"> </v>
      </c>
      <c r="AE638" s="1" t="str">
        <f t="shared" si="319"/>
        <v xml:space="preserve">  </v>
      </c>
      <c r="AF638" s="1" t="str">
        <f t="shared" si="327"/>
        <v xml:space="preserve"> 0   </v>
      </c>
      <c r="AG638" s="1" t="str">
        <f t="shared" si="299"/>
        <v xml:space="preserve">  00</v>
      </c>
      <c r="AH638" s="1" t="str">
        <f t="shared" si="300"/>
        <v xml:space="preserve">  0</v>
      </c>
      <c r="AI638" s="1" t="str">
        <f t="shared" si="301"/>
        <v xml:space="preserve">  </v>
      </c>
      <c r="AJ638" s="1" t="str">
        <f t="shared" si="302"/>
        <v xml:space="preserve">   0</v>
      </c>
      <c r="AK638" s="1" t="str">
        <f t="shared" si="303"/>
        <v xml:space="preserve">   00</v>
      </c>
      <c r="AL638" s="1" t="str">
        <f t="shared" si="304"/>
        <v xml:space="preserve">   </v>
      </c>
      <c r="AM638" s="1" t="str">
        <f t="shared" si="305"/>
        <v xml:space="preserve"> 0    00</v>
      </c>
      <c r="AN638" s="1" t="str">
        <f t="shared" si="320"/>
        <v xml:space="preserve"> 0    0</v>
      </c>
      <c r="AO638" s="1" t="str">
        <f t="shared" si="306"/>
        <v xml:space="preserve"> 0    </v>
      </c>
      <c r="AP638" s="1" t="str">
        <f t="shared" si="307"/>
        <v>0</v>
      </c>
      <c r="AQ638" s="1">
        <f t="shared" si="308"/>
        <v>0</v>
      </c>
    </row>
    <row r="639" spans="1:43" ht="13.5" customHeight="1" x14ac:dyDescent="0.2">
      <c r="A639" s="15"/>
      <c r="B639" s="239" t="str">
        <f t="shared" si="309"/>
        <v/>
      </c>
      <c r="C639" s="112" t="s">
        <v>3173</v>
      </c>
      <c r="D639" s="46"/>
      <c r="E639" s="46"/>
      <c r="F639" s="46"/>
      <c r="G639" s="46"/>
      <c r="H639" s="46"/>
      <c r="I639" s="53"/>
      <c r="J639" s="85"/>
      <c r="K639" s="85"/>
      <c r="M639" s="47"/>
      <c r="N639" s="47"/>
      <c r="O639" s="47"/>
      <c r="P639" s="113" t="str">
        <f t="shared" si="310"/>
        <v xml:space="preserve"> 0</v>
      </c>
      <c r="Q639" s="17" t="str">
        <f t="shared" si="311"/>
        <v xml:space="preserve"> 0 </v>
      </c>
      <c r="R639" s="17" t="str">
        <f t="shared" si="312"/>
        <v>00</v>
      </c>
      <c r="S639" s="17" t="str">
        <f t="shared" si="313"/>
        <v xml:space="preserve"> 00</v>
      </c>
      <c r="T639" s="17" t="str">
        <f t="shared" si="321"/>
        <v xml:space="preserve"> 0  00</v>
      </c>
      <c r="U639" s="4">
        <f t="shared" si="314"/>
        <v>0</v>
      </c>
      <c r="V639" s="17" t="str">
        <f t="shared" si="315"/>
        <v xml:space="preserve"> 0</v>
      </c>
      <c r="W639" s="17" t="str">
        <f t="shared" si="322"/>
        <v xml:space="preserve"> 0  0</v>
      </c>
      <c r="X639" s="1" t="str">
        <f t="shared" si="316"/>
        <v>0 00000</v>
      </c>
      <c r="Y639" s="1" t="str">
        <f t="shared" si="317"/>
        <v xml:space="preserve"> 0 00000</v>
      </c>
      <c r="Z639" s="1" t="str">
        <f t="shared" si="323"/>
        <v xml:space="preserve"> 0  0 00000</v>
      </c>
      <c r="AA639" s="1" t="str">
        <f t="shared" si="324"/>
        <v xml:space="preserve"> 000</v>
      </c>
      <c r="AB639" s="1" t="str">
        <f t="shared" si="318"/>
        <v xml:space="preserve">  000</v>
      </c>
      <c r="AC639" s="1" t="str">
        <f t="shared" si="325"/>
        <v xml:space="preserve"> 0   000</v>
      </c>
      <c r="AD639" s="1" t="str">
        <f t="shared" si="326"/>
        <v xml:space="preserve"> </v>
      </c>
      <c r="AE639" s="1" t="str">
        <f t="shared" si="319"/>
        <v xml:space="preserve">  </v>
      </c>
      <c r="AF639" s="1" t="str">
        <f t="shared" si="327"/>
        <v xml:space="preserve"> 0   </v>
      </c>
      <c r="AG639" s="1" t="str">
        <f t="shared" si="299"/>
        <v xml:space="preserve">  00</v>
      </c>
      <c r="AH639" s="1" t="str">
        <f t="shared" si="300"/>
        <v xml:space="preserve">  0</v>
      </c>
      <c r="AI639" s="1" t="str">
        <f t="shared" si="301"/>
        <v xml:space="preserve">  </v>
      </c>
      <c r="AJ639" s="1" t="str">
        <f t="shared" si="302"/>
        <v xml:space="preserve">   0</v>
      </c>
      <c r="AK639" s="1" t="str">
        <f t="shared" si="303"/>
        <v xml:space="preserve">   00</v>
      </c>
      <c r="AL639" s="1" t="str">
        <f t="shared" si="304"/>
        <v xml:space="preserve">   </v>
      </c>
      <c r="AM639" s="1" t="str">
        <f t="shared" si="305"/>
        <v xml:space="preserve"> 0    00</v>
      </c>
      <c r="AN639" s="1" t="str">
        <f t="shared" si="320"/>
        <v xml:space="preserve"> 0    0</v>
      </c>
      <c r="AO639" s="1" t="str">
        <f t="shared" si="306"/>
        <v xml:space="preserve"> 0    </v>
      </c>
      <c r="AP639" s="1" t="str">
        <f t="shared" si="307"/>
        <v>0</v>
      </c>
      <c r="AQ639" s="1">
        <f t="shared" si="308"/>
        <v>0</v>
      </c>
    </row>
    <row r="640" spans="1:43" ht="13.5" customHeight="1" x14ac:dyDescent="0.2">
      <c r="A640" s="15"/>
      <c r="B640" s="239" t="str">
        <f t="shared" si="309"/>
        <v/>
      </c>
      <c r="C640" s="112" t="s">
        <v>3173</v>
      </c>
      <c r="D640" s="46"/>
      <c r="E640" s="46"/>
      <c r="F640" s="46"/>
      <c r="G640" s="46"/>
      <c r="H640" s="46"/>
      <c r="I640" s="53"/>
      <c r="J640" s="85"/>
      <c r="K640" s="85"/>
      <c r="M640" s="47"/>
      <c r="N640" s="47"/>
      <c r="O640" s="47"/>
      <c r="P640" s="113" t="str">
        <f t="shared" si="310"/>
        <v xml:space="preserve"> 0</v>
      </c>
      <c r="Q640" s="17" t="str">
        <f t="shared" si="311"/>
        <v xml:space="preserve"> 0 </v>
      </c>
      <c r="R640" s="17" t="str">
        <f t="shared" si="312"/>
        <v>00</v>
      </c>
      <c r="S640" s="17" t="str">
        <f t="shared" si="313"/>
        <v xml:space="preserve"> 00</v>
      </c>
      <c r="T640" s="17" t="str">
        <f t="shared" si="321"/>
        <v xml:space="preserve"> 0  00</v>
      </c>
      <c r="U640" s="4">
        <f t="shared" si="314"/>
        <v>0</v>
      </c>
      <c r="V640" s="17" t="str">
        <f t="shared" si="315"/>
        <v xml:space="preserve"> 0</v>
      </c>
      <c r="W640" s="17" t="str">
        <f t="shared" si="322"/>
        <v xml:space="preserve"> 0  0</v>
      </c>
      <c r="X640" s="1" t="str">
        <f t="shared" si="316"/>
        <v>0 00000</v>
      </c>
      <c r="Y640" s="1" t="str">
        <f t="shared" si="317"/>
        <v xml:space="preserve"> 0 00000</v>
      </c>
      <c r="Z640" s="1" t="str">
        <f t="shared" si="323"/>
        <v xml:space="preserve"> 0  0 00000</v>
      </c>
      <c r="AA640" s="1" t="str">
        <f t="shared" si="324"/>
        <v xml:space="preserve"> 000</v>
      </c>
      <c r="AB640" s="1" t="str">
        <f t="shared" si="318"/>
        <v xml:space="preserve">  000</v>
      </c>
      <c r="AC640" s="1" t="str">
        <f t="shared" si="325"/>
        <v xml:space="preserve"> 0   000</v>
      </c>
      <c r="AD640" s="1" t="str">
        <f t="shared" si="326"/>
        <v xml:space="preserve"> </v>
      </c>
      <c r="AE640" s="1" t="str">
        <f t="shared" si="319"/>
        <v xml:space="preserve">  </v>
      </c>
      <c r="AF640" s="1" t="str">
        <f t="shared" si="327"/>
        <v xml:space="preserve"> 0   </v>
      </c>
      <c r="AG640" s="1" t="str">
        <f t="shared" si="299"/>
        <v xml:space="preserve">  00</v>
      </c>
      <c r="AH640" s="1" t="str">
        <f t="shared" si="300"/>
        <v xml:space="preserve">  0</v>
      </c>
      <c r="AI640" s="1" t="str">
        <f t="shared" si="301"/>
        <v xml:space="preserve">  </v>
      </c>
      <c r="AJ640" s="1" t="str">
        <f t="shared" si="302"/>
        <v xml:space="preserve">   0</v>
      </c>
      <c r="AK640" s="1" t="str">
        <f t="shared" si="303"/>
        <v xml:space="preserve">   00</v>
      </c>
      <c r="AL640" s="1" t="str">
        <f t="shared" si="304"/>
        <v xml:space="preserve">   </v>
      </c>
      <c r="AM640" s="1" t="str">
        <f t="shared" si="305"/>
        <v xml:space="preserve"> 0    00</v>
      </c>
      <c r="AN640" s="1" t="str">
        <f t="shared" si="320"/>
        <v xml:space="preserve"> 0    0</v>
      </c>
      <c r="AO640" s="1" t="str">
        <f t="shared" si="306"/>
        <v xml:space="preserve"> 0    </v>
      </c>
      <c r="AP640" s="1" t="str">
        <f t="shared" si="307"/>
        <v>0</v>
      </c>
      <c r="AQ640" s="1">
        <f t="shared" si="308"/>
        <v>0</v>
      </c>
    </row>
    <row r="641" spans="1:43" ht="13.5" customHeight="1" x14ac:dyDescent="0.2">
      <c r="A641" s="15"/>
      <c r="B641" s="239" t="str">
        <f t="shared" si="309"/>
        <v/>
      </c>
      <c r="C641" s="112" t="s">
        <v>3173</v>
      </c>
      <c r="D641" s="46"/>
      <c r="E641" s="46"/>
      <c r="F641" s="46"/>
      <c r="G641" s="46"/>
      <c r="H641" s="46"/>
      <c r="I641" s="53"/>
      <c r="J641" s="85"/>
      <c r="K641" s="85"/>
      <c r="M641" s="47"/>
      <c r="N641" s="47"/>
      <c r="O641" s="47"/>
      <c r="P641" s="113" t="str">
        <f t="shared" si="310"/>
        <v xml:space="preserve"> 0</v>
      </c>
      <c r="Q641" s="17" t="str">
        <f t="shared" si="311"/>
        <v xml:space="preserve"> 0 </v>
      </c>
      <c r="R641" s="17" t="str">
        <f t="shared" si="312"/>
        <v>00</v>
      </c>
      <c r="S641" s="17" t="str">
        <f t="shared" si="313"/>
        <v xml:space="preserve"> 00</v>
      </c>
      <c r="T641" s="17" t="str">
        <f t="shared" si="321"/>
        <v xml:space="preserve"> 0  00</v>
      </c>
      <c r="U641" s="4">
        <f t="shared" si="314"/>
        <v>0</v>
      </c>
      <c r="V641" s="17" t="str">
        <f t="shared" si="315"/>
        <v xml:space="preserve"> 0</v>
      </c>
      <c r="W641" s="17" t="str">
        <f t="shared" si="322"/>
        <v xml:space="preserve"> 0  0</v>
      </c>
      <c r="X641" s="1" t="str">
        <f t="shared" si="316"/>
        <v>0 00000</v>
      </c>
      <c r="Y641" s="1" t="str">
        <f t="shared" si="317"/>
        <v xml:space="preserve"> 0 00000</v>
      </c>
      <c r="Z641" s="1" t="str">
        <f t="shared" si="323"/>
        <v xml:space="preserve"> 0  0 00000</v>
      </c>
      <c r="AA641" s="1" t="str">
        <f t="shared" si="324"/>
        <v xml:space="preserve"> 000</v>
      </c>
      <c r="AB641" s="1" t="str">
        <f t="shared" si="318"/>
        <v xml:space="preserve">  000</v>
      </c>
      <c r="AC641" s="1" t="str">
        <f t="shared" si="325"/>
        <v xml:space="preserve"> 0   000</v>
      </c>
      <c r="AD641" s="1" t="str">
        <f t="shared" si="326"/>
        <v xml:space="preserve"> </v>
      </c>
      <c r="AE641" s="1" t="str">
        <f t="shared" si="319"/>
        <v xml:space="preserve">  </v>
      </c>
      <c r="AF641" s="1" t="str">
        <f t="shared" si="327"/>
        <v xml:space="preserve"> 0   </v>
      </c>
      <c r="AG641" s="1" t="str">
        <f t="shared" si="299"/>
        <v xml:space="preserve">  00</v>
      </c>
      <c r="AH641" s="1" t="str">
        <f t="shared" si="300"/>
        <v xml:space="preserve">  0</v>
      </c>
      <c r="AI641" s="1" t="str">
        <f t="shared" si="301"/>
        <v xml:space="preserve">  </v>
      </c>
      <c r="AJ641" s="1" t="str">
        <f t="shared" si="302"/>
        <v xml:space="preserve">   0</v>
      </c>
      <c r="AK641" s="1" t="str">
        <f t="shared" si="303"/>
        <v xml:space="preserve">   00</v>
      </c>
      <c r="AL641" s="1" t="str">
        <f t="shared" si="304"/>
        <v xml:space="preserve">   </v>
      </c>
      <c r="AM641" s="1" t="str">
        <f t="shared" si="305"/>
        <v xml:space="preserve"> 0    00</v>
      </c>
      <c r="AN641" s="1" t="str">
        <f t="shared" si="320"/>
        <v xml:space="preserve"> 0    0</v>
      </c>
      <c r="AO641" s="1" t="str">
        <f t="shared" si="306"/>
        <v xml:space="preserve"> 0    </v>
      </c>
      <c r="AP641" s="1" t="str">
        <f t="shared" si="307"/>
        <v>0</v>
      </c>
      <c r="AQ641" s="1">
        <f t="shared" si="308"/>
        <v>0</v>
      </c>
    </row>
    <row r="642" spans="1:43" ht="13.5" customHeight="1" x14ac:dyDescent="0.2">
      <c r="A642" s="15"/>
      <c r="B642" s="239" t="str">
        <f t="shared" si="309"/>
        <v/>
      </c>
      <c r="C642" s="112" t="s">
        <v>3173</v>
      </c>
      <c r="D642" s="46"/>
      <c r="E642" s="46"/>
      <c r="F642" s="46"/>
      <c r="G642" s="46"/>
      <c r="H642" s="46"/>
      <c r="I642" s="53"/>
      <c r="J642" s="85"/>
      <c r="K642" s="85"/>
      <c r="M642" s="47"/>
      <c r="N642" s="47"/>
      <c r="O642" s="47"/>
      <c r="P642" s="113" t="str">
        <f t="shared" si="310"/>
        <v xml:space="preserve"> 0</v>
      </c>
      <c r="Q642" s="17" t="str">
        <f t="shared" si="311"/>
        <v xml:space="preserve"> 0 </v>
      </c>
      <c r="R642" s="17" t="str">
        <f t="shared" si="312"/>
        <v>00</v>
      </c>
      <c r="S642" s="17" t="str">
        <f t="shared" si="313"/>
        <v xml:space="preserve"> 00</v>
      </c>
      <c r="T642" s="17" t="str">
        <f t="shared" si="321"/>
        <v xml:space="preserve"> 0  00</v>
      </c>
      <c r="U642" s="4">
        <f t="shared" si="314"/>
        <v>0</v>
      </c>
      <c r="V642" s="17" t="str">
        <f t="shared" si="315"/>
        <v xml:space="preserve"> 0</v>
      </c>
      <c r="W642" s="17" t="str">
        <f t="shared" si="322"/>
        <v xml:space="preserve"> 0  0</v>
      </c>
      <c r="X642" s="1" t="str">
        <f t="shared" si="316"/>
        <v>0 00000</v>
      </c>
      <c r="Y642" s="1" t="str">
        <f t="shared" si="317"/>
        <v xml:space="preserve"> 0 00000</v>
      </c>
      <c r="Z642" s="1" t="str">
        <f t="shared" si="323"/>
        <v xml:space="preserve"> 0  0 00000</v>
      </c>
      <c r="AA642" s="1" t="str">
        <f t="shared" si="324"/>
        <v xml:space="preserve"> 000</v>
      </c>
      <c r="AB642" s="1" t="str">
        <f t="shared" si="318"/>
        <v xml:space="preserve">  000</v>
      </c>
      <c r="AC642" s="1" t="str">
        <f t="shared" si="325"/>
        <v xml:space="preserve"> 0   000</v>
      </c>
      <c r="AD642" s="1" t="str">
        <f t="shared" si="326"/>
        <v xml:space="preserve"> </v>
      </c>
      <c r="AE642" s="1" t="str">
        <f t="shared" si="319"/>
        <v xml:space="preserve">  </v>
      </c>
      <c r="AF642" s="1" t="str">
        <f t="shared" si="327"/>
        <v xml:space="preserve"> 0   </v>
      </c>
      <c r="AG642" s="1" t="str">
        <f t="shared" ref="AG642:AG705" si="328">E642&amp;" "&amp;F642&amp;G642&amp;" "&amp;LEFT(H642,1)&amp;"00"</f>
        <v xml:space="preserve">  00</v>
      </c>
      <c r="AH642" s="1" t="str">
        <f t="shared" ref="AH642:AH705" si="329">E642&amp;" "&amp;F642&amp;G642&amp;" "&amp;LEFT(H642,2)&amp;"0"</f>
        <v xml:space="preserve">  0</v>
      </c>
      <c r="AI642" s="1" t="str">
        <f t="shared" ref="AI642:AI705" si="330">E642&amp;" "&amp;F642&amp;G642&amp;" "&amp;H642</f>
        <v xml:space="preserve">  </v>
      </c>
      <c r="AJ642" s="1" t="str">
        <f t="shared" ref="AJ642:AJ705" si="331">D642&amp;" "&amp;AH642</f>
        <v xml:space="preserve">   0</v>
      </c>
      <c r="AK642" s="1" t="str">
        <f t="shared" ref="AK642:AK705" si="332">D642&amp;" "&amp;AG642</f>
        <v xml:space="preserve">   00</v>
      </c>
      <c r="AL642" s="1" t="str">
        <f t="shared" ref="AL642:AL705" si="333">D642&amp;" "&amp;AI642</f>
        <v xml:space="preserve">   </v>
      </c>
      <c r="AM642" s="1" t="str">
        <f t="shared" ref="AM642:AM705" si="334">Q642&amp;" "&amp;AG642</f>
        <v xml:space="preserve"> 0    00</v>
      </c>
      <c r="AN642" s="1" t="str">
        <f t="shared" si="320"/>
        <v xml:space="preserve"> 0    0</v>
      </c>
      <c r="AO642" s="1" t="str">
        <f t="shared" ref="AO642:AO705" si="335">Q642&amp;" "&amp;AI642</f>
        <v xml:space="preserve"> 0    </v>
      </c>
      <c r="AP642" s="1" t="str">
        <f t="shared" ref="AP642:AP705" si="336">LEFT(I642,2)&amp;"0"</f>
        <v>0</v>
      </c>
      <c r="AQ642" s="1">
        <f t="shared" ref="AQ642:AQ705" si="337">I642</f>
        <v>0</v>
      </c>
    </row>
    <row r="643" spans="1:43" ht="13.5" customHeight="1" x14ac:dyDescent="0.2">
      <c r="A643" s="15"/>
      <c r="B643" s="239" t="str">
        <f t="shared" ref="B643:B706" si="338">LEFT(F643,2)</f>
        <v/>
      </c>
      <c r="C643" s="112" t="s">
        <v>3173</v>
      </c>
      <c r="D643" s="46"/>
      <c r="E643" s="46"/>
      <c r="F643" s="46"/>
      <c r="G643" s="46"/>
      <c r="H643" s="46"/>
      <c r="I643" s="53"/>
      <c r="J643" s="85"/>
      <c r="K643" s="85"/>
      <c r="M643" s="47"/>
      <c r="N643" s="47"/>
      <c r="O643" s="47"/>
      <c r="P643" s="113" t="str">
        <f t="shared" ref="P643:P706" si="339">B643&amp;C643</f>
        <v xml:space="preserve"> 0</v>
      </c>
      <c r="Q643" s="17" t="str">
        <f t="shared" ref="Q643:Q706" si="340">P643&amp;" "&amp;D643</f>
        <v xml:space="preserve"> 0 </v>
      </c>
      <c r="R643" s="17" t="str">
        <f t="shared" ref="R643:R706" si="341">LEFT(E643,2)&amp;"00"</f>
        <v>00</v>
      </c>
      <c r="S643" s="17" t="str">
        <f t="shared" ref="S643:S706" si="342">D643&amp;" "&amp;R643</f>
        <v xml:space="preserve"> 00</v>
      </c>
      <c r="T643" s="17" t="str">
        <f t="shared" si="321"/>
        <v xml:space="preserve"> 0  00</v>
      </c>
      <c r="U643" s="4">
        <f t="shared" ref="U643:U706" si="343">E643</f>
        <v>0</v>
      </c>
      <c r="V643" s="17" t="str">
        <f t="shared" ref="V643:V706" si="344">D643&amp;" "&amp;U643</f>
        <v xml:space="preserve"> 0</v>
      </c>
      <c r="W643" s="17" t="str">
        <f t="shared" si="322"/>
        <v xml:space="preserve"> 0  0</v>
      </c>
      <c r="X643" s="1" t="str">
        <f t="shared" ref="X643:X706" si="345">U643&amp;" "&amp;F643&amp;"00000"</f>
        <v>0 00000</v>
      </c>
      <c r="Y643" s="1" t="str">
        <f t="shared" ref="Y643:Y706" si="346">D643&amp;" "&amp;X643</f>
        <v xml:space="preserve"> 0 00000</v>
      </c>
      <c r="Z643" s="1" t="str">
        <f t="shared" si="323"/>
        <v xml:space="preserve"> 0  0 00000</v>
      </c>
      <c r="AA643" s="1" t="str">
        <f t="shared" si="324"/>
        <v xml:space="preserve"> 000</v>
      </c>
      <c r="AB643" s="1" t="str">
        <f t="shared" ref="AB643:AB706" si="347">D643&amp;" "&amp;AA643</f>
        <v xml:space="preserve">  000</v>
      </c>
      <c r="AC643" s="1" t="str">
        <f t="shared" si="325"/>
        <v xml:space="preserve"> 0   000</v>
      </c>
      <c r="AD643" s="1" t="str">
        <f t="shared" si="326"/>
        <v xml:space="preserve"> </v>
      </c>
      <c r="AE643" s="1" t="str">
        <f t="shared" ref="AE643:AE706" si="348">D643&amp;" "&amp;AD643</f>
        <v xml:space="preserve">  </v>
      </c>
      <c r="AF643" s="1" t="str">
        <f t="shared" si="327"/>
        <v xml:space="preserve"> 0   </v>
      </c>
      <c r="AG643" s="1" t="str">
        <f t="shared" si="328"/>
        <v xml:space="preserve">  00</v>
      </c>
      <c r="AH643" s="1" t="str">
        <f t="shared" si="329"/>
        <v xml:space="preserve">  0</v>
      </c>
      <c r="AI643" s="1" t="str">
        <f t="shared" si="330"/>
        <v xml:space="preserve">  </v>
      </c>
      <c r="AJ643" s="1" t="str">
        <f t="shared" si="331"/>
        <v xml:space="preserve">   0</v>
      </c>
      <c r="AK643" s="1" t="str">
        <f t="shared" si="332"/>
        <v xml:space="preserve">   00</v>
      </c>
      <c r="AL643" s="1" t="str">
        <f t="shared" si="333"/>
        <v xml:space="preserve">   </v>
      </c>
      <c r="AM643" s="1" t="str">
        <f t="shared" si="334"/>
        <v xml:space="preserve"> 0    00</v>
      </c>
      <c r="AN643" s="1" t="str">
        <f t="shared" ref="AN643:AN706" si="349">Q643&amp;" "&amp;AH643</f>
        <v xml:space="preserve"> 0    0</v>
      </c>
      <c r="AO643" s="1" t="str">
        <f t="shared" si="335"/>
        <v xml:space="preserve"> 0    </v>
      </c>
      <c r="AP643" s="1" t="str">
        <f t="shared" si="336"/>
        <v>0</v>
      </c>
      <c r="AQ643" s="1">
        <f t="shared" si="337"/>
        <v>0</v>
      </c>
    </row>
    <row r="644" spans="1:43" ht="13.5" customHeight="1" x14ac:dyDescent="0.2">
      <c r="A644" s="15"/>
      <c r="B644" s="239" t="str">
        <f t="shared" si="338"/>
        <v/>
      </c>
      <c r="C644" s="112" t="s">
        <v>3173</v>
      </c>
      <c r="D644" s="46"/>
      <c r="E644" s="46"/>
      <c r="F644" s="46"/>
      <c r="G644" s="46"/>
      <c r="H644" s="46"/>
      <c r="I644" s="53"/>
      <c r="J644" s="85"/>
      <c r="K644" s="85"/>
      <c r="M644" s="47"/>
      <c r="N644" s="47"/>
      <c r="O644" s="47"/>
      <c r="P644" s="113" t="str">
        <f t="shared" si="339"/>
        <v xml:space="preserve"> 0</v>
      </c>
      <c r="Q644" s="17" t="str">
        <f t="shared" si="340"/>
        <v xml:space="preserve"> 0 </v>
      </c>
      <c r="R644" s="17" t="str">
        <f t="shared" si="341"/>
        <v>00</v>
      </c>
      <c r="S644" s="17" t="str">
        <f t="shared" si="342"/>
        <v xml:space="preserve"> 00</v>
      </c>
      <c r="T644" s="17" t="str">
        <f t="shared" si="321"/>
        <v xml:space="preserve"> 0  00</v>
      </c>
      <c r="U644" s="4">
        <f t="shared" si="343"/>
        <v>0</v>
      </c>
      <c r="V644" s="17" t="str">
        <f t="shared" si="344"/>
        <v xml:space="preserve"> 0</v>
      </c>
      <c r="W644" s="17" t="str">
        <f t="shared" si="322"/>
        <v xml:space="preserve"> 0  0</v>
      </c>
      <c r="X644" s="1" t="str">
        <f t="shared" si="345"/>
        <v>0 00000</v>
      </c>
      <c r="Y644" s="1" t="str">
        <f t="shared" si="346"/>
        <v xml:space="preserve"> 0 00000</v>
      </c>
      <c r="Z644" s="1" t="str">
        <f t="shared" si="323"/>
        <v xml:space="preserve"> 0  0 00000</v>
      </c>
      <c r="AA644" s="1" t="str">
        <f t="shared" si="324"/>
        <v xml:space="preserve"> 000</v>
      </c>
      <c r="AB644" s="1" t="str">
        <f t="shared" si="347"/>
        <v xml:space="preserve">  000</v>
      </c>
      <c r="AC644" s="1" t="str">
        <f t="shared" si="325"/>
        <v xml:space="preserve"> 0   000</v>
      </c>
      <c r="AD644" s="1" t="str">
        <f t="shared" si="326"/>
        <v xml:space="preserve"> </v>
      </c>
      <c r="AE644" s="1" t="str">
        <f t="shared" si="348"/>
        <v xml:space="preserve">  </v>
      </c>
      <c r="AF644" s="1" t="str">
        <f t="shared" si="327"/>
        <v xml:space="preserve"> 0   </v>
      </c>
      <c r="AG644" s="1" t="str">
        <f t="shared" si="328"/>
        <v xml:space="preserve">  00</v>
      </c>
      <c r="AH644" s="1" t="str">
        <f t="shared" si="329"/>
        <v xml:space="preserve">  0</v>
      </c>
      <c r="AI644" s="1" t="str">
        <f t="shared" si="330"/>
        <v xml:space="preserve">  </v>
      </c>
      <c r="AJ644" s="1" t="str">
        <f t="shared" si="331"/>
        <v xml:space="preserve">   0</v>
      </c>
      <c r="AK644" s="1" t="str">
        <f t="shared" si="332"/>
        <v xml:space="preserve">   00</v>
      </c>
      <c r="AL644" s="1" t="str">
        <f t="shared" si="333"/>
        <v xml:space="preserve">   </v>
      </c>
      <c r="AM644" s="1" t="str">
        <f t="shared" si="334"/>
        <v xml:space="preserve"> 0    00</v>
      </c>
      <c r="AN644" s="1" t="str">
        <f t="shared" si="349"/>
        <v xml:space="preserve"> 0    0</v>
      </c>
      <c r="AO644" s="1" t="str">
        <f t="shared" si="335"/>
        <v xml:space="preserve"> 0    </v>
      </c>
      <c r="AP644" s="1" t="str">
        <f t="shared" si="336"/>
        <v>0</v>
      </c>
      <c r="AQ644" s="1">
        <f t="shared" si="337"/>
        <v>0</v>
      </c>
    </row>
    <row r="645" spans="1:43" ht="13.5" customHeight="1" x14ac:dyDescent="0.2">
      <c r="A645" s="15"/>
      <c r="B645" s="239" t="str">
        <f t="shared" si="338"/>
        <v/>
      </c>
      <c r="C645" s="112" t="s">
        <v>3173</v>
      </c>
      <c r="D645" s="46"/>
      <c r="E645" s="46"/>
      <c r="F645" s="46"/>
      <c r="G645" s="46"/>
      <c r="H645" s="46"/>
      <c r="I645" s="53"/>
      <c r="J645" s="85"/>
      <c r="K645" s="85"/>
      <c r="M645" s="47"/>
      <c r="N645" s="47"/>
      <c r="O645" s="47"/>
      <c r="P645" s="113" t="str">
        <f t="shared" si="339"/>
        <v xml:space="preserve"> 0</v>
      </c>
      <c r="Q645" s="17" t="str">
        <f t="shared" si="340"/>
        <v xml:space="preserve"> 0 </v>
      </c>
      <c r="R645" s="17" t="str">
        <f t="shared" si="341"/>
        <v>00</v>
      </c>
      <c r="S645" s="17" t="str">
        <f t="shared" si="342"/>
        <v xml:space="preserve"> 00</v>
      </c>
      <c r="T645" s="17" t="str">
        <f t="shared" si="321"/>
        <v xml:space="preserve"> 0  00</v>
      </c>
      <c r="U645" s="4">
        <f t="shared" si="343"/>
        <v>0</v>
      </c>
      <c r="V645" s="17" t="str">
        <f t="shared" si="344"/>
        <v xml:space="preserve"> 0</v>
      </c>
      <c r="W645" s="17" t="str">
        <f t="shared" si="322"/>
        <v xml:space="preserve"> 0  0</v>
      </c>
      <c r="X645" s="1" t="str">
        <f t="shared" si="345"/>
        <v>0 00000</v>
      </c>
      <c r="Y645" s="1" t="str">
        <f t="shared" si="346"/>
        <v xml:space="preserve"> 0 00000</v>
      </c>
      <c r="Z645" s="1" t="str">
        <f t="shared" si="323"/>
        <v xml:space="preserve"> 0  0 00000</v>
      </c>
      <c r="AA645" s="1" t="str">
        <f t="shared" si="324"/>
        <v xml:space="preserve"> 000</v>
      </c>
      <c r="AB645" s="1" t="str">
        <f t="shared" si="347"/>
        <v xml:space="preserve">  000</v>
      </c>
      <c r="AC645" s="1" t="str">
        <f t="shared" si="325"/>
        <v xml:space="preserve"> 0   000</v>
      </c>
      <c r="AD645" s="1" t="str">
        <f t="shared" si="326"/>
        <v xml:space="preserve"> </v>
      </c>
      <c r="AE645" s="1" t="str">
        <f t="shared" si="348"/>
        <v xml:space="preserve">  </v>
      </c>
      <c r="AF645" s="1" t="str">
        <f t="shared" si="327"/>
        <v xml:space="preserve"> 0   </v>
      </c>
      <c r="AG645" s="1" t="str">
        <f t="shared" si="328"/>
        <v xml:space="preserve">  00</v>
      </c>
      <c r="AH645" s="1" t="str">
        <f t="shared" si="329"/>
        <v xml:space="preserve">  0</v>
      </c>
      <c r="AI645" s="1" t="str">
        <f t="shared" si="330"/>
        <v xml:space="preserve">  </v>
      </c>
      <c r="AJ645" s="1" t="str">
        <f t="shared" si="331"/>
        <v xml:space="preserve">   0</v>
      </c>
      <c r="AK645" s="1" t="str">
        <f t="shared" si="332"/>
        <v xml:space="preserve">   00</v>
      </c>
      <c r="AL645" s="1" t="str">
        <f t="shared" si="333"/>
        <v xml:space="preserve">   </v>
      </c>
      <c r="AM645" s="1" t="str">
        <f t="shared" si="334"/>
        <v xml:space="preserve"> 0    00</v>
      </c>
      <c r="AN645" s="1" t="str">
        <f t="shared" si="349"/>
        <v xml:space="preserve"> 0    0</v>
      </c>
      <c r="AO645" s="1" t="str">
        <f t="shared" si="335"/>
        <v xml:space="preserve"> 0    </v>
      </c>
      <c r="AP645" s="1" t="str">
        <f t="shared" si="336"/>
        <v>0</v>
      </c>
      <c r="AQ645" s="1">
        <f t="shared" si="337"/>
        <v>0</v>
      </c>
    </row>
    <row r="646" spans="1:43" ht="13.5" customHeight="1" x14ac:dyDescent="0.2">
      <c r="A646" s="15"/>
      <c r="B646" s="239" t="str">
        <f t="shared" si="338"/>
        <v/>
      </c>
      <c r="C646" s="112" t="s">
        <v>3173</v>
      </c>
      <c r="D646" s="46"/>
      <c r="E646" s="46"/>
      <c r="F646" s="46"/>
      <c r="G646" s="46"/>
      <c r="H646" s="46"/>
      <c r="I646" s="53"/>
      <c r="J646" s="85"/>
      <c r="K646" s="85"/>
      <c r="M646" s="47"/>
      <c r="N646" s="47"/>
      <c r="O646" s="47"/>
      <c r="P646" s="113" t="str">
        <f t="shared" si="339"/>
        <v xml:space="preserve"> 0</v>
      </c>
      <c r="Q646" s="17" t="str">
        <f t="shared" si="340"/>
        <v xml:space="preserve"> 0 </v>
      </c>
      <c r="R646" s="17" t="str">
        <f t="shared" si="341"/>
        <v>00</v>
      </c>
      <c r="S646" s="17" t="str">
        <f t="shared" si="342"/>
        <v xml:space="preserve"> 00</v>
      </c>
      <c r="T646" s="17" t="str">
        <f t="shared" si="321"/>
        <v xml:space="preserve"> 0  00</v>
      </c>
      <c r="U646" s="4">
        <f t="shared" si="343"/>
        <v>0</v>
      </c>
      <c r="V646" s="17" t="str">
        <f t="shared" si="344"/>
        <v xml:space="preserve"> 0</v>
      </c>
      <c r="W646" s="17" t="str">
        <f t="shared" si="322"/>
        <v xml:space="preserve"> 0  0</v>
      </c>
      <c r="X646" s="1" t="str">
        <f t="shared" si="345"/>
        <v>0 00000</v>
      </c>
      <c r="Y646" s="1" t="str">
        <f t="shared" si="346"/>
        <v xml:space="preserve"> 0 00000</v>
      </c>
      <c r="Z646" s="1" t="str">
        <f t="shared" si="323"/>
        <v xml:space="preserve"> 0  0 00000</v>
      </c>
      <c r="AA646" s="1" t="str">
        <f t="shared" si="324"/>
        <v xml:space="preserve"> 000</v>
      </c>
      <c r="AB646" s="1" t="str">
        <f t="shared" si="347"/>
        <v xml:space="preserve">  000</v>
      </c>
      <c r="AC646" s="1" t="str">
        <f t="shared" si="325"/>
        <v xml:space="preserve"> 0   000</v>
      </c>
      <c r="AD646" s="1" t="str">
        <f t="shared" si="326"/>
        <v xml:space="preserve"> </v>
      </c>
      <c r="AE646" s="1" t="str">
        <f t="shared" si="348"/>
        <v xml:space="preserve">  </v>
      </c>
      <c r="AF646" s="1" t="str">
        <f t="shared" si="327"/>
        <v xml:space="preserve"> 0   </v>
      </c>
      <c r="AG646" s="1" t="str">
        <f t="shared" si="328"/>
        <v xml:space="preserve">  00</v>
      </c>
      <c r="AH646" s="1" t="str">
        <f t="shared" si="329"/>
        <v xml:space="preserve">  0</v>
      </c>
      <c r="AI646" s="1" t="str">
        <f t="shared" si="330"/>
        <v xml:space="preserve">  </v>
      </c>
      <c r="AJ646" s="1" t="str">
        <f t="shared" si="331"/>
        <v xml:space="preserve">   0</v>
      </c>
      <c r="AK646" s="1" t="str">
        <f t="shared" si="332"/>
        <v xml:space="preserve">   00</v>
      </c>
      <c r="AL646" s="1" t="str">
        <f t="shared" si="333"/>
        <v xml:space="preserve">   </v>
      </c>
      <c r="AM646" s="1" t="str">
        <f t="shared" si="334"/>
        <v xml:space="preserve"> 0    00</v>
      </c>
      <c r="AN646" s="1" t="str">
        <f t="shared" si="349"/>
        <v xml:space="preserve"> 0    0</v>
      </c>
      <c r="AO646" s="1" t="str">
        <f t="shared" si="335"/>
        <v xml:space="preserve"> 0    </v>
      </c>
      <c r="AP646" s="1" t="str">
        <f t="shared" si="336"/>
        <v>0</v>
      </c>
      <c r="AQ646" s="1">
        <f t="shared" si="337"/>
        <v>0</v>
      </c>
    </row>
    <row r="647" spans="1:43" ht="13.5" customHeight="1" x14ac:dyDescent="0.2">
      <c r="A647" s="15"/>
      <c r="B647" s="239" t="str">
        <f t="shared" si="338"/>
        <v/>
      </c>
      <c r="C647" s="112" t="s">
        <v>3173</v>
      </c>
      <c r="D647" s="46"/>
      <c r="E647" s="46"/>
      <c r="F647" s="46"/>
      <c r="G647" s="46"/>
      <c r="H647" s="46"/>
      <c r="I647" s="53"/>
      <c r="J647" s="85"/>
      <c r="K647" s="85"/>
      <c r="M647" s="47"/>
      <c r="N647" s="47"/>
      <c r="O647" s="47"/>
      <c r="P647" s="113" t="str">
        <f t="shared" si="339"/>
        <v xml:space="preserve"> 0</v>
      </c>
      <c r="Q647" s="17" t="str">
        <f t="shared" si="340"/>
        <v xml:space="preserve"> 0 </v>
      </c>
      <c r="R647" s="17" t="str">
        <f t="shared" si="341"/>
        <v>00</v>
      </c>
      <c r="S647" s="17" t="str">
        <f t="shared" si="342"/>
        <v xml:space="preserve"> 00</v>
      </c>
      <c r="T647" s="17" t="str">
        <f t="shared" si="321"/>
        <v xml:space="preserve"> 0  00</v>
      </c>
      <c r="U647" s="4">
        <f t="shared" si="343"/>
        <v>0</v>
      </c>
      <c r="V647" s="17" t="str">
        <f t="shared" si="344"/>
        <v xml:space="preserve"> 0</v>
      </c>
      <c r="W647" s="17" t="str">
        <f t="shared" si="322"/>
        <v xml:space="preserve"> 0  0</v>
      </c>
      <c r="X647" s="1" t="str">
        <f t="shared" si="345"/>
        <v>0 00000</v>
      </c>
      <c r="Y647" s="1" t="str">
        <f t="shared" si="346"/>
        <v xml:space="preserve"> 0 00000</v>
      </c>
      <c r="Z647" s="1" t="str">
        <f t="shared" si="323"/>
        <v xml:space="preserve"> 0  0 00000</v>
      </c>
      <c r="AA647" s="1" t="str">
        <f t="shared" si="324"/>
        <v xml:space="preserve"> 000</v>
      </c>
      <c r="AB647" s="1" t="str">
        <f t="shared" si="347"/>
        <v xml:space="preserve">  000</v>
      </c>
      <c r="AC647" s="1" t="str">
        <f t="shared" si="325"/>
        <v xml:space="preserve"> 0   000</v>
      </c>
      <c r="AD647" s="1" t="str">
        <f t="shared" si="326"/>
        <v xml:space="preserve"> </v>
      </c>
      <c r="AE647" s="1" t="str">
        <f t="shared" si="348"/>
        <v xml:space="preserve">  </v>
      </c>
      <c r="AF647" s="1" t="str">
        <f t="shared" si="327"/>
        <v xml:space="preserve"> 0   </v>
      </c>
      <c r="AG647" s="1" t="str">
        <f t="shared" si="328"/>
        <v xml:space="preserve">  00</v>
      </c>
      <c r="AH647" s="1" t="str">
        <f t="shared" si="329"/>
        <v xml:space="preserve">  0</v>
      </c>
      <c r="AI647" s="1" t="str">
        <f t="shared" si="330"/>
        <v xml:space="preserve">  </v>
      </c>
      <c r="AJ647" s="1" t="str">
        <f t="shared" si="331"/>
        <v xml:space="preserve">   0</v>
      </c>
      <c r="AK647" s="1" t="str">
        <f t="shared" si="332"/>
        <v xml:space="preserve">   00</v>
      </c>
      <c r="AL647" s="1" t="str">
        <f t="shared" si="333"/>
        <v xml:space="preserve">   </v>
      </c>
      <c r="AM647" s="1" t="str">
        <f t="shared" si="334"/>
        <v xml:space="preserve"> 0    00</v>
      </c>
      <c r="AN647" s="1" t="str">
        <f t="shared" si="349"/>
        <v xml:space="preserve"> 0    0</v>
      </c>
      <c r="AO647" s="1" t="str">
        <f t="shared" si="335"/>
        <v xml:space="preserve"> 0    </v>
      </c>
      <c r="AP647" s="1" t="str">
        <f t="shared" si="336"/>
        <v>0</v>
      </c>
      <c r="AQ647" s="1">
        <f t="shared" si="337"/>
        <v>0</v>
      </c>
    </row>
    <row r="648" spans="1:43" ht="13.5" customHeight="1" x14ac:dyDescent="0.2">
      <c r="A648" s="15"/>
      <c r="B648" s="239" t="str">
        <f t="shared" si="338"/>
        <v/>
      </c>
      <c r="C648" s="112" t="s">
        <v>3173</v>
      </c>
      <c r="D648" s="46"/>
      <c r="E648" s="46"/>
      <c r="F648" s="46"/>
      <c r="G648" s="46"/>
      <c r="H648" s="46"/>
      <c r="I648" s="53"/>
      <c r="J648" s="85"/>
      <c r="K648" s="85"/>
      <c r="M648" s="47"/>
      <c r="N648" s="47"/>
      <c r="O648" s="47"/>
      <c r="P648" s="113" t="str">
        <f t="shared" si="339"/>
        <v xml:space="preserve"> 0</v>
      </c>
      <c r="Q648" s="17" t="str">
        <f t="shared" si="340"/>
        <v xml:space="preserve"> 0 </v>
      </c>
      <c r="R648" s="17" t="str">
        <f t="shared" si="341"/>
        <v>00</v>
      </c>
      <c r="S648" s="17" t="str">
        <f t="shared" si="342"/>
        <v xml:space="preserve"> 00</v>
      </c>
      <c r="T648" s="17" t="str">
        <f t="shared" si="321"/>
        <v xml:space="preserve"> 0  00</v>
      </c>
      <c r="U648" s="4">
        <f t="shared" si="343"/>
        <v>0</v>
      </c>
      <c r="V648" s="17" t="str">
        <f t="shared" si="344"/>
        <v xml:space="preserve"> 0</v>
      </c>
      <c r="W648" s="17" t="str">
        <f t="shared" si="322"/>
        <v xml:space="preserve"> 0  0</v>
      </c>
      <c r="X648" s="1" t="str">
        <f t="shared" si="345"/>
        <v>0 00000</v>
      </c>
      <c r="Y648" s="1" t="str">
        <f t="shared" si="346"/>
        <v xml:space="preserve"> 0 00000</v>
      </c>
      <c r="Z648" s="1" t="str">
        <f t="shared" si="323"/>
        <v xml:space="preserve"> 0  0 00000</v>
      </c>
      <c r="AA648" s="1" t="str">
        <f t="shared" si="324"/>
        <v xml:space="preserve"> 000</v>
      </c>
      <c r="AB648" s="1" t="str">
        <f t="shared" si="347"/>
        <v xml:space="preserve">  000</v>
      </c>
      <c r="AC648" s="1" t="str">
        <f t="shared" si="325"/>
        <v xml:space="preserve"> 0   000</v>
      </c>
      <c r="AD648" s="1" t="str">
        <f t="shared" si="326"/>
        <v xml:space="preserve"> </v>
      </c>
      <c r="AE648" s="1" t="str">
        <f t="shared" si="348"/>
        <v xml:space="preserve">  </v>
      </c>
      <c r="AF648" s="1" t="str">
        <f t="shared" si="327"/>
        <v xml:space="preserve"> 0   </v>
      </c>
      <c r="AG648" s="1" t="str">
        <f t="shared" si="328"/>
        <v xml:space="preserve">  00</v>
      </c>
      <c r="AH648" s="1" t="str">
        <f t="shared" si="329"/>
        <v xml:space="preserve">  0</v>
      </c>
      <c r="AI648" s="1" t="str">
        <f t="shared" si="330"/>
        <v xml:space="preserve">  </v>
      </c>
      <c r="AJ648" s="1" t="str">
        <f t="shared" si="331"/>
        <v xml:space="preserve">   0</v>
      </c>
      <c r="AK648" s="1" t="str">
        <f t="shared" si="332"/>
        <v xml:space="preserve">   00</v>
      </c>
      <c r="AL648" s="1" t="str">
        <f t="shared" si="333"/>
        <v xml:space="preserve">   </v>
      </c>
      <c r="AM648" s="1" t="str">
        <f t="shared" si="334"/>
        <v xml:space="preserve"> 0    00</v>
      </c>
      <c r="AN648" s="1" t="str">
        <f t="shared" si="349"/>
        <v xml:space="preserve"> 0    0</v>
      </c>
      <c r="AO648" s="1" t="str">
        <f t="shared" si="335"/>
        <v xml:space="preserve"> 0    </v>
      </c>
      <c r="AP648" s="1" t="str">
        <f t="shared" si="336"/>
        <v>0</v>
      </c>
      <c r="AQ648" s="1">
        <f t="shared" si="337"/>
        <v>0</v>
      </c>
    </row>
    <row r="649" spans="1:43" ht="13.5" customHeight="1" x14ac:dyDescent="0.2">
      <c r="A649" s="15"/>
      <c r="B649" s="239" t="str">
        <f t="shared" si="338"/>
        <v/>
      </c>
      <c r="C649" s="112" t="s">
        <v>3173</v>
      </c>
      <c r="D649" s="46"/>
      <c r="E649" s="46"/>
      <c r="F649" s="46"/>
      <c r="G649" s="46"/>
      <c r="H649" s="46"/>
      <c r="I649" s="53"/>
      <c r="J649" s="85"/>
      <c r="K649" s="85"/>
      <c r="M649" s="47"/>
      <c r="N649" s="47"/>
      <c r="O649" s="47"/>
      <c r="P649" s="113" t="str">
        <f t="shared" si="339"/>
        <v xml:space="preserve"> 0</v>
      </c>
      <c r="Q649" s="17" t="str">
        <f t="shared" si="340"/>
        <v xml:space="preserve"> 0 </v>
      </c>
      <c r="R649" s="17" t="str">
        <f t="shared" si="341"/>
        <v>00</v>
      </c>
      <c r="S649" s="17" t="str">
        <f t="shared" si="342"/>
        <v xml:space="preserve"> 00</v>
      </c>
      <c r="T649" s="17" t="str">
        <f t="shared" si="321"/>
        <v xml:space="preserve"> 0  00</v>
      </c>
      <c r="U649" s="4">
        <f t="shared" si="343"/>
        <v>0</v>
      </c>
      <c r="V649" s="17" t="str">
        <f t="shared" si="344"/>
        <v xml:space="preserve"> 0</v>
      </c>
      <c r="W649" s="17" t="str">
        <f t="shared" si="322"/>
        <v xml:space="preserve"> 0  0</v>
      </c>
      <c r="X649" s="1" t="str">
        <f t="shared" si="345"/>
        <v>0 00000</v>
      </c>
      <c r="Y649" s="1" t="str">
        <f t="shared" si="346"/>
        <v xml:space="preserve"> 0 00000</v>
      </c>
      <c r="Z649" s="1" t="str">
        <f t="shared" si="323"/>
        <v xml:space="preserve"> 0  0 00000</v>
      </c>
      <c r="AA649" s="1" t="str">
        <f t="shared" si="324"/>
        <v xml:space="preserve"> 000</v>
      </c>
      <c r="AB649" s="1" t="str">
        <f t="shared" si="347"/>
        <v xml:space="preserve">  000</v>
      </c>
      <c r="AC649" s="1" t="str">
        <f t="shared" si="325"/>
        <v xml:space="preserve"> 0   000</v>
      </c>
      <c r="AD649" s="1" t="str">
        <f t="shared" si="326"/>
        <v xml:space="preserve"> </v>
      </c>
      <c r="AE649" s="1" t="str">
        <f t="shared" si="348"/>
        <v xml:space="preserve">  </v>
      </c>
      <c r="AF649" s="1" t="str">
        <f t="shared" si="327"/>
        <v xml:space="preserve"> 0   </v>
      </c>
      <c r="AG649" s="1" t="str">
        <f t="shared" si="328"/>
        <v xml:space="preserve">  00</v>
      </c>
      <c r="AH649" s="1" t="str">
        <f t="shared" si="329"/>
        <v xml:space="preserve">  0</v>
      </c>
      <c r="AI649" s="1" t="str">
        <f t="shared" si="330"/>
        <v xml:space="preserve">  </v>
      </c>
      <c r="AJ649" s="1" t="str">
        <f t="shared" si="331"/>
        <v xml:space="preserve">   0</v>
      </c>
      <c r="AK649" s="1" t="str">
        <f t="shared" si="332"/>
        <v xml:space="preserve">   00</v>
      </c>
      <c r="AL649" s="1" t="str">
        <f t="shared" si="333"/>
        <v xml:space="preserve">   </v>
      </c>
      <c r="AM649" s="1" t="str">
        <f t="shared" si="334"/>
        <v xml:space="preserve"> 0    00</v>
      </c>
      <c r="AN649" s="1" t="str">
        <f t="shared" si="349"/>
        <v xml:space="preserve"> 0    0</v>
      </c>
      <c r="AO649" s="1" t="str">
        <f t="shared" si="335"/>
        <v xml:space="preserve"> 0    </v>
      </c>
      <c r="AP649" s="1" t="str">
        <f t="shared" si="336"/>
        <v>0</v>
      </c>
      <c r="AQ649" s="1">
        <f t="shared" si="337"/>
        <v>0</v>
      </c>
    </row>
    <row r="650" spans="1:43" ht="13.5" customHeight="1" x14ac:dyDescent="0.2">
      <c r="A650" s="15"/>
      <c r="B650" s="239" t="str">
        <f t="shared" si="338"/>
        <v/>
      </c>
      <c r="C650" s="112" t="s">
        <v>3173</v>
      </c>
      <c r="D650" s="46"/>
      <c r="E650" s="46"/>
      <c r="F650" s="46"/>
      <c r="G650" s="46"/>
      <c r="H650" s="46"/>
      <c r="I650" s="53"/>
      <c r="J650" s="85"/>
      <c r="K650" s="85"/>
      <c r="M650" s="47"/>
      <c r="N650" s="47"/>
      <c r="O650" s="47"/>
      <c r="P650" s="113" t="str">
        <f t="shared" si="339"/>
        <v xml:space="preserve"> 0</v>
      </c>
      <c r="Q650" s="17" t="str">
        <f t="shared" si="340"/>
        <v xml:space="preserve"> 0 </v>
      </c>
      <c r="R650" s="17" t="str">
        <f t="shared" si="341"/>
        <v>00</v>
      </c>
      <c r="S650" s="17" t="str">
        <f t="shared" si="342"/>
        <v xml:space="preserve"> 00</v>
      </c>
      <c r="T650" s="17" t="str">
        <f t="shared" si="321"/>
        <v xml:space="preserve"> 0  00</v>
      </c>
      <c r="U650" s="4">
        <f t="shared" si="343"/>
        <v>0</v>
      </c>
      <c r="V650" s="17" t="str">
        <f t="shared" si="344"/>
        <v xml:space="preserve"> 0</v>
      </c>
      <c r="W650" s="17" t="str">
        <f t="shared" si="322"/>
        <v xml:space="preserve"> 0  0</v>
      </c>
      <c r="X650" s="1" t="str">
        <f t="shared" si="345"/>
        <v>0 00000</v>
      </c>
      <c r="Y650" s="1" t="str">
        <f t="shared" si="346"/>
        <v xml:space="preserve"> 0 00000</v>
      </c>
      <c r="Z650" s="1" t="str">
        <f t="shared" si="323"/>
        <v xml:space="preserve"> 0  0 00000</v>
      </c>
      <c r="AA650" s="1" t="str">
        <f t="shared" si="324"/>
        <v xml:space="preserve"> 000</v>
      </c>
      <c r="AB650" s="1" t="str">
        <f t="shared" si="347"/>
        <v xml:space="preserve">  000</v>
      </c>
      <c r="AC650" s="1" t="str">
        <f t="shared" si="325"/>
        <v xml:space="preserve"> 0   000</v>
      </c>
      <c r="AD650" s="1" t="str">
        <f t="shared" si="326"/>
        <v xml:space="preserve"> </v>
      </c>
      <c r="AE650" s="1" t="str">
        <f t="shared" si="348"/>
        <v xml:space="preserve">  </v>
      </c>
      <c r="AF650" s="1" t="str">
        <f t="shared" si="327"/>
        <v xml:space="preserve"> 0   </v>
      </c>
      <c r="AG650" s="1" t="str">
        <f t="shared" si="328"/>
        <v xml:space="preserve">  00</v>
      </c>
      <c r="AH650" s="1" t="str">
        <f t="shared" si="329"/>
        <v xml:space="preserve">  0</v>
      </c>
      <c r="AI650" s="1" t="str">
        <f t="shared" si="330"/>
        <v xml:space="preserve">  </v>
      </c>
      <c r="AJ650" s="1" t="str">
        <f t="shared" si="331"/>
        <v xml:space="preserve">   0</v>
      </c>
      <c r="AK650" s="1" t="str">
        <f t="shared" si="332"/>
        <v xml:space="preserve">   00</v>
      </c>
      <c r="AL650" s="1" t="str">
        <f t="shared" si="333"/>
        <v xml:space="preserve">   </v>
      </c>
      <c r="AM650" s="1" t="str">
        <f t="shared" si="334"/>
        <v xml:space="preserve"> 0    00</v>
      </c>
      <c r="AN650" s="1" t="str">
        <f t="shared" si="349"/>
        <v xml:space="preserve"> 0    0</v>
      </c>
      <c r="AO650" s="1" t="str">
        <f t="shared" si="335"/>
        <v xml:space="preserve"> 0    </v>
      </c>
      <c r="AP650" s="1" t="str">
        <f t="shared" si="336"/>
        <v>0</v>
      </c>
      <c r="AQ650" s="1">
        <f t="shared" si="337"/>
        <v>0</v>
      </c>
    </row>
    <row r="651" spans="1:43" ht="13.5" customHeight="1" x14ac:dyDescent="0.2">
      <c r="A651" s="15"/>
      <c r="B651" s="239" t="str">
        <f t="shared" si="338"/>
        <v/>
      </c>
      <c r="C651" s="112" t="s">
        <v>3173</v>
      </c>
      <c r="D651" s="46"/>
      <c r="E651" s="46"/>
      <c r="F651" s="46"/>
      <c r="G651" s="46"/>
      <c r="H651" s="46"/>
      <c r="I651" s="53"/>
      <c r="J651" s="85"/>
      <c r="K651" s="85"/>
      <c r="M651" s="47"/>
      <c r="N651" s="47"/>
      <c r="O651" s="47"/>
      <c r="P651" s="113" t="str">
        <f t="shared" si="339"/>
        <v xml:space="preserve"> 0</v>
      </c>
      <c r="Q651" s="17" t="str">
        <f t="shared" si="340"/>
        <v xml:space="preserve"> 0 </v>
      </c>
      <c r="R651" s="17" t="str">
        <f t="shared" si="341"/>
        <v>00</v>
      </c>
      <c r="S651" s="17" t="str">
        <f t="shared" si="342"/>
        <v xml:space="preserve"> 00</v>
      </c>
      <c r="T651" s="17" t="str">
        <f t="shared" si="321"/>
        <v xml:space="preserve"> 0  00</v>
      </c>
      <c r="U651" s="4">
        <f t="shared" si="343"/>
        <v>0</v>
      </c>
      <c r="V651" s="17" t="str">
        <f t="shared" si="344"/>
        <v xml:space="preserve"> 0</v>
      </c>
      <c r="W651" s="17" t="str">
        <f t="shared" si="322"/>
        <v xml:space="preserve"> 0  0</v>
      </c>
      <c r="X651" s="1" t="str">
        <f t="shared" si="345"/>
        <v>0 00000</v>
      </c>
      <c r="Y651" s="1" t="str">
        <f t="shared" si="346"/>
        <v xml:space="preserve"> 0 00000</v>
      </c>
      <c r="Z651" s="1" t="str">
        <f t="shared" si="323"/>
        <v xml:space="preserve"> 0  0 00000</v>
      </c>
      <c r="AA651" s="1" t="str">
        <f t="shared" si="324"/>
        <v xml:space="preserve"> 000</v>
      </c>
      <c r="AB651" s="1" t="str">
        <f t="shared" si="347"/>
        <v xml:space="preserve">  000</v>
      </c>
      <c r="AC651" s="1" t="str">
        <f t="shared" si="325"/>
        <v xml:space="preserve"> 0   000</v>
      </c>
      <c r="AD651" s="1" t="str">
        <f t="shared" si="326"/>
        <v xml:space="preserve"> </v>
      </c>
      <c r="AE651" s="1" t="str">
        <f t="shared" si="348"/>
        <v xml:space="preserve">  </v>
      </c>
      <c r="AF651" s="1" t="str">
        <f t="shared" si="327"/>
        <v xml:space="preserve"> 0   </v>
      </c>
      <c r="AG651" s="1" t="str">
        <f t="shared" si="328"/>
        <v xml:space="preserve">  00</v>
      </c>
      <c r="AH651" s="1" t="str">
        <f t="shared" si="329"/>
        <v xml:space="preserve">  0</v>
      </c>
      <c r="AI651" s="1" t="str">
        <f t="shared" si="330"/>
        <v xml:space="preserve">  </v>
      </c>
      <c r="AJ651" s="1" t="str">
        <f t="shared" si="331"/>
        <v xml:space="preserve">   0</v>
      </c>
      <c r="AK651" s="1" t="str">
        <f t="shared" si="332"/>
        <v xml:space="preserve">   00</v>
      </c>
      <c r="AL651" s="1" t="str">
        <f t="shared" si="333"/>
        <v xml:space="preserve">   </v>
      </c>
      <c r="AM651" s="1" t="str">
        <f t="shared" si="334"/>
        <v xml:space="preserve"> 0    00</v>
      </c>
      <c r="AN651" s="1" t="str">
        <f t="shared" si="349"/>
        <v xml:space="preserve"> 0    0</v>
      </c>
      <c r="AO651" s="1" t="str">
        <f t="shared" si="335"/>
        <v xml:space="preserve"> 0    </v>
      </c>
      <c r="AP651" s="1" t="str">
        <f t="shared" si="336"/>
        <v>0</v>
      </c>
      <c r="AQ651" s="1">
        <f t="shared" si="337"/>
        <v>0</v>
      </c>
    </row>
    <row r="652" spans="1:43" ht="13.5" customHeight="1" x14ac:dyDescent="0.2">
      <c r="A652" s="15"/>
      <c r="B652" s="239" t="str">
        <f t="shared" si="338"/>
        <v/>
      </c>
      <c r="C652" s="112" t="s">
        <v>3173</v>
      </c>
      <c r="D652" s="46"/>
      <c r="E652" s="46"/>
      <c r="F652" s="46"/>
      <c r="G652" s="46"/>
      <c r="H652" s="46"/>
      <c r="I652" s="53"/>
      <c r="J652" s="85"/>
      <c r="K652" s="85"/>
      <c r="M652" s="47"/>
      <c r="N652" s="47"/>
      <c r="O652" s="47"/>
      <c r="P652" s="113" t="str">
        <f t="shared" si="339"/>
        <v xml:space="preserve"> 0</v>
      </c>
      <c r="Q652" s="17" t="str">
        <f t="shared" si="340"/>
        <v xml:space="preserve"> 0 </v>
      </c>
      <c r="R652" s="17" t="str">
        <f t="shared" si="341"/>
        <v>00</v>
      </c>
      <c r="S652" s="17" t="str">
        <f t="shared" si="342"/>
        <v xml:space="preserve"> 00</v>
      </c>
      <c r="T652" s="17" t="str">
        <f t="shared" si="321"/>
        <v xml:space="preserve"> 0  00</v>
      </c>
      <c r="U652" s="4">
        <f t="shared" si="343"/>
        <v>0</v>
      </c>
      <c r="V652" s="17" t="str">
        <f t="shared" si="344"/>
        <v xml:space="preserve"> 0</v>
      </c>
      <c r="W652" s="17" t="str">
        <f t="shared" si="322"/>
        <v xml:space="preserve"> 0  0</v>
      </c>
      <c r="X652" s="1" t="str">
        <f t="shared" si="345"/>
        <v>0 00000</v>
      </c>
      <c r="Y652" s="1" t="str">
        <f t="shared" si="346"/>
        <v xml:space="preserve"> 0 00000</v>
      </c>
      <c r="Z652" s="1" t="str">
        <f t="shared" si="323"/>
        <v xml:space="preserve"> 0  0 00000</v>
      </c>
      <c r="AA652" s="1" t="str">
        <f t="shared" si="324"/>
        <v xml:space="preserve"> 000</v>
      </c>
      <c r="AB652" s="1" t="str">
        <f t="shared" si="347"/>
        <v xml:space="preserve">  000</v>
      </c>
      <c r="AC652" s="1" t="str">
        <f t="shared" si="325"/>
        <v xml:space="preserve"> 0   000</v>
      </c>
      <c r="AD652" s="1" t="str">
        <f t="shared" si="326"/>
        <v xml:space="preserve"> </v>
      </c>
      <c r="AE652" s="1" t="str">
        <f t="shared" si="348"/>
        <v xml:space="preserve">  </v>
      </c>
      <c r="AF652" s="1" t="str">
        <f t="shared" si="327"/>
        <v xml:space="preserve"> 0   </v>
      </c>
      <c r="AG652" s="1" t="str">
        <f t="shared" si="328"/>
        <v xml:space="preserve">  00</v>
      </c>
      <c r="AH652" s="1" t="str">
        <f t="shared" si="329"/>
        <v xml:space="preserve">  0</v>
      </c>
      <c r="AI652" s="1" t="str">
        <f t="shared" si="330"/>
        <v xml:space="preserve">  </v>
      </c>
      <c r="AJ652" s="1" t="str">
        <f t="shared" si="331"/>
        <v xml:space="preserve">   0</v>
      </c>
      <c r="AK652" s="1" t="str">
        <f t="shared" si="332"/>
        <v xml:space="preserve">   00</v>
      </c>
      <c r="AL652" s="1" t="str">
        <f t="shared" si="333"/>
        <v xml:space="preserve">   </v>
      </c>
      <c r="AM652" s="1" t="str">
        <f t="shared" si="334"/>
        <v xml:space="preserve"> 0    00</v>
      </c>
      <c r="AN652" s="1" t="str">
        <f t="shared" si="349"/>
        <v xml:space="preserve"> 0    0</v>
      </c>
      <c r="AO652" s="1" t="str">
        <f t="shared" si="335"/>
        <v xml:space="preserve"> 0    </v>
      </c>
      <c r="AP652" s="1" t="str">
        <f t="shared" si="336"/>
        <v>0</v>
      </c>
      <c r="AQ652" s="1">
        <f t="shared" si="337"/>
        <v>0</v>
      </c>
    </row>
    <row r="653" spans="1:43" ht="13.5" customHeight="1" x14ac:dyDescent="0.2">
      <c r="A653" s="15"/>
      <c r="B653" s="239" t="str">
        <f t="shared" si="338"/>
        <v/>
      </c>
      <c r="C653" s="112" t="s">
        <v>3173</v>
      </c>
      <c r="D653" s="46"/>
      <c r="E653" s="46"/>
      <c r="F653" s="46"/>
      <c r="G653" s="46"/>
      <c r="H653" s="46"/>
      <c r="I653" s="53"/>
      <c r="J653" s="85"/>
      <c r="K653" s="85"/>
      <c r="M653" s="47"/>
      <c r="N653" s="47"/>
      <c r="O653" s="47"/>
      <c r="P653" s="113" t="str">
        <f t="shared" si="339"/>
        <v xml:space="preserve"> 0</v>
      </c>
      <c r="Q653" s="17" t="str">
        <f t="shared" si="340"/>
        <v xml:space="preserve"> 0 </v>
      </c>
      <c r="R653" s="17" t="str">
        <f t="shared" si="341"/>
        <v>00</v>
      </c>
      <c r="S653" s="17" t="str">
        <f t="shared" si="342"/>
        <v xml:space="preserve"> 00</v>
      </c>
      <c r="T653" s="17" t="str">
        <f t="shared" si="321"/>
        <v xml:space="preserve"> 0  00</v>
      </c>
      <c r="U653" s="4">
        <f t="shared" si="343"/>
        <v>0</v>
      </c>
      <c r="V653" s="17" t="str">
        <f t="shared" si="344"/>
        <v xml:space="preserve"> 0</v>
      </c>
      <c r="W653" s="17" t="str">
        <f t="shared" si="322"/>
        <v xml:space="preserve"> 0  0</v>
      </c>
      <c r="X653" s="1" t="str">
        <f t="shared" si="345"/>
        <v>0 00000</v>
      </c>
      <c r="Y653" s="1" t="str">
        <f t="shared" si="346"/>
        <v xml:space="preserve"> 0 00000</v>
      </c>
      <c r="Z653" s="1" t="str">
        <f t="shared" si="323"/>
        <v xml:space="preserve"> 0  0 00000</v>
      </c>
      <c r="AA653" s="1" t="str">
        <f t="shared" si="324"/>
        <v xml:space="preserve"> 000</v>
      </c>
      <c r="AB653" s="1" t="str">
        <f t="shared" si="347"/>
        <v xml:space="preserve">  000</v>
      </c>
      <c r="AC653" s="1" t="str">
        <f t="shared" si="325"/>
        <v xml:space="preserve"> 0   000</v>
      </c>
      <c r="AD653" s="1" t="str">
        <f t="shared" si="326"/>
        <v xml:space="preserve"> </v>
      </c>
      <c r="AE653" s="1" t="str">
        <f t="shared" si="348"/>
        <v xml:space="preserve">  </v>
      </c>
      <c r="AF653" s="1" t="str">
        <f t="shared" si="327"/>
        <v xml:space="preserve"> 0   </v>
      </c>
      <c r="AG653" s="1" t="str">
        <f t="shared" si="328"/>
        <v xml:space="preserve">  00</v>
      </c>
      <c r="AH653" s="1" t="str">
        <f t="shared" si="329"/>
        <v xml:space="preserve">  0</v>
      </c>
      <c r="AI653" s="1" t="str">
        <f t="shared" si="330"/>
        <v xml:space="preserve">  </v>
      </c>
      <c r="AJ653" s="1" t="str">
        <f t="shared" si="331"/>
        <v xml:space="preserve">   0</v>
      </c>
      <c r="AK653" s="1" t="str">
        <f t="shared" si="332"/>
        <v xml:space="preserve">   00</v>
      </c>
      <c r="AL653" s="1" t="str">
        <f t="shared" si="333"/>
        <v xml:space="preserve">   </v>
      </c>
      <c r="AM653" s="1" t="str">
        <f t="shared" si="334"/>
        <v xml:space="preserve"> 0    00</v>
      </c>
      <c r="AN653" s="1" t="str">
        <f t="shared" si="349"/>
        <v xml:space="preserve"> 0    0</v>
      </c>
      <c r="AO653" s="1" t="str">
        <f t="shared" si="335"/>
        <v xml:space="preserve"> 0    </v>
      </c>
      <c r="AP653" s="1" t="str">
        <f t="shared" si="336"/>
        <v>0</v>
      </c>
      <c r="AQ653" s="1">
        <f t="shared" si="337"/>
        <v>0</v>
      </c>
    </row>
    <row r="654" spans="1:43" ht="13.5" customHeight="1" x14ac:dyDescent="0.2">
      <c r="A654" s="15"/>
      <c r="B654" s="239" t="str">
        <f t="shared" si="338"/>
        <v/>
      </c>
      <c r="C654" s="112" t="s">
        <v>3173</v>
      </c>
      <c r="D654" s="46"/>
      <c r="E654" s="46"/>
      <c r="F654" s="46"/>
      <c r="G654" s="46"/>
      <c r="H654" s="46"/>
      <c r="I654" s="53"/>
      <c r="J654" s="85"/>
      <c r="K654" s="85"/>
      <c r="M654" s="47"/>
      <c r="N654" s="47"/>
      <c r="O654" s="47"/>
      <c r="P654" s="113" t="str">
        <f t="shared" si="339"/>
        <v xml:space="preserve"> 0</v>
      </c>
      <c r="Q654" s="17" t="str">
        <f t="shared" si="340"/>
        <v xml:space="preserve"> 0 </v>
      </c>
      <c r="R654" s="17" t="str">
        <f t="shared" si="341"/>
        <v>00</v>
      </c>
      <c r="S654" s="17" t="str">
        <f t="shared" si="342"/>
        <v xml:space="preserve"> 00</v>
      </c>
      <c r="T654" s="17" t="str">
        <f t="shared" si="321"/>
        <v xml:space="preserve"> 0  00</v>
      </c>
      <c r="U654" s="4">
        <f t="shared" si="343"/>
        <v>0</v>
      </c>
      <c r="V654" s="17" t="str">
        <f t="shared" si="344"/>
        <v xml:space="preserve"> 0</v>
      </c>
      <c r="W654" s="17" t="str">
        <f t="shared" si="322"/>
        <v xml:space="preserve"> 0  0</v>
      </c>
      <c r="X654" s="1" t="str">
        <f t="shared" si="345"/>
        <v>0 00000</v>
      </c>
      <c r="Y654" s="1" t="str">
        <f t="shared" si="346"/>
        <v xml:space="preserve"> 0 00000</v>
      </c>
      <c r="Z654" s="1" t="str">
        <f t="shared" si="323"/>
        <v xml:space="preserve"> 0  0 00000</v>
      </c>
      <c r="AA654" s="1" t="str">
        <f t="shared" si="324"/>
        <v xml:space="preserve"> 000</v>
      </c>
      <c r="AB654" s="1" t="str">
        <f t="shared" si="347"/>
        <v xml:space="preserve">  000</v>
      </c>
      <c r="AC654" s="1" t="str">
        <f t="shared" si="325"/>
        <v xml:space="preserve"> 0   000</v>
      </c>
      <c r="AD654" s="1" t="str">
        <f t="shared" si="326"/>
        <v xml:space="preserve"> </v>
      </c>
      <c r="AE654" s="1" t="str">
        <f t="shared" si="348"/>
        <v xml:space="preserve">  </v>
      </c>
      <c r="AF654" s="1" t="str">
        <f t="shared" si="327"/>
        <v xml:space="preserve"> 0   </v>
      </c>
      <c r="AG654" s="1" t="str">
        <f t="shared" si="328"/>
        <v xml:space="preserve">  00</v>
      </c>
      <c r="AH654" s="1" t="str">
        <f t="shared" si="329"/>
        <v xml:space="preserve">  0</v>
      </c>
      <c r="AI654" s="1" t="str">
        <f t="shared" si="330"/>
        <v xml:space="preserve">  </v>
      </c>
      <c r="AJ654" s="1" t="str">
        <f t="shared" si="331"/>
        <v xml:space="preserve">   0</v>
      </c>
      <c r="AK654" s="1" t="str">
        <f t="shared" si="332"/>
        <v xml:space="preserve">   00</v>
      </c>
      <c r="AL654" s="1" t="str">
        <f t="shared" si="333"/>
        <v xml:space="preserve">   </v>
      </c>
      <c r="AM654" s="1" t="str">
        <f t="shared" si="334"/>
        <v xml:space="preserve"> 0    00</v>
      </c>
      <c r="AN654" s="1" t="str">
        <f t="shared" si="349"/>
        <v xml:space="preserve"> 0    0</v>
      </c>
      <c r="AO654" s="1" t="str">
        <f t="shared" si="335"/>
        <v xml:space="preserve"> 0    </v>
      </c>
      <c r="AP654" s="1" t="str">
        <f t="shared" si="336"/>
        <v>0</v>
      </c>
      <c r="AQ654" s="1">
        <f t="shared" si="337"/>
        <v>0</v>
      </c>
    </row>
    <row r="655" spans="1:43" ht="13.5" customHeight="1" x14ac:dyDescent="0.2">
      <c r="A655" s="15"/>
      <c r="B655" s="239" t="str">
        <f t="shared" si="338"/>
        <v/>
      </c>
      <c r="C655" s="112" t="s">
        <v>3173</v>
      </c>
      <c r="D655" s="46"/>
      <c r="E655" s="46"/>
      <c r="F655" s="46"/>
      <c r="G655" s="46"/>
      <c r="H655" s="46"/>
      <c r="I655" s="53"/>
      <c r="J655" s="85"/>
      <c r="K655" s="85"/>
      <c r="M655" s="47"/>
      <c r="N655" s="47"/>
      <c r="O655" s="47"/>
      <c r="P655" s="113" t="str">
        <f t="shared" si="339"/>
        <v xml:space="preserve"> 0</v>
      </c>
      <c r="Q655" s="17" t="str">
        <f t="shared" si="340"/>
        <v xml:space="preserve"> 0 </v>
      </c>
      <c r="R655" s="17" t="str">
        <f t="shared" si="341"/>
        <v>00</v>
      </c>
      <c r="S655" s="17" t="str">
        <f t="shared" si="342"/>
        <v xml:space="preserve"> 00</v>
      </c>
      <c r="T655" s="17" t="str">
        <f t="shared" si="321"/>
        <v xml:space="preserve"> 0  00</v>
      </c>
      <c r="U655" s="4">
        <f t="shared" si="343"/>
        <v>0</v>
      </c>
      <c r="V655" s="17" t="str">
        <f t="shared" si="344"/>
        <v xml:space="preserve"> 0</v>
      </c>
      <c r="W655" s="17" t="str">
        <f t="shared" si="322"/>
        <v xml:space="preserve"> 0  0</v>
      </c>
      <c r="X655" s="1" t="str">
        <f t="shared" si="345"/>
        <v>0 00000</v>
      </c>
      <c r="Y655" s="1" t="str">
        <f t="shared" si="346"/>
        <v xml:space="preserve"> 0 00000</v>
      </c>
      <c r="Z655" s="1" t="str">
        <f t="shared" si="323"/>
        <v xml:space="preserve"> 0  0 00000</v>
      </c>
      <c r="AA655" s="1" t="str">
        <f t="shared" si="324"/>
        <v xml:space="preserve"> 000</v>
      </c>
      <c r="AB655" s="1" t="str">
        <f t="shared" si="347"/>
        <v xml:space="preserve">  000</v>
      </c>
      <c r="AC655" s="1" t="str">
        <f t="shared" si="325"/>
        <v xml:space="preserve"> 0   000</v>
      </c>
      <c r="AD655" s="1" t="str">
        <f t="shared" si="326"/>
        <v xml:space="preserve"> </v>
      </c>
      <c r="AE655" s="1" t="str">
        <f t="shared" si="348"/>
        <v xml:space="preserve">  </v>
      </c>
      <c r="AF655" s="1" t="str">
        <f t="shared" si="327"/>
        <v xml:space="preserve"> 0   </v>
      </c>
      <c r="AG655" s="1" t="str">
        <f t="shared" si="328"/>
        <v xml:space="preserve">  00</v>
      </c>
      <c r="AH655" s="1" t="str">
        <f t="shared" si="329"/>
        <v xml:space="preserve">  0</v>
      </c>
      <c r="AI655" s="1" t="str">
        <f t="shared" si="330"/>
        <v xml:space="preserve">  </v>
      </c>
      <c r="AJ655" s="1" t="str">
        <f t="shared" si="331"/>
        <v xml:space="preserve">   0</v>
      </c>
      <c r="AK655" s="1" t="str">
        <f t="shared" si="332"/>
        <v xml:space="preserve">   00</v>
      </c>
      <c r="AL655" s="1" t="str">
        <f t="shared" si="333"/>
        <v xml:space="preserve">   </v>
      </c>
      <c r="AM655" s="1" t="str">
        <f t="shared" si="334"/>
        <v xml:space="preserve"> 0    00</v>
      </c>
      <c r="AN655" s="1" t="str">
        <f t="shared" si="349"/>
        <v xml:space="preserve"> 0    0</v>
      </c>
      <c r="AO655" s="1" t="str">
        <f t="shared" si="335"/>
        <v xml:space="preserve"> 0    </v>
      </c>
      <c r="AP655" s="1" t="str">
        <f t="shared" si="336"/>
        <v>0</v>
      </c>
      <c r="AQ655" s="1">
        <f t="shared" si="337"/>
        <v>0</v>
      </c>
    </row>
    <row r="656" spans="1:43" ht="13.5" customHeight="1" x14ac:dyDescent="0.2">
      <c r="A656" s="15"/>
      <c r="B656" s="239" t="str">
        <f t="shared" si="338"/>
        <v/>
      </c>
      <c r="C656" s="112" t="s">
        <v>3173</v>
      </c>
      <c r="D656" s="46"/>
      <c r="E656" s="46"/>
      <c r="F656" s="46"/>
      <c r="G656" s="46"/>
      <c r="H656" s="46"/>
      <c r="I656" s="53"/>
      <c r="J656" s="85"/>
      <c r="K656" s="85"/>
      <c r="M656" s="47"/>
      <c r="N656" s="47"/>
      <c r="O656" s="47"/>
      <c r="P656" s="113" t="str">
        <f t="shared" si="339"/>
        <v xml:space="preserve"> 0</v>
      </c>
      <c r="Q656" s="17" t="str">
        <f t="shared" si="340"/>
        <v xml:space="preserve"> 0 </v>
      </c>
      <c r="R656" s="17" t="str">
        <f t="shared" si="341"/>
        <v>00</v>
      </c>
      <c r="S656" s="17" t="str">
        <f t="shared" si="342"/>
        <v xml:space="preserve"> 00</v>
      </c>
      <c r="T656" s="17" t="str">
        <f t="shared" si="321"/>
        <v xml:space="preserve"> 0  00</v>
      </c>
      <c r="U656" s="4">
        <f t="shared" si="343"/>
        <v>0</v>
      </c>
      <c r="V656" s="17" t="str">
        <f t="shared" si="344"/>
        <v xml:space="preserve"> 0</v>
      </c>
      <c r="W656" s="17" t="str">
        <f t="shared" si="322"/>
        <v xml:space="preserve"> 0  0</v>
      </c>
      <c r="X656" s="1" t="str">
        <f t="shared" si="345"/>
        <v>0 00000</v>
      </c>
      <c r="Y656" s="1" t="str">
        <f t="shared" si="346"/>
        <v xml:space="preserve"> 0 00000</v>
      </c>
      <c r="Z656" s="1" t="str">
        <f t="shared" si="323"/>
        <v xml:space="preserve"> 0  0 00000</v>
      </c>
      <c r="AA656" s="1" t="str">
        <f t="shared" si="324"/>
        <v xml:space="preserve"> 000</v>
      </c>
      <c r="AB656" s="1" t="str">
        <f t="shared" si="347"/>
        <v xml:space="preserve">  000</v>
      </c>
      <c r="AC656" s="1" t="str">
        <f t="shared" si="325"/>
        <v xml:space="preserve"> 0   000</v>
      </c>
      <c r="AD656" s="1" t="str">
        <f t="shared" si="326"/>
        <v xml:space="preserve"> </v>
      </c>
      <c r="AE656" s="1" t="str">
        <f t="shared" si="348"/>
        <v xml:space="preserve">  </v>
      </c>
      <c r="AF656" s="1" t="str">
        <f t="shared" si="327"/>
        <v xml:space="preserve"> 0   </v>
      </c>
      <c r="AG656" s="1" t="str">
        <f t="shared" si="328"/>
        <v xml:space="preserve">  00</v>
      </c>
      <c r="AH656" s="1" t="str">
        <f t="shared" si="329"/>
        <v xml:space="preserve">  0</v>
      </c>
      <c r="AI656" s="1" t="str">
        <f t="shared" si="330"/>
        <v xml:space="preserve">  </v>
      </c>
      <c r="AJ656" s="1" t="str">
        <f t="shared" si="331"/>
        <v xml:space="preserve">   0</v>
      </c>
      <c r="AK656" s="1" t="str">
        <f t="shared" si="332"/>
        <v xml:space="preserve">   00</v>
      </c>
      <c r="AL656" s="1" t="str">
        <f t="shared" si="333"/>
        <v xml:space="preserve">   </v>
      </c>
      <c r="AM656" s="1" t="str">
        <f t="shared" si="334"/>
        <v xml:space="preserve"> 0    00</v>
      </c>
      <c r="AN656" s="1" t="str">
        <f t="shared" si="349"/>
        <v xml:space="preserve"> 0    0</v>
      </c>
      <c r="AO656" s="1" t="str">
        <f t="shared" si="335"/>
        <v xml:space="preserve"> 0    </v>
      </c>
      <c r="AP656" s="1" t="str">
        <f t="shared" si="336"/>
        <v>0</v>
      </c>
      <c r="AQ656" s="1">
        <f t="shared" si="337"/>
        <v>0</v>
      </c>
    </row>
    <row r="657" spans="1:43" ht="13.5" customHeight="1" x14ac:dyDescent="0.2">
      <c r="A657" s="15"/>
      <c r="B657" s="239" t="str">
        <f t="shared" si="338"/>
        <v/>
      </c>
      <c r="C657" s="112" t="s">
        <v>3173</v>
      </c>
      <c r="D657" s="46"/>
      <c r="E657" s="46"/>
      <c r="F657" s="46"/>
      <c r="G657" s="46"/>
      <c r="H657" s="46"/>
      <c r="I657" s="53"/>
      <c r="J657" s="85"/>
      <c r="K657" s="85"/>
      <c r="M657" s="47"/>
      <c r="N657" s="47"/>
      <c r="O657" s="47"/>
      <c r="P657" s="113" t="str">
        <f t="shared" si="339"/>
        <v xml:space="preserve"> 0</v>
      </c>
      <c r="Q657" s="17" t="str">
        <f t="shared" si="340"/>
        <v xml:space="preserve"> 0 </v>
      </c>
      <c r="R657" s="17" t="str">
        <f t="shared" si="341"/>
        <v>00</v>
      </c>
      <c r="S657" s="17" t="str">
        <f t="shared" si="342"/>
        <v xml:space="preserve"> 00</v>
      </c>
      <c r="T657" s="17" t="str">
        <f t="shared" si="321"/>
        <v xml:space="preserve"> 0  00</v>
      </c>
      <c r="U657" s="4">
        <f t="shared" si="343"/>
        <v>0</v>
      </c>
      <c r="V657" s="17" t="str">
        <f t="shared" si="344"/>
        <v xml:space="preserve"> 0</v>
      </c>
      <c r="W657" s="17" t="str">
        <f t="shared" si="322"/>
        <v xml:space="preserve"> 0  0</v>
      </c>
      <c r="X657" s="1" t="str">
        <f t="shared" si="345"/>
        <v>0 00000</v>
      </c>
      <c r="Y657" s="1" t="str">
        <f t="shared" si="346"/>
        <v xml:space="preserve"> 0 00000</v>
      </c>
      <c r="Z657" s="1" t="str">
        <f t="shared" si="323"/>
        <v xml:space="preserve"> 0  0 00000</v>
      </c>
      <c r="AA657" s="1" t="str">
        <f t="shared" si="324"/>
        <v xml:space="preserve"> 000</v>
      </c>
      <c r="AB657" s="1" t="str">
        <f t="shared" si="347"/>
        <v xml:space="preserve">  000</v>
      </c>
      <c r="AC657" s="1" t="str">
        <f t="shared" si="325"/>
        <v xml:space="preserve"> 0   000</v>
      </c>
      <c r="AD657" s="1" t="str">
        <f t="shared" si="326"/>
        <v xml:space="preserve"> </v>
      </c>
      <c r="AE657" s="1" t="str">
        <f t="shared" si="348"/>
        <v xml:space="preserve">  </v>
      </c>
      <c r="AF657" s="1" t="str">
        <f t="shared" si="327"/>
        <v xml:space="preserve"> 0   </v>
      </c>
      <c r="AG657" s="1" t="str">
        <f t="shared" si="328"/>
        <v xml:space="preserve">  00</v>
      </c>
      <c r="AH657" s="1" t="str">
        <f t="shared" si="329"/>
        <v xml:space="preserve">  0</v>
      </c>
      <c r="AI657" s="1" t="str">
        <f t="shared" si="330"/>
        <v xml:space="preserve">  </v>
      </c>
      <c r="AJ657" s="1" t="str">
        <f t="shared" si="331"/>
        <v xml:space="preserve">   0</v>
      </c>
      <c r="AK657" s="1" t="str">
        <f t="shared" si="332"/>
        <v xml:space="preserve">   00</v>
      </c>
      <c r="AL657" s="1" t="str">
        <f t="shared" si="333"/>
        <v xml:space="preserve">   </v>
      </c>
      <c r="AM657" s="1" t="str">
        <f t="shared" si="334"/>
        <v xml:space="preserve"> 0    00</v>
      </c>
      <c r="AN657" s="1" t="str">
        <f t="shared" si="349"/>
        <v xml:space="preserve"> 0    0</v>
      </c>
      <c r="AO657" s="1" t="str">
        <f t="shared" si="335"/>
        <v xml:space="preserve"> 0    </v>
      </c>
      <c r="AP657" s="1" t="str">
        <f t="shared" si="336"/>
        <v>0</v>
      </c>
      <c r="AQ657" s="1">
        <f t="shared" si="337"/>
        <v>0</v>
      </c>
    </row>
    <row r="658" spans="1:43" ht="13.5" customHeight="1" x14ac:dyDescent="0.2">
      <c r="A658" s="15"/>
      <c r="B658" s="239" t="str">
        <f t="shared" si="338"/>
        <v/>
      </c>
      <c r="C658" s="112" t="s">
        <v>3173</v>
      </c>
      <c r="D658" s="46"/>
      <c r="E658" s="46"/>
      <c r="F658" s="46"/>
      <c r="G658" s="46"/>
      <c r="H658" s="46"/>
      <c r="I658" s="53"/>
      <c r="J658" s="85"/>
      <c r="K658" s="85"/>
      <c r="M658" s="47"/>
      <c r="N658" s="47"/>
      <c r="O658" s="47"/>
      <c r="P658" s="113" t="str">
        <f t="shared" si="339"/>
        <v xml:space="preserve"> 0</v>
      </c>
      <c r="Q658" s="17" t="str">
        <f t="shared" si="340"/>
        <v xml:space="preserve"> 0 </v>
      </c>
      <c r="R658" s="17" t="str">
        <f t="shared" si="341"/>
        <v>00</v>
      </c>
      <c r="S658" s="17" t="str">
        <f t="shared" si="342"/>
        <v xml:space="preserve"> 00</v>
      </c>
      <c r="T658" s="17" t="str">
        <f t="shared" si="321"/>
        <v xml:space="preserve"> 0  00</v>
      </c>
      <c r="U658" s="4">
        <f t="shared" si="343"/>
        <v>0</v>
      </c>
      <c r="V658" s="17" t="str">
        <f t="shared" si="344"/>
        <v xml:space="preserve"> 0</v>
      </c>
      <c r="W658" s="17" t="str">
        <f t="shared" si="322"/>
        <v xml:space="preserve"> 0  0</v>
      </c>
      <c r="X658" s="1" t="str">
        <f t="shared" si="345"/>
        <v>0 00000</v>
      </c>
      <c r="Y658" s="1" t="str">
        <f t="shared" si="346"/>
        <v xml:space="preserve"> 0 00000</v>
      </c>
      <c r="Z658" s="1" t="str">
        <f t="shared" si="323"/>
        <v xml:space="preserve"> 0  0 00000</v>
      </c>
      <c r="AA658" s="1" t="str">
        <f t="shared" si="324"/>
        <v xml:space="preserve"> 000</v>
      </c>
      <c r="AB658" s="1" t="str">
        <f t="shared" si="347"/>
        <v xml:space="preserve">  000</v>
      </c>
      <c r="AC658" s="1" t="str">
        <f t="shared" si="325"/>
        <v xml:space="preserve"> 0   000</v>
      </c>
      <c r="AD658" s="1" t="str">
        <f t="shared" si="326"/>
        <v xml:space="preserve"> </v>
      </c>
      <c r="AE658" s="1" t="str">
        <f t="shared" si="348"/>
        <v xml:space="preserve">  </v>
      </c>
      <c r="AF658" s="1" t="str">
        <f t="shared" si="327"/>
        <v xml:space="preserve"> 0   </v>
      </c>
      <c r="AG658" s="1" t="str">
        <f t="shared" si="328"/>
        <v xml:space="preserve">  00</v>
      </c>
      <c r="AH658" s="1" t="str">
        <f t="shared" si="329"/>
        <v xml:space="preserve">  0</v>
      </c>
      <c r="AI658" s="1" t="str">
        <f t="shared" si="330"/>
        <v xml:space="preserve">  </v>
      </c>
      <c r="AJ658" s="1" t="str">
        <f t="shared" si="331"/>
        <v xml:space="preserve">   0</v>
      </c>
      <c r="AK658" s="1" t="str">
        <f t="shared" si="332"/>
        <v xml:space="preserve">   00</v>
      </c>
      <c r="AL658" s="1" t="str">
        <f t="shared" si="333"/>
        <v xml:space="preserve">   </v>
      </c>
      <c r="AM658" s="1" t="str">
        <f t="shared" si="334"/>
        <v xml:space="preserve"> 0    00</v>
      </c>
      <c r="AN658" s="1" t="str">
        <f t="shared" si="349"/>
        <v xml:space="preserve"> 0    0</v>
      </c>
      <c r="AO658" s="1" t="str">
        <f t="shared" si="335"/>
        <v xml:space="preserve"> 0    </v>
      </c>
      <c r="AP658" s="1" t="str">
        <f t="shared" si="336"/>
        <v>0</v>
      </c>
      <c r="AQ658" s="1">
        <f t="shared" si="337"/>
        <v>0</v>
      </c>
    </row>
    <row r="659" spans="1:43" ht="13.5" customHeight="1" x14ac:dyDescent="0.2">
      <c r="A659" s="15"/>
      <c r="B659" s="239" t="str">
        <f t="shared" si="338"/>
        <v/>
      </c>
      <c r="C659" s="112" t="s">
        <v>3173</v>
      </c>
      <c r="D659" s="46"/>
      <c r="E659" s="46"/>
      <c r="F659" s="46"/>
      <c r="G659" s="46"/>
      <c r="H659" s="46"/>
      <c r="I659" s="53"/>
      <c r="J659" s="85"/>
      <c r="K659" s="85"/>
      <c r="M659" s="47"/>
      <c r="N659" s="47"/>
      <c r="O659" s="65"/>
      <c r="P659" s="113" t="str">
        <f t="shared" si="339"/>
        <v xml:space="preserve"> 0</v>
      </c>
      <c r="Q659" s="17" t="str">
        <f t="shared" si="340"/>
        <v xml:space="preserve"> 0 </v>
      </c>
      <c r="R659" s="17" t="str">
        <f t="shared" si="341"/>
        <v>00</v>
      </c>
      <c r="S659" s="17" t="str">
        <f t="shared" si="342"/>
        <v xml:space="preserve"> 00</v>
      </c>
      <c r="T659" s="17" t="str">
        <f t="shared" si="321"/>
        <v xml:space="preserve"> 0  00</v>
      </c>
      <c r="U659" s="4">
        <f t="shared" si="343"/>
        <v>0</v>
      </c>
      <c r="V659" s="17" t="str">
        <f t="shared" si="344"/>
        <v xml:space="preserve"> 0</v>
      </c>
      <c r="W659" s="17" t="str">
        <f t="shared" si="322"/>
        <v xml:space="preserve"> 0  0</v>
      </c>
      <c r="X659" s="1" t="str">
        <f t="shared" si="345"/>
        <v>0 00000</v>
      </c>
      <c r="Y659" s="1" t="str">
        <f t="shared" si="346"/>
        <v xml:space="preserve"> 0 00000</v>
      </c>
      <c r="Z659" s="1" t="str">
        <f t="shared" si="323"/>
        <v xml:space="preserve"> 0  0 00000</v>
      </c>
      <c r="AA659" s="1" t="str">
        <f t="shared" si="324"/>
        <v xml:space="preserve"> 000</v>
      </c>
      <c r="AB659" s="1" t="str">
        <f t="shared" si="347"/>
        <v xml:space="preserve">  000</v>
      </c>
      <c r="AC659" s="1" t="str">
        <f t="shared" si="325"/>
        <v xml:space="preserve"> 0   000</v>
      </c>
      <c r="AD659" s="1" t="str">
        <f t="shared" si="326"/>
        <v xml:space="preserve"> </v>
      </c>
      <c r="AE659" s="1" t="str">
        <f t="shared" si="348"/>
        <v xml:space="preserve">  </v>
      </c>
      <c r="AF659" s="1" t="str">
        <f t="shared" si="327"/>
        <v xml:space="preserve"> 0   </v>
      </c>
      <c r="AG659" s="1" t="str">
        <f t="shared" si="328"/>
        <v xml:space="preserve">  00</v>
      </c>
      <c r="AH659" s="1" t="str">
        <f t="shared" si="329"/>
        <v xml:space="preserve">  0</v>
      </c>
      <c r="AI659" s="1" t="str">
        <f t="shared" si="330"/>
        <v xml:space="preserve">  </v>
      </c>
      <c r="AJ659" s="1" t="str">
        <f t="shared" si="331"/>
        <v xml:space="preserve">   0</v>
      </c>
      <c r="AK659" s="1" t="str">
        <f t="shared" si="332"/>
        <v xml:space="preserve">   00</v>
      </c>
      <c r="AL659" s="1" t="str">
        <f t="shared" si="333"/>
        <v xml:space="preserve">   </v>
      </c>
      <c r="AM659" s="1" t="str">
        <f t="shared" si="334"/>
        <v xml:space="preserve"> 0    00</v>
      </c>
      <c r="AN659" s="1" t="str">
        <f t="shared" si="349"/>
        <v xml:space="preserve"> 0    0</v>
      </c>
      <c r="AO659" s="1" t="str">
        <f t="shared" si="335"/>
        <v xml:space="preserve"> 0    </v>
      </c>
      <c r="AP659" s="1" t="str">
        <f t="shared" si="336"/>
        <v>0</v>
      </c>
      <c r="AQ659" s="1">
        <f t="shared" si="337"/>
        <v>0</v>
      </c>
    </row>
    <row r="660" spans="1:43" ht="13.5" customHeight="1" x14ac:dyDescent="0.2">
      <c r="A660" s="15"/>
      <c r="B660" s="239" t="str">
        <f t="shared" si="338"/>
        <v/>
      </c>
      <c r="C660" s="112" t="s">
        <v>3173</v>
      </c>
      <c r="D660" s="46"/>
      <c r="E660" s="46"/>
      <c r="F660" s="46"/>
      <c r="G660" s="46"/>
      <c r="H660" s="46"/>
      <c r="I660" s="53"/>
      <c r="J660" s="85"/>
      <c r="K660" s="85"/>
      <c r="M660" s="47"/>
      <c r="N660" s="47"/>
      <c r="O660" s="65"/>
      <c r="P660" s="113" t="str">
        <f t="shared" si="339"/>
        <v xml:space="preserve"> 0</v>
      </c>
      <c r="Q660" s="17" t="str">
        <f t="shared" si="340"/>
        <v xml:space="preserve"> 0 </v>
      </c>
      <c r="R660" s="17" t="str">
        <f t="shared" si="341"/>
        <v>00</v>
      </c>
      <c r="S660" s="17" t="str">
        <f t="shared" si="342"/>
        <v xml:space="preserve"> 00</v>
      </c>
      <c r="T660" s="17" t="str">
        <f t="shared" si="321"/>
        <v xml:space="preserve"> 0  00</v>
      </c>
      <c r="U660" s="4">
        <f t="shared" si="343"/>
        <v>0</v>
      </c>
      <c r="V660" s="17" t="str">
        <f t="shared" si="344"/>
        <v xml:space="preserve"> 0</v>
      </c>
      <c r="W660" s="17" t="str">
        <f t="shared" si="322"/>
        <v xml:space="preserve"> 0  0</v>
      </c>
      <c r="X660" s="1" t="str">
        <f t="shared" si="345"/>
        <v>0 00000</v>
      </c>
      <c r="Y660" s="1" t="str">
        <f t="shared" si="346"/>
        <v xml:space="preserve"> 0 00000</v>
      </c>
      <c r="Z660" s="1" t="str">
        <f t="shared" si="323"/>
        <v xml:space="preserve"> 0  0 00000</v>
      </c>
      <c r="AA660" s="1" t="str">
        <f t="shared" si="324"/>
        <v xml:space="preserve"> 000</v>
      </c>
      <c r="AB660" s="1" t="str">
        <f t="shared" si="347"/>
        <v xml:space="preserve">  000</v>
      </c>
      <c r="AC660" s="1" t="str">
        <f t="shared" si="325"/>
        <v xml:space="preserve"> 0   000</v>
      </c>
      <c r="AD660" s="1" t="str">
        <f t="shared" si="326"/>
        <v xml:space="preserve"> </v>
      </c>
      <c r="AE660" s="1" t="str">
        <f t="shared" si="348"/>
        <v xml:space="preserve">  </v>
      </c>
      <c r="AF660" s="1" t="str">
        <f t="shared" si="327"/>
        <v xml:space="preserve"> 0   </v>
      </c>
      <c r="AG660" s="1" t="str">
        <f t="shared" si="328"/>
        <v xml:space="preserve">  00</v>
      </c>
      <c r="AH660" s="1" t="str">
        <f t="shared" si="329"/>
        <v xml:space="preserve">  0</v>
      </c>
      <c r="AI660" s="1" t="str">
        <f t="shared" si="330"/>
        <v xml:space="preserve">  </v>
      </c>
      <c r="AJ660" s="1" t="str">
        <f t="shared" si="331"/>
        <v xml:space="preserve">   0</v>
      </c>
      <c r="AK660" s="1" t="str">
        <f t="shared" si="332"/>
        <v xml:space="preserve">   00</v>
      </c>
      <c r="AL660" s="1" t="str">
        <f t="shared" si="333"/>
        <v xml:space="preserve">   </v>
      </c>
      <c r="AM660" s="1" t="str">
        <f t="shared" si="334"/>
        <v xml:space="preserve"> 0    00</v>
      </c>
      <c r="AN660" s="1" t="str">
        <f t="shared" si="349"/>
        <v xml:space="preserve"> 0    0</v>
      </c>
      <c r="AO660" s="1" t="str">
        <f t="shared" si="335"/>
        <v xml:space="preserve"> 0    </v>
      </c>
      <c r="AP660" s="1" t="str">
        <f t="shared" si="336"/>
        <v>0</v>
      </c>
      <c r="AQ660" s="1">
        <f t="shared" si="337"/>
        <v>0</v>
      </c>
    </row>
    <row r="661" spans="1:43" ht="13.5" customHeight="1" x14ac:dyDescent="0.2">
      <c r="A661" s="15"/>
      <c r="B661" s="239" t="str">
        <f t="shared" si="338"/>
        <v/>
      </c>
      <c r="C661" s="112" t="s">
        <v>3173</v>
      </c>
      <c r="D661" s="46"/>
      <c r="E661" s="46"/>
      <c r="F661" s="46"/>
      <c r="G661" s="46"/>
      <c r="H661" s="46"/>
      <c r="I661" s="53"/>
      <c r="J661" s="85"/>
      <c r="K661" s="85"/>
      <c r="M661" s="47"/>
      <c r="N661" s="47"/>
      <c r="O661" s="65"/>
      <c r="P661" s="113" t="str">
        <f t="shared" si="339"/>
        <v xml:space="preserve"> 0</v>
      </c>
      <c r="Q661" s="17" t="str">
        <f t="shared" si="340"/>
        <v xml:space="preserve"> 0 </v>
      </c>
      <c r="R661" s="17" t="str">
        <f t="shared" si="341"/>
        <v>00</v>
      </c>
      <c r="S661" s="17" t="str">
        <f t="shared" si="342"/>
        <v xml:space="preserve"> 00</v>
      </c>
      <c r="T661" s="17" t="str">
        <f t="shared" si="321"/>
        <v xml:space="preserve"> 0  00</v>
      </c>
      <c r="U661" s="4">
        <f t="shared" si="343"/>
        <v>0</v>
      </c>
      <c r="V661" s="17" t="str">
        <f t="shared" si="344"/>
        <v xml:space="preserve"> 0</v>
      </c>
      <c r="W661" s="17" t="str">
        <f t="shared" si="322"/>
        <v xml:space="preserve"> 0  0</v>
      </c>
      <c r="X661" s="1" t="str">
        <f t="shared" si="345"/>
        <v>0 00000</v>
      </c>
      <c r="Y661" s="1" t="str">
        <f t="shared" si="346"/>
        <v xml:space="preserve"> 0 00000</v>
      </c>
      <c r="Z661" s="1" t="str">
        <f t="shared" si="323"/>
        <v xml:space="preserve"> 0  0 00000</v>
      </c>
      <c r="AA661" s="1" t="str">
        <f t="shared" si="324"/>
        <v xml:space="preserve"> 000</v>
      </c>
      <c r="AB661" s="1" t="str">
        <f t="shared" si="347"/>
        <v xml:space="preserve">  000</v>
      </c>
      <c r="AC661" s="1" t="str">
        <f t="shared" si="325"/>
        <v xml:space="preserve"> 0   000</v>
      </c>
      <c r="AD661" s="1" t="str">
        <f t="shared" si="326"/>
        <v xml:space="preserve"> </v>
      </c>
      <c r="AE661" s="1" t="str">
        <f t="shared" si="348"/>
        <v xml:space="preserve">  </v>
      </c>
      <c r="AF661" s="1" t="str">
        <f t="shared" si="327"/>
        <v xml:space="preserve"> 0   </v>
      </c>
      <c r="AG661" s="1" t="str">
        <f t="shared" si="328"/>
        <v xml:space="preserve">  00</v>
      </c>
      <c r="AH661" s="1" t="str">
        <f t="shared" si="329"/>
        <v xml:space="preserve">  0</v>
      </c>
      <c r="AI661" s="1" t="str">
        <f t="shared" si="330"/>
        <v xml:space="preserve">  </v>
      </c>
      <c r="AJ661" s="1" t="str">
        <f t="shared" si="331"/>
        <v xml:space="preserve">   0</v>
      </c>
      <c r="AK661" s="1" t="str">
        <f t="shared" si="332"/>
        <v xml:space="preserve">   00</v>
      </c>
      <c r="AL661" s="1" t="str">
        <f t="shared" si="333"/>
        <v xml:space="preserve">   </v>
      </c>
      <c r="AM661" s="1" t="str">
        <f t="shared" si="334"/>
        <v xml:space="preserve"> 0    00</v>
      </c>
      <c r="AN661" s="1" t="str">
        <f t="shared" si="349"/>
        <v xml:space="preserve"> 0    0</v>
      </c>
      <c r="AO661" s="1" t="str">
        <f t="shared" si="335"/>
        <v xml:space="preserve"> 0    </v>
      </c>
      <c r="AP661" s="1" t="str">
        <f t="shared" si="336"/>
        <v>0</v>
      </c>
      <c r="AQ661" s="1">
        <f t="shared" si="337"/>
        <v>0</v>
      </c>
    </row>
    <row r="662" spans="1:43" ht="13.5" customHeight="1" x14ac:dyDescent="0.2">
      <c r="A662" s="15"/>
      <c r="B662" s="239" t="str">
        <f t="shared" si="338"/>
        <v/>
      </c>
      <c r="C662" s="112" t="s">
        <v>3173</v>
      </c>
      <c r="D662" s="46"/>
      <c r="E662" s="46"/>
      <c r="F662" s="46"/>
      <c r="G662" s="46"/>
      <c r="H662" s="46"/>
      <c r="I662" s="53"/>
      <c r="J662" s="85"/>
      <c r="K662" s="85"/>
      <c r="M662" s="47"/>
      <c r="N662" s="47"/>
      <c r="O662" s="47"/>
      <c r="P662" s="113" t="str">
        <f t="shared" si="339"/>
        <v xml:space="preserve"> 0</v>
      </c>
      <c r="Q662" s="17" t="str">
        <f t="shared" si="340"/>
        <v xml:space="preserve"> 0 </v>
      </c>
      <c r="R662" s="17" t="str">
        <f t="shared" si="341"/>
        <v>00</v>
      </c>
      <c r="S662" s="17" t="str">
        <f t="shared" si="342"/>
        <v xml:space="preserve"> 00</v>
      </c>
      <c r="T662" s="17" t="str">
        <f t="shared" si="321"/>
        <v xml:space="preserve"> 0  00</v>
      </c>
      <c r="U662" s="4">
        <f t="shared" si="343"/>
        <v>0</v>
      </c>
      <c r="V662" s="17" t="str">
        <f t="shared" si="344"/>
        <v xml:space="preserve"> 0</v>
      </c>
      <c r="W662" s="17" t="str">
        <f t="shared" si="322"/>
        <v xml:space="preserve"> 0  0</v>
      </c>
      <c r="X662" s="1" t="str">
        <f t="shared" si="345"/>
        <v>0 00000</v>
      </c>
      <c r="Y662" s="1" t="str">
        <f t="shared" si="346"/>
        <v xml:space="preserve"> 0 00000</v>
      </c>
      <c r="Z662" s="1" t="str">
        <f t="shared" si="323"/>
        <v xml:space="preserve"> 0  0 00000</v>
      </c>
      <c r="AA662" s="1" t="str">
        <f t="shared" si="324"/>
        <v xml:space="preserve"> 000</v>
      </c>
      <c r="AB662" s="1" t="str">
        <f t="shared" si="347"/>
        <v xml:space="preserve">  000</v>
      </c>
      <c r="AC662" s="1" t="str">
        <f t="shared" si="325"/>
        <v xml:space="preserve"> 0   000</v>
      </c>
      <c r="AD662" s="1" t="str">
        <f t="shared" si="326"/>
        <v xml:space="preserve"> </v>
      </c>
      <c r="AE662" s="1" t="str">
        <f t="shared" si="348"/>
        <v xml:space="preserve">  </v>
      </c>
      <c r="AF662" s="1" t="str">
        <f t="shared" si="327"/>
        <v xml:space="preserve"> 0   </v>
      </c>
      <c r="AG662" s="1" t="str">
        <f t="shared" si="328"/>
        <v xml:space="preserve">  00</v>
      </c>
      <c r="AH662" s="1" t="str">
        <f t="shared" si="329"/>
        <v xml:space="preserve">  0</v>
      </c>
      <c r="AI662" s="1" t="str">
        <f t="shared" si="330"/>
        <v xml:space="preserve">  </v>
      </c>
      <c r="AJ662" s="1" t="str">
        <f t="shared" si="331"/>
        <v xml:space="preserve">   0</v>
      </c>
      <c r="AK662" s="1" t="str">
        <f t="shared" si="332"/>
        <v xml:space="preserve">   00</v>
      </c>
      <c r="AL662" s="1" t="str">
        <f t="shared" si="333"/>
        <v xml:space="preserve">   </v>
      </c>
      <c r="AM662" s="1" t="str">
        <f t="shared" si="334"/>
        <v xml:space="preserve"> 0    00</v>
      </c>
      <c r="AN662" s="1" t="str">
        <f t="shared" si="349"/>
        <v xml:space="preserve"> 0    0</v>
      </c>
      <c r="AO662" s="1" t="str">
        <f t="shared" si="335"/>
        <v xml:space="preserve"> 0    </v>
      </c>
      <c r="AP662" s="1" t="str">
        <f t="shared" si="336"/>
        <v>0</v>
      </c>
      <c r="AQ662" s="1">
        <f t="shared" si="337"/>
        <v>0</v>
      </c>
    </row>
    <row r="663" spans="1:43" ht="13.5" customHeight="1" x14ac:dyDescent="0.2">
      <c r="A663" s="15"/>
      <c r="B663" s="239" t="str">
        <f t="shared" si="338"/>
        <v/>
      </c>
      <c r="C663" s="112" t="s">
        <v>3173</v>
      </c>
      <c r="D663" s="46"/>
      <c r="E663" s="46"/>
      <c r="F663" s="46"/>
      <c r="G663" s="46"/>
      <c r="H663" s="46"/>
      <c r="I663" s="53"/>
      <c r="J663" s="85"/>
      <c r="K663" s="85"/>
      <c r="M663" s="47"/>
      <c r="N663" s="47"/>
      <c r="O663" s="47"/>
      <c r="P663" s="113" t="str">
        <f t="shared" si="339"/>
        <v xml:space="preserve"> 0</v>
      </c>
      <c r="Q663" s="17" t="str">
        <f t="shared" si="340"/>
        <v xml:space="preserve"> 0 </v>
      </c>
      <c r="R663" s="17" t="str">
        <f t="shared" si="341"/>
        <v>00</v>
      </c>
      <c r="S663" s="17" t="str">
        <f t="shared" si="342"/>
        <v xml:space="preserve"> 00</v>
      </c>
      <c r="T663" s="17" t="str">
        <f t="shared" si="321"/>
        <v xml:space="preserve"> 0  00</v>
      </c>
      <c r="U663" s="4">
        <f t="shared" si="343"/>
        <v>0</v>
      </c>
      <c r="V663" s="17" t="str">
        <f t="shared" si="344"/>
        <v xml:space="preserve"> 0</v>
      </c>
      <c r="W663" s="17" t="str">
        <f t="shared" si="322"/>
        <v xml:space="preserve"> 0  0</v>
      </c>
      <c r="X663" s="1" t="str">
        <f t="shared" si="345"/>
        <v>0 00000</v>
      </c>
      <c r="Y663" s="1" t="str">
        <f t="shared" si="346"/>
        <v xml:space="preserve"> 0 00000</v>
      </c>
      <c r="Z663" s="1" t="str">
        <f t="shared" si="323"/>
        <v xml:space="preserve"> 0  0 00000</v>
      </c>
      <c r="AA663" s="1" t="str">
        <f t="shared" si="324"/>
        <v xml:space="preserve"> 000</v>
      </c>
      <c r="AB663" s="1" t="str">
        <f t="shared" si="347"/>
        <v xml:space="preserve">  000</v>
      </c>
      <c r="AC663" s="1" t="str">
        <f t="shared" si="325"/>
        <v xml:space="preserve"> 0   000</v>
      </c>
      <c r="AD663" s="1" t="str">
        <f t="shared" si="326"/>
        <v xml:space="preserve"> </v>
      </c>
      <c r="AE663" s="1" t="str">
        <f t="shared" si="348"/>
        <v xml:space="preserve">  </v>
      </c>
      <c r="AF663" s="1" t="str">
        <f t="shared" si="327"/>
        <v xml:space="preserve"> 0   </v>
      </c>
      <c r="AG663" s="1" t="str">
        <f t="shared" si="328"/>
        <v xml:space="preserve">  00</v>
      </c>
      <c r="AH663" s="1" t="str">
        <f t="shared" si="329"/>
        <v xml:space="preserve">  0</v>
      </c>
      <c r="AI663" s="1" t="str">
        <f t="shared" si="330"/>
        <v xml:space="preserve">  </v>
      </c>
      <c r="AJ663" s="1" t="str">
        <f t="shared" si="331"/>
        <v xml:space="preserve">   0</v>
      </c>
      <c r="AK663" s="1" t="str">
        <f t="shared" si="332"/>
        <v xml:space="preserve">   00</v>
      </c>
      <c r="AL663" s="1" t="str">
        <f t="shared" si="333"/>
        <v xml:space="preserve">   </v>
      </c>
      <c r="AM663" s="1" t="str">
        <f t="shared" si="334"/>
        <v xml:space="preserve"> 0    00</v>
      </c>
      <c r="AN663" s="1" t="str">
        <f t="shared" si="349"/>
        <v xml:space="preserve"> 0    0</v>
      </c>
      <c r="AO663" s="1" t="str">
        <f t="shared" si="335"/>
        <v xml:space="preserve"> 0    </v>
      </c>
      <c r="AP663" s="1" t="str">
        <f t="shared" si="336"/>
        <v>0</v>
      </c>
      <c r="AQ663" s="1">
        <f t="shared" si="337"/>
        <v>0</v>
      </c>
    </row>
    <row r="664" spans="1:43" ht="13.5" customHeight="1" x14ac:dyDescent="0.2">
      <c r="A664" s="15"/>
      <c r="B664" s="239" t="str">
        <f t="shared" si="338"/>
        <v/>
      </c>
      <c r="C664" s="112" t="s">
        <v>3173</v>
      </c>
      <c r="D664" s="46"/>
      <c r="E664" s="46"/>
      <c r="F664" s="46"/>
      <c r="G664" s="46"/>
      <c r="H664" s="46"/>
      <c r="I664" s="53"/>
      <c r="J664" s="85"/>
      <c r="K664" s="85"/>
      <c r="M664" s="47"/>
      <c r="N664" s="47"/>
      <c r="O664" s="47"/>
      <c r="P664" s="113" t="str">
        <f t="shared" si="339"/>
        <v xml:space="preserve"> 0</v>
      </c>
      <c r="Q664" s="17" t="str">
        <f t="shared" si="340"/>
        <v xml:space="preserve"> 0 </v>
      </c>
      <c r="R664" s="17" t="str">
        <f t="shared" si="341"/>
        <v>00</v>
      </c>
      <c r="S664" s="17" t="str">
        <f t="shared" si="342"/>
        <v xml:space="preserve"> 00</v>
      </c>
      <c r="T664" s="17" t="str">
        <f t="shared" si="321"/>
        <v xml:space="preserve"> 0  00</v>
      </c>
      <c r="U664" s="4">
        <f t="shared" si="343"/>
        <v>0</v>
      </c>
      <c r="V664" s="17" t="str">
        <f t="shared" si="344"/>
        <v xml:space="preserve"> 0</v>
      </c>
      <c r="W664" s="17" t="str">
        <f t="shared" si="322"/>
        <v xml:space="preserve"> 0  0</v>
      </c>
      <c r="X664" s="1" t="str">
        <f t="shared" si="345"/>
        <v>0 00000</v>
      </c>
      <c r="Y664" s="1" t="str">
        <f t="shared" si="346"/>
        <v xml:space="preserve"> 0 00000</v>
      </c>
      <c r="Z664" s="1" t="str">
        <f t="shared" si="323"/>
        <v xml:space="preserve"> 0  0 00000</v>
      </c>
      <c r="AA664" s="1" t="str">
        <f t="shared" si="324"/>
        <v xml:space="preserve"> 000</v>
      </c>
      <c r="AB664" s="1" t="str">
        <f t="shared" si="347"/>
        <v xml:space="preserve">  000</v>
      </c>
      <c r="AC664" s="1" t="str">
        <f t="shared" si="325"/>
        <v xml:space="preserve"> 0   000</v>
      </c>
      <c r="AD664" s="1" t="str">
        <f t="shared" si="326"/>
        <v xml:space="preserve"> </v>
      </c>
      <c r="AE664" s="1" t="str">
        <f t="shared" si="348"/>
        <v xml:space="preserve">  </v>
      </c>
      <c r="AF664" s="1" t="str">
        <f t="shared" si="327"/>
        <v xml:space="preserve"> 0   </v>
      </c>
      <c r="AG664" s="1" t="str">
        <f t="shared" si="328"/>
        <v xml:space="preserve">  00</v>
      </c>
      <c r="AH664" s="1" t="str">
        <f t="shared" si="329"/>
        <v xml:space="preserve">  0</v>
      </c>
      <c r="AI664" s="1" t="str">
        <f t="shared" si="330"/>
        <v xml:space="preserve">  </v>
      </c>
      <c r="AJ664" s="1" t="str">
        <f t="shared" si="331"/>
        <v xml:space="preserve">   0</v>
      </c>
      <c r="AK664" s="1" t="str">
        <f t="shared" si="332"/>
        <v xml:space="preserve">   00</v>
      </c>
      <c r="AL664" s="1" t="str">
        <f t="shared" si="333"/>
        <v xml:space="preserve">   </v>
      </c>
      <c r="AM664" s="1" t="str">
        <f t="shared" si="334"/>
        <v xml:space="preserve"> 0    00</v>
      </c>
      <c r="AN664" s="1" t="str">
        <f t="shared" si="349"/>
        <v xml:space="preserve"> 0    0</v>
      </c>
      <c r="AO664" s="1" t="str">
        <f t="shared" si="335"/>
        <v xml:space="preserve"> 0    </v>
      </c>
      <c r="AP664" s="1" t="str">
        <f t="shared" si="336"/>
        <v>0</v>
      </c>
      <c r="AQ664" s="1">
        <f t="shared" si="337"/>
        <v>0</v>
      </c>
    </row>
    <row r="665" spans="1:43" ht="13.5" customHeight="1" x14ac:dyDescent="0.2">
      <c r="A665" s="15"/>
      <c r="B665" s="239" t="str">
        <f t="shared" si="338"/>
        <v/>
      </c>
      <c r="C665" s="112" t="s">
        <v>3173</v>
      </c>
      <c r="D665" s="46"/>
      <c r="E665" s="46"/>
      <c r="F665" s="46"/>
      <c r="G665" s="46"/>
      <c r="H665" s="46"/>
      <c r="I665" s="53"/>
      <c r="J665" s="85"/>
      <c r="K665" s="85"/>
      <c r="M665" s="47"/>
      <c r="N665" s="47"/>
      <c r="O665" s="47"/>
      <c r="P665" s="113" t="str">
        <f t="shared" si="339"/>
        <v xml:space="preserve"> 0</v>
      </c>
      <c r="Q665" s="17" t="str">
        <f t="shared" si="340"/>
        <v xml:space="preserve"> 0 </v>
      </c>
      <c r="R665" s="17" t="str">
        <f t="shared" si="341"/>
        <v>00</v>
      </c>
      <c r="S665" s="17" t="str">
        <f t="shared" si="342"/>
        <v xml:space="preserve"> 00</v>
      </c>
      <c r="T665" s="17" t="str">
        <f t="shared" si="321"/>
        <v xml:space="preserve"> 0  00</v>
      </c>
      <c r="U665" s="4">
        <f t="shared" si="343"/>
        <v>0</v>
      </c>
      <c r="V665" s="17" t="str">
        <f t="shared" si="344"/>
        <v xml:space="preserve"> 0</v>
      </c>
      <c r="W665" s="17" t="str">
        <f t="shared" si="322"/>
        <v xml:space="preserve"> 0  0</v>
      </c>
      <c r="X665" s="1" t="str">
        <f t="shared" si="345"/>
        <v>0 00000</v>
      </c>
      <c r="Y665" s="1" t="str">
        <f t="shared" si="346"/>
        <v xml:space="preserve"> 0 00000</v>
      </c>
      <c r="Z665" s="1" t="str">
        <f t="shared" si="323"/>
        <v xml:space="preserve"> 0  0 00000</v>
      </c>
      <c r="AA665" s="1" t="str">
        <f t="shared" si="324"/>
        <v xml:space="preserve"> 000</v>
      </c>
      <c r="AB665" s="1" t="str">
        <f t="shared" si="347"/>
        <v xml:space="preserve">  000</v>
      </c>
      <c r="AC665" s="1" t="str">
        <f t="shared" si="325"/>
        <v xml:space="preserve"> 0   000</v>
      </c>
      <c r="AD665" s="1" t="str">
        <f t="shared" si="326"/>
        <v xml:space="preserve"> </v>
      </c>
      <c r="AE665" s="1" t="str">
        <f t="shared" si="348"/>
        <v xml:space="preserve">  </v>
      </c>
      <c r="AF665" s="1" t="str">
        <f t="shared" si="327"/>
        <v xml:space="preserve"> 0   </v>
      </c>
      <c r="AG665" s="1" t="str">
        <f t="shared" si="328"/>
        <v xml:space="preserve">  00</v>
      </c>
      <c r="AH665" s="1" t="str">
        <f t="shared" si="329"/>
        <v xml:space="preserve">  0</v>
      </c>
      <c r="AI665" s="1" t="str">
        <f t="shared" si="330"/>
        <v xml:space="preserve">  </v>
      </c>
      <c r="AJ665" s="1" t="str">
        <f t="shared" si="331"/>
        <v xml:space="preserve">   0</v>
      </c>
      <c r="AK665" s="1" t="str">
        <f t="shared" si="332"/>
        <v xml:space="preserve">   00</v>
      </c>
      <c r="AL665" s="1" t="str">
        <f t="shared" si="333"/>
        <v xml:space="preserve">   </v>
      </c>
      <c r="AM665" s="1" t="str">
        <f t="shared" si="334"/>
        <v xml:space="preserve"> 0    00</v>
      </c>
      <c r="AN665" s="1" t="str">
        <f t="shared" si="349"/>
        <v xml:space="preserve"> 0    0</v>
      </c>
      <c r="AO665" s="1" t="str">
        <f t="shared" si="335"/>
        <v xml:space="preserve"> 0    </v>
      </c>
      <c r="AP665" s="1" t="str">
        <f t="shared" si="336"/>
        <v>0</v>
      </c>
      <c r="AQ665" s="1">
        <f t="shared" si="337"/>
        <v>0</v>
      </c>
    </row>
    <row r="666" spans="1:43" ht="13.5" customHeight="1" x14ac:dyDescent="0.2">
      <c r="A666" s="15"/>
      <c r="B666" s="239" t="str">
        <f t="shared" si="338"/>
        <v/>
      </c>
      <c r="C666" s="112" t="s">
        <v>3173</v>
      </c>
      <c r="D666" s="46"/>
      <c r="E666" s="46"/>
      <c r="F666" s="46"/>
      <c r="G666" s="46"/>
      <c r="H666" s="46"/>
      <c r="I666" s="53"/>
      <c r="J666" s="85"/>
      <c r="K666" s="85"/>
      <c r="M666" s="47"/>
      <c r="N666" s="47"/>
      <c r="O666" s="47"/>
      <c r="P666" s="113" t="str">
        <f t="shared" si="339"/>
        <v xml:space="preserve"> 0</v>
      </c>
      <c r="Q666" s="17" t="str">
        <f t="shared" si="340"/>
        <v xml:space="preserve"> 0 </v>
      </c>
      <c r="R666" s="17" t="str">
        <f t="shared" si="341"/>
        <v>00</v>
      </c>
      <c r="S666" s="17" t="str">
        <f t="shared" si="342"/>
        <v xml:space="preserve"> 00</v>
      </c>
      <c r="T666" s="17" t="str">
        <f t="shared" si="321"/>
        <v xml:space="preserve"> 0  00</v>
      </c>
      <c r="U666" s="4">
        <f t="shared" si="343"/>
        <v>0</v>
      </c>
      <c r="V666" s="17" t="str">
        <f t="shared" si="344"/>
        <v xml:space="preserve"> 0</v>
      </c>
      <c r="W666" s="17" t="str">
        <f t="shared" si="322"/>
        <v xml:space="preserve"> 0  0</v>
      </c>
      <c r="X666" s="1" t="str">
        <f t="shared" si="345"/>
        <v>0 00000</v>
      </c>
      <c r="Y666" s="1" t="str">
        <f t="shared" si="346"/>
        <v xml:space="preserve"> 0 00000</v>
      </c>
      <c r="Z666" s="1" t="str">
        <f t="shared" si="323"/>
        <v xml:space="preserve"> 0  0 00000</v>
      </c>
      <c r="AA666" s="1" t="str">
        <f t="shared" si="324"/>
        <v xml:space="preserve"> 000</v>
      </c>
      <c r="AB666" s="1" t="str">
        <f t="shared" si="347"/>
        <v xml:space="preserve">  000</v>
      </c>
      <c r="AC666" s="1" t="str">
        <f t="shared" si="325"/>
        <v xml:space="preserve"> 0   000</v>
      </c>
      <c r="AD666" s="1" t="str">
        <f t="shared" si="326"/>
        <v xml:space="preserve"> </v>
      </c>
      <c r="AE666" s="1" t="str">
        <f t="shared" si="348"/>
        <v xml:space="preserve">  </v>
      </c>
      <c r="AF666" s="1" t="str">
        <f t="shared" si="327"/>
        <v xml:space="preserve"> 0   </v>
      </c>
      <c r="AG666" s="1" t="str">
        <f t="shared" si="328"/>
        <v xml:space="preserve">  00</v>
      </c>
      <c r="AH666" s="1" t="str">
        <f t="shared" si="329"/>
        <v xml:space="preserve">  0</v>
      </c>
      <c r="AI666" s="1" t="str">
        <f t="shared" si="330"/>
        <v xml:space="preserve">  </v>
      </c>
      <c r="AJ666" s="1" t="str">
        <f t="shared" si="331"/>
        <v xml:space="preserve">   0</v>
      </c>
      <c r="AK666" s="1" t="str">
        <f t="shared" si="332"/>
        <v xml:space="preserve">   00</v>
      </c>
      <c r="AL666" s="1" t="str">
        <f t="shared" si="333"/>
        <v xml:space="preserve">   </v>
      </c>
      <c r="AM666" s="1" t="str">
        <f t="shared" si="334"/>
        <v xml:space="preserve"> 0    00</v>
      </c>
      <c r="AN666" s="1" t="str">
        <f t="shared" si="349"/>
        <v xml:space="preserve"> 0    0</v>
      </c>
      <c r="AO666" s="1" t="str">
        <f t="shared" si="335"/>
        <v xml:space="preserve"> 0    </v>
      </c>
      <c r="AP666" s="1" t="str">
        <f t="shared" si="336"/>
        <v>0</v>
      </c>
      <c r="AQ666" s="1">
        <f t="shared" si="337"/>
        <v>0</v>
      </c>
    </row>
    <row r="667" spans="1:43" ht="13.5" customHeight="1" x14ac:dyDescent="0.2">
      <c r="A667" s="15"/>
      <c r="B667" s="239" t="str">
        <f t="shared" si="338"/>
        <v/>
      </c>
      <c r="C667" s="112" t="s">
        <v>3173</v>
      </c>
      <c r="D667" s="46"/>
      <c r="E667" s="46"/>
      <c r="F667" s="46"/>
      <c r="G667" s="46"/>
      <c r="H667" s="46"/>
      <c r="I667" s="53"/>
      <c r="J667" s="85"/>
      <c r="K667" s="85"/>
      <c r="M667" s="47"/>
      <c r="N667" s="47"/>
      <c r="O667" s="47"/>
      <c r="P667" s="113" t="str">
        <f t="shared" si="339"/>
        <v xml:space="preserve"> 0</v>
      </c>
      <c r="Q667" s="17" t="str">
        <f t="shared" si="340"/>
        <v xml:space="preserve"> 0 </v>
      </c>
      <c r="R667" s="17" t="str">
        <f t="shared" si="341"/>
        <v>00</v>
      </c>
      <c r="S667" s="17" t="str">
        <f t="shared" si="342"/>
        <v xml:space="preserve"> 00</v>
      </c>
      <c r="T667" s="17" t="str">
        <f t="shared" si="321"/>
        <v xml:space="preserve"> 0  00</v>
      </c>
      <c r="U667" s="4">
        <f t="shared" si="343"/>
        <v>0</v>
      </c>
      <c r="V667" s="17" t="str">
        <f t="shared" si="344"/>
        <v xml:space="preserve"> 0</v>
      </c>
      <c r="W667" s="17" t="str">
        <f t="shared" si="322"/>
        <v xml:space="preserve"> 0  0</v>
      </c>
      <c r="X667" s="1" t="str">
        <f t="shared" si="345"/>
        <v>0 00000</v>
      </c>
      <c r="Y667" s="1" t="str">
        <f t="shared" si="346"/>
        <v xml:space="preserve"> 0 00000</v>
      </c>
      <c r="Z667" s="1" t="str">
        <f t="shared" si="323"/>
        <v xml:space="preserve"> 0  0 00000</v>
      </c>
      <c r="AA667" s="1" t="str">
        <f t="shared" si="324"/>
        <v xml:space="preserve"> 000</v>
      </c>
      <c r="AB667" s="1" t="str">
        <f t="shared" si="347"/>
        <v xml:space="preserve">  000</v>
      </c>
      <c r="AC667" s="1" t="str">
        <f t="shared" si="325"/>
        <v xml:space="preserve"> 0   000</v>
      </c>
      <c r="AD667" s="1" t="str">
        <f t="shared" si="326"/>
        <v xml:space="preserve"> </v>
      </c>
      <c r="AE667" s="1" t="str">
        <f t="shared" si="348"/>
        <v xml:space="preserve">  </v>
      </c>
      <c r="AF667" s="1" t="str">
        <f t="shared" si="327"/>
        <v xml:space="preserve"> 0   </v>
      </c>
      <c r="AG667" s="1" t="str">
        <f t="shared" si="328"/>
        <v xml:space="preserve">  00</v>
      </c>
      <c r="AH667" s="1" t="str">
        <f t="shared" si="329"/>
        <v xml:space="preserve">  0</v>
      </c>
      <c r="AI667" s="1" t="str">
        <f t="shared" si="330"/>
        <v xml:space="preserve">  </v>
      </c>
      <c r="AJ667" s="1" t="str">
        <f t="shared" si="331"/>
        <v xml:space="preserve">   0</v>
      </c>
      <c r="AK667" s="1" t="str">
        <f t="shared" si="332"/>
        <v xml:space="preserve">   00</v>
      </c>
      <c r="AL667" s="1" t="str">
        <f t="shared" si="333"/>
        <v xml:space="preserve">   </v>
      </c>
      <c r="AM667" s="1" t="str">
        <f t="shared" si="334"/>
        <v xml:space="preserve"> 0    00</v>
      </c>
      <c r="AN667" s="1" t="str">
        <f t="shared" si="349"/>
        <v xml:space="preserve"> 0    0</v>
      </c>
      <c r="AO667" s="1" t="str">
        <f t="shared" si="335"/>
        <v xml:space="preserve"> 0    </v>
      </c>
      <c r="AP667" s="1" t="str">
        <f t="shared" si="336"/>
        <v>0</v>
      </c>
      <c r="AQ667" s="1">
        <f t="shared" si="337"/>
        <v>0</v>
      </c>
    </row>
    <row r="668" spans="1:43" ht="13.5" customHeight="1" x14ac:dyDescent="0.2">
      <c r="A668" s="15"/>
      <c r="B668" s="239" t="str">
        <f t="shared" si="338"/>
        <v/>
      </c>
      <c r="C668" s="112" t="s">
        <v>3173</v>
      </c>
      <c r="D668" s="46"/>
      <c r="E668" s="46"/>
      <c r="F668" s="46"/>
      <c r="G668" s="46"/>
      <c r="H668" s="46"/>
      <c r="I668" s="53"/>
      <c r="J668" s="85"/>
      <c r="K668" s="85"/>
      <c r="M668" s="47"/>
      <c r="N668" s="47"/>
      <c r="O668" s="47"/>
      <c r="P668" s="113" t="str">
        <f t="shared" si="339"/>
        <v xml:space="preserve"> 0</v>
      </c>
      <c r="Q668" s="17" t="str">
        <f t="shared" si="340"/>
        <v xml:space="preserve"> 0 </v>
      </c>
      <c r="R668" s="17" t="str">
        <f t="shared" si="341"/>
        <v>00</v>
      </c>
      <c r="S668" s="17" t="str">
        <f t="shared" si="342"/>
        <v xml:space="preserve"> 00</v>
      </c>
      <c r="T668" s="17" t="str">
        <f t="shared" si="321"/>
        <v xml:space="preserve"> 0  00</v>
      </c>
      <c r="U668" s="4">
        <f t="shared" si="343"/>
        <v>0</v>
      </c>
      <c r="V668" s="17" t="str">
        <f t="shared" si="344"/>
        <v xml:space="preserve"> 0</v>
      </c>
      <c r="W668" s="17" t="str">
        <f t="shared" si="322"/>
        <v xml:space="preserve"> 0  0</v>
      </c>
      <c r="X668" s="1" t="str">
        <f t="shared" si="345"/>
        <v>0 00000</v>
      </c>
      <c r="Y668" s="1" t="str">
        <f t="shared" si="346"/>
        <v xml:space="preserve"> 0 00000</v>
      </c>
      <c r="Z668" s="1" t="str">
        <f t="shared" si="323"/>
        <v xml:space="preserve"> 0  0 00000</v>
      </c>
      <c r="AA668" s="1" t="str">
        <f t="shared" si="324"/>
        <v xml:space="preserve"> 000</v>
      </c>
      <c r="AB668" s="1" t="str">
        <f t="shared" si="347"/>
        <v xml:space="preserve">  000</v>
      </c>
      <c r="AC668" s="1" t="str">
        <f t="shared" si="325"/>
        <v xml:space="preserve"> 0   000</v>
      </c>
      <c r="AD668" s="1" t="str">
        <f t="shared" si="326"/>
        <v xml:space="preserve"> </v>
      </c>
      <c r="AE668" s="1" t="str">
        <f t="shared" si="348"/>
        <v xml:space="preserve">  </v>
      </c>
      <c r="AF668" s="1" t="str">
        <f t="shared" si="327"/>
        <v xml:space="preserve"> 0   </v>
      </c>
      <c r="AG668" s="1" t="str">
        <f t="shared" si="328"/>
        <v xml:space="preserve">  00</v>
      </c>
      <c r="AH668" s="1" t="str">
        <f t="shared" si="329"/>
        <v xml:space="preserve">  0</v>
      </c>
      <c r="AI668" s="1" t="str">
        <f t="shared" si="330"/>
        <v xml:space="preserve">  </v>
      </c>
      <c r="AJ668" s="1" t="str">
        <f t="shared" si="331"/>
        <v xml:space="preserve">   0</v>
      </c>
      <c r="AK668" s="1" t="str">
        <f t="shared" si="332"/>
        <v xml:space="preserve">   00</v>
      </c>
      <c r="AL668" s="1" t="str">
        <f t="shared" si="333"/>
        <v xml:space="preserve">   </v>
      </c>
      <c r="AM668" s="1" t="str">
        <f t="shared" si="334"/>
        <v xml:space="preserve"> 0    00</v>
      </c>
      <c r="AN668" s="1" t="str">
        <f t="shared" si="349"/>
        <v xml:space="preserve"> 0    0</v>
      </c>
      <c r="AO668" s="1" t="str">
        <f t="shared" si="335"/>
        <v xml:space="preserve"> 0    </v>
      </c>
      <c r="AP668" s="1" t="str">
        <f t="shared" si="336"/>
        <v>0</v>
      </c>
      <c r="AQ668" s="1">
        <f t="shared" si="337"/>
        <v>0</v>
      </c>
    </row>
    <row r="669" spans="1:43" ht="13.5" customHeight="1" x14ac:dyDescent="0.2">
      <c r="A669" s="15"/>
      <c r="B669" s="239" t="str">
        <f t="shared" si="338"/>
        <v/>
      </c>
      <c r="C669" s="112" t="s">
        <v>3173</v>
      </c>
      <c r="D669" s="46"/>
      <c r="E669" s="46"/>
      <c r="F669" s="46"/>
      <c r="G669" s="46"/>
      <c r="H669" s="46"/>
      <c r="I669" s="53"/>
      <c r="J669" s="85"/>
      <c r="K669" s="85"/>
      <c r="M669" s="47"/>
      <c r="N669" s="47"/>
      <c r="O669" s="47"/>
      <c r="P669" s="113" t="str">
        <f t="shared" si="339"/>
        <v xml:space="preserve"> 0</v>
      </c>
      <c r="Q669" s="17" t="str">
        <f t="shared" si="340"/>
        <v xml:space="preserve"> 0 </v>
      </c>
      <c r="R669" s="17" t="str">
        <f t="shared" si="341"/>
        <v>00</v>
      </c>
      <c r="S669" s="17" t="str">
        <f t="shared" si="342"/>
        <v xml:space="preserve"> 00</v>
      </c>
      <c r="T669" s="17" t="str">
        <f t="shared" si="321"/>
        <v xml:space="preserve"> 0  00</v>
      </c>
      <c r="U669" s="4">
        <f t="shared" si="343"/>
        <v>0</v>
      </c>
      <c r="V669" s="17" t="str">
        <f t="shared" si="344"/>
        <v xml:space="preserve"> 0</v>
      </c>
      <c r="W669" s="17" t="str">
        <f t="shared" si="322"/>
        <v xml:space="preserve"> 0  0</v>
      </c>
      <c r="X669" s="1" t="str">
        <f t="shared" si="345"/>
        <v>0 00000</v>
      </c>
      <c r="Y669" s="1" t="str">
        <f t="shared" si="346"/>
        <v xml:space="preserve"> 0 00000</v>
      </c>
      <c r="Z669" s="1" t="str">
        <f t="shared" si="323"/>
        <v xml:space="preserve"> 0  0 00000</v>
      </c>
      <c r="AA669" s="1" t="str">
        <f t="shared" si="324"/>
        <v xml:space="preserve"> 000</v>
      </c>
      <c r="AB669" s="1" t="str">
        <f t="shared" si="347"/>
        <v xml:space="preserve">  000</v>
      </c>
      <c r="AC669" s="1" t="str">
        <f t="shared" si="325"/>
        <v xml:space="preserve"> 0   000</v>
      </c>
      <c r="AD669" s="1" t="str">
        <f t="shared" si="326"/>
        <v xml:space="preserve"> </v>
      </c>
      <c r="AE669" s="1" t="str">
        <f t="shared" si="348"/>
        <v xml:space="preserve">  </v>
      </c>
      <c r="AF669" s="1" t="str">
        <f t="shared" si="327"/>
        <v xml:space="preserve"> 0   </v>
      </c>
      <c r="AG669" s="1" t="str">
        <f t="shared" si="328"/>
        <v xml:space="preserve">  00</v>
      </c>
      <c r="AH669" s="1" t="str">
        <f t="shared" si="329"/>
        <v xml:space="preserve">  0</v>
      </c>
      <c r="AI669" s="1" t="str">
        <f t="shared" si="330"/>
        <v xml:space="preserve">  </v>
      </c>
      <c r="AJ669" s="1" t="str">
        <f t="shared" si="331"/>
        <v xml:space="preserve">   0</v>
      </c>
      <c r="AK669" s="1" t="str">
        <f t="shared" si="332"/>
        <v xml:space="preserve">   00</v>
      </c>
      <c r="AL669" s="1" t="str">
        <f t="shared" si="333"/>
        <v xml:space="preserve">   </v>
      </c>
      <c r="AM669" s="1" t="str">
        <f t="shared" si="334"/>
        <v xml:space="preserve"> 0    00</v>
      </c>
      <c r="AN669" s="1" t="str">
        <f t="shared" si="349"/>
        <v xml:space="preserve"> 0    0</v>
      </c>
      <c r="AO669" s="1" t="str">
        <f t="shared" si="335"/>
        <v xml:space="preserve"> 0    </v>
      </c>
      <c r="AP669" s="1" t="str">
        <f t="shared" si="336"/>
        <v>0</v>
      </c>
      <c r="AQ669" s="1">
        <f t="shared" si="337"/>
        <v>0</v>
      </c>
    </row>
    <row r="670" spans="1:43" ht="13.5" customHeight="1" x14ac:dyDescent="0.2">
      <c r="A670" s="15"/>
      <c r="B670" s="239" t="str">
        <f t="shared" si="338"/>
        <v/>
      </c>
      <c r="C670" s="112" t="s">
        <v>3173</v>
      </c>
      <c r="D670" s="46"/>
      <c r="E670" s="46"/>
      <c r="F670" s="46"/>
      <c r="G670" s="46"/>
      <c r="H670" s="46"/>
      <c r="I670" s="53"/>
      <c r="J670" s="85"/>
      <c r="K670" s="85"/>
      <c r="M670" s="47"/>
      <c r="N670" s="47"/>
      <c r="O670" s="47"/>
      <c r="P670" s="113" t="str">
        <f t="shared" si="339"/>
        <v xml:space="preserve"> 0</v>
      </c>
      <c r="Q670" s="17" t="str">
        <f t="shared" si="340"/>
        <v xml:space="preserve"> 0 </v>
      </c>
      <c r="R670" s="17" t="str">
        <f t="shared" si="341"/>
        <v>00</v>
      </c>
      <c r="S670" s="17" t="str">
        <f t="shared" si="342"/>
        <v xml:space="preserve"> 00</v>
      </c>
      <c r="T670" s="17" t="str">
        <f t="shared" si="321"/>
        <v xml:space="preserve"> 0  00</v>
      </c>
      <c r="U670" s="4">
        <f t="shared" si="343"/>
        <v>0</v>
      </c>
      <c r="V670" s="17" t="str">
        <f t="shared" si="344"/>
        <v xml:space="preserve"> 0</v>
      </c>
      <c r="W670" s="17" t="str">
        <f t="shared" si="322"/>
        <v xml:space="preserve"> 0  0</v>
      </c>
      <c r="X670" s="1" t="str">
        <f t="shared" si="345"/>
        <v>0 00000</v>
      </c>
      <c r="Y670" s="1" t="str">
        <f t="shared" si="346"/>
        <v xml:space="preserve"> 0 00000</v>
      </c>
      <c r="Z670" s="1" t="str">
        <f t="shared" si="323"/>
        <v xml:space="preserve"> 0  0 00000</v>
      </c>
      <c r="AA670" s="1" t="str">
        <f t="shared" si="324"/>
        <v xml:space="preserve"> 000</v>
      </c>
      <c r="AB670" s="1" t="str">
        <f t="shared" si="347"/>
        <v xml:space="preserve">  000</v>
      </c>
      <c r="AC670" s="1" t="str">
        <f t="shared" si="325"/>
        <v xml:space="preserve"> 0   000</v>
      </c>
      <c r="AD670" s="1" t="str">
        <f t="shared" si="326"/>
        <v xml:space="preserve"> </v>
      </c>
      <c r="AE670" s="1" t="str">
        <f t="shared" si="348"/>
        <v xml:space="preserve">  </v>
      </c>
      <c r="AF670" s="1" t="str">
        <f t="shared" si="327"/>
        <v xml:space="preserve"> 0   </v>
      </c>
      <c r="AG670" s="1" t="str">
        <f t="shared" si="328"/>
        <v xml:space="preserve">  00</v>
      </c>
      <c r="AH670" s="1" t="str">
        <f t="shared" si="329"/>
        <v xml:space="preserve">  0</v>
      </c>
      <c r="AI670" s="1" t="str">
        <f t="shared" si="330"/>
        <v xml:space="preserve">  </v>
      </c>
      <c r="AJ670" s="1" t="str">
        <f t="shared" si="331"/>
        <v xml:space="preserve">   0</v>
      </c>
      <c r="AK670" s="1" t="str">
        <f t="shared" si="332"/>
        <v xml:space="preserve">   00</v>
      </c>
      <c r="AL670" s="1" t="str">
        <f t="shared" si="333"/>
        <v xml:space="preserve">   </v>
      </c>
      <c r="AM670" s="1" t="str">
        <f t="shared" si="334"/>
        <v xml:space="preserve"> 0    00</v>
      </c>
      <c r="AN670" s="1" t="str">
        <f t="shared" si="349"/>
        <v xml:space="preserve"> 0    0</v>
      </c>
      <c r="AO670" s="1" t="str">
        <f t="shared" si="335"/>
        <v xml:space="preserve"> 0    </v>
      </c>
      <c r="AP670" s="1" t="str">
        <f t="shared" si="336"/>
        <v>0</v>
      </c>
      <c r="AQ670" s="1">
        <f t="shared" si="337"/>
        <v>0</v>
      </c>
    </row>
    <row r="671" spans="1:43" ht="13.5" customHeight="1" x14ac:dyDescent="0.2">
      <c r="A671" s="15"/>
      <c r="B671" s="239" t="str">
        <f t="shared" si="338"/>
        <v/>
      </c>
      <c r="C671" s="112" t="s">
        <v>3173</v>
      </c>
      <c r="D671" s="46"/>
      <c r="E671" s="46"/>
      <c r="F671" s="46"/>
      <c r="G671" s="46"/>
      <c r="H671" s="46"/>
      <c r="I671" s="53"/>
      <c r="J671" s="85"/>
      <c r="K671" s="85"/>
      <c r="M671" s="47"/>
      <c r="N671" s="47"/>
      <c r="O671" s="47"/>
      <c r="P671" s="113" t="str">
        <f t="shared" si="339"/>
        <v xml:space="preserve"> 0</v>
      </c>
      <c r="Q671" s="17" t="str">
        <f t="shared" si="340"/>
        <v xml:space="preserve"> 0 </v>
      </c>
      <c r="R671" s="17" t="str">
        <f t="shared" si="341"/>
        <v>00</v>
      </c>
      <c r="S671" s="17" t="str">
        <f t="shared" si="342"/>
        <v xml:space="preserve"> 00</v>
      </c>
      <c r="T671" s="17" t="str">
        <f t="shared" si="321"/>
        <v xml:space="preserve"> 0  00</v>
      </c>
      <c r="U671" s="4">
        <f t="shared" si="343"/>
        <v>0</v>
      </c>
      <c r="V671" s="17" t="str">
        <f t="shared" si="344"/>
        <v xml:space="preserve"> 0</v>
      </c>
      <c r="W671" s="17" t="str">
        <f t="shared" si="322"/>
        <v xml:space="preserve"> 0  0</v>
      </c>
      <c r="X671" s="1" t="str">
        <f t="shared" si="345"/>
        <v>0 00000</v>
      </c>
      <c r="Y671" s="1" t="str">
        <f t="shared" si="346"/>
        <v xml:space="preserve"> 0 00000</v>
      </c>
      <c r="Z671" s="1" t="str">
        <f t="shared" si="323"/>
        <v xml:space="preserve"> 0  0 00000</v>
      </c>
      <c r="AA671" s="1" t="str">
        <f t="shared" si="324"/>
        <v xml:space="preserve"> 000</v>
      </c>
      <c r="AB671" s="1" t="str">
        <f t="shared" si="347"/>
        <v xml:space="preserve">  000</v>
      </c>
      <c r="AC671" s="1" t="str">
        <f t="shared" si="325"/>
        <v xml:space="preserve"> 0   000</v>
      </c>
      <c r="AD671" s="1" t="str">
        <f t="shared" si="326"/>
        <v xml:space="preserve"> </v>
      </c>
      <c r="AE671" s="1" t="str">
        <f t="shared" si="348"/>
        <v xml:space="preserve">  </v>
      </c>
      <c r="AF671" s="1" t="str">
        <f t="shared" si="327"/>
        <v xml:space="preserve"> 0   </v>
      </c>
      <c r="AG671" s="1" t="str">
        <f t="shared" si="328"/>
        <v xml:space="preserve">  00</v>
      </c>
      <c r="AH671" s="1" t="str">
        <f t="shared" si="329"/>
        <v xml:space="preserve">  0</v>
      </c>
      <c r="AI671" s="1" t="str">
        <f t="shared" si="330"/>
        <v xml:space="preserve">  </v>
      </c>
      <c r="AJ671" s="1" t="str">
        <f t="shared" si="331"/>
        <v xml:space="preserve">   0</v>
      </c>
      <c r="AK671" s="1" t="str">
        <f t="shared" si="332"/>
        <v xml:space="preserve">   00</v>
      </c>
      <c r="AL671" s="1" t="str">
        <f t="shared" si="333"/>
        <v xml:space="preserve">   </v>
      </c>
      <c r="AM671" s="1" t="str">
        <f t="shared" si="334"/>
        <v xml:space="preserve"> 0    00</v>
      </c>
      <c r="AN671" s="1" t="str">
        <f t="shared" si="349"/>
        <v xml:space="preserve"> 0    0</v>
      </c>
      <c r="AO671" s="1" t="str">
        <f t="shared" si="335"/>
        <v xml:space="preserve"> 0    </v>
      </c>
      <c r="AP671" s="1" t="str">
        <f t="shared" si="336"/>
        <v>0</v>
      </c>
      <c r="AQ671" s="1">
        <f t="shared" si="337"/>
        <v>0</v>
      </c>
    </row>
    <row r="672" spans="1:43" ht="13.5" customHeight="1" x14ac:dyDescent="0.2">
      <c r="A672" s="15"/>
      <c r="B672" s="239" t="str">
        <f t="shared" si="338"/>
        <v/>
      </c>
      <c r="C672" s="112" t="s">
        <v>3173</v>
      </c>
      <c r="D672" s="46"/>
      <c r="E672" s="46"/>
      <c r="F672" s="46"/>
      <c r="G672" s="46"/>
      <c r="H672" s="46"/>
      <c r="I672" s="53"/>
      <c r="J672" s="85"/>
      <c r="K672" s="85"/>
      <c r="M672" s="47"/>
      <c r="N672" s="47"/>
      <c r="O672" s="47"/>
      <c r="P672" s="113" t="str">
        <f t="shared" si="339"/>
        <v xml:space="preserve"> 0</v>
      </c>
      <c r="Q672" s="17" t="str">
        <f t="shared" si="340"/>
        <v xml:space="preserve"> 0 </v>
      </c>
      <c r="R672" s="17" t="str">
        <f t="shared" si="341"/>
        <v>00</v>
      </c>
      <c r="S672" s="17" t="str">
        <f t="shared" si="342"/>
        <v xml:space="preserve"> 00</v>
      </c>
      <c r="T672" s="17" t="str">
        <f t="shared" ref="T672:T735" si="350">Q672&amp;" "&amp;R672</f>
        <v xml:space="preserve"> 0  00</v>
      </c>
      <c r="U672" s="4">
        <f t="shared" si="343"/>
        <v>0</v>
      </c>
      <c r="V672" s="17" t="str">
        <f t="shared" si="344"/>
        <v xml:space="preserve"> 0</v>
      </c>
      <c r="W672" s="17" t="str">
        <f t="shared" ref="W672:W735" si="351">Q672&amp;" "&amp;U672</f>
        <v xml:space="preserve"> 0  0</v>
      </c>
      <c r="X672" s="1" t="str">
        <f t="shared" si="345"/>
        <v>0 00000</v>
      </c>
      <c r="Y672" s="1" t="str">
        <f t="shared" si="346"/>
        <v xml:space="preserve"> 0 00000</v>
      </c>
      <c r="Z672" s="1" t="str">
        <f t="shared" ref="Z672:Z735" si="352">Q672&amp;" "&amp;X672</f>
        <v xml:space="preserve"> 0  0 00000</v>
      </c>
      <c r="AA672" s="1" t="str">
        <f t="shared" ref="AA672:AA735" si="353">E672&amp;" "&amp;F672&amp;LEFT(G672,2)&amp;"000"</f>
        <v xml:space="preserve"> 000</v>
      </c>
      <c r="AB672" s="1" t="str">
        <f t="shared" si="347"/>
        <v xml:space="preserve">  000</v>
      </c>
      <c r="AC672" s="1" t="str">
        <f t="shared" ref="AC672:AC735" si="354">Q672&amp;" "&amp;AA672</f>
        <v xml:space="preserve"> 0   000</v>
      </c>
      <c r="AD672" s="1" t="str">
        <f t="shared" ref="AD672:AD735" si="355">E672&amp;" "&amp;F672&amp;G672</f>
        <v xml:space="preserve"> </v>
      </c>
      <c r="AE672" s="1" t="str">
        <f t="shared" si="348"/>
        <v xml:space="preserve">  </v>
      </c>
      <c r="AF672" s="1" t="str">
        <f t="shared" ref="AF672:AF735" si="356">Q672&amp;" "&amp;AD672</f>
        <v xml:space="preserve"> 0   </v>
      </c>
      <c r="AG672" s="1" t="str">
        <f t="shared" si="328"/>
        <v xml:space="preserve">  00</v>
      </c>
      <c r="AH672" s="1" t="str">
        <f t="shared" si="329"/>
        <v xml:space="preserve">  0</v>
      </c>
      <c r="AI672" s="1" t="str">
        <f t="shared" si="330"/>
        <v xml:space="preserve">  </v>
      </c>
      <c r="AJ672" s="1" t="str">
        <f t="shared" si="331"/>
        <v xml:space="preserve">   0</v>
      </c>
      <c r="AK672" s="1" t="str">
        <f t="shared" si="332"/>
        <v xml:space="preserve">   00</v>
      </c>
      <c r="AL672" s="1" t="str">
        <f t="shared" si="333"/>
        <v xml:space="preserve">   </v>
      </c>
      <c r="AM672" s="1" t="str">
        <f t="shared" si="334"/>
        <v xml:space="preserve"> 0    00</v>
      </c>
      <c r="AN672" s="1" t="str">
        <f t="shared" si="349"/>
        <v xml:space="preserve"> 0    0</v>
      </c>
      <c r="AO672" s="1" t="str">
        <f t="shared" si="335"/>
        <v xml:space="preserve"> 0    </v>
      </c>
      <c r="AP672" s="1" t="str">
        <f t="shared" si="336"/>
        <v>0</v>
      </c>
      <c r="AQ672" s="1">
        <f t="shared" si="337"/>
        <v>0</v>
      </c>
    </row>
    <row r="673" spans="1:43" ht="13.5" customHeight="1" x14ac:dyDescent="0.2">
      <c r="A673" s="73"/>
      <c r="B673" s="239" t="str">
        <f t="shared" si="338"/>
        <v/>
      </c>
      <c r="C673" s="112" t="s">
        <v>3173</v>
      </c>
      <c r="D673" s="46"/>
      <c r="E673" s="46"/>
      <c r="F673" s="46"/>
      <c r="G673" s="46"/>
      <c r="H673" s="46"/>
      <c r="I673" s="53"/>
      <c r="J673" s="85"/>
      <c r="K673" s="85"/>
      <c r="M673" s="47"/>
      <c r="N673" s="47"/>
      <c r="O673" s="47"/>
      <c r="P673" s="113" t="str">
        <f t="shared" si="339"/>
        <v xml:space="preserve"> 0</v>
      </c>
      <c r="Q673" s="17" t="str">
        <f t="shared" si="340"/>
        <v xml:space="preserve"> 0 </v>
      </c>
      <c r="R673" s="17" t="str">
        <f t="shared" si="341"/>
        <v>00</v>
      </c>
      <c r="S673" s="17" t="str">
        <f t="shared" si="342"/>
        <v xml:space="preserve"> 00</v>
      </c>
      <c r="T673" s="17" t="str">
        <f t="shared" si="350"/>
        <v xml:space="preserve"> 0  00</v>
      </c>
      <c r="U673" s="4">
        <f t="shared" si="343"/>
        <v>0</v>
      </c>
      <c r="V673" s="17" t="str">
        <f t="shared" si="344"/>
        <v xml:space="preserve"> 0</v>
      </c>
      <c r="W673" s="17" t="str">
        <f t="shared" si="351"/>
        <v xml:space="preserve"> 0  0</v>
      </c>
      <c r="X673" s="1" t="str">
        <f t="shared" si="345"/>
        <v>0 00000</v>
      </c>
      <c r="Y673" s="1" t="str">
        <f t="shared" si="346"/>
        <v xml:space="preserve"> 0 00000</v>
      </c>
      <c r="Z673" s="1" t="str">
        <f t="shared" si="352"/>
        <v xml:space="preserve"> 0  0 00000</v>
      </c>
      <c r="AA673" s="1" t="str">
        <f t="shared" si="353"/>
        <v xml:space="preserve"> 000</v>
      </c>
      <c r="AB673" s="1" t="str">
        <f t="shared" si="347"/>
        <v xml:space="preserve">  000</v>
      </c>
      <c r="AC673" s="1" t="str">
        <f t="shared" si="354"/>
        <v xml:space="preserve"> 0   000</v>
      </c>
      <c r="AD673" s="1" t="str">
        <f t="shared" si="355"/>
        <v xml:space="preserve"> </v>
      </c>
      <c r="AE673" s="1" t="str">
        <f t="shared" si="348"/>
        <v xml:space="preserve">  </v>
      </c>
      <c r="AF673" s="1" t="str">
        <f t="shared" si="356"/>
        <v xml:space="preserve"> 0   </v>
      </c>
      <c r="AG673" s="1" t="str">
        <f t="shared" si="328"/>
        <v xml:space="preserve">  00</v>
      </c>
      <c r="AH673" s="1" t="str">
        <f t="shared" si="329"/>
        <v xml:space="preserve">  0</v>
      </c>
      <c r="AI673" s="1" t="str">
        <f t="shared" si="330"/>
        <v xml:space="preserve">  </v>
      </c>
      <c r="AJ673" s="1" t="str">
        <f t="shared" si="331"/>
        <v xml:space="preserve">   0</v>
      </c>
      <c r="AK673" s="1" t="str">
        <f t="shared" si="332"/>
        <v xml:space="preserve">   00</v>
      </c>
      <c r="AL673" s="1" t="str">
        <f t="shared" si="333"/>
        <v xml:space="preserve">   </v>
      </c>
      <c r="AM673" s="1" t="str">
        <f t="shared" si="334"/>
        <v xml:space="preserve"> 0    00</v>
      </c>
      <c r="AN673" s="1" t="str">
        <f t="shared" si="349"/>
        <v xml:space="preserve"> 0    0</v>
      </c>
      <c r="AO673" s="1" t="str">
        <f t="shared" si="335"/>
        <v xml:space="preserve"> 0    </v>
      </c>
      <c r="AP673" s="1" t="str">
        <f t="shared" si="336"/>
        <v>0</v>
      </c>
      <c r="AQ673" s="1">
        <f t="shared" si="337"/>
        <v>0</v>
      </c>
    </row>
    <row r="674" spans="1:43" ht="13.5" customHeight="1" x14ac:dyDescent="0.2">
      <c r="A674" s="73"/>
      <c r="B674" s="239" t="str">
        <f t="shared" si="338"/>
        <v/>
      </c>
      <c r="C674" s="112" t="s">
        <v>3173</v>
      </c>
      <c r="D674" s="46"/>
      <c r="E674" s="46"/>
      <c r="F674" s="46"/>
      <c r="G674" s="46"/>
      <c r="H674" s="46"/>
      <c r="I674" s="53"/>
      <c r="J674" s="85"/>
      <c r="K674" s="85"/>
      <c r="M674" s="47"/>
      <c r="N674" s="47"/>
      <c r="O674" s="47"/>
      <c r="P674" s="113" t="str">
        <f t="shared" si="339"/>
        <v xml:space="preserve"> 0</v>
      </c>
      <c r="Q674" s="17" t="str">
        <f t="shared" si="340"/>
        <v xml:space="preserve"> 0 </v>
      </c>
      <c r="R674" s="17" t="str">
        <f t="shared" si="341"/>
        <v>00</v>
      </c>
      <c r="S674" s="17" t="str">
        <f t="shared" si="342"/>
        <v xml:space="preserve"> 00</v>
      </c>
      <c r="T674" s="17" t="str">
        <f t="shared" si="350"/>
        <v xml:space="preserve"> 0  00</v>
      </c>
      <c r="U674" s="4">
        <f t="shared" si="343"/>
        <v>0</v>
      </c>
      <c r="V674" s="17" t="str">
        <f t="shared" si="344"/>
        <v xml:space="preserve"> 0</v>
      </c>
      <c r="W674" s="17" t="str">
        <f t="shared" si="351"/>
        <v xml:space="preserve"> 0  0</v>
      </c>
      <c r="X674" s="1" t="str">
        <f t="shared" si="345"/>
        <v>0 00000</v>
      </c>
      <c r="Y674" s="1" t="str">
        <f t="shared" si="346"/>
        <v xml:space="preserve"> 0 00000</v>
      </c>
      <c r="Z674" s="1" t="str">
        <f t="shared" si="352"/>
        <v xml:space="preserve"> 0  0 00000</v>
      </c>
      <c r="AA674" s="1" t="str">
        <f t="shared" si="353"/>
        <v xml:space="preserve"> 000</v>
      </c>
      <c r="AB674" s="1" t="str">
        <f t="shared" si="347"/>
        <v xml:space="preserve">  000</v>
      </c>
      <c r="AC674" s="1" t="str">
        <f t="shared" si="354"/>
        <v xml:space="preserve"> 0   000</v>
      </c>
      <c r="AD674" s="1" t="str">
        <f t="shared" si="355"/>
        <v xml:space="preserve"> </v>
      </c>
      <c r="AE674" s="1" t="str">
        <f t="shared" si="348"/>
        <v xml:space="preserve">  </v>
      </c>
      <c r="AF674" s="1" t="str">
        <f t="shared" si="356"/>
        <v xml:space="preserve"> 0   </v>
      </c>
      <c r="AG674" s="1" t="str">
        <f t="shared" si="328"/>
        <v xml:space="preserve">  00</v>
      </c>
      <c r="AH674" s="1" t="str">
        <f t="shared" si="329"/>
        <v xml:space="preserve">  0</v>
      </c>
      <c r="AI674" s="1" t="str">
        <f t="shared" si="330"/>
        <v xml:space="preserve">  </v>
      </c>
      <c r="AJ674" s="1" t="str">
        <f t="shared" si="331"/>
        <v xml:space="preserve">   0</v>
      </c>
      <c r="AK674" s="1" t="str">
        <f t="shared" si="332"/>
        <v xml:space="preserve">   00</v>
      </c>
      <c r="AL674" s="1" t="str">
        <f t="shared" si="333"/>
        <v xml:space="preserve">   </v>
      </c>
      <c r="AM674" s="1" t="str">
        <f t="shared" si="334"/>
        <v xml:space="preserve"> 0    00</v>
      </c>
      <c r="AN674" s="1" t="str">
        <f t="shared" si="349"/>
        <v xml:space="preserve"> 0    0</v>
      </c>
      <c r="AO674" s="1" t="str">
        <f t="shared" si="335"/>
        <v xml:space="preserve"> 0    </v>
      </c>
      <c r="AP674" s="1" t="str">
        <f t="shared" si="336"/>
        <v>0</v>
      </c>
      <c r="AQ674" s="1">
        <f t="shared" si="337"/>
        <v>0</v>
      </c>
    </row>
    <row r="675" spans="1:43" ht="13.5" customHeight="1" x14ac:dyDescent="0.2">
      <c r="A675" s="73"/>
      <c r="B675" s="239" t="str">
        <f t="shared" si="338"/>
        <v/>
      </c>
      <c r="C675" s="112" t="s">
        <v>3173</v>
      </c>
      <c r="D675" s="46"/>
      <c r="E675" s="46"/>
      <c r="F675" s="46"/>
      <c r="G675" s="46"/>
      <c r="H675" s="46"/>
      <c r="I675" s="53"/>
      <c r="J675" s="85"/>
      <c r="K675" s="85"/>
      <c r="M675" s="47"/>
      <c r="N675" s="47"/>
      <c r="O675" s="47"/>
      <c r="P675" s="113" t="str">
        <f t="shared" si="339"/>
        <v xml:space="preserve"> 0</v>
      </c>
      <c r="Q675" s="17" t="str">
        <f t="shared" si="340"/>
        <v xml:space="preserve"> 0 </v>
      </c>
      <c r="R675" s="17" t="str">
        <f t="shared" si="341"/>
        <v>00</v>
      </c>
      <c r="S675" s="17" t="str">
        <f t="shared" si="342"/>
        <v xml:space="preserve"> 00</v>
      </c>
      <c r="T675" s="17" t="str">
        <f t="shared" si="350"/>
        <v xml:space="preserve"> 0  00</v>
      </c>
      <c r="U675" s="4">
        <f t="shared" si="343"/>
        <v>0</v>
      </c>
      <c r="V675" s="17" t="str">
        <f t="shared" si="344"/>
        <v xml:space="preserve"> 0</v>
      </c>
      <c r="W675" s="17" t="str">
        <f t="shared" si="351"/>
        <v xml:space="preserve"> 0  0</v>
      </c>
      <c r="X675" s="1" t="str">
        <f t="shared" si="345"/>
        <v>0 00000</v>
      </c>
      <c r="Y675" s="1" t="str">
        <f t="shared" si="346"/>
        <v xml:space="preserve"> 0 00000</v>
      </c>
      <c r="Z675" s="1" t="str">
        <f t="shared" si="352"/>
        <v xml:space="preserve"> 0  0 00000</v>
      </c>
      <c r="AA675" s="1" t="str">
        <f t="shared" si="353"/>
        <v xml:space="preserve"> 000</v>
      </c>
      <c r="AB675" s="1" t="str">
        <f t="shared" si="347"/>
        <v xml:space="preserve">  000</v>
      </c>
      <c r="AC675" s="1" t="str">
        <f t="shared" si="354"/>
        <v xml:space="preserve"> 0   000</v>
      </c>
      <c r="AD675" s="1" t="str">
        <f t="shared" si="355"/>
        <v xml:space="preserve"> </v>
      </c>
      <c r="AE675" s="1" t="str">
        <f t="shared" si="348"/>
        <v xml:space="preserve">  </v>
      </c>
      <c r="AF675" s="1" t="str">
        <f t="shared" si="356"/>
        <v xml:space="preserve"> 0   </v>
      </c>
      <c r="AG675" s="1" t="str">
        <f t="shared" si="328"/>
        <v xml:space="preserve">  00</v>
      </c>
      <c r="AH675" s="1" t="str">
        <f t="shared" si="329"/>
        <v xml:space="preserve">  0</v>
      </c>
      <c r="AI675" s="1" t="str">
        <f t="shared" si="330"/>
        <v xml:space="preserve">  </v>
      </c>
      <c r="AJ675" s="1" t="str">
        <f t="shared" si="331"/>
        <v xml:space="preserve">   0</v>
      </c>
      <c r="AK675" s="1" t="str">
        <f t="shared" si="332"/>
        <v xml:space="preserve">   00</v>
      </c>
      <c r="AL675" s="1" t="str">
        <f t="shared" si="333"/>
        <v xml:space="preserve">   </v>
      </c>
      <c r="AM675" s="1" t="str">
        <f t="shared" si="334"/>
        <v xml:space="preserve"> 0    00</v>
      </c>
      <c r="AN675" s="1" t="str">
        <f t="shared" si="349"/>
        <v xml:space="preserve"> 0    0</v>
      </c>
      <c r="AO675" s="1" t="str">
        <f t="shared" si="335"/>
        <v xml:space="preserve"> 0    </v>
      </c>
      <c r="AP675" s="1" t="str">
        <f t="shared" si="336"/>
        <v>0</v>
      </c>
      <c r="AQ675" s="1">
        <f t="shared" si="337"/>
        <v>0</v>
      </c>
    </row>
    <row r="676" spans="1:43" ht="13.5" customHeight="1" x14ac:dyDescent="0.2">
      <c r="A676" s="73"/>
      <c r="B676" s="239" t="str">
        <f t="shared" si="338"/>
        <v/>
      </c>
      <c r="C676" s="112" t="s">
        <v>3173</v>
      </c>
      <c r="D676" s="46"/>
      <c r="E676" s="46"/>
      <c r="F676" s="46"/>
      <c r="G676" s="46"/>
      <c r="H676" s="46"/>
      <c r="I676" s="53"/>
      <c r="J676" s="85"/>
      <c r="K676" s="85"/>
      <c r="M676" s="47"/>
      <c r="N676" s="47"/>
      <c r="O676" s="47"/>
      <c r="P676" s="113" t="str">
        <f t="shared" si="339"/>
        <v xml:space="preserve"> 0</v>
      </c>
      <c r="Q676" s="17" t="str">
        <f t="shared" si="340"/>
        <v xml:space="preserve"> 0 </v>
      </c>
      <c r="R676" s="17" t="str">
        <f t="shared" si="341"/>
        <v>00</v>
      </c>
      <c r="S676" s="17" t="str">
        <f t="shared" si="342"/>
        <v xml:space="preserve"> 00</v>
      </c>
      <c r="T676" s="17" t="str">
        <f t="shared" si="350"/>
        <v xml:space="preserve"> 0  00</v>
      </c>
      <c r="U676" s="4">
        <f t="shared" si="343"/>
        <v>0</v>
      </c>
      <c r="V676" s="17" t="str">
        <f t="shared" si="344"/>
        <v xml:space="preserve"> 0</v>
      </c>
      <c r="W676" s="17" t="str">
        <f t="shared" si="351"/>
        <v xml:space="preserve"> 0  0</v>
      </c>
      <c r="X676" s="1" t="str">
        <f t="shared" si="345"/>
        <v>0 00000</v>
      </c>
      <c r="Y676" s="1" t="str">
        <f t="shared" si="346"/>
        <v xml:space="preserve"> 0 00000</v>
      </c>
      <c r="Z676" s="1" t="str">
        <f t="shared" si="352"/>
        <v xml:space="preserve"> 0  0 00000</v>
      </c>
      <c r="AA676" s="1" t="str">
        <f t="shared" si="353"/>
        <v xml:space="preserve"> 000</v>
      </c>
      <c r="AB676" s="1" t="str">
        <f t="shared" si="347"/>
        <v xml:space="preserve">  000</v>
      </c>
      <c r="AC676" s="1" t="str">
        <f t="shared" si="354"/>
        <v xml:space="preserve"> 0   000</v>
      </c>
      <c r="AD676" s="1" t="str">
        <f t="shared" si="355"/>
        <v xml:space="preserve"> </v>
      </c>
      <c r="AE676" s="1" t="str">
        <f t="shared" si="348"/>
        <v xml:space="preserve">  </v>
      </c>
      <c r="AF676" s="1" t="str">
        <f t="shared" si="356"/>
        <v xml:space="preserve"> 0   </v>
      </c>
      <c r="AG676" s="1" t="str">
        <f t="shared" si="328"/>
        <v xml:space="preserve">  00</v>
      </c>
      <c r="AH676" s="1" t="str">
        <f t="shared" si="329"/>
        <v xml:space="preserve">  0</v>
      </c>
      <c r="AI676" s="1" t="str">
        <f t="shared" si="330"/>
        <v xml:space="preserve">  </v>
      </c>
      <c r="AJ676" s="1" t="str">
        <f t="shared" si="331"/>
        <v xml:space="preserve">   0</v>
      </c>
      <c r="AK676" s="1" t="str">
        <f t="shared" si="332"/>
        <v xml:space="preserve">   00</v>
      </c>
      <c r="AL676" s="1" t="str">
        <f t="shared" si="333"/>
        <v xml:space="preserve">   </v>
      </c>
      <c r="AM676" s="1" t="str">
        <f t="shared" si="334"/>
        <v xml:space="preserve"> 0    00</v>
      </c>
      <c r="AN676" s="1" t="str">
        <f t="shared" si="349"/>
        <v xml:space="preserve"> 0    0</v>
      </c>
      <c r="AO676" s="1" t="str">
        <f t="shared" si="335"/>
        <v xml:space="preserve"> 0    </v>
      </c>
      <c r="AP676" s="1" t="str">
        <f t="shared" si="336"/>
        <v>0</v>
      </c>
      <c r="AQ676" s="1">
        <f t="shared" si="337"/>
        <v>0</v>
      </c>
    </row>
    <row r="677" spans="1:43" ht="13.5" customHeight="1" x14ac:dyDescent="0.2">
      <c r="A677" s="73"/>
      <c r="B677" s="239" t="str">
        <f t="shared" si="338"/>
        <v/>
      </c>
      <c r="C677" s="112" t="s">
        <v>3173</v>
      </c>
      <c r="D677" s="46"/>
      <c r="E677" s="46"/>
      <c r="F677" s="46"/>
      <c r="G677" s="46"/>
      <c r="H677" s="46"/>
      <c r="I677" s="53"/>
      <c r="J677" s="85"/>
      <c r="K677" s="85"/>
      <c r="M677" s="47"/>
      <c r="N677" s="47"/>
      <c r="O677" s="47"/>
      <c r="P677" s="113" t="str">
        <f t="shared" si="339"/>
        <v xml:space="preserve"> 0</v>
      </c>
      <c r="Q677" s="17" t="str">
        <f t="shared" si="340"/>
        <v xml:space="preserve"> 0 </v>
      </c>
      <c r="R677" s="17" t="str">
        <f t="shared" si="341"/>
        <v>00</v>
      </c>
      <c r="S677" s="17" t="str">
        <f t="shared" si="342"/>
        <v xml:space="preserve"> 00</v>
      </c>
      <c r="T677" s="17" t="str">
        <f t="shared" si="350"/>
        <v xml:space="preserve"> 0  00</v>
      </c>
      <c r="U677" s="4">
        <f t="shared" si="343"/>
        <v>0</v>
      </c>
      <c r="V677" s="17" t="str">
        <f t="shared" si="344"/>
        <v xml:space="preserve"> 0</v>
      </c>
      <c r="W677" s="17" t="str">
        <f t="shared" si="351"/>
        <v xml:space="preserve"> 0  0</v>
      </c>
      <c r="X677" s="1" t="str">
        <f t="shared" si="345"/>
        <v>0 00000</v>
      </c>
      <c r="Y677" s="1" t="str">
        <f t="shared" si="346"/>
        <v xml:space="preserve"> 0 00000</v>
      </c>
      <c r="Z677" s="1" t="str">
        <f t="shared" si="352"/>
        <v xml:space="preserve"> 0  0 00000</v>
      </c>
      <c r="AA677" s="1" t="str">
        <f t="shared" si="353"/>
        <v xml:space="preserve"> 000</v>
      </c>
      <c r="AB677" s="1" t="str">
        <f t="shared" si="347"/>
        <v xml:space="preserve">  000</v>
      </c>
      <c r="AC677" s="1" t="str">
        <f t="shared" si="354"/>
        <v xml:space="preserve"> 0   000</v>
      </c>
      <c r="AD677" s="1" t="str">
        <f t="shared" si="355"/>
        <v xml:space="preserve"> </v>
      </c>
      <c r="AE677" s="1" t="str">
        <f t="shared" si="348"/>
        <v xml:space="preserve">  </v>
      </c>
      <c r="AF677" s="1" t="str">
        <f t="shared" si="356"/>
        <v xml:space="preserve"> 0   </v>
      </c>
      <c r="AG677" s="1" t="str">
        <f t="shared" si="328"/>
        <v xml:space="preserve">  00</v>
      </c>
      <c r="AH677" s="1" t="str">
        <f t="shared" si="329"/>
        <v xml:space="preserve">  0</v>
      </c>
      <c r="AI677" s="1" t="str">
        <f t="shared" si="330"/>
        <v xml:space="preserve">  </v>
      </c>
      <c r="AJ677" s="1" t="str">
        <f t="shared" si="331"/>
        <v xml:space="preserve">   0</v>
      </c>
      <c r="AK677" s="1" t="str">
        <f t="shared" si="332"/>
        <v xml:space="preserve">   00</v>
      </c>
      <c r="AL677" s="1" t="str">
        <f t="shared" si="333"/>
        <v xml:space="preserve">   </v>
      </c>
      <c r="AM677" s="1" t="str">
        <f t="shared" si="334"/>
        <v xml:space="preserve"> 0    00</v>
      </c>
      <c r="AN677" s="1" t="str">
        <f t="shared" si="349"/>
        <v xml:space="preserve"> 0    0</v>
      </c>
      <c r="AO677" s="1" t="str">
        <f t="shared" si="335"/>
        <v xml:space="preserve"> 0    </v>
      </c>
      <c r="AP677" s="1" t="str">
        <f t="shared" si="336"/>
        <v>0</v>
      </c>
      <c r="AQ677" s="1">
        <f t="shared" si="337"/>
        <v>0</v>
      </c>
    </row>
    <row r="678" spans="1:43" ht="13.5" customHeight="1" x14ac:dyDescent="0.2">
      <c r="A678" s="73"/>
      <c r="B678" s="239" t="str">
        <f t="shared" si="338"/>
        <v/>
      </c>
      <c r="C678" s="112" t="s">
        <v>3173</v>
      </c>
      <c r="D678" s="46"/>
      <c r="E678" s="46"/>
      <c r="F678" s="46"/>
      <c r="G678" s="46"/>
      <c r="H678" s="46"/>
      <c r="I678" s="53"/>
      <c r="J678" s="85"/>
      <c r="K678" s="85"/>
      <c r="M678" s="47"/>
      <c r="N678" s="47"/>
      <c r="O678" s="47"/>
      <c r="P678" s="113" t="str">
        <f t="shared" si="339"/>
        <v xml:space="preserve"> 0</v>
      </c>
      <c r="Q678" s="17" t="str">
        <f t="shared" si="340"/>
        <v xml:space="preserve"> 0 </v>
      </c>
      <c r="R678" s="17" t="str">
        <f t="shared" si="341"/>
        <v>00</v>
      </c>
      <c r="S678" s="17" t="str">
        <f t="shared" si="342"/>
        <v xml:space="preserve"> 00</v>
      </c>
      <c r="T678" s="17" t="str">
        <f t="shared" si="350"/>
        <v xml:space="preserve"> 0  00</v>
      </c>
      <c r="U678" s="4">
        <f t="shared" si="343"/>
        <v>0</v>
      </c>
      <c r="V678" s="17" t="str">
        <f t="shared" si="344"/>
        <v xml:space="preserve"> 0</v>
      </c>
      <c r="W678" s="17" t="str">
        <f t="shared" si="351"/>
        <v xml:space="preserve"> 0  0</v>
      </c>
      <c r="X678" s="1" t="str">
        <f t="shared" si="345"/>
        <v>0 00000</v>
      </c>
      <c r="Y678" s="1" t="str">
        <f t="shared" si="346"/>
        <v xml:space="preserve"> 0 00000</v>
      </c>
      <c r="Z678" s="1" t="str">
        <f t="shared" si="352"/>
        <v xml:space="preserve"> 0  0 00000</v>
      </c>
      <c r="AA678" s="1" t="str">
        <f t="shared" si="353"/>
        <v xml:space="preserve"> 000</v>
      </c>
      <c r="AB678" s="1" t="str">
        <f t="shared" si="347"/>
        <v xml:space="preserve">  000</v>
      </c>
      <c r="AC678" s="1" t="str">
        <f t="shared" si="354"/>
        <v xml:space="preserve"> 0   000</v>
      </c>
      <c r="AD678" s="1" t="str">
        <f t="shared" si="355"/>
        <v xml:space="preserve"> </v>
      </c>
      <c r="AE678" s="1" t="str">
        <f t="shared" si="348"/>
        <v xml:space="preserve">  </v>
      </c>
      <c r="AF678" s="1" t="str">
        <f t="shared" si="356"/>
        <v xml:space="preserve"> 0   </v>
      </c>
      <c r="AG678" s="1" t="str">
        <f t="shared" si="328"/>
        <v xml:space="preserve">  00</v>
      </c>
      <c r="AH678" s="1" t="str">
        <f t="shared" si="329"/>
        <v xml:space="preserve">  0</v>
      </c>
      <c r="AI678" s="1" t="str">
        <f t="shared" si="330"/>
        <v xml:space="preserve">  </v>
      </c>
      <c r="AJ678" s="1" t="str">
        <f t="shared" si="331"/>
        <v xml:space="preserve">   0</v>
      </c>
      <c r="AK678" s="1" t="str">
        <f t="shared" si="332"/>
        <v xml:space="preserve">   00</v>
      </c>
      <c r="AL678" s="1" t="str">
        <f t="shared" si="333"/>
        <v xml:space="preserve">   </v>
      </c>
      <c r="AM678" s="1" t="str">
        <f t="shared" si="334"/>
        <v xml:space="preserve"> 0    00</v>
      </c>
      <c r="AN678" s="1" t="str">
        <f t="shared" si="349"/>
        <v xml:space="preserve"> 0    0</v>
      </c>
      <c r="AO678" s="1" t="str">
        <f t="shared" si="335"/>
        <v xml:space="preserve"> 0    </v>
      </c>
      <c r="AP678" s="1" t="str">
        <f t="shared" si="336"/>
        <v>0</v>
      </c>
      <c r="AQ678" s="1">
        <f t="shared" si="337"/>
        <v>0</v>
      </c>
    </row>
    <row r="679" spans="1:43" ht="13.5" customHeight="1" x14ac:dyDescent="0.2">
      <c r="A679" s="73"/>
      <c r="B679" s="239" t="str">
        <f t="shared" si="338"/>
        <v/>
      </c>
      <c r="C679" s="112" t="s">
        <v>3173</v>
      </c>
      <c r="D679" s="46"/>
      <c r="E679" s="46"/>
      <c r="F679" s="46"/>
      <c r="G679" s="46"/>
      <c r="H679" s="46"/>
      <c r="I679" s="53"/>
      <c r="J679" s="85"/>
      <c r="K679" s="85"/>
      <c r="M679" s="47"/>
      <c r="N679" s="47"/>
      <c r="O679" s="47"/>
      <c r="P679" s="113" t="str">
        <f t="shared" si="339"/>
        <v xml:space="preserve"> 0</v>
      </c>
      <c r="Q679" s="17" t="str">
        <f t="shared" si="340"/>
        <v xml:space="preserve"> 0 </v>
      </c>
      <c r="R679" s="17" t="str">
        <f t="shared" si="341"/>
        <v>00</v>
      </c>
      <c r="S679" s="17" t="str">
        <f t="shared" si="342"/>
        <v xml:space="preserve"> 00</v>
      </c>
      <c r="T679" s="17" t="str">
        <f t="shared" si="350"/>
        <v xml:space="preserve"> 0  00</v>
      </c>
      <c r="U679" s="4">
        <f t="shared" si="343"/>
        <v>0</v>
      </c>
      <c r="V679" s="17" t="str">
        <f t="shared" si="344"/>
        <v xml:space="preserve"> 0</v>
      </c>
      <c r="W679" s="17" t="str">
        <f t="shared" si="351"/>
        <v xml:space="preserve"> 0  0</v>
      </c>
      <c r="X679" s="1" t="str">
        <f t="shared" si="345"/>
        <v>0 00000</v>
      </c>
      <c r="Y679" s="1" t="str">
        <f t="shared" si="346"/>
        <v xml:space="preserve"> 0 00000</v>
      </c>
      <c r="Z679" s="1" t="str">
        <f t="shared" si="352"/>
        <v xml:space="preserve"> 0  0 00000</v>
      </c>
      <c r="AA679" s="1" t="str">
        <f t="shared" si="353"/>
        <v xml:space="preserve"> 000</v>
      </c>
      <c r="AB679" s="1" t="str">
        <f t="shared" si="347"/>
        <v xml:space="preserve">  000</v>
      </c>
      <c r="AC679" s="1" t="str">
        <f t="shared" si="354"/>
        <v xml:space="preserve"> 0   000</v>
      </c>
      <c r="AD679" s="1" t="str">
        <f t="shared" si="355"/>
        <v xml:space="preserve"> </v>
      </c>
      <c r="AE679" s="1" t="str">
        <f t="shared" si="348"/>
        <v xml:space="preserve">  </v>
      </c>
      <c r="AF679" s="1" t="str">
        <f t="shared" si="356"/>
        <v xml:space="preserve"> 0   </v>
      </c>
      <c r="AG679" s="1" t="str">
        <f t="shared" si="328"/>
        <v xml:space="preserve">  00</v>
      </c>
      <c r="AH679" s="1" t="str">
        <f t="shared" si="329"/>
        <v xml:space="preserve">  0</v>
      </c>
      <c r="AI679" s="1" t="str">
        <f t="shared" si="330"/>
        <v xml:space="preserve">  </v>
      </c>
      <c r="AJ679" s="1" t="str">
        <f t="shared" si="331"/>
        <v xml:space="preserve">   0</v>
      </c>
      <c r="AK679" s="1" t="str">
        <f t="shared" si="332"/>
        <v xml:space="preserve">   00</v>
      </c>
      <c r="AL679" s="1" t="str">
        <f t="shared" si="333"/>
        <v xml:space="preserve">   </v>
      </c>
      <c r="AM679" s="1" t="str">
        <f t="shared" si="334"/>
        <v xml:space="preserve"> 0    00</v>
      </c>
      <c r="AN679" s="1" t="str">
        <f t="shared" si="349"/>
        <v xml:space="preserve"> 0    0</v>
      </c>
      <c r="AO679" s="1" t="str">
        <f t="shared" si="335"/>
        <v xml:space="preserve"> 0    </v>
      </c>
      <c r="AP679" s="1" t="str">
        <f t="shared" si="336"/>
        <v>0</v>
      </c>
      <c r="AQ679" s="1">
        <f t="shared" si="337"/>
        <v>0</v>
      </c>
    </row>
    <row r="680" spans="1:43" ht="13.5" customHeight="1" x14ac:dyDescent="0.2">
      <c r="A680" s="73"/>
      <c r="B680" s="239" t="str">
        <f t="shared" si="338"/>
        <v/>
      </c>
      <c r="C680" s="112" t="s">
        <v>3173</v>
      </c>
      <c r="D680" s="46"/>
      <c r="E680" s="46"/>
      <c r="F680" s="46"/>
      <c r="G680" s="46"/>
      <c r="H680" s="46"/>
      <c r="I680" s="53"/>
      <c r="J680" s="85"/>
      <c r="K680" s="85"/>
      <c r="M680" s="47"/>
      <c r="N680" s="47"/>
      <c r="O680" s="47"/>
      <c r="P680" s="113" t="str">
        <f t="shared" si="339"/>
        <v xml:space="preserve"> 0</v>
      </c>
      <c r="Q680" s="17" t="str">
        <f t="shared" si="340"/>
        <v xml:space="preserve"> 0 </v>
      </c>
      <c r="R680" s="17" t="str">
        <f t="shared" si="341"/>
        <v>00</v>
      </c>
      <c r="S680" s="17" t="str">
        <f t="shared" si="342"/>
        <v xml:space="preserve"> 00</v>
      </c>
      <c r="T680" s="17" t="str">
        <f t="shared" si="350"/>
        <v xml:space="preserve"> 0  00</v>
      </c>
      <c r="U680" s="4">
        <f t="shared" si="343"/>
        <v>0</v>
      </c>
      <c r="V680" s="17" t="str">
        <f t="shared" si="344"/>
        <v xml:space="preserve"> 0</v>
      </c>
      <c r="W680" s="17" t="str">
        <f t="shared" si="351"/>
        <v xml:space="preserve"> 0  0</v>
      </c>
      <c r="X680" s="1" t="str">
        <f t="shared" si="345"/>
        <v>0 00000</v>
      </c>
      <c r="Y680" s="1" t="str">
        <f t="shared" si="346"/>
        <v xml:space="preserve"> 0 00000</v>
      </c>
      <c r="Z680" s="1" t="str">
        <f t="shared" si="352"/>
        <v xml:space="preserve"> 0  0 00000</v>
      </c>
      <c r="AA680" s="1" t="str">
        <f t="shared" si="353"/>
        <v xml:space="preserve"> 000</v>
      </c>
      <c r="AB680" s="1" t="str">
        <f t="shared" si="347"/>
        <v xml:space="preserve">  000</v>
      </c>
      <c r="AC680" s="1" t="str">
        <f t="shared" si="354"/>
        <v xml:space="preserve"> 0   000</v>
      </c>
      <c r="AD680" s="1" t="str">
        <f t="shared" si="355"/>
        <v xml:space="preserve"> </v>
      </c>
      <c r="AE680" s="1" t="str">
        <f t="shared" si="348"/>
        <v xml:space="preserve">  </v>
      </c>
      <c r="AF680" s="1" t="str">
        <f t="shared" si="356"/>
        <v xml:space="preserve"> 0   </v>
      </c>
      <c r="AG680" s="1" t="str">
        <f t="shared" si="328"/>
        <v xml:space="preserve">  00</v>
      </c>
      <c r="AH680" s="1" t="str">
        <f t="shared" si="329"/>
        <v xml:space="preserve">  0</v>
      </c>
      <c r="AI680" s="1" t="str">
        <f t="shared" si="330"/>
        <v xml:space="preserve">  </v>
      </c>
      <c r="AJ680" s="1" t="str">
        <f t="shared" si="331"/>
        <v xml:space="preserve">   0</v>
      </c>
      <c r="AK680" s="1" t="str">
        <f t="shared" si="332"/>
        <v xml:space="preserve">   00</v>
      </c>
      <c r="AL680" s="1" t="str">
        <f t="shared" si="333"/>
        <v xml:space="preserve">   </v>
      </c>
      <c r="AM680" s="1" t="str">
        <f t="shared" si="334"/>
        <v xml:space="preserve"> 0    00</v>
      </c>
      <c r="AN680" s="1" t="str">
        <f t="shared" si="349"/>
        <v xml:space="preserve"> 0    0</v>
      </c>
      <c r="AO680" s="1" t="str">
        <f t="shared" si="335"/>
        <v xml:space="preserve"> 0    </v>
      </c>
      <c r="AP680" s="1" t="str">
        <f t="shared" si="336"/>
        <v>0</v>
      </c>
      <c r="AQ680" s="1">
        <f t="shared" si="337"/>
        <v>0</v>
      </c>
    </row>
    <row r="681" spans="1:43" ht="13.5" customHeight="1" x14ac:dyDescent="0.2">
      <c r="A681" s="73"/>
      <c r="B681" s="239" t="str">
        <f t="shared" si="338"/>
        <v/>
      </c>
      <c r="C681" s="112" t="s">
        <v>3173</v>
      </c>
      <c r="D681" s="46"/>
      <c r="E681" s="46"/>
      <c r="F681" s="46"/>
      <c r="G681" s="46"/>
      <c r="H681" s="46"/>
      <c r="I681" s="53"/>
      <c r="J681" s="85"/>
      <c r="K681" s="85"/>
      <c r="M681" s="47"/>
      <c r="N681" s="47"/>
      <c r="O681" s="47"/>
      <c r="P681" s="113" t="str">
        <f t="shared" si="339"/>
        <v xml:space="preserve"> 0</v>
      </c>
      <c r="Q681" s="17" t="str">
        <f t="shared" si="340"/>
        <v xml:space="preserve"> 0 </v>
      </c>
      <c r="R681" s="17" t="str">
        <f t="shared" si="341"/>
        <v>00</v>
      </c>
      <c r="S681" s="17" t="str">
        <f t="shared" si="342"/>
        <v xml:space="preserve"> 00</v>
      </c>
      <c r="T681" s="17" t="str">
        <f t="shared" si="350"/>
        <v xml:space="preserve"> 0  00</v>
      </c>
      <c r="U681" s="4">
        <f t="shared" si="343"/>
        <v>0</v>
      </c>
      <c r="V681" s="17" t="str">
        <f t="shared" si="344"/>
        <v xml:space="preserve"> 0</v>
      </c>
      <c r="W681" s="17" t="str">
        <f t="shared" si="351"/>
        <v xml:space="preserve"> 0  0</v>
      </c>
      <c r="X681" s="1" t="str">
        <f t="shared" si="345"/>
        <v>0 00000</v>
      </c>
      <c r="Y681" s="1" t="str">
        <f t="shared" si="346"/>
        <v xml:space="preserve"> 0 00000</v>
      </c>
      <c r="Z681" s="1" t="str">
        <f t="shared" si="352"/>
        <v xml:space="preserve"> 0  0 00000</v>
      </c>
      <c r="AA681" s="1" t="str">
        <f t="shared" si="353"/>
        <v xml:space="preserve"> 000</v>
      </c>
      <c r="AB681" s="1" t="str">
        <f t="shared" si="347"/>
        <v xml:space="preserve">  000</v>
      </c>
      <c r="AC681" s="1" t="str">
        <f t="shared" si="354"/>
        <v xml:space="preserve"> 0   000</v>
      </c>
      <c r="AD681" s="1" t="str">
        <f t="shared" si="355"/>
        <v xml:space="preserve"> </v>
      </c>
      <c r="AE681" s="1" t="str">
        <f t="shared" si="348"/>
        <v xml:space="preserve">  </v>
      </c>
      <c r="AF681" s="1" t="str">
        <f t="shared" si="356"/>
        <v xml:space="preserve"> 0   </v>
      </c>
      <c r="AG681" s="1" t="str">
        <f t="shared" si="328"/>
        <v xml:space="preserve">  00</v>
      </c>
      <c r="AH681" s="1" t="str">
        <f t="shared" si="329"/>
        <v xml:space="preserve">  0</v>
      </c>
      <c r="AI681" s="1" t="str">
        <f t="shared" si="330"/>
        <v xml:space="preserve">  </v>
      </c>
      <c r="AJ681" s="1" t="str">
        <f t="shared" si="331"/>
        <v xml:space="preserve">   0</v>
      </c>
      <c r="AK681" s="1" t="str">
        <f t="shared" si="332"/>
        <v xml:space="preserve">   00</v>
      </c>
      <c r="AL681" s="1" t="str">
        <f t="shared" si="333"/>
        <v xml:space="preserve">   </v>
      </c>
      <c r="AM681" s="1" t="str">
        <f t="shared" si="334"/>
        <v xml:space="preserve"> 0    00</v>
      </c>
      <c r="AN681" s="1" t="str">
        <f t="shared" si="349"/>
        <v xml:space="preserve"> 0    0</v>
      </c>
      <c r="AO681" s="1" t="str">
        <f t="shared" si="335"/>
        <v xml:space="preserve"> 0    </v>
      </c>
      <c r="AP681" s="1" t="str">
        <f t="shared" si="336"/>
        <v>0</v>
      </c>
      <c r="AQ681" s="1">
        <f t="shared" si="337"/>
        <v>0</v>
      </c>
    </row>
    <row r="682" spans="1:43" ht="13.5" customHeight="1" x14ac:dyDescent="0.2">
      <c r="A682" s="73"/>
      <c r="B682" s="239" t="str">
        <f t="shared" si="338"/>
        <v/>
      </c>
      <c r="C682" s="112" t="s">
        <v>3173</v>
      </c>
      <c r="D682" s="46"/>
      <c r="E682" s="46"/>
      <c r="F682" s="46"/>
      <c r="G682" s="46"/>
      <c r="H682" s="46"/>
      <c r="I682" s="53"/>
      <c r="J682" s="85"/>
      <c r="K682" s="85"/>
      <c r="M682" s="47"/>
      <c r="N682" s="47"/>
      <c r="O682" s="47"/>
      <c r="P682" s="113" t="str">
        <f t="shared" si="339"/>
        <v xml:space="preserve"> 0</v>
      </c>
      <c r="Q682" s="17" t="str">
        <f t="shared" si="340"/>
        <v xml:space="preserve"> 0 </v>
      </c>
      <c r="R682" s="17" t="str">
        <f t="shared" si="341"/>
        <v>00</v>
      </c>
      <c r="S682" s="17" t="str">
        <f t="shared" si="342"/>
        <v xml:space="preserve"> 00</v>
      </c>
      <c r="T682" s="17" t="str">
        <f t="shared" si="350"/>
        <v xml:space="preserve"> 0  00</v>
      </c>
      <c r="U682" s="4">
        <f t="shared" si="343"/>
        <v>0</v>
      </c>
      <c r="V682" s="17" t="str">
        <f t="shared" si="344"/>
        <v xml:space="preserve"> 0</v>
      </c>
      <c r="W682" s="17" t="str">
        <f t="shared" si="351"/>
        <v xml:space="preserve"> 0  0</v>
      </c>
      <c r="X682" s="1" t="str">
        <f t="shared" si="345"/>
        <v>0 00000</v>
      </c>
      <c r="Y682" s="1" t="str">
        <f t="shared" si="346"/>
        <v xml:space="preserve"> 0 00000</v>
      </c>
      <c r="Z682" s="1" t="str">
        <f t="shared" si="352"/>
        <v xml:space="preserve"> 0  0 00000</v>
      </c>
      <c r="AA682" s="1" t="str">
        <f t="shared" si="353"/>
        <v xml:space="preserve"> 000</v>
      </c>
      <c r="AB682" s="1" t="str">
        <f t="shared" si="347"/>
        <v xml:space="preserve">  000</v>
      </c>
      <c r="AC682" s="1" t="str">
        <f t="shared" si="354"/>
        <v xml:space="preserve"> 0   000</v>
      </c>
      <c r="AD682" s="1" t="str">
        <f t="shared" si="355"/>
        <v xml:space="preserve"> </v>
      </c>
      <c r="AE682" s="1" t="str">
        <f t="shared" si="348"/>
        <v xml:space="preserve">  </v>
      </c>
      <c r="AF682" s="1" t="str">
        <f t="shared" si="356"/>
        <v xml:space="preserve"> 0   </v>
      </c>
      <c r="AG682" s="1" t="str">
        <f t="shared" si="328"/>
        <v xml:space="preserve">  00</v>
      </c>
      <c r="AH682" s="1" t="str">
        <f t="shared" si="329"/>
        <v xml:space="preserve">  0</v>
      </c>
      <c r="AI682" s="1" t="str">
        <f t="shared" si="330"/>
        <v xml:space="preserve">  </v>
      </c>
      <c r="AJ682" s="1" t="str">
        <f t="shared" si="331"/>
        <v xml:space="preserve">   0</v>
      </c>
      <c r="AK682" s="1" t="str">
        <f t="shared" si="332"/>
        <v xml:space="preserve">   00</v>
      </c>
      <c r="AL682" s="1" t="str">
        <f t="shared" si="333"/>
        <v xml:space="preserve">   </v>
      </c>
      <c r="AM682" s="1" t="str">
        <f t="shared" si="334"/>
        <v xml:space="preserve"> 0    00</v>
      </c>
      <c r="AN682" s="1" t="str">
        <f t="shared" si="349"/>
        <v xml:space="preserve"> 0    0</v>
      </c>
      <c r="AO682" s="1" t="str">
        <f t="shared" si="335"/>
        <v xml:space="preserve"> 0    </v>
      </c>
      <c r="AP682" s="1" t="str">
        <f t="shared" si="336"/>
        <v>0</v>
      </c>
      <c r="AQ682" s="1">
        <f t="shared" si="337"/>
        <v>0</v>
      </c>
    </row>
    <row r="683" spans="1:43" ht="13.5" customHeight="1" x14ac:dyDescent="0.2">
      <c r="A683" s="73"/>
      <c r="B683" s="239" t="str">
        <f t="shared" si="338"/>
        <v/>
      </c>
      <c r="C683" s="112" t="s">
        <v>3173</v>
      </c>
      <c r="D683" s="46"/>
      <c r="E683" s="46"/>
      <c r="F683" s="46"/>
      <c r="G683" s="46"/>
      <c r="H683" s="46"/>
      <c r="I683" s="53"/>
      <c r="J683" s="85"/>
      <c r="K683" s="85"/>
      <c r="M683" s="47"/>
      <c r="N683" s="47"/>
      <c r="O683" s="47"/>
      <c r="P683" s="113" t="str">
        <f t="shared" si="339"/>
        <v xml:space="preserve"> 0</v>
      </c>
      <c r="Q683" s="17" t="str">
        <f t="shared" si="340"/>
        <v xml:space="preserve"> 0 </v>
      </c>
      <c r="R683" s="17" t="str">
        <f t="shared" si="341"/>
        <v>00</v>
      </c>
      <c r="S683" s="17" t="str">
        <f t="shared" si="342"/>
        <v xml:space="preserve"> 00</v>
      </c>
      <c r="T683" s="17" t="str">
        <f t="shared" si="350"/>
        <v xml:space="preserve"> 0  00</v>
      </c>
      <c r="U683" s="4">
        <f t="shared" si="343"/>
        <v>0</v>
      </c>
      <c r="V683" s="17" t="str">
        <f t="shared" si="344"/>
        <v xml:space="preserve"> 0</v>
      </c>
      <c r="W683" s="17" t="str">
        <f t="shared" si="351"/>
        <v xml:space="preserve"> 0  0</v>
      </c>
      <c r="X683" s="1" t="str">
        <f t="shared" si="345"/>
        <v>0 00000</v>
      </c>
      <c r="Y683" s="1" t="str">
        <f t="shared" si="346"/>
        <v xml:space="preserve"> 0 00000</v>
      </c>
      <c r="Z683" s="1" t="str">
        <f t="shared" si="352"/>
        <v xml:space="preserve"> 0  0 00000</v>
      </c>
      <c r="AA683" s="1" t="str">
        <f t="shared" si="353"/>
        <v xml:space="preserve"> 000</v>
      </c>
      <c r="AB683" s="1" t="str">
        <f t="shared" si="347"/>
        <v xml:space="preserve">  000</v>
      </c>
      <c r="AC683" s="1" t="str">
        <f t="shared" si="354"/>
        <v xml:space="preserve"> 0   000</v>
      </c>
      <c r="AD683" s="1" t="str">
        <f t="shared" si="355"/>
        <v xml:space="preserve"> </v>
      </c>
      <c r="AE683" s="1" t="str">
        <f t="shared" si="348"/>
        <v xml:space="preserve">  </v>
      </c>
      <c r="AF683" s="1" t="str">
        <f t="shared" si="356"/>
        <v xml:space="preserve"> 0   </v>
      </c>
      <c r="AG683" s="1" t="str">
        <f t="shared" si="328"/>
        <v xml:space="preserve">  00</v>
      </c>
      <c r="AH683" s="1" t="str">
        <f t="shared" si="329"/>
        <v xml:space="preserve">  0</v>
      </c>
      <c r="AI683" s="1" t="str">
        <f t="shared" si="330"/>
        <v xml:space="preserve">  </v>
      </c>
      <c r="AJ683" s="1" t="str">
        <f t="shared" si="331"/>
        <v xml:space="preserve">   0</v>
      </c>
      <c r="AK683" s="1" t="str">
        <f t="shared" si="332"/>
        <v xml:space="preserve">   00</v>
      </c>
      <c r="AL683" s="1" t="str">
        <f t="shared" si="333"/>
        <v xml:space="preserve">   </v>
      </c>
      <c r="AM683" s="1" t="str">
        <f t="shared" si="334"/>
        <v xml:space="preserve"> 0    00</v>
      </c>
      <c r="AN683" s="1" t="str">
        <f t="shared" si="349"/>
        <v xml:space="preserve"> 0    0</v>
      </c>
      <c r="AO683" s="1" t="str">
        <f t="shared" si="335"/>
        <v xml:space="preserve"> 0    </v>
      </c>
      <c r="AP683" s="1" t="str">
        <f t="shared" si="336"/>
        <v>0</v>
      </c>
      <c r="AQ683" s="1">
        <f t="shared" si="337"/>
        <v>0</v>
      </c>
    </row>
    <row r="684" spans="1:43" ht="13.5" customHeight="1" x14ac:dyDescent="0.2">
      <c r="A684" s="73"/>
      <c r="B684" s="239" t="str">
        <f t="shared" si="338"/>
        <v/>
      </c>
      <c r="C684" s="112" t="s">
        <v>3173</v>
      </c>
      <c r="D684" s="46"/>
      <c r="E684" s="46"/>
      <c r="F684" s="46"/>
      <c r="G684" s="46"/>
      <c r="H684" s="46"/>
      <c r="I684" s="53"/>
      <c r="J684" s="85"/>
      <c r="K684" s="85"/>
      <c r="M684" s="47"/>
      <c r="N684" s="47"/>
      <c r="O684" s="47"/>
      <c r="P684" s="113" t="str">
        <f t="shared" si="339"/>
        <v xml:space="preserve"> 0</v>
      </c>
      <c r="Q684" s="17" t="str">
        <f t="shared" si="340"/>
        <v xml:space="preserve"> 0 </v>
      </c>
      <c r="R684" s="17" t="str">
        <f t="shared" si="341"/>
        <v>00</v>
      </c>
      <c r="S684" s="17" t="str">
        <f t="shared" si="342"/>
        <v xml:space="preserve"> 00</v>
      </c>
      <c r="T684" s="17" t="str">
        <f t="shared" si="350"/>
        <v xml:space="preserve"> 0  00</v>
      </c>
      <c r="U684" s="4">
        <f t="shared" si="343"/>
        <v>0</v>
      </c>
      <c r="V684" s="17" t="str">
        <f t="shared" si="344"/>
        <v xml:space="preserve"> 0</v>
      </c>
      <c r="W684" s="17" t="str">
        <f t="shared" si="351"/>
        <v xml:space="preserve"> 0  0</v>
      </c>
      <c r="X684" s="1" t="str">
        <f t="shared" si="345"/>
        <v>0 00000</v>
      </c>
      <c r="Y684" s="1" t="str">
        <f t="shared" si="346"/>
        <v xml:space="preserve"> 0 00000</v>
      </c>
      <c r="Z684" s="1" t="str">
        <f t="shared" si="352"/>
        <v xml:space="preserve"> 0  0 00000</v>
      </c>
      <c r="AA684" s="1" t="str">
        <f t="shared" si="353"/>
        <v xml:space="preserve"> 000</v>
      </c>
      <c r="AB684" s="1" t="str">
        <f t="shared" si="347"/>
        <v xml:space="preserve">  000</v>
      </c>
      <c r="AC684" s="1" t="str">
        <f t="shared" si="354"/>
        <v xml:space="preserve"> 0   000</v>
      </c>
      <c r="AD684" s="1" t="str">
        <f t="shared" si="355"/>
        <v xml:space="preserve"> </v>
      </c>
      <c r="AE684" s="1" t="str">
        <f t="shared" si="348"/>
        <v xml:space="preserve">  </v>
      </c>
      <c r="AF684" s="1" t="str">
        <f t="shared" si="356"/>
        <v xml:space="preserve"> 0   </v>
      </c>
      <c r="AG684" s="1" t="str">
        <f t="shared" si="328"/>
        <v xml:space="preserve">  00</v>
      </c>
      <c r="AH684" s="1" t="str">
        <f t="shared" si="329"/>
        <v xml:space="preserve">  0</v>
      </c>
      <c r="AI684" s="1" t="str">
        <f t="shared" si="330"/>
        <v xml:space="preserve">  </v>
      </c>
      <c r="AJ684" s="1" t="str">
        <f t="shared" si="331"/>
        <v xml:space="preserve">   0</v>
      </c>
      <c r="AK684" s="1" t="str">
        <f t="shared" si="332"/>
        <v xml:space="preserve">   00</v>
      </c>
      <c r="AL684" s="1" t="str">
        <f t="shared" si="333"/>
        <v xml:space="preserve">   </v>
      </c>
      <c r="AM684" s="1" t="str">
        <f t="shared" si="334"/>
        <v xml:space="preserve"> 0    00</v>
      </c>
      <c r="AN684" s="1" t="str">
        <f t="shared" si="349"/>
        <v xml:space="preserve"> 0    0</v>
      </c>
      <c r="AO684" s="1" t="str">
        <f t="shared" si="335"/>
        <v xml:space="preserve"> 0    </v>
      </c>
      <c r="AP684" s="1" t="str">
        <f t="shared" si="336"/>
        <v>0</v>
      </c>
      <c r="AQ684" s="1">
        <f t="shared" si="337"/>
        <v>0</v>
      </c>
    </row>
    <row r="685" spans="1:43" ht="13.5" customHeight="1" x14ac:dyDescent="0.2">
      <c r="A685" s="73"/>
      <c r="B685" s="239" t="str">
        <f t="shared" si="338"/>
        <v/>
      </c>
      <c r="C685" s="112" t="s">
        <v>3173</v>
      </c>
      <c r="D685" s="46"/>
      <c r="E685" s="46"/>
      <c r="F685" s="46"/>
      <c r="G685" s="46"/>
      <c r="H685" s="46"/>
      <c r="I685" s="53"/>
      <c r="J685" s="85"/>
      <c r="K685" s="85"/>
      <c r="M685" s="47"/>
      <c r="N685" s="47"/>
      <c r="O685" s="47"/>
      <c r="P685" s="113" t="str">
        <f t="shared" si="339"/>
        <v xml:space="preserve"> 0</v>
      </c>
      <c r="Q685" s="17" t="str">
        <f t="shared" si="340"/>
        <v xml:space="preserve"> 0 </v>
      </c>
      <c r="R685" s="17" t="str">
        <f t="shared" si="341"/>
        <v>00</v>
      </c>
      <c r="S685" s="17" t="str">
        <f t="shared" si="342"/>
        <v xml:space="preserve"> 00</v>
      </c>
      <c r="T685" s="17" t="str">
        <f t="shared" si="350"/>
        <v xml:space="preserve"> 0  00</v>
      </c>
      <c r="U685" s="4">
        <f t="shared" si="343"/>
        <v>0</v>
      </c>
      <c r="V685" s="17" t="str">
        <f t="shared" si="344"/>
        <v xml:space="preserve"> 0</v>
      </c>
      <c r="W685" s="17" t="str">
        <f t="shared" si="351"/>
        <v xml:space="preserve"> 0  0</v>
      </c>
      <c r="X685" s="1" t="str">
        <f t="shared" si="345"/>
        <v>0 00000</v>
      </c>
      <c r="Y685" s="1" t="str">
        <f t="shared" si="346"/>
        <v xml:space="preserve"> 0 00000</v>
      </c>
      <c r="Z685" s="1" t="str">
        <f t="shared" si="352"/>
        <v xml:space="preserve"> 0  0 00000</v>
      </c>
      <c r="AA685" s="1" t="str">
        <f t="shared" si="353"/>
        <v xml:space="preserve"> 000</v>
      </c>
      <c r="AB685" s="1" t="str">
        <f t="shared" si="347"/>
        <v xml:space="preserve">  000</v>
      </c>
      <c r="AC685" s="1" t="str">
        <f t="shared" si="354"/>
        <v xml:space="preserve"> 0   000</v>
      </c>
      <c r="AD685" s="1" t="str">
        <f t="shared" si="355"/>
        <v xml:space="preserve"> </v>
      </c>
      <c r="AE685" s="1" t="str">
        <f t="shared" si="348"/>
        <v xml:space="preserve">  </v>
      </c>
      <c r="AF685" s="1" t="str">
        <f t="shared" si="356"/>
        <v xml:space="preserve"> 0   </v>
      </c>
      <c r="AG685" s="1" t="str">
        <f t="shared" si="328"/>
        <v xml:space="preserve">  00</v>
      </c>
      <c r="AH685" s="1" t="str">
        <f t="shared" si="329"/>
        <v xml:space="preserve">  0</v>
      </c>
      <c r="AI685" s="1" t="str">
        <f t="shared" si="330"/>
        <v xml:space="preserve">  </v>
      </c>
      <c r="AJ685" s="1" t="str">
        <f t="shared" si="331"/>
        <v xml:space="preserve">   0</v>
      </c>
      <c r="AK685" s="1" t="str">
        <f t="shared" si="332"/>
        <v xml:space="preserve">   00</v>
      </c>
      <c r="AL685" s="1" t="str">
        <f t="shared" si="333"/>
        <v xml:space="preserve">   </v>
      </c>
      <c r="AM685" s="1" t="str">
        <f t="shared" si="334"/>
        <v xml:space="preserve"> 0    00</v>
      </c>
      <c r="AN685" s="1" t="str">
        <f t="shared" si="349"/>
        <v xml:space="preserve"> 0    0</v>
      </c>
      <c r="AO685" s="1" t="str">
        <f t="shared" si="335"/>
        <v xml:space="preserve"> 0    </v>
      </c>
      <c r="AP685" s="1" t="str">
        <f t="shared" si="336"/>
        <v>0</v>
      </c>
      <c r="AQ685" s="1">
        <f t="shared" si="337"/>
        <v>0</v>
      </c>
    </row>
    <row r="686" spans="1:43" ht="13.5" customHeight="1" x14ac:dyDescent="0.2">
      <c r="A686" s="73"/>
      <c r="B686" s="239" t="str">
        <f t="shared" si="338"/>
        <v/>
      </c>
      <c r="C686" s="112" t="s">
        <v>3173</v>
      </c>
      <c r="D686" s="46"/>
      <c r="E686" s="46"/>
      <c r="F686" s="46"/>
      <c r="G686" s="46"/>
      <c r="H686" s="46"/>
      <c r="I686" s="53"/>
      <c r="J686" s="85"/>
      <c r="K686" s="85"/>
      <c r="M686" s="47"/>
      <c r="N686" s="47"/>
      <c r="O686" s="47"/>
      <c r="P686" s="113" t="str">
        <f t="shared" si="339"/>
        <v xml:space="preserve"> 0</v>
      </c>
      <c r="Q686" s="17" t="str">
        <f t="shared" si="340"/>
        <v xml:space="preserve"> 0 </v>
      </c>
      <c r="R686" s="17" t="str">
        <f t="shared" si="341"/>
        <v>00</v>
      </c>
      <c r="S686" s="17" t="str">
        <f t="shared" si="342"/>
        <v xml:space="preserve"> 00</v>
      </c>
      <c r="T686" s="17" t="str">
        <f t="shared" si="350"/>
        <v xml:space="preserve"> 0  00</v>
      </c>
      <c r="U686" s="4">
        <f t="shared" si="343"/>
        <v>0</v>
      </c>
      <c r="V686" s="17" t="str">
        <f t="shared" si="344"/>
        <v xml:space="preserve"> 0</v>
      </c>
      <c r="W686" s="17" t="str">
        <f t="shared" si="351"/>
        <v xml:space="preserve"> 0  0</v>
      </c>
      <c r="X686" s="1" t="str">
        <f t="shared" si="345"/>
        <v>0 00000</v>
      </c>
      <c r="Y686" s="1" t="str">
        <f t="shared" si="346"/>
        <v xml:space="preserve"> 0 00000</v>
      </c>
      <c r="Z686" s="1" t="str">
        <f t="shared" si="352"/>
        <v xml:space="preserve"> 0  0 00000</v>
      </c>
      <c r="AA686" s="1" t="str">
        <f t="shared" si="353"/>
        <v xml:space="preserve"> 000</v>
      </c>
      <c r="AB686" s="1" t="str">
        <f t="shared" si="347"/>
        <v xml:space="preserve">  000</v>
      </c>
      <c r="AC686" s="1" t="str">
        <f t="shared" si="354"/>
        <v xml:space="preserve"> 0   000</v>
      </c>
      <c r="AD686" s="1" t="str">
        <f t="shared" si="355"/>
        <v xml:space="preserve"> </v>
      </c>
      <c r="AE686" s="1" t="str">
        <f t="shared" si="348"/>
        <v xml:space="preserve">  </v>
      </c>
      <c r="AF686" s="1" t="str">
        <f t="shared" si="356"/>
        <v xml:space="preserve"> 0   </v>
      </c>
      <c r="AG686" s="1" t="str">
        <f t="shared" si="328"/>
        <v xml:space="preserve">  00</v>
      </c>
      <c r="AH686" s="1" t="str">
        <f t="shared" si="329"/>
        <v xml:space="preserve">  0</v>
      </c>
      <c r="AI686" s="1" t="str">
        <f t="shared" si="330"/>
        <v xml:space="preserve">  </v>
      </c>
      <c r="AJ686" s="1" t="str">
        <f t="shared" si="331"/>
        <v xml:space="preserve">   0</v>
      </c>
      <c r="AK686" s="1" t="str">
        <f t="shared" si="332"/>
        <v xml:space="preserve">   00</v>
      </c>
      <c r="AL686" s="1" t="str">
        <f t="shared" si="333"/>
        <v xml:space="preserve">   </v>
      </c>
      <c r="AM686" s="1" t="str">
        <f t="shared" si="334"/>
        <v xml:space="preserve"> 0    00</v>
      </c>
      <c r="AN686" s="1" t="str">
        <f t="shared" si="349"/>
        <v xml:space="preserve"> 0    0</v>
      </c>
      <c r="AO686" s="1" t="str">
        <f t="shared" si="335"/>
        <v xml:space="preserve"> 0    </v>
      </c>
      <c r="AP686" s="1" t="str">
        <f t="shared" si="336"/>
        <v>0</v>
      </c>
      <c r="AQ686" s="1">
        <f t="shared" si="337"/>
        <v>0</v>
      </c>
    </row>
    <row r="687" spans="1:43" ht="13.5" customHeight="1" x14ac:dyDescent="0.2">
      <c r="A687" s="73"/>
      <c r="B687" s="239" t="str">
        <f t="shared" si="338"/>
        <v/>
      </c>
      <c r="C687" s="112" t="s">
        <v>3173</v>
      </c>
      <c r="D687" s="46"/>
      <c r="E687" s="46"/>
      <c r="F687" s="46"/>
      <c r="G687" s="46"/>
      <c r="H687" s="46"/>
      <c r="I687" s="53"/>
      <c r="J687" s="85"/>
      <c r="K687" s="85"/>
      <c r="M687" s="47"/>
      <c r="N687" s="47"/>
      <c r="O687" s="47"/>
      <c r="P687" s="113" t="str">
        <f t="shared" si="339"/>
        <v xml:space="preserve"> 0</v>
      </c>
      <c r="Q687" s="17" t="str">
        <f t="shared" si="340"/>
        <v xml:space="preserve"> 0 </v>
      </c>
      <c r="R687" s="17" t="str">
        <f t="shared" si="341"/>
        <v>00</v>
      </c>
      <c r="S687" s="17" t="str">
        <f t="shared" si="342"/>
        <v xml:space="preserve"> 00</v>
      </c>
      <c r="T687" s="17" t="str">
        <f t="shared" si="350"/>
        <v xml:space="preserve"> 0  00</v>
      </c>
      <c r="U687" s="4">
        <f t="shared" si="343"/>
        <v>0</v>
      </c>
      <c r="V687" s="17" t="str">
        <f t="shared" si="344"/>
        <v xml:space="preserve"> 0</v>
      </c>
      <c r="W687" s="17" t="str">
        <f t="shared" si="351"/>
        <v xml:space="preserve"> 0  0</v>
      </c>
      <c r="X687" s="1" t="str">
        <f t="shared" si="345"/>
        <v>0 00000</v>
      </c>
      <c r="Y687" s="1" t="str">
        <f t="shared" si="346"/>
        <v xml:space="preserve"> 0 00000</v>
      </c>
      <c r="Z687" s="1" t="str">
        <f t="shared" si="352"/>
        <v xml:space="preserve"> 0  0 00000</v>
      </c>
      <c r="AA687" s="1" t="str">
        <f t="shared" si="353"/>
        <v xml:space="preserve"> 000</v>
      </c>
      <c r="AB687" s="1" t="str">
        <f t="shared" si="347"/>
        <v xml:space="preserve">  000</v>
      </c>
      <c r="AC687" s="1" t="str">
        <f t="shared" si="354"/>
        <v xml:space="preserve"> 0   000</v>
      </c>
      <c r="AD687" s="1" t="str">
        <f t="shared" si="355"/>
        <v xml:space="preserve"> </v>
      </c>
      <c r="AE687" s="1" t="str">
        <f t="shared" si="348"/>
        <v xml:space="preserve">  </v>
      </c>
      <c r="AF687" s="1" t="str">
        <f t="shared" si="356"/>
        <v xml:space="preserve"> 0   </v>
      </c>
      <c r="AG687" s="1" t="str">
        <f t="shared" si="328"/>
        <v xml:space="preserve">  00</v>
      </c>
      <c r="AH687" s="1" t="str">
        <f t="shared" si="329"/>
        <v xml:space="preserve">  0</v>
      </c>
      <c r="AI687" s="1" t="str">
        <f t="shared" si="330"/>
        <v xml:space="preserve">  </v>
      </c>
      <c r="AJ687" s="1" t="str">
        <f t="shared" si="331"/>
        <v xml:space="preserve">   0</v>
      </c>
      <c r="AK687" s="1" t="str">
        <f t="shared" si="332"/>
        <v xml:space="preserve">   00</v>
      </c>
      <c r="AL687" s="1" t="str">
        <f t="shared" si="333"/>
        <v xml:space="preserve">   </v>
      </c>
      <c r="AM687" s="1" t="str">
        <f t="shared" si="334"/>
        <v xml:space="preserve"> 0    00</v>
      </c>
      <c r="AN687" s="1" t="str">
        <f t="shared" si="349"/>
        <v xml:space="preserve"> 0    0</v>
      </c>
      <c r="AO687" s="1" t="str">
        <f t="shared" si="335"/>
        <v xml:space="preserve"> 0    </v>
      </c>
      <c r="AP687" s="1" t="str">
        <f t="shared" si="336"/>
        <v>0</v>
      </c>
      <c r="AQ687" s="1">
        <f t="shared" si="337"/>
        <v>0</v>
      </c>
    </row>
    <row r="688" spans="1:43" ht="13.5" customHeight="1" x14ac:dyDescent="0.2">
      <c r="A688" s="73"/>
      <c r="B688" s="239" t="str">
        <f t="shared" si="338"/>
        <v/>
      </c>
      <c r="C688" s="112" t="s">
        <v>3173</v>
      </c>
      <c r="D688" s="46"/>
      <c r="E688" s="46"/>
      <c r="F688" s="46"/>
      <c r="G688" s="46"/>
      <c r="H688" s="46"/>
      <c r="I688" s="53"/>
      <c r="J688" s="85"/>
      <c r="K688" s="85"/>
      <c r="M688" s="47"/>
      <c r="N688" s="47"/>
      <c r="O688" s="47"/>
      <c r="P688" s="113" t="str">
        <f t="shared" si="339"/>
        <v xml:space="preserve"> 0</v>
      </c>
      <c r="Q688" s="17" t="str">
        <f t="shared" si="340"/>
        <v xml:space="preserve"> 0 </v>
      </c>
      <c r="R688" s="17" t="str">
        <f t="shared" si="341"/>
        <v>00</v>
      </c>
      <c r="S688" s="17" t="str">
        <f t="shared" si="342"/>
        <v xml:space="preserve"> 00</v>
      </c>
      <c r="T688" s="17" t="str">
        <f t="shared" si="350"/>
        <v xml:space="preserve"> 0  00</v>
      </c>
      <c r="U688" s="4">
        <f t="shared" si="343"/>
        <v>0</v>
      </c>
      <c r="V688" s="17" t="str">
        <f t="shared" si="344"/>
        <v xml:space="preserve"> 0</v>
      </c>
      <c r="W688" s="17" t="str">
        <f t="shared" si="351"/>
        <v xml:space="preserve"> 0  0</v>
      </c>
      <c r="X688" s="1" t="str">
        <f t="shared" si="345"/>
        <v>0 00000</v>
      </c>
      <c r="Y688" s="1" t="str">
        <f t="shared" si="346"/>
        <v xml:space="preserve"> 0 00000</v>
      </c>
      <c r="Z688" s="1" t="str">
        <f t="shared" si="352"/>
        <v xml:space="preserve"> 0  0 00000</v>
      </c>
      <c r="AA688" s="1" t="str">
        <f t="shared" si="353"/>
        <v xml:space="preserve"> 000</v>
      </c>
      <c r="AB688" s="1" t="str">
        <f t="shared" si="347"/>
        <v xml:space="preserve">  000</v>
      </c>
      <c r="AC688" s="1" t="str">
        <f t="shared" si="354"/>
        <v xml:space="preserve"> 0   000</v>
      </c>
      <c r="AD688" s="1" t="str">
        <f t="shared" si="355"/>
        <v xml:space="preserve"> </v>
      </c>
      <c r="AE688" s="1" t="str">
        <f t="shared" si="348"/>
        <v xml:space="preserve">  </v>
      </c>
      <c r="AF688" s="1" t="str">
        <f t="shared" si="356"/>
        <v xml:space="preserve"> 0   </v>
      </c>
      <c r="AG688" s="1" t="str">
        <f t="shared" si="328"/>
        <v xml:space="preserve">  00</v>
      </c>
      <c r="AH688" s="1" t="str">
        <f t="shared" si="329"/>
        <v xml:space="preserve">  0</v>
      </c>
      <c r="AI688" s="1" t="str">
        <f t="shared" si="330"/>
        <v xml:space="preserve">  </v>
      </c>
      <c r="AJ688" s="1" t="str">
        <f t="shared" si="331"/>
        <v xml:space="preserve">   0</v>
      </c>
      <c r="AK688" s="1" t="str">
        <f t="shared" si="332"/>
        <v xml:space="preserve">   00</v>
      </c>
      <c r="AL688" s="1" t="str">
        <f t="shared" si="333"/>
        <v xml:space="preserve">   </v>
      </c>
      <c r="AM688" s="1" t="str">
        <f t="shared" si="334"/>
        <v xml:space="preserve"> 0    00</v>
      </c>
      <c r="AN688" s="1" t="str">
        <f t="shared" si="349"/>
        <v xml:space="preserve"> 0    0</v>
      </c>
      <c r="AO688" s="1" t="str">
        <f t="shared" si="335"/>
        <v xml:space="preserve"> 0    </v>
      </c>
      <c r="AP688" s="1" t="str">
        <f t="shared" si="336"/>
        <v>0</v>
      </c>
      <c r="AQ688" s="1">
        <f t="shared" si="337"/>
        <v>0</v>
      </c>
    </row>
    <row r="689" spans="1:43" ht="13.5" customHeight="1" x14ac:dyDescent="0.2">
      <c r="A689" s="73"/>
      <c r="B689" s="239" t="str">
        <f t="shared" si="338"/>
        <v/>
      </c>
      <c r="C689" s="112" t="s">
        <v>3173</v>
      </c>
      <c r="D689" s="46"/>
      <c r="E689" s="46"/>
      <c r="F689" s="46"/>
      <c r="G689" s="46"/>
      <c r="H689" s="46"/>
      <c r="I689" s="53"/>
      <c r="J689" s="85"/>
      <c r="K689" s="85"/>
      <c r="M689" s="47"/>
      <c r="N689" s="47"/>
      <c r="O689" s="47"/>
      <c r="P689" s="113" t="str">
        <f t="shared" si="339"/>
        <v xml:space="preserve"> 0</v>
      </c>
      <c r="Q689" s="17" t="str">
        <f t="shared" si="340"/>
        <v xml:space="preserve"> 0 </v>
      </c>
      <c r="R689" s="17" t="str">
        <f t="shared" si="341"/>
        <v>00</v>
      </c>
      <c r="S689" s="17" t="str">
        <f t="shared" si="342"/>
        <v xml:space="preserve"> 00</v>
      </c>
      <c r="T689" s="17" t="str">
        <f t="shared" si="350"/>
        <v xml:space="preserve"> 0  00</v>
      </c>
      <c r="U689" s="4">
        <f t="shared" si="343"/>
        <v>0</v>
      </c>
      <c r="V689" s="17" t="str">
        <f t="shared" si="344"/>
        <v xml:space="preserve"> 0</v>
      </c>
      <c r="W689" s="17" t="str">
        <f t="shared" si="351"/>
        <v xml:space="preserve"> 0  0</v>
      </c>
      <c r="X689" s="1" t="str">
        <f t="shared" si="345"/>
        <v>0 00000</v>
      </c>
      <c r="Y689" s="1" t="str">
        <f t="shared" si="346"/>
        <v xml:space="preserve"> 0 00000</v>
      </c>
      <c r="Z689" s="1" t="str">
        <f t="shared" si="352"/>
        <v xml:space="preserve"> 0  0 00000</v>
      </c>
      <c r="AA689" s="1" t="str">
        <f t="shared" si="353"/>
        <v xml:space="preserve"> 000</v>
      </c>
      <c r="AB689" s="1" t="str">
        <f t="shared" si="347"/>
        <v xml:space="preserve">  000</v>
      </c>
      <c r="AC689" s="1" t="str">
        <f t="shared" si="354"/>
        <v xml:space="preserve"> 0   000</v>
      </c>
      <c r="AD689" s="1" t="str">
        <f t="shared" si="355"/>
        <v xml:space="preserve"> </v>
      </c>
      <c r="AE689" s="1" t="str">
        <f t="shared" si="348"/>
        <v xml:space="preserve">  </v>
      </c>
      <c r="AF689" s="1" t="str">
        <f t="shared" si="356"/>
        <v xml:space="preserve"> 0   </v>
      </c>
      <c r="AG689" s="1" t="str">
        <f t="shared" si="328"/>
        <v xml:space="preserve">  00</v>
      </c>
      <c r="AH689" s="1" t="str">
        <f t="shared" si="329"/>
        <v xml:space="preserve">  0</v>
      </c>
      <c r="AI689" s="1" t="str">
        <f t="shared" si="330"/>
        <v xml:space="preserve">  </v>
      </c>
      <c r="AJ689" s="1" t="str">
        <f t="shared" si="331"/>
        <v xml:space="preserve">   0</v>
      </c>
      <c r="AK689" s="1" t="str">
        <f t="shared" si="332"/>
        <v xml:space="preserve">   00</v>
      </c>
      <c r="AL689" s="1" t="str">
        <f t="shared" si="333"/>
        <v xml:space="preserve">   </v>
      </c>
      <c r="AM689" s="1" t="str">
        <f t="shared" si="334"/>
        <v xml:space="preserve"> 0    00</v>
      </c>
      <c r="AN689" s="1" t="str">
        <f t="shared" si="349"/>
        <v xml:space="preserve"> 0    0</v>
      </c>
      <c r="AO689" s="1" t="str">
        <f t="shared" si="335"/>
        <v xml:space="preserve"> 0    </v>
      </c>
      <c r="AP689" s="1" t="str">
        <f t="shared" si="336"/>
        <v>0</v>
      </c>
      <c r="AQ689" s="1">
        <f t="shared" si="337"/>
        <v>0</v>
      </c>
    </row>
    <row r="690" spans="1:43" ht="13.5" customHeight="1" x14ac:dyDescent="0.2">
      <c r="A690" s="73"/>
      <c r="B690" s="239" t="str">
        <f t="shared" si="338"/>
        <v/>
      </c>
      <c r="C690" s="112" t="s">
        <v>3173</v>
      </c>
      <c r="D690" s="46"/>
      <c r="E690" s="46"/>
      <c r="F690" s="46"/>
      <c r="G690" s="46"/>
      <c r="H690" s="46"/>
      <c r="I690" s="53"/>
      <c r="J690" s="85"/>
      <c r="K690" s="85"/>
      <c r="M690" s="47"/>
      <c r="N690" s="47"/>
      <c r="O690" s="47"/>
      <c r="P690" s="113" t="str">
        <f t="shared" si="339"/>
        <v xml:space="preserve"> 0</v>
      </c>
      <c r="Q690" s="17" t="str">
        <f t="shared" si="340"/>
        <v xml:space="preserve"> 0 </v>
      </c>
      <c r="R690" s="17" t="str">
        <f t="shared" si="341"/>
        <v>00</v>
      </c>
      <c r="S690" s="17" t="str">
        <f t="shared" si="342"/>
        <v xml:space="preserve"> 00</v>
      </c>
      <c r="T690" s="17" t="str">
        <f t="shared" si="350"/>
        <v xml:space="preserve"> 0  00</v>
      </c>
      <c r="U690" s="4">
        <f t="shared" si="343"/>
        <v>0</v>
      </c>
      <c r="V690" s="17" t="str">
        <f t="shared" si="344"/>
        <v xml:space="preserve"> 0</v>
      </c>
      <c r="W690" s="17" t="str">
        <f t="shared" si="351"/>
        <v xml:space="preserve"> 0  0</v>
      </c>
      <c r="X690" s="1" t="str">
        <f t="shared" si="345"/>
        <v>0 00000</v>
      </c>
      <c r="Y690" s="1" t="str">
        <f t="shared" si="346"/>
        <v xml:space="preserve"> 0 00000</v>
      </c>
      <c r="Z690" s="1" t="str">
        <f t="shared" si="352"/>
        <v xml:space="preserve"> 0  0 00000</v>
      </c>
      <c r="AA690" s="1" t="str">
        <f t="shared" si="353"/>
        <v xml:space="preserve"> 000</v>
      </c>
      <c r="AB690" s="1" t="str">
        <f t="shared" si="347"/>
        <v xml:space="preserve">  000</v>
      </c>
      <c r="AC690" s="1" t="str">
        <f t="shared" si="354"/>
        <v xml:space="preserve"> 0   000</v>
      </c>
      <c r="AD690" s="1" t="str">
        <f t="shared" si="355"/>
        <v xml:space="preserve"> </v>
      </c>
      <c r="AE690" s="1" t="str">
        <f t="shared" si="348"/>
        <v xml:space="preserve">  </v>
      </c>
      <c r="AF690" s="1" t="str">
        <f t="shared" si="356"/>
        <v xml:space="preserve"> 0   </v>
      </c>
      <c r="AG690" s="1" t="str">
        <f t="shared" si="328"/>
        <v xml:space="preserve">  00</v>
      </c>
      <c r="AH690" s="1" t="str">
        <f t="shared" si="329"/>
        <v xml:space="preserve">  0</v>
      </c>
      <c r="AI690" s="1" t="str">
        <f t="shared" si="330"/>
        <v xml:space="preserve">  </v>
      </c>
      <c r="AJ690" s="1" t="str">
        <f t="shared" si="331"/>
        <v xml:space="preserve">   0</v>
      </c>
      <c r="AK690" s="1" t="str">
        <f t="shared" si="332"/>
        <v xml:space="preserve">   00</v>
      </c>
      <c r="AL690" s="1" t="str">
        <f t="shared" si="333"/>
        <v xml:space="preserve">   </v>
      </c>
      <c r="AM690" s="1" t="str">
        <f t="shared" si="334"/>
        <v xml:space="preserve"> 0    00</v>
      </c>
      <c r="AN690" s="1" t="str">
        <f t="shared" si="349"/>
        <v xml:space="preserve"> 0    0</v>
      </c>
      <c r="AO690" s="1" t="str">
        <f t="shared" si="335"/>
        <v xml:space="preserve"> 0    </v>
      </c>
      <c r="AP690" s="1" t="str">
        <f t="shared" si="336"/>
        <v>0</v>
      </c>
      <c r="AQ690" s="1">
        <f t="shared" si="337"/>
        <v>0</v>
      </c>
    </row>
    <row r="691" spans="1:43" ht="13.5" customHeight="1" x14ac:dyDescent="0.2">
      <c r="A691" s="73"/>
      <c r="B691" s="239" t="str">
        <f t="shared" si="338"/>
        <v/>
      </c>
      <c r="C691" s="112" t="s">
        <v>3173</v>
      </c>
      <c r="D691" s="46"/>
      <c r="E691" s="46"/>
      <c r="F691" s="46"/>
      <c r="G691" s="46"/>
      <c r="H691" s="46"/>
      <c r="I691" s="53"/>
      <c r="J691" s="85"/>
      <c r="K691" s="85"/>
      <c r="M691" s="47"/>
      <c r="N691" s="47"/>
      <c r="O691" s="47"/>
      <c r="P691" s="113" t="str">
        <f t="shared" si="339"/>
        <v xml:space="preserve"> 0</v>
      </c>
      <c r="Q691" s="17" t="str">
        <f t="shared" si="340"/>
        <v xml:space="preserve"> 0 </v>
      </c>
      <c r="R691" s="17" t="str">
        <f t="shared" si="341"/>
        <v>00</v>
      </c>
      <c r="S691" s="17" t="str">
        <f t="shared" si="342"/>
        <v xml:space="preserve"> 00</v>
      </c>
      <c r="T691" s="17" t="str">
        <f t="shared" si="350"/>
        <v xml:space="preserve"> 0  00</v>
      </c>
      <c r="U691" s="4">
        <f t="shared" si="343"/>
        <v>0</v>
      </c>
      <c r="V691" s="17" t="str">
        <f t="shared" si="344"/>
        <v xml:space="preserve"> 0</v>
      </c>
      <c r="W691" s="17" t="str">
        <f t="shared" si="351"/>
        <v xml:space="preserve"> 0  0</v>
      </c>
      <c r="X691" s="1" t="str">
        <f t="shared" si="345"/>
        <v>0 00000</v>
      </c>
      <c r="Y691" s="1" t="str">
        <f t="shared" si="346"/>
        <v xml:space="preserve"> 0 00000</v>
      </c>
      <c r="Z691" s="1" t="str">
        <f t="shared" si="352"/>
        <v xml:space="preserve"> 0  0 00000</v>
      </c>
      <c r="AA691" s="1" t="str">
        <f t="shared" si="353"/>
        <v xml:space="preserve"> 000</v>
      </c>
      <c r="AB691" s="1" t="str">
        <f t="shared" si="347"/>
        <v xml:space="preserve">  000</v>
      </c>
      <c r="AC691" s="1" t="str">
        <f t="shared" si="354"/>
        <v xml:space="preserve"> 0   000</v>
      </c>
      <c r="AD691" s="1" t="str">
        <f t="shared" si="355"/>
        <v xml:space="preserve"> </v>
      </c>
      <c r="AE691" s="1" t="str">
        <f t="shared" si="348"/>
        <v xml:space="preserve">  </v>
      </c>
      <c r="AF691" s="1" t="str">
        <f t="shared" si="356"/>
        <v xml:space="preserve"> 0   </v>
      </c>
      <c r="AG691" s="1" t="str">
        <f t="shared" si="328"/>
        <v xml:space="preserve">  00</v>
      </c>
      <c r="AH691" s="1" t="str">
        <f t="shared" si="329"/>
        <v xml:space="preserve">  0</v>
      </c>
      <c r="AI691" s="1" t="str">
        <f t="shared" si="330"/>
        <v xml:space="preserve">  </v>
      </c>
      <c r="AJ691" s="1" t="str">
        <f t="shared" si="331"/>
        <v xml:space="preserve">   0</v>
      </c>
      <c r="AK691" s="1" t="str">
        <f t="shared" si="332"/>
        <v xml:space="preserve">   00</v>
      </c>
      <c r="AL691" s="1" t="str">
        <f t="shared" si="333"/>
        <v xml:space="preserve">   </v>
      </c>
      <c r="AM691" s="1" t="str">
        <f t="shared" si="334"/>
        <v xml:space="preserve"> 0    00</v>
      </c>
      <c r="AN691" s="1" t="str">
        <f t="shared" si="349"/>
        <v xml:space="preserve"> 0    0</v>
      </c>
      <c r="AO691" s="1" t="str">
        <f t="shared" si="335"/>
        <v xml:space="preserve"> 0    </v>
      </c>
      <c r="AP691" s="1" t="str">
        <f t="shared" si="336"/>
        <v>0</v>
      </c>
      <c r="AQ691" s="1">
        <f t="shared" si="337"/>
        <v>0</v>
      </c>
    </row>
    <row r="692" spans="1:43" ht="13.5" customHeight="1" x14ac:dyDescent="0.2">
      <c r="A692" s="73"/>
      <c r="B692" s="239" t="str">
        <f t="shared" si="338"/>
        <v/>
      </c>
      <c r="C692" s="112" t="s">
        <v>3173</v>
      </c>
      <c r="D692" s="46"/>
      <c r="E692" s="46"/>
      <c r="F692" s="46"/>
      <c r="G692" s="46"/>
      <c r="H692" s="46"/>
      <c r="I692" s="53"/>
      <c r="J692" s="85"/>
      <c r="K692" s="85"/>
      <c r="M692" s="47"/>
      <c r="N692" s="47"/>
      <c r="O692" s="47"/>
      <c r="P692" s="113" t="str">
        <f t="shared" si="339"/>
        <v xml:space="preserve"> 0</v>
      </c>
      <c r="Q692" s="17" t="str">
        <f t="shared" si="340"/>
        <v xml:space="preserve"> 0 </v>
      </c>
      <c r="R692" s="17" t="str">
        <f t="shared" si="341"/>
        <v>00</v>
      </c>
      <c r="S692" s="17" t="str">
        <f t="shared" si="342"/>
        <v xml:space="preserve"> 00</v>
      </c>
      <c r="T692" s="17" t="str">
        <f t="shared" si="350"/>
        <v xml:space="preserve"> 0  00</v>
      </c>
      <c r="U692" s="4">
        <f t="shared" si="343"/>
        <v>0</v>
      </c>
      <c r="V692" s="17" t="str">
        <f t="shared" si="344"/>
        <v xml:space="preserve"> 0</v>
      </c>
      <c r="W692" s="17" t="str">
        <f t="shared" si="351"/>
        <v xml:space="preserve"> 0  0</v>
      </c>
      <c r="X692" s="1" t="str">
        <f t="shared" si="345"/>
        <v>0 00000</v>
      </c>
      <c r="Y692" s="1" t="str">
        <f t="shared" si="346"/>
        <v xml:space="preserve"> 0 00000</v>
      </c>
      <c r="Z692" s="1" t="str">
        <f t="shared" si="352"/>
        <v xml:space="preserve"> 0  0 00000</v>
      </c>
      <c r="AA692" s="1" t="str">
        <f t="shared" si="353"/>
        <v xml:space="preserve"> 000</v>
      </c>
      <c r="AB692" s="1" t="str">
        <f t="shared" si="347"/>
        <v xml:space="preserve">  000</v>
      </c>
      <c r="AC692" s="1" t="str">
        <f t="shared" si="354"/>
        <v xml:space="preserve"> 0   000</v>
      </c>
      <c r="AD692" s="1" t="str">
        <f t="shared" si="355"/>
        <v xml:space="preserve"> </v>
      </c>
      <c r="AE692" s="1" t="str">
        <f t="shared" si="348"/>
        <v xml:space="preserve">  </v>
      </c>
      <c r="AF692" s="1" t="str">
        <f t="shared" si="356"/>
        <v xml:space="preserve"> 0   </v>
      </c>
      <c r="AG692" s="1" t="str">
        <f t="shared" si="328"/>
        <v xml:space="preserve">  00</v>
      </c>
      <c r="AH692" s="1" t="str">
        <f t="shared" si="329"/>
        <v xml:space="preserve">  0</v>
      </c>
      <c r="AI692" s="1" t="str">
        <f t="shared" si="330"/>
        <v xml:space="preserve">  </v>
      </c>
      <c r="AJ692" s="1" t="str">
        <f t="shared" si="331"/>
        <v xml:space="preserve">   0</v>
      </c>
      <c r="AK692" s="1" t="str">
        <f t="shared" si="332"/>
        <v xml:space="preserve">   00</v>
      </c>
      <c r="AL692" s="1" t="str">
        <f t="shared" si="333"/>
        <v xml:space="preserve">   </v>
      </c>
      <c r="AM692" s="1" t="str">
        <f t="shared" si="334"/>
        <v xml:space="preserve"> 0    00</v>
      </c>
      <c r="AN692" s="1" t="str">
        <f t="shared" si="349"/>
        <v xml:space="preserve"> 0    0</v>
      </c>
      <c r="AO692" s="1" t="str">
        <f t="shared" si="335"/>
        <v xml:space="preserve"> 0    </v>
      </c>
      <c r="AP692" s="1" t="str">
        <f t="shared" si="336"/>
        <v>0</v>
      </c>
      <c r="AQ692" s="1">
        <f t="shared" si="337"/>
        <v>0</v>
      </c>
    </row>
    <row r="693" spans="1:43" ht="13.5" customHeight="1" x14ac:dyDescent="0.2">
      <c r="A693" s="73"/>
      <c r="B693" s="239" t="str">
        <f t="shared" si="338"/>
        <v/>
      </c>
      <c r="C693" s="112" t="s">
        <v>3173</v>
      </c>
      <c r="D693" s="46"/>
      <c r="E693" s="46"/>
      <c r="F693" s="46"/>
      <c r="G693" s="46"/>
      <c r="H693" s="46"/>
      <c r="I693" s="53"/>
      <c r="J693" s="85"/>
      <c r="K693" s="85"/>
      <c r="M693" s="47"/>
      <c r="N693" s="47"/>
      <c r="O693" s="47"/>
      <c r="P693" s="113" t="str">
        <f t="shared" si="339"/>
        <v xml:space="preserve"> 0</v>
      </c>
      <c r="Q693" s="17" t="str">
        <f t="shared" si="340"/>
        <v xml:space="preserve"> 0 </v>
      </c>
      <c r="R693" s="17" t="str">
        <f t="shared" si="341"/>
        <v>00</v>
      </c>
      <c r="S693" s="17" t="str">
        <f t="shared" si="342"/>
        <v xml:space="preserve"> 00</v>
      </c>
      <c r="T693" s="17" t="str">
        <f t="shared" si="350"/>
        <v xml:space="preserve"> 0  00</v>
      </c>
      <c r="U693" s="4">
        <f t="shared" si="343"/>
        <v>0</v>
      </c>
      <c r="V693" s="17" t="str">
        <f t="shared" si="344"/>
        <v xml:space="preserve"> 0</v>
      </c>
      <c r="W693" s="17" t="str">
        <f t="shared" si="351"/>
        <v xml:space="preserve"> 0  0</v>
      </c>
      <c r="X693" s="1" t="str">
        <f t="shared" si="345"/>
        <v>0 00000</v>
      </c>
      <c r="Y693" s="1" t="str">
        <f t="shared" si="346"/>
        <v xml:space="preserve"> 0 00000</v>
      </c>
      <c r="Z693" s="1" t="str">
        <f t="shared" si="352"/>
        <v xml:space="preserve"> 0  0 00000</v>
      </c>
      <c r="AA693" s="1" t="str">
        <f t="shared" si="353"/>
        <v xml:space="preserve"> 000</v>
      </c>
      <c r="AB693" s="1" t="str">
        <f t="shared" si="347"/>
        <v xml:space="preserve">  000</v>
      </c>
      <c r="AC693" s="1" t="str">
        <f t="shared" si="354"/>
        <v xml:space="preserve"> 0   000</v>
      </c>
      <c r="AD693" s="1" t="str">
        <f t="shared" si="355"/>
        <v xml:space="preserve"> </v>
      </c>
      <c r="AE693" s="1" t="str">
        <f t="shared" si="348"/>
        <v xml:space="preserve">  </v>
      </c>
      <c r="AF693" s="1" t="str">
        <f t="shared" si="356"/>
        <v xml:space="preserve"> 0   </v>
      </c>
      <c r="AG693" s="1" t="str">
        <f t="shared" si="328"/>
        <v xml:space="preserve">  00</v>
      </c>
      <c r="AH693" s="1" t="str">
        <f t="shared" si="329"/>
        <v xml:space="preserve">  0</v>
      </c>
      <c r="AI693" s="1" t="str">
        <f t="shared" si="330"/>
        <v xml:space="preserve">  </v>
      </c>
      <c r="AJ693" s="1" t="str">
        <f t="shared" si="331"/>
        <v xml:space="preserve">   0</v>
      </c>
      <c r="AK693" s="1" t="str">
        <f t="shared" si="332"/>
        <v xml:space="preserve">   00</v>
      </c>
      <c r="AL693" s="1" t="str">
        <f t="shared" si="333"/>
        <v xml:space="preserve">   </v>
      </c>
      <c r="AM693" s="1" t="str">
        <f t="shared" si="334"/>
        <v xml:space="preserve"> 0    00</v>
      </c>
      <c r="AN693" s="1" t="str">
        <f t="shared" si="349"/>
        <v xml:space="preserve"> 0    0</v>
      </c>
      <c r="AO693" s="1" t="str">
        <f t="shared" si="335"/>
        <v xml:space="preserve"> 0    </v>
      </c>
      <c r="AP693" s="1" t="str">
        <f t="shared" si="336"/>
        <v>0</v>
      </c>
      <c r="AQ693" s="1">
        <f t="shared" si="337"/>
        <v>0</v>
      </c>
    </row>
    <row r="694" spans="1:43" ht="13.5" customHeight="1" x14ac:dyDescent="0.2">
      <c r="A694" s="73"/>
      <c r="B694" s="239" t="str">
        <f t="shared" si="338"/>
        <v/>
      </c>
      <c r="C694" s="112" t="s">
        <v>3173</v>
      </c>
      <c r="D694" s="46"/>
      <c r="E694" s="46"/>
      <c r="F694" s="46"/>
      <c r="G694" s="46"/>
      <c r="H694" s="46"/>
      <c r="I694" s="53"/>
      <c r="J694" s="85"/>
      <c r="K694" s="85"/>
      <c r="M694" s="47"/>
      <c r="N694" s="47"/>
      <c r="O694" s="47"/>
      <c r="P694" s="113" t="str">
        <f t="shared" si="339"/>
        <v xml:space="preserve"> 0</v>
      </c>
      <c r="Q694" s="17" t="str">
        <f t="shared" si="340"/>
        <v xml:space="preserve"> 0 </v>
      </c>
      <c r="R694" s="17" t="str">
        <f t="shared" si="341"/>
        <v>00</v>
      </c>
      <c r="S694" s="17" t="str">
        <f t="shared" si="342"/>
        <v xml:space="preserve"> 00</v>
      </c>
      <c r="T694" s="17" t="str">
        <f t="shared" si="350"/>
        <v xml:space="preserve"> 0  00</v>
      </c>
      <c r="U694" s="4">
        <f t="shared" si="343"/>
        <v>0</v>
      </c>
      <c r="V694" s="17" t="str">
        <f t="shared" si="344"/>
        <v xml:space="preserve"> 0</v>
      </c>
      <c r="W694" s="17" t="str">
        <f t="shared" si="351"/>
        <v xml:space="preserve"> 0  0</v>
      </c>
      <c r="X694" s="1" t="str">
        <f t="shared" si="345"/>
        <v>0 00000</v>
      </c>
      <c r="Y694" s="1" t="str">
        <f t="shared" si="346"/>
        <v xml:space="preserve"> 0 00000</v>
      </c>
      <c r="Z694" s="1" t="str">
        <f t="shared" si="352"/>
        <v xml:space="preserve"> 0  0 00000</v>
      </c>
      <c r="AA694" s="1" t="str">
        <f t="shared" si="353"/>
        <v xml:space="preserve"> 000</v>
      </c>
      <c r="AB694" s="1" t="str">
        <f t="shared" si="347"/>
        <v xml:space="preserve">  000</v>
      </c>
      <c r="AC694" s="1" t="str">
        <f t="shared" si="354"/>
        <v xml:space="preserve"> 0   000</v>
      </c>
      <c r="AD694" s="1" t="str">
        <f t="shared" si="355"/>
        <v xml:space="preserve"> </v>
      </c>
      <c r="AE694" s="1" t="str">
        <f t="shared" si="348"/>
        <v xml:space="preserve">  </v>
      </c>
      <c r="AF694" s="1" t="str">
        <f t="shared" si="356"/>
        <v xml:space="preserve"> 0   </v>
      </c>
      <c r="AG694" s="1" t="str">
        <f t="shared" si="328"/>
        <v xml:space="preserve">  00</v>
      </c>
      <c r="AH694" s="1" t="str">
        <f t="shared" si="329"/>
        <v xml:space="preserve">  0</v>
      </c>
      <c r="AI694" s="1" t="str">
        <f t="shared" si="330"/>
        <v xml:space="preserve">  </v>
      </c>
      <c r="AJ694" s="1" t="str">
        <f t="shared" si="331"/>
        <v xml:space="preserve">   0</v>
      </c>
      <c r="AK694" s="1" t="str">
        <f t="shared" si="332"/>
        <v xml:space="preserve">   00</v>
      </c>
      <c r="AL694" s="1" t="str">
        <f t="shared" si="333"/>
        <v xml:space="preserve">   </v>
      </c>
      <c r="AM694" s="1" t="str">
        <f t="shared" si="334"/>
        <v xml:space="preserve"> 0    00</v>
      </c>
      <c r="AN694" s="1" t="str">
        <f t="shared" si="349"/>
        <v xml:space="preserve"> 0    0</v>
      </c>
      <c r="AO694" s="1" t="str">
        <f t="shared" si="335"/>
        <v xml:space="preserve"> 0    </v>
      </c>
      <c r="AP694" s="1" t="str">
        <f t="shared" si="336"/>
        <v>0</v>
      </c>
      <c r="AQ694" s="1">
        <f t="shared" si="337"/>
        <v>0</v>
      </c>
    </row>
    <row r="695" spans="1:43" ht="13.5" customHeight="1" x14ac:dyDescent="0.2">
      <c r="A695" s="73"/>
      <c r="B695" s="239" t="str">
        <f t="shared" si="338"/>
        <v/>
      </c>
      <c r="C695" s="112" t="s">
        <v>3173</v>
      </c>
      <c r="D695" s="46"/>
      <c r="E695" s="46"/>
      <c r="F695" s="46"/>
      <c r="G695" s="46"/>
      <c r="H695" s="46"/>
      <c r="I695" s="53"/>
      <c r="J695" s="85"/>
      <c r="K695" s="85"/>
      <c r="M695" s="47"/>
      <c r="N695" s="47"/>
      <c r="O695" s="47"/>
      <c r="P695" s="113" t="str">
        <f t="shared" si="339"/>
        <v xml:space="preserve"> 0</v>
      </c>
      <c r="Q695" s="17" t="str">
        <f t="shared" si="340"/>
        <v xml:space="preserve"> 0 </v>
      </c>
      <c r="R695" s="17" t="str">
        <f t="shared" si="341"/>
        <v>00</v>
      </c>
      <c r="S695" s="17" t="str">
        <f t="shared" si="342"/>
        <v xml:space="preserve"> 00</v>
      </c>
      <c r="T695" s="17" t="str">
        <f t="shared" si="350"/>
        <v xml:space="preserve"> 0  00</v>
      </c>
      <c r="U695" s="4">
        <f t="shared" si="343"/>
        <v>0</v>
      </c>
      <c r="V695" s="17" t="str">
        <f t="shared" si="344"/>
        <v xml:space="preserve"> 0</v>
      </c>
      <c r="W695" s="17" t="str">
        <f t="shared" si="351"/>
        <v xml:space="preserve"> 0  0</v>
      </c>
      <c r="X695" s="1" t="str">
        <f t="shared" si="345"/>
        <v>0 00000</v>
      </c>
      <c r="Y695" s="1" t="str">
        <f t="shared" si="346"/>
        <v xml:space="preserve"> 0 00000</v>
      </c>
      <c r="Z695" s="1" t="str">
        <f t="shared" si="352"/>
        <v xml:space="preserve"> 0  0 00000</v>
      </c>
      <c r="AA695" s="1" t="str">
        <f t="shared" si="353"/>
        <v xml:space="preserve"> 000</v>
      </c>
      <c r="AB695" s="1" t="str">
        <f t="shared" si="347"/>
        <v xml:space="preserve">  000</v>
      </c>
      <c r="AC695" s="1" t="str">
        <f t="shared" si="354"/>
        <v xml:space="preserve"> 0   000</v>
      </c>
      <c r="AD695" s="1" t="str">
        <f t="shared" si="355"/>
        <v xml:space="preserve"> </v>
      </c>
      <c r="AE695" s="1" t="str">
        <f t="shared" si="348"/>
        <v xml:space="preserve">  </v>
      </c>
      <c r="AF695" s="1" t="str">
        <f t="shared" si="356"/>
        <v xml:space="preserve"> 0   </v>
      </c>
      <c r="AG695" s="1" t="str">
        <f t="shared" si="328"/>
        <v xml:space="preserve">  00</v>
      </c>
      <c r="AH695" s="1" t="str">
        <f t="shared" si="329"/>
        <v xml:space="preserve">  0</v>
      </c>
      <c r="AI695" s="1" t="str">
        <f t="shared" si="330"/>
        <v xml:space="preserve">  </v>
      </c>
      <c r="AJ695" s="1" t="str">
        <f t="shared" si="331"/>
        <v xml:space="preserve">   0</v>
      </c>
      <c r="AK695" s="1" t="str">
        <f t="shared" si="332"/>
        <v xml:space="preserve">   00</v>
      </c>
      <c r="AL695" s="1" t="str">
        <f t="shared" si="333"/>
        <v xml:space="preserve">   </v>
      </c>
      <c r="AM695" s="1" t="str">
        <f t="shared" si="334"/>
        <v xml:space="preserve"> 0    00</v>
      </c>
      <c r="AN695" s="1" t="str">
        <f t="shared" si="349"/>
        <v xml:space="preserve"> 0    0</v>
      </c>
      <c r="AO695" s="1" t="str">
        <f t="shared" si="335"/>
        <v xml:space="preserve"> 0    </v>
      </c>
      <c r="AP695" s="1" t="str">
        <f t="shared" si="336"/>
        <v>0</v>
      </c>
      <c r="AQ695" s="1">
        <f t="shared" si="337"/>
        <v>0</v>
      </c>
    </row>
    <row r="696" spans="1:43" ht="13.5" customHeight="1" x14ac:dyDescent="0.2">
      <c r="A696" s="73"/>
      <c r="B696" s="239" t="str">
        <f t="shared" si="338"/>
        <v/>
      </c>
      <c r="C696" s="112" t="s">
        <v>3173</v>
      </c>
      <c r="D696" s="46"/>
      <c r="E696" s="46"/>
      <c r="F696" s="46"/>
      <c r="G696" s="46"/>
      <c r="H696" s="46"/>
      <c r="I696" s="53"/>
      <c r="J696" s="85"/>
      <c r="K696" s="85"/>
      <c r="M696" s="47"/>
      <c r="N696" s="47"/>
      <c r="O696" s="47"/>
      <c r="P696" s="113" t="str">
        <f t="shared" si="339"/>
        <v xml:space="preserve"> 0</v>
      </c>
      <c r="Q696" s="17" t="str">
        <f t="shared" si="340"/>
        <v xml:space="preserve"> 0 </v>
      </c>
      <c r="R696" s="17" t="str">
        <f t="shared" si="341"/>
        <v>00</v>
      </c>
      <c r="S696" s="17" t="str">
        <f t="shared" si="342"/>
        <v xml:space="preserve"> 00</v>
      </c>
      <c r="T696" s="17" t="str">
        <f t="shared" si="350"/>
        <v xml:space="preserve"> 0  00</v>
      </c>
      <c r="U696" s="4">
        <f t="shared" si="343"/>
        <v>0</v>
      </c>
      <c r="V696" s="17" t="str">
        <f t="shared" si="344"/>
        <v xml:space="preserve"> 0</v>
      </c>
      <c r="W696" s="17" t="str">
        <f t="shared" si="351"/>
        <v xml:space="preserve"> 0  0</v>
      </c>
      <c r="X696" s="1" t="str">
        <f t="shared" si="345"/>
        <v>0 00000</v>
      </c>
      <c r="Y696" s="1" t="str">
        <f t="shared" si="346"/>
        <v xml:space="preserve"> 0 00000</v>
      </c>
      <c r="Z696" s="1" t="str">
        <f t="shared" si="352"/>
        <v xml:space="preserve"> 0  0 00000</v>
      </c>
      <c r="AA696" s="1" t="str">
        <f t="shared" si="353"/>
        <v xml:space="preserve"> 000</v>
      </c>
      <c r="AB696" s="1" t="str">
        <f t="shared" si="347"/>
        <v xml:space="preserve">  000</v>
      </c>
      <c r="AC696" s="1" t="str">
        <f t="shared" si="354"/>
        <v xml:space="preserve"> 0   000</v>
      </c>
      <c r="AD696" s="1" t="str">
        <f t="shared" si="355"/>
        <v xml:space="preserve"> </v>
      </c>
      <c r="AE696" s="1" t="str">
        <f t="shared" si="348"/>
        <v xml:space="preserve">  </v>
      </c>
      <c r="AF696" s="1" t="str">
        <f t="shared" si="356"/>
        <v xml:space="preserve"> 0   </v>
      </c>
      <c r="AG696" s="1" t="str">
        <f t="shared" si="328"/>
        <v xml:space="preserve">  00</v>
      </c>
      <c r="AH696" s="1" t="str">
        <f t="shared" si="329"/>
        <v xml:space="preserve">  0</v>
      </c>
      <c r="AI696" s="1" t="str">
        <f t="shared" si="330"/>
        <v xml:space="preserve">  </v>
      </c>
      <c r="AJ696" s="1" t="str">
        <f t="shared" si="331"/>
        <v xml:space="preserve">   0</v>
      </c>
      <c r="AK696" s="1" t="str">
        <f t="shared" si="332"/>
        <v xml:space="preserve">   00</v>
      </c>
      <c r="AL696" s="1" t="str">
        <f t="shared" si="333"/>
        <v xml:space="preserve">   </v>
      </c>
      <c r="AM696" s="1" t="str">
        <f t="shared" si="334"/>
        <v xml:space="preserve"> 0    00</v>
      </c>
      <c r="AN696" s="1" t="str">
        <f t="shared" si="349"/>
        <v xml:space="preserve"> 0    0</v>
      </c>
      <c r="AO696" s="1" t="str">
        <f t="shared" si="335"/>
        <v xml:space="preserve"> 0    </v>
      </c>
      <c r="AP696" s="1" t="str">
        <f t="shared" si="336"/>
        <v>0</v>
      </c>
      <c r="AQ696" s="1">
        <f t="shared" si="337"/>
        <v>0</v>
      </c>
    </row>
    <row r="697" spans="1:43" ht="13.5" customHeight="1" x14ac:dyDescent="0.2">
      <c r="A697" s="73"/>
      <c r="B697" s="239" t="str">
        <f t="shared" si="338"/>
        <v/>
      </c>
      <c r="C697" s="112" t="s">
        <v>3173</v>
      </c>
      <c r="D697" s="46"/>
      <c r="E697" s="46"/>
      <c r="F697" s="46"/>
      <c r="G697" s="46"/>
      <c r="H697" s="46"/>
      <c r="I697" s="53"/>
      <c r="J697" s="85"/>
      <c r="K697" s="85"/>
      <c r="M697" s="47"/>
      <c r="N697" s="47"/>
      <c r="O697" s="47"/>
      <c r="P697" s="113" t="str">
        <f t="shared" si="339"/>
        <v xml:space="preserve"> 0</v>
      </c>
      <c r="Q697" s="17" t="str">
        <f t="shared" si="340"/>
        <v xml:space="preserve"> 0 </v>
      </c>
      <c r="R697" s="17" t="str">
        <f t="shared" si="341"/>
        <v>00</v>
      </c>
      <c r="S697" s="17" t="str">
        <f t="shared" si="342"/>
        <v xml:space="preserve"> 00</v>
      </c>
      <c r="T697" s="17" t="str">
        <f t="shared" si="350"/>
        <v xml:space="preserve"> 0  00</v>
      </c>
      <c r="U697" s="4">
        <f t="shared" si="343"/>
        <v>0</v>
      </c>
      <c r="V697" s="17" t="str">
        <f t="shared" si="344"/>
        <v xml:space="preserve"> 0</v>
      </c>
      <c r="W697" s="17" t="str">
        <f t="shared" si="351"/>
        <v xml:space="preserve"> 0  0</v>
      </c>
      <c r="X697" s="1" t="str">
        <f t="shared" si="345"/>
        <v>0 00000</v>
      </c>
      <c r="Y697" s="1" t="str">
        <f t="shared" si="346"/>
        <v xml:space="preserve"> 0 00000</v>
      </c>
      <c r="Z697" s="1" t="str">
        <f t="shared" si="352"/>
        <v xml:space="preserve"> 0  0 00000</v>
      </c>
      <c r="AA697" s="1" t="str">
        <f t="shared" si="353"/>
        <v xml:space="preserve"> 000</v>
      </c>
      <c r="AB697" s="1" t="str">
        <f t="shared" si="347"/>
        <v xml:space="preserve">  000</v>
      </c>
      <c r="AC697" s="1" t="str">
        <f t="shared" si="354"/>
        <v xml:space="preserve"> 0   000</v>
      </c>
      <c r="AD697" s="1" t="str">
        <f t="shared" si="355"/>
        <v xml:space="preserve"> </v>
      </c>
      <c r="AE697" s="1" t="str">
        <f t="shared" si="348"/>
        <v xml:space="preserve">  </v>
      </c>
      <c r="AF697" s="1" t="str">
        <f t="shared" si="356"/>
        <v xml:space="preserve"> 0   </v>
      </c>
      <c r="AG697" s="1" t="str">
        <f t="shared" si="328"/>
        <v xml:space="preserve">  00</v>
      </c>
      <c r="AH697" s="1" t="str">
        <f t="shared" si="329"/>
        <v xml:space="preserve">  0</v>
      </c>
      <c r="AI697" s="1" t="str">
        <f t="shared" si="330"/>
        <v xml:space="preserve">  </v>
      </c>
      <c r="AJ697" s="1" t="str">
        <f t="shared" si="331"/>
        <v xml:space="preserve">   0</v>
      </c>
      <c r="AK697" s="1" t="str">
        <f t="shared" si="332"/>
        <v xml:space="preserve">   00</v>
      </c>
      <c r="AL697" s="1" t="str">
        <f t="shared" si="333"/>
        <v xml:space="preserve">   </v>
      </c>
      <c r="AM697" s="1" t="str">
        <f t="shared" si="334"/>
        <v xml:space="preserve"> 0    00</v>
      </c>
      <c r="AN697" s="1" t="str">
        <f t="shared" si="349"/>
        <v xml:space="preserve"> 0    0</v>
      </c>
      <c r="AO697" s="1" t="str">
        <f t="shared" si="335"/>
        <v xml:space="preserve"> 0    </v>
      </c>
      <c r="AP697" s="1" t="str">
        <f t="shared" si="336"/>
        <v>0</v>
      </c>
      <c r="AQ697" s="1">
        <f t="shared" si="337"/>
        <v>0</v>
      </c>
    </row>
    <row r="698" spans="1:43" ht="13.5" customHeight="1" x14ac:dyDescent="0.2">
      <c r="A698" s="73"/>
      <c r="B698" s="239" t="str">
        <f t="shared" si="338"/>
        <v/>
      </c>
      <c r="C698" s="112" t="s">
        <v>3173</v>
      </c>
      <c r="D698" s="46"/>
      <c r="E698" s="46"/>
      <c r="F698" s="46"/>
      <c r="G698" s="46"/>
      <c r="H698" s="46"/>
      <c r="I698" s="53"/>
      <c r="J698" s="85"/>
      <c r="K698" s="85"/>
      <c r="M698" s="47"/>
      <c r="N698" s="47"/>
      <c r="O698" s="47"/>
      <c r="P698" s="113" t="str">
        <f t="shared" si="339"/>
        <v xml:space="preserve"> 0</v>
      </c>
      <c r="Q698" s="17" t="str">
        <f t="shared" si="340"/>
        <v xml:space="preserve"> 0 </v>
      </c>
      <c r="R698" s="17" t="str">
        <f t="shared" si="341"/>
        <v>00</v>
      </c>
      <c r="S698" s="17" t="str">
        <f t="shared" si="342"/>
        <v xml:space="preserve"> 00</v>
      </c>
      <c r="T698" s="17" t="str">
        <f t="shared" si="350"/>
        <v xml:space="preserve"> 0  00</v>
      </c>
      <c r="U698" s="4">
        <f t="shared" si="343"/>
        <v>0</v>
      </c>
      <c r="V698" s="17" t="str">
        <f t="shared" si="344"/>
        <v xml:space="preserve"> 0</v>
      </c>
      <c r="W698" s="17" t="str">
        <f t="shared" si="351"/>
        <v xml:space="preserve"> 0  0</v>
      </c>
      <c r="X698" s="1" t="str">
        <f t="shared" si="345"/>
        <v>0 00000</v>
      </c>
      <c r="Y698" s="1" t="str">
        <f t="shared" si="346"/>
        <v xml:space="preserve"> 0 00000</v>
      </c>
      <c r="Z698" s="1" t="str">
        <f t="shared" si="352"/>
        <v xml:space="preserve"> 0  0 00000</v>
      </c>
      <c r="AA698" s="1" t="str">
        <f t="shared" si="353"/>
        <v xml:space="preserve"> 000</v>
      </c>
      <c r="AB698" s="1" t="str">
        <f t="shared" si="347"/>
        <v xml:space="preserve">  000</v>
      </c>
      <c r="AC698" s="1" t="str">
        <f t="shared" si="354"/>
        <v xml:space="preserve"> 0   000</v>
      </c>
      <c r="AD698" s="1" t="str">
        <f t="shared" si="355"/>
        <v xml:space="preserve"> </v>
      </c>
      <c r="AE698" s="1" t="str">
        <f t="shared" si="348"/>
        <v xml:space="preserve">  </v>
      </c>
      <c r="AF698" s="1" t="str">
        <f t="shared" si="356"/>
        <v xml:space="preserve"> 0   </v>
      </c>
      <c r="AG698" s="1" t="str">
        <f t="shared" si="328"/>
        <v xml:space="preserve">  00</v>
      </c>
      <c r="AH698" s="1" t="str">
        <f t="shared" si="329"/>
        <v xml:space="preserve">  0</v>
      </c>
      <c r="AI698" s="1" t="str">
        <f t="shared" si="330"/>
        <v xml:space="preserve">  </v>
      </c>
      <c r="AJ698" s="1" t="str">
        <f t="shared" si="331"/>
        <v xml:space="preserve">   0</v>
      </c>
      <c r="AK698" s="1" t="str">
        <f t="shared" si="332"/>
        <v xml:space="preserve">   00</v>
      </c>
      <c r="AL698" s="1" t="str">
        <f t="shared" si="333"/>
        <v xml:space="preserve">   </v>
      </c>
      <c r="AM698" s="1" t="str">
        <f t="shared" si="334"/>
        <v xml:space="preserve"> 0    00</v>
      </c>
      <c r="AN698" s="1" t="str">
        <f t="shared" si="349"/>
        <v xml:space="preserve"> 0    0</v>
      </c>
      <c r="AO698" s="1" t="str">
        <f t="shared" si="335"/>
        <v xml:space="preserve"> 0    </v>
      </c>
      <c r="AP698" s="1" t="str">
        <f t="shared" si="336"/>
        <v>0</v>
      </c>
      <c r="AQ698" s="1">
        <f t="shared" si="337"/>
        <v>0</v>
      </c>
    </row>
    <row r="699" spans="1:43" ht="13.5" customHeight="1" x14ac:dyDescent="0.2">
      <c r="A699" s="73"/>
      <c r="B699" s="239" t="str">
        <f t="shared" si="338"/>
        <v/>
      </c>
      <c r="C699" s="112" t="s">
        <v>3173</v>
      </c>
      <c r="D699" s="46"/>
      <c r="E699" s="46"/>
      <c r="F699" s="46"/>
      <c r="G699" s="46"/>
      <c r="H699" s="46"/>
      <c r="I699" s="53"/>
      <c r="J699" s="85"/>
      <c r="K699" s="85"/>
      <c r="M699" s="47"/>
      <c r="N699" s="47"/>
      <c r="O699" s="47"/>
      <c r="P699" s="113" t="str">
        <f t="shared" si="339"/>
        <v xml:space="preserve"> 0</v>
      </c>
      <c r="Q699" s="17" t="str">
        <f t="shared" si="340"/>
        <v xml:space="preserve"> 0 </v>
      </c>
      <c r="R699" s="17" t="str">
        <f t="shared" si="341"/>
        <v>00</v>
      </c>
      <c r="S699" s="17" t="str">
        <f t="shared" si="342"/>
        <v xml:space="preserve"> 00</v>
      </c>
      <c r="T699" s="17" t="str">
        <f t="shared" si="350"/>
        <v xml:space="preserve"> 0  00</v>
      </c>
      <c r="U699" s="4">
        <f t="shared" si="343"/>
        <v>0</v>
      </c>
      <c r="V699" s="17" t="str">
        <f t="shared" si="344"/>
        <v xml:space="preserve"> 0</v>
      </c>
      <c r="W699" s="17" t="str">
        <f t="shared" si="351"/>
        <v xml:space="preserve"> 0  0</v>
      </c>
      <c r="X699" s="1" t="str">
        <f t="shared" si="345"/>
        <v>0 00000</v>
      </c>
      <c r="Y699" s="1" t="str">
        <f t="shared" si="346"/>
        <v xml:space="preserve"> 0 00000</v>
      </c>
      <c r="Z699" s="1" t="str">
        <f t="shared" si="352"/>
        <v xml:space="preserve"> 0  0 00000</v>
      </c>
      <c r="AA699" s="1" t="str">
        <f t="shared" si="353"/>
        <v xml:space="preserve"> 000</v>
      </c>
      <c r="AB699" s="1" t="str">
        <f t="shared" si="347"/>
        <v xml:space="preserve">  000</v>
      </c>
      <c r="AC699" s="1" t="str">
        <f t="shared" si="354"/>
        <v xml:space="preserve"> 0   000</v>
      </c>
      <c r="AD699" s="1" t="str">
        <f t="shared" si="355"/>
        <v xml:space="preserve"> </v>
      </c>
      <c r="AE699" s="1" t="str">
        <f t="shared" si="348"/>
        <v xml:space="preserve">  </v>
      </c>
      <c r="AF699" s="1" t="str">
        <f t="shared" si="356"/>
        <v xml:space="preserve"> 0   </v>
      </c>
      <c r="AG699" s="1" t="str">
        <f t="shared" si="328"/>
        <v xml:space="preserve">  00</v>
      </c>
      <c r="AH699" s="1" t="str">
        <f t="shared" si="329"/>
        <v xml:space="preserve">  0</v>
      </c>
      <c r="AI699" s="1" t="str">
        <f t="shared" si="330"/>
        <v xml:space="preserve">  </v>
      </c>
      <c r="AJ699" s="1" t="str">
        <f t="shared" si="331"/>
        <v xml:space="preserve">   0</v>
      </c>
      <c r="AK699" s="1" t="str">
        <f t="shared" si="332"/>
        <v xml:space="preserve">   00</v>
      </c>
      <c r="AL699" s="1" t="str">
        <f t="shared" si="333"/>
        <v xml:space="preserve">   </v>
      </c>
      <c r="AM699" s="1" t="str">
        <f t="shared" si="334"/>
        <v xml:space="preserve"> 0    00</v>
      </c>
      <c r="AN699" s="1" t="str">
        <f t="shared" si="349"/>
        <v xml:space="preserve"> 0    0</v>
      </c>
      <c r="AO699" s="1" t="str">
        <f t="shared" si="335"/>
        <v xml:space="preserve"> 0    </v>
      </c>
      <c r="AP699" s="1" t="str">
        <f t="shared" si="336"/>
        <v>0</v>
      </c>
      <c r="AQ699" s="1">
        <f t="shared" si="337"/>
        <v>0</v>
      </c>
    </row>
    <row r="700" spans="1:43" ht="13.5" customHeight="1" x14ac:dyDescent="0.2">
      <c r="A700" s="73"/>
      <c r="B700" s="239" t="str">
        <f t="shared" si="338"/>
        <v/>
      </c>
      <c r="C700" s="112" t="s">
        <v>3173</v>
      </c>
      <c r="D700" s="46"/>
      <c r="E700" s="46"/>
      <c r="F700" s="46"/>
      <c r="G700" s="46"/>
      <c r="H700" s="46"/>
      <c r="I700" s="53"/>
      <c r="J700" s="85"/>
      <c r="K700" s="85"/>
      <c r="M700" s="47"/>
      <c r="N700" s="47"/>
      <c r="O700" s="47"/>
      <c r="P700" s="113" t="str">
        <f t="shared" si="339"/>
        <v xml:space="preserve"> 0</v>
      </c>
      <c r="Q700" s="17" t="str">
        <f t="shared" si="340"/>
        <v xml:space="preserve"> 0 </v>
      </c>
      <c r="R700" s="17" t="str">
        <f t="shared" si="341"/>
        <v>00</v>
      </c>
      <c r="S700" s="17" t="str">
        <f t="shared" si="342"/>
        <v xml:space="preserve"> 00</v>
      </c>
      <c r="T700" s="17" t="str">
        <f t="shared" si="350"/>
        <v xml:space="preserve"> 0  00</v>
      </c>
      <c r="U700" s="4">
        <f t="shared" si="343"/>
        <v>0</v>
      </c>
      <c r="V700" s="17" t="str">
        <f t="shared" si="344"/>
        <v xml:space="preserve"> 0</v>
      </c>
      <c r="W700" s="17" t="str">
        <f t="shared" si="351"/>
        <v xml:space="preserve"> 0  0</v>
      </c>
      <c r="X700" s="1" t="str">
        <f t="shared" si="345"/>
        <v>0 00000</v>
      </c>
      <c r="Y700" s="1" t="str">
        <f t="shared" si="346"/>
        <v xml:space="preserve"> 0 00000</v>
      </c>
      <c r="Z700" s="1" t="str">
        <f t="shared" si="352"/>
        <v xml:space="preserve"> 0  0 00000</v>
      </c>
      <c r="AA700" s="1" t="str">
        <f t="shared" si="353"/>
        <v xml:space="preserve"> 000</v>
      </c>
      <c r="AB700" s="1" t="str">
        <f t="shared" si="347"/>
        <v xml:space="preserve">  000</v>
      </c>
      <c r="AC700" s="1" t="str">
        <f t="shared" si="354"/>
        <v xml:space="preserve"> 0   000</v>
      </c>
      <c r="AD700" s="1" t="str">
        <f t="shared" si="355"/>
        <v xml:space="preserve"> </v>
      </c>
      <c r="AE700" s="1" t="str">
        <f t="shared" si="348"/>
        <v xml:space="preserve">  </v>
      </c>
      <c r="AF700" s="1" t="str">
        <f t="shared" si="356"/>
        <v xml:space="preserve"> 0   </v>
      </c>
      <c r="AG700" s="1" t="str">
        <f t="shared" si="328"/>
        <v xml:space="preserve">  00</v>
      </c>
      <c r="AH700" s="1" t="str">
        <f t="shared" si="329"/>
        <v xml:space="preserve">  0</v>
      </c>
      <c r="AI700" s="1" t="str">
        <f t="shared" si="330"/>
        <v xml:space="preserve">  </v>
      </c>
      <c r="AJ700" s="1" t="str">
        <f t="shared" si="331"/>
        <v xml:space="preserve">   0</v>
      </c>
      <c r="AK700" s="1" t="str">
        <f t="shared" si="332"/>
        <v xml:space="preserve">   00</v>
      </c>
      <c r="AL700" s="1" t="str">
        <f t="shared" si="333"/>
        <v xml:space="preserve">   </v>
      </c>
      <c r="AM700" s="1" t="str">
        <f t="shared" si="334"/>
        <v xml:space="preserve"> 0    00</v>
      </c>
      <c r="AN700" s="1" t="str">
        <f t="shared" si="349"/>
        <v xml:space="preserve"> 0    0</v>
      </c>
      <c r="AO700" s="1" t="str">
        <f t="shared" si="335"/>
        <v xml:space="preserve"> 0    </v>
      </c>
      <c r="AP700" s="1" t="str">
        <f t="shared" si="336"/>
        <v>0</v>
      </c>
      <c r="AQ700" s="1">
        <f t="shared" si="337"/>
        <v>0</v>
      </c>
    </row>
    <row r="701" spans="1:43" ht="13.5" customHeight="1" x14ac:dyDescent="0.2">
      <c r="A701" s="73"/>
      <c r="B701" s="239" t="str">
        <f t="shared" si="338"/>
        <v/>
      </c>
      <c r="C701" s="112" t="s">
        <v>3173</v>
      </c>
      <c r="D701" s="46"/>
      <c r="E701" s="46"/>
      <c r="F701" s="46"/>
      <c r="G701" s="46"/>
      <c r="H701" s="46"/>
      <c r="I701" s="53"/>
      <c r="J701" s="85"/>
      <c r="K701" s="85"/>
      <c r="M701" s="47"/>
      <c r="N701" s="47"/>
      <c r="O701" s="47"/>
      <c r="P701" s="113" t="str">
        <f t="shared" si="339"/>
        <v xml:space="preserve"> 0</v>
      </c>
      <c r="Q701" s="17" t="str">
        <f t="shared" si="340"/>
        <v xml:space="preserve"> 0 </v>
      </c>
      <c r="R701" s="17" t="str">
        <f t="shared" si="341"/>
        <v>00</v>
      </c>
      <c r="S701" s="17" t="str">
        <f t="shared" si="342"/>
        <v xml:space="preserve"> 00</v>
      </c>
      <c r="T701" s="17" t="str">
        <f t="shared" si="350"/>
        <v xml:space="preserve"> 0  00</v>
      </c>
      <c r="U701" s="4">
        <f t="shared" si="343"/>
        <v>0</v>
      </c>
      <c r="V701" s="17" t="str">
        <f t="shared" si="344"/>
        <v xml:space="preserve"> 0</v>
      </c>
      <c r="W701" s="17" t="str">
        <f t="shared" si="351"/>
        <v xml:space="preserve"> 0  0</v>
      </c>
      <c r="X701" s="1" t="str">
        <f t="shared" si="345"/>
        <v>0 00000</v>
      </c>
      <c r="Y701" s="1" t="str">
        <f t="shared" si="346"/>
        <v xml:space="preserve"> 0 00000</v>
      </c>
      <c r="Z701" s="1" t="str">
        <f t="shared" si="352"/>
        <v xml:space="preserve"> 0  0 00000</v>
      </c>
      <c r="AA701" s="1" t="str">
        <f t="shared" si="353"/>
        <v xml:space="preserve"> 000</v>
      </c>
      <c r="AB701" s="1" t="str">
        <f t="shared" si="347"/>
        <v xml:space="preserve">  000</v>
      </c>
      <c r="AC701" s="1" t="str">
        <f t="shared" si="354"/>
        <v xml:space="preserve"> 0   000</v>
      </c>
      <c r="AD701" s="1" t="str">
        <f t="shared" si="355"/>
        <v xml:space="preserve"> </v>
      </c>
      <c r="AE701" s="1" t="str">
        <f t="shared" si="348"/>
        <v xml:space="preserve">  </v>
      </c>
      <c r="AF701" s="1" t="str">
        <f t="shared" si="356"/>
        <v xml:space="preserve"> 0   </v>
      </c>
      <c r="AG701" s="1" t="str">
        <f t="shared" si="328"/>
        <v xml:space="preserve">  00</v>
      </c>
      <c r="AH701" s="1" t="str">
        <f t="shared" si="329"/>
        <v xml:space="preserve">  0</v>
      </c>
      <c r="AI701" s="1" t="str">
        <f t="shared" si="330"/>
        <v xml:space="preserve">  </v>
      </c>
      <c r="AJ701" s="1" t="str">
        <f t="shared" si="331"/>
        <v xml:space="preserve">   0</v>
      </c>
      <c r="AK701" s="1" t="str">
        <f t="shared" si="332"/>
        <v xml:space="preserve">   00</v>
      </c>
      <c r="AL701" s="1" t="str">
        <f t="shared" si="333"/>
        <v xml:space="preserve">   </v>
      </c>
      <c r="AM701" s="1" t="str">
        <f t="shared" si="334"/>
        <v xml:space="preserve"> 0    00</v>
      </c>
      <c r="AN701" s="1" t="str">
        <f t="shared" si="349"/>
        <v xml:space="preserve"> 0    0</v>
      </c>
      <c r="AO701" s="1" t="str">
        <f t="shared" si="335"/>
        <v xml:space="preserve"> 0    </v>
      </c>
      <c r="AP701" s="1" t="str">
        <f t="shared" si="336"/>
        <v>0</v>
      </c>
      <c r="AQ701" s="1">
        <f t="shared" si="337"/>
        <v>0</v>
      </c>
    </row>
    <row r="702" spans="1:43" ht="13.5" customHeight="1" x14ac:dyDescent="0.2">
      <c r="A702" s="73"/>
      <c r="B702" s="239" t="str">
        <f t="shared" si="338"/>
        <v/>
      </c>
      <c r="C702" s="112" t="s">
        <v>3173</v>
      </c>
      <c r="D702" s="46"/>
      <c r="E702" s="46"/>
      <c r="F702" s="46"/>
      <c r="G702" s="46"/>
      <c r="H702" s="46"/>
      <c r="I702" s="53"/>
      <c r="J702" s="85"/>
      <c r="K702" s="85"/>
      <c r="M702" s="47"/>
      <c r="N702" s="47"/>
      <c r="O702" s="47"/>
      <c r="P702" s="113" t="str">
        <f t="shared" si="339"/>
        <v xml:space="preserve"> 0</v>
      </c>
      <c r="Q702" s="17" t="str">
        <f t="shared" si="340"/>
        <v xml:space="preserve"> 0 </v>
      </c>
      <c r="R702" s="17" t="str">
        <f t="shared" si="341"/>
        <v>00</v>
      </c>
      <c r="S702" s="17" t="str">
        <f t="shared" si="342"/>
        <v xml:space="preserve"> 00</v>
      </c>
      <c r="T702" s="17" t="str">
        <f t="shared" si="350"/>
        <v xml:space="preserve"> 0  00</v>
      </c>
      <c r="U702" s="4">
        <f t="shared" si="343"/>
        <v>0</v>
      </c>
      <c r="V702" s="17" t="str">
        <f t="shared" si="344"/>
        <v xml:space="preserve"> 0</v>
      </c>
      <c r="W702" s="17" t="str">
        <f t="shared" si="351"/>
        <v xml:space="preserve"> 0  0</v>
      </c>
      <c r="X702" s="1" t="str">
        <f t="shared" si="345"/>
        <v>0 00000</v>
      </c>
      <c r="Y702" s="1" t="str">
        <f t="shared" si="346"/>
        <v xml:space="preserve"> 0 00000</v>
      </c>
      <c r="Z702" s="1" t="str">
        <f t="shared" si="352"/>
        <v xml:space="preserve"> 0  0 00000</v>
      </c>
      <c r="AA702" s="1" t="str">
        <f t="shared" si="353"/>
        <v xml:space="preserve"> 000</v>
      </c>
      <c r="AB702" s="1" t="str">
        <f t="shared" si="347"/>
        <v xml:space="preserve">  000</v>
      </c>
      <c r="AC702" s="1" t="str">
        <f t="shared" si="354"/>
        <v xml:space="preserve"> 0   000</v>
      </c>
      <c r="AD702" s="1" t="str">
        <f t="shared" si="355"/>
        <v xml:space="preserve"> </v>
      </c>
      <c r="AE702" s="1" t="str">
        <f t="shared" si="348"/>
        <v xml:space="preserve">  </v>
      </c>
      <c r="AF702" s="1" t="str">
        <f t="shared" si="356"/>
        <v xml:space="preserve"> 0   </v>
      </c>
      <c r="AG702" s="1" t="str">
        <f t="shared" si="328"/>
        <v xml:space="preserve">  00</v>
      </c>
      <c r="AH702" s="1" t="str">
        <f t="shared" si="329"/>
        <v xml:space="preserve">  0</v>
      </c>
      <c r="AI702" s="1" t="str">
        <f t="shared" si="330"/>
        <v xml:space="preserve">  </v>
      </c>
      <c r="AJ702" s="1" t="str">
        <f t="shared" si="331"/>
        <v xml:space="preserve">   0</v>
      </c>
      <c r="AK702" s="1" t="str">
        <f t="shared" si="332"/>
        <v xml:space="preserve">   00</v>
      </c>
      <c r="AL702" s="1" t="str">
        <f t="shared" si="333"/>
        <v xml:space="preserve">   </v>
      </c>
      <c r="AM702" s="1" t="str">
        <f t="shared" si="334"/>
        <v xml:space="preserve"> 0    00</v>
      </c>
      <c r="AN702" s="1" t="str">
        <f t="shared" si="349"/>
        <v xml:space="preserve"> 0    0</v>
      </c>
      <c r="AO702" s="1" t="str">
        <f t="shared" si="335"/>
        <v xml:space="preserve"> 0    </v>
      </c>
      <c r="AP702" s="1" t="str">
        <f t="shared" si="336"/>
        <v>0</v>
      </c>
      <c r="AQ702" s="1">
        <f t="shared" si="337"/>
        <v>0</v>
      </c>
    </row>
    <row r="703" spans="1:43" ht="13.5" customHeight="1" x14ac:dyDescent="0.2">
      <c r="A703" s="73"/>
      <c r="B703" s="239" t="str">
        <f t="shared" si="338"/>
        <v/>
      </c>
      <c r="C703" s="112" t="s">
        <v>3173</v>
      </c>
      <c r="D703" s="46"/>
      <c r="E703" s="46"/>
      <c r="F703" s="46"/>
      <c r="G703" s="46"/>
      <c r="H703" s="46"/>
      <c r="I703" s="53"/>
      <c r="J703" s="85"/>
      <c r="K703" s="85"/>
      <c r="M703" s="47"/>
      <c r="N703" s="47"/>
      <c r="O703" s="47"/>
      <c r="P703" s="113" t="str">
        <f t="shared" si="339"/>
        <v xml:space="preserve"> 0</v>
      </c>
      <c r="Q703" s="17" t="str">
        <f t="shared" si="340"/>
        <v xml:space="preserve"> 0 </v>
      </c>
      <c r="R703" s="17" t="str">
        <f t="shared" si="341"/>
        <v>00</v>
      </c>
      <c r="S703" s="17" t="str">
        <f t="shared" si="342"/>
        <v xml:space="preserve"> 00</v>
      </c>
      <c r="T703" s="17" t="str">
        <f t="shared" si="350"/>
        <v xml:space="preserve"> 0  00</v>
      </c>
      <c r="U703" s="4">
        <f t="shared" si="343"/>
        <v>0</v>
      </c>
      <c r="V703" s="17" t="str">
        <f t="shared" si="344"/>
        <v xml:space="preserve"> 0</v>
      </c>
      <c r="W703" s="17" t="str">
        <f t="shared" si="351"/>
        <v xml:space="preserve"> 0  0</v>
      </c>
      <c r="X703" s="1" t="str">
        <f t="shared" si="345"/>
        <v>0 00000</v>
      </c>
      <c r="Y703" s="1" t="str">
        <f t="shared" si="346"/>
        <v xml:space="preserve"> 0 00000</v>
      </c>
      <c r="Z703" s="1" t="str">
        <f t="shared" si="352"/>
        <v xml:space="preserve"> 0  0 00000</v>
      </c>
      <c r="AA703" s="1" t="str">
        <f t="shared" si="353"/>
        <v xml:space="preserve"> 000</v>
      </c>
      <c r="AB703" s="1" t="str">
        <f t="shared" si="347"/>
        <v xml:space="preserve">  000</v>
      </c>
      <c r="AC703" s="1" t="str">
        <f t="shared" si="354"/>
        <v xml:space="preserve"> 0   000</v>
      </c>
      <c r="AD703" s="1" t="str">
        <f t="shared" si="355"/>
        <v xml:space="preserve"> </v>
      </c>
      <c r="AE703" s="1" t="str">
        <f t="shared" si="348"/>
        <v xml:space="preserve">  </v>
      </c>
      <c r="AF703" s="1" t="str">
        <f t="shared" si="356"/>
        <v xml:space="preserve"> 0   </v>
      </c>
      <c r="AG703" s="1" t="str">
        <f t="shared" si="328"/>
        <v xml:space="preserve">  00</v>
      </c>
      <c r="AH703" s="1" t="str">
        <f t="shared" si="329"/>
        <v xml:space="preserve">  0</v>
      </c>
      <c r="AI703" s="1" t="str">
        <f t="shared" si="330"/>
        <v xml:space="preserve">  </v>
      </c>
      <c r="AJ703" s="1" t="str">
        <f t="shared" si="331"/>
        <v xml:space="preserve">   0</v>
      </c>
      <c r="AK703" s="1" t="str">
        <f t="shared" si="332"/>
        <v xml:space="preserve">   00</v>
      </c>
      <c r="AL703" s="1" t="str">
        <f t="shared" si="333"/>
        <v xml:space="preserve">   </v>
      </c>
      <c r="AM703" s="1" t="str">
        <f t="shared" si="334"/>
        <v xml:space="preserve"> 0    00</v>
      </c>
      <c r="AN703" s="1" t="str">
        <f t="shared" si="349"/>
        <v xml:space="preserve"> 0    0</v>
      </c>
      <c r="AO703" s="1" t="str">
        <f t="shared" si="335"/>
        <v xml:space="preserve"> 0    </v>
      </c>
      <c r="AP703" s="1" t="str">
        <f t="shared" si="336"/>
        <v>0</v>
      </c>
      <c r="AQ703" s="1">
        <f t="shared" si="337"/>
        <v>0</v>
      </c>
    </row>
    <row r="704" spans="1:43" ht="13.5" customHeight="1" x14ac:dyDescent="0.2">
      <c r="A704" s="73"/>
      <c r="B704" s="239" t="str">
        <f t="shared" si="338"/>
        <v/>
      </c>
      <c r="C704" s="112" t="s">
        <v>3173</v>
      </c>
      <c r="D704" s="46"/>
      <c r="E704" s="46"/>
      <c r="F704" s="46"/>
      <c r="G704" s="46"/>
      <c r="H704" s="46"/>
      <c r="I704" s="53"/>
      <c r="J704" s="85"/>
      <c r="K704" s="85"/>
      <c r="M704" s="47"/>
      <c r="N704" s="47"/>
      <c r="O704" s="47"/>
      <c r="P704" s="113" t="str">
        <f t="shared" si="339"/>
        <v xml:space="preserve"> 0</v>
      </c>
      <c r="Q704" s="17" t="str">
        <f t="shared" si="340"/>
        <v xml:space="preserve"> 0 </v>
      </c>
      <c r="R704" s="17" t="str">
        <f t="shared" si="341"/>
        <v>00</v>
      </c>
      <c r="S704" s="17" t="str">
        <f t="shared" si="342"/>
        <v xml:space="preserve"> 00</v>
      </c>
      <c r="T704" s="17" t="str">
        <f t="shared" si="350"/>
        <v xml:space="preserve"> 0  00</v>
      </c>
      <c r="U704" s="4">
        <f t="shared" si="343"/>
        <v>0</v>
      </c>
      <c r="V704" s="17" t="str">
        <f t="shared" si="344"/>
        <v xml:space="preserve"> 0</v>
      </c>
      <c r="W704" s="17" t="str">
        <f t="shared" si="351"/>
        <v xml:space="preserve"> 0  0</v>
      </c>
      <c r="X704" s="1" t="str">
        <f t="shared" si="345"/>
        <v>0 00000</v>
      </c>
      <c r="Y704" s="1" t="str">
        <f t="shared" si="346"/>
        <v xml:space="preserve"> 0 00000</v>
      </c>
      <c r="Z704" s="1" t="str">
        <f t="shared" si="352"/>
        <v xml:space="preserve"> 0  0 00000</v>
      </c>
      <c r="AA704" s="1" t="str">
        <f t="shared" si="353"/>
        <v xml:space="preserve"> 000</v>
      </c>
      <c r="AB704" s="1" t="str">
        <f t="shared" si="347"/>
        <v xml:space="preserve">  000</v>
      </c>
      <c r="AC704" s="1" t="str">
        <f t="shared" si="354"/>
        <v xml:space="preserve"> 0   000</v>
      </c>
      <c r="AD704" s="1" t="str">
        <f t="shared" si="355"/>
        <v xml:space="preserve"> </v>
      </c>
      <c r="AE704" s="1" t="str">
        <f t="shared" si="348"/>
        <v xml:space="preserve">  </v>
      </c>
      <c r="AF704" s="1" t="str">
        <f t="shared" si="356"/>
        <v xml:space="preserve"> 0   </v>
      </c>
      <c r="AG704" s="1" t="str">
        <f t="shared" si="328"/>
        <v xml:space="preserve">  00</v>
      </c>
      <c r="AH704" s="1" t="str">
        <f t="shared" si="329"/>
        <v xml:space="preserve">  0</v>
      </c>
      <c r="AI704" s="1" t="str">
        <f t="shared" si="330"/>
        <v xml:space="preserve">  </v>
      </c>
      <c r="AJ704" s="1" t="str">
        <f t="shared" si="331"/>
        <v xml:space="preserve">   0</v>
      </c>
      <c r="AK704" s="1" t="str">
        <f t="shared" si="332"/>
        <v xml:space="preserve">   00</v>
      </c>
      <c r="AL704" s="1" t="str">
        <f t="shared" si="333"/>
        <v xml:space="preserve">   </v>
      </c>
      <c r="AM704" s="1" t="str">
        <f t="shared" si="334"/>
        <v xml:space="preserve"> 0    00</v>
      </c>
      <c r="AN704" s="1" t="str">
        <f t="shared" si="349"/>
        <v xml:space="preserve"> 0    0</v>
      </c>
      <c r="AO704" s="1" t="str">
        <f t="shared" si="335"/>
        <v xml:space="preserve"> 0    </v>
      </c>
      <c r="AP704" s="1" t="str">
        <f t="shared" si="336"/>
        <v>0</v>
      </c>
      <c r="AQ704" s="1">
        <f t="shared" si="337"/>
        <v>0</v>
      </c>
    </row>
    <row r="705" spans="1:43" ht="13.5" customHeight="1" x14ac:dyDescent="0.2">
      <c r="A705" s="73"/>
      <c r="B705" s="239" t="str">
        <f t="shared" si="338"/>
        <v/>
      </c>
      <c r="C705" s="112" t="s">
        <v>3173</v>
      </c>
      <c r="D705" s="46"/>
      <c r="E705" s="46"/>
      <c r="F705" s="46"/>
      <c r="G705" s="46"/>
      <c r="H705" s="46"/>
      <c r="I705" s="53"/>
      <c r="J705" s="85"/>
      <c r="K705" s="85"/>
      <c r="M705" s="47"/>
      <c r="N705" s="47"/>
      <c r="O705" s="47"/>
      <c r="P705" s="113" t="str">
        <f t="shared" si="339"/>
        <v xml:space="preserve"> 0</v>
      </c>
      <c r="Q705" s="17" t="str">
        <f t="shared" si="340"/>
        <v xml:space="preserve"> 0 </v>
      </c>
      <c r="R705" s="17" t="str">
        <f t="shared" si="341"/>
        <v>00</v>
      </c>
      <c r="S705" s="17" t="str">
        <f t="shared" si="342"/>
        <v xml:space="preserve"> 00</v>
      </c>
      <c r="T705" s="17" t="str">
        <f t="shared" si="350"/>
        <v xml:space="preserve"> 0  00</v>
      </c>
      <c r="U705" s="4">
        <f t="shared" si="343"/>
        <v>0</v>
      </c>
      <c r="V705" s="17" t="str">
        <f t="shared" si="344"/>
        <v xml:space="preserve"> 0</v>
      </c>
      <c r="W705" s="17" t="str">
        <f t="shared" si="351"/>
        <v xml:space="preserve"> 0  0</v>
      </c>
      <c r="X705" s="1" t="str">
        <f t="shared" si="345"/>
        <v>0 00000</v>
      </c>
      <c r="Y705" s="1" t="str">
        <f t="shared" si="346"/>
        <v xml:space="preserve"> 0 00000</v>
      </c>
      <c r="Z705" s="1" t="str">
        <f t="shared" si="352"/>
        <v xml:space="preserve"> 0  0 00000</v>
      </c>
      <c r="AA705" s="1" t="str">
        <f t="shared" si="353"/>
        <v xml:space="preserve"> 000</v>
      </c>
      <c r="AB705" s="1" t="str">
        <f t="shared" si="347"/>
        <v xml:space="preserve">  000</v>
      </c>
      <c r="AC705" s="1" t="str">
        <f t="shared" si="354"/>
        <v xml:space="preserve"> 0   000</v>
      </c>
      <c r="AD705" s="1" t="str">
        <f t="shared" si="355"/>
        <v xml:space="preserve"> </v>
      </c>
      <c r="AE705" s="1" t="str">
        <f t="shared" si="348"/>
        <v xml:space="preserve">  </v>
      </c>
      <c r="AF705" s="1" t="str">
        <f t="shared" si="356"/>
        <v xml:space="preserve"> 0   </v>
      </c>
      <c r="AG705" s="1" t="str">
        <f t="shared" si="328"/>
        <v xml:space="preserve">  00</v>
      </c>
      <c r="AH705" s="1" t="str">
        <f t="shared" si="329"/>
        <v xml:space="preserve">  0</v>
      </c>
      <c r="AI705" s="1" t="str">
        <f t="shared" si="330"/>
        <v xml:space="preserve">  </v>
      </c>
      <c r="AJ705" s="1" t="str">
        <f t="shared" si="331"/>
        <v xml:space="preserve">   0</v>
      </c>
      <c r="AK705" s="1" t="str">
        <f t="shared" si="332"/>
        <v xml:space="preserve">   00</v>
      </c>
      <c r="AL705" s="1" t="str">
        <f t="shared" si="333"/>
        <v xml:space="preserve">   </v>
      </c>
      <c r="AM705" s="1" t="str">
        <f t="shared" si="334"/>
        <v xml:space="preserve"> 0    00</v>
      </c>
      <c r="AN705" s="1" t="str">
        <f t="shared" si="349"/>
        <v xml:space="preserve"> 0    0</v>
      </c>
      <c r="AO705" s="1" t="str">
        <f t="shared" si="335"/>
        <v xml:space="preserve"> 0    </v>
      </c>
      <c r="AP705" s="1" t="str">
        <f t="shared" si="336"/>
        <v>0</v>
      </c>
      <c r="AQ705" s="1">
        <f t="shared" si="337"/>
        <v>0</v>
      </c>
    </row>
    <row r="706" spans="1:43" ht="13.5" customHeight="1" x14ac:dyDescent="0.2">
      <c r="A706" s="73"/>
      <c r="B706" s="239" t="str">
        <f t="shared" si="338"/>
        <v/>
      </c>
      <c r="C706" s="112" t="s">
        <v>3173</v>
      </c>
      <c r="D706" s="46"/>
      <c r="E706" s="46"/>
      <c r="F706" s="46"/>
      <c r="G706" s="46"/>
      <c r="H706" s="46"/>
      <c r="I706" s="53"/>
      <c r="J706" s="85"/>
      <c r="K706" s="85"/>
      <c r="M706" s="47"/>
      <c r="N706" s="47"/>
      <c r="O706" s="47"/>
      <c r="P706" s="113" t="str">
        <f t="shared" si="339"/>
        <v xml:space="preserve"> 0</v>
      </c>
      <c r="Q706" s="17" t="str">
        <f t="shared" si="340"/>
        <v xml:space="preserve"> 0 </v>
      </c>
      <c r="R706" s="17" t="str">
        <f t="shared" si="341"/>
        <v>00</v>
      </c>
      <c r="S706" s="17" t="str">
        <f t="shared" si="342"/>
        <v xml:space="preserve"> 00</v>
      </c>
      <c r="T706" s="17" t="str">
        <f t="shared" si="350"/>
        <v xml:space="preserve"> 0  00</v>
      </c>
      <c r="U706" s="4">
        <f t="shared" si="343"/>
        <v>0</v>
      </c>
      <c r="V706" s="17" t="str">
        <f t="shared" si="344"/>
        <v xml:space="preserve"> 0</v>
      </c>
      <c r="W706" s="17" t="str">
        <f t="shared" si="351"/>
        <v xml:space="preserve"> 0  0</v>
      </c>
      <c r="X706" s="1" t="str">
        <f t="shared" si="345"/>
        <v>0 00000</v>
      </c>
      <c r="Y706" s="1" t="str">
        <f t="shared" si="346"/>
        <v xml:space="preserve"> 0 00000</v>
      </c>
      <c r="Z706" s="1" t="str">
        <f t="shared" si="352"/>
        <v xml:space="preserve"> 0  0 00000</v>
      </c>
      <c r="AA706" s="1" t="str">
        <f t="shared" si="353"/>
        <v xml:space="preserve"> 000</v>
      </c>
      <c r="AB706" s="1" t="str">
        <f t="shared" si="347"/>
        <v xml:space="preserve">  000</v>
      </c>
      <c r="AC706" s="1" t="str">
        <f t="shared" si="354"/>
        <v xml:space="preserve"> 0   000</v>
      </c>
      <c r="AD706" s="1" t="str">
        <f t="shared" si="355"/>
        <v xml:space="preserve"> </v>
      </c>
      <c r="AE706" s="1" t="str">
        <f t="shared" si="348"/>
        <v xml:space="preserve">  </v>
      </c>
      <c r="AF706" s="1" t="str">
        <f t="shared" si="356"/>
        <v xml:space="preserve"> 0   </v>
      </c>
      <c r="AG706" s="1" t="str">
        <f t="shared" ref="AG706:AG769" si="357">E706&amp;" "&amp;F706&amp;G706&amp;" "&amp;LEFT(H706,1)&amp;"00"</f>
        <v xml:space="preserve">  00</v>
      </c>
      <c r="AH706" s="1" t="str">
        <f t="shared" ref="AH706:AH769" si="358">E706&amp;" "&amp;F706&amp;G706&amp;" "&amp;LEFT(H706,2)&amp;"0"</f>
        <v xml:space="preserve">  0</v>
      </c>
      <c r="AI706" s="1" t="str">
        <f t="shared" ref="AI706:AI769" si="359">E706&amp;" "&amp;F706&amp;G706&amp;" "&amp;H706</f>
        <v xml:space="preserve">  </v>
      </c>
      <c r="AJ706" s="1" t="str">
        <f t="shared" ref="AJ706:AJ769" si="360">D706&amp;" "&amp;AH706</f>
        <v xml:space="preserve">   0</v>
      </c>
      <c r="AK706" s="1" t="str">
        <f t="shared" ref="AK706:AK769" si="361">D706&amp;" "&amp;AG706</f>
        <v xml:space="preserve">   00</v>
      </c>
      <c r="AL706" s="1" t="str">
        <f t="shared" ref="AL706:AL769" si="362">D706&amp;" "&amp;AI706</f>
        <v xml:space="preserve">   </v>
      </c>
      <c r="AM706" s="1" t="str">
        <f t="shared" ref="AM706:AM769" si="363">Q706&amp;" "&amp;AG706</f>
        <v xml:space="preserve"> 0    00</v>
      </c>
      <c r="AN706" s="1" t="str">
        <f t="shared" si="349"/>
        <v xml:space="preserve"> 0    0</v>
      </c>
      <c r="AO706" s="1" t="str">
        <f t="shared" ref="AO706:AO769" si="364">Q706&amp;" "&amp;AI706</f>
        <v xml:space="preserve"> 0    </v>
      </c>
      <c r="AP706" s="1" t="str">
        <f t="shared" ref="AP706:AP769" si="365">LEFT(I706,2)&amp;"0"</f>
        <v>0</v>
      </c>
      <c r="AQ706" s="1">
        <f t="shared" ref="AQ706:AQ769" si="366">I706</f>
        <v>0</v>
      </c>
    </row>
    <row r="707" spans="1:43" ht="13.5" customHeight="1" x14ac:dyDescent="0.2">
      <c r="A707" s="73"/>
      <c r="B707" s="239" t="str">
        <f t="shared" ref="B707:B767" si="367">LEFT(F707,2)</f>
        <v/>
      </c>
      <c r="C707" s="112" t="s">
        <v>3173</v>
      </c>
      <c r="D707" s="46"/>
      <c r="E707" s="46"/>
      <c r="F707" s="46"/>
      <c r="G707" s="46"/>
      <c r="H707" s="46"/>
      <c r="I707" s="53"/>
      <c r="J707" s="85"/>
      <c r="K707" s="85"/>
      <c r="M707" s="47"/>
      <c r="N707" s="47"/>
      <c r="O707" s="47"/>
      <c r="P707" s="113" t="str">
        <f t="shared" ref="P707:P770" si="368">B707&amp;C707</f>
        <v xml:space="preserve"> 0</v>
      </c>
      <c r="Q707" s="17" t="str">
        <f t="shared" ref="Q707:Q770" si="369">P707&amp;" "&amp;D707</f>
        <v xml:space="preserve"> 0 </v>
      </c>
      <c r="R707" s="17" t="str">
        <f t="shared" ref="R707:R770" si="370">LEFT(E707,2)&amp;"00"</f>
        <v>00</v>
      </c>
      <c r="S707" s="17" t="str">
        <f t="shared" ref="S707:S770" si="371">D707&amp;" "&amp;R707</f>
        <v xml:space="preserve"> 00</v>
      </c>
      <c r="T707" s="17" t="str">
        <f t="shared" si="350"/>
        <v xml:space="preserve"> 0  00</v>
      </c>
      <c r="U707" s="4">
        <f t="shared" ref="U707:U770" si="372">E707</f>
        <v>0</v>
      </c>
      <c r="V707" s="17" t="str">
        <f t="shared" ref="V707:V770" si="373">D707&amp;" "&amp;U707</f>
        <v xml:space="preserve"> 0</v>
      </c>
      <c r="W707" s="17" t="str">
        <f t="shared" si="351"/>
        <v xml:space="preserve"> 0  0</v>
      </c>
      <c r="X707" s="1" t="str">
        <f t="shared" ref="X707:X770" si="374">U707&amp;" "&amp;F707&amp;"00000"</f>
        <v>0 00000</v>
      </c>
      <c r="Y707" s="1" t="str">
        <f t="shared" ref="Y707:Y770" si="375">D707&amp;" "&amp;X707</f>
        <v xml:space="preserve"> 0 00000</v>
      </c>
      <c r="Z707" s="1" t="str">
        <f t="shared" si="352"/>
        <v xml:space="preserve"> 0  0 00000</v>
      </c>
      <c r="AA707" s="1" t="str">
        <f t="shared" si="353"/>
        <v xml:space="preserve"> 000</v>
      </c>
      <c r="AB707" s="1" t="str">
        <f t="shared" ref="AB707:AB770" si="376">D707&amp;" "&amp;AA707</f>
        <v xml:space="preserve">  000</v>
      </c>
      <c r="AC707" s="1" t="str">
        <f t="shared" si="354"/>
        <v xml:space="preserve"> 0   000</v>
      </c>
      <c r="AD707" s="1" t="str">
        <f t="shared" si="355"/>
        <v xml:space="preserve"> </v>
      </c>
      <c r="AE707" s="1" t="str">
        <f t="shared" ref="AE707:AE770" si="377">D707&amp;" "&amp;AD707</f>
        <v xml:space="preserve">  </v>
      </c>
      <c r="AF707" s="1" t="str">
        <f t="shared" si="356"/>
        <v xml:space="preserve"> 0   </v>
      </c>
      <c r="AG707" s="1" t="str">
        <f t="shared" si="357"/>
        <v xml:space="preserve">  00</v>
      </c>
      <c r="AH707" s="1" t="str">
        <f t="shared" si="358"/>
        <v xml:space="preserve">  0</v>
      </c>
      <c r="AI707" s="1" t="str">
        <f t="shared" si="359"/>
        <v xml:space="preserve">  </v>
      </c>
      <c r="AJ707" s="1" t="str">
        <f t="shared" si="360"/>
        <v xml:space="preserve">   0</v>
      </c>
      <c r="AK707" s="1" t="str">
        <f t="shared" si="361"/>
        <v xml:space="preserve">   00</v>
      </c>
      <c r="AL707" s="1" t="str">
        <f t="shared" si="362"/>
        <v xml:space="preserve">   </v>
      </c>
      <c r="AM707" s="1" t="str">
        <f t="shared" si="363"/>
        <v xml:space="preserve"> 0    00</v>
      </c>
      <c r="AN707" s="1" t="str">
        <f t="shared" ref="AN707:AN770" si="378">Q707&amp;" "&amp;AH707</f>
        <v xml:space="preserve"> 0    0</v>
      </c>
      <c r="AO707" s="1" t="str">
        <f t="shared" si="364"/>
        <v xml:space="preserve"> 0    </v>
      </c>
      <c r="AP707" s="1" t="str">
        <f t="shared" si="365"/>
        <v>0</v>
      </c>
      <c r="AQ707" s="1">
        <f t="shared" si="366"/>
        <v>0</v>
      </c>
    </row>
    <row r="708" spans="1:43" ht="13.5" customHeight="1" x14ac:dyDescent="0.2">
      <c r="A708" s="73"/>
      <c r="B708" s="239" t="str">
        <f t="shared" si="367"/>
        <v/>
      </c>
      <c r="C708" s="112" t="s">
        <v>3173</v>
      </c>
      <c r="D708" s="46"/>
      <c r="E708" s="46"/>
      <c r="F708" s="46"/>
      <c r="G708" s="46"/>
      <c r="H708" s="46"/>
      <c r="I708" s="53"/>
      <c r="J708" s="85"/>
      <c r="K708" s="85"/>
      <c r="M708" s="47"/>
      <c r="N708" s="47"/>
      <c r="O708" s="47"/>
      <c r="P708" s="113" t="str">
        <f t="shared" si="368"/>
        <v xml:space="preserve"> 0</v>
      </c>
      <c r="Q708" s="17" t="str">
        <f t="shared" si="369"/>
        <v xml:space="preserve"> 0 </v>
      </c>
      <c r="R708" s="17" t="str">
        <f t="shared" si="370"/>
        <v>00</v>
      </c>
      <c r="S708" s="17" t="str">
        <f t="shared" si="371"/>
        <v xml:space="preserve"> 00</v>
      </c>
      <c r="T708" s="17" t="str">
        <f t="shared" si="350"/>
        <v xml:space="preserve"> 0  00</v>
      </c>
      <c r="U708" s="4">
        <f t="shared" si="372"/>
        <v>0</v>
      </c>
      <c r="V708" s="17" t="str">
        <f t="shared" si="373"/>
        <v xml:space="preserve"> 0</v>
      </c>
      <c r="W708" s="17" t="str">
        <f t="shared" si="351"/>
        <v xml:space="preserve"> 0  0</v>
      </c>
      <c r="X708" s="1" t="str">
        <f t="shared" si="374"/>
        <v>0 00000</v>
      </c>
      <c r="Y708" s="1" t="str">
        <f t="shared" si="375"/>
        <v xml:space="preserve"> 0 00000</v>
      </c>
      <c r="Z708" s="1" t="str">
        <f t="shared" si="352"/>
        <v xml:space="preserve"> 0  0 00000</v>
      </c>
      <c r="AA708" s="1" t="str">
        <f t="shared" si="353"/>
        <v xml:space="preserve"> 000</v>
      </c>
      <c r="AB708" s="1" t="str">
        <f t="shared" si="376"/>
        <v xml:space="preserve">  000</v>
      </c>
      <c r="AC708" s="1" t="str">
        <f t="shared" si="354"/>
        <v xml:space="preserve"> 0   000</v>
      </c>
      <c r="AD708" s="1" t="str">
        <f t="shared" si="355"/>
        <v xml:space="preserve"> </v>
      </c>
      <c r="AE708" s="1" t="str">
        <f t="shared" si="377"/>
        <v xml:space="preserve">  </v>
      </c>
      <c r="AF708" s="1" t="str">
        <f t="shared" si="356"/>
        <v xml:space="preserve"> 0   </v>
      </c>
      <c r="AG708" s="1" t="str">
        <f t="shared" si="357"/>
        <v xml:space="preserve">  00</v>
      </c>
      <c r="AH708" s="1" t="str">
        <f t="shared" si="358"/>
        <v xml:space="preserve">  0</v>
      </c>
      <c r="AI708" s="1" t="str">
        <f t="shared" si="359"/>
        <v xml:space="preserve">  </v>
      </c>
      <c r="AJ708" s="1" t="str">
        <f t="shared" si="360"/>
        <v xml:space="preserve">   0</v>
      </c>
      <c r="AK708" s="1" t="str">
        <f t="shared" si="361"/>
        <v xml:space="preserve">   00</v>
      </c>
      <c r="AL708" s="1" t="str">
        <f t="shared" si="362"/>
        <v xml:space="preserve">   </v>
      </c>
      <c r="AM708" s="1" t="str">
        <f t="shared" si="363"/>
        <v xml:space="preserve"> 0    00</v>
      </c>
      <c r="AN708" s="1" t="str">
        <f t="shared" si="378"/>
        <v xml:space="preserve"> 0    0</v>
      </c>
      <c r="AO708" s="1" t="str">
        <f t="shared" si="364"/>
        <v xml:space="preserve"> 0    </v>
      </c>
      <c r="AP708" s="1" t="str">
        <f t="shared" si="365"/>
        <v>0</v>
      </c>
      <c r="AQ708" s="1">
        <f t="shared" si="366"/>
        <v>0</v>
      </c>
    </row>
    <row r="709" spans="1:43" ht="13.5" customHeight="1" x14ac:dyDescent="0.2">
      <c r="A709" s="73"/>
      <c r="B709" s="239" t="str">
        <f t="shared" si="367"/>
        <v/>
      </c>
      <c r="C709" s="112" t="s">
        <v>3173</v>
      </c>
      <c r="D709" s="46"/>
      <c r="E709" s="46"/>
      <c r="F709" s="46"/>
      <c r="G709" s="46"/>
      <c r="H709" s="46"/>
      <c r="I709" s="53"/>
      <c r="J709" s="85"/>
      <c r="K709" s="85"/>
      <c r="M709" s="47"/>
      <c r="N709" s="47"/>
      <c r="O709" s="47"/>
      <c r="P709" s="113" t="str">
        <f t="shared" si="368"/>
        <v xml:space="preserve"> 0</v>
      </c>
      <c r="Q709" s="17" t="str">
        <f t="shared" si="369"/>
        <v xml:space="preserve"> 0 </v>
      </c>
      <c r="R709" s="17" t="str">
        <f t="shared" si="370"/>
        <v>00</v>
      </c>
      <c r="S709" s="17" t="str">
        <f t="shared" si="371"/>
        <v xml:space="preserve"> 00</v>
      </c>
      <c r="T709" s="17" t="str">
        <f t="shared" si="350"/>
        <v xml:space="preserve"> 0  00</v>
      </c>
      <c r="U709" s="4">
        <f t="shared" si="372"/>
        <v>0</v>
      </c>
      <c r="V709" s="17" t="str">
        <f t="shared" si="373"/>
        <v xml:space="preserve"> 0</v>
      </c>
      <c r="W709" s="17" t="str">
        <f t="shared" si="351"/>
        <v xml:space="preserve"> 0  0</v>
      </c>
      <c r="X709" s="1" t="str">
        <f t="shared" si="374"/>
        <v>0 00000</v>
      </c>
      <c r="Y709" s="1" t="str">
        <f t="shared" si="375"/>
        <v xml:space="preserve"> 0 00000</v>
      </c>
      <c r="Z709" s="1" t="str">
        <f t="shared" si="352"/>
        <v xml:space="preserve"> 0  0 00000</v>
      </c>
      <c r="AA709" s="1" t="str">
        <f t="shared" si="353"/>
        <v xml:space="preserve"> 000</v>
      </c>
      <c r="AB709" s="1" t="str">
        <f t="shared" si="376"/>
        <v xml:space="preserve">  000</v>
      </c>
      <c r="AC709" s="1" t="str">
        <f t="shared" si="354"/>
        <v xml:space="preserve"> 0   000</v>
      </c>
      <c r="AD709" s="1" t="str">
        <f t="shared" si="355"/>
        <v xml:space="preserve"> </v>
      </c>
      <c r="AE709" s="1" t="str">
        <f t="shared" si="377"/>
        <v xml:space="preserve">  </v>
      </c>
      <c r="AF709" s="1" t="str">
        <f t="shared" si="356"/>
        <v xml:space="preserve"> 0   </v>
      </c>
      <c r="AG709" s="1" t="str">
        <f t="shared" si="357"/>
        <v xml:space="preserve">  00</v>
      </c>
      <c r="AH709" s="1" t="str">
        <f t="shared" si="358"/>
        <v xml:space="preserve">  0</v>
      </c>
      <c r="AI709" s="1" t="str">
        <f t="shared" si="359"/>
        <v xml:space="preserve">  </v>
      </c>
      <c r="AJ709" s="1" t="str">
        <f t="shared" si="360"/>
        <v xml:space="preserve">   0</v>
      </c>
      <c r="AK709" s="1" t="str">
        <f t="shared" si="361"/>
        <v xml:space="preserve">   00</v>
      </c>
      <c r="AL709" s="1" t="str">
        <f t="shared" si="362"/>
        <v xml:space="preserve">   </v>
      </c>
      <c r="AM709" s="1" t="str">
        <f t="shared" si="363"/>
        <v xml:space="preserve"> 0    00</v>
      </c>
      <c r="AN709" s="1" t="str">
        <f t="shared" si="378"/>
        <v xml:space="preserve"> 0    0</v>
      </c>
      <c r="AO709" s="1" t="str">
        <f t="shared" si="364"/>
        <v xml:space="preserve"> 0    </v>
      </c>
      <c r="AP709" s="1" t="str">
        <f t="shared" si="365"/>
        <v>0</v>
      </c>
      <c r="AQ709" s="1">
        <f t="shared" si="366"/>
        <v>0</v>
      </c>
    </row>
    <row r="710" spans="1:43" ht="13.5" customHeight="1" x14ac:dyDescent="0.2">
      <c r="A710" s="73"/>
      <c r="B710" s="239" t="str">
        <f t="shared" si="367"/>
        <v/>
      </c>
      <c r="C710" s="112" t="s">
        <v>3173</v>
      </c>
      <c r="D710" s="46"/>
      <c r="E710" s="46"/>
      <c r="F710" s="46"/>
      <c r="G710" s="46"/>
      <c r="H710" s="46"/>
      <c r="I710" s="53"/>
      <c r="J710" s="85"/>
      <c r="K710" s="85"/>
      <c r="M710" s="47"/>
      <c r="N710" s="47"/>
      <c r="O710" s="47"/>
      <c r="P710" s="113" t="str">
        <f t="shared" si="368"/>
        <v xml:space="preserve"> 0</v>
      </c>
      <c r="Q710" s="17" t="str">
        <f t="shared" si="369"/>
        <v xml:space="preserve"> 0 </v>
      </c>
      <c r="R710" s="17" t="str">
        <f t="shared" si="370"/>
        <v>00</v>
      </c>
      <c r="S710" s="17" t="str">
        <f t="shared" si="371"/>
        <v xml:space="preserve"> 00</v>
      </c>
      <c r="T710" s="17" t="str">
        <f t="shared" si="350"/>
        <v xml:space="preserve"> 0  00</v>
      </c>
      <c r="U710" s="4">
        <f t="shared" si="372"/>
        <v>0</v>
      </c>
      <c r="V710" s="17" t="str">
        <f t="shared" si="373"/>
        <v xml:space="preserve"> 0</v>
      </c>
      <c r="W710" s="17" t="str">
        <f t="shared" si="351"/>
        <v xml:space="preserve"> 0  0</v>
      </c>
      <c r="X710" s="1" t="str">
        <f t="shared" si="374"/>
        <v>0 00000</v>
      </c>
      <c r="Y710" s="1" t="str">
        <f t="shared" si="375"/>
        <v xml:space="preserve"> 0 00000</v>
      </c>
      <c r="Z710" s="1" t="str">
        <f t="shared" si="352"/>
        <v xml:space="preserve"> 0  0 00000</v>
      </c>
      <c r="AA710" s="1" t="str">
        <f t="shared" si="353"/>
        <v xml:space="preserve"> 000</v>
      </c>
      <c r="AB710" s="1" t="str">
        <f t="shared" si="376"/>
        <v xml:space="preserve">  000</v>
      </c>
      <c r="AC710" s="1" t="str">
        <f t="shared" si="354"/>
        <v xml:space="preserve"> 0   000</v>
      </c>
      <c r="AD710" s="1" t="str">
        <f t="shared" si="355"/>
        <v xml:space="preserve"> </v>
      </c>
      <c r="AE710" s="1" t="str">
        <f t="shared" si="377"/>
        <v xml:space="preserve">  </v>
      </c>
      <c r="AF710" s="1" t="str">
        <f t="shared" si="356"/>
        <v xml:space="preserve"> 0   </v>
      </c>
      <c r="AG710" s="1" t="str">
        <f t="shared" si="357"/>
        <v xml:space="preserve">  00</v>
      </c>
      <c r="AH710" s="1" t="str">
        <f t="shared" si="358"/>
        <v xml:space="preserve">  0</v>
      </c>
      <c r="AI710" s="1" t="str">
        <f t="shared" si="359"/>
        <v xml:space="preserve">  </v>
      </c>
      <c r="AJ710" s="1" t="str">
        <f t="shared" si="360"/>
        <v xml:space="preserve">   0</v>
      </c>
      <c r="AK710" s="1" t="str">
        <f t="shared" si="361"/>
        <v xml:space="preserve">   00</v>
      </c>
      <c r="AL710" s="1" t="str">
        <f t="shared" si="362"/>
        <v xml:space="preserve">   </v>
      </c>
      <c r="AM710" s="1" t="str">
        <f t="shared" si="363"/>
        <v xml:space="preserve"> 0    00</v>
      </c>
      <c r="AN710" s="1" t="str">
        <f t="shared" si="378"/>
        <v xml:space="preserve"> 0    0</v>
      </c>
      <c r="AO710" s="1" t="str">
        <f t="shared" si="364"/>
        <v xml:space="preserve"> 0    </v>
      </c>
      <c r="AP710" s="1" t="str">
        <f t="shared" si="365"/>
        <v>0</v>
      </c>
      <c r="AQ710" s="1">
        <f t="shared" si="366"/>
        <v>0</v>
      </c>
    </row>
    <row r="711" spans="1:43" ht="13.5" customHeight="1" x14ac:dyDescent="0.2">
      <c r="A711" s="73"/>
      <c r="B711" s="239" t="str">
        <f t="shared" si="367"/>
        <v/>
      </c>
      <c r="C711" s="112" t="s">
        <v>3173</v>
      </c>
      <c r="D711" s="46"/>
      <c r="E711" s="46"/>
      <c r="F711" s="46"/>
      <c r="G711" s="46"/>
      <c r="H711" s="46"/>
      <c r="I711" s="53"/>
      <c r="J711" s="85"/>
      <c r="K711" s="85"/>
      <c r="M711" s="47"/>
      <c r="N711" s="47"/>
      <c r="O711" s="47"/>
      <c r="P711" s="113" t="str">
        <f t="shared" si="368"/>
        <v xml:space="preserve"> 0</v>
      </c>
      <c r="Q711" s="17" t="str">
        <f t="shared" si="369"/>
        <v xml:space="preserve"> 0 </v>
      </c>
      <c r="R711" s="17" t="str">
        <f t="shared" si="370"/>
        <v>00</v>
      </c>
      <c r="S711" s="17" t="str">
        <f t="shared" si="371"/>
        <v xml:space="preserve"> 00</v>
      </c>
      <c r="T711" s="17" t="str">
        <f t="shared" si="350"/>
        <v xml:space="preserve"> 0  00</v>
      </c>
      <c r="U711" s="4">
        <f t="shared" si="372"/>
        <v>0</v>
      </c>
      <c r="V711" s="17" t="str">
        <f t="shared" si="373"/>
        <v xml:space="preserve"> 0</v>
      </c>
      <c r="W711" s="17" t="str">
        <f t="shared" si="351"/>
        <v xml:space="preserve"> 0  0</v>
      </c>
      <c r="X711" s="1" t="str">
        <f t="shared" si="374"/>
        <v>0 00000</v>
      </c>
      <c r="Y711" s="1" t="str">
        <f t="shared" si="375"/>
        <v xml:space="preserve"> 0 00000</v>
      </c>
      <c r="Z711" s="1" t="str">
        <f t="shared" si="352"/>
        <v xml:space="preserve"> 0  0 00000</v>
      </c>
      <c r="AA711" s="1" t="str">
        <f t="shared" si="353"/>
        <v xml:space="preserve"> 000</v>
      </c>
      <c r="AB711" s="1" t="str">
        <f t="shared" si="376"/>
        <v xml:space="preserve">  000</v>
      </c>
      <c r="AC711" s="1" t="str">
        <f t="shared" si="354"/>
        <v xml:space="preserve"> 0   000</v>
      </c>
      <c r="AD711" s="1" t="str">
        <f t="shared" si="355"/>
        <v xml:space="preserve"> </v>
      </c>
      <c r="AE711" s="1" t="str">
        <f t="shared" si="377"/>
        <v xml:space="preserve">  </v>
      </c>
      <c r="AF711" s="1" t="str">
        <f t="shared" si="356"/>
        <v xml:space="preserve"> 0   </v>
      </c>
      <c r="AG711" s="1" t="str">
        <f t="shared" si="357"/>
        <v xml:space="preserve">  00</v>
      </c>
      <c r="AH711" s="1" t="str">
        <f t="shared" si="358"/>
        <v xml:space="preserve">  0</v>
      </c>
      <c r="AI711" s="1" t="str">
        <f t="shared" si="359"/>
        <v xml:space="preserve">  </v>
      </c>
      <c r="AJ711" s="1" t="str">
        <f t="shared" si="360"/>
        <v xml:space="preserve">   0</v>
      </c>
      <c r="AK711" s="1" t="str">
        <f t="shared" si="361"/>
        <v xml:space="preserve">   00</v>
      </c>
      <c r="AL711" s="1" t="str">
        <f t="shared" si="362"/>
        <v xml:space="preserve">   </v>
      </c>
      <c r="AM711" s="1" t="str">
        <f t="shared" si="363"/>
        <v xml:space="preserve"> 0    00</v>
      </c>
      <c r="AN711" s="1" t="str">
        <f t="shared" si="378"/>
        <v xml:space="preserve"> 0    0</v>
      </c>
      <c r="AO711" s="1" t="str">
        <f t="shared" si="364"/>
        <v xml:space="preserve"> 0    </v>
      </c>
      <c r="AP711" s="1" t="str">
        <f t="shared" si="365"/>
        <v>0</v>
      </c>
      <c r="AQ711" s="1">
        <f t="shared" si="366"/>
        <v>0</v>
      </c>
    </row>
    <row r="712" spans="1:43" ht="13.5" customHeight="1" x14ac:dyDescent="0.2">
      <c r="A712" s="73"/>
      <c r="B712" s="239" t="str">
        <f t="shared" si="367"/>
        <v/>
      </c>
      <c r="C712" s="112" t="s">
        <v>3173</v>
      </c>
      <c r="D712" s="46"/>
      <c r="E712" s="46"/>
      <c r="F712" s="46"/>
      <c r="G712" s="46"/>
      <c r="H712" s="46"/>
      <c r="I712" s="53"/>
      <c r="J712" s="85"/>
      <c r="K712" s="85"/>
      <c r="M712" s="47"/>
      <c r="N712" s="47"/>
      <c r="O712" s="47"/>
      <c r="P712" s="113" t="str">
        <f t="shared" si="368"/>
        <v xml:space="preserve"> 0</v>
      </c>
      <c r="Q712" s="17" t="str">
        <f t="shared" si="369"/>
        <v xml:space="preserve"> 0 </v>
      </c>
      <c r="R712" s="17" t="str">
        <f t="shared" si="370"/>
        <v>00</v>
      </c>
      <c r="S712" s="17" t="str">
        <f t="shared" si="371"/>
        <v xml:space="preserve"> 00</v>
      </c>
      <c r="T712" s="17" t="str">
        <f t="shared" si="350"/>
        <v xml:space="preserve"> 0  00</v>
      </c>
      <c r="U712" s="4">
        <f t="shared" si="372"/>
        <v>0</v>
      </c>
      <c r="V712" s="17" t="str">
        <f t="shared" si="373"/>
        <v xml:space="preserve"> 0</v>
      </c>
      <c r="W712" s="17" t="str">
        <f t="shared" si="351"/>
        <v xml:space="preserve"> 0  0</v>
      </c>
      <c r="X712" s="1" t="str">
        <f t="shared" si="374"/>
        <v>0 00000</v>
      </c>
      <c r="Y712" s="1" t="str">
        <f t="shared" si="375"/>
        <v xml:space="preserve"> 0 00000</v>
      </c>
      <c r="Z712" s="1" t="str">
        <f t="shared" si="352"/>
        <v xml:space="preserve"> 0  0 00000</v>
      </c>
      <c r="AA712" s="1" t="str">
        <f t="shared" si="353"/>
        <v xml:space="preserve"> 000</v>
      </c>
      <c r="AB712" s="1" t="str">
        <f t="shared" si="376"/>
        <v xml:space="preserve">  000</v>
      </c>
      <c r="AC712" s="1" t="str">
        <f t="shared" si="354"/>
        <v xml:space="preserve"> 0   000</v>
      </c>
      <c r="AD712" s="1" t="str">
        <f t="shared" si="355"/>
        <v xml:space="preserve"> </v>
      </c>
      <c r="AE712" s="1" t="str">
        <f t="shared" si="377"/>
        <v xml:space="preserve">  </v>
      </c>
      <c r="AF712" s="1" t="str">
        <f t="shared" si="356"/>
        <v xml:space="preserve"> 0   </v>
      </c>
      <c r="AG712" s="1" t="str">
        <f t="shared" si="357"/>
        <v xml:space="preserve">  00</v>
      </c>
      <c r="AH712" s="1" t="str">
        <f t="shared" si="358"/>
        <v xml:space="preserve">  0</v>
      </c>
      <c r="AI712" s="1" t="str">
        <f t="shared" si="359"/>
        <v xml:space="preserve">  </v>
      </c>
      <c r="AJ712" s="1" t="str">
        <f t="shared" si="360"/>
        <v xml:space="preserve">   0</v>
      </c>
      <c r="AK712" s="1" t="str">
        <f t="shared" si="361"/>
        <v xml:space="preserve">   00</v>
      </c>
      <c r="AL712" s="1" t="str">
        <f t="shared" si="362"/>
        <v xml:space="preserve">   </v>
      </c>
      <c r="AM712" s="1" t="str">
        <f t="shared" si="363"/>
        <v xml:space="preserve"> 0    00</v>
      </c>
      <c r="AN712" s="1" t="str">
        <f t="shared" si="378"/>
        <v xml:space="preserve"> 0    0</v>
      </c>
      <c r="AO712" s="1" t="str">
        <f t="shared" si="364"/>
        <v xml:space="preserve"> 0    </v>
      </c>
      <c r="AP712" s="1" t="str">
        <f t="shared" si="365"/>
        <v>0</v>
      </c>
      <c r="AQ712" s="1">
        <f t="shared" si="366"/>
        <v>0</v>
      </c>
    </row>
    <row r="713" spans="1:43" ht="13.5" customHeight="1" x14ac:dyDescent="0.2">
      <c r="A713" s="73"/>
      <c r="B713" s="239" t="str">
        <f t="shared" si="367"/>
        <v/>
      </c>
      <c r="C713" s="112" t="s">
        <v>3173</v>
      </c>
      <c r="D713" s="46"/>
      <c r="E713" s="46"/>
      <c r="F713" s="46"/>
      <c r="G713" s="46"/>
      <c r="H713" s="46"/>
      <c r="I713" s="53"/>
      <c r="J713" s="85"/>
      <c r="K713" s="85"/>
      <c r="M713" s="47"/>
      <c r="N713" s="47"/>
      <c r="O713" s="47"/>
      <c r="P713" s="113" t="str">
        <f t="shared" si="368"/>
        <v xml:space="preserve"> 0</v>
      </c>
      <c r="Q713" s="17" t="str">
        <f t="shared" si="369"/>
        <v xml:space="preserve"> 0 </v>
      </c>
      <c r="R713" s="17" t="str">
        <f t="shared" si="370"/>
        <v>00</v>
      </c>
      <c r="S713" s="17" t="str">
        <f t="shared" si="371"/>
        <v xml:space="preserve"> 00</v>
      </c>
      <c r="T713" s="17" t="str">
        <f t="shared" si="350"/>
        <v xml:space="preserve"> 0  00</v>
      </c>
      <c r="U713" s="4">
        <f t="shared" si="372"/>
        <v>0</v>
      </c>
      <c r="V713" s="17" t="str">
        <f t="shared" si="373"/>
        <v xml:space="preserve"> 0</v>
      </c>
      <c r="W713" s="17" t="str">
        <f t="shared" si="351"/>
        <v xml:space="preserve"> 0  0</v>
      </c>
      <c r="X713" s="1" t="str">
        <f t="shared" si="374"/>
        <v>0 00000</v>
      </c>
      <c r="Y713" s="1" t="str">
        <f t="shared" si="375"/>
        <v xml:space="preserve"> 0 00000</v>
      </c>
      <c r="Z713" s="1" t="str">
        <f t="shared" si="352"/>
        <v xml:space="preserve"> 0  0 00000</v>
      </c>
      <c r="AA713" s="1" t="str">
        <f t="shared" si="353"/>
        <v xml:space="preserve"> 000</v>
      </c>
      <c r="AB713" s="1" t="str">
        <f t="shared" si="376"/>
        <v xml:space="preserve">  000</v>
      </c>
      <c r="AC713" s="1" t="str">
        <f t="shared" si="354"/>
        <v xml:space="preserve"> 0   000</v>
      </c>
      <c r="AD713" s="1" t="str">
        <f t="shared" si="355"/>
        <v xml:space="preserve"> </v>
      </c>
      <c r="AE713" s="1" t="str">
        <f t="shared" si="377"/>
        <v xml:space="preserve">  </v>
      </c>
      <c r="AF713" s="1" t="str">
        <f t="shared" si="356"/>
        <v xml:space="preserve"> 0   </v>
      </c>
      <c r="AG713" s="1" t="str">
        <f t="shared" si="357"/>
        <v xml:space="preserve">  00</v>
      </c>
      <c r="AH713" s="1" t="str">
        <f t="shared" si="358"/>
        <v xml:space="preserve">  0</v>
      </c>
      <c r="AI713" s="1" t="str">
        <f t="shared" si="359"/>
        <v xml:space="preserve">  </v>
      </c>
      <c r="AJ713" s="1" t="str">
        <f t="shared" si="360"/>
        <v xml:space="preserve">   0</v>
      </c>
      <c r="AK713" s="1" t="str">
        <f t="shared" si="361"/>
        <v xml:space="preserve">   00</v>
      </c>
      <c r="AL713" s="1" t="str">
        <f t="shared" si="362"/>
        <v xml:space="preserve">   </v>
      </c>
      <c r="AM713" s="1" t="str">
        <f t="shared" si="363"/>
        <v xml:space="preserve"> 0    00</v>
      </c>
      <c r="AN713" s="1" t="str">
        <f t="shared" si="378"/>
        <v xml:space="preserve"> 0    0</v>
      </c>
      <c r="AO713" s="1" t="str">
        <f t="shared" si="364"/>
        <v xml:space="preserve"> 0    </v>
      </c>
      <c r="AP713" s="1" t="str">
        <f t="shared" si="365"/>
        <v>0</v>
      </c>
      <c r="AQ713" s="1">
        <f t="shared" si="366"/>
        <v>0</v>
      </c>
    </row>
    <row r="714" spans="1:43" ht="13.5" customHeight="1" x14ac:dyDescent="0.2">
      <c r="A714" s="73"/>
      <c r="B714" s="239" t="str">
        <f t="shared" si="367"/>
        <v/>
      </c>
      <c r="C714" s="112" t="s">
        <v>3173</v>
      </c>
      <c r="D714" s="46"/>
      <c r="E714" s="46"/>
      <c r="F714" s="46"/>
      <c r="G714" s="46"/>
      <c r="H714" s="46"/>
      <c r="I714" s="53"/>
      <c r="J714" s="85"/>
      <c r="K714" s="85"/>
      <c r="M714" s="47"/>
      <c r="N714" s="47"/>
      <c r="O714" s="47"/>
      <c r="P714" s="113" t="str">
        <f t="shared" si="368"/>
        <v xml:space="preserve"> 0</v>
      </c>
      <c r="Q714" s="17" t="str">
        <f t="shared" si="369"/>
        <v xml:space="preserve"> 0 </v>
      </c>
      <c r="R714" s="17" t="str">
        <f t="shared" si="370"/>
        <v>00</v>
      </c>
      <c r="S714" s="17" t="str">
        <f t="shared" si="371"/>
        <v xml:space="preserve"> 00</v>
      </c>
      <c r="T714" s="17" t="str">
        <f t="shared" si="350"/>
        <v xml:space="preserve"> 0  00</v>
      </c>
      <c r="U714" s="4">
        <f t="shared" si="372"/>
        <v>0</v>
      </c>
      <c r="V714" s="17" t="str">
        <f t="shared" si="373"/>
        <v xml:space="preserve"> 0</v>
      </c>
      <c r="W714" s="17" t="str">
        <f t="shared" si="351"/>
        <v xml:space="preserve"> 0  0</v>
      </c>
      <c r="X714" s="1" t="str">
        <f t="shared" si="374"/>
        <v>0 00000</v>
      </c>
      <c r="Y714" s="1" t="str">
        <f t="shared" si="375"/>
        <v xml:space="preserve"> 0 00000</v>
      </c>
      <c r="Z714" s="1" t="str">
        <f t="shared" si="352"/>
        <v xml:space="preserve"> 0  0 00000</v>
      </c>
      <c r="AA714" s="1" t="str">
        <f t="shared" si="353"/>
        <v xml:space="preserve"> 000</v>
      </c>
      <c r="AB714" s="1" t="str">
        <f t="shared" si="376"/>
        <v xml:space="preserve">  000</v>
      </c>
      <c r="AC714" s="1" t="str">
        <f t="shared" si="354"/>
        <v xml:space="preserve"> 0   000</v>
      </c>
      <c r="AD714" s="1" t="str">
        <f t="shared" si="355"/>
        <v xml:space="preserve"> </v>
      </c>
      <c r="AE714" s="1" t="str">
        <f t="shared" si="377"/>
        <v xml:space="preserve">  </v>
      </c>
      <c r="AF714" s="1" t="str">
        <f t="shared" si="356"/>
        <v xml:space="preserve"> 0   </v>
      </c>
      <c r="AG714" s="1" t="str">
        <f t="shared" si="357"/>
        <v xml:space="preserve">  00</v>
      </c>
      <c r="AH714" s="1" t="str">
        <f t="shared" si="358"/>
        <v xml:space="preserve">  0</v>
      </c>
      <c r="AI714" s="1" t="str">
        <f t="shared" si="359"/>
        <v xml:space="preserve">  </v>
      </c>
      <c r="AJ714" s="1" t="str">
        <f t="shared" si="360"/>
        <v xml:space="preserve">   0</v>
      </c>
      <c r="AK714" s="1" t="str">
        <f t="shared" si="361"/>
        <v xml:space="preserve">   00</v>
      </c>
      <c r="AL714" s="1" t="str">
        <f t="shared" si="362"/>
        <v xml:space="preserve">   </v>
      </c>
      <c r="AM714" s="1" t="str">
        <f t="shared" si="363"/>
        <v xml:space="preserve"> 0    00</v>
      </c>
      <c r="AN714" s="1" t="str">
        <f t="shared" si="378"/>
        <v xml:space="preserve"> 0    0</v>
      </c>
      <c r="AO714" s="1" t="str">
        <f t="shared" si="364"/>
        <v xml:space="preserve"> 0    </v>
      </c>
      <c r="AP714" s="1" t="str">
        <f t="shared" si="365"/>
        <v>0</v>
      </c>
      <c r="AQ714" s="1">
        <f t="shared" si="366"/>
        <v>0</v>
      </c>
    </row>
    <row r="715" spans="1:43" ht="13.5" customHeight="1" x14ac:dyDescent="0.2">
      <c r="A715" s="70"/>
      <c r="B715" s="239" t="str">
        <f t="shared" si="367"/>
        <v/>
      </c>
      <c r="C715" s="112" t="s">
        <v>3173</v>
      </c>
      <c r="D715" s="46"/>
      <c r="E715" s="46"/>
      <c r="F715" s="46"/>
      <c r="G715" s="46"/>
      <c r="H715" s="46"/>
      <c r="I715" s="53"/>
      <c r="J715" s="85"/>
      <c r="K715" s="85"/>
      <c r="M715" s="47"/>
      <c r="N715" s="47"/>
      <c r="O715" s="47"/>
      <c r="P715" s="113" t="str">
        <f t="shared" si="368"/>
        <v xml:space="preserve"> 0</v>
      </c>
      <c r="Q715" s="17" t="str">
        <f t="shared" si="369"/>
        <v xml:space="preserve"> 0 </v>
      </c>
      <c r="R715" s="17" t="str">
        <f t="shared" si="370"/>
        <v>00</v>
      </c>
      <c r="S715" s="17" t="str">
        <f t="shared" si="371"/>
        <v xml:space="preserve"> 00</v>
      </c>
      <c r="T715" s="17" t="str">
        <f t="shared" si="350"/>
        <v xml:space="preserve"> 0  00</v>
      </c>
      <c r="U715" s="4">
        <f t="shared" si="372"/>
        <v>0</v>
      </c>
      <c r="V715" s="17" t="str">
        <f t="shared" si="373"/>
        <v xml:space="preserve"> 0</v>
      </c>
      <c r="W715" s="17" t="str">
        <f t="shared" si="351"/>
        <v xml:space="preserve"> 0  0</v>
      </c>
      <c r="X715" s="1" t="str">
        <f t="shared" si="374"/>
        <v>0 00000</v>
      </c>
      <c r="Y715" s="1" t="str">
        <f t="shared" si="375"/>
        <v xml:space="preserve"> 0 00000</v>
      </c>
      <c r="Z715" s="1" t="str">
        <f t="shared" si="352"/>
        <v xml:space="preserve"> 0  0 00000</v>
      </c>
      <c r="AA715" s="1" t="str">
        <f t="shared" si="353"/>
        <v xml:space="preserve"> 000</v>
      </c>
      <c r="AB715" s="1" t="str">
        <f t="shared" si="376"/>
        <v xml:space="preserve">  000</v>
      </c>
      <c r="AC715" s="1" t="str">
        <f t="shared" si="354"/>
        <v xml:space="preserve"> 0   000</v>
      </c>
      <c r="AD715" s="1" t="str">
        <f t="shared" si="355"/>
        <v xml:space="preserve"> </v>
      </c>
      <c r="AE715" s="1" t="str">
        <f t="shared" si="377"/>
        <v xml:space="preserve">  </v>
      </c>
      <c r="AF715" s="1" t="str">
        <f t="shared" si="356"/>
        <v xml:space="preserve"> 0   </v>
      </c>
      <c r="AG715" s="1" t="str">
        <f t="shared" si="357"/>
        <v xml:space="preserve">  00</v>
      </c>
      <c r="AH715" s="1" t="str">
        <f t="shared" si="358"/>
        <v xml:space="preserve">  0</v>
      </c>
      <c r="AI715" s="1" t="str">
        <f t="shared" si="359"/>
        <v xml:space="preserve">  </v>
      </c>
      <c r="AJ715" s="1" t="str">
        <f t="shared" si="360"/>
        <v xml:space="preserve">   0</v>
      </c>
      <c r="AK715" s="1" t="str">
        <f t="shared" si="361"/>
        <v xml:space="preserve">   00</v>
      </c>
      <c r="AL715" s="1" t="str">
        <f t="shared" si="362"/>
        <v xml:space="preserve">   </v>
      </c>
      <c r="AM715" s="1" t="str">
        <f t="shared" si="363"/>
        <v xml:space="preserve"> 0    00</v>
      </c>
      <c r="AN715" s="1" t="str">
        <f t="shared" si="378"/>
        <v xml:space="preserve"> 0    0</v>
      </c>
      <c r="AO715" s="1" t="str">
        <f t="shared" si="364"/>
        <v xml:space="preserve"> 0    </v>
      </c>
      <c r="AP715" s="1" t="str">
        <f t="shared" si="365"/>
        <v>0</v>
      </c>
      <c r="AQ715" s="1">
        <f t="shared" si="366"/>
        <v>0</v>
      </c>
    </row>
    <row r="716" spans="1:43" ht="13.5" customHeight="1" x14ac:dyDescent="0.2">
      <c r="A716" s="70"/>
      <c r="B716" s="239" t="str">
        <f t="shared" si="367"/>
        <v/>
      </c>
      <c r="C716" s="112" t="s">
        <v>3173</v>
      </c>
      <c r="D716" s="46"/>
      <c r="E716" s="46"/>
      <c r="F716" s="46"/>
      <c r="G716" s="46"/>
      <c r="H716" s="46"/>
      <c r="I716" s="53"/>
      <c r="J716" s="85"/>
      <c r="K716" s="85"/>
      <c r="M716" s="47"/>
      <c r="N716" s="47"/>
      <c r="O716" s="47"/>
      <c r="P716" s="113" t="str">
        <f t="shared" si="368"/>
        <v xml:space="preserve"> 0</v>
      </c>
      <c r="Q716" s="17" t="str">
        <f t="shared" si="369"/>
        <v xml:space="preserve"> 0 </v>
      </c>
      <c r="R716" s="17" t="str">
        <f t="shared" si="370"/>
        <v>00</v>
      </c>
      <c r="S716" s="17" t="str">
        <f t="shared" si="371"/>
        <v xml:space="preserve"> 00</v>
      </c>
      <c r="T716" s="17" t="str">
        <f t="shared" si="350"/>
        <v xml:space="preserve"> 0  00</v>
      </c>
      <c r="U716" s="4">
        <f t="shared" si="372"/>
        <v>0</v>
      </c>
      <c r="V716" s="17" t="str">
        <f t="shared" si="373"/>
        <v xml:space="preserve"> 0</v>
      </c>
      <c r="W716" s="17" t="str">
        <f t="shared" si="351"/>
        <v xml:space="preserve"> 0  0</v>
      </c>
      <c r="X716" s="1" t="str">
        <f t="shared" si="374"/>
        <v>0 00000</v>
      </c>
      <c r="Y716" s="1" t="str">
        <f t="shared" si="375"/>
        <v xml:space="preserve"> 0 00000</v>
      </c>
      <c r="Z716" s="1" t="str">
        <f t="shared" si="352"/>
        <v xml:space="preserve"> 0  0 00000</v>
      </c>
      <c r="AA716" s="1" t="str">
        <f t="shared" si="353"/>
        <v xml:space="preserve"> 000</v>
      </c>
      <c r="AB716" s="1" t="str">
        <f t="shared" si="376"/>
        <v xml:space="preserve">  000</v>
      </c>
      <c r="AC716" s="1" t="str">
        <f t="shared" si="354"/>
        <v xml:space="preserve"> 0   000</v>
      </c>
      <c r="AD716" s="1" t="str">
        <f t="shared" si="355"/>
        <v xml:space="preserve"> </v>
      </c>
      <c r="AE716" s="1" t="str">
        <f t="shared" si="377"/>
        <v xml:space="preserve">  </v>
      </c>
      <c r="AF716" s="1" t="str">
        <f t="shared" si="356"/>
        <v xml:space="preserve"> 0   </v>
      </c>
      <c r="AG716" s="1" t="str">
        <f t="shared" si="357"/>
        <v xml:space="preserve">  00</v>
      </c>
      <c r="AH716" s="1" t="str">
        <f t="shared" si="358"/>
        <v xml:space="preserve">  0</v>
      </c>
      <c r="AI716" s="1" t="str">
        <f t="shared" si="359"/>
        <v xml:space="preserve">  </v>
      </c>
      <c r="AJ716" s="1" t="str">
        <f t="shared" si="360"/>
        <v xml:space="preserve">   0</v>
      </c>
      <c r="AK716" s="1" t="str">
        <f t="shared" si="361"/>
        <v xml:space="preserve">   00</v>
      </c>
      <c r="AL716" s="1" t="str">
        <f t="shared" si="362"/>
        <v xml:space="preserve">   </v>
      </c>
      <c r="AM716" s="1" t="str">
        <f t="shared" si="363"/>
        <v xml:space="preserve"> 0    00</v>
      </c>
      <c r="AN716" s="1" t="str">
        <f t="shared" si="378"/>
        <v xml:space="preserve"> 0    0</v>
      </c>
      <c r="AO716" s="1" t="str">
        <f t="shared" si="364"/>
        <v xml:space="preserve"> 0    </v>
      </c>
      <c r="AP716" s="1" t="str">
        <f t="shared" si="365"/>
        <v>0</v>
      </c>
      <c r="AQ716" s="1">
        <f t="shared" si="366"/>
        <v>0</v>
      </c>
    </row>
    <row r="717" spans="1:43" ht="13.5" customHeight="1" x14ac:dyDescent="0.2">
      <c r="A717" s="70"/>
      <c r="B717" s="239" t="str">
        <f t="shared" si="367"/>
        <v/>
      </c>
      <c r="C717" s="112" t="s">
        <v>3173</v>
      </c>
      <c r="D717" s="46"/>
      <c r="E717" s="46"/>
      <c r="F717" s="46"/>
      <c r="G717" s="46"/>
      <c r="H717" s="46"/>
      <c r="I717" s="53"/>
      <c r="J717" s="85"/>
      <c r="K717" s="85"/>
      <c r="M717" s="47"/>
      <c r="N717" s="47"/>
      <c r="O717" s="47"/>
      <c r="P717" s="113" t="str">
        <f t="shared" si="368"/>
        <v xml:space="preserve"> 0</v>
      </c>
      <c r="Q717" s="17" t="str">
        <f t="shared" si="369"/>
        <v xml:space="preserve"> 0 </v>
      </c>
      <c r="R717" s="17" t="str">
        <f t="shared" si="370"/>
        <v>00</v>
      </c>
      <c r="S717" s="17" t="str">
        <f t="shared" si="371"/>
        <v xml:space="preserve"> 00</v>
      </c>
      <c r="T717" s="17" t="str">
        <f t="shared" si="350"/>
        <v xml:space="preserve"> 0  00</v>
      </c>
      <c r="U717" s="4">
        <f t="shared" si="372"/>
        <v>0</v>
      </c>
      <c r="V717" s="17" t="str">
        <f t="shared" si="373"/>
        <v xml:space="preserve"> 0</v>
      </c>
      <c r="W717" s="17" t="str">
        <f t="shared" si="351"/>
        <v xml:space="preserve"> 0  0</v>
      </c>
      <c r="X717" s="1" t="str">
        <f t="shared" si="374"/>
        <v>0 00000</v>
      </c>
      <c r="Y717" s="1" t="str">
        <f t="shared" si="375"/>
        <v xml:space="preserve"> 0 00000</v>
      </c>
      <c r="Z717" s="1" t="str">
        <f t="shared" si="352"/>
        <v xml:space="preserve"> 0  0 00000</v>
      </c>
      <c r="AA717" s="1" t="str">
        <f t="shared" si="353"/>
        <v xml:space="preserve"> 000</v>
      </c>
      <c r="AB717" s="1" t="str">
        <f t="shared" si="376"/>
        <v xml:space="preserve">  000</v>
      </c>
      <c r="AC717" s="1" t="str">
        <f t="shared" si="354"/>
        <v xml:space="preserve"> 0   000</v>
      </c>
      <c r="AD717" s="1" t="str">
        <f t="shared" si="355"/>
        <v xml:space="preserve"> </v>
      </c>
      <c r="AE717" s="1" t="str">
        <f t="shared" si="377"/>
        <v xml:space="preserve">  </v>
      </c>
      <c r="AF717" s="1" t="str">
        <f t="shared" si="356"/>
        <v xml:space="preserve"> 0   </v>
      </c>
      <c r="AG717" s="1" t="str">
        <f t="shared" si="357"/>
        <v xml:space="preserve">  00</v>
      </c>
      <c r="AH717" s="1" t="str">
        <f t="shared" si="358"/>
        <v xml:space="preserve">  0</v>
      </c>
      <c r="AI717" s="1" t="str">
        <f t="shared" si="359"/>
        <v xml:space="preserve">  </v>
      </c>
      <c r="AJ717" s="1" t="str">
        <f t="shared" si="360"/>
        <v xml:space="preserve">   0</v>
      </c>
      <c r="AK717" s="1" t="str">
        <f t="shared" si="361"/>
        <v xml:space="preserve">   00</v>
      </c>
      <c r="AL717" s="1" t="str">
        <f t="shared" si="362"/>
        <v xml:space="preserve">   </v>
      </c>
      <c r="AM717" s="1" t="str">
        <f t="shared" si="363"/>
        <v xml:space="preserve"> 0    00</v>
      </c>
      <c r="AN717" s="1" t="str">
        <f t="shared" si="378"/>
        <v xml:space="preserve"> 0    0</v>
      </c>
      <c r="AO717" s="1" t="str">
        <f t="shared" si="364"/>
        <v xml:space="preserve"> 0    </v>
      </c>
      <c r="AP717" s="1" t="str">
        <f t="shared" si="365"/>
        <v>0</v>
      </c>
      <c r="AQ717" s="1">
        <f t="shared" si="366"/>
        <v>0</v>
      </c>
    </row>
    <row r="718" spans="1:43" ht="13.5" customHeight="1" x14ac:dyDescent="0.2">
      <c r="A718" s="73"/>
      <c r="B718" s="239" t="str">
        <f t="shared" si="367"/>
        <v/>
      </c>
      <c r="C718" s="112"/>
      <c r="D718" s="46"/>
      <c r="E718" s="46"/>
      <c r="F718" s="46"/>
      <c r="G718" s="46"/>
      <c r="H718" s="46"/>
      <c r="I718" s="53"/>
      <c r="J718" s="85"/>
      <c r="K718" s="85"/>
      <c r="M718" s="47"/>
      <c r="N718" s="47"/>
      <c r="O718" s="47"/>
      <c r="P718" s="113" t="str">
        <f t="shared" si="368"/>
        <v/>
      </c>
      <c r="Q718" s="17" t="str">
        <f t="shared" si="369"/>
        <v xml:space="preserve"> </v>
      </c>
      <c r="R718" s="17" t="str">
        <f t="shared" si="370"/>
        <v>00</v>
      </c>
      <c r="S718" s="17" t="str">
        <f t="shared" si="371"/>
        <v xml:space="preserve"> 00</v>
      </c>
      <c r="T718" s="17" t="str">
        <f t="shared" si="350"/>
        <v xml:space="preserve">  00</v>
      </c>
      <c r="U718" s="4">
        <f t="shared" si="372"/>
        <v>0</v>
      </c>
      <c r="V718" s="17" t="str">
        <f t="shared" si="373"/>
        <v xml:space="preserve"> 0</v>
      </c>
      <c r="W718" s="17" t="str">
        <f t="shared" si="351"/>
        <v xml:space="preserve">  0</v>
      </c>
      <c r="X718" s="1" t="str">
        <f t="shared" si="374"/>
        <v>0 00000</v>
      </c>
      <c r="Y718" s="1" t="str">
        <f t="shared" si="375"/>
        <v xml:space="preserve"> 0 00000</v>
      </c>
      <c r="Z718" s="1" t="str">
        <f t="shared" si="352"/>
        <v xml:space="preserve">  0 00000</v>
      </c>
      <c r="AA718" s="1" t="str">
        <f t="shared" si="353"/>
        <v xml:space="preserve"> 000</v>
      </c>
      <c r="AB718" s="1" t="str">
        <f t="shared" si="376"/>
        <v xml:space="preserve">  000</v>
      </c>
      <c r="AC718" s="1" t="str">
        <f t="shared" si="354"/>
        <v xml:space="preserve">   000</v>
      </c>
      <c r="AD718" s="1" t="str">
        <f t="shared" si="355"/>
        <v xml:space="preserve"> </v>
      </c>
      <c r="AE718" s="1" t="str">
        <f t="shared" si="377"/>
        <v xml:space="preserve">  </v>
      </c>
      <c r="AF718" s="1" t="str">
        <f t="shared" si="356"/>
        <v xml:space="preserve">   </v>
      </c>
      <c r="AG718" s="1" t="str">
        <f t="shared" si="357"/>
        <v xml:space="preserve">  00</v>
      </c>
      <c r="AH718" s="1" t="str">
        <f t="shared" si="358"/>
        <v xml:space="preserve">  0</v>
      </c>
      <c r="AI718" s="1" t="str">
        <f t="shared" si="359"/>
        <v xml:space="preserve">  </v>
      </c>
      <c r="AJ718" s="1" t="str">
        <f t="shared" si="360"/>
        <v xml:space="preserve">   0</v>
      </c>
      <c r="AK718" s="1" t="str">
        <f t="shared" si="361"/>
        <v xml:space="preserve">   00</v>
      </c>
      <c r="AL718" s="1" t="str">
        <f t="shared" si="362"/>
        <v xml:space="preserve">   </v>
      </c>
      <c r="AM718" s="1" t="str">
        <f t="shared" si="363"/>
        <v xml:space="preserve">    00</v>
      </c>
      <c r="AN718" s="1" t="str">
        <f t="shared" si="378"/>
        <v xml:space="preserve">    0</v>
      </c>
      <c r="AO718" s="1" t="str">
        <f t="shared" si="364"/>
        <v xml:space="preserve">    </v>
      </c>
      <c r="AP718" s="1" t="str">
        <f t="shared" si="365"/>
        <v>0</v>
      </c>
      <c r="AQ718" s="1">
        <f t="shared" si="366"/>
        <v>0</v>
      </c>
    </row>
    <row r="719" spans="1:43" ht="13.5" customHeight="1" x14ac:dyDescent="0.2">
      <c r="A719" s="73"/>
      <c r="B719" s="239" t="str">
        <f t="shared" si="367"/>
        <v/>
      </c>
      <c r="C719" s="112"/>
      <c r="D719" s="46"/>
      <c r="E719" s="46"/>
      <c r="F719" s="46"/>
      <c r="G719" s="46"/>
      <c r="H719" s="46"/>
      <c r="I719" s="53"/>
      <c r="J719" s="85"/>
      <c r="K719" s="85"/>
      <c r="M719" s="47"/>
      <c r="N719" s="47"/>
      <c r="O719" s="47"/>
      <c r="P719" s="113" t="str">
        <f t="shared" si="368"/>
        <v/>
      </c>
      <c r="Q719" s="17" t="str">
        <f t="shared" si="369"/>
        <v xml:space="preserve"> </v>
      </c>
      <c r="R719" s="17" t="str">
        <f t="shared" si="370"/>
        <v>00</v>
      </c>
      <c r="S719" s="17" t="str">
        <f t="shared" si="371"/>
        <v xml:space="preserve"> 00</v>
      </c>
      <c r="T719" s="17" t="str">
        <f t="shared" si="350"/>
        <v xml:space="preserve">  00</v>
      </c>
      <c r="U719" s="4">
        <f t="shared" si="372"/>
        <v>0</v>
      </c>
      <c r="V719" s="17" t="str">
        <f t="shared" si="373"/>
        <v xml:space="preserve"> 0</v>
      </c>
      <c r="W719" s="17" t="str">
        <f t="shared" si="351"/>
        <v xml:space="preserve">  0</v>
      </c>
      <c r="X719" s="1" t="str">
        <f t="shared" si="374"/>
        <v>0 00000</v>
      </c>
      <c r="Y719" s="1" t="str">
        <f t="shared" si="375"/>
        <v xml:space="preserve"> 0 00000</v>
      </c>
      <c r="Z719" s="1" t="str">
        <f t="shared" si="352"/>
        <v xml:space="preserve">  0 00000</v>
      </c>
      <c r="AA719" s="1" t="str">
        <f t="shared" si="353"/>
        <v xml:space="preserve"> 000</v>
      </c>
      <c r="AB719" s="1" t="str">
        <f t="shared" si="376"/>
        <v xml:space="preserve">  000</v>
      </c>
      <c r="AC719" s="1" t="str">
        <f t="shared" si="354"/>
        <v xml:space="preserve">   000</v>
      </c>
      <c r="AD719" s="1" t="str">
        <f t="shared" si="355"/>
        <v xml:space="preserve"> </v>
      </c>
      <c r="AE719" s="1" t="str">
        <f t="shared" si="377"/>
        <v xml:space="preserve">  </v>
      </c>
      <c r="AF719" s="1" t="str">
        <f t="shared" si="356"/>
        <v xml:space="preserve">   </v>
      </c>
      <c r="AG719" s="1" t="str">
        <f t="shared" si="357"/>
        <v xml:space="preserve">  00</v>
      </c>
      <c r="AH719" s="1" t="str">
        <f t="shared" si="358"/>
        <v xml:space="preserve">  0</v>
      </c>
      <c r="AI719" s="1" t="str">
        <f t="shared" si="359"/>
        <v xml:space="preserve">  </v>
      </c>
      <c r="AJ719" s="1" t="str">
        <f t="shared" si="360"/>
        <v xml:space="preserve">   0</v>
      </c>
      <c r="AK719" s="1" t="str">
        <f t="shared" si="361"/>
        <v xml:space="preserve">   00</v>
      </c>
      <c r="AL719" s="1" t="str">
        <f t="shared" si="362"/>
        <v xml:space="preserve">   </v>
      </c>
      <c r="AM719" s="1" t="str">
        <f t="shared" si="363"/>
        <v xml:space="preserve">    00</v>
      </c>
      <c r="AN719" s="1" t="str">
        <f t="shared" si="378"/>
        <v xml:space="preserve">    0</v>
      </c>
      <c r="AO719" s="1" t="str">
        <f t="shared" si="364"/>
        <v xml:space="preserve">    </v>
      </c>
      <c r="AP719" s="1" t="str">
        <f t="shared" si="365"/>
        <v>0</v>
      </c>
      <c r="AQ719" s="1">
        <f t="shared" si="366"/>
        <v>0</v>
      </c>
    </row>
    <row r="720" spans="1:43" ht="13.5" customHeight="1" x14ac:dyDescent="0.2">
      <c r="A720" s="73"/>
      <c r="B720" s="239" t="str">
        <f t="shared" si="367"/>
        <v/>
      </c>
      <c r="C720" s="112"/>
      <c r="D720" s="46"/>
      <c r="E720" s="46"/>
      <c r="F720" s="46"/>
      <c r="G720" s="46"/>
      <c r="H720" s="46"/>
      <c r="I720" s="53"/>
      <c r="J720" s="85"/>
      <c r="K720" s="85"/>
      <c r="M720" s="47"/>
      <c r="N720" s="47"/>
      <c r="O720" s="47"/>
      <c r="P720" s="113" t="str">
        <f t="shared" si="368"/>
        <v/>
      </c>
      <c r="Q720" s="17" t="str">
        <f t="shared" si="369"/>
        <v xml:space="preserve"> </v>
      </c>
      <c r="R720" s="17" t="str">
        <f t="shared" si="370"/>
        <v>00</v>
      </c>
      <c r="S720" s="17" t="str">
        <f t="shared" si="371"/>
        <v xml:space="preserve"> 00</v>
      </c>
      <c r="T720" s="17" t="str">
        <f t="shared" si="350"/>
        <v xml:space="preserve">  00</v>
      </c>
      <c r="U720" s="4">
        <f t="shared" si="372"/>
        <v>0</v>
      </c>
      <c r="V720" s="17" t="str">
        <f t="shared" si="373"/>
        <v xml:space="preserve"> 0</v>
      </c>
      <c r="W720" s="17" t="str">
        <f t="shared" si="351"/>
        <v xml:space="preserve">  0</v>
      </c>
      <c r="X720" s="1" t="str">
        <f t="shared" si="374"/>
        <v>0 00000</v>
      </c>
      <c r="Y720" s="1" t="str">
        <f t="shared" si="375"/>
        <v xml:space="preserve"> 0 00000</v>
      </c>
      <c r="Z720" s="1" t="str">
        <f t="shared" si="352"/>
        <v xml:space="preserve">  0 00000</v>
      </c>
      <c r="AA720" s="1" t="str">
        <f t="shared" si="353"/>
        <v xml:space="preserve"> 000</v>
      </c>
      <c r="AB720" s="1" t="str">
        <f t="shared" si="376"/>
        <v xml:space="preserve">  000</v>
      </c>
      <c r="AC720" s="1" t="str">
        <f t="shared" si="354"/>
        <v xml:space="preserve">   000</v>
      </c>
      <c r="AD720" s="1" t="str">
        <f t="shared" si="355"/>
        <v xml:space="preserve"> </v>
      </c>
      <c r="AE720" s="1" t="str">
        <f t="shared" si="377"/>
        <v xml:space="preserve">  </v>
      </c>
      <c r="AF720" s="1" t="str">
        <f t="shared" si="356"/>
        <v xml:space="preserve">   </v>
      </c>
      <c r="AG720" s="1" t="str">
        <f t="shared" si="357"/>
        <v xml:space="preserve">  00</v>
      </c>
      <c r="AH720" s="1" t="str">
        <f t="shared" si="358"/>
        <v xml:space="preserve">  0</v>
      </c>
      <c r="AI720" s="1" t="str">
        <f t="shared" si="359"/>
        <v xml:space="preserve">  </v>
      </c>
      <c r="AJ720" s="1" t="str">
        <f t="shared" si="360"/>
        <v xml:space="preserve">   0</v>
      </c>
      <c r="AK720" s="1" t="str">
        <f t="shared" si="361"/>
        <v xml:space="preserve">   00</v>
      </c>
      <c r="AL720" s="1" t="str">
        <f t="shared" si="362"/>
        <v xml:space="preserve">   </v>
      </c>
      <c r="AM720" s="1" t="str">
        <f t="shared" si="363"/>
        <v xml:space="preserve">    00</v>
      </c>
      <c r="AN720" s="1" t="str">
        <f t="shared" si="378"/>
        <v xml:space="preserve">    0</v>
      </c>
      <c r="AO720" s="1" t="str">
        <f t="shared" si="364"/>
        <v xml:space="preserve">    </v>
      </c>
      <c r="AP720" s="1" t="str">
        <f t="shared" si="365"/>
        <v>0</v>
      </c>
      <c r="AQ720" s="1">
        <f t="shared" si="366"/>
        <v>0</v>
      </c>
    </row>
    <row r="721" spans="1:43" ht="13.5" customHeight="1" x14ac:dyDescent="0.2">
      <c r="A721" s="73"/>
      <c r="B721" s="239" t="str">
        <f t="shared" si="367"/>
        <v/>
      </c>
      <c r="C721" s="112"/>
      <c r="D721" s="46"/>
      <c r="E721" s="46"/>
      <c r="F721" s="46"/>
      <c r="G721" s="46"/>
      <c r="H721" s="46"/>
      <c r="I721" s="53"/>
      <c r="J721" s="85"/>
      <c r="K721" s="85"/>
      <c r="M721" s="47"/>
      <c r="N721" s="47"/>
      <c r="O721" s="47"/>
      <c r="P721" s="113" t="str">
        <f t="shared" si="368"/>
        <v/>
      </c>
      <c r="Q721" s="17" t="str">
        <f t="shared" si="369"/>
        <v xml:space="preserve"> </v>
      </c>
      <c r="R721" s="17" t="str">
        <f t="shared" si="370"/>
        <v>00</v>
      </c>
      <c r="S721" s="17" t="str">
        <f t="shared" si="371"/>
        <v xml:space="preserve"> 00</v>
      </c>
      <c r="T721" s="17" t="str">
        <f t="shared" si="350"/>
        <v xml:space="preserve">  00</v>
      </c>
      <c r="U721" s="4">
        <f t="shared" si="372"/>
        <v>0</v>
      </c>
      <c r="V721" s="17" t="str">
        <f t="shared" si="373"/>
        <v xml:space="preserve"> 0</v>
      </c>
      <c r="W721" s="17" t="str">
        <f t="shared" si="351"/>
        <v xml:space="preserve">  0</v>
      </c>
      <c r="X721" s="1" t="str">
        <f t="shared" si="374"/>
        <v>0 00000</v>
      </c>
      <c r="Y721" s="1" t="str">
        <f t="shared" si="375"/>
        <v xml:space="preserve"> 0 00000</v>
      </c>
      <c r="Z721" s="1" t="str">
        <f t="shared" si="352"/>
        <v xml:space="preserve">  0 00000</v>
      </c>
      <c r="AA721" s="1" t="str">
        <f t="shared" si="353"/>
        <v xml:space="preserve"> 000</v>
      </c>
      <c r="AB721" s="1" t="str">
        <f t="shared" si="376"/>
        <v xml:space="preserve">  000</v>
      </c>
      <c r="AC721" s="1" t="str">
        <f t="shared" si="354"/>
        <v xml:space="preserve">   000</v>
      </c>
      <c r="AD721" s="1" t="str">
        <f t="shared" si="355"/>
        <v xml:space="preserve"> </v>
      </c>
      <c r="AE721" s="1" t="str">
        <f t="shared" si="377"/>
        <v xml:space="preserve">  </v>
      </c>
      <c r="AF721" s="1" t="str">
        <f t="shared" si="356"/>
        <v xml:space="preserve">   </v>
      </c>
      <c r="AG721" s="1" t="str">
        <f t="shared" si="357"/>
        <v xml:space="preserve">  00</v>
      </c>
      <c r="AH721" s="1" t="str">
        <f t="shared" si="358"/>
        <v xml:space="preserve">  0</v>
      </c>
      <c r="AI721" s="1" t="str">
        <f t="shared" si="359"/>
        <v xml:space="preserve">  </v>
      </c>
      <c r="AJ721" s="1" t="str">
        <f t="shared" si="360"/>
        <v xml:space="preserve">   0</v>
      </c>
      <c r="AK721" s="1" t="str">
        <f t="shared" si="361"/>
        <v xml:space="preserve">   00</v>
      </c>
      <c r="AL721" s="1" t="str">
        <f t="shared" si="362"/>
        <v xml:space="preserve">   </v>
      </c>
      <c r="AM721" s="1" t="str">
        <f t="shared" si="363"/>
        <v xml:space="preserve">    00</v>
      </c>
      <c r="AN721" s="1" t="str">
        <f t="shared" si="378"/>
        <v xml:space="preserve">    0</v>
      </c>
      <c r="AO721" s="1" t="str">
        <f t="shared" si="364"/>
        <v xml:space="preserve">    </v>
      </c>
      <c r="AP721" s="1" t="str">
        <f t="shared" si="365"/>
        <v>0</v>
      </c>
      <c r="AQ721" s="1">
        <f t="shared" si="366"/>
        <v>0</v>
      </c>
    </row>
    <row r="722" spans="1:43" ht="13.5" customHeight="1" x14ac:dyDescent="0.2">
      <c r="A722" s="73"/>
      <c r="B722" s="239" t="str">
        <f t="shared" si="367"/>
        <v/>
      </c>
      <c r="C722" s="112"/>
      <c r="D722" s="46"/>
      <c r="E722" s="46"/>
      <c r="F722" s="46"/>
      <c r="G722" s="46"/>
      <c r="H722" s="46"/>
      <c r="I722" s="53"/>
      <c r="J722" s="85"/>
      <c r="K722" s="85"/>
      <c r="M722" s="47"/>
      <c r="N722" s="47"/>
      <c r="O722" s="47"/>
      <c r="P722" s="113" t="str">
        <f t="shared" si="368"/>
        <v/>
      </c>
      <c r="Q722" s="17" t="str">
        <f t="shared" si="369"/>
        <v xml:space="preserve"> </v>
      </c>
      <c r="R722" s="17" t="str">
        <f t="shared" si="370"/>
        <v>00</v>
      </c>
      <c r="S722" s="17" t="str">
        <f t="shared" si="371"/>
        <v xml:space="preserve"> 00</v>
      </c>
      <c r="T722" s="17" t="str">
        <f t="shared" si="350"/>
        <v xml:space="preserve">  00</v>
      </c>
      <c r="U722" s="4">
        <f t="shared" si="372"/>
        <v>0</v>
      </c>
      <c r="V722" s="17" t="str">
        <f t="shared" si="373"/>
        <v xml:space="preserve"> 0</v>
      </c>
      <c r="W722" s="17" t="str">
        <f t="shared" si="351"/>
        <v xml:space="preserve">  0</v>
      </c>
      <c r="X722" s="1" t="str">
        <f t="shared" si="374"/>
        <v>0 00000</v>
      </c>
      <c r="Y722" s="1" t="str">
        <f t="shared" si="375"/>
        <v xml:space="preserve"> 0 00000</v>
      </c>
      <c r="Z722" s="1" t="str">
        <f t="shared" si="352"/>
        <v xml:space="preserve">  0 00000</v>
      </c>
      <c r="AA722" s="1" t="str">
        <f t="shared" si="353"/>
        <v xml:space="preserve"> 000</v>
      </c>
      <c r="AB722" s="1" t="str">
        <f t="shared" si="376"/>
        <v xml:space="preserve">  000</v>
      </c>
      <c r="AC722" s="1" t="str">
        <f t="shared" si="354"/>
        <v xml:space="preserve">   000</v>
      </c>
      <c r="AD722" s="1" t="str">
        <f t="shared" si="355"/>
        <v xml:space="preserve"> </v>
      </c>
      <c r="AE722" s="1" t="str">
        <f t="shared" si="377"/>
        <v xml:space="preserve">  </v>
      </c>
      <c r="AF722" s="1" t="str">
        <f t="shared" si="356"/>
        <v xml:space="preserve">   </v>
      </c>
      <c r="AG722" s="1" t="str">
        <f t="shared" si="357"/>
        <v xml:space="preserve">  00</v>
      </c>
      <c r="AH722" s="1" t="str">
        <f t="shared" si="358"/>
        <v xml:space="preserve">  0</v>
      </c>
      <c r="AI722" s="1" t="str">
        <f t="shared" si="359"/>
        <v xml:space="preserve">  </v>
      </c>
      <c r="AJ722" s="1" t="str">
        <f t="shared" si="360"/>
        <v xml:space="preserve">   0</v>
      </c>
      <c r="AK722" s="1" t="str">
        <f t="shared" si="361"/>
        <v xml:space="preserve">   00</v>
      </c>
      <c r="AL722" s="1" t="str">
        <f t="shared" si="362"/>
        <v xml:space="preserve">   </v>
      </c>
      <c r="AM722" s="1" t="str">
        <f t="shared" si="363"/>
        <v xml:space="preserve">    00</v>
      </c>
      <c r="AN722" s="1" t="str">
        <f t="shared" si="378"/>
        <v xml:space="preserve">    0</v>
      </c>
      <c r="AO722" s="1" t="str">
        <f t="shared" si="364"/>
        <v xml:space="preserve">    </v>
      </c>
      <c r="AP722" s="1" t="str">
        <f t="shared" si="365"/>
        <v>0</v>
      </c>
      <c r="AQ722" s="1">
        <f t="shared" si="366"/>
        <v>0</v>
      </c>
    </row>
    <row r="723" spans="1:43" ht="13.5" customHeight="1" x14ac:dyDescent="0.2">
      <c r="A723" s="73"/>
      <c r="B723" s="239" t="str">
        <f t="shared" si="367"/>
        <v/>
      </c>
      <c r="C723" s="112"/>
      <c r="D723" s="46"/>
      <c r="E723" s="46"/>
      <c r="F723" s="46"/>
      <c r="G723" s="46"/>
      <c r="H723" s="46"/>
      <c r="I723" s="53"/>
      <c r="J723" s="85"/>
      <c r="K723" s="85"/>
      <c r="M723" s="47"/>
      <c r="N723" s="47"/>
      <c r="O723" s="47"/>
      <c r="P723" s="113" t="str">
        <f t="shared" si="368"/>
        <v/>
      </c>
      <c r="Q723" s="17" t="str">
        <f t="shared" si="369"/>
        <v xml:space="preserve"> </v>
      </c>
      <c r="R723" s="17" t="str">
        <f t="shared" si="370"/>
        <v>00</v>
      </c>
      <c r="S723" s="17" t="str">
        <f t="shared" si="371"/>
        <v xml:space="preserve"> 00</v>
      </c>
      <c r="T723" s="17" t="str">
        <f t="shared" si="350"/>
        <v xml:space="preserve">  00</v>
      </c>
      <c r="U723" s="4">
        <f t="shared" si="372"/>
        <v>0</v>
      </c>
      <c r="V723" s="17" t="str">
        <f t="shared" si="373"/>
        <v xml:space="preserve"> 0</v>
      </c>
      <c r="W723" s="17" t="str">
        <f t="shared" si="351"/>
        <v xml:space="preserve">  0</v>
      </c>
      <c r="X723" s="1" t="str">
        <f t="shared" si="374"/>
        <v>0 00000</v>
      </c>
      <c r="Y723" s="1" t="str">
        <f t="shared" si="375"/>
        <v xml:space="preserve"> 0 00000</v>
      </c>
      <c r="Z723" s="1" t="str">
        <f t="shared" si="352"/>
        <v xml:space="preserve">  0 00000</v>
      </c>
      <c r="AA723" s="1" t="str">
        <f t="shared" si="353"/>
        <v xml:space="preserve"> 000</v>
      </c>
      <c r="AB723" s="1" t="str">
        <f t="shared" si="376"/>
        <v xml:space="preserve">  000</v>
      </c>
      <c r="AC723" s="1" t="str">
        <f t="shared" si="354"/>
        <v xml:space="preserve">   000</v>
      </c>
      <c r="AD723" s="1" t="str">
        <f t="shared" si="355"/>
        <v xml:space="preserve"> </v>
      </c>
      <c r="AE723" s="1" t="str">
        <f t="shared" si="377"/>
        <v xml:space="preserve">  </v>
      </c>
      <c r="AF723" s="1" t="str">
        <f t="shared" si="356"/>
        <v xml:space="preserve">   </v>
      </c>
      <c r="AG723" s="1" t="str">
        <f t="shared" si="357"/>
        <v xml:space="preserve">  00</v>
      </c>
      <c r="AH723" s="1" t="str">
        <f t="shared" si="358"/>
        <v xml:space="preserve">  0</v>
      </c>
      <c r="AI723" s="1" t="str">
        <f t="shared" si="359"/>
        <v xml:space="preserve">  </v>
      </c>
      <c r="AJ723" s="1" t="str">
        <f t="shared" si="360"/>
        <v xml:space="preserve">   0</v>
      </c>
      <c r="AK723" s="1" t="str">
        <f t="shared" si="361"/>
        <v xml:space="preserve">   00</v>
      </c>
      <c r="AL723" s="1" t="str">
        <f t="shared" si="362"/>
        <v xml:space="preserve">   </v>
      </c>
      <c r="AM723" s="1" t="str">
        <f t="shared" si="363"/>
        <v xml:space="preserve">    00</v>
      </c>
      <c r="AN723" s="1" t="str">
        <f t="shared" si="378"/>
        <v xml:space="preserve">    0</v>
      </c>
      <c r="AO723" s="1" t="str">
        <f t="shared" si="364"/>
        <v xml:space="preserve">    </v>
      </c>
      <c r="AP723" s="1" t="str">
        <f t="shared" si="365"/>
        <v>0</v>
      </c>
      <c r="AQ723" s="1">
        <f t="shared" si="366"/>
        <v>0</v>
      </c>
    </row>
    <row r="724" spans="1:43" ht="13.5" customHeight="1" x14ac:dyDescent="0.2">
      <c r="A724" s="73"/>
      <c r="B724" s="239" t="str">
        <f t="shared" si="367"/>
        <v/>
      </c>
      <c r="C724" s="112"/>
      <c r="D724" s="46"/>
      <c r="E724" s="46"/>
      <c r="F724" s="46"/>
      <c r="G724" s="46"/>
      <c r="H724" s="46"/>
      <c r="I724" s="53"/>
      <c r="J724" s="85"/>
      <c r="K724" s="85"/>
      <c r="M724" s="47"/>
      <c r="N724" s="47"/>
      <c r="O724" s="47"/>
      <c r="P724" s="113" t="str">
        <f t="shared" si="368"/>
        <v/>
      </c>
      <c r="Q724" s="17" t="str">
        <f t="shared" si="369"/>
        <v xml:space="preserve"> </v>
      </c>
      <c r="R724" s="17" t="str">
        <f t="shared" si="370"/>
        <v>00</v>
      </c>
      <c r="S724" s="17" t="str">
        <f t="shared" si="371"/>
        <v xml:space="preserve"> 00</v>
      </c>
      <c r="T724" s="17" t="str">
        <f t="shared" si="350"/>
        <v xml:space="preserve">  00</v>
      </c>
      <c r="U724" s="4">
        <f t="shared" si="372"/>
        <v>0</v>
      </c>
      <c r="V724" s="17" t="str">
        <f t="shared" si="373"/>
        <v xml:space="preserve"> 0</v>
      </c>
      <c r="W724" s="17" t="str">
        <f t="shared" si="351"/>
        <v xml:space="preserve">  0</v>
      </c>
      <c r="X724" s="1" t="str">
        <f t="shared" si="374"/>
        <v>0 00000</v>
      </c>
      <c r="Y724" s="1" t="str">
        <f t="shared" si="375"/>
        <v xml:space="preserve"> 0 00000</v>
      </c>
      <c r="Z724" s="1" t="str">
        <f t="shared" si="352"/>
        <v xml:space="preserve">  0 00000</v>
      </c>
      <c r="AA724" s="1" t="str">
        <f t="shared" si="353"/>
        <v xml:space="preserve"> 000</v>
      </c>
      <c r="AB724" s="1" t="str">
        <f t="shared" si="376"/>
        <v xml:space="preserve">  000</v>
      </c>
      <c r="AC724" s="1" t="str">
        <f t="shared" si="354"/>
        <v xml:space="preserve">   000</v>
      </c>
      <c r="AD724" s="1" t="str">
        <f t="shared" si="355"/>
        <v xml:space="preserve"> </v>
      </c>
      <c r="AE724" s="1" t="str">
        <f t="shared" si="377"/>
        <v xml:space="preserve">  </v>
      </c>
      <c r="AF724" s="1" t="str">
        <f t="shared" si="356"/>
        <v xml:space="preserve">   </v>
      </c>
      <c r="AG724" s="1" t="str">
        <f t="shared" si="357"/>
        <v xml:space="preserve">  00</v>
      </c>
      <c r="AH724" s="1" t="str">
        <f t="shared" si="358"/>
        <v xml:space="preserve">  0</v>
      </c>
      <c r="AI724" s="1" t="str">
        <f t="shared" si="359"/>
        <v xml:space="preserve">  </v>
      </c>
      <c r="AJ724" s="1" t="str">
        <f t="shared" si="360"/>
        <v xml:space="preserve">   0</v>
      </c>
      <c r="AK724" s="1" t="str">
        <f t="shared" si="361"/>
        <v xml:space="preserve">   00</v>
      </c>
      <c r="AL724" s="1" t="str">
        <f t="shared" si="362"/>
        <v xml:space="preserve">   </v>
      </c>
      <c r="AM724" s="1" t="str">
        <f t="shared" si="363"/>
        <v xml:space="preserve">    00</v>
      </c>
      <c r="AN724" s="1" t="str">
        <f t="shared" si="378"/>
        <v xml:space="preserve">    0</v>
      </c>
      <c r="AO724" s="1" t="str">
        <f t="shared" si="364"/>
        <v xml:space="preserve">    </v>
      </c>
      <c r="AP724" s="1" t="str">
        <f t="shared" si="365"/>
        <v>0</v>
      </c>
      <c r="AQ724" s="1">
        <f t="shared" si="366"/>
        <v>0</v>
      </c>
    </row>
    <row r="725" spans="1:43" ht="13.5" customHeight="1" x14ac:dyDescent="0.2">
      <c r="A725" s="73"/>
      <c r="B725" s="239" t="str">
        <f t="shared" si="367"/>
        <v/>
      </c>
      <c r="C725" s="112"/>
      <c r="D725" s="46"/>
      <c r="E725" s="46"/>
      <c r="F725" s="46"/>
      <c r="G725" s="46"/>
      <c r="H725" s="46"/>
      <c r="I725" s="53"/>
      <c r="J725" s="85"/>
      <c r="K725" s="85"/>
      <c r="M725" s="47"/>
      <c r="N725" s="47"/>
      <c r="O725" s="47"/>
      <c r="P725" s="113" t="str">
        <f t="shared" si="368"/>
        <v/>
      </c>
      <c r="Q725" s="17" t="str">
        <f t="shared" si="369"/>
        <v xml:space="preserve"> </v>
      </c>
      <c r="R725" s="17" t="str">
        <f t="shared" si="370"/>
        <v>00</v>
      </c>
      <c r="S725" s="17" t="str">
        <f t="shared" si="371"/>
        <v xml:space="preserve"> 00</v>
      </c>
      <c r="T725" s="17" t="str">
        <f t="shared" si="350"/>
        <v xml:space="preserve">  00</v>
      </c>
      <c r="U725" s="4">
        <f t="shared" si="372"/>
        <v>0</v>
      </c>
      <c r="V725" s="17" t="str">
        <f t="shared" si="373"/>
        <v xml:space="preserve"> 0</v>
      </c>
      <c r="W725" s="17" t="str">
        <f t="shared" si="351"/>
        <v xml:space="preserve">  0</v>
      </c>
      <c r="X725" s="1" t="str">
        <f t="shared" si="374"/>
        <v>0 00000</v>
      </c>
      <c r="Y725" s="1" t="str">
        <f t="shared" si="375"/>
        <v xml:space="preserve"> 0 00000</v>
      </c>
      <c r="Z725" s="1" t="str">
        <f t="shared" si="352"/>
        <v xml:space="preserve">  0 00000</v>
      </c>
      <c r="AA725" s="1" t="str">
        <f t="shared" si="353"/>
        <v xml:space="preserve"> 000</v>
      </c>
      <c r="AB725" s="1" t="str">
        <f t="shared" si="376"/>
        <v xml:space="preserve">  000</v>
      </c>
      <c r="AC725" s="1" t="str">
        <f t="shared" si="354"/>
        <v xml:space="preserve">   000</v>
      </c>
      <c r="AD725" s="1" t="str">
        <f t="shared" si="355"/>
        <v xml:space="preserve"> </v>
      </c>
      <c r="AE725" s="1" t="str">
        <f t="shared" si="377"/>
        <v xml:space="preserve">  </v>
      </c>
      <c r="AF725" s="1" t="str">
        <f t="shared" si="356"/>
        <v xml:space="preserve">   </v>
      </c>
      <c r="AG725" s="1" t="str">
        <f t="shared" si="357"/>
        <v xml:space="preserve">  00</v>
      </c>
      <c r="AH725" s="1" t="str">
        <f t="shared" si="358"/>
        <v xml:space="preserve">  0</v>
      </c>
      <c r="AI725" s="1" t="str">
        <f t="shared" si="359"/>
        <v xml:space="preserve">  </v>
      </c>
      <c r="AJ725" s="1" t="str">
        <f t="shared" si="360"/>
        <v xml:space="preserve">   0</v>
      </c>
      <c r="AK725" s="1" t="str">
        <f t="shared" si="361"/>
        <v xml:space="preserve">   00</v>
      </c>
      <c r="AL725" s="1" t="str">
        <f t="shared" si="362"/>
        <v xml:space="preserve">   </v>
      </c>
      <c r="AM725" s="1" t="str">
        <f t="shared" si="363"/>
        <v xml:space="preserve">    00</v>
      </c>
      <c r="AN725" s="1" t="str">
        <f t="shared" si="378"/>
        <v xml:space="preserve">    0</v>
      </c>
      <c r="AO725" s="1" t="str">
        <f t="shared" si="364"/>
        <v xml:space="preserve">    </v>
      </c>
      <c r="AP725" s="1" t="str">
        <f t="shared" si="365"/>
        <v>0</v>
      </c>
      <c r="AQ725" s="1">
        <f t="shared" si="366"/>
        <v>0</v>
      </c>
    </row>
    <row r="726" spans="1:43" ht="13.5" customHeight="1" x14ac:dyDescent="0.2">
      <c r="A726" s="73"/>
      <c r="B726" s="239" t="str">
        <f t="shared" si="367"/>
        <v/>
      </c>
      <c r="C726" s="112"/>
      <c r="D726" s="46"/>
      <c r="E726" s="46"/>
      <c r="F726" s="46"/>
      <c r="G726" s="46"/>
      <c r="H726" s="46"/>
      <c r="I726" s="53"/>
      <c r="J726" s="85"/>
      <c r="K726" s="85"/>
      <c r="M726" s="47"/>
      <c r="N726" s="47"/>
      <c r="O726" s="47"/>
      <c r="P726" s="113" t="str">
        <f t="shared" si="368"/>
        <v/>
      </c>
      <c r="Q726" s="17" t="str">
        <f t="shared" si="369"/>
        <v xml:space="preserve"> </v>
      </c>
      <c r="R726" s="17" t="str">
        <f t="shared" si="370"/>
        <v>00</v>
      </c>
      <c r="S726" s="17" t="str">
        <f t="shared" si="371"/>
        <v xml:space="preserve"> 00</v>
      </c>
      <c r="T726" s="17" t="str">
        <f t="shared" si="350"/>
        <v xml:space="preserve">  00</v>
      </c>
      <c r="U726" s="4">
        <f t="shared" si="372"/>
        <v>0</v>
      </c>
      <c r="V726" s="17" t="str">
        <f t="shared" si="373"/>
        <v xml:space="preserve"> 0</v>
      </c>
      <c r="W726" s="17" t="str">
        <f t="shared" si="351"/>
        <v xml:space="preserve">  0</v>
      </c>
      <c r="X726" s="1" t="str">
        <f t="shared" si="374"/>
        <v>0 00000</v>
      </c>
      <c r="Y726" s="1" t="str">
        <f t="shared" si="375"/>
        <v xml:space="preserve"> 0 00000</v>
      </c>
      <c r="Z726" s="1" t="str">
        <f t="shared" si="352"/>
        <v xml:space="preserve">  0 00000</v>
      </c>
      <c r="AA726" s="1" t="str">
        <f t="shared" si="353"/>
        <v xml:space="preserve"> 000</v>
      </c>
      <c r="AB726" s="1" t="str">
        <f t="shared" si="376"/>
        <v xml:space="preserve">  000</v>
      </c>
      <c r="AC726" s="1" t="str">
        <f t="shared" si="354"/>
        <v xml:space="preserve">   000</v>
      </c>
      <c r="AD726" s="1" t="str">
        <f t="shared" si="355"/>
        <v xml:space="preserve"> </v>
      </c>
      <c r="AE726" s="1" t="str">
        <f t="shared" si="377"/>
        <v xml:space="preserve">  </v>
      </c>
      <c r="AF726" s="1" t="str">
        <f t="shared" si="356"/>
        <v xml:space="preserve">   </v>
      </c>
      <c r="AG726" s="1" t="str">
        <f t="shared" si="357"/>
        <v xml:space="preserve">  00</v>
      </c>
      <c r="AH726" s="1" t="str">
        <f t="shared" si="358"/>
        <v xml:space="preserve">  0</v>
      </c>
      <c r="AI726" s="1" t="str">
        <f t="shared" si="359"/>
        <v xml:space="preserve">  </v>
      </c>
      <c r="AJ726" s="1" t="str">
        <f t="shared" si="360"/>
        <v xml:space="preserve">   0</v>
      </c>
      <c r="AK726" s="1" t="str">
        <f t="shared" si="361"/>
        <v xml:space="preserve">   00</v>
      </c>
      <c r="AL726" s="1" t="str">
        <f t="shared" si="362"/>
        <v xml:space="preserve">   </v>
      </c>
      <c r="AM726" s="1" t="str">
        <f t="shared" si="363"/>
        <v xml:space="preserve">    00</v>
      </c>
      <c r="AN726" s="1" t="str">
        <f t="shared" si="378"/>
        <v xml:space="preserve">    0</v>
      </c>
      <c r="AO726" s="1" t="str">
        <f t="shared" si="364"/>
        <v xml:space="preserve">    </v>
      </c>
      <c r="AP726" s="1" t="str">
        <f t="shared" si="365"/>
        <v>0</v>
      </c>
      <c r="AQ726" s="1">
        <f t="shared" si="366"/>
        <v>0</v>
      </c>
    </row>
    <row r="727" spans="1:43" ht="13.5" customHeight="1" x14ac:dyDescent="0.2">
      <c r="A727" s="73"/>
      <c r="B727" s="239" t="str">
        <f t="shared" si="367"/>
        <v/>
      </c>
      <c r="C727" s="112"/>
      <c r="D727" s="46"/>
      <c r="E727" s="46"/>
      <c r="F727" s="46"/>
      <c r="G727" s="46"/>
      <c r="H727" s="46"/>
      <c r="I727" s="53"/>
      <c r="J727" s="85"/>
      <c r="K727" s="85"/>
      <c r="M727" s="47"/>
      <c r="N727" s="47"/>
      <c r="O727" s="47"/>
      <c r="P727" s="113" t="str">
        <f t="shared" si="368"/>
        <v/>
      </c>
      <c r="Q727" s="17" t="str">
        <f t="shared" si="369"/>
        <v xml:space="preserve"> </v>
      </c>
      <c r="R727" s="17" t="str">
        <f t="shared" si="370"/>
        <v>00</v>
      </c>
      <c r="S727" s="17" t="str">
        <f t="shared" si="371"/>
        <v xml:space="preserve"> 00</v>
      </c>
      <c r="T727" s="17" t="str">
        <f t="shared" si="350"/>
        <v xml:space="preserve">  00</v>
      </c>
      <c r="U727" s="4">
        <f t="shared" si="372"/>
        <v>0</v>
      </c>
      <c r="V727" s="17" t="str">
        <f t="shared" si="373"/>
        <v xml:space="preserve"> 0</v>
      </c>
      <c r="W727" s="17" t="str">
        <f t="shared" si="351"/>
        <v xml:space="preserve">  0</v>
      </c>
      <c r="X727" s="1" t="str">
        <f t="shared" si="374"/>
        <v>0 00000</v>
      </c>
      <c r="Y727" s="1" t="str">
        <f t="shared" si="375"/>
        <v xml:space="preserve"> 0 00000</v>
      </c>
      <c r="Z727" s="1" t="str">
        <f t="shared" si="352"/>
        <v xml:space="preserve">  0 00000</v>
      </c>
      <c r="AA727" s="1" t="str">
        <f t="shared" si="353"/>
        <v xml:space="preserve"> 000</v>
      </c>
      <c r="AB727" s="1" t="str">
        <f t="shared" si="376"/>
        <v xml:space="preserve">  000</v>
      </c>
      <c r="AC727" s="1" t="str">
        <f t="shared" si="354"/>
        <v xml:space="preserve">   000</v>
      </c>
      <c r="AD727" s="1" t="str">
        <f t="shared" si="355"/>
        <v xml:space="preserve"> </v>
      </c>
      <c r="AE727" s="1" t="str">
        <f t="shared" si="377"/>
        <v xml:space="preserve">  </v>
      </c>
      <c r="AF727" s="1" t="str">
        <f t="shared" si="356"/>
        <v xml:space="preserve">   </v>
      </c>
      <c r="AG727" s="1" t="str">
        <f t="shared" si="357"/>
        <v xml:space="preserve">  00</v>
      </c>
      <c r="AH727" s="1" t="str">
        <f t="shared" si="358"/>
        <v xml:space="preserve">  0</v>
      </c>
      <c r="AI727" s="1" t="str">
        <f t="shared" si="359"/>
        <v xml:space="preserve">  </v>
      </c>
      <c r="AJ727" s="1" t="str">
        <f t="shared" si="360"/>
        <v xml:space="preserve">   0</v>
      </c>
      <c r="AK727" s="1" t="str">
        <f t="shared" si="361"/>
        <v xml:space="preserve">   00</v>
      </c>
      <c r="AL727" s="1" t="str">
        <f t="shared" si="362"/>
        <v xml:space="preserve">   </v>
      </c>
      <c r="AM727" s="1" t="str">
        <f t="shared" si="363"/>
        <v xml:space="preserve">    00</v>
      </c>
      <c r="AN727" s="1" t="str">
        <f t="shared" si="378"/>
        <v xml:space="preserve">    0</v>
      </c>
      <c r="AO727" s="1" t="str">
        <f t="shared" si="364"/>
        <v xml:space="preserve">    </v>
      </c>
      <c r="AP727" s="1" t="str">
        <f t="shared" si="365"/>
        <v>0</v>
      </c>
      <c r="AQ727" s="1">
        <f t="shared" si="366"/>
        <v>0</v>
      </c>
    </row>
    <row r="728" spans="1:43" ht="13.5" customHeight="1" x14ac:dyDescent="0.2">
      <c r="A728" s="73"/>
      <c r="B728" s="239" t="str">
        <f t="shared" si="367"/>
        <v/>
      </c>
      <c r="C728" s="112"/>
      <c r="D728" s="46"/>
      <c r="E728" s="46"/>
      <c r="F728" s="46"/>
      <c r="G728" s="46"/>
      <c r="H728" s="46"/>
      <c r="I728" s="53"/>
      <c r="J728" s="85"/>
      <c r="K728" s="85"/>
      <c r="M728" s="47"/>
      <c r="N728" s="47"/>
      <c r="O728" s="47"/>
      <c r="P728" s="113" t="str">
        <f t="shared" si="368"/>
        <v/>
      </c>
      <c r="Q728" s="17" t="str">
        <f t="shared" si="369"/>
        <v xml:space="preserve"> </v>
      </c>
      <c r="R728" s="17" t="str">
        <f t="shared" si="370"/>
        <v>00</v>
      </c>
      <c r="S728" s="17" t="str">
        <f t="shared" si="371"/>
        <v xml:space="preserve"> 00</v>
      </c>
      <c r="T728" s="17" t="str">
        <f t="shared" si="350"/>
        <v xml:space="preserve">  00</v>
      </c>
      <c r="U728" s="4">
        <f t="shared" si="372"/>
        <v>0</v>
      </c>
      <c r="V728" s="17" t="str">
        <f t="shared" si="373"/>
        <v xml:space="preserve"> 0</v>
      </c>
      <c r="W728" s="17" t="str">
        <f t="shared" si="351"/>
        <v xml:space="preserve">  0</v>
      </c>
      <c r="X728" s="1" t="str">
        <f t="shared" si="374"/>
        <v>0 00000</v>
      </c>
      <c r="Y728" s="1" t="str">
        <f t="shared" si="375"/>
        <v xml:space="preserve"> 0 00000</v>
      </c>
      <c r="Z728" s="1" t="str">
        <f t="shared" si="352"/>
        <v xml:space="preserve">  0 00000</v>
      </c>
      <c r="AA728" s="1" t="str">
        <f t="shared" si="353"/>
        <v xml:space="preserve"> 000</v>
      </c>
      <c r="AB728" s="1" t="str">
        <f t="shared" si="376"/>
        <v xml:space="preserve">  000</v>
      </c>
      <c r="AC728" s="1" t="str">
        <f t="shared" si="354"/>
        <v xml:space="preserve">   000</v>
      </c>
      <c r="AD728" s="1" t="str">
        <f t="shared" si="355"/>
        <v xml:space="preserve"> </v>
      </c>
      <c r="AE728" s="1" t="str">
        <f t="shared" si="377"/>
        <v xml:space="preserve">  </v>
      </c>
      <c r="AF728" s="1" t="str">
        <f t="shared" si="356"/>
        <v xml:space="preserve">   </v>
      </c>
      <c r="AG728" s="1" t="str">
        <f t="shared" si="357"/>
        <v xml:space="preserve">  00</v>
      </c>
      <c r="AH728" s="1" t="str">
        <f t="shared" si="358"/>
        <v xml:space="preserve">  0</v>
      </c>
      <c r="AI728" s="1" t="str">
        <f t="shared" si="359"/>
        <v xml:space="preserve">  </v>
      </c>
      <c r="AJ728" s="1" t="str">
        <f t="shared" si="360"/>
        <v xml:space="preserve">   0</v>
      </c>
      <c r="AK728" s="1" t="str">
        <f t="shared" si="361"/>
        <v xml:space="preserve">   00</v>
      </c>
      <c r="AL728" s="1" t="str">
        <f t="shared" si="362"/>
        <v xml:space="preserve">   </v>
      </c>
      <c r="AM728" s="1" t="str">
        <f t="shared" si="363"/>
        <v xml:space="preserve">    00</v>
      </c>
      <c r="AN728" s="1" t="str">
        <f t="shared" si="378"/>
        <v xml:space="preserve">    0</v>
      </c>
      <c r="AO728" s="1" t="str">
        <f t="shared" si="364"/>
        <v xml:space="preserve">    </v>
      </c>
      <c r="AP728" s="1" t="str">
        <f t="shared" si="365"/>
        <v>0</v>
      </c>
      <c r="AQ728" s="1">
        <f t="shared" si="366"/>
        <v>0</v>
      </c>
    </row>
    <row r="729" spans="1:43" ht="13.5" customHeight="1" x14ac:dyDescent="0.2">
      <c r="A729" s="73"/>
      <c r="B729" s="239" t="str">
        <f t="shared" si="367"/>
        <v/>
      </c>
      <c r="C729" s="112"/>
      <c r="D729" s="46"/>
      <c r="E729" s="46"/>
      <c r="F729" s="46"/>
      <c r="G729" s="46"/>
      <c r="H729" s="46"/>
      <c r="I729" s="53"/>
      <c r="J729" s="85"/>
      <c r="K729" s="85"/>
      <c r="M729" s="47"/>
      <c r="N729" s="47"/>
      <c r="O729" s="47"/>
      <c r="P729" s="113" t="str">
        <f t="shared" si="368"/>
        <v/>
      </c>
      <c r="Q729" s="17" t="str">
        <f t="shared" si="369"/>
        <v xml:space="preserve"> </v>
      </c>
      <c r="R729" s="17" t="str">
        <f t="shared" si="370"/>
        <v>00</v>
      </c>
      <c r="S729" s="17" t="str">
        <f t="shared" si="371"/>
        <v xml:space="preserve"> 00</v>
      </c>
      <c r="T729" s="17" t="str">
        <f t="shared" si="350"/>
        <v xml:space="preserve">  00</v>
      </c>
      <c r="U729" s="4">
        <f t="shared" si="372"/>
        <v>0</v>
      </c>
      <c r="V729" s="17" t="str">
        <f t="shared" si="373"/>
        <v xml:space="preserve"> 0</v>
      </c>
      <c r="W729" s="17" t="str">
        <f t="shared" si="351"/>
        <v xml:space="preserve">  0</v>
      </c>
      <c r="X729" s="1" t="str">
        <f t="shared" si="374"/>
        <v>0 00000</v>
      </c>
      <c r="Y729" s="1" t="str">
        <f t="shared" si="375"/>
        <v xml:space="preserve"> 0 00000</v>
      </c>
      <c r="Z729" s="1" t="str">
        <f t="shared" si="352"/>
        <v xml:space="preserve">  0 00000</v>
      </c>
      <c r="AA729" s="1" t="str">
        <f t="shared" si="353"/>
        <v xml:space="preserve"> 000</v>
      </c>
      <c r="AB729" s="1" t="str">
        <f t="shared" si="376"/>
        <v xml:space="preserve">  000</v>
      </c>
      <c r="AC729" s="1" t="str">
        <f t="shared" si="354"/>
        <v xml:space="preserve">   000</v>
      </c>
      <c r="AD729" s="1" t="str">
        <f t="shared" si="355"/>
        <v xml:space="preserve"> </v>
      </c>
      <c r="AE729" s="1" t="str">
        <f t="shared" si="377"/>
        <v xml:space="preserve">  </v>
      </c>
      <c r="AF729" s="1" t="str">
        <f t="shared" si="356"/>
        <v xml:space="preserve">   </v>
      </c>
      <c r="AG729" s="1" t="str">
        <f t="shared" si="357"/>
        <v xml:space="preserve">  00</v>
      </c>
      <c r="AH729" s="1" t="str">
        <f t="shared" si="358"/>
        <v xml:space="preserve">  0</v>
      </c>
      <c r="AI729" s="1" t="str">
        <f t="shared" si="359"/>
        <v xml:space="preserve">  </v>
      </c>
      <c r="AJ729" s="1" t="str">
        <f t="shared" si="360"/>
        <v xml:space="preserve">   0</v>
      </c>
      <c r="AK729" s="1" t="str">
        <f t="shared" si="361"/>
        <v xml:space="preserve">   00</v>
      </c>
      <c r="AL729" s="1" t="str">
        <f t="shared" si="362"/>
        <v xml:space="preserve">   </v>
      </c>
      <c r="AM729" s="1" t="str">
        <f t="shared" si="363"/>
        <v xml:space="preserve">    00</v>
      </c>
      <c r="AN729" s="1" t="str">
        <f t="shared" si="378"/>
        <v xml:space="preserve">    0</v>
      </c>
      <c r="AO729" s="1" t="str">
        <f t="shared" si="364"/>
        <v xml:space="preserve">    </v>
      </c>
      <c r="AP729" s="1" t="str">
        <f t="shared" si="365"/>
        <v>0</v>
      </c>
      <c r="AQ729" s="1">
        <f t="shared" si="366"/>
        <v>0</v>
      </c>
    </row>
    <row r="730" spans="1:43" ht="13.5" customHeight="1" x14ac:dyDescent="0.2">
      <c r="A730" s="73"/>
      <c r="B730" s="239" t="str">
        <f t="shared" si="367"/>
        <v/>
      </c>
      <c r="C730" s="112"/>
      <c r="D730" s="46"/>
      <c r="E730" s="46"/>
      <c r="F730" s="46"/>
      <c r="G730" s="46"/>
      <c r="H730" s="46"/>
      <c r="I730" s="53"/>
      <c r="J730" s="85"/>
      <c r="K730" s="85"/>
      <c r="M730" s="47"/>
      <c r="N730" s="47"/>
      <c r="O730" s="47"/>
      <c r="P730" s="113" t="str">
        <f t="shared" si="368"/>
        <v/>
      </c>
      <c r="Q730" s="17" t="str">
        <f t="shared" si="369"/>
        <v xml:space="preserve"> </v>
      </c>
      <c r="R730" s="17" t="str">
        <f t="shared" si="370"/>
        <v>00</v>
      </c>
      <c r="S730" s="17" t="str">
        <f t="shared" si="371"/>
        <v xml:space="preserve"> 00</v>
      </c>
      <c r="T730" s="17" t="str">
        <f t="shared" si="350"/>
        <v xml:space="preserve">  00</v>
      </c>
      <c r="U730" s="4">
        <f t="shared" si="372"/>
        <v>0</v>
      </c>
      <c r="V730" s="17" t="str">
        <f t="shared" si="373"/>
        <v xml:space="preserve"> 0</v>
      </c>
      <c r="W730" s="17" t="str">
        <f t="shared" si="351"/>
        <v xml:space="preserve">  0</v>
      </c>
      <c r="X730" s="1" t="str">
        <f t="shared" si="374"/>
        <v>0 00000</v>
      </c>
      <c r="Y730" s="1" t="str">
        <f t="shared" si="375"/>
        <v xml:space="preserve"> 0 00000</v>
      </c>
      <c r="Z730" s="1" t="str">
        <f t="shared" si="352"/>
        <v xml:space="preserve">  0 00000</v>
      </c>
      <c r="AA730" s="1" t="str">
        <f t="shared" si="353"/>
        <v xml:space="preserve"> 000</v>
      </c>
      <c r="AB730" s="1" t="str">
        <f t="shared" si="376"/>
        <v xml:space="preserve">  000</v>
      </c>
      <c r="AC730" s="1" t="str">
        <f t="shared" si="354"/>
        <v xml:space="preserve">   000</v>
      </c>
      <c r="AD730" s="1" t="str">
        <f t="shared" si="355"/>
        <v xml:space="preserve"> </v>
      </c>
      <c r="AE730" s="1" t="str">
        <f t="shared" si="377"/>
        <v xml:space="preserve">  </v>
      </c>
      <c r="AF730" s="1" t="str">
        <f t="shared" si="356"/>
        <v xml:space="preserve">   </v>
      </c>
      <c r="AG730" s="1" t="str">
        <f t="shared" si="357"/>
        <v xml:space="preserve">  00</v>
      </c>
      <c r="AH730" s="1" t="str">
        <f t="shared" si="358"/>
        <v xml:space="preserve">  0</v>
      </c>
      <c r="AI730" s="1" t="str">
        <f t="shared" si="359"/>
        <v xml:space="preserve">  </v>
      </c>
      <c r="AJ730" s="1" t="str">
        <f t="shared" si="360"/>
        <v xml:space="preserve">   0</v>
      </c>
      <c r="AK730" s="1" t="str">
        <f t="shared" si="361"/>
        <v xml:space="preserve">   00</v>
      </c>
      <c r="AL730" s="1" t="str">
        <f t="shared" si="362"/>
        <v xml:space="preserve">   </v>
      </c>
      <c r="AM730" s="1" t="str">
        <f t="shared" si="363"/>
        <v xml:space="preserve">    00</v>
      </c>
      <c r="AN730" s="1" t="str">
        <f t="shared" si="378"/>
        <v xml:space="preserve">    0</v>
      </c>
      <c r="AO730" s="1" t="str">
        <f t="shared" si="364"/>
        <v xml:space="preserve">    </v>
      </c>
      <c r="AP730" s="1" t="str">
        <f t="shared" si="365"/>
        <v>0</v>
      </c>
      <c r="AQ730" s="1">
        <f t="shared" si="366"/>
        <v>0</v>
      </c>
    </row>
    <row r="731" spans="1:43" ht="13.5" customHeight="1" x14ac:dyDescent="0.2">
      <c r="A731" s="73"/>
      <c r="B731" s="239" t="str">
        <f t="shared" si="367"/>
        <v/>
      </c>
      <c r="C731" s="112"/>
      <c r="D731" s="46"/>
      <c r="E731" s="46"/>
      <c r="F731" s="46"/>
      <c r="G731" s="46"/>
      <c r="H731" s="46"/>
      <c r="I731" s="53"/>
      <c r="J731" s="85"/>
      <c r="K731" s="85"/>
      <c r="M731" s="47"/>
      <c r="N731" s="47"/>
      <c r="O731" s="47"/>
      <c r="P731" s="113" t="str">
        <f t="shared" si="368"/>
        <v/>
      </c>
      <c r="Q731" s="17" t="str">
        <f t="shared" si="369"/>
        <v xml:space="preserve"> </v>
      </c>
      <c r="R731" s="17" t="str">
        <f t="shared" si="370"/>
        <v>00</v>
      </c>
      <c r="S731" s="17" t="str">
        <f t="shared" si="371"/>
        <v xml:space="preserve"> 00</v>
      </c>
      <c r="T731" s="17" t="str">
        <f t="shared" si="350"/>
        <v xml:space="preserve">  00</v>
      </c>
      <c r="U731" s="4">
        <f t="shared" si="372"/>
        <v>0</v>
      </c>
      <c r="V731" s="17" t="str">
        <f t="shared" si="373"/>
        <v xml:space="preserve"> 0</v>
      </c>
      <c r="W731" s="17" t="str">
        <f t="shared" si="351"/>
        <v xml:space="preserve">  0</v>
      </c>
      <c r="X731" s="1" t="str">
        <f t="shared" si="374"/>
        <v>0 00000</v>
      </c>
      <c r="Y731" s="1" t="str">
        <f t="shared" si="375"/>
        <v xml:space="preserve"> 0 00000</v>
      </c>
      <c r="Z731" s="1" t="str">
        <f t="shared" si="352"/>
        <v xml:space="preserve">  0 00000</v>
      </c>
      <c r="AA731" s="1" t="str">
        <f t="shared" si="353"/>
        <v xml:space="preserve"> 000</v>
      </c>
      <c r="AB731" s="1" t="str">
        <f t="shared" si="376"/>
        <v xml:space="preserve">  000</v>
      </c>
      <c r="AC731" s="1" t="str">
        <f t="shared" si="354"/>
        <v xml:space="preserve">   000</v>
      </c>
      <c r="AD731" s="1" t="str">
        <f t="shared" si="355"/>
        <v xml:space="preserve"> </v>
      </c>
      <c r="AE731" s="1" t="str">
        <f t="shared" si="377"/>
        <v xml:space="preserve">  </v>
      </c>
      <c r="AF731" s="1" t="str">
        <f t="shared" si="356"/>
        <v xml:space="preserve">   </v>
      </c>
      <c r="AG731" s="1" t="str">
        <f t="shared" si="357"/>
        <v xml:space="preserve">  00</v>
      </c>
      <c r="AH731" s="1" t="str">
        <f t="shared" si="358"/>
        <v xml:space="preserve">  0</v>
      </c>
      <c r="AI731" s="1" t="str">
        <f t="shared" si="359"/>
        <v xml:space="preserve">  </v>
      </c>
      <c r="AJ731" s="1" t="str">
        <f t="shared" si="360"/>
        <v xml:space="preserve">   0</v>
      </c>
      <c r="AK731" s="1" t="str">
        <f t="shared" si="361"/>
        <v xml:space="preserve">   00</v>
      </c>
      <c r="AL731" s="1" t="str">
        <f t="shared" si="362"/>
        <v xml:space="preserve">   </v>
      </c>
      <c r="AM731" s="1" t="str">
        <f t="shared" si="363"/>
        <v xml:space="preserve">    00</v>
      </c>
      <c r="AN731" s="1" t="str">
        <f t="shared" si="378"/>
        <v xml:space="preserve">    0</v>
      </c>
      <c r="AO731" s="1" t="str">
        <f t="shared" si="364"/>
        <v xml:space="preserve">    </v>
      </c>
      <c r="AP731" s="1" t="str">
        <f t="shared" si="365"/>
        <v>0</v>
      </c>
      <c r="AQ731" s="1">
        <f t="shared" si="366"/>
        <v>0</v>
      </c>
    </row>
    <row r="732" spans="1:43" ht="13.5" customHeight="1" x14ac:dyDescent="0.2">
      <c r="A732" s="73"/>
      <c r="B732" s="239" t="str">
        <f t="shared" si="367"/>
        <v/>
      </c>
      <c r="C732" s="112"/>
      <c r="D732" s="46"/>
      <c r="E732" s="46"/>
      <c r="F732" s="46"/>
      <c r="G732" s="46"/>
      <c r="H732" s="46"/>
      <c r="I732" s="53"/>
      <c r="J732" s="85"/>
      <c r="K732" s="85"/>
      <c r="M732" s="47"/>
      <c r="N732" s="47"/>
      <c r="O732" s="47"/>
      <c r="P732" s="113" t="str">
        <f t="shared" si="368"/>
        <v/>
      </c>
      <c r="Q732" s="17" t="str">
        <f t="shared" si="369"/>
        <v xml:space="preserve"> </v>
      </c>
      <c r="R732" s="17" t="str">
        <f t="shared" si="370"/>
        <v>00</v>
      </c>
      <c r="S732" s="17" t="str">
        <f t="shared" si="371"/>
        <v xml:space="preserve"> 00</v>
      </c>
      <c r="T732" s="17" t="str">
        <f t="shared" si="350"/>
        <v xml:space="preserve">  00</v>
      </c>
      <c r="U732" s="4">
        <f t="shared" si="372"/>
        <v>0</v>
      </c>
      <c r="V732" s="17" t="str">
        <f t="shared" si="373"/>
        <v xml:space="preserve"> 0</v>
      </c>
      <c r="W732" s="17" t="str">
        <f t="shared" si="351"/>
        <v xml:space="preserve">  0</v>
      </c>
      <c r="X732" s="1" t="str">
        <f t="shared" si="374"/>
        <v>0 00000</v>
      </c>
      <c r="Y732" s="1" t="str">
        <f t="shared" si="375"/>
        <v xml:space="preserve"> 0 00000</v>
      </c>
      <c r="Z732" s="1" t="str">
        <f t="shared" si="352"/>
        <v xml:space="preserve">  0 00000</v>
      </c>
      <c r="AA732" s="1" t="str">
        <f t="shared" si="353"/>
        <v xml:space="preserve"> 000</v>
      </c>
      <c r="AB732" s="1" t="str">
        <f t="shared" si="376"/>
        <v xml:space="preserve">  000</v>
      </c>
      <c r="AC732" s="1" t="str">
        <f t="shared" si="354"/>
        <v xml:space="preserve">   000</v>
      </c>
      <c r="AD732" s="1" t="str">
        <f t="shared" si="355"/>
        <v xml:space="preserve"> </v>
      </c>
      <c r="AE732" s="1" t="str">
        <f t="shared" si="377"/>
        <v xml:space="preserve">  </v>
      </c>
      <c r="AF732" s="1" t="str">
        <f t="shared" si="356"/>
        <v xml:space="preserve">   </v>
      </c>
      <c r="AG732" s="1" t="str">
        <f t="shared" si="357"/>
        <v xml:space="preserve">  00</v>
      </c>
      <c r="AH732" s="1" t="str">
        <f t="shared" si="358"/>
        <v xml:space="preserve">  0</v>
      </c>
      <c r="AI732" s="1" t="str">
        <f t="shared" si="359"/>
        <v xml:space="preserve">  </v>
      </c>
      <c r="AJ732" s="1" t="str">
        <f t="shared" si="360"/>
        <v xml:space="preserve">   0</v>
      </c>
      <c r="AK732" s="1" t="str">
        <f t="shared" si="361"/>
        <v xml:space="preserve">   00</v>
      </c>
      <c r="AL732" s="1" t="str">
        <f t="shared" si="362"/>
        <v xml:space="preserve">   </v>
      </c>
      <c r="AM732" s="1" t="str">
        <f t="shared" si="363"/>
        <v xml:space="preserve">    00</v>
      </c>
      <c r="AN732" s="1" t="str">
        <f t="shared" si="378"/>
        <v xml:space="preserve">    0</v>
      </c>
      <c r="AO732" s="1" t="str">
        <f t="shared" si="364"/>
        <v xml:space="preserve">    </v>
      </c>
      <c r="AP732" s="1" t="str">
        <f t="shared" si="365"/>
        <v>0</v>
      </c>
      <c r="AQ732" s="1">
        <f t="shared" si="366"/>
        <v>0</v>
      </c>
    </row>
    <row r="733" spans="1:43" ht="13.5" customHeight="1" x14ac:dyDescent="0.2">
      <c r="A733" s="73"/>
      <c r="B733" s="239" t="str">
        <f t="shared" si="367"/>
        <v/>
      </c>
      <c r="C733" s="112"/>
      <c r="D733" s="46"/>
      <c r="E733" s="46"/>
      <c r="F733" s="46"/>
      <c r="G733" s="46"/>
      <c r="H733" s="46"/>
      <c r="I733" s="53"/>
      <c r="J733" s="85"/>
      <c r="K733" s="85"/>
      <c r="M733" s="47"/>
      <c r="N733" s="47"/>
      <c r="O733" s="47"/>
      <c r="P733" s="113" t="str">
        <f t="shared" si="368"/>
        <v/>
      </c>
      <c r="Q733" s="17" t="str">
        <f t="shared" si="369"/>
        <v xml:space="preserve"> </v>
      </c>
      <c r="R733" s="17" t="str">
        <f t="shared" si="370"/>
        <v>00</v>
      </c>
      <c r="S733" s="17" t="str">
        <f t="shared" si="371"/>
        <v xml:space="preserve"> 00</v>
      </c>
      <c r="T733" s="17" t="str">
        <f t="shared" si="350"/>
        <v xml:space="preserve">  00</v>
      </c>
      <c r="U733" s="4">
        <f t="shared" si="372"/>
        <v>0</v>
      </c>
      <c r="V733" s="17" t="str">
        <f t="shared" si="373"/>
        <v xml:space="preserve"> 0</v>
      </c>
      <c r="W733" s="17" t="str">
        <f t="shared" si="351"/>
        <v xml:space="preserve">  0</v>
      </c>
      <c r="X733" s="1" t="str">
        <f t="shared" si="374"/>
        <v>0 00000</v>
      </c>
      <c r="Y733" s="1" t="str">
        <f t="shared" si="375"/>
        <v xml:space="preserve"> 0 00000</v>
      </c>
      <c r="Z733" s="1" t="str">
        <f t="shared" si="352"/>
        <v xml:space="preserve">  0 00000</v>
      </c>
      <c r="AA733" s="1" t="str">
        <f t="shared" si="353"/>
        <v xml:space="preserve"> 000</v>
      </c>
      <c r="AB733" s="1" t="str">
        <f t="shared" si="376"/>
        <v xml:space="preserve">  000</v>
      </c>
      <c r="AC733" s="1" t="str">
        <f t="shared" si="354"/>
        <v xml:space="preserve">   000</v>
      </c>
      <c r="AD733" s="1" t="str">
        <f t="shared" si="355"/>
        <v xml:space="preserve"> </v>
      </c>
      <c r="AE733" s="1" t="str">
        <f t="shared" si="377"/>
        <v xml:space="preserve">  </v>
      </c>
      <c r="AF733" s="1" t="str">
        <f t="shared" si="356"/>
        <v xml:space="preserve">   </v>
      </c>
      <c r="AG733" s="1" t="str">
        <f t="shared" si="357"/>
        <v xml:space="preserve">  00</v>
      </c>
      <c r="AH733" s="1" t="str">
        <f t="shared" si="358"/>
        <v xml:space="preserve">  0</v>
      </c>
      <c r="AI733" s="1" t="str">
        <f t="shared" si="359"/>
        <v xml:space="preserve">  </v>
      </c>
      <c r="AJ733" s="1" t="str">
        <f t="shared" si="360"/>
        <v xml:space="preserve">   0</v>
      </c>
      <c r="AK733" s="1" t="str">
        <f t="shared" si="361"/>
        <v xml:space="preserve">   00</v>
      </c>
      <c r="AL733" s="1" t="str">
        <f t="shared" si="362"/>
        <v xml:space="preserve">   </v>
      </c>
      <c r="AM733" s="1" t="str">
        <f t="shared" si="363"/>
        <v xml:space="preserve">    00</v>
      </c>
      <c r="AN733" s="1" t="str">
        <f t="shared" si="378"/>
        <v xml:space="preserve">    0</v>
      </c>
      <c r="AO733" s="1" t="str">
        <f t="shared" si="364"/>
        <v xml:space="preserve">    </v>
      </c>
      <c r="AP733" s="1" t="str">
        <f t="shared" si="365"/>
        <v>0</v>
      </c>
      <c r="AQ733" s="1">
        <f t="shared" si="366"/>
        <v>0</v>
      </c>
    </row>
    <row r="734" spans="1:43" ht="13.5" customHeight="1" x14ac:dyDescent="0.2">
      <c r="A734" s="73"/>
      <c r="B734" s="239" t="str">
        <f t="shared" si="367"/>
        <v/>
      </c>
      <c r="C734" s="112"/>
      <c r="D734" s="46"/>
      <c r="E734" s="46"/>
      <c r="F734" s="46"/>
      <c r="G734" s="46"/>
      <c r="H734" s="46"/>
      <c r="I734" s="53"/>
      <c r="J734" s="85"/>
      <c r="K734" s="85"/>
      <c r="M734" s="47"/>
      <c r="N734" s="47"/>
      <c r="O734" s="47"/>
      <c r="P734" s="113" t="str">
        <f t="shared" si="368"/>
        <v/>
      </c>
      <c r="Q734" s="17" t="str">
        <f t="shared" si="369"/>
        <v xml:space="preserve"> </v>
      </c>
      <c r="R734" s="17" t="str">
        <f t="shared" si="370"/>
        <v>00</v>
      </c>
      <c r="S734" s="17" t="str">
        <f t="shared" si="371"/>
        <v xml:space="preserve"> 00</v>
      </c>
      <c r="T734" s="17" t="str">
        <f t="shared" si="350"/>
        <v xml:space="preserve">  00</v>
      </c>
      <c r="U734" s="4">
        <f t="shared" si="372"/>
        <v>0</v>
      </c>
      <c r="V734" s="17" t="str">
        <f t="shared" si="373"/>
        <v xml:space="preserve"> 0</v>
      </c>
      <c r="W734" s="17" t="str">
        <f t="shared" si="351"/>
        <v xml:space="preserve">  0</v>
      </c>
      <c r="X734" s="1" t="str">
        <f t="shared" si="374"/>
        <v>0 00000</v>
      </c>
      <c r="Y734" s="1" t="str">
        <f t="shared" si="375"/>
        <v xml:space="preserve"> 0 00000</v>
      </c>
      <c r="Z734" s="1" t="str">
        <f t="shared" si="352"/>
        <v xml:space="preserve">  0 00000</v>
      </c>
      <c r="AA734" s="1" t="str">
        <f t="shared" si="353"/>
        <v xml:space="preserve"> 000</v>
      </c>
      <c r="AB734" s="1" t="str">
        <f t="shared" si="376"/>
        <v xml:space="preserve">  000</v>
      </c>
      <c r="AC734" s="1" t="str">
        <f t="shared" si="354"/>
        <v xml:space="preserve">   000</v>
      </c>
      <c r="AD734" s="1" t="str">
        <f t="shared" si="355"/>
        <v xml:space="preserve"> </v>
      </c>
      <c r="AE734" s="1" t="str">
        <f t="shared" si="377"/>
        <v xml:space="preserve">  </v>
      </c>
      <c r="AF734" s="1" t="str">
        <f t="shared" si="356"/>
        <v xml:space="preserve">   </v>
      </c>
      <c r="AG734" s="1" t="str">
        <f t="shared" si="357"/>
        <v xml:space="preserve">  00</v>
      </c>
      <c r="AH734" s="1" t="str">
        <f t="shared" si="358"/>
        <v xml:space="preserve">  0</v>
      </c>
      <c r="AI734" s="1" t="str">
        <f t="shared" si="359"/>
        <v xml:space="preserve">  </v>
      </c>
      <c r="AJ734" s="1" t="str">
        <f t="shared" si="360"/>
        <v xml:space="preserve">   0</v>
      </c>
      <c r="AK734" s="1" t="str">
        <f t="shared" si="361"/>
        <v xml:space="preserve">   00</v>
      </c>
      <c r="AL734" s="1" t="str">
        <f t="shared" si="362"/>
        <v xml:space="preserve">   </v>
      </c>
      <c r="AM734" s="1" t="str">
        <f t="shared" si="363"/>
        <v xml:space="preserve">    00</v>
      </c>
      <c r="AN734" s="1" t="str">
        <f t="shared" si="378"/>
        <v xml:space="preserve">    0</v>
      </c>
      <c r="AO734" s="1" t="str">
        <f t="shared" si="364"/>
        <v xml:space="preserve">    </v>
      </c>
      <c r="AP734" s="1" t="str">
        <f t="shared" si="365"/>
        <v>0</v>
      </c>
      <c r="AQ734" s="1">
        <f t="shared" si="366"/>
        <v>0</v>
      </c>
    </row>
    <row r="735" spans="1:43" ht="13.5" customHeight="1" x14ac:dyDescent="0.2">
      <c r="A735" s="73"/>
      <c r="B735" s="239" t="str">
        <f t="shared" si="367"/>
        <v/>
      </c>
      <c r="C735" s="112"/>
      <c r="D735" s="46"/>
      <c r="E735" s="46"/>
      <c r="F735" s="46"/>
      <c r="G735" s="46"/>
      <c r="H735" s="46"/>
      <c r="I735" s="53"/>
      <c r="J735" s="85"/>
      <c r="K735" s="85"/>
      <c r="M735" s="47"/>
      <c r="N735" s="47"/>
      <c r="O735" s="47"/>
      <c r="P735" s="113" t="str">
        <f t="shared" si="368"/>
        <v/>
      </c>
      <c r="Q735" s="17" t="str">
        <f t="shared" si="369"/>
        <v xml:space="preserve"> </v>
      </c>
      <c r="R735" s="17" t="str">
        <f t="shared" si="370"/>
        <v>00</v>
      </c>
      <c r="S735" s="17" t="str">
        <f t="shared" si="371"/>
        <v xml:space="preserve"> 00</v>
      </c>
      <c r="T735" s="17" t="str">
        <f t="shared" si="350"/>
        <v xml:space="preserve">  00</v>
      </c>
      <c r="U735" s="4">
        <f t="shared" si="372"/>
        <v>0</v>
      </c>
      <c r="V735" s="17" t="str">
        <f t="shared" si="373"/>
        <v xml:space="preserve"> 0</v>
      </c>
      <c r="W735" s="17" t="str">
        <f t="shared" si="351"/>
        <v xml:space="preserve">  0</v>
      </c>
      <c r="X735" s="1" t="str">
        <f t="shared" si="374"/>
        <v>0 00000</v>
      </c>
      <c r="Y735" s="1" t="str">
        <f t="shared" si="375"/>
        <v xml:space="preserve"> 0 00000</v>
      </c>
      <c r="Z735" s="1" t="str">
        <f t="shared" si="352"/>
        <v xml:space="preserve">  0 00000</v>
      </c>
      <c r="AA735" s="1" t="str">
        <f t="shared" si="353"/>
        <v xml:space="preserve"> 000</v>
      </c>
      <c r="AB735" s="1" t="str">
        <f t="shared" si="376"/>
        <v xml:space="preserve">  000</v>
      </c>
      <c r="AC735" s="1" t="str">
        <f t="shared" si="354"/>
        <v xml:space="preserve">   000</v>
      </c>
      <c r="AD735" s="1" t="str">
        <f t="shared" si="355"/>
        <v xml:space="preserve"> </v>
      </c>
      <c r="AE735" s="1" t="str">
        <f t="shared" si="377"/>
        <v xml:space="preserve">  </v>
      </c>
      <c r="AF735" s="1" t="str">
        <f t="shared" si="356"/>
        <v xml:space="preserve">   </v>
      </c>
      <c r="AG735" s="1" t="str">
        <f t="shared" si="357"/>
        <v xml:space="preserve">  00</v>
      </c>
      <c r="AH735" s="1" t="str">
        <f t="shared" si="358"/>
        <v xml:space="preserve">  0</v>
      </c>
      <c r="AI735" s="1" t="str">
        <f t="shared" si="359"/>
        <v xml:space="preserve">  </v>
      </c>
      <c r="AJ735" s="1" t="str">
        <f t="shared" si="360"/>
        <v xml:space="preserve">   0</v>
      </c>
      <c r="AK735" s="1" t="str">
        <f t="shared" si="361"/>
        <v xml:space="preserve">   00</v>
      </c>
      <c r="AL735" s="1" t="str">
        <f t="shared" si="362"/>
        <v xml:space="preserve">   </v>
      </c>
      <c r="AM735" s="1" t="str">
        <f t="shared" si="363"/>
        <v xml:space="preserve">    00</v>
      </c>
      <c r="AN735" s="1" t="str">
        <f t="shared" si="378"/>
        <v xml:space="preserve">    0</v>
      </c>
      <c r="AO735" s="1" t="str">
        <f t="shared" si="364"/>
        <v xml:space="preserve">    </v>
      </c>
      <c r="AP735" s="1" t="str">
        <f t="shared" si="365"/>
        <v>0</v>
      </c>
      <c r="AQ735" s="1">
        <f t="shared" si="366"/>
        <v>0</v>
      </c>
    </row>
    <row r="736" spans="1:43" ht="13.5" customHeight="1" x14ac:dyDescent="0.2">
      <c r="A736" s="73"/>
      <c r="B736" s="239" t="str">
        <f t="shared" si="367"/>
        <v/>
      </c>
      <c r="C736" s="112"/>
      <c r="D736" s="46"/>
      <c r="E736" s="46"/>
      <c r="F736" s="46"/>
      <c r="G736" s="46"/>
      <c r="H736" s="46"/>
      <c r="I736" s="53"/>
      <c r="J736" s="85"/>
      <c r="K736" s="85"/>
      <c r="M736" s="47"/>
      <c r="N736" s="47"/>
      <c r="O736" s="47"/>
      <c r="P736" s="113" t="str">
        <f t="shared" si="368"/>
        <v/>
      </c>
      <c r="Q736" s="17" t="str">
        <f t="shared" si="369"/>
        <v xml:space="preserve"> </v>
      </c>
      <c r="R736" s="17" t="str">
        <f t="shared" si="370"/>
        <v>00</v>
      </c>
      <c r="S736" s="17" t="str">
        <f t="shared" si="371"/>
        <v xml:space="preserve"> 00</v>
      </c>
      <c r="T736" s="17" t="str">
        <f t="shared" ref="T736:T799" si="379">Q736&amp;" "&amp;R736</f>
        <v xml:space="preserve">  00</v>
      </c>
      <c r="U736" s="4">
        <f t="shared" si="372"/>
        <v>0</v>
      </c>
      <c r="V736" s="17" t="str">
        <f t="shared" si="373"/>
        <v xml:space="preserve"> 0</v>
      </c>
      <c r="W736" s="17" t="str">
        <f t="shared" ref="W736:W799" si="380">Q736&amp;" "&amp;U736</f>
        <v xml:space="preserve">  0</v>
      </c>
      <c r="X736" s="1" t="str">
        <f t="shared" si="374"/>
        <v>0 00000</v>
      </c>
      <c r="Y736" s="1" t="str">
        <f t="shared" si="375"/>
        <v xml:space="preserve"> 0 00000</v>
      </c>
      <c r="Z736" s="1" t="str">
        <f t="shared" ref="Z736:Z799" si="381">Q736&amp;" "&amp;X736</f>
        <v xml:space="preserve">  0 00000</v>
      </c>
      <c r="AA736" s="1" t="str">
        <f t="shared" ref="AA736:AA799" si="382">E736&amp;" "&amp;F736&amp;LEFT(G736,2)&amp;"000"</f>
        <v xml:space="preserve"> 000</v>
      </c>
      <c r="AB736" s="1" t="str">
        <f t="shared" si="376"/>
        <v xml:space="preserve">  000</v>
      </c>
      <c r="AC736" s="1" t="str">
        <f t="shared" ref="AC736:AC799" si="383">Q736&amp;" "&amp;AA736</f>
        <v xml:space="preserve">   000</v>
      </c>
      <c r="AD736" s="1" t="str">
        <f t="shared" ref="AD736:AD799" si="384">E736&amp;" "&amp;F736&amp;G736</f>
        <v xml:space="preserve"> </v>
      </c>
      <c r="AE736" s="1" t="str">
        <f t="shared" si="377"/>
        <v xml:space="preserve">  </v>
      </c>
      <c r="AF736" s="1" t="str">
        <f t="shared" ref="AF736:AF799" si="385">Q736&amp;" "&amp;AD736</f>
        <v xml:space="preserve">   </v>
      </c>
      <c r="AG736" s="1" t="str">
        <f t="shared" si="357"/>
        <v xml:space="preserve">  00</v>
      </c>
      <c r="AH736" s="1" t="str">
        <f t="shared" si="358"/>
        <v xml:space="preserve">  0</v>
      </c>
      <c r="AI736" s="1" t="str">
        <f t="shared" si="359"/>
        <v xml:space="preserve">  </v>
      </c>
      <c r="AJ736" s="1" t="str">
        <f t="shared" si="360"/>
        <v xml:space="preserve">   0</v>
      </c>
      <c r="AK736" s="1" t="str">
        <f t="shared" si="361"/>
        <v xml:space="preserve">   00</v>
      </c>
      <c r="AL736" s="1" t="str">
        <f t="shared" si="362"/>
        <v xml:space="preserve">   </v>
      </c>
      <c r="AM736" s="1" t="str">
        <f t="shared" si="363"/>
        <v xml:space="preserve">    00</v>
      </c>
      <c r="AN736" s="1" t="str">
        <f t="shared" si="378"/>
        <v xml:space="preserve">    0</v>
      </c>
      <c r="AO736" s="1" t="str">
        <f t="shared" si="364"/>
        <v xml:space="preserve">    </v>
      </c>
      <c r="AP736" s="1" t="str">
        <f t="shared" si="365"/>
        <v>0</v>
      </c>
      <c r="AQ736" s="1">
        <f t="shared" si="366"/>
        <v>0</v>
      </c>
    </row>
    <row r="737" spans="1:43" ht="13.5" customHeight="1" x14ac:dyDescent="0.2">
      <c r="A737" s="73"/>
      <c r="B737" s="239" t="str">
        <f t="shared" si="367"/>
        <v/>
      </c>
      <c r="C737" s="112"/>
      <c r="D737" s="46"/>
      <c r="E737" s="46"/>
      <c r="F737" s="46"/>
      <c r="G737" s="46"/>
      <c r="H737" s="46"/>
      <c r="I737" s="53"/>
      <c r="J737" s="85"/>
      <c r="K737" s="85"/>
      <c r="M737" s="47"/>
      <c r="N737" s="47"/>
      <c r="O737" s="47"/>
      <c r="P737" s="113" t="str">
        <f t="shared" si="368"/>
        <v/>
      </c>
      <c r="Q737" s="17" t="str">
        <f t="shared" si="369"/>
        <v xml:space="preserve"> </v>
      </c>
      <c r="R737" s="17" t="str">
        <f t="shared" si="370"/>
        <v>00</v>
      </c>
      <c r="S737" s="17" t="str">
        <f t="shared" si="371"/>
        <v xml:space="preserve"> 00</v>
      </c>
      <c r="T737" s="17" t="str">
        <f t="shared" si="379"/>
        <v xml:space="preserve">  00</v>
      </c>
      <c r="U737" s="4">
        <f t="shared" si="372"/>
        <v>0</v>
      </c>
      <c r="V737" s="17" t="str">
        <f t="shared" si="373"/>
        <v xml:space="preserve"> 0</v>
      </c>
      <c r="W737" s="17" t="str">
        <f t="shared" si="380"/>
        <v xml:space="preserve">  0</v>
      </c>
      <c r="X737" s="1" t="str">
        <f t="shared" si="374"/>
        <v>0 00000</v>
      </c>
      <c r="Y737" s="1" t="str">
        <f t="shared" si="375"/>
        <v xml:space="preserve"> 0 00000</v>
      </c>
      <c r="Z737" s="1" t="str">
        <f t="shared" si="381"/>
        <v xml:space="preserve">  0 00000</v>
      </c>
      <c r="AA737" s="1" t="str">
        <f t="shared" si="382"/>
        <v xml:space="preserve"> 000</v>
      </c>
      <c r="AB737" s="1" t="str">
        <f t="shared" si="376"/>
        <v xml:space="preserve">  000</v>
      </c>
      <c r="AC737" s="1" t="str">
        <f t="shared" si="383"/>
        <v xml:space="preserve">   000</v>
      </c>
      <c r="AD737" s="1" t="str">
        <f t="shared" si="384"/>
        <v xml:space="preserve"> </v>
      </c>
      <c r="AE737" s="1" t="str">
        <f t="shared" si="377"/>
        <v xml:space="preserve">  </v>
      </c>
      <c r="AF737" s="1" t="str">
        <f t="shared" si="385"/>
        <v xml:space="preserve">   </v>
      </c>
      <c r="AG737" s="1" t="str">
        <f t="shared" si="357"/>
        <v xml:space="preserve">  00</v>
      </c>
      <c r="AH737" s="1" t="str">
        <f t="shared" si="358"/>
        <v xml:space="preserve">  0</v>
      </c>
      <c r="AI737" s="1" t="str">
        <f t="shared" si="359"/>
        <v xml:space="preserve">  </v>
      </c>
      <c r="AJ737" s="1" t="str">
        <f t="shared" si="360"/>
        <v xml:space="preserve">   0</v>
      </c>
      <c r="AK737" s="1" t="str">
        <f t="shared" si="361"/>
        <v xml:space="preserve">   00</v>
      </c>
      <c r="AL737" s="1" t="str">
        <f t="shared" si="362"/>
        <v xml:space="preserve">   </v>
      </c>
      <c r="AM737" s="1" t="str">
        <f t="shared" si="363"/>
        <v xml:space="preserve">    00</v>
      </c>
      <c r="AN737" s="1" t="str">
        <f t="shared" si="378"/>
        <v xml:space="preserve">    0</v>
      </c>
      <c r="AO737" s="1" t="str">
        <f t="shared" si="364"/>
        <v xml:space="preserve">    </v>
      </c>
      <c r="AP737" s="1" t="str">
        <f t="shared" si="365"/>
        <v>0</v>
      </c>
      <c r="AQ737" s="1">
        <f t="shared" si="366"/>
        <v>0</v>
      </c>
    </row>
    <row r="738" spans="1:43" ht="13.5" customHeight="1" x14ac:dyDescent="0.2">
      <c r="A738" s="73"/>
      <c r="B738" s="239" t="str">
        <f t="shared" si="367"/>
        <v/>
      </c>
      <c r="C738" s="112"/>
      <c r="D738" s="46"/>
      <c r="E738" s="46"/>
      <c r="F738" s="46"/>
      <c r="G738" s="46"/>
      <c r="H738" s="46"/>
      <c r="I738" s="53"/>
      <c r="J738" s="85"/>
      <c r="K738" s="85"/>
      <c r="M738" s="47"/>
      <c r="N738" s="47"/>
      <c r="O738" s="47"/>
      <c r="P738" s="113" t="str">
        <f t="shared" si="368"/>
        <v/>
      </c>
      <c r="Q738" s="17" t="str">
        <f t="shared" si="369"/>
        <v xml:space="preserve"> </v>
      </c>
      <c r="R738" s="17" t="str">
        <f t="shared" si="370"/>
        <v>00</v>
      </c>
      <c r="S738" s="17" t="str">
        <f t="shared" si="371"/>
        <v xml:space="preserve"> 00</v>
      </c>
      <c r="T738" s="17" t="str">
        <f t="shared" si="379"/>
        <v xml:space="preserve">  00</v>
      </c>
      <c r="U738" s="4">
        <f t="shared" si="372"/>
        <v>0</v>
      </c>
      <c r="V738" s="17" t="str">
        <f t="shared" si="373"/>
        <v xml:space="preserve"> 0</v>
      </c>
      <c r="W738" s="17" t="str">
        <f t="shared" si="380"/>
        <v xml:space="preserve">  0</v>
      </c>
      <c r="X738" s="1" t="str">
        <f t="shared" si="374"/>
        <v>0 00000</v>
      </c>
      <c r="Y738" s="1" t="str">
        <f t="shared" si="375"/>
        <v xml:space="preserve"> 0 00000</v>
      </c>
      <c r="Z738" s="1" t="str">
        <f t="shared" si="381"/>
        <v xml:space="preserve">  0 00000</v>
      </c>
      <c r="AA738" s="1" t="str">
        <f t="shared" si="382"/>
        <v xml:space="preserve"> 000</v>
      </c>
      <c r="AB738" s="1" t="str">
        <f t="shared" si="376"/>
        <v xml:space="preserve">  000</v>
      </c>
      <c r="AC738" s="1" t="str">
        <f t="shared" si="383"/>
        <v xml:space="preserve">   000</v>
      </c>
      <c r="AD738" s="1" t="str">
        <f t="shared" si="384"/>
        <v xml:space="preserve"> </v>
      </c>
      <c r="AE738" s="1" t="str">
        <f t="shared" si="377"/>
        <v xml:space="preserve">  </v>
      </c>
      <c r="AF738" s="1" t="str">
        <f t="shared" si="385"/>
        <v xml:space="preserve">   </v>
      </c>
      <c r="AG738" s="1" t="str">
        <f t="shared" si="357"/>
        <v xml:space="preserve">  00</v>
      </c>
      <c r="AH738" s="1" t="str">
        <f t="shared" si="358"/>
        <v xml:space="preserve">  0</v>
      </c>
      <c r="AI738" s="1" t="str">
        <f t="shared" si="359"/>
        <v xml:space="preserve">  </v>
      </c>
      <c r="AJ738" s="1" t="str">
        <f t="shared" si="360"/>
        <v xml:space="preserve">   0</v>
      </c>
      <c r="AK738" s="1" t="str">
        <f t="shared" si="361"/>
        <v xml:space="preserve">   00</v>
      </c>
      <c r="AL738" s="1" t="str">
        <f t="shared" si="362"/>
        <v xml:space="preserve">   </v>
      </c>
      <c r="AM738" s="1" t="str">
        <f t="shared" si="363"/>
        <v xml:space="preserve">    00</v>
      </c>
      <c r="AN738" s="1" t="str">
        <f t="shared" si="378"/>
        <v xml:space="preserve">    0</v>
      </c>
      <c r="AO738" s="1" t="str">
        <f t="shared" si="364"/>
        <v xml:space="preserve">    </v>
      </c>
      <c r="AP738" s="1" t="str">
        <f t="shared" si="365"/>
        <v>0</v>
      </c>
      <c r="AQ738" s="1">
        <f t="shared" si="366"/>
        <v>0</v>
      </c>
    </row>
    <row r="739" spans="1:43" ht="13.5" customHeight="1" x14ac:dyDescent="0.2">
      <c r="A739" s="73"/>
      <c r="B739" s="239" t="str">
        <f t="shared" si="367"/>
        <v/>
      </c>
      <c r="C739" s="112"/>
      <c r="D739" s="46"/>
      <c r="E739" s="46"/>
      <c r="F739" s="46"/>
      <c r="G739" s="46"/>
      <c r="H739" s="46"/>
      <c r="I739" s="53"/>
      <c r="J739" s="85"/>
      <c r="K739" s="85"/>
      <c r="M739" s="47"/>
      <c r="N739" s="47"/>
      <c r="O739" s="47"/>
      <c r="P739" s="113" t="str">
        <f t="shared" si="368"/>
        <v/>
      </c>
      <c r="Q739" s="17" t="str">
        <f t="shared" si="369"/>
        <v xml:space="preserve"> </v>
      </c>
      <c r="R739" s="17" t="str">
        <f t="shared" si="370"/>
        <v>00</v>
      </c>
      <c r="S739" s="17" t="str">
        <f t="shared" si="371"/>
        <v xml:space="preserve"> 00</v>
      </c>
      <c r="T739" s="17" t="str">
        <f t="shared" si="379"/>
        <v xml:space="preserve">  00</v>
      </c>
      <c r="U739" s="4">
        <f t="shared" si="372"/>
        <v>0</v>
      </c>
      <c r="V739" s="17" t="str">
        <f t="shared" si="373"/>
        <v xml:space="preserve"> 0</v>
      </c>
      <c r="W739" s="17" t="str">
        <f t="shared" si="380"/>
        <v xml:space="preserve">  0</v>
      </c>
      <c r="X739" s="1" t="str">
        <f t="shared" si="374"/>
        <v>0 00000</v>
      </c>
      <c r="Y739" s="1" t="str">
        <f t="shared" si="375"/>
        <v xml:space="preserve"> 0 00000</v>
      </c>
      <c r="Z739" s="1" t="str">
        <f t="shared" si="381"/>
        <v xml:space="preserve">  0 00000</v>
      </c>
      <c r="AA739" s="1" t="str">
        <f t="shared" si="382"/>
        <v xml:space="preserve"> 000</v>
      </c>
      <c r="AB739" s="1" t="str">
        <f t="shared" si="376"/>
        <v xml:space="preserve">  000</v>
      </c>
      <c r="AC739" s="1" t="str">
        <f t="shared" si="383"/>
        <v xml:space="preserve">   000</v>
      </c>
      <c r="AD739" s="1" t="str">
        <f t="shared" si="384"/>
        <v xml:space="preserve"> </v>
      </c>
      <c r="AE739" s="1" t="str">
        <f t="shared" si="377"/>
        <v xml:space="preserve">  </v>
      </c>
      <c r="AF739" s="1" t="str">
        <f t="shared" si="385"/>
        <v xml:space="preserve">   </v>
      </c>
      <c r="AG739" s="1" t="str">
        <f t="shared" si="357"/>
        <v xml:space="preserve">  00</v>
      </c>
      <c r="AH739" s="1" t="str">
        <f t="shared" si="358"/>
        <v xml:space="preserve">  0</v>
      </c>
      <c r="AI739" s="1" t="str">
        <f t="shared" si="359"/>
        <v xml:space="preserve">  </v>
      </c>
      <c r="AJ739" s="1" t="str">
        <f t="shared" si="360"/>
        <v xml:space="preserve">   0</v>
      </c>
      <c r="AK739" s="1" t="str">
        <f t="shared" si="361"/>
        <v xml:space="preserve">   00</v>
      </c>
      <c r="AL739" s="1" t="str">
        <f t="shared" si="362"/>
        <v xml:space="preserve">   </v>
      </c>
      <c r="AM739" s="1" t="str">
        <f t="shared" si="363"/>
        <v xml:space="preserve">    00</v>
      </c>
      <c r="AN739" s="1" t="str">
        <f t="shared" si="378"/>
        <v xml:space="preserve">    0</v>
      </c>
      <c r="AO739" s="1" t="str">
        <f t="shared" si="364"/>
        <v xml:space="preserve">    </v>
      </c>
      <c r="AP739" s="1" t="str">
        <f t="shared" si="365"/>
        <v>0</v>
      </c>
      <c r="AQ739" s="1">
        <f t="shared" si="366"/>
        <v>0</v>
      </c>
    </row>
    <row r="740" spans="1:43" ht="13.5" customHeight="1" x14ac:dyDescent="0.2">
      <c r="A740" s="73"/>
      <c r="B740" s="239" t="str">
        <f t="shared" si="367"/>
        <v/>
      </c>
      <c r="C740" s="112"/>
      <c r="D740" s="46"/>
      <c r="E740" s="46"/>
      <c r="F740" s="46"/>
      <c r="G740" s="46"/>
      <c r="H740" s="46"/>
      <c r="I740" s="53"/>
      <c r="J740" s="85"/>
      <c r="K740" s="85"/>
      <c r="M740" s="47"/>
      <c r="N740" s="47"/>
      <c r="O740" s="47"/>
      <c r="P740" s="113" t="str">
        <f t="shared" si="368"/>
        <v/>
      </c>
      <c r="Q740" s="17" t="str">
        <f t="shared" si="369"/>
        <v xml:space="preserve"> </v>
      </c>
      <c r="R740" s="17" t="str">
        <f t="shared" si="370"/>
        <v>00</v>
      </c>
      <c r="S740" s="17" t="str">
        <f t="shared" si="371"/>
        <v xml:space="preserve"> 00</v>
      </c>
      <c r="T740" s="17" t="str">
        <f t="shared" si="379"/>
        <v xml:space="preserve">  00</v>
      </c>
      <c r="U740" s="4">
        <f t="shared" si="372"/>
        <v>0</v>
      </c>
      <c r="V740" s="17" t="str">
        <f t="shared" si="373"/>
        <v xml:space="preserve"> 0</v>
      </c>
      <c r="W740" s="17" t="str">
        <f t="shared" si="380"/>
        <v xml:space="preserve">  0</v>
      </c>
      <c r="X740" s="1" t="str">
        <f t="shared" si="374"/>
        <v>0 00000</v>
      </c>
      <c r="Y740" s="1" t="str">
        <f t="shared" si="375"/>
        <v xml:space="preserve"> 0 00000</v>
      </c>
      <c r="Z740" s="1" t="str">
        <f t="shared" si="381"/>
        <v xml:space="preserve">  0 00000</v>
      </c>
      <c r="AA740" s="1" t="str">
        <f t="shared" si="382"/>
        <v xml:space="preserve"> 000</v>
      </c>
      <c r="AB740" s="1" t="str">
        <f t="shared" si="376"/>
        <v xml:space="preserve">  000</v>
      </c>
      <c r="AC740" s="1" t="str">
        <f t="shared" si="383"/>
        <v xml:space="preserve">   000</v>
      </c>
      <c r="AD740" s="1" t="str">
        <f t="shared" si="384"/>
        <v xml:space="preserve"> </v>
      </c>
      <c r="AE740" s="1" t="str">
        <f t="shared" si="377"/>
        <v xml:space="preserve">  </v>
      </c>
      <c r="AF740" s="1" t="str">
        <f t="shared" si="385"/>
        <v xml:space="preserve">   </v>
      </c>
      <c r="AG740" s="1" t="str">
        <f t="shared" si="357"/>
        <v xml:space="preserve">  00</v>
      </c>
      <c r="AH740" s="1" t="str">
        <f t="shared" si="358"/>
        <v xml:space="preserve">  0</v>
      </c>
      <c r="AI740" s="1" t="str">
        <f t="shared" si="359"/>
        <v xml:space="preserve">  </v>
      </c>
      <c r="AJ740" s="1" t="str">
        <f t="shared" si="360"/>
        <v xml:space="preserve">   0</v>
      </c>
      <c r="AK740" s="1" t="str">
        <f t="shared" si="361"/>
        <v xml:space="preserve">   00</v>
      </c>
      <c r="AL740" s="1" t="str">
        <f t="shared" si="362"/>
        <v xml:space="preserve">   </v>
      </c>
      <c r="AM740" s="1" t="str">
        <f t="shared" si="363"/>
        <v xml:space="preserve">    00</v>
      </c>
      <c r="AN740" s="1" t="str">
        <f t="shared" si="378"/>
        <v xml:space="preserve">    0</v>
      </c>
      <c r="AO740" s="1" t="str">
        <f t="shared" si="364"/>
        <v xml:space="preserve">    </v>
      </c>
      <c r="AP740" s="1" t="str">
        <f t="shared" si="365"/>
        <v>0</v>
      </c>
      <c r="AQ740" s="1">
        <f t="shared" si="366"/>
        <v>0</v>
      </c>
    </row>
    <row r="741" spans="1:43" ht="13.5" customHeight="1" x14ac:dyDescent="0.2">
      <c r="A741" s="73"/>
      <c r="B741" s="239" t="str">
        <f t="shared" si="367"/>
        <v/>
      </c>
      <c r="C741" s="112"/>
      <c r="D741" s="46"/>
      <c r="E741" s="46"/>
      <c r="F741" s="46"/>
      <c r="G741" s="46"/>
      <c r="H741" s="46"/>
      <c r="I741" s="53"/>
      <c r="J741" s="85"/>
      <c r="K741" s="85"/>
      <c r="M741" s="47"/>
      <c r="N741" s="47"/>
      <c r="O741" s="47"/>
      <c r="P741" s="113" t="str">
        <f t="shared" si="368"/>
        <v/>
      </c>
      <c r="Q741" s="17" t="str">
        <f t="shared" si="369"/>
        <v xml:space="preserve"> </v>
      </c>
      <c r="R741" s="17" t="str">
        <f t="shared" si="370"/>
        <v>00</v>
      </c>
      <c r="S741" s="17" t="str">
        <f t="shared" si="371"/>
        <v xml:space="preserve"> 00</v>
      </c>
      <c r="T741" s="17" t="str">
        <f t="shared" si="379"/>
        <v xml:space="preserve">  00</v>
      </c>
      <c r="U741" s="4">
        <f t="shared" si="372"/>
        <v>0</v>
      </c>
      <c r="V741" s="17" t="str">
        <f t="shared" si="373"/>
        <v xml:space="preserve"> 0</v>
      </c>
      <c r="W741" s="17" t="str">
        <f t="shared" si="380"/>
        <v xml:space="preserve">  0</v>
      </c>
      <c r="X741" s="1" t="str">
        <f t="shared" si="374"/>
        <v>0 00000</v>
      </c>
      <c r="Y741" s="1" t="str">
        <f t="shared" si="375"/>
        <v xml:space="preserve"> 0 00000</v>
      </c>
      <c r="Z741" s="1" t="str">
        <f t="shared" si="381"/>
        <v xml:space="preserve">  0 00000</v>
      </c>
      <c r="AA741" s="1" t="str">
        <f t="shared" si="382"/>
        <v xml:space="preserve"> 000</v>
      </c>
      <c r="AB741" s="1" t="str">
        <f t="shared" si="376"/>
        <v xml:space="preserve">  000</v>
      </c>
      <c r="AC741" s="1" t="str">
        <f t="shared" si="383"/>
        <v xml:space="preserve">   000</v>
      </c>
      <c r="AD741" s="1" t="str">
        <f t="shared" si="384"/>
        <v xml:space="preserve"> </v>
      </c>
      <c r="AE741" s="1" t="str">
        <f t="shared" si="377"/>
        <v xml:space="preserve">  </v>
      </c>
      <c r="AF741" s="1" t="str">
        <f t="shared" si="385"/>
        <v xml:space="preserve">   </v>
      </c>
      <c r="AG741" s="1" t="str">
        <f t="shared" si="357"/>
        <v xml:space="preserve">  00</v>
      </c>
      <c r="AH741" s="1" t="str">
        <f t="shared" si="358"/>
        <v xml:space="preserve">  0</v>
      </c>
      <c r="AI741" s="1" t="str">
        <f t="shared" si="359"/>
        <v xml:space="preserve">  </v>
      </c>
      <c r="AJ741" s="1" t="str">
        <f t="shared" si="360"/>
        <v xml:space="preserve">   0</v>
      </c>
      <c r="AK741" s="1" t="str">
        <f t="shared" si="361"/>
        <v xml:space="preserve">   00</v>
      </c>
      <c r="AL741" s="1" t="str">
        <f t="shared" si="362"/>
        <v xml:space="preserve">   </v>
      </c>
      <c r="AM741" s="1" t="str">
        <f t="shared" si="363"/>
        <v xml:space="preserve">    00</v>
      </c>
      <c r="AN741" s="1" t="str">
        <f t="shared" si="378"/>
        <v xml:space="preserve">    0</v>
      </c>
      <c r="AO741" s="1" t="str">
        <f t="shared" si="364"/>
        <v xml:space="preserve">    </v>
      </c>
      <c r="AP741" s="1" t="str">
        <f t="shared" si="365"/>
        <v>0</v>
      </c>
      <c r="AQ741" s="1">
        <f t="shared" si="366"/>
        <v>0</v>
      </c>
    </row>
    <row r="742" spans="1:43" ht="13.5" customHeight="1" x14ac:dyDescent="0.2">
      <c r="A742" s="73"/>
      <c r="B742" s="239" t="str">
        <f t="shared" si="367"/>
        <v/>
      </c>
      <c r="C742" s="112"/>
      <c r="D742" s="46"/>
      <c r="E742" s="46"/>
      <c r="F742" s="46"/>
      <c r="G742" s="46"/>
      <c r="H742" s="46"/>
      <c r="I742" s="53"/>
      <c r="J742" s="85"/>
      <c r="K742" s="85"/>
      <c r="M742" s="47"/>
      <c r="N742" s="47"/>
      <c r="O742" s="47"/>
      <c r="P742" s="113" t="str">
        <f t="shared" si="368"/>
        <v/>
      </c>
      <c r="Q742" s="17" t="str">
        <f t="shared" si="369"/>
        <v xml:space="preserve"> </v>
      </c>
      <c r="R742" s="17" t="str">
        <f t="shared" si="370"/>
        <v>00</v>
      </c>
      <c r="S742" s="17" t="str">
        <f t="shared" si="371"/>
        <v xml:space="preserve"> 00</v>
      </c>
      <c r="T742" s="17" t="str">
        <f t="shared" si="379"/>
        <v xml:space="preserve">  00</v>
      </c>
      <c r="U742" s="4">
        <f t="shared" si="372"/>
        <v>0</v>
      </c>
      <c r="V742" s="17" t="str">
        <f t="shared" si="373"/>
        <v xml:space="preserve"> 0</v>
      </c>
      <c r="W742" s="17" t="str">
        <f t="shared" si="380"/>
        <v xml:space="preserve">  0</v>
      </c>
      <c r="X742" s="1" t="str">
        <f t="shared" si="374"/>
        <v>0 00000</v>
      </c>
      <c r="Y742" s="1" t="str">
        <f t="shared" si="375"/>
        <v xml:space="preserve"> 0 00000</v>
      </c>
      <c r="Z742" s="1" t="str">
        <f t="shared" si="381"/>
        <v xml:space="preserve">  0 00000</v>
      </c>
      <c r="AA742" s="1" t="str">
        <f t="shared" si="382"/>
        <v xml:space="preserve"> 000</v>
      </c>
      <c r="AB742" s="1" t="str">
        <f t="shared" si="376"/>
        <v xml:space="preserve">  000</v>
      </c>
      <c r="AC742" s="1" t="str">
        <f t="shared" si="383"/>
        <v xml:space="preserve">   000</v>
      </c>
      <c r="AD742" s="1" t="str">
        <f t="shared" si="384"/>
        <v xml:space="preserve"> </v>
      </c>
      <c r="AE742" s="1" t="str">
        <f t="shared" si="377"/>
        <v xml:space="preserve">  </v>
      </c>
      <c r="AF742" s="1" t="str">
        <f t="shared" si="385"/>
        <v xml:space="preserve">   </v>
      </c>
      <c r="AG742" s="1" t="str">
        <f t="shared" si="357"/>
        <v xml:space="preserve">  00</v>
      </c>
      <c r="AH742" s="1" t="str">
        <f t="shared" si="358"/>
        <v xml:space="preserve">  0</v>
      </c>
      <c r="AI742" s="1" t="str">
        <f t="shared" si="359"/>
        <v xml:space="preserve">  </v>
      </c>
      <c r="AJ742" s="1" t="str">
        <f t="shared" si="360"/>
        <v xml:space="preserve">   0</v>
      </c>
      <c r="AK742" s="1" t="str">
        <f t="shared" si="361"/>
        <v xml:space="preserve">   00</v>
      </c>
      <c r="AL742" s="1" t="str">
        <f t="shared" si="362"/>
        <v xml:space="preserve">   </v>
      </c>
      <c r="AM742" s="1" t="str">
        <f t="shared" si="363"/>
        <v xml:space="preserve">    00</v>
      </c>
      <c r="AN742" s="1" t="str">
        <f t="shared" si="378"/>
        <v xml:space="preserve">    0</v>
      </c>
      <c r="AO742" s="1" t="str">
        <f t="shared" si="364"/>
        <v xml:space="preserve">    </v>
      </c>
      <c r="AP742" s="1" t="str">
        <f t="shared" si="365"/>
        <v>0</v>
      </c>
      <c r="AQ742" s="1">
        <f t="shared" si="366"/>
        <v>0</v>
      </c>
    </row>
    <row r="743" spans="1:43" ht="13.5" customHeight="1" x14ac:dyDescent="0.2">
      <c r="A743" s="73"/>
      <c r="B743" s="239" t="str">
        <f t="shared" si="367"/>
        <v/>
      </c>
      <c r="C743" s="112"/>
      <c r="D743" s="46"/>
      <c r="E743" s="46"/>
      <c r="F743" s="46"/>
      <c r="G743" s="46"/>
      <c r="H743" s="46"/>
      <c r="I743" s="53"/>
      <c r="J743" s="85"/>
      <c r="K743" s="85"/>
      <c r="M743" s="47"/>
      <c r="N743" s="47"/>
      <c r="O743" s="47"/>
      <c r="P743" s="113" t="str">
        <f t="shared" si="368"/>
        <v/>
      </c>
      <c r="Q743" s="17" t="str">
        <f t="shared" si="369"/>
        <v xml:space="preserve"> </v>
      </c>
      <c r="R743" s="17" t="str">
        <f t="shared" si="370"/>
        <v>00</v>
      </c>
      <c r="S743" s="17" t="str">
        <f t="shared" si="371"/>
        <v xml:space="preserve"> 00</v>
      </c>
      <c r="T743" s="17" t="str">
        <f t="shared" si="379"/>
        <v xml:space="preserve">  00</v>
      </c>
      <c r="U743" s="4">
        <f t="shared" si="372"/>
        <v>0</v>
      </c>
      <c r="V743" s="17" t="str">
        <f t="shared" si="373"/>
        <v xml:space="preserve"> 0</v>
      </c>
      <c r="W743" s="17" t="str">
        <f t="shared" si="380"/>
        <v xml:space="preserve">  0</v>
      </c>
      <c r="X743" s="1" t="str">
        <f t="shared" si="374"/>
        <v>0 00000</v>
      </c>
      <c r="Y743" s="1" t="str">
        <f t="shared" si="375"/>
        <v xml:space="preserve"> 0 00000</v>
      </c>
      <c r="Z743" s="1" t="str">
        <f t="shared" si="381"/>
        <v xml:space="preserve">  0 00000</v>
      </c>
      <c r="AA743" s="1" t="str">
        <f t="shared" si="382"/>
        <v xml:space="preserve"> 000</v>
      </c>
      <c r="AB743" s="1" t="str">
        <f t="shared" si="376"/>
        <v xml:space="preserve">  000</v>
      </c>
      <c r="AC743" s="1" t="str">
        <f t="shared" si="383"/>
        <v xml:space="preserve">   000</v>
      </c>
      <c r="AD743" s="1" t="str">
        <f t="shared" si="384"/>
        <v xml:space="preserve"> </v>
      </c>
      <c r="AE743" s="1" t="str">
        <f t="shared" si="377"/>
        <v xml:space="preserve">  </v>
      </c>
      <c r="AF743" s="1" t="str">
        <f t="shared" si="385"/>
        <v xml:space="preserve">   </v>
      </c>
      <c r="AG743" s="1" t="str">
        <f t="shared" si="357"/>
        <v xml:space="preserve">  00</v>
      </c>
      <c r="AH743" s="1" t="str">
        <f t="shared" si="358"/>
        <v xml:space="preserve">  0</v>
      </c>
      <c r="AI743" s="1" t="str">
        <f t="shared" si="359"/>
        <v xml:space="preserve">  </v>
      </c>
      <c r="AJ743" s="1" t="str">
        <f t="shared" si="360"/>
        <v xml:space="preserve">   0</v>
      </c>
      <c r="AK743" s="1" t="str">
        <f t="shared" si="361"/>
        <v xml:space="preserve">   00</v>
      </c>
      <c r="AL743" s="1" t="str">
        <f t="shared" si="362"/>
        <v xml:space="preserve">   </v>
      </c>
      <c r="AM743" s="1" t="str">
        <f t="shared" si="363"/>
        <v xml:space="preserve">    00</v>
      </c>
      <c r="AN743" s="1" t="str">
        <f t="shared" si="378"/>
        <v xml:space="preserve">    0</v>
      </c>
      <c r="AO743" s="1" t="str">
        <f t="shared" si="364"/>
        <v xml:space="preserve">    </v>
      </c>
      <c r="AP743" s="1" t="str">
        <f t="shared" si="365"/>
        <v>0</v>
      </c>
      <c r="AQ743" s="1">
        <f t="shared" si="366"/>
        <v>0</v>
      </c>
    </row>
    <row r="744" spans="1:43" ht="13.5" customHeight="1" x14ac:dyDescent="0.2">
      <c r="A744" s="73"/>
      <c r="B744" s="239" t="str">
        <f t="shared" si="367"/>
        <v/>
      </c>
      <c r="C744" s="112"/>
      <c r="D744" s="46"/>
      <c r="E744" s="46"/>
      <c r="F744" s="46"/>
      <c r="G744" s="46"/>
      <c r="H744" s="46"/>
      <c r="I744" s="53"/>
      <c r="J744" s="85"/>
      <c r="K744" s="85"/>
      <c r="M744" s="47"/>
      <c r="N744" s="47"/>
      <c r="O744" s="47"/>
      <c r="P744" s="113" t="str">
        <f t="shared" si="368"/>
        <v/>
      </c>
      <c r="Q744" s="17" t="str">
        <f t="shared" si="369"/>
        <v xml:space="preserve"> </v>
      </c>
      <c r="R744" s="17" t="str">
        <f t="shared" si="370"/>
        <v>00</v>
      </c>
      <c r="S744" s="17" t="str">
        <f t="shared" si="371"/>
        <v xml:space="preserve"> 00</v>
      </c>
      <c r="T744" s="17" t="str">
        <f t="shared" si="379"/>
        <v xml:space="preserve">  00</v>
      </c>
      <c r="U744" s="4">
        <f t="shared" si="372"/>
        <v>0</v>
      </c>
      <c r="V744" s="17" t="str">
        <f t="shared" si="373"/>
        <v xml:space="preserve"> 0</v>
      </c>
      <c r="W744" s="17" t="str">
        <f t="shared" si="380"/>
        <v xml:space="preserve">  0</v>
      </c>
      <c r="X744" s="1" t="str">
        <f t="shared" si="374"/>
        <v>0 00000</v>
      </c>
      <c r="Y744" s="1" t="str">
        <f t="shared" si="375"/>
        <v xml:space="preserve"> 0 00000</v>
      </c>
      <c r="Z744" s="1" t="str">
        <f t="shared" si="381"/>
        <v xml:space="preserve">  0 00000</v>
      </c>
      <c r="AA744" s="1" t="str">
        <f t="shared" si="382"/>
        <v xml:space="preserve"> 000</v>
      </c>
      <c r="AB744" s="1" t="str">
        <f t="shared" si="376"/>
        <v xml:space="preserve">  000</v>
      </c>
      <c r="AC744" s="1" t="str">
        <f t="shared" si="383"/>
        <v xml:space="preserve">   000</v>
      </c>
      <c r="AD744" s="1" t="str">
        <f t="shared" si="384"/>
        <v xml:space="preserve"> </v>
      </c>
      <c r="AE744" s="1" t="str">
        <f t="shared" si="377"/>
        <v xml:space="preserve">  </v>
      </c>
      <c r="AF744" s="1" t="str">
        <f t="shared" si="385"/>
        <v xml:space="preserve">   </v>
      </c>
      <c r="AG744" s="1" t="str">
        <f t="shared" si="357"/>
        <v xml:space="preserve">  00</v>
      </c>
      <c r="AH744" s="1" t="str">
        <f t="shared" si="358"/>
        <v xml:space="preserve">  0</v>
      </c>
      <c r="AI744" s="1" t="str">
        <f t="shared" si="359"/>
        <v xml:space="preserve">  </v>
      </c>
      <c r="AJ744" s="1" t="str">
        <f t="shared" si="360"/>
        <v xml:space="preserve">   0</v>
      </c>
      <c r="AK744" s="1" t="str">
        <f t="shared" si="361"/>
        <v xml:space="preserve">   00</v>
      </c>
      <c r="AL744" s="1" t="str">
        <f t="shared" si="362"/>
        <v xml:space="preserve">   </v>
      </c>
      <c r="AM744" s="1" t="str">
        <f t="shared" si="363"/>
        <v xml:space="preserve">    00</v>
      </c>
      <c r="AN744" s="1" t="str">
        <f t="shared" si="378"/>
        <v xml:space="preserve">    0</v>
      </c>
      <c r="AO744" s="1" t="str">
        <f t="shared" si="364"/>
        <v xml:space="preserve">    </v>
      </c>
      <c r="AP744" s="1" t="str">
        <f t="shared" si="365"/>
        <v>0</v>
      </c>
      <c r="AQ744" s="1">
        <f t="shared" si="366"/>
        <v>0</v>
      </c>
    </row>
    <row r="745" spans="1:43" ht="13.5" customHeight="1" x14ac:dyDescent="0.2">
      <c r="A745" s="73"/>
      <c r="B745" s="239" t="str">
        <f t="shared" si="367"/>
        <v/>
      </c>
      <c r="C745" s="112"/>
      <c r="D745" s="46"/>
      <c r="E745" s="46"/>
      <c r="F745" s="46"/>
      <c r="G745" s="46"/>
      <c r="H745" s="46"/>
      <c r="I745" s="53"/>
      <c r="J745" s="85"/>
      <c r="K745" s="85"/>
      <c r="M745" s="47"/>
      <c r="N745" s="47"/>
      <c r="O745" s="47"/>
      <c r="P745" s="113" t="str">
        <f t="shared" si="368"/>
        <v/>
      </c>
      <c r="Q745" s="17" t="str">
        <f t="shared" si="369"/>
        <v xml:space="preserve"> </v>
      </c>
      <c r="R745" s="17" t="str">
        <f t="shared" si="370"/>
        <v>00</v>
      </c>
      <c r="S745" s="17" t="str">
        <f t="shared" si="371"/>
        <v xml:space="preserve"> 00</v>
      </c>
      <c r="T745" s="17" t="str">
        <f t="shared" si="379"/>
        <v xml:space="preserve">  00</v>
      </c>
      <c r="U745" s="4">
        <f t="shared" si="372"/>
        <v>0</v>
      </c>
      <c r="V745" s="17" t="str">
        <f t="shared" si="373"/>
        <v xml:space="preserve"> 0</v>
      </c>
      <c r="W745" s="17" t="str">
        <f t="shared" si="380"/>
        <v xml:space="preserve">  0</v>
      </c>
      <c r="X745" s="1" t="str">
        <f t="shared" si="374"/>
        <v>0 00000</v>
      </c>
      <c r="Y745" s="1" t="str">
        <f t="shared" si="375"/>
        <v xml:space="preserve"> 0 00000</v>
      </c>
      <c r="Z745" s="1" t="str">
        <f t="shared" si="381"/>
        <v xml:space="preserve">  0 00000</v>
      </c>
      <c r="AA745" s="1" t="str">
        <f t="shared" si="382"/>
        <v xml:space="preserve"> 000</v>
      </c>
      <c r="AB745" s="1" t="str">
        <f t="shared" si="376"/>
        <v xml:space="preserve">  000</v>
      </c>
      <c r="AC745" s="1" t="str">
        <f t="shared" si="383"/>
        <v xml:space="preserve">   000</v>
      </c>
      <c r="AD745" s="1" t="str">
        <f t="shared" si="384"/>
        <v xml:space="preserve"> </v>
      </c>
      <c r="AE745" s="1" t="str">
        <f t="shared" si="377"/>
        <v xml:space="preserve">  </v>
      </c>
      <c r="AF745" s="1" t="str">
        <f t="shared" si="385"/>
        <v xml:space="preserve">   </v>
      </c>
      <c r="AG745" s="1" t="str">
        <f t="shared" si="357"/>
        <v xml:space="preserve">  00</v>
      </c>
      <c r="AH745" s="1" t="str">
        <f t="shared" si="358"/>
        <v xml:space="preserve">  0</v>
      </c>
      <c r="AI745" s="1" t="str">
        <f t="shared" si="359"/>
        <v xml:space="preserve">  </v>
      </c>
      <c r="AJ745" s="1" t="str">
        <f t="shared" si="360"/>
        <v xml:space="preserve">   0</v>
      </c>
      <c r="AK745" s="1" t="str">
        <f t="shared" si="361"/>
        <v xml:space="preserve">   00</v>
      </c>
      <c r="AL745" s="1" t="str">
        <f t="shared" si="362"/>
        <v xml:space="preserve">   </v>
      </c>
      <c r="AM745" s="1" t="str">
        <f t="shared" si="363"/>
        <v xml:space="preserve">    00</v>
      </c>
      <c r="AN745" s="1" t="str">
        <f t="shared" si="378"/>
        <v xml:space="preserve">    0</v>
      </c>
      <c r="AO745" s="1" t="str">
        <f t="shared" si="364"/>
        <v xml:space="preserve">    </v>
      </c>
      <c r="AP745" s="1" t="str">
        <f t="shared" si="365"/>
        <v>0</v>
      </c>
      <c r="AQ745" s="1">
        <f t="shared" si="366"/>
        <v>0</v>
      </c>
    </row>
    <row r="746" spans="1:43" ht="13.5" customHeight="1" x14ac:dyDescent="0.2">
      <c r="A746" s="73"/>
      <c r="B746" s="239" t="str">
        <f t="shared" si="367"/>
        <v/>
      </c>
      <c r="C746" s="112"/>
      <c r="D746" s="46"/>
      <c r="E746" s="46"/>
      <c r="F746" s="46"/>
      <c r="G746" s="46"/>
      <c r="H746" s="46"/>
      <c r="I746" s="53"/>
      <c r="J746" s="85"/>
      <c r="K746" s="85"/>
      <c r="M746" s="47"/>
      <c r="N746" s="47"/>
      <c r="O746" s="47"/>
      <c r="P746" s="113" t="str">
        <f t="shared" si="368"/>
        <v/>
      </c>
      <c r="Q746" s="17" t="str">
        <f t="shared" si="369"/>
        <v xml:space="preserve"> </v>
      </c>
      <c r="R746" s="17" t="str">
        <f t="shared" si="370"/>
        <v>00</v>
      </c>
      <c r="S746" s="17" t="str">
        <f t="shared" si="371"/>
        <v xml:space="preserve"> 00</v>
      </c>
      <c r="T746" s="17" t="str">
        <f t="shared" si="379"/>
        <v xml:space="preserve">  00</v>
      </c>
      <c r="U746" s="4">
        <f t="shared" si="372"/>
        <v>0</v>
      </c>
      <c r="V746" s="17" t="str">
        <f t="shared" si="373"/>
        <v xml:space="preserve"> 0</v>
      </c>
      <c r="W746" s="17" t="str">
        <f t="shared" si="380"/>
        <v xml:space="preserve">  0</v>
      </c>
      <c r="X746" s="1" t="str">
        <f t="shared" si="374"/>
        <v>0 00000</v>
      </c>
      <c r="Y746" s="1" t="str">
        <f t="shared" si="375"/>
        <v xml:space="preserve"> 0 00000</v>
      </c>
      <c r="Z746" s="1" t="str">
        <f t="shared" si="381"/>
        <v xml:space="preserve">  0 00000</v>
      </c>
      <c r="AA746" s="1" t="str">
        <f t="shared" si="382"/>
        <v xml:space="preserve"> 000</v>
      </c>
      <c r="AB746" s="1" t="str">
        <f t="shared" si="376"/>
        <v xml:space="preserve">  000</v>
      </c>
      <c r="AC746" s="1" t="str">
        <f t="shared" si="383"/>
        <v xml:space="preserve">   000</v>
      </c>
      <c r="AD746" s="1" t="str">
        <f t="shared" si="384"/>
        <v xml:space="preserve"> </v>
      </c>
      <c r="AE746" s="1" t="str">
        <f t="shared" si="377"/>
        <v xml:space="preserve">  </v>
      </c>
      <c r="AF746" s="1" t="str">
        <f t="shared" si="385"/>
        <v xml:space="preserve">   </v>
      </c>
      <c r="AG746" s="1" t="str">
        <f t="shared" si="357"/>
        <v xml:space="preserve">  00</v>
      </c>
      <c r="AH746" s="1" t="str">
        <f t="shared" si="358"/>
        <v xml:space="preserve">  0</v>
      </c>
      <c r="AI746" s="1" t="str">
        <f t="shared" si="359"/>
        <v xml:space="preserve">  </v>
      </c>
      <c r="AJ746" s="1" t="str">
        <f t="shared" si="360"/>
        <v xml:space="preserve">   0</v>
      </c>
      <c r="AK746" s="1" t="str">
        <f t="shared" si="361"/>
        <v xml:space="preserve">   00</v>
      </c>
      <c r="AL746" s="1" t="str">
        <f t="shared" si="362"/>
        <v xml:space="preserve">   </v>
      </c>
      <c r="AM746" s="1" t="str">
        <f t="shared" si="363"/>
        <v xml:space="preserve">    00</v>
      </c>
      <c r="AN746" s="1" t="str">
        <f t="shared" si="378"/>
        <v xml:space="preserve">    0</v>
      </c>
      <c r="AO746" s="1" t="str">
        <f t="shared" si="364"/>
        <v xml:space="preserve">    </v>
      </c>
      <c r="AP746" s="1" t="str">
        <f t="shared" si="365"/>
        <v>0</v>
      </c>
      <c r="AQ746" s="1">
        <f t="shared" si="366"/>
        <v>0</v>
      </c>
    </row>
    <row r="747" spans="1:43" ht="13.5" customHeight="1" x14ac:dyDescent="0.2">
      <c r="A747" s="73"/>
      <c r="B747" s="239" t="str">
        <f t="shared" si="367"/>
        <v/>
      </c>
      <c r="C747" s="112"/>
      <c r="D747" s="46"/>
      <c r="E747" s="46"/>
      <c r="F747" s="46"/>
      <c r="G747" s="46"/>
      <c r="H747" s="46"/>
      <c r="I747" s="53"/>
      <c r="J747" s="85"/>
      <c r="K747" s="85"/>
      <c r="M747" s="47"/>
      <c r="N747" s="47"/>
      <c r="O747" s="47"/>
      <c r="P747" s="113" t="str">
        <f t="shared" si="368"/>
        <v/>
      </c>
      <c r="Q747" s="17" t="str">
        <f t="shared" si="369"/>
        <v xml:space="preserve"> </v>
      </c>
      <c r="R747" s="17" t="str">
        <f t="shared" si="370"/>
        <v>00</v>
      </c>
      <c r="S747" s="17" t="str">
        <f t="shared" si="371"/>
        <v xml:space="preserve"> 00</v>
      </c>
      <c r="T747" s="17" t="str">
        <f t="shared" si="379"/>
        <v xml:space="preserve">  00</v>
      </c>
      <c r="U747" s="4">
        <f t="shared" si="372"/>
        <v>0</v>
      </c>
      <c r="V747" s="17" t="str">
        <f t="shared" si="373"/>
        <v xml:space="preserve"> 0</v>
      </c>
      <c r="W747" s="17" t="str">
        <f t="shared" si="380"/>
        <v xml:space="preserve">  0</v>
      </c>
      <c r="X747" s="1" t="str">
        <f t="shared" si="374"/>
        <v>0 00000</v>
      </c>
      <c r="Y747" s="1" t="str">
        <f t="shared" si="375"/>
        <v xml:space="preserve"> 0 00000</v>
      </c>
      <c r="Z747" s="1" t="str">
        <f t="shared" si="381"/>
        <v xml:space="preserve">  0 00000</v>
      </c>
      <c r="AA747" s="1" t="str">
        <f t="shared" si="382"/>
        <v xml:space="preserve"> 000</v>
      </c>
      <c r="AB747" s="1" t="str">
        <f t="shared" si="376"/>
        <v xml:space="preserve">  000</v>
      </c>
      <c r="AC747" s="1" t="str">
        <f t="shared" si="383"/>
        <v xml:space="preserve">   000</v>
      </c>
      <c r="AD747" s="1" t="str">
        <f t="shared" si="384"/>
        <v xml:space="preserve"> </v>
      </c>
      <c r="AE747" s="1" t="str">
        <f t="shared" si="377"/>
        <v xml:space="preserve">  </v>
      </c>
      <c r="AF747" s="1" t="str">
        <f t="shared" si="385"/>
        <v xml:space="preserve">   </v>
      </c>
      <c r="AG747" s="1" t="str">
        <f t="shared" si="357"/>
        <v xml:space="preserve">  00</v>
      </c>
      <c r="AH747" s="1" t="str">
        <f t="shared" si="358"/>
        <v xml:space="preserve">  0</v>
      </c>
      <c r="AI747" s="1" t="str">
        <f t="shared" si="359"/>
        <v xml:space="preserve">  </v>
      </c>
      <c r="AJ747" s="1" t="str">
        <f t="shared" si="360"/>
        <v xml:space="preserve">   0</v>
      </c>
      <c r="AK747" s="1" t="str">
        <f t="shared" si="361"/>
        <v xml:space="preserve">   00</v>
      </c>
      <c r="AL747" s="1" t="str">
        <f t="shared" si="362"/>
        <v xml:space="preserve">   </v>
      </c>
      <c r="AM747" s="1" t="str">
        <f t="shared" si="363"/>
        <v xml:space="preserve">    00</v>
      </c>
      <c r="AN747" s="1" t="str">
        <f t="shared" si="378"/>
        <v xml:space="preserve">    0</v>
      </c>
      <c r="AO747" s="1" t="str">
        <f t="shared" si="364"/>
        <v xml:space="preserve">    </v>
      </c>
      <c r="AP747" s="1" t="str">
        <f t="shared" si="365"/>
        <v>0</v>
      </c>
      <c r="AQ747" s="1">
        <f t="shared" si="366"/>
        <v>0</v>
      </c>
    </row>
    <row r="748" spans="1:43" ht="13.5" customHeight="1" x14ac:dyDescent="0.2">
      <c r="A748" s="73"/>
      <c r="B748" s="239" t="str">
        <f t="shared" si="367"/>
        <v/>
      </c>
      <c r="C748" s="112"/>
      <c r="D748" s="46"/>
      <c r="E748" s="46"/>
      <c r="F748" s="46"/>
      <c r="G748" s="46"/>
      <c r="H748" s="46"/>
      <c r="I748" s="53"/>
      <c r="J748" s="85"/>
      <c r="K748" s="85"/>
      <c r="M748" s="47"/>
      <c r="N748" s="47"/>
      <c r="O748" s="47"/>
      <c r="P748" s="113" t="str">
        <f t="shared" si="368"/>
        <v/>
      </c>
      <c r="Q748" s="17" t="str">
        <f t="shared" si="369"/>
        <v xml:space="preserve"> </v>
      </c>
      <c r="R748" s="17" t="str">
        <f t="shared" si="370"/>
        <v>00</v>
      </c>
      <c r="S748" s="17" t="str">
        <f t="shared" si="371"/>
        <v xml:space="preserve"> 00</v>
      </c>
      <c r="T748" s="17" t="str">
        <f t="shared" si="379"/>
        <v xml:space="preserve">  00</v>
      </c>
      <c r="U748" s="4">
        <f t="shared" si="372"/>
        <v>0</v>
      </c>
      <c r="V748" s="17" t="str">
        <f t="shared" si="373"/>
        <v xml:space="preserve"> 0</v>
      </c>
      <c r="W748" s="17" t="str">
        <f t="shared" si="380"/>
        <v xml:space="preserve">  0</v>
      </c>
      <c r="X748" s="1" t="str">
        <f t="shared" si="374"/>
        <v>0 00000</v>
      </c>
      <c r="Y748" s="1" t="str">
        <f t="shared" si="375"/>
        <v xml:space="preserve"> 0 00000</v>
      </c>
      <c r="Z748" s="1" t="str">
        <f t="shared" si="381"/>
        <v xml:space="preserve">  0 00000</v>
      </c>
      <c r="AA748" s="1" t="str">
        <f t="shared" si="382"/>
        <v xml:space="preserve"> 000</v>
      </c>
      <c r="AB748" s="1" t="str">
        <f t="shared" si="376"/>
        <v xml:space="preserve">  000</v>
      </c>
      <c r="AC748" s="1" t="str">
        <f t="shared" si="383"/>
        <v xml:space="preserve">   000</v>
      </c>
      <c r="AD748" s="1" t="str">
        <f t="shared" si="384"/>
        <v xml:space="preserve"> </v>
      </c>
      <c r="AE748" s="1" t="str">
        <f t="shared" si="377"/>
        <v xml:space="preserve">  </v>
      </c>
      <c r="AF748" s="1" t="str">
        <f t="shared" si="385"/>
        <v xml:space="preserve">   </v>
      </c>
      <c r="AG748" s="1" t="str">
        <f t="shared" si="357"/>
        <v xml:space="preserve">  00</v>
      </c>
      <c r="AH748" s="1" t="str">
        <f t="shared" si="358"/>
        <v xml:space="preserve">  0</v>
      </c>
      <c r="AI748" s="1" t="str">
        <f t="shared" si="359"/>
        <v xml:space="preserve">  </v>
      </c>
      <c r="AJ748" s="1" t="str">
        <f t="shared" si="360"/>
        <v xml:space="preserve">   0</v>
      </c>
      <c r="AK748" s="1" t="str">
        <f t="shared" si="361"/>
        <v xml:space="preserve">   00</v>
      </c>
      <c r="AL748" s="1" t="str">
        <f t="shared" si="362"/>
        <v xml:space="preserve">   </v>
      </c>
      <c r="AM748" s="1" t="str">
        <f t="shared" si="363"/>
        <v xml:space="preserve">    00</v>
      </c>
      <c r="AN748" s="1" t="str">
        <f t="shared" si="378"/>
        <v xml:space="preserve">    0</v>
      </c>
      <c r="AO748" s="1" t="str">
        <f t="shared" si="364"/>
        <v xml:space="preserve">    </v>
      </c>
      <c r="AP748" s="1" t="str">
        <f t="shared" si="365"/>
        <v>0</v>
      </c>
      <c r="AQ748" s="1">
        <f t="shared" si="366"/>
        <v>0</v>
      </c>
    </row>
    <row r="749" spans="1:43" ht="13.5" customHeight="1" x14ac:dyDescent="0.2">
      <c r="A749" s="73"/>
      <c r="B749" s="239" t="str">
        <f t="shared" si="367"/>
        <v/>
      </c>
      <c r="C749" s="112"/>
      <c r="D749" s="46"/>
      <c r="E749" s="46"/>
      <c r="F749" s="46"/>
      <c r="G749" s="46"/>
      <c r="H749" s="46"/>
      <c r="I749" s="53"/>
      <c r="J749" s="85"/>
      <c r="K749" s="85"/>
      <c r="M749" s="47"/>
      <c r="N749" s="47"/>
      <c r="O749" s="47"/>
      <c r="P749" s="113" t="str">
        <f t="shared" si="368"/>
        <v/>
      </c>
      <c r="Q749" s="17" t="str">
        <f t="shared" si="369"/>
        <v xml:space="preserve"> </v>
      </c>
      <c r="R749" s="17" t="str">
        <f t="shared" si="370"/>
        <v>00</v>
      </c>
      <c r="S749" s="17" t="str">
        <f t="shared" si="371"/>
        <v xml:space="preserve"> 00</v>
      </c>
      <c r="T749" s="17" t="str">
        <f t="shared" si="379"/>
        <v xml:space="preserve">  00</v>
      </c>
      <c r="U749" s="4">
        <f t="shared" si="372"/>
        <v>0</v>
      </c>
      <c r="V749" s="17" t="str">
        <f t="shared" si="373"/>
        <v xml:space="preserve"> 0</v>
      </c>
      <c r="W749" s="17" t="str">
        <f t="shared" si="380"/>
        <v xml:space="preserve">  0</v>
      </c>
      <c r="X749" s="1" t="str">
        <f t="shared" si="374"/>
        <v>0 00000</v>
      </c>
      <c r="Y749" s="1" t="str">
        <f t="shared" si="375"/>
        <v xml:space="preserve"> 0 00000</v>
      </c>
      <c r="Z749" s="1" t="str">
        <f t="shared" si="381"/>
        <v xml:space="preserve">  0 00000</v>
      </c>
      <c r="AA749" s="1" t="str">
        <f t="shared" si="382"/>
        <v xml:space="preserve"> 000</v>
      </c>
      <c r="AB749" s="1" t="str">
        <f t="shared" si="376"/>
        <v xml:space="preserve">  000</v>
      </c>
      <c r="AC749" s="1" t="str">
        <f t="shared" si="383"/>
        <v xml:space="preserve">   000</v>
      </c>
      <c r="AD749" s="1" t="str">
        <f t="shared" si="384"/>
        <v xml:space="preserve"> </v>
      </c>
      <c r="AE749" s="1" t="str">
        <f t="shared" si="377"/>
        <v xml:space="preserve">  </v>
      </c>
      <c r="AF749" s="1" t="str">
        <f t="shared" si="385"/>
        <v xml:space="preserve">   </v>
      </c>
      <c r="AG749" s="1" t="str">
        <f t="shared" si="357"/>
        <v xml:space="preserve">  00</v>
      </c>
      <c r="AH749" s="1" t="str">
        <f t="shared" si="358"/>
        <v xml:space="preserve">  0</v>
      </c>
      <c r="AI749" s="1" t="str">
        <f t="shared" si="359"/>
        <v xml:space="preserve">  </v>
      </c>
      <c r="AJ749" s="1" t="str">
        <f t="shared" si="360"/>
        <v xml:space="preserve">   0</v>
      </c>
      <c r="AK749" s="1" t="str">
        <f t="shared" si="361"/>
        <v xml:space="preserve">   00</v>
      </c>
      <c r="AL749" s="1" t="str">
        <f t="shared" si="362"/>
        <v xml:space="preserve">   </v>
      </c>
      <c r="AM749" s="1" t="str">
        <f t="shared" si="363"/>
        <v xml:space="preserve">    00</v>
      </c>
      <c r="AN749" s="1" t="str">
        <f t="shared" si="378"/>
        <v xml:space="preserve">    0</v>
      </c>
      <c r="AO749" s="1" t="str">
        <f t="shared" si="364"/>
        <v xml:space="preserve">    </v>
      </c>
      <c r="AP749" s="1" t="str">
        <f t="shared" si="365"/>
        <v>0</v>
      </c>
      <c r="AQ749" s="1">
        <f t="shared" si="366"/>
        <v>0</v>
      </c>
    </row>
    <row r="750" spans="1:43" ht="13.5" customHeight="1" x14ac:dyDescent="0.2">
      <c r="A750" s="73"/>
      <c r="B750" s="239" t="str">
        <f t="shared" si="367"/>
        <v/>
      </c>
      <c r="C750" s="112"/>
      <c r="D750" s="46"/>
      <c r="E750" s="46"/>
      <c r="F750" s="46"/>
      <c r="G750" s="46"/>
      <c r="H750" s="46"/>
      <c r="I750" s="53"/>
      <c r="J750" s="85"/>
      <c r="K750" s="85"/>
      <c r="M750" s="47"/>
      <c r="N750" s="47"/>
      <c r="O750" s="47"/>
      <c r="P750" s="113" t="str">
        <f t="shared" si="368"/>
        <v/>
      </c>
      <c r="Q750" s="17" t="str">
        <f t="shared" si="369"/>
        <v xml:space="preserve"> </v>
      </c>
      <c r="R750" s="17" t="str">
        <f t="shared" si="370"/>
        <v>00</v>
      </c>
      <c r="S750" s="17" t="str">
        <f t="shared" si="371"/>
        <v xml:space="preserve"> 00</v>
      </c>
      <c r="T750" s="17" t="str">
        <f t="shared" si="379"/>
        <v xml:space="preserve">  00</v>
      </c>
      <c r="U750" s="4">
        <f t="shared" si="372"/>
        <v>0</v>
      </c>
      <c r="V750" s="17" t="str">
        <f t="shared" si="373"/>
        <v xml:space="preserve"> 0</v>
      </c>
      <c r="W750" s="17" t="str">
        <f t="shared" si="380"/>
        <v xml:space="preserve">  0</v>
      </c>
      <c r="X750" s="1" t="str">
        <f t="shared" si="374"/>
        <v>0 00000</v>
      </c>
      <c r="Y750" s="1" t="str">
        <f t="shared" si="375"/>
        <v xml:space="preserve"> 0 00000</v>
      </c>
      <c r="Z750" s="1" t="str">
        <f t="shared" si="381"/>
        <v xml:space="preserve">  0 00000</v>
      </c>
      <c r="AA750" s="1" t="str">
        <f t="shared" si="382"/>
        <v xml:space="preserve"> 000</v>
      </c>
      <c r="AB750" s="1" t="str">
        <f t="shared" si="376"/>
        <v xml:space="preserve">  000</v>
      </c>
      <c r="AC750" s="1" t="str">
        <f t="shared" si="383"/>
        <v xml:space="preserve">   000</v>
      </c>
      <c r="AD750" s="1" t="str">
        <f t="shared" si="384"/>
        <v xml:space="preserve"> </v>
      </c>
      <c r="AE750" s="1" t="str">
        <f t="shared" si="377"/>
        <v xml:space="preserve">  </v>
      </c>
      <c r="AF750" s="1" t="str">
        <f t="shared" si="385"/>
        <v xml:space="preserve">   </v>
      </c>
      <c r="AG750" s="1" t="str">
        <f t="shared" si="357"/>
        <v xml:space="preserve">  00</v>
      </c>
      <c r="AH750" s="1" t="str">
        <f t="shared" si="358"/>
        <v xml:space="preserve">  0</v>
      </c>
      <c r="AI750" s="1" t="str">
        <f t="shared" si="359"/>
        <v xml:space="preserve">  </v>
      </c>
      <c r="AJ750" s="1" t="str">
        <f t="shared" si="360"/>
        <v xml:space="preserve">   0</v>
      </c>
      <c r="AK750" s="1" t="str">
        <f t="shared" si="361"/>
        <v xml:space="preserve">   00</v>
      </c>
      <c r="AL750" s="1" t="str">
        <f t="shared" si="362"/>
        <v xml:space="preserve">   </v>
      </c>
      <c r="AM750" s="1" t="str">
        <f t="shared" si="363"/>
        <v xml:space="preserve">    00</v>
      </c>
      <c r="AN750" s="1" t="str">
        <f t="shared" si="378"/>
        <v xml:space="preserve">    0</v>
      </c>
      <c r="AO750" s="1" t="str">
        <f t="shared" si="364"/>
        <v xml:space="preserve">    </v>
      </c>
      <c r="AP750" s="1" t="str">
        <f t="shared" si="365"/>
        <v>0</v>
      </c>
      <c r="AQ750" s="1">
        <f t="shared" si="366"/>
        <v>0</v>
      </c>
    </row>
    <row r="751" spans="1:43" ht="13.5" customHeight="1" x14ac:dyDescent="0.2">
      <c r="A751" s="73"/>
      <c r="B751" s="239" t="str">
        <f t="shared" si="367"/>
        <v/>
      </c>
      <c r="C751" s="112"/>
      <c r="D751" s="46"/>
      <c r="E751" s="46"/>
      <c r="F751" s="46"/>
      <c r="G751" s="46"/>
      <c r="H751" s="46"/>
      <c r="I751" s="53"/>
      <c r="J751" s="85"/>
      <c r="K751" s="85"/>
      <c r="M751" s="47"/>
      <c r="N751" s="47"/>
      <c r="O751" s="47"/>
      <c r="P751" s="113" t="str">
        <f t="shared" si="368"/>
        <v/>
      </c>
      <c r="Q751" s="17" t="str">
        <f t="shared" si="369"/>
        <v xml:space="preserve"> </v>
      </c>
      <c r="R751" s="17" t="str">
        <f t="shared" si="370"/>
        <v>00</v>
      </c>
      <c r="S751" s="17" t="str">
        <f t="shared" si="371"/>
        <v xml:space="preserve"> 00</v>
      </c>
      <c r="T751" s="17" t="str">
        <f t="shared" si="379"/>
        <v xml:space="preserve">  00</v>
      </c>
      <c r="U751" s="4">
        <f t="shared" si="372"/>
        <v>0</v>
      </c>
      <c r="V751" s="17" t="str">
        <f t="shared" si="373"/>
        <v xml:space="preserve"> 0</v>
      </c>
      <c r="W751" s="17" t="str">
        <f t="shared" si="380"/>
        <v xml:space="preserve">  0</v>
      </c>
      <c r="X751" s="1" t="str">
        <f t="shared" si="374"/>
        <v>0 00000</v>
      </c>
      <c r="Y751" s="1" t="str">
        <f t="shared" si="375"/>
        <v xml:space="preserve"> 0 00000</v>
      </c>
      <c r="Z751" s="1" t="str">
        <f t="shared" si="381"/>
        <v xml:space="preserve">  0 00000</v>
      </c>
      <c r="AA751" s="1" t="str">
        <f t="shared" si="382"/>
        <v xml:space="preserve"> 000</v>
      </c>
      <c r="AB751" s="1" t="str">
        <f t="shared" si="376"/>
        <v xml:space="preserve">  000</v>
      </c>
      <c r="AC751" s="1" t="str">
        <f t="shared" si="383"/>
        <v xml:space="preserve">   000</v>
      </c>
      <c r="AD751" s="1" t="str">
        <f t="shared" si="384"/>
        <v xml:space="preserve"> </v>
      </c>
      <c r="AE751" s="1" t="str">
        <f t="shared" si="377"/>
        <v xml:space="preserve">  </v>
      </c>
      <c r="AF751" s="1" t="str">
        <f t="shared" si="385"/>
        <v xml:space="preserve">   </v>
      </c>
      <c r="AG751" s="1" t="str">
        <f t="shared" si="357"/>
        <v xml:space="preserve">  00</v>
      </c>
      <c r="AH751" s="1" t="str">
        <f t="shared" si="358"/>
        <v xml:space="preserve">  0</v>
      </c>
      <c r="AI751" s="1" t="str">
        <f t="shared" si="359"/>
        <v xml:space="preserve">  </v>
      </c>
      <c r="AJ751" s="1" t="str">
        <f t="shared" si="360"/>
        <v xml:space="preserve">   0</v>
      </c>
      <c r="AK751" s="1" t="str">
        <f t="shared" si="361"/>
        <v xml:space="preserve">   00</v>
      </c>
      <c r="AL751" s="1" t="str">
        <f t="shared" si="362"/>
        <v xml:space="preserve">   </v>
      </c>
      <c r="AM751" s="1" t="str">
        <f t="shared" si="363"/>
        <v xml:space="preserve">    00</v>
      </c>
      <c r="AN751" s="1" t="str">
        <f t="shared" si="378"/>
        <v xml:space="preserve">    0</v>
      </c>
      <c r="AO751" s="1" t="str">
        <f t="shared" si="364"/>
        <v xml:space="preserve">    </v>
      </c>
      <c r="AP751" s="1" t="str">
        <f t="shared" si="365"/>
        <v>0</v>
      </c>
      <c r="AQ751" s="1">
        <f t="shared" si="366"/>
        <v>0</v>
      </c>
    </row>
    <row r="752" spans="1:43" ht="13.5" customHeight="1" x14ac:dyDescent="0.2">
      <c r="A752" s="73"/>
      <c r="B752" s="239" t="str">
        <f t="shared" si="367"/>
        <v/>
      </c>
      <c r="C752" s="112"/>
      <c r="D752" s="46"/>
      <c r="E752" s="46"/>
      <c r="F752" s="46"/>
      <c r="G752" s="46"/>
      <c r="H752" s="46"/>
      <c r="I752" s="53"/>
      <c r="J752" s="85"/>
      <c r="K752" s="85"/>
      <c r="M752" s="47"/>
      <c r="N752" s="47"/>
      <c r="O752" s="47"/>
      <c r="P752" s="113" t="str">
        <f t="shared" si="368"/>
        <v/>
      </c>
      <c r="Q752" s="17" t="str">
        <f t="shared" si="369"/>
        <v xml:space="preserve"> </v>
      </c>
      <c r="R752" s="17" t="str">
        <f t="shared" si="370"/>
        <v>00</v>
      </c>
      <c r="S752" s="17" t="str">
        <f t="shared" si="371"/>
        <v xml:space="preserve"> 00</v>
      </c>
      <c r="T752" s="17" t="str">
        <f t="shared" si="379"/>
        <v xml:space="preserve">  00</v>
      </c>
      <c r="U752" s="4">
        <f t="shared" si="372"/>
        <v>0</v>
      </c>
      <c r="V752" s="17" t="str">
        <f t="shared" si="373"/>
        <v xml:space="preserve"> 0</v>
      </c>
      <c r="W752" s="17" t="str">
        <f t="shared" si="380"/>
        <v xml:space="preserve">  0</v>
      </c>
      <c r="X752" s="1" t="str">
        <f t="shared" si="374"/>
        <v>0 00000</v>
      </c>
      <c r="Y752" s="1" t="str">
        <f t="shared" si="375"/>
        <v xml:space="preserve"> 0 00000</v>
      </c>
      <c r="Z752" s="1" t="str">
        <f t="shared" si="381"/>
        <v xml:space="preserve">  0 00000</v>
      </c>
      <c r="AA752" s="1" t="str">
        <f t="shared" si="382"/>
        <v xml:space="preserve"> 000</v>
      </c>
      <c r="AB752" s="1" t="str">
        <f t="shared" si="376"/>
        <v xml:space="preserve">  000</v>
      </c>
      <c r="AC752" s="1" t="str">
        <f t="shared" si="383"/>
        <v xml:space="preserve">   000</v>
      </c>
      <c r="AD752" s="1" t="str">
        <f t="shared" si="384"/>
        <v xml:space="preserve"> </v>
      </c>
      <c r="AE752" s="1" t="str">
        <f t="shared" si="377"/>
        <v xml:space="preserve">  </v>
      </c>
      <c r="AF752" s="1" t="str">
        <f t="shared" si="385"/>
        <v xml:space="preserve">   </v>
      </c>
      <c r="AG752" s="1" t="str">
        <f t="shared" si="357"/>
        <v xml:space="preserve">  00</v>
      </c>
      <c r="AH752" s="1" t="str">
        <f t="shared" si="358"/>
        <v xml:space="preserve">  0</v>
      </c>
      <c r="AI752" s="1" t="str">
        <f t="shared" si="359"/>
        <v xml:space="preserve">  </v>
      </c>
      <c r="AJ752" s="1" t="str">
        <f t="shared" si="360"/>
        <v xml:space="preserve">   0</v>
      </c>
      <c r="AK752" s="1" t="str">
        <f t="shared" si="361"/>
        <v xml:space="preserve">   00</v>
      </c>
      <c r="AL752" s="1" t="str">
        <f t="shared" si="362"/>
        <v xml:space="preserve">   </v>
      </c>
      <c r="AM752" s="1" t="str">
        <f t="shared" si="363"/>
        <v xml:space="preserve">    00</v>
      </c>
      <c r="AN752" s="1" t="str">
        <f t="shared" si="378"/>
        <v xml:space="preserve">    0</v>
      </c>
      <c r="AO752" s="1" t="str">
        <f t="shared" si="364"/>
        <v xml:space="preserve">    </v>
      </c>
      <c r="AP752" s="1" t="str">
        <f t="shared" si="365"/>
        <v>0</v>
      </c>
      <c r="AQ752" s="1">
        <f t="shared" si="366"/>
        <v>0</v>
      </c>
    </row>
    <row r="753" spans="1:43" ht="13.5" customHeight="1" x14ac:dyDescent="0.2">
      <c r="A753" s="73"/>
      <c r="B753" s="239" t="str">
        <f t="shared" si="367"/>
        <v/>
      </c>
      <c r="C753" s="112"/>
      <c r="D753" s="46"/>
      <c r="E753" s="46"/>
      <c r="F753" s="46"/>
      <c r="G753" s="46"/>
      <c r="H753" s="46"/>
      <c r="I753" s="53"/>
      <c r="J753" s="85"/>
      <c r="K753" s="85"/>
      <c r="M753" s="47"/>
      <c r="N753" s="47"/>
      <c r="O753" s="47"/>
      <c r="P753" s="113" t="str">
        <f t="shared" si="368"/>
        <v/>
      </c>
      <c r="Q753" s="17" t="str">
        <f t="shared" si="369"/>
        <v xml:space="preserve"> </v>
      </c>
      <c r="R753" s="17" t="str">
        <f t="shared" si="370"/>
        <v>00</v>
      </c>
      <c r="S753" s="17" t="str">
        <f t="shared" si="371"/>
        <v xml:space="preserve"> 00</v>
      </c>
      <c r="T753" s="17" t="str">
        <f t="shared" si="379"/>
        <v xml:space="preserve">  00</v>
      </c>
      <c r="U753" s="4">
        <f t="shared" si="372"/>
        <v>0</v>
      </c>
      <c r="V753" s="17" t="str">
        <f t="shared" si="373"/>
        <v xml:space="preserve"> 0</v>
      </c>
      <c r="W753" s="17" t="str">
        <f t="shared" si="380"/>
        <v xml:space="preserve">  0</v>
      </c>
      <c r="X753" s="1" t="str">
        <f t="shared" si="374"/>
        <v>0 00000</v>
      </c>
      <c r="Y753" s="1" t="str">
        <f t="shared" si="375"/>
        <v xml:space="preserve"> 0 00000</v>
      </c>
      <c r="Z753" s="1" t="str">
        <f t="shared" si="381"/>
        <v xml:space="preserve">  0 00000</v>
      </c>
      <c r="AA753" s="1" t="str">
        <f t="shared" si="382"/>
        <v xml:space="preserve"> 000</v>
      </c>
      <c r="AB753" s="1" t="str">
        <f t="shared" si="376"/>
        <v xml:space="preserve">  000</v>
      </c>
      <c r="AC753" s="1" t="str">
        <f t="shared" si="383"/>
        <v xml:space="preserve">   000</v>
      </c>
      <c r="AD753" s="1" t="str">
        <f t="shared" si="384"/>
        <v xml:space="preserve"> </v>
      </c>
      <c r="AE753" s="1" t="str">
        <f t="shared" si="377"/>
        <v xml:space="preserve">  </v>
      </c>
      <c r="AF753" s="1" t="str">
        <f t="shared" si="385"/>
        <v xml:space="preserve">   </v>
      </c>
      <c r="AG753" s="1" t="str">
        <f t="shared" si="357"/>
        <v xml:space="preserve">  00</v>
      </c>
      <c r="AH753" s="1" t="str">
        <f t="shared" si="358"/>
        <v xml:space="preserve">  0</v>
      </c>
      <c r="AI753" s="1" t="str">
        <f t="shared" si="359"/>
        <v xml:space="preserve">  </v>
      </c>
      <c r="AJ753" s="1" t="str">
        <f t="shared" si="360"/>
        <v xml:space="preserve">   0</v>
      </c>
      <c r="AK753" s="1" t="str">
        <f t="shared" si="361"/>
        <v xml:space="preserve">   00</v>
      </c>
      <c r="AL753" s="1" t="str">
        <f t="shared" si="362"/>
        <v xml:space="preserve">   </v>
      </c>
      <c r="AM753" s="1" t="str">
        <f t="shared" si="363"/>
        <v xml:space="preserve">    00</v>
      </c>
      <c r="AN753" s="1" t="str">
        <f t="shared" si="378"/>
        <v xml:space="preserve">    0</v>
      </c>
      <c r="AO753" s="1" t="str">
        <f t="shared" si="364"/>
        <v xml:space="preserve">    </v>
      </c>
      <c r="AP753" s="1" t="str">
        <f t="shared" si="365"/>
        <v>0</v>
      </c>
      <c r="AQ753" s="1">
        <f t="shared" si="366"/>
        <v>0</v>
      </c>
    </row>
    <row r="754" spans="1:43" ht="13.5" customHeight="1" x14ac:dyDescent="0.2">
      <c r="A754" s="73"/>
      <c r="B754" s="239" t="str">
        <f t="shared" si="367"/>
        <v/>
      </c>
      <c r="C754" s="112"/>
      <c r="D754" s="46"/>
      <c r="E754" s="46"/>
      <c r="F754" s="46"/>
      <c r="G754" s="46"/>
      <c r="H754" s="46"/>
      <c r="I754" s="53"/>
      <c r="J754" s="85"/>
      <c r="K754" s="85"/>
      <c r="M754" s="47"/>
      <c r="N754" s="47"/>
      <c r="O754" s="47"/>
      <c r="P754" s="113" t="str">
        <f t="shared" si="368"/>
        <v/>
      </c>
      <c r="Q754" s="17" t="str">
        <f t="shared" si="369"/>
        <v xml:space="preserve"> </v>
      </c>
      <c r="R754" s="17" t="str">
        <f t="shared" si="370"/>
        <v>00</v>
      </c>
      <c r="S754" s="17" t="str">
        <f t="shared" si="371"/>
        <v xml:space="preserve"> 00</v>
      </c>
      <c r="T754" s="17" t="str">
        <f t="shared" si="379"/>
        <v xml:space="preserve">  00</v>
      </c>
      <c r="U754" s="4">
        <f t="shared" si="372"/>
        <v>0</v>
      </c>
      <c r="V754" s="17" t="str">
        <f t="shared" si="373"/>
        <v xml:space="preserve"> 0</v>
      </c>
      <c r="W754" s="17" t="str">
        <f t="shared" si="380"/>
        <v xml:space="preserve">  0</v>
      </c>
      <c r="X754" s="1" t="str">
        <f t="shared" si="374"/>
        <v>0 00000</v>
      </c>
      <c r="Y754" s="1" t="str">
        <f t="shared" si="375"/>
        <v xml:space="preserve"> 0 00000</v>
      </c>
      <c r="Z754" s="1" t="str">
        <f t="shared" si="381"/>
        <v xml:space="preserve">  0 00000</v>
      </c>
      <c r="AA754" s="1" t="str">
        <f t="shared" si="382"/>
        <v xml:space="preserve"> 000</v>
      </c>
      <c r="AB754" s="1" t="str">
        <f t="shared" si="376"/>
        <v xml:space="preserve">  000</v>
      </c>
      <c r="AC754" s="1" t="str">
        <f t="shared" si="383"/>
        <v xml:space="preserve">   000</v>
      </c>
      <c r="AD754" s="1" t="str">
        <f t="shared" si="384"/>
        <v xml:space="preserve"> </v>
      </c>
      <c r="AE754" s="1" t="str">
        <f t="shared" si="377"/>
        <v xml:space="preserve">  </v>
      </c>
      <c r="AF754" s="1" t="str">
        <f t="shared" si="385"/>
        <v xml:space="preserve">   </v>
      </c>
      <c r="AG754" s="1" t="str">
        <f t="shared" si="357"/>
        <v xml:space="preserve">  00</v>
      </c>
      <c r="AH754" s="1" t="str">
        <f t="shared" si="358"/>
        <v xml:space="preserve">  0</v>
      </c>
      <c r="AI754" s="1" t="str">
        <f t="shared" si="359"/>
        <v xml:space="preserve">  </v>
      </c>
      <c r="AJ754" s="1" t="str">
        <f t="shared" si="360"/>
        <v xml:space="preserve">   0</v>
      </c>
      <c r="AK754" s="1" t="str">
        <f t="shared" si="361"/>
        <v xml:space="preserve">   00</v>
      </c>
      <c r="AL754" s="1" t="str">
        <f t="shared" si="362"/>
        <v xml:space="preserve">   </v>
      </c>
      <c r="AM754" s="1" t="str">
        <f t="shared" si="363"/>
        <v xml:space="preserve">    00</v>
      </c>
      <c r="AN754" s="1" t="str">
        <f t="shared" si="378"/>
        <v xml:space="preserve">    0</v>
      </c>
      <c r="AO754" s="1" t="str">
        <f t="shared" si="364"/>
        <v xml:space="preserve">    </v>
      </c>
      <c r="AP754" s="1" t="str">
        <f t="shared" si="365"/>
        <v>0</v>
      </c>
      <c r="AQ754" s="1">
        <f t="shared" si="366"/>
        <v>0</v>
      </c>
    </row>
    <row r="755" spans="1:43" ht="13.5" customHeight="1" x14ac:dyDescent="0.2">
      <c r="A755" s="73"/>
      <c r="B755" s="239" t="str">
        <f t="shared" si="367"/>
        <v/>
      </c>
      <c r="C755" s="112"/>
      <c r="D755" s="46"/>
      <c r="E755" s="46"/>
      <c r="F755" s="46"/>
      <c r="G755" s="46"/>
      <c r="H755" s="46"/>
      <c r="I755" s="53"/>
      <c r="J755" s="85"/>
      <c r="K755" s="85"/>
      <c r="M755" s="47"/>
      <c r="N755" s="47"/>
      <c r="O755" s="47"/>
      <c r="P755" s="113" t="str">
        <f t="shared" si="368"/>
        <v/>
      </c>
      <c r="Q755" s="17" t="str">
        <f t="shared" si="369"/>
        <v xml:space="preserve"> </v>
      </c>
      <c r="R755" s="17" t="str">
        <f t="shared" si="370"/>
        <v>00</v>
      </c>
      <c r="S755" s="17" t="str">
        <f t="shared" si="371"/>
        <v xml:space="preserve"> 00</v>
      </c>
      <c r="T755" s="17" t="str">
        <f t="shared" si="379"/>
        <v xml:space="preserve">  00</v>
      </c>
      <c r="U755" s="4">
        <f t="shared" si="372"/>
        <v>0</v>
      </c>
      <c r="V755" s="17" t="str">
        <f t="shared" si="373"/>
        <v xml:space="preserve"> 0</v>
      </c>
      <c r="W755" s="17" t="str">
        <f t="shared" si="380"/>
        <v xml:space="preserve">  0</v>
      </c>
      <c r="X755" s="1" t="str">
        <f t="shared" si="374"/>
        <v>0 00000</v>
      </c>
      <c r="Y755" s="1" t="str">
        <f t="shared" si="375"/>
        <v xml:space="preserve"> 0 00000</v>
      </c>
      <c r="Z755" s="1" t="str">
        <f t="shared" si="381"/>
        <v xml:space="preserve">  0 00000</v>
      </c>
      <c r="AA755" s="1" t="str">
        <f t="shared" si="382"/>
        <v xml:space="preserve"> 000</v>
      </c>
      <c r="AB755" s="1" t="str">
        <f t="shared" si="376"/>
        <v xml:space="preserve">  000</v>
      </c>
      <c r="AC755" s="1" t="str">
        <f t="shared" si="383"/>
        <v xml:space="preserve">   000</v>
      </c>
      <c r="AD755" s="1" t="str">
        <f t="shared" si="384"/>
        <v xml:space="preserve"> </v>
      </c>
      <c r="AE755" s="1" t="str">
        <f t="shared" si="377"/>
        <v xml:space="preserve">  </v>
      </c>
      <c r="AF755" s="1" t="str">
        <f t="shared" si="385"/>
        <v xml:space="preserve">   </v>
      </c>
      <c r="AG755" s="1" t="str">
        <f t="shared" si="357"/>
        <v xml:space="preserve">  00</v>
      </c>
      <c r="AH755" s="1" t="str">
        <f t="shared" si="358"/>
        <v xml:space="preserve">  0</v>
      </c>
      <c r="AI755" s="1" t="str">
        <f t="shared" si="359"/>
        <v xml:space="preserve">  </v>
      </c>
      <c r="AJ755" s="1" t="str">
        <f t="shared" si="360"/>
        <v xml:space="preserve">   0</v>
      </c>
      <c r="AK755" s="1" t="str">
        <f t="shared" si="361"/>
        <v xml:space="preserve">   00</v>
      </c>
      <c r="AL755" s="1" t="str">
        <f t="shared" si="362"/>
        <v xml:space="preserve">   </v>
      </c>
      <c r="AM755" s="1" t="str">
        <f t="shared" si="363"/>
        <v xml:space="preserve">    00</v>
      </c>
      <c r="AN755" s="1" t="str">
        <f t="shared" si="378"/>
        <v xml:space="preserve">    0</v>
      </c>
      <c r="AO755" s="1" t="str">
        <f t="shared" si="364"/>
        <v xml:space="preserve">    </v>
      </c>
      <c r="AP755" s="1" t="str">
        <f t="shared" si="365"/>
        <v>0</v>
      </c>
      <c r="AQ755" s="1">
        <f t="shared" si="366"/>
        <v>0</v>
      </c>
    </row>
    <row r="756" spans="1:43" ht="13.5" customHeight="1" x14ac:dyDescent="0.2">
      <c r="A756" s="73"/>
      <c r="B756" s="239" t="str">
        <f t="shared" si="367"/>
        <v/>
      </c>
      <c r="C756" s="112"/>
      <c r="D756" s="46"/>
      <c r="E756" s="46"/>
      <c r="F756" s="46"/>
      <c r="G756" s="46"/>
      <c r="H756" s="46"/>
      <c r="I756" s="53"/>
      <c r="J756" s="85"/>
      <c r="K756" s="85"/>
      <c r="M756" s="47"/>
      <c r="N756" s="47"/>
      <c r="O756" s="47"/>
      <c r="P756" s="113" t="str">
        <f t="shared" si="368"/>
        <v/>
      </c>
      <c r="Q756" s="17" t="str">
        <f t="shared" si="369"/>
        <v xml:space="preserve"> </v>
      </c>
      <c r="R756" s="17" t="str">
        <f t="shared" si="370"/>
        <v>00</v>
      </c>
      <c r="S756" s="17" t="str">
        <f t="shared" si="371"/>
        <v xml:space="preserve"> 00</v>
      </c>
      <c r="T756" s="17" t="str">
        <f t="shared" si="379"/>
        <v xml:space="preserve">  00</v>
      </c>
      <c r="U756" s="4">
        <f t="shared" si="372"/>
        <v>0</v>
      </c>
      <c r="V756" s="17" t="str">
        <f t="shared" si="373"/>
        <v xml:space="preserve"> 0</v>
      </c>
      <c r="W756" s="17" t="str">
        <f t="shared" si="380"/>
        <v xml:space="preserve">  0</v>
      </c>
      <c r="X756" s="1" t="str">
        <f t="shared" si="374"/>
        <v>0 00000</v>
      </c>
      <c r="Y756" s="1" t="str">
        <f t="shared" si="375"/>
        <v xml:space="preserve"> 0 00000</v>
      </c>
      <c r="Z756" s="1" t="str">
        <f t="shared" si="381"/>
        <v xml:space="preserve">  0 00000</v>
      </c>
      <c r="AA756" s="1" t="str">
        <f t="shared" si="382"/>
        <v xml:space="preserve"> 000</v>
      </c>
      <c r="AB756" s="1" t="str">
        <f t="shared" si="376"/>
        <v xml:space="preserve">  000</v>
      </c>
      <c r="AC756" s="1" t="str">
        <f t="shared" si="383"/>
        <v xml:space="preserve">   000</v>
      </c>
      <c r="AD756" s="1" t="str">
        <f t="shared" si="384"/>
        <v xml:space="preserve"> </v>
      </c>
      <c r="AE756" s="1" t="str">
        <f t="shared" si="377"/>
        <v xml:space="preserve">  </v>
      </c>
      <c r="AF756" s="1" t="str">
        <f t="shared" si="385"/>
        <v xml:space="preserve">   </v>
      </c>
      <c r="AG756" s="1" t="str">
        <f t="shared" si="357"/>
        <v xml:space="preserve">  00</v>
      </c>
      <c r="AH756" s="1" t="str">
        <f t="shared" si="358"/>
        <v xml:space="preserve">  0</v>
      </c>
      <c r="AI756" s="1" t="str">
        <f t="shared" si="359"/>
        <v xml:space="preserve">  </v>
      </c>
      <c r="AJ756" s="1" t="str">
        <f t="shared" si="360"/>
        <v xml:space="preserve">   0</v>
      </c>
      <c r="AK756" s="1" t="str">
        <f t="shared" si="361"/>
        <v xml:space="preserve">   00</v>
      </c>
      <c r="AL756" s="1" t="str">
        <f t="shared" si="362"/>
        <v xml:space="preserve">   </v>
      </c>
      <c r="AM756" s="1" t="str">
        <f t="shared" si="363"/>
        <v xml:space="preserve">    00</v>
      </c>
      <c r="AN756" s="1" t="str">
        <f t="shared" si="378"/>
        <v xml:space="preserve">    0</v>
      </c>
      <c r="AO756" s="1" t="str">
        <f t="shared" si="364"/>
        <v xml:space="preserve">    </v>
      </c>
      <c r="AP756" s="1" t="str">
        <f t="shared" si="365"/>
        <v>0</v>
      </c>
      <c r="AQ756" s="1">
        <f t="shared" si="366"/>
        <v>0</v>
      </c>
    </row>
    <row r="757" spans="1:43" ht="13.5" customHeight="1" x14ac:dyDescent="0.2">
      <c r="A757" s="73"/>
      <c r="B757" s="239" t="str">
        <f t="shared" si="367"/>
        <v/>
      </c>
      <c r="C757" s="112"/>
      <c r="D757" s="46"/>
      <c r="E757" s="46"/>
      <c r="F757" s="46"/>
      <c r="G757" s="46"/>
      <c r="H757" s="46"/>
      <c r="I757" s="53"/>
      <c r="J757" s="85"/>
      <c r="K757" s="85"/>
      <c r="M757" s="47"/>
      <c r="N757" s="47"/>
      <c r="O757" s="47"/>
      <c r="P757" s="113" t="str">
        <f t="shared" si="368"/>
        <v/>
      </c>
      <c r="Q757" s="17" t="str">
        <f t="shared" si="369"/>
        <v xml:space="preserve"> </v>
      </c>
      <c r="R757" s="17" t="str">
        <f t="shared" si="370"/>
        <v>00</v>
      </c>
      <c r="S757" s="17" t="str">
        <f t="shared" si="371"/>
        <v xml:space="preserve"> 00</v>
      </c>
      <c r="T757" s="17" t="str">
        <f t="shared" si="379"/>
        <v xml:space="preserve">  00</v>
      </c>
      <c r="U757" s="4">
        <f t="shared" si="372"/>
        <v>0</v>
      </c>
      <c r="V757" s="17" t="str">
        <f t="shared" si="373"/>
        <v xml:space="preserve"> 0</v>
      </c>
      <c r="W757" s="17" t="str">
        <f t="shared" si="380"/>
        <v xml:space="preserve">  0</v>
      </c>
      <c r="X757" s="1" t="str">
        <f t="shared" si="374"/>
        <v>0 00000</v>
      </c>
      <c r="Y757" s="1" t="str">
        <f t="shared" si="375"/>
        <v xml:space="preserve"> 0 00000</v>
      </c>
      <c r="Z757" s="1" t="str">
        <f t="shared" si="381"/>
        <v xml:space="preserve">  0 00000</v>
      </c>
      <c r="AA757" s="1" t="str">
        <f t="shared" si="382"/>
        <v xml:space="preserve"> 000</v>
      </c>
      <c r="AB757" s="1" t="str">
        <f t="shared" si="376"/>
        <v xml:space="preserve">  000</v>
      </c>
      <c r="AC757" s="1" t="str">
        <f t="shared" si="383"/>
        <v xml:space="preserve">   000</v>
      </c>
      <c r="AD757" s="1" t="str">
        <f t="shared" si="384"/>
        <v xml:space="preserve"> </v>
      </c>
      <c r="AE757" s="1" t="str">
        <f t="shared" si="377"/>
        <v xml:space="preserve">  </v>
      </c>
      <c r="AF757" s="1" t="str">
        <f t="shared" si="385"/>
        <v xml:space="preserve">   </v>
      </c>
      <c r="AG757" s="1" t="str">
        <f t="shared" si="357"/>
        <v xml:space="preserve">  00</v>
      </c>
      <c r="AH757" s="1" t="str">
        <f t="shared" si="358"/>
        <v xml:space="preserve">  0</v>
      </c>
      <c r="AI757" s="1" t="str">
        <f t="shared" si="359"/>
        <v xml:space="preserve">  </v>
      </c>
      <c r="AJ757" s="1" t="str">
        <f t="shared" si="360"/>
        <v xml:space="preserve">   0</v>
      </c>
      <c r="AK757" s="1" t="str">
        <f t="shared" si="361"/>
        <v xml:space="preserve">   00</v>
      </c>
      <c r="AL757" s="1" t="str">
        <f t="shared" si="362"/>
        <v xml:space="preserve">   </v>
      </c>
      <c r="AM757" s="1" t="str">
        <f t="shared" si="363"/>
        <v xml:space="preserve">    00</v>
      </c>
      <c r="AN757" s="1" t="str">
        <f t="shared" si="378"/>
        <v xml:space="preserve">    0</v>
      </c>
      <c r="AO757" s="1" t="str">
        <f t="shared" si="364"/>
        <v xml:space="preserve">    </v>
      </c>
      <c r="AP757" s="1" t="str">
        <f t="shared" si="365"/>
        <v>0</v>
      </c>
      <c r="AQ757" s="1">
        <f t="shared" si="366"/>
        <v>0</v>
      </c>
    </row>
    <row r="758" spans="1:43" ht="13.5" customHeight="1" x14ac:dyDescent="0.2">
      <c r="A758" s="73"/>
      <c r="B758" s="239" t="str">
        <f t="shared" si="367"/>
        <v/>
      </c>
      <c r="C758" s="112"/>
      <c r="D758" s="46"/>
      <c r="E758" s="46"/>
      <c r="F758" s="46"/>
      <c r="G758" s="46"/>
      <c r="H758" s="46"/>
      <c r="I758" s="53"/>
      <c r="J758" s="85"/>
      <c r="K758" s="85"/>
      <c r="M758" s="47"/>
      <c r="N758" s="47"/>
      <c r="O758" s="47"/>
      <c r="P758" s="113" t="str">
        <f t="shared" si="368"/>
        <v/>
      </c>
      <c r="Q758" s="17" t="str">
        <f t="shared" si="369"/>
        <v xml:space="preserve"> </v>
      </c>
      <c r="R758" s="17" t="str">
        <f t="shared" si="370"/>
        <v>00</v>
      </c>
      <c r="S758" s="17" t="str">
        <f t="shared" si="371"/>
        <v xml:space="preserve"> 00</v>
      </c>
      <c r="T758" s="17" t="str">
        <f t="shared" si="379"/>
        <v xml:space="preserve">  00</v>
      </c>
      <c r="U758" s="4">
        <f t="shared" si="372"/>
        <v>0</v>
      </c>
      <c r="V758" s="17" t="str">
        <f t="shared" si="373"/>
        <v xml:space="preserve"> 0</v>
      </c>
      <c r="W758" s="17" t="str">
        <f t="shared" si="380"/>
        <v xml:space="preserve">  0</v>
      </c>
      <c r="X758" s="1" t="str">
        <f t="shared" si="374"/>
        <v>0 00000</v>
      </c>
      <c r="Y758" s="1" t="str">
        <f t="shared" si="375"/>
        <v xml:space="preserve"> 0 00000</v>
      </c>
      <c r="Z758" s="1" t="str">
        <f t="shared" si="381"/>
        <v xml:space="preserve">  0 00000</v>
      </c>
      <c r="AA758" s="1" t="str">
        <f t="shared" si="382"/>
        <v xml:space="preserve"> 000</v>
      </c>
      <c r="AB758" s="1" t="str">
        <f t="shared" si="376"/>
        <v xml:space="preserve">  000</v>
      </c>
      <c r="AC758" s="1" t="str">
        <f t="shared" si="383"/>
        <v xml:space="preserve">   000</v>
      </c>
      <c r="AD758" s="1" t="str">
        <f t="shared" si="384"/>
        <v xml:space="preserve"> </v>
      </c>
      <c r="AE758" s="1" t="str">
        <f t="shared" si="377"/>
        <v xml:space="preserve">  </v>
      </c>
      <c r="AF758" s="1" t="str">
        <f t="shared" si="385"/>
        <v xml:space="preserve">   </v>
      </c>
      <c r="AG758" s="1" t="str">
        <f t="shared" si="357"/>
        <v xml:space="preserve">  00</v>
      </c>
      <c r="AH758" s="1" t="str">
        <f t="shared" si="358"/>
        <v xml:space="preserve">  0</v>
      </c>
      <c r="AI758" s="1" t="str">
        <f t="shared" si="359"/>
        <v xml:space="preserve">  </v>
      </c>
      <c r="AJ758" s="1" t="str">
        <f t="shared" si="360"/>
        <v xml:space="preserve">   0</v>
      </c>
      <c r="AK758" s="1" t="str">
        <f t="shared" si="361"/>
        <v xml:space="preserve">   00</v>
      </c>
      <c r="AL758" s="1" t="str">
        <f t="shared" si="362"/>
        <v xml:space="preserve">   </v>
      </c>
      <c r="AM758" s="1" t="str">
        <f t="shared" si="363"/>
        <v xml:space="preserve">    00</v>
      </c>
      <c r="AN758" s="1" t="str">
        <f t="shared" si="378"/>
        <v xml:space="preserve">    0</v>
      </c>
      <c r="AO758" s="1" t="str">
        <f t="shared" si="364"/>
        <v xml:space="preserve">    </v>
      </c>
      <c r="AP758" s="1" t="str">
        <f t="shared" si="365"/>
        <v>0</v>
      </c>
      <c r="AQ758" s="1">
        <f t="shared" si="366"/>
        <v>0</v>
      </c>
    </row>
    <row r="759" spans="1:43" ht="13.5" customHeight="1" x14ac:dyDescent="0.2">
      <c r="A759" s="73"/>
      <c r="B759" s="239" t="str">
        <f t="shared" si="367"/>
        <v/>
      </c>
      <c r="C759" s="112"/>
      <c r="D759" s="46"/>
      <c r="E759" s="46"/>
      <c r="F759" s="46"/>
      <c r="G759" s="46"/>
      <c r="H759" s="46"/>
      <c r="I759" s="53"/>
      <c r="J759" s="85"/>
      <c r="K759" s="85"/>
      <c r="M759" s="47"/>
      <c r="N759" s="47"/>
      <c r="O759" s="47"/>
      <c r="P759" s="113" t="str">
        <f t="shared" si="368"/>
        <v/>
      </c>
      <c r="Q759" s="17" t="str">
        <f t="shared" si="369"/>
        <v xml:space="preserve"> </v>
      </c>
      <c r="R759" s="17" t="str">
        <f t="shared" si="370"/>
        <v>00</v>
      </c>
      <c r="S759" s="17" t="str">
        <f t="shared" si="371"/>
        <v xml:space="preserve"> 00</v>
      </c>
      <c r="T759" s="17" t="str">
        <f t="shared" si="379"/>
        <v xml:space="preserve">  00</v>
      </c>
      <c r="U759" s="4">
        <f t="shared" si="372"/>
        <v>0</v>
      </c>
      <c r="V759" s="17" t="str">
        <f t="shared" si="373"/>
        <v xml:space="preserve"> 0</v>
      </c>
      <c r="W759" s="17" t="str">
        <f t="shared" si="380"/>
        <v xml:space="preserve">  0</v>
      </c>
      <c r="X759" s="1" t="str">
        <f t="shared" si="374"/>
        <v>0 00000</v>
      </c>
      <c r="Y759" s="1" t="str">
        <f t="shared" si="375"/>
        <v xml:space="preserve"> 0 00000</v>
      </c>
      <c r="Z759" s="1" t="str">
        <f t="shared" si="381"/>
        <v xml:space="preserve">  0 00000</v>
      </c>
      <c r="AA759" s="1" t="str">
        <f t="shared" si="382"/>
        <v xml:space="preserve"> 000</v>
      </c>
      <c r="AB759" s="1" t="str">
        <f t="shared" si="376"/>
        <v xml:space="preserve">  000</v>
      </c>
      <c r="AC759" s="1" t="str">
        <f t="shared" si="383"/>
        <v xml:space="preserve">   000</v>
      </c>
      <c r="AD759" s="1" t="str">
        <f t="shared" si="384"/>
        <v xml:space="preserve"> </v>
      </c>
      <c r="AE759" s="1" t="str">
        <f t="shared" si="377"/>
        <v xml:space="preserve">  </v>
      </c>
      <c r="AF759" s="1" t="str">
        <f t="shared" si="385"/>
        <v xml:space="preserve">   </v>
      </c>
      <c r="AG759" s="1" t="str">
        <f t="shared" si="357"/>
        <v xml:space="preserve">  00</v>
      </c>
      <c r="AH759" s="1" t="str">
        <f t="shared" si="358"/>
        <v xml:space="preserve">  0</v>
      </c>
      <c r="AI759" s="1" t="str">
        <f t="shared" si="359"/>
        <v xml:space="preserve">  </v>
      </c>
      <c r="AJ759" s="1" t="str">
        <f t="shared" si="360"/>
        <v xml:space="preserve">   0</v>
      </c>
      <c r="AK759" s="1" t="str">
        <f t="shared" si="361"/>
        <v xml:space="preserve">   00</v>
      </c>
      <c r="AL759" s="1" t="str">
        <f t="shared" si="362"/>
        <v xml:space="preserve">   </v>
      </c>
      <c r="AM759" s="1" t="str">
        <f t="shared" si="363"/>
        <v xml:space="preserve">    00</v>
      </c>
      <c r="AN759" s="1" t="str">
        <f t="shared" si="378"/>
        <v xml:space="preserve">    0</v>
      </c>
      <c r="AO759" s="1" t="str">
        <f t="shared" si="364"/>
        <v xml:space="preserve">    </v>
      </c>
      <c r="AP759" s="1" t="str">
        <f t="shared" si="365"/>
        <v>0</v>
      </c>
      <c r="AQ759" s="1">
        <f t="shared" si="366"/>
        <v>0</v>
      </c>
    </row>
    <row r="760" spans="1:43" ht="13.5" customHeight="1" x14ac:dyDescent="0.2">
      <c r="A760" s="73"/>
      <c r="B760" s="239" t="str">
        <f t="shared" si="367"/>
        <v/>
      </c>
      <c r="C760" s="112"/>
      <c r="D760" s="46"/>
      <c r="E760" s="46"/>
      <c r="F760" s="46"/>
      <c r="G760" s="46"/>
      <c r="H760" s="46"/>
      <c r="I760" s="53"/>
      <c r="J760" s="85"/>
      <c r="K760" s="85"/>
      <c r="M760" s="47"/>
      <c r="N760" s="47"/>
      <c r="O760" s="47"/>
      <c r="P760" s="113" t="str">
        <f t="shared" si="368"/>
        <v/>
      </c>
      <c r="Q760" s="17" t="str">
        <f t="shared" si="369"/>
        <v xml:space="preserve"> </v>
      </c>
      <c r="R760" s="17" t="str">
        <f t="shared" si="370"/>
        <v>00</v>
      </c>
      <c r="S760" s="17" t="str">
        <f t="shared" si="371"/>
        <v xml:space="preserve"> 00</v>
      </c>
      <c r="T760" s="17" t="str">
        <f t="shared" si="379"/>
        <v xml:space="preserve">  00</v>
      </c>
      <c r="U760" s="4">
        <f t="shared" si="372"/>
        <v>0</v>
      </c>
      <c r="V760" s="17" t="str">
        <f t="shared" si="373"/>
        <v xml:space="preserve"> 0</v>
      </c>
      <c r="W760" s="17" t="str">
        <f t="shared" si="380"/>
        <v xml:space="preserve">  0</v>
      </c>
      <c r="X760" s="1" t="str">
        <f t="shared" si="374"/>
        <v>0 00000</v>
      </c>
      <c r="Y760" s="1" t="str">
        <f t="shared" si="375"/>
        <v xml:space="preserve"> 0 00000</v>
      </c>
      <c r="Z760" s="1" t="str">
        <f t="shared" si="381"/>
        <v xml:space="preserve">  0 00000</v>
      </c>
      <c r="AA760" s="1" t="str">
        <f t="shared" si="382"/>
        <v xml:space="preserve"> 000</v>
      </c>
      <c r="AB760" s="1" t="str">
        <f t="shared" si="376"/>
        <v xml:space="preserve">  000</v>
      </c>
      <c r="AC760" s="1" t="str">
        <f t="shared" si="383"/>
        <v xml:space="preserve">   000</v>
      </c>
      <c r="AD760" s="1" t="str">
        <f t="shared" si="384"/>
        <v xml:space="preserve"> </v>
      </c>
      <c r="AE760" s="1" t="str">
        <f t="shared" si="377"/>
        <v xml:space="preserve">  </v>
      </c>
      <c r="AF760" s="1" t="str">
        <f t="shared" si="385"/>
        <v xml:space="preserve">   </v>
      </c>
      <c r="AG760" s="1" t="str">
        <f t="shared" si="357"/>
        <v xml:space="preserve">  00</v>
      </c>
      <c r="AH760" s="1" t="str">
        <f t="shared" si="358"/>
        <v xml:space="preserve">  0</v>
      </c>
      <c r="AI760" s="1" t="str">
        <f t="shared" si="359"/>
        <v xml:space="preserve">  </v>
      </c>
      <c r="AJ760" s="1" t="str">
        <f t="shared" si="360"/>
        <v xml:space="preserve">   0</v>
      </c>
      <c r="AK760" s="1" t="str">
        <f t="shared" si="361"/>
        <v xml:space="preserve">   00</v>
      </c>
      <c r="AL760" s="1" t="str">
        <f t="shared" si="362"/>
        <v xml:space="preserve">   </v>
      </c>
      <c r="AM760" s="1" t="str">
        <f t="shared" si="363"/>
        <v xml:space="preserve">    00</v>
      </c>
      <c r="AN760" s="1" t="str">
        <f t="shared" si="378"/>
        <v xml:space="preserve">    0</v>
      </c>
      <c r="AO760" s="1" t="str">
        <f t="shared" si="364"/>
        <v xml:space="preserve">    </v>
      </c>
      <c r="AP760" s="1" t="str">
        <f t="shared" si="365"/>
        <v>0</v>
      </c>
      <c r="AQ760" s="1">
        <f t="shared" si="366"/>
        <v>0</v>
      </c>
    </row>
    <row r="761" spans="1:43" ht="13.5" customHeight="1" x14ac:dyDescent="0.2">
      <c r="A761" s="73"/>
      <c r="B761" s="239" t="str">
        <f t="shared" si="367"/>
        <v/>
      </c>
      <c r="C761" s="112"/>
      <c r="D761" s="46"/>
      <c r="E761" s="46"/>
      <c r="F761" s="46"/>
      <c r="G761" s="46"/>
      <c r="H761" s="46"/>
      <c r="I761" s="53"/>
      <c r="J761" s="85"/>
      <c r="K761" s="85"/>
      <c r="M761" s="47"/>
      <c r="N761" s="47"/>
      <c r="O761" s="47"/>
      <c r="P761" s="113" t="str">
        <f t="shared" si="368"/>
        <v/>
      </c>
      <c r="Q761" s="17" t="str">
        <f t="shared" si="369"/>
        <v xml:space="preserve"> </v>
      </c>
      <c r="R761" s="17" t="str">
        <f t="shared" si="370"/>
        <v>00</v>
      </c>
      <c r="S761" s="17" t="str">
        <f t="shared" si="371"/>
        <v xml:space="preserve"> 00</v>
      </c>
      <c r="T761" s="17" t="str">
        <f t="shared" si="379"/>
        <v xml:space="preserve">  00</v>
      </c>
      <c r="U761" s="4">
        <f t="shared" si="372"/>
        <v>0</v>
      </c>
      <c r="V761" s="17" t="str">
        <f t="shared" si="373"/>
        <v xml:space="preserve"> 0</v>
      </c>
      <c r="W761" s="17" t="str">
        <f t="shared" si="380"/>
        <v xml:space="preserve">  0</v>
      </c>
      <c r="X761" s="1" t="str">
        <f t="shared" si="374"/>
        <v>0 00000</v>
      </c>
      <c r="Y761" s="1" t="str">
        <f t="shared" si="375"/>
        <v xml:space="preserve"> 0 00000</v>
      </c>
      <c r="Z761" s="1" t="str">
        <f t="shared" si="381"/>
        <v xml:space="preserve">  0 00000</v>
      </c>
      <c r="AA761" s="1" t="str">
        <f t="shared" si="382"/>
        <v xml:space="preserve"> 000</v>
      </c>
      <c r="AB761" s="1" t="str">
        <f t="shared" si="376"/>
        <v xml:space="preserve">  000</v>
      </c>
      <c r="AC761" s="1" t="str">
        <f t="shared" si="383"/>
        <v xml:space="preserve">   000</v>
      </c>
      <c r="AD761" s="1" t="str">
        <f t="shared" si="384"/>
        <v xml:space="preserve"> </v>
      </c>
      <c r="AE761" s="1" t="str">
        <f t="shared" si="377"/>
        <v xml:space="preserve">  </v>
      </c>
      <c r="AF761" s="1" t="str">
        <f t="shared" si="385"/>
        <v xml:space="preserve">   </v>
      </c>
      <c r="AG761" s="1" t="str">
        <f t="shared" si="357"/>
        <v xml:space="preserve">  00</v>
      </c>
      <c r="AH761" s="1" t="str">
        <f t="shared" si="358"/>
        <v xml:space="preserve">  0</v>
      </c>
      <c r="AI761" s="1" t="str">
        <f t="shared" si="359"/>
        <v xml:space="preserve">  </v>
      </c>
      <c r="AJ761" s="1" t="str">
        <f t="shared" si="360"/>
        <v xml:space="preserve">   0</v>
      </c>
      <c r="AK761" s="1" t="str">
        <f t="shared" si="361"/>
        <v xml:space="preserve">   00</v>
      </c>
      <c r="AL761" s="1" t="str">
        <f t="shared" si="362"/>
        <v xml:space="preserve">   </v>
      </c>
      <c r="AM761" s="1" t="str">
        <f t="shared" si="363"/>
        <v xml:space="preserve">    00</v>
      </c>
      <c r="AN761" s="1" t="str">
        <f t="shared" si="378"/>
        <v xml:space="preserve">    0</v>
      </c>
      <c r="AO761" s="1" t="str">
        <f t="shared" si="364"/>
        <v xml:space="preserve">    </v>
      </c>
      <c r="AP761" s="1" t="str">
        <f t="shared" si="365"/>
        <v>0</v>
      </c>
      <c r="AQ761" s="1">
        <f t="shared" si="366"/>
        <v>0</v>
      </c>
    </row>
    <row r="762" spans="1:43" ht="13.5" customHeight="1" x14ac:dyDescent="0.2">
      <c r="A762" s="73"/>
      <c r="B762" s="239" t="str">
        <f t="shared" si="367"/>
        <v/>
      </c>
      <c r="C762" s="112"/>
      <c r="D762" s="46"/>
      <c r="E762" s="46"/>
      <c r="F762" s="46"/>
      <c r="G762" s="46"/>
      <c r="H762" s="46"/>
      <c r="I762" s="53"/>
      <c r="J762" s="85"/>
      <c r="K762" s="85"/>
      <c r="M762" s="47"/>
      <c r="N762" s="47"/>
      <c r="O762" s="47"/>
      <c r="P762" s="113" t="str">
        <f t="shared" si="368"/>
        <v/>
      </c>
      <c r="Q762" s="17" t="str">
        <f t="shared" si="369"/>
        <v xml:space="preserve"> </v>
      </c>
      <c r="R762" s="17" t="str">
        <f t="shared" si="370"/>
        <v>00</v>
      </c>
      <c r="S762" s="17" t="str">
        <f t="shared" si="371"/>
        <v xml:space="preserve"> 00</v>
      </c>
      <c r="T762" s="17" t="str">
        <f t="shared" si="379"/>
        <v xml:space="preserve">  00</v>
      </c>
      <c r="U762" s="4">
        <f t="shared" si="372"/>
        <v>0</v>
      </c>
      <c r="V762" s="17" t="str">
        <f t="shared" si="373"/>
        <v xml:space="preserve"> 0</v>
      </c>
      <c r="W762" s="17" t="str">
        <f t="shared" si="380"/>
        <v xml:space="preserve">  0</v>
      </c>
      <c r="X762" s="1" t="str">
        <f t="shared" si="374"/>
        <v>0 00000</v>
      </c>
      <c r="Y762" s="1" t="str">
        <f t="shared" si="375"/>
        <v xml:space="preserve"> 0 00000</v>
      </c>
      <c r="Z762" s="1" t="str">
        <f t="shared" si="381"/>
        <v xml:space="preserve">  0 00000</v>
      </c>
      <c r="AA762" s="1" t="str">
        <f t="shared" si="382"/>
        <v xml:space="preserve"> 000</v>
      </c>
      <c r="AB762" s="1" t="str">
        <f t="shared" si="376"/>
        <v xml:space="preserve">  000</v>
      </c>
      <c r="AC762" s="1" t="str">
        <f t="shared" si="383"/>
        <v xml:space="preserve">   000</v>
      </c>
      <c r="AD762" s="1" t="str">
        <f t="shared" si="384"/>
        <v xml:space="preserve"> </v>
      </c>
      <c r="AE762" s="1" t="str">
        <f t="shared" si="377"/>
        <v xml:space="preserve">  </v>
      </c>
      <c r="AF762" s="1" t="str">
        <f t="shared" si="385"/>
        <v xml:space="preserve">   </v>
      </c>
      <c r="AG762" s="1" t="str">
        <f t="shared" si="357"/>
        <v xml:space="preserve">  00</v>
      </c>
      <c r="AH762" s="1" t="str">
        <f t="shared" si="358"/>
        <v xml:space="preserve">  0</v>
      </c>
      <c r="AI762" s="1" t="str">
        <f t="shared" si="359"/>
        <v xml:space="preserve">  </v>
      </c>
      <c r="AJ762" s="1" t="str">
        <f t="shared" si="360"/>
        <v xml:space="preserve">   0</v>
      </c>
      <c r="AK762" s="1" t="str">
        <f t="shared" si="361"/>
        <v xml:space="preserve">   00</v>
      </c>
      <c r="AL762" s="1" t="str">
        <f t="shared" si="362"/>
        <v xml:space="preserve">   </v>
      </c>
      <c r="AM762" s="1" t="str">
        <f t="shared" si="363"/>
        <v xml:space="preserve">    00</v>
      </c>
      <c r="AN762" s="1" t="str">
        <f t="shared" si="378"/>
        <v xml:space="preserve">    0</v>
      </c>
      <c r="AO762" s="1" t="str">
        <f t="shared" si="364"/>
        <v xml:space="preserve">    </v>
      </c>
      <c r="AP762" s="1" t="str">
        <f t="shared" si="365"/>
        <v>0</v>
      </c>
      <c r="AQ762" s="1">
        <f t="shared" si="366"/>
        <v>0</v>
      </c>
    </row>
    <row r="763" spans="1:43" ht="13.5" customHeight="1" x14ac:dyDescent="0.2">
      <c r="A763" s="73"/>
      <c r="B763" s="239" t="str">
        <f t="shared" si="367"/>
        <v/>
      </c>
      <c r="C763" s="112"/>
      <c r="D763" s="46"/>
      <c r="E763" s="46"/>
      <c r="F763" s="46"/>
      <c r="G763" s="46"/>
      <c r="H763" s="46"/>
      <c r="I763" s="53"/>
      <c r="J763" s="85"/>
      <c r="K763" s="85"/>
      <c r="M763" s="47"/>
      <c r="N763" s="47"/>
      <c r="O763" s="47"/>
      <c r="P763" s="113" t="str">
        <f t="shared" si="368"/>
        <v/>
      </c>
      <c r="Q763" s="17" t="str">
        <f t="shared" si="369"/>
        <v xml:space="preserve"> </v>
      </c>
      <c r="R763" s="17" t="str">
        <f t="shared" si="370"/>
        <v>00</v>
      </c>
      <c r="S763" s="17" t="str">
        <f t="shared" si="371"/>
        <v xml:space="preserve"> 00</v>
      </c>
      <c r="T763" s="17" t="str">
        <f t="shared" si="379"/>
        <v xml:space="preserve">  00</v>
      </c>
      <c r="U763" s="4">
        <f t="shared" si="372"/>
        <v>0</v>
      </c>
      <c r="V763" s="17" t="str">
        <f t="shared" si="373"/>
        <v xml:space="preserve"> 0</v>
      </c>
      <c r="W763" s="17" t="str">
        <f t="shared" si="380"/>
        <v xml:space="preserve">  0</v>
      </c>
      <c r="X763" s="1" t="str">
        <f t="shared" si="374"/>
        <v>0 00000</v>
      </c>
      <c r="Y763" s="1" t="str">
        <f t="shared" si="375"/>
        <v xml:space="preserve"> 0 00000</v>
      </c>
      <c r="Z763" s="1" t="str">
        <f t="shared" si="381"/>
        <v xml:space="preserve">  0 00000</v>
      </c>
      <c r="AA763" s="1" t="str">
        <f t="shared" si="382"/>
        <v xml:space="preserve"> 000</v>
      </c>
      <c r="AB763" s="1" t="str">
        <f t="shared" si="376"/>
        <v xml:space="preserve">  000</v>
      </c>
      <c r="AC763" s="1" t="str">
        <f t="shared" si="383"/>
        <v xml:space="preserve">   000</v>
      </c>
      <c r="AD763" s="1" t="str">
        <f t="shared" si="384"/>
        <v xml:space="preserve"> </v>
      </c>
      <c r="AE763" s="1" t="str">
        <f t="shared" si="377"/>
        <v xml:space="preserve">  </v>
      </c>
      <c r="AF763" s="1" t="str">
        <f t="shared" si="385"/>
        <v xml:space="preserve">   </v>
      </c>
      <c r="AG763" s="1" t="str">
        <f t="shared" si="357"/>
        <v xml:space="preserve">  00</v>
      </c>
      <c r="AH763" s="1" t="str">
        <f t="shared" si="358"/>
        <v xml:space="preserve">  0</v>
      </c>
      <c r="AI763" s="1" t="str">
        <f t="shared" si="359"/>
        <v xml:space="preserve">  </v>
      </c>
      <c r="AJ763" s="1" t="str">
        <f t="shared" si="360"/>
        <v xml:space="preserve">   0</v>
      </c>
      <c r="AK763" s="1" t="str">
        <f t="shared" si="361"/>
        <v xml:space="preserve">   00</v>
      </c>
      <c r="AL763" s="1" t="str">
        <f t="shared" si="362"/>
        <v xml:space="preserve">   </v>
      </c>
      <c r="AM763" s="1" t="str">
        <f t="shared" si="363"/>
        <v xml:space="preserve">    00</v>
      </c>
      <c r="AN763" s="1" t="str">
        <f t="shared" si="378"/>
        <v xml:space="preserve">    0</v>
      </c>
      <c r="AO763" s="1" t="str">
        <f t="shared" si="364"/>
        <v xml:space="preserve">    </v>
      </c>
      <c r="AP763" s="1" t="str">
        <f t="shared" si="365"/>
        <v>0</v>
      </c>
      <c r="AQ763" s="1">
        <f t="shared" si="366"/>
        <v>0</v>
      </c>
    </row>
    <row r="764" spans="1:43" ht="13.5" customHeight="1" x14ac:dyDescent="0.2">
      <c r="A764" s="73"/>
      <c r="B764" s="239" t="str">
        <f t="shared" si="367"/>
        <v/>
      </c>
      <c r="C764" s="112"/>
      <c r="D764" s="46"/>
      <c r="E764" s="46"/>
      <c r="F764" s="46"/>
      <c r="G764" s="46"/>
      <c r="H764" s="46"/>
      <c r="I764" s="53"/>
      <c r="J764" s="85"/>
      <c r="K764" s="85"/>
      <c r="M764" s="47"/>
      <c r="N764" s="47"/>
      <c r="O764" s="47"/>
      <c r="P764" s="113" t="str">
        <f t="shared" si="368"/>
        <v/>
      </c>
      <c r="Q764" s="17" t="str">
        <f t="shared" si="369"/>
        <v xml:space="preserve"> </v>
      </c>
      <c r="R764" s="17" t="str">
        <f t="shared" si="370"/>
        <v>00</v>
      </c>
      <c r="S764" s="17" t="str">
        <f t="shared" si="371"/>
        <v xml:space="preserve"> 00</v>
      </c>
      <c r="T764" s="17" t="str">
        <f t="shared" si="379"/>
        <v xml:space="preserve">  00</v>
      </c>
      <c r="U764" s="4">
        <f t="shared" si="372"/>
        <v>0</v>
      </c>
      <c r="V764" s="17" t="str">
        <f t="shared" si="373"/>
        <v xml:space="preserve"> 0</v>
      </c>
      <c r="W764" s="17" t="str">
        <f t="shared" si="380"/>
        <v xml:space="preserve">  0</v>
      </c>
      <c r="X764" s="1" t="str">
        <f t="shared" si="374"/>
        <v>0 00000</v>
      </c>
      <c r="Y764" s="1" t="str">
        <f t="shared" si="375"/>
        <v xml:space="preserve"> 0 00000</v>
      </c>
      <c r="Z764" s="1" t="str">
        <f t="shared" si="381"/>
        <v xml:space="preserve">  0 00000</v>
      </c>
      <c r="AA764" s="1" t="str">
        <f t="shared" si="382"/>
        <v xml:space="preserve"> 000</v>
      </c>
      <c r="AB764" s="1" t="str">
        <f t="shared" si="376"/>
        <v xml:space="preserve">  000</v>
      </c>
      <c r="AC764" s="1" t="str">
        <f t="shared" si="383"/>
        <v xml:space="preserve">   000</v>
      </c>
      <c r="AD764" s="1" t="str">
        <f t="shared" si="384"/>
        <v xml:space="preserve"> </v>
      </c>
      <c r="AE764" s="1" t="str">
        <f t="shared" si="377"/>
        <v xml:space="preserve">  </v>
      </c>
      <c r="AF764" s="1" t="str">
        <f t="shared" si="385"/>
        <v xml:space="preserve">   </v>
      </c>
      <c r="AG764" s="1" t="str">
        <f t="shared" si="357"/>
        <v xml:space="preserve">  00</v>
      </c>
      <c r="AH764" s="1" t="str">
        <f t="shared" si="358"/>
        <v xml:space="preserve">  0</v>
      </c>
      <c r="AI764" s="1" t="str">
        <f t="shared" si="359"/>
        <v xml:space="preserve">  </v>
      </c>
      <c r="AJ764" s="1" t="str">
        <f t="shared" si="360"/>
        <v xml:space="preserve">   0</v>
      </c>
      <c r="AK764" s="1" t="str">
        <f t="shared" si="361"/>
        <v xml:space="preserve">   00</v>
      </c>
      <c r="AL764" s="1" t="str">
        <f t="shared" si="362"/>
        <v xml:space="preserve">   </v>
      </c>
      <c r="AM764" s="1" t="str">
        <f t="shared" si="363"/>
        <v xml:space="preserve">    00</v>
      </c>
      <c r="AN764" s="1" t="str">
        <f t="shared" si="378"/>
        <v xml:space="preserve">    0</v>
      </c>
      <c r="AO764" s="1" t="str">
        <f t="shared" si="364"/>
        <v xml:space="preserve">    </v>
      </c>
      <c r="AP764" s="1" t="str">
        <f t="shared" si="365"/>
        <v>0</v>
      </c>
      <c r="AQ764" s="1">
        <f t="shared" si="366"/>
        <v>0</v>
      </c>
    </row>
    <row r="765" spans="1:43" ht="13.5" customHeight="1" x14ac:dyDescent="0.2">
      <c r="A765" s="73"/>
      <c r="B765" s="239" t="str">
        <f t="shared" si="367"/>
        <v/>
      </c>
      <c r="C765" s="112"/>
      <c r="D765" s="46"/>
      <c r="E765" s="46"/>
      <c r="F765" s="46"/>
      <c r="G765" s="46"/>
      <c r="H765" s="46"/>
      <c r="I765" s="53"/>
      <c r="J765" s="85"/>
      <c r="K765" s="85"/>
      <c r="M765" s="47"/>
      <c r="N765" s="47"/>
      <c r="O765" s="47"/>
      <c r="P765" s="113" t="str">
        <f t="shared" si="368"/>
        <v/>
      </c>
      <c r="Q765" s="17" t="str">
        <f t="shared" si="369"/>
        <v xml:space="preserve"> </v>
      </c>
      <c r="R765" s="17" t="str">
        <f t="shared" si="370"/>
        <v>00</v>
      </c>
      <c r="S765" s="17" t="str">
        <f t="shared" si="371"/>
        <v xml:space="preserve"> 00</v>
      </c>
      <c r="T765" s="17" t="str">
        <f t="shared" si="379"/>
        <v xml:space="preserve">  00</v>
      </c>
      <c r="U765" s="4">
        <f t="shared" si="372"/>
        <v>0</v>
      </c>
      <c r="V765" s="17" t="str">
        <f t="shared" si="373"/>
        <v xml:space="preserve"> 0</v>
      </c>
      <c r="W765" s="17" t="str">
        <f t="shared" si="380"/>
        <v xml:space="preserve">  0</v>
      </c>
      <c r="X765" s="1" t="str">
        <f t="shared" si="374"/>
        <v>0 00000</v>
      </c>
      <c r="Y765" s="1" t="str">
        <f t="shared" si="375"/>
        <v xml:space="preserve"> 0 00000</v>
      </c>
      <c r="Z765" s="1" t="str">
        <f t="shared" si="381"/>
        <v xml:space="preserve">  0 00000</v>
      </c>
      <c r="AA765" s="1" t="str">
        <f t="shared" si="382"/>
        <v xml:space="preserve"> 000</v>
      </c>
      <c r="AB765" s="1" t="str">
        <f t="shared" si="376"/>
        <v xml:space="preserve">  000</v>
      </c>
      <c r="AC765" s="1" t="str">
        <f t="shared" si="383"/>
        <v xml:space="preserve">   000</v>
      </c>
      <c r="AD765" s="1" t="str">
        <f t="shared" si="384"/>
        <v xml:space="preserve"> </v>
      </c>
      <c r="AE765" s="1" t="str">
        <f t="shared" si="377"/>
        <v xml:space="preserve">  </v>
      </c>
      <c r="AF765" s="1" t="str">
        <f t="shared" si="385"/>
        <v xml:space="preserve">   </v>
      </c>
      <c r="AG765" s="1" t="str">
        <f t="shared" si="357"/>
        <v xml:space="preserve">  00</v>
      </c>
      <c r="AH765" s="1" t="str">
        <f t="shared" si="358"/>
        <v xml:space="preserve">  0</v>
      </c>
      <c r="AI765" s="1" t="str">
        <f t="shared" si="359"/>
        <v xml:space="preserve">  </v>
      </c>
      <c r="AJ765" s="1" t="str">
        <f t="shared" si="360"/>
        <v xml:space="preserve">   0</v>
      </c>
      <c r="AK765" s="1" t="str">
        <f t="shared" si="361"/>
        <v xml:space="preserve">   00</v>
      </c>
      <c r="AL765" s="1" t="str">
        <f t="shared" si="362"/>
        <v xml:space="preserve">   </v>
      </c>
      <c r="AM765" s="1" t="str">
        <f t="shared" si="363"/>
        <v xml:space="preserve">    00</v>
      </c>
      <c r="AN765" s="1" t="str">
        <f t="shared" si="378"/>
        <v xml:space="preserve">    0</v>
      </c>
      <c r="AO765" s="1" t="str">
        <f t="shared" si="364"/>
        <v xml:space="preserve">    </v>
      </c>
      <c r="AP765" s="1" t="str">
        <f t="shared" si="365"/>
        <v>0</v>
      </c>
      <c r="AQ765" s="1">
        <f t="shared" si="366"/>
        <v>0</v>
      </c>
    </row>
    <row r="766" spans="1:43" ht="13.5" customHeight="1" x14ac:dyDescent="0.2">
      <c r="A766" s="73"/>
      <c r="B766" s="239" t="str">
        <f t="shared" si="367"/>
        <v/>
      </c>
      <c r="C766" s="112"/>
      <c r="D766" s="46"/>
      <c r="E766" s="46"/>
      <c r="F766" s="46"/>
      <c r="G766" s="46"/>
      <c r="H766" s="46"/>
      <c r="I766" s="53"/>
      <c r="J766" s="85"/>
      <c r="K766" s="85"/>
      <c r="M766" s="47"/>
      <c r="N766" s="47"/>
      <c r="O766" s="47"/>
      <c r="P766" s="113" t="str">
        <f t="shared" si="368"/>
        <v/>
      </c>
      <c r="Q766" s="17" t="str">
        <f t="shared" si="369"/>
        <v xml:space="preserve"> </v>
      </c>
      <c r="R766" s="17" t="str">
        <f t="shared" si="370"/>
        <v>00</v>
      </c>
      <c r="S766" s="17" t="str">
        <f t="shared" si="371"/>
        <v xml:space="preserve"> 00</v>
      </c>
      <c r="T766" s="17" t="str">
        <f t="shared" si="379"/>
        <v xml:space="preserve">  00</v>
      </c>
      <c r="U766" s="4">
        <f t="shared" si="372"/>
        <v>0</v>
      </c>
      <c r="V766" s="17" t="str">
        <f t="shared" si="373"/>
        <v xml:space="preserve"> 0</v>
      </c>
      <c r="W766" s="17" t="str">
        <f t="shared" si="380"/>
        <v xml:space="preserve">  0</v>
      </c>
      <c r="X766" s="1" t="str">
        <f t="shared" si="374"/>
        <v>0 00000</v>
      </c>
      <c r="Y766" s="1" t="str">
        <f t="shared" si="375"/>
        <v xml:space="preserve"> 0 00000</v>
      </c>
      <c r="Z766" s="1" t="str">
        <f t="shared" si="381"/>
        <v xml:space="preserve">  0 00000</v>
      </c>
      <c r="AA766" s="1" t="str">
        <f t="shared" si="382"/>
        <v xml:space="preserve"> 000</v>
      </c>
      <c r="AB766" s="1" t="str">
        <f t="shared" si="376"/>
        <v xml:space="preserve">  000</v>
      </c>
      <c r="AC766" s="1" t="str">
        <f t="shared" si="383"/>
        <v xml:space="preserve">   000</v>
      </c>
      <c r="AD766" s="1" t="str">
        <f t="shared" si="384"/>
        <v xml:space="preserve"> </v>
      </c>
      <c r="AE766" s="1" t="str">
        <f t="shared" si="377"/>
        <v xml:space="preserve">  </v>
      </c>
      <c r="AF766" s="1" t="str">
        <f t="shared" si="385"/>
        <v xml:space="preserve">   </v>
      </c>
      <c r="AG766" s="1" t="str">
        <f t="shared" si="357"/>
        <v xml:space="preserve">  00</v>
      </c>
      <c r="AH766" s="1" t="str">
        <f t="shared" si="358"/>
        <v xml:space="preserve">  0</v>
      </c>
      <c r="AI766" s="1" t="str">
        <f t="shared" si="359"/>
        <v xml:space="preserve">  </v>
      </c>
      <c r="AJ766" s="1" t="str">
        <f t="shared" si="360"/>
        <v xml:space="preserve">   0</v>
      </c>
      <c r="AK766" s="1" t="str">
        <f t="shared" si="361"/>
        <v xml:space="preserve">   00</v>
      </c>
      <c r="AL766" s="1" t="str">
        <f t="shared" si="362"/>
        <v xml:space="preserve">   </v>
      </c>
      <c r="AM766" s="1" t="str">
        <f t="shared" si="363"/>
        <v xml:space="preserve">    00</v>
      </c>
      <c r="AN766" s="1" t="str">
        <f t="shared" si="378"/>
        <v xml:space="preserve">    0</v>
      </c>
      <c r="AO766" s="1" t="str">
        <f t="shared" si="364"/>
        <v xml:space="preserve">    </v>
      </c>
      <c r="AP766" s="1" t="str">
        <f t="shared" si="365"/>
        <v>0</v>
      </c>
      <c r="AQ766" s="1">
        <f t="shared" si="366"/>
        <v>0</v>
      </c>
    </row>
    <row r="767" spans="1:43" ht="13.5" customHeight="1" x14ac:dyDescent="0.2">
      <c r="A767" s="73"/>
      <c r="B767" s="239" t="str">
        <f t="shared" si="367"/>
        <v/>
      </c>
      <c r="C767" s="112"/>
      <c r="D767" s="46"/>
      <c r="E767" s="46"/>
      <c r="F767" s="46"/>
      <c r="G767" s="46"/>
      <c r="H767" s="46"/>
      <c r="I767" s="53"/>
      <c r="J767" s="85"/>
      <c r="K767" s="85"/>
      <c r="M767" s="47"/>
      <c r="N767" s="47"/>
      <c r="O767" s="47"/>
      <c r="P767" s="113" t="str">
        <f t="shared" si="368"/>
        <v/>
      </c>
      <c r="Q767" s="17" t="str">
        <f t="shared" si="369"/>
        <v xml:space="preserve"> </v>
      </c>
      <c r="R767" s="17" t="str">
        <f t="shared" si="370"/>
        <v>00</v>
      </c>
      <c r="S767" s="17" t="str">
        <f t="shared" si="371"/>
        <v xml:space="preserve"> 00</v>
      </c>
      <c r="T767" s="17" t="str">
        <f t="shared" si="379"/>
        <v xml:space="preserve">  00</v>
      </c>
      <c r="U767" s="4">
        <f t="shared" si="372"/>
        <v>0</v>
      </c>
      <c r="V767" s="17" t="str">
        <f t="shared" si="373"/>
        <v xml:space="preserve"> 0</v>
      </c>
      <c r="W767" s="17" t="str">
        <f t="shared" si="380"/>
        <v xml:space="preserve">  0</v>
      </c>
      <c r="X767" s="1" t="str">
        <f t="shared" si="374"/>
        <v>0 00000</v>
      </c>
      <c r="Y767" s="1" t="str">
        <f t="shared" si="375"/>
        <v xml:space="preserve"> 0 00000</v>
      </c>
      <c r="Z767" s="1" t="str">
        <f t="shared" si="381"/>
        <v xml:space="preserve">  0 00000</v>
      </c>
      <c r="AA767" s="1" t="str">
        <f t="shared" si="382"/>
        <v xml:space="preserve"> 000</v>
      </c>
      <c r="AB767" s="1" t="str">
        <f t="shared" si="376"/>
        <v xml:space="preserve">  000</v>
      </c>
      <c r="AC767" s="1" t="str">
        <f t="shared" si="383"/>
        <v xml:space="preserve">   000</v>
      </c>
      <c r="AD767" s="1" t="str">
        <f t="shared" si="384"/>
        <v xml:space="preserve"> </v>
      </c>
      <c r="AE767" s="1" t="str">
        <f t="shared" si="377"/>
        <v xml:space="preserve">  </v>
      </c>
      <c r="AF767" s="1" t="str">
        <f t="shared" si="385"/>
        <v xml:space="preserve">   </v>
      </c>
      <c r="AG767" s="1" t="str">
        <f t="shared" si="357"/>
        <v xml:space="preserve">  00</v>
      </c>
      <c r="AH767" s="1" t="str">
        <f t="shared" si="358"/>
        <v xml:space="preserve">  0</v>
      </c>
      <c r="AI767" s="1" t="str">
        <f t="shared" si="359"/>
        <v xml:space="preserve">  </v>
      </c>
      <c r="AJ767" s="1" t="str">
        <f t="shared" si="360"/>
        <v xml:space="preserve">   0</v>
      </c>
      <c r="AK767" s="1" t="str">
        <f t="shared" si="361"/>
        <v xml:space="preserve">   00</v>
      </c>
      <c r="AL767" s="1" t="str">
        <f t="shared" si="362"/>
        <v xml:space="preserve">   </v>
      </c>
      <c r="AM767" s="1" t="str">
        <f t="shared" si="363"/>
        <v xml:space="preserve">    00</v>
      </c>
      <c r="AN767" s="1" t="str">
        <f t="shared" si="378"/>
        <v xml:space="preserve">    0</v>
      </c>
      <c r="AO767" s="1" t="str">
        <f t="shared" si="364"/>
        <v xml:space="preserve">    </v>
      </c>
      <c r="AP767" s="1" t="str">
        <f t="shared" si="365"/>
        <v>0</v>
      </c>
      <c r="AQ767" s="1">
        <f t="shared" si="366"/>
        <v>0</v>
      </c>
    </row>
    <row r="768" spans="1:43" ht="13.5" customHeight="1" x14ac:dyDescent="0.2">
      <c r="A768" s="73"/>
      <c r="B768" s="96"/>
      <c r="C768" s="112"/>
      <c r="D768" s="46"/>
      <c r="E768" s="46"/>
      <c r="F768" s="46"/>
      <c r="G768" s="46"/>
      <c r="H768" s="46"/>
      <c r="I768" s="53"/>
      <c r="J768" s="85"/>
      <c r="K768" s="85"/>
      <c r="M768" s="47"/>
      <c r="N768" s="47"/>
      <c r="O768" s="47"/>
      <c r="P768" s="113" t="str">
        <f t="shared" si="368"/>
        <v/>
      </c>
      <c r="Q768" s="17" t="str">
        <f t="shared" si="369"/>
        <v xml:space="preserve"> </v>
      </c>
      <c r="R768" s="17" t="str">
        <f t="shared" si="370"/>
        <v>00</v>
      </c>
      <c r="S768" s="17" t="str">
        <f t="shared" si="371"/>
        <v xml:space="preserve"> 00</v>
      </c>
      <c r="T768" s="17" t="str">
        <f t="shared" si="379"/>
        <v xml:space="preserve">  00</v>
      </c>
      <c r="U768" s="4">
        <f t="shared" si="372"/>
        <v>0</v>
      </c>
      <c r="V768" s="17" t="str">
        <f t="shared" si="373"/>
        <v xml:space="preserve"> 0</v>
      </c>
      <c r="W768" s="17" t="str">
        <f t="shared" si="380"/>
        <v xml:space="preserve">  0</v>
      </c>
      <c r="X768" s="1" t="str">
        <f t="shared" si="374"/>
        <v>0 00000</v>
      </c>
      <c r="Y768" s="1" t="str">
        <f t="shared" si="375"/>
        <v xml:space="preserve"> 0 00000</v>
      </c>
      <c r="Z768" s="1" t="str">
        <f t="shared" si="381"/>
        <v xml:space="preserve">  0 00000</v>
      </c>
      <c r="AA768" s="1" t="str">
        <f t="shared" si="382"/>
        <v xml:space="preserve"> 000</v>
      </c>
      <c r="AB768" s="1" t="str">
        <f t="shared" si="376"/>
        <v xml:space="preserve">  000</v>
      </c>
      <c r="AC768" s="1" t="str">
        <f t="shared" si="383"/>
        <v xml:space="preserve">   000</v>
      </c>
      <c r="AD768" s="1" t="str">
        <f t="shared" si="384"/>
        <v xml:space="preserve"> </v>
      </c>
      <c r="AE768" s="1" t="str">
        <f t="shared" si="377"/>
        <v xml:space="preserve">  </v>
      </c>
      <c r="AF768" s="1" t="str">
        <f t="shared" si="385"/>
        <v xml:space="preserve">   </v>
      </c>
      <c r="AG768" s="1" t="str">
        <f t="shared" si="357"/>
        <v xml:space="preserve">  00</v>
      </c>
      <c r="AH768" s="1" t="str">
        <f t="shared" si="358"/>
        <v xml:space="preserve">  0</v>
      </c>
      <c r="AI768" s="1" t="str">
        <f t="shared" si="359"/>
        <v xml:space="preserve">  </v>
      </c>
      <c r="AJ768" s="1" t="str">
        <f t="shared" si="360"/>
        <v xml:space="preserve">   0</v>
      </c>
      <c r="AK768" s="1" t="str">
        <f t="shared" si="361"/>
        <v xml:space="preserve">   00</v>
      </c>
      <c r="AL768" s="1" t="str">
        <f t="shared" si="362"/>
        <v xml:space="preserve">   </v>
      </c>
      <c r="AM768" s="1" t="str">
        <f t="shared" si="363"/>
        <v xml:space="preserve">    00</v>
      </c>
      <c r="AN768" s="1" t="str">
        <f t="shared" si="378"/>
        <v xml:space="preserve">    0</v>
      </c>
      <c r="AO768" s="1" t="str">
        <f t="shared" si="364"/>
        <v xml:space="preserve">    </v>
      </c>
      <c r="AP768" s="1" t="str">
        <f t="shared" si="365"/>
        <v>0</v>
      </c>
      <c r="AQ768" s="1">
        <f t="shared" si="366"/>
        <v>0</v>
      </c>
    </row>
    <row r="769" spans="1:43" ht="13.5" customHeight="1" x14ac:dyDescent="0.2">
      <c r="A769" s="73"/>
      <c r="B769" s="96"/>
      <c r="C769" s="112"/>
      <c r="D769" s="46"/>
      <c r="E769" s="46"/>
      <c r="F769" s="46"/>
      <c r="G769" s="46"/>
      <c r="H769" s="46"/>
      <c r="I769" s="53"/>
      <c r="J769" s="85"/>
      <c r="K769" s="85"/>
      <c r="M769" s="47"/>
      <c r="N769" s="47"/>
      <c r="O769" s="47"/>
      <c r="P769" s="113" t="str">
        <f t="shared" si="368"/>
        <v/>
      </c>
      <c r="Q769" s="17" t="str">
        <f t="shared" si="369"/>
        <v xml:space="preserve"> </v>
      </c>
      <c r="R769" s="17" t="str">
        <f t="shared" si="370"/>
        <v>00</v>
      </c>
      <c r="S769" s="17" t="str">
        <f t="shared" si="371"/>
        <v xml:space="preserve"> 00</v>
      </c>
      <c r="T769" s="17" t="str">
        <f t="shared" si="379"/>
        <v xml:space="preserve">  00</v>
      </c>
      <c r="U769" s="4">
        <f t="shared" si="372"/>
        <v>0</v>
      </c>
      <c r="V769" s="17" t="str">
        <f t="shared" si="373"/>
        <v xml:space="preserve"> 0</v>
      </c>
      <c r="W769" s="17" t="str">
        <f t="shared" si="380"/>
        <v xml:space="preserve">  0</v>
      </c>
      <c r="X769" s="1" t="str">
        <f t="shared" si="374"/>
        <v>0 00000</v>
      </c>
      <c r="Y769" s="1" t="str">
        <f t="shared" si="375"/>
        <v xml:space="preserve"> 0 00000</v>
      </c>
      <c r="Z769" s="1" t="str">
        <f t="shared" si="381"/>
        <v xml:space="preserve">  0 00000</v>
      </c>
      <c r="AA769" s="1" t="str">
        <f t="shared" si="382"/>
        <v xml:space="preserve"> 000</v>
      </c>
      <c r="AB769" s="1" t="str">
        <f t="shared" si="376"/>
        <v xml:space="preserve">  000</v>
      </c>
      <c r="AC769" s="1" t="str">
        <f t="shared" si="383"/>
        <v xml:space="preserve">   000</v>
      </c>
      <c r="AD769" s="1" t="str">
        <f t="shared" si="384"/>
        <v xml:space="preserve"> </v>
      </c>
      <c r="AE769" s="1" t="str">
        <f t="shared" si="377"/>
        <v xml:space="preserve">  </v>
      </c>
      <c r="AF769" s="1" t="str">
        <f t="shared" si="385"/>
        <v xml:space="preserve">   </v>
      </c>
      <c r="AG769" s="1" t="str">
        <f t="shared" si="357"/>
        <v xml:space="preserve">  00</v>
      </c>
      <c r="AH769" s="1" t="str">
        <f t="shared" si="358"/>
        <v xml:space="preserve">  0</v>
      </c>
      <c r="AI769" s="1" t="str">
        <f t="shared" si="359"/>
        <v xml:space="preserve">  </v>
      </c>
      <c r="AJ769" s="1" t="str">
        <f t="shared" si="360"/>
        <v xml:space="preserve">   0</v>
      </c>
      <c r="AK769" s="1" t="str">
        <f t="shared" si="361"/>
        <v xml:space="preserve">   00</v>
      </c>
      <c r="AL769" s="1" t="str">
        <f t="shared" si="362"/>
        <v xml:space="preserve">   </v>
      </c>
      <c r="AM769" s="1" t="str">
        <f t="shared" si="363"/>
        <v xml:space="preserve">    00</v>
      </c>
      <c r="AN769" s="1" t="str">
        <f t="shared" si="378"/>
        <v xml:space="preserve">    0</v>
      </c>
      <c r="AO769" s="1" t="str">
        <f t="shared" si="364"/>
        <v xml:space="preserve">    </v>
      </c>
      <c r="AP769" s="1" t="str">
        <f t="shared" si="365"/>
        <v>0</v>
      </c>
      <c r="AQ769" s="1">
        <f t="shared" si="366"/>
        <v>0</v>
      </c>
    </row>
    <row r="770" spans="1:43" ht="13.5" customHeight="1" x14ac:dyDescent="0.2">
      <c r="A770" s="73"/>
      <c r="B770" s="96"/>
      <c r="C770" s="112"/>
      <c r="D770" s="46"/>
      <c r="E770" s="46"/>
      <c r="F770" s="46"/>
      <c r="G770" s="46"/>
      <c r="H770" s="46"/>
      <c r="I770" s="53"/>
      <c r="J770" s="85"/>
      <c r="K770" s="85"/>
      <c r="M770" s="47"/>
      <c r="N770" s="47"/>
      <c r="O770" s="47"/>
      <c r="P770" s="113" t="str">
        <f t="shared" si="368"/>
        <v/>
      </c>
      <c r="Q770" s="17" t="str">
        <f t="shared" si="369"/>
        <v xml:space="preserve"> </v>
      </c>
      <c r="R770" s="17" t="str">
        <f t="shared" si="370"/>
        <v>00</v>
      </c>
      <c r="S770" s="17" t="str">
        <f t="shared" si="371"/>
        <v xml:space="preserve"> 00</v>
      </c>
      <c r="T770" s="17" t="str">
        <f t="shared" si="379"/>
        <v xml:space="preserve">  00</v>
      </c>
      <c r="U770" s="4">
        <f t="shared" si="372"/>
        <v>0</v>
      </c>
      <c r="V770" s="17" t="str">
        <f t="shared" si="373"/>
        <v xml:space="preserve"> 0</v>
      </c>
      <c r="W770" s="17" t="str">
        <f t="shared" si="380"/>
        <v xml:space="preserve">  0</v>
      </c>
      <c r="X770" s="1" t="str">
        <f t="shared" si="374"/>
        <v>0 00000</v>
      </c>
      <c r="Y770" s="1" t="str">
        <f t="shared" si="375"/>
        <v xml:space="preserve"> 0 00000</v>
      </c>
      <c r="Z770" s="1" t="str">
        <f t="shared" si="381"/>
        <v xml:space="preserve">  0 00000</v>
      </c>
      <c r="AA770" s="1" t="str">
        <f t="shared" si="382"/>
        <v xml:space="preserve"> 000</v>
      </c>
      <c r="AB770" s="1" t="str">
        <f t="shared" si="376"/>
        <v xml:space="preserve">  000</v>
      </c>
      <c r="AC770" s="1" t="str">
        <f t="shared" si="383"/>
        <v xml:space="preserve">   000</v>
      </c>
      <c r="AD770" s="1" t="str">
        <f t="shared" si="384"/>
        <v xml:space="preserve"> </v>
      </c>
      <c r="AE770" s="1" t="str">
        <f t="shared" si="377"/>
        <v xml:space="preserve">  </v>
      </c>
      <c r="AF770" s="1" t="str">
        <f t="shared" si="385"/>
        <v xml:space="preserve">   </v>
      </c>
      <c r="AG770" s="1" t="str">
        <f t="shared" ref="AG770:AG833" si="386">E770&amp;" "&amp;F770&amp;G770&amp;" "&amp;LEFT(H770,1)&amp;"00"</f>
        <v xml:space="preserve">  00</v>
      </c>
      <c r="AH770" s="1" t="str">
        <f t="shared" ref="AH770:AH833" si="387">E770&amp;" "&amp;F770&amp;G770&amp;" "&amp;LEFT(H770,2)&amp;"0"</f>
        <v xml:space="preserve">  0</v>
      </c>
      <c r="AI770" s="1" t="str">
        <f t="shared" ref="AI770:AI833" si="388">E770&amp;" "&amp;F770&amp;G770&amp;" "&amp;H770</f>
        <v xml:space="preserve">  </v>
      </c>
      <c r="AJ770" s="1" t="str">
        <f t="shared" ref="AJ770:AJ833" si="389">D770&amp;" "&amp;AH770</f>
        <v xml:space="preserve">   0</v>
      </c>
      <c r="AK770" s="1" t="str">
        <f t="shared" ref="AK770:AK833" si="390">D770&amp;" "&amp;AG770</f>
        <v xml:space="preserve">   00</v>
      </c>
      <c r="AL770" s="1" t="str">
        <f t="shared" ref="AL770:AL833" si="391">D770&amp;" "&amp;AI770</f>
        <v xml:space="preserve">   </v>
      </c>
      <c r="AM770" s="1" t="str">
        <f t="shared" ref="AM770:AM833" si="392">Q770&amp;" "&amp;AG770</f>
        <v xml:space="preserve">    00</v>
      </c>
      <c r="AN770" s="1" t="str">
        <f t="shared" si="378"/>
        <v xml:space="preserve">    0</v>
      </c>
      <c r="AO770" s="1" t="str">
        <f t="shared" ref="AO770:AO833" si="393">Q770&amp;" "&amp;AI770</f>
        <v xml:space="preserve">    </v>
      </c>
      <c r="AP770" s="1" t="str">
        <f t="shared" ref="AP770:AP833" si="394">LEFT(I770,2)&amp;"0"</f>
        <v>0</v>
      </c>
      <c r="AQ770" s="1">
        <f t="shared" ref="AQ770:AQ833" si="395">I770</f>
        <v>0</v>
      </c>
    </row>
    <row r="771" spans="1:43" ht="13.5" customHeight="1" x14ac:dyDescent="0.2">
      <c r="A771" s="73"/>
      <c r="B771" s="96"/>
      <c r="C771" s="112"/>
      <c r="D771" s="46"/>
      <c r="E771" s="46"/>
      <c r="F771" s="46"/>
      <c r="G771" s="46"/>
      <c r="H771" s="46"/>
      <c r="I771" s="53"/>
      <c r="J771" s="85"/>
      <c r="K771" s="85"/>
      <c r="M771" s="47"/>
      <c r="N771" s="47"/>
      <c r="O771" s="47"/>
      <c r="P771" s="113" t="str">
        <f t="shared" ref="P771:P834" si="396">B771&amp;C771</f>
        <v/>
      </c>
      <c r="Q771" s="17" t="str">
        <f t="shared" ref="Q771:Q834" si="397">P771&amp;" "&amp;D771</f>
        <v xml:space="preserve"> </v>
      </c>
      <c r="R771" s="17" t="str">
        <f t="shared" ref="R771:R834" si="398">LEFT(E771,2)&amp;"00"</f>
        <v>00</v>
      </c>
      <c r="S771" s="17" t="str">
        <f t="shared" ref="S771:S834" si="399">D771&amp;" "&amp;R771</f>
        <v xml:space="preserve"> 00</v>
      </c>
      <c r="T771" s="17" t="str">
        <f t="shared" si="379"/>
        <v xml:space="preserve">  00</v>
      </c>
      <c r="U771" s="4">
        <f t="shared" ref="U771:U834" si="400">E771</f>
        <v>0</v>
      </c>
      <c r="V771" s="17" t="str">
        <f t="shared" ref="V771:V834" si="401">D771&amp;" "&amp;U771</f>
        <v xml:space="preserve"> 0</v>
      </c>
      <c r="W771" s="17" t="str">
        <f t="shared" si="380"/>
        <v xml:space="preserve">  0</v>
      </c>
      <c r="X771" s="1" t="str">
        <f t="shared" ref="X771:X834" si="402">U771&amp;" "&amp;F771&amp;"00000"</f>
        <v>0 00000</v>
      </c>
      <c r="Y771" s="1" t="str">
        <f t="shared" ref="Y771:Y834" si="403">D771&amp;" "&amp;X771</f>
        <v xml:space="preserve"> 0 00000</v>
      </c>
      <c r="Z771" s="1" t="str">
        <f t="shared" si="381"/>
        <v xml:space="preserve">  0 00000</v>
      </c>
      <c r="AA771" s="1" t="str">
        <f t="shared" si="382"/>
        <v xml:space="preserve"> 000</v>
      </c>
      <c r="AB771" s="1" t="str">
        <f t="shared" ref="AB771:AB834" si="404">D771&amp;" "&amp;AA771</f>
        <v xml:space="preserve">  000</v>
      </c>
      <c r="AC771" s="1" t="str">
        <f t="shared" si="383"/>
        <v xml:space="preserve">   000</v>
      </c>
      <c r="AD771" s="1" t="str">
        <f t="shared" si="384"/>
        <v xml:space="preserve"> </v>
      </c>
      <c r="AE771" s="1" t="str">
        <f t="shared" ref="AE771:AE834" si="405">D771&amp;" "&amp;AD771</f>
        <v xml:space="preserve">  </v>
      </c>
      <c r="AF771" s="1" t="str">
        <f t="shared" si="385"/>
        <v xml:space="preserve">   </v>
      </c>
      <c r="AG771" s="1" t="str">
        <f t="shared" si="386"/>
        <v xml:space="preserve">  00</v>
      </c>
      <c r="AH771" s="1" t="str">
        <f t="shared" si="387"/>
        <v xml:space="preserve">  0</v>
      </c>
      <c r="AI771" s="1" t="str">
        <f t="shared" si="388"/>
        <v xml:space="preserve">  </v>
      </c>
      <c r="AJ771" s="1" t="str">
        <f t="shared" si="389"/>
        <v xml:space="preserve">   0</v>
      </c>
      <c r="AK771" s="1" t="str">
        <f t="shared" si="390"/>
        <v xml:space="preserve">   00</v>
      </c>
      <c r="AL771" s="1" t="str">
        <f t="shared" si="391"/>
        <v xml:space="preserve">   </v>
      </c>
      <c r="AM771" s="1" t="str">
        <f t="shared" si="392"/>
        <v xml:space="preserve">    00</v>
      </c>
      <c r="AN771" s="1" t="str">
        <f t="shared" ref="AN771:AN834" si="406">Q771&amp;" "&amp;AH771</f>
        <v xml:space="preserve">    0</v>
      </c>
      <c r="AO771" s="1" t="str">
        <f t="shared" si="393"/>
        <v xml:space="preserve">    </v>
      </c>
      <c r="AP771" s="1" t="str">
        <f t="shared" si="394"/>
        <v>0</v>
      </c>
      <c r="AQ771" s="1">
        <f t="shared" si="395"/>
        <v>0</v>
      </c>
    </row>
    <row r="772" spans="1:43" ht="13.5" customHeight="1" x14ac:dyDescent="0.2">
      <c r="A772" s="73"/>
      <c r="B772" s="96"/>
      <c r="C772" s="112"/>
      <c r="D772" s="46"/>
      <c r="E772" s="46"/>
      <c r="F772" s="46"/>
      <c r="G772" s="46"/>
      <c r="H772" s="46"/>
      <c r="I772" s="53"/>
      <c r="J772" s="85"/>
      <c r="K772" s="85"/>
      <c r="M772" s="47"/>
      <c r="N772" s="47"/>
      <c r="O772" s="47"/>
      <c r="P772" s="113" t="str">
        <f t="shared" si="396"/>
        <v/>
      </c>
      <c r="Q772" s="17" t="str">
        <f t="shared" si="397"/>
        <v xml:space="preserve"> </v>
      </c>
      <c r="R772" s="17" t="str">
        <f t="shared" si="398"/>
        <v>00</v>
      </c>
      <c r="S772" s="17" t="str">
        <f t="shared" si="399"/>
        <v xml:space="preserve"> 00</v>
      </c>
      <c r="T772" s="17" t="str">
        <f t="shared" si="379"/>
        <v xml:space="preserve">  00</v>
      </c>
      <c r="U772" s="4">
        <f t="shared" si="400"/>
        <v>0</v>
      </c>
      <c r="V772" s="17" t="str">
        <f t="shared" si="401"/>
        <v xml:space="preserve"> 0</v>
      </c>
      <c r="W772" s="17" t="str">
        <f t="shared" si="380"/>
        <v xml:space="preserve">  0</v>
      </c>
      <c r="X772" s="1" t="str">
        <f t="shared" si="402"/>
        <v>0 00000</v>
      </c>
      <c r="Y772" s="1" t="str">
        <f t="shared" si="403"/>
        <v xml:space="preserve"> 0 00000</v>
      </c>
      <c r="Z772" s="1" t="str">
        <f t="shared" si="381"/>
        <v xml:space="preserve">  0 00000</v>
      </c>
      <c r="AA772" s="1" t="str">
        <f t="shared" si="382"/>
        <v xml:space="preserve"> 000</v>
      </c>
      <c r="AB772" s="1" t="str">
        <f t="shared" si="404"/>
        <v xml:space="preserve">  000</v>
      </c>
      <c r="AC772" s="1" t="str">
        <f t="shared" si="383"/>
        <v xml:space="preserve">   000</v>
      </c>
      <c r="AD772" s="1" t="str">
        <f t="shared" si="384"/>
        <v xml:space="preserve"> </v>
      </c>
      <c r="AE772" s="1" t="str">
        <f t="shared" si="405"/>
        <v xml:space="preserve">  </v>
      </c>
      <c r="AF772" s="1" t="str">
        <f t="shared" si="385"/>
        <v xml:space="preserve">   </v>
      </c>
      <c r="AG772" s="1" t="str">
        <f t="shared" si="386"/>
        <v xml:space="preserve">  00</v>
      </c>
      <c r="AH772" s="1" t="str">
        <f t="shared" si="387"/>
        <v xml:space="preserve">  0</v>
      </c>
      <c r="AI772" s="1" t="str">
        <f t="shared" si="388"/>
        <v xml:space="preserve">  </v>
      </c>
      <c r="AJ772" s="1" t="str">
        <f t="shared" si="389"/>
        <v xml:space="preserve">   0</v>
      </c>
      <c r="AK772" s="1" t="str">
        <f t="shared" si="390"/>
        <v xml:space="preserve">   00</v>
      </c>
      <c r="AL772" s="1" t="str">
        <f t="shared" si="391"/>
        <v xml:space="preserve">   </v>
      </c>
      <c r="AM772" s="1" t="str">
        <f t="shared" si="392"/>
        <v xml:space="preserve">    00</v>
      </c>
      <c r="AN772" s="1" t="str">
        <f t="shared" si="406"/>
        <v xml:space="preserve">    0</v>
      </c>
      <c r="AO772" s="1" t="str">
        <f t="shared" si="393"/>
        <v xml:space="preserve">    </v>
      </c>
      <c r="AP772" s="1" t="str">
        <f t="shared" si="394"/>
        <v>0</v>
      </c>
      <c r="AQ772" s="1">
        <f t="shared" si="395"/>
        <v>0</v>
      </c>
    </row>
    <row r="773" spans="1:43" ht="13.5" customHeight="1" x14ac:dyDescent="0.2">
      <c r="A773" s="73"/>
      <c r="B773" s="96"/>
      <c r="C773" s="112"/>
      <c r="D773" s="46"/>
      <c r="E773" s="46"/>
      <c r="F773" s="46"/>
      <c r="G773" s="46"/>
      <c r="H773" s="46"/>
      <c r="I773" s="53"/>
      <c r="J773" s="85"/>
      <c r="K773" s="85"/>
      <c r="M773" s="47"/>
      <c r="N773" s="47"/>
      <c r="O773" s="47"/>
      <c r="P773" s="113" t="str">
        <f t="shared" si="396"/>
        <v/>
      </c>
      <c r="Q773" s="17" t="str">
        <f t="shared" si="397"/>
        <v xml:space="preserve"> </v>
      </c>
      <c r="R773" s="17" t="str">
        <f t="shared" si="398"/>
        <v>00</v>
      </c>
      <c r="S773" s="17" t="str">
        <f t="shared" si="399"/>
        <v xml:space="preserve"> 00</v>
      </c>
      <c r="T773" s="17" t="str">
        <f t="shared" si="379"/>
        <v xml:space="preserve">  00</v>
      </c>
      <c r="U773" s="4">
        <f t="shared" si="400"/>
        <v>0</v>
      </c>
      <c r="V773" s="17" t="str">
        <f t="shared" si="401"/>
        <v xml:space="preserve"> 0</v>
      </c>
      <c r="W773" s="17" t="str">
        <f t="shared" si="380"/>
        <v xml:space="preserve">  0</v>
      </c>
      <c r="X773" s="1" t="str">
        <f t="shared" si="402"/>
        <v>0 00000</v>
      </c>
      <c r="Y773" s="1" t="str">
        <f t="shared" si="403"/>
        <v xml:space="preserve"> 0 00000</v>
      </c>
      <c r="Z773" s="1" t="str">
        <f t="shared" si="381"/>
        <v xml:space="preserve">  0 00000</v>
      </c>
      <c r="AA773" s="1" t="str">
        <f t="shared" si="382"/>
        <v xml:space="preserve"> 000</v>
      </c>
      <c r="AB773" s="1" t="str">
        <f t="shared" si="404"/>
        <v xml:space="preserve">  000</v>
      </c>
      <c r="AC773" s="1" t="str">
        <f t="shared" si="383"/>
        <v xml:space="preserve">   000</v>
      </c>
      <c r="AD773" s="1" t="str">
        <f t="shared" si="384"/>
        <v xml:space="preserve"> </v>
      </c>
      <c r="AE773" s="1" t="str">
        <f t="shared" si="405"/>
        <v xml:space="preserve">  </v>
      </c>
      <c r="AF773" s="1" t="str">
        <f t="shared" si="385"/>
        <v xml:space="preserve">   </v>
      </c>
      <c r="AG773" s="1" t="str">
        <f t="shared" si="386"/>
        <v xml:space="preserve">  00</v>
      </c>
      <c r="AH773" s="1" t="str">
        <f t="shared" si="387"/>
        <v xml:space="preserve">  0</v>
      </c>
      <c r="AI773" s="1" t="str">
        <f t="shared" si="388"/>
        <v xml:space="preserve">  </v>
      </c>
      <c r="AJ773" s="1" t="str">
        <f t="shared" si="389"/>
        <v xml:space="preserve">   0</v>
      </c>
      <c r="AK773" s="1" t="str">
        <f t="shared" si="390"/>
        <v xml:space="preserve">   00</v>
      </c>
      <c r="AL773" s="1" t="str">
        <f t="shared" si="391"/>
        <v xml:space="preserve">   </v>
      </c>
      <c r="AM773" s="1" t="str">
        <f t="shared" si="392"/>
        <v xml:space="preserve">    00</v>
      </c>
      <c r="AN773" s="1" t="str">
        <f t="shared" si="406"/>
        <v xml:space="preserve">    0</v>
      </c>
      <c r="AO773" s="1" t="str">
        <f t="shared" si="393"/>
        <v xml:space="preserve">    </v>
      </c>
      <c r="AP773" s="1" t="str">
        <f t="shared" si="394"/>
        <v>0</v>
      </c>
      <c r="AQ773" s="1">
        <f t="shared" si="395"/>
        <v>0</v>
      </c>
    </row>
    <row r="774" spans="1:43" ht="13.5" customHeight="1" x14ac:dyDescent="0.2">
      <c r="A774" s="73"/>
      <c r="B774" s="96"/>
      <c r="C774" s="112"/>
      <c r="D774" s="46"/>
      <c r="E774" s="46"/>
      <c r="F774" s="46"/>
      <c r="G774" s="46"/>
      <c r="H774" s="46"/>
      <c r="I774" s="53"/>
      <c r="J774" s="85"/>
      <c r="K774" s="85"/>
      <c r="M774" s="47"/>
      <c r="N774" s="47"/>
      <c r="O774" s="47"/>
      <c r="P774" s="113" t="str">
        <f t="shared" si="396"/>
        <v/>
      </c>
      <c r="Q774" s="17" t="str">
        <f t="shared" si="397"/>
        <v xml:space="preserve"> </v>
      </c>
      <c r="R774" s="17" t="str">
        <f t="shared" si="398"/>
        <v>00</v>
      </c>
      <c r="S774" s="17" t="str">
        <f t="shared" si="399"/>
        <v xml:space="preserve"> 00</v>
      </c>
      <c r="T774" s="17" t="str">
        <f t="shared" si="379"/>
        <v xml:space="preserve">  00</v>
      </c>
      <c r="U774" s="4">
        <f t="shared" si="400"/>
        <v>0</v>
      </c>
      <c r="V774" s="17" t="str">
        <f t="shared" si="401"/>
        <v xml:space="preserve"> 0</v>
      </c>
      <c r="W774" s="17" t="str">
        <f t="shared" si="380"/>
        <v xml:space="preserve">  0</v>
      </c>
      <c r="X774" s="1" t="str">
        <f t="shared" si="402"/>
        <v>0 00000</v>
      </c>
      <c r="Y774" s="1" t="str">
        <f t="shared" si="403"/>
        <v xml:space="preserve"> 0 00000</v>
      </c>
      <c r="Z774" s="1" t="str">
        <f t="shared" si="381"/>
        <v xml:space="preserve">  0 00000</v>
      </c>
      <c r="AA774" s="1" t="str">
        <f t="shared" si="382"/>
        <v xml:space="preserve"> 000</v>
      </c>
      <c r="AB774" s="1" t="str">
        <f t="shared" si="404"/>
        <v xml:space="preserve">  000</v>
      </c>
      <c r="AC774" s="1" t="str">
        <f t="shared" si="383"/>
        <v xml:space="preserve">   000</v>
      </c>
      <c r="AD774" s="1" t="str">
        <f t="shared" si="384"/>
        <v xml:space="preserve"> </v>
      </c>
      <c r="AE774" s="1" t="str">
        <f t="shared" si="405"/>
        <v xml:space="preserve">  </v>
      </c>
      <c r="AF774" s="1" t="str">
        <f t="shared" si="385"/>
        <v xml:space="preserve">   </v>
      </c>
      <c r="AG774" s="1" t="str">
        <f t="shared" si="386"/>
        <v xml:space="preserve">  00</v>
      </c>
      <c r="AH774" s="1" t="str">
        <f t="shared" si="387"/>
        <v xml:space="preserve">  0</v>
      </c>
      <c r="AI774" s="1" t="str">
        <f t="shared" si="388"/>
        <v xml:space="preserve">  </v>
      </c>
      <c r="AJ774" s="1" t="str">
        <f t="shared" si="389"/>
        <v xml:space="preserve">   0</v>
      </c>
      <c r="AK774" s="1" t="str">
        <f t="shared" si="390"/>
        <v xml:space="preserve">   00</v>
      </c>
      <c r="AL774" s="1" t="str">
        <f t="shared" si="391"/>
        <v xml:space="preserve">   </v>
      </c>
      <c r="AM774" s="1" t="str">
        <f t="shared" si="392"/>
        <v xml:space="preserve">    00</v>
      </c>
      <c r="AN774" s="1" t="str">
        <f t="shared" si="406"/>
        <v xml:space="preserve">    0</v>
      </c>
      <c r="AO774" s="1" t="str">
        <f t="shared" si="393"/>
        <v xml:space="preserve">    </v>
      </c>
      <c r="AP774" s="1" t="str">
        <f t="shared" si="394"/>
        <v>0</v>
      </c>
      <c r="AQ774" s="1">
        <f t="shared" si="395"/>
        <v>0</v>
      </c>
    </row>
    <row r="775" spans="1:43" ht="13.5" customHeight="1" x14ac:dyDescent="0.2">
      <c r="A775" s="73"/>
      <c r="B775" s="96"/>
      <c r="C775" s="112"/>
      <c r="D775" s="46"/>
      <c r="E775" s="46"/>
      <c r="F775" s="46"/>
      <c r="G775" s="46"/>
      <c r="H775" s="46"/>
      <c r="I775" s="53"/>
      <c r="J775" s="85"/>
      <c r="K775" s="85"/>
      <c r="M775" s="47"/>
      <c r="N775" s="47"/>
      <c r="O775" s="47"/>
      <c r="P775" s="113" t="str">
        <f t="shared" si="396"/>
        <v/>
      </c>
      <c r="Q775" s="17" t="str">
        <f t="shared" si="397"/>
        <v xml:space="preserve"> </v>
      </c>
      <c r="R775" s="17" t="str">
        <f t="shared" si="398"/>
        <v>00</v>
      </c>
      <c r="S775" s="17" t="str">
        <f t="shared" si="399"/>
        <v xml:space="preserve"> 00</v>
      </c>
      <c r="T775" s="17" t="str">
        <f t="shared" si="379"/>
        <v xml:space="preserve">  00</v>
      </c>
      <c r="U775" s="4">
        <f t="shared" si="400"/>
        <v>0</v>
      </c>
      <c r="V775" s="17" t="str">
        <f t="shared" si="401"/>
        <v xml:space="preserve"> 0</v>
      </c>
      <c r="W775" s="17" t="str">
        <f t="shared" si="380"/>
        <v xml:space="preserve">  0</v>
      </c>
      <c r="X775" s="1" t="str">
        <f t="shared" si="402"/>
        <v>0 00000</v>
      </c>
      <c r="Y775" s="1" t="str">
        <f t="shared" si="403"/>
        <v xml:space="preserve"> 0 00000</v>
      </c>
      <c r="Z775" s="1" t="str">
        <f t="shared" si="381"/>
        <v xml:space="preserve">  0 00000</v>
      </c>
      <c r="AA775" s="1" t="str">
        <f t="shared" si="382"/>
        <v xml:space="preserve"> 000</v>
      </c>
      <c r="AB775" s="1" t="str">
        <f t="shared" si="404"/>
        <v xml:space="preserve">  000</v>
      </c>
      <c r="AC775" s="1" t="str">
        <f t="shared" si="383"/>
        <v xml:space="preserve">   000</v>
      </c>
      <c r="AD775" s="1" t="str">
        <f t="shared" si="384"/>
        <v xml:space="preserve"> </v>
      </c>
      <c r="AE775" s="1" t="str">
        <f t="shared" si="405"/>
        <v xml:space="preserve">  </v>
      </c>
      <c r="AF775" s="1" t="str">
        <f t="shared" si="385"/>
        <v xml:space="preserve">   </v>
      </c>
      <c r="AG775" s="1" t="str">
        <f t="shared" si="386"/>
        <v xml:space="preserve">  00</v>
      </c>
      <c r="AH775" s="1" t="str">
        <f t="shared" si="387"/>
        <v xml:space="preserve">  0</v>
      </c>
      <c r="AI775" s="1" t="str">
        <f t="shared" si="388"/>
        <v xml:space="preserve">  </v>
      </c>
      <c r="AJ775" s="1" t="str">
        <f t="shared" si="389"/>
        <v xml:space="preserve">   0</v>
      </c>
      <c r="AK775" s="1" t="str">
        <f t="shared" si="390"/>
        <v xml:space="preserve">   00</v>
      </c>
      <c r="AL775" s="1" t="str">
        <f t="shared" si="391"/>
        <v xml:space="preserve">   </v>
      </c>
      <c r="AM775" s="1" t="str">
        <f t="shared" si="392"/>
        <v xml:space="preserve">    00</v>
      </c>
      <c r="AN775" s="1" t="str">
        <f t="shared" si="406"/>
        <v xml:space="preserve">    0</v>
      </c>
      <c r="AO775" s="1" t="str">
        <f t="shared" si="393"/>
        <v xml:space="preserve">    </v>
      </c>
      <c r="AP775" s="1" t="str">
        <f t="shared" si="394"/>
        <v>0</v>
      </c>
      <c r="AQ775" s="1">
        <f t="shared" si="395"/>
        <v>0</v>
      </c>
    </row>
    <row r="776" spans="1:43" ht="13.5" customHeight="1" x14ac:dyDescent="0.2">
      <c r="A776" s="73"/>
      <c r="B776" s="96"/>
      <c r="C776" s="112"/>
      <c r="D776" s="46"/>
      <c r="E776" s="46"/>
      <c r="F776" s="46"/>
      <c r="G776" s="46"/>
      <c r="H776" s="46"/>
      <c r="I776" s="53"/>
      <c r="J776" s="85"/>
      <c r="K776" s="85"/>
      <c r="M776" s="47"/>
      <c r="N776" s="47"/>
      <c r="O776" s="47"/>
      <c r="P776" s="113" t="str">
        <f t="shared" si="396"/>
        <v/>
      </c>
      <c r="Q776" s="17" t="str">
        <f t="shared" si="397"/>
        <v xml:space="preserve"> </v>
      </c>
      <c r="R776" s="17" t="str">
        <f t="shared" si="398"/>
        <v>00</v>
      </c>
      <c r="S776" s="17" t="str">
        <f t="shared" si="399"/>
        <v xml:space="preserve"> 00</v>
      </c>
      <c r="T776" s="17" t="str">
        <f t="shared" si="379"/>
        <v xml:space="preserve">  00</v>
      </c>
      <c r="U776" s="4">
        <f t="shared" si="400"/>
        <v>0</v>
      </c>
      <c r="V776" s="17" t="str">
        <f t="shared" si="401"/>
        <v xml:space="preserve"> 0</v>
      </c>
      <c r="W776" s="17" t="str">
        <f t="shared" si="380"/>
        <v xml:space="preserve">  0</v>
      </c>
      <c r="X776" s="1" t="str">
        <f t="shared" si="402"/>
        <v>0 00000</v>
      </c>
      <c r="Y776" s="1" t="str">
        <f t="shared" si="403"/>
        <v xml:space="preserve"> 0 00000</v>
      </c>
      <c r="Z776" s="1" t="str">
        <f t="shared" si="381"/>
        <v xml:space="preserve">  0 00000</v>
      </c>
      <c r="AA776" s="1" t="str">
        <f t="shared" si="382"/>
        <v xml:space="preserve"> 000</v>
      </c>
      <c r="AB776" s="1" t="str">
        <f t="shared" si="404"/>
        <v xml:space="preserve">  000</v>
      </c>
      <c r="AC776" s="1" t="str">
        <f t="shared" si="383"/>
        <v xml:space="preserve">   000</v>
      </c>
      <c r="AD776" s="1" t="str">
        <f t="shared" si="384"/>
        <v xml:space="preserve"> </v>
      </c>
      <c r="AE776" s="1" t="str">
        <f t="shared" si="405"/>
        <v xml:space="preserve">  </v>
      </c>
      <c r="AF776" s="1" t="str">
        <f t="shared" si="385"/>
        <v xml:space="preserve">   </v>
      </c>
      <c r="AG776" s="1" t="str">
        <f t="shared" si="386"/>
        <v xml:space="preserve">  00</v>
      </c>
      <c r="AH776" s="1" t="str">
        <f t="shared" si="387"/>
        <v xml:space="preserve">  0</v>
      </c>
      <c r="AI776" s="1" t="str">
        <f t="shared" si="388"/>
        <v xml:space="preserve">  </v>
      </c>
      <c r="AJ776" s="1" t="str">
        <f t="shared" si="389"/>
        <v xml:space="preserve">   0</v>
      </c>
      <c r="AK776" s="1" t="str">
        <f t="shared" si="390"/>
        <v xml:space="preserve">   00</v>
      </c>
      <c r="AL776" s="1" t="str">
        <f t="shared" si="391"/>
        <v xml:space="preserve">   </v>
      </c>
      <c r="AM776" s="1" t="str">
        <f t="shared" si="392"/>
        <v xml:space="preserve">    00</v>
      </c>
      <c r="AN776" s="1" t="str">
        <f t="shared" si="406"/>
        <v xml:space="preserve">    0</v>
      </c>
      <c r="AO776" s="1" t="str">
        <f t="shared" si="393"/>
        <v xml:space="preserve">    </v>
      </c>
      <c r="AP776" s="1" t="str">
        <f t="shared" si="394"/>
        <v>0</v>
      </c>
      <c r="AQ776" s="1">
        <f t="shared" si="395"/>
        <v>0</v>
      </c>
    </row>
    <row r="777" spans="1:43" ht="13.5" customHeight="1" x14ac:dyDescent="0.2">
      <c r="A777" s="73"/>
      <c r="B777" s="96"/>
      <c r="C777" s="112"/>
      <c r="D777" s="46"/>
      <c r="E777" s="46"/>
      <c r="F777" s="46"/>
      <c r="G777" s="46"/>
      <c r="H777" s="46"/>
      <c r="I777" s="53"/>
      <c r="J777" s="85"/>
      <c r="K777" s="85"/>
      <c r="M777" s="47"/>
      <c r="N777" s="47"/>
      <c r="O777" s="47"/>
      <c r="P777" s="113" t="str">
        <f t="shared" si="396"/>
        <v/>
      </c>
      <c r="Q777" s="17" t="str">
        <f t="shared" si="397"/>
        <v xml:space="preserve"> </v>
      </c>
      <c r="R777" s="17" t="str">
        <f t="shared" si="398"/>
        <v>00</v>
      </c>
      <c r="S777" s="17" t="str">
        <f t="shared" si="399"/>
        <v xml:space="preserve"> 00</v>
      </c>
      <c r="T777" s="17" t="str">
        <f t="shared" si="379"/>
        <v xml:space="preserve">  00</v>
      </c>
      <c r="U777" s="4">
        <f t="shared" si="400"/>
        <v>0</v>
      </c>
      <c r="V777" s="17" t="str">
        <f t="shared" si="401"/>
        <v xml:space="preserve"> 0</v>
      </c>
      <c r="W777" s="17" t="str">
        <f t="shared" si="380"/>
        <v xml:space="preserve">  0</v>
      </c>
      <c r="X777" s="1" t="str">
        <f t="shared" si="402"/>
        <v>0 00000</v>
      </c>
      <c r="Y777" s="1" t="str">
        <f t="shared" si="403"/>
        <v xml:space="preserve"> 0 00000</v>
      </c>
      <c r="Z777" s="1" t="str">
        <f t="shared" si="381"/>
        <v xml:space="preserve">  0 00000</v>
      </c>
      <c r="AA777" s="1" t="str">
        <f t="shared" si="382"/>
        <v xml:space="preserve"> 000</v>
      </c>
      <c r="AB777" s="1" t="str">
        <f t="shared" si="404"/>
        <v xml:space="preserve">  000</v>
      </c>
      <c r="AC777" s="1" t="str">
        <f t="shared" si="383"/>
        <v xml:space="preserve">   000</v>
      </c>
      <c r="AD777" s="1" t="str">
        <f t="shared" si="384"/>
        <v xml:space="preserve"> </v>
      </c>
      <c r="AE777" s="1" t="str">
        <f t="shared" si="405"/>
        <v xml:space="preserve">  </v>
      </c>
      <c r="AF777" s="1" t="str">
        <f t="shared" si="385"/>
        <v xml:space="preserve">   </v>
      </c>
      <c r="AG777" s="1" t="str">
        <f t="shared" si="386"/>
        <v xml:space="preserve">  00</v>
      </c>
      <c r="AH777" s="1" t="str">
        <f t="shared" si="387"/>
        <v xml:space="preserve">  0</v>
      </c>
      <c r="AI777" s="1" t="str">
        <f t="shared" si="388"/>
        <v xml:space="preserve">  </v>
      </c>
      <c r="AJ777" s="1" t="str">
        <f t="shared" si="389"/>
        <v xml:space="preserve">   0</v>
      </c>
      <c r="AK777" s="1" t="str">
        <f t="shared" si="390"/>
        <v xml:space="preserve">   00</v>
      </c>
      <c r="AL777" s="1" t="str">
        <f t="shared" si="391"/>
        <v xml:space="preserve">   </v>
      </c>
      <c r="AM777" s="1" t="str">
        <f t="shared" si="392"/>
        <v xml:space="preserve">    00</v>
      </c>
      <c r="AN777" s="1" t="str">
        <f t="shared" si="406"/>
        <v xml:space="preserve">    0</v>
      </c>
      <c r="AO777" s="1" t="str">
        <f t="shared" si="393"/>
        <v xml:space="preserve">    </v>
      </c>
      <c r="AP777" s="1" t="str">
        <f t="shared" si="394"/>
        <v>0</v>
      </c>
      <c r="AQ777" s="1">
        <f t="shared" si="395"/>
        <v>0</v>
      </c>
    </row>
    <row r="778" spans="1:43" ht="13.5" customHeight="1" x14ac:dyDescent="0.2">
      <c r="A778" s="73"/>
      <c r="B778" s="96"/>
      <c r="C778" s="112"/>
      <c r="D778" s="46"/>
      <c r="E778" s="46"/>
      <c r="F778" s="46"/>
      <c r="G778" s="46"/>
      <c r="H778" s="46"/>
      <c r="I778" s="53"/>
      <c r="J778" s="85"/>
      <c r="K778" s="85"/>
      <c r="M778" s="47"/>
      <c r="N778" s="47"/>
      <c r="O778" s="47"/>
      <c r="P778" s="113" t="str">
        <f t="shared" si="396"/>
        <v/>
      </c>
      <c r="Q778" s="17" t="str">
        <f t="shared" si="397"/>
        <v xml:space="preserve"> </v>
      </c>
      <c r="R778" s="17" t="str">
        <f t="shared" si="398"/>
        <v>00</v>
      </c>
      <c r="S778" s="17" t="str">
        <f t="shared" si="399"/>
        <v xml:space="preserve"> 00</v>
      </c>
      <c r="T778" s="17" t="str">
        <f t="shared" si="379"/>
        <v xml:space="preserve">  00</v>
      </c>
      <c r="U778" s="4">
        <f t="shared" si="400"/>
        <v>0</v>
      </c>
      <c r="V778" s="17" t="str">
        <f t="shared" si="401"/>
        <v xml:space="preserve"> 0</v>
      </c>
      <c r="W778" s="17" t="str">
        <f t="shared" si="380"/>
        <v xml:space="preserve">  0</v>
      </c>
      <c r="X778" s="1" t="str">
        <f t="shared" si="402"/>
        <v>0 00000</v>
      </c>
      <c r="Y778" s="1" t="str">
        <f t="shared" si="403"/>
        <v xml:space="preserve"> 0 00000</v>
      </c>
      <c r="Z778" s="1" t="str">
        <f t="shared" si="381"/>
        <v xml:space="preserve">  0 00000</v>
      </c>
      <c r="AA778" s="1" t="str">
        <f t="shared" si="382"/>
        <v xml:space="preserve"> 000</v>
      </c>
      <c r="AB778" s="1" t="str">
        <f t="shared" si="404"/>
        <v xml:space="preserve">  000</v>
      </c>
      <c r="AC778" s="1" t="str">
        <f t="shared" si="383"/>
        <v xml:space="preserve">   000</v>
      </c>
      <c r="AD778" s="1" t="str">
        <f t="shared" si="384"/>
        <v xml:space="preserve"> </v>
      </c>
      <c r="AE778" s="1" t="str">
        <f t="shared" si="405"/>
        <v xml:space="preserve">  </v>
      </c>
      <c r="AF778" s="1" t="str">
        <f t="shared" si="385"/>
        <v xml:space="preserve">   </v>
      </c>
      <c r="AG778" s="1" t="str">
        <f t="shared" si="386"/>
        <v xml:space="preserve">  00</v>
      </c>
      <c r="AH778" s="1" t="str">
        <f t="shared" si="387"/>
        <v xml:space="preserve">  0</v>
      </c>
      <c r="AI778" s="1" t="str">
        <f t="shared" si="388"/>
        <v xml:space="preserve">  </v>
      </c>
      <c r="AJ778" s="1" t="str">
        <f t="shared" si="389"/>
        <v xml:space="preserve">   0</v>
      </c>
      <c r="AK778" s="1" t="str">
        <f t="shared" si="390"/>
        <v xml:space="preserve">   00</v>
      </c>
      <c r="AL778" s="1" t="str">
        <f t="shared" si="391"/>
        <v xml:space="preserve">   </v>
      </c>
      <c r="AM778" s="1" t="str">
        <f t="shared" si="392"/>
        <v xml:space="preserve">    00</v>
      </c>
      <c r="AN778" s="1" t="str">
        <f t="shared" si="406"/>
        <v xml:space="preserve">    0</v>
      </c>
      <c r="AO778" s="1" t="str">
        <f t="shared" si="393"/>
        <v xml:space="preserve">    </v>
      </c>
      <c r="AP778" s="1" t="str">
        <f t="shared" si="394"/>
        <v>0</v>
      </c>
      <c r="AQ778" s="1">
        <f t="shared" si="395"/>
        <v>0</v>
      </c>
    </row>
    <row r="779" spans="1:43" ht="13.5" customHeight="1" x14ac:dyDescent="0.2">
      <c r="A779" s="73"/>
      <c r="B779" s="96"/>
      <c r="C779" s="112"/>
      <c r="D779" s="46"/>
      <c r="E779" s="46"/>
      <c r="F779" s="46"/>
      <c r="G779" s="46"/>
      <c r="H779" s="46"/>
      <c r="I779" s="53"/>
      <c r="J779" s="85"/>
      <c r="K779" s="85"/>
      <c r="M779" s="47"/>
      <c r="N779" s="47"/>
      <c r="O779" s="47"/>
      <c r="P779" s="113" t="str">
        <f t="shared" si="396"/>
        <v/>
      </c>
      <c r="Q779" s="17" t="str">
        <f t="shared" si="397"/>
        <v xml:space="preserve"> </v>
      </c>
      <c r="R779" s="17" t="str">
        <f t="shared" si="398"/>
        <v>00</v>
      </c>
      <c r="S779" s="17" t="str">
        <f t="shared" si="399"/>
        <v xml:space="preserve"> 00</v>
      </c>
      <c r="T779" s="17" t="str">
        <f t="shared" si="379"/>
        <v xml:space="preserve">  00</v>
      </c>
      <c r="U779" s="4">
        <f t="shared" si="400"/>
        <v>0</v>
      </c>
      <c r="V779" s="17" t="str">
        <f t="shared" si="401"/>
        <v xml:space="preserve"> 0</v>
      </c>
      <c r="W779" s="17" t="str">
        <f t="shared" si="380"/>
        <v xml:space="preserve">  0</v>
      </c>
      <c r="X779" s="1" t="str">
        <f t="shared" si="402"/>
        <v>0 00000</v>
      </c>
      <c r="Y779" s="1" t="str">
        <f t="shared" si="403"/>
        <v xml:space="preserve"> 0 00000</v>
      </c>
      <c r="Z779" s="1" t="str">
        <f t="shared" si="381"/>
        <v xml:space="preserve">  0 00000</v>
      </c>
      <c r="AA779" s="1" t="str">
        <f t="shared" si="382"/>
        <v xml:space="preserve"> 000</v>
      </c>
      <c r="AB779" s="1" t="str">
        <f t="shared" si="404"/>
        <v xml:space="preserve">  000</v>
      </c>
      <c r="AC779" s="1" t="str">
        <f t="shared" si="383"/>
        <v xml:space="preserve">   000</v>
      </c>
      <c r="AD779" s="1" t="str">
        <f t="shared" si="384"/>
        <v xml:space="preserve"> </v>
      </c>
      <c r="AE779" s="1" t="str">
        <f t="shared" si="405"/>
        <v xml:space="preserve">  </v>
      </c>
      <c r="AF779" s="1" t="str">
        <f t="shared" si="385"/>
        <v xml:space="preserve">   </v>
      </c>
      <c r="AG779" s="1" t="str">
        <f t="shared" si="386"/>
        <v xml:space="preserve">  00</v>
      </c>
      <c r="AH779" s="1" t="str">
        <f t="shared" si="387"/>
        <v xml:space="preserve">  0</v>
      </c>
      <c r="AI779" s="1" t="str">
        <f t="shared" si="388"/>
        <v xml:space="preserve">  </v>
      </c>
      <c r="AJ779" s="1" t="str">
        <f t="shared" si="389"/>
        <v xml:space="preserve">   0</v>
      </c>
      <c r="AK779" s="1" t="str">
        <f t="shared" si="390"/>
        <v xml:space="preserve">   00</v>
      </c>
      <c r="AL779" s="1" t="str">
        <f t="shared" si="391"/>
        <v xml:space="preserve">   </v>
      </c>
      <c r="AM779" s="1" t="str">
        <f t="shared" si="392"/>
        <v xml:space="preserve">    00</v>
      </c>
      <c r="AN779" s="1" t="str">
        <f t="shared" si="406"/>
        <v xml:space="preserve">    0</v>
      </c>
      <c r="AO779" s="1" t="str">
        <f t="shared" si="393"/>
        <v xml:space="preserve">    </v>
      </c>
      <c r="AP779" s="1" t="str">
        <f t="shared" si="394"/>
        <v>0</v>
      </c>
      <c r="AQ779" s="1">
        <f t="shared" si="395"/>
        <v>0</v>
      </c>
    </row>
    <row r="780" spans="1:43" ht="13.5" customHeight="1" x14ac:dyDescent="0.2">
      <c r="A780" s="73"/>
      <c r="B780" s="96"/>
      <c r="C780" s="112"/>
      <c r="D780" s="46"/>
      <c r="E780" s="46"/>
      <c r="F780" s="46"/>
      <c r="G780" s="46"/>
      <c r="H780" s="46"/>
      <c r="I780" s="53"/>
      <c r="J780" s="85"/>
      <c r="K780" s="85"/>
      <c r="M780" s="47"/>
      <c r="N780" s="47"/>
      <c r="O780" s="47"/>
      <c r="P780" s="113" t="str">
        <f t="shared" si="396"/>
        <v/>
      </c>
      <c r="Q780" s="17" t="str">
        <f t="shared" si="397"/>
        <v xml:space="preserve"> </v>
      </c>
      <c r="R780" s="17" t="str">
        <f t="shared" si="398"/>
        <v>00</v>
      </c>
      <c r="S780" s="17" t="str">
        <f t="shared" si="399"/>
        <v xml:space="preserve"> 00</v>
      </c>
      <c r="T780" s="17" t="str">
        <f t="shared" si="379"/>
        <v xml:space="preserve">  00</v>
      </c>
      <c r="U780" s="4">
        <f t="shared" si="400"/>
        <v>0</v>
      </c>
      <c r="V780" s="17" t="str">
        <f t="shared" si="401"/>
        <v xml:space="preserve"> 0</v>
      </c>
      <c r="W780" s="17" t="str">
        <f t="shared" si="380"/>
        <v xml:space="preserve">  0</v>
      </c>
      <c r="X780" s="1" t="str">
        <f t="shared" si="402"/>
        <v>0 00000</v>
      </c>
      <c r="Y780" s="1" t="str">
        <f t="shared" si="403"/>
        <v xml:space="preserve"> 0 00000</v>
      </c>
      <c r="Z780" s="1" t="str">
        <f t="shared" si="381"/>
        <v xml:space="preserve">  0 00000</v>
      </c>
      <c r="AA780" s="1" t="str">
        <f t="shared" si="382"/>
        <v xml:space="preserve"> 000</v>
      </c>
      <c r="AB780" s="1" t="str">
        <f t="shared" si="404"/>
        <v xml:space="preserve">  000</v>
      </c>
      <c r="AC780" s="1" t="str">
        <f t="shared" si="383"/>
        <v xml:space="preserve">   000</v>
      </c>
      <c r="AD780" s="1" t="str">
        <f t="shared" si="384"/>
        <v xml:space="preserve"> </v>
      </c>
      <c r="AE780" s="1" t="str">
        <f t="shared" si="405"/>
        <v xml:space="preserve">  </v>
      </c>
      <c r="AF780" s="1" t="str">
        <f t="shared" si="385"/>
        <v xml:space="preserve">   </v>
      </c>
      <c r="AG780" s="1" t="str">
        <f t="shared" si="386"/>
        <v xml:space="preserve">  00</v>
      </c>
      <c r="AH780" s="1" t="str">
        <f t="shared" si="387"/>
        <v xml:space="preserve">  0</v>
      </c>
      <c r="AI780" s="1" t="str">
        <f t="shared" si="388"/>
        <v xml:space="preserve">  </v>
      </c>
      <c r="AJ780" s="1" t="str">
        <f t="shared" si="389"/>
        <v xml:space="preserve">   0</v>
      </c>
      <c r="AK780" s="1" t="str">
        <f t="shared" si="390"/>
        <v xml:space="preserve">   00</v>
      </c>
      <c r="AL780" s="1" t="str">
        <f t="shared" si="391"/>
        <v xml:space="preserve">   </v>
      </c>
      <c r="AM780" s="1" t="str">
        <f t="shared" si="392"/>
        <v xml:space="preserve">    00</v>
      </c>
      <c r="AN780" s="1" t="str">
        <f t="shared" si="406"/>
        <v xml:space="preserve">    0</v>
      </c>
      <c r="AO780" s="1" t="str">
        <f t="shared" si="393"/>
        <v xml:space="preserve">    </v>
      </c>
      <c r="AP780" s="1" t="str">
        <f t="shared" si="394"/>
        <v>0</v>
      </c>
      <c r="AQ780" s="1">
        <f t="shared" si="395"/>
        <v>0</v>
      </c>
    </row>
    <row r="781" spans="1:43" ht="13.5" customHeight="1" x14ac:dyDescent="0.2">
      <c r="A781" s="73"/>
      <c r="B781" s="96"/>
      <c r="C781" s="112"/>
      <c r="D781" s="46"/>
      <c r="E781" s="46"/>
      <c r="F781" s="46"/>
      <c r="G781" s="46"/>
      <c r="H781" s="46"/>
      <c r="I781" s="53"/>
      <c r="J781" s="85"/>
      <c r="K781" s="85"/>
      <c r="M781" s="47"/>
      <c r="N781" s="47"/>
      <c r="O781" s="47"/>
      <c r="P781" s="113" t="str">
        <f t="shared" si="396"/>
        <v/>
      </c>
      <c r="Q781" s="17" t="str">
        <f t="shared" si="397"/>
        <v xml:space="preserve"> </v>
      </c>
      <c r="R781" s="17" t="str">
        <f t="shared" si="398"/>
        <v>00</v>
      </c>
      <c r="S781" s="17" t="str">
        <f t="shared" si="399"/>
        <v xml:space="preserve"> 00</v>
      </c>
      <c r="T781" s="17" t="str">
        <f t="shared" si="379"/>
        <v xml:space="preserve">  00</v>
      </c>
      <c r="U781" s="4">
        <f t="shared" si="400"/>
        <v>0</v>
      </c>
      <c r="V781" s="17" t="str">
        <f t="shared" si="401"/>
        <v xml:space="preserve"> 0</v>
      </c>
      <c r="W781" s="17" t="str">
        <f t="shared" si="380"/>
        <v xml:space="preserve">  0</v>
      </c>
      <c r="X781" s="1" t="str">
        <f t="shared" si="402"/>
        <v>0 00000</v>
      </c>
      <c r="Y781" s="1" t="str">
        <f t="shared" si="403"/>
        <v xml:space="preserve"> 0 00000</v>
      </c>
      <c r="Z781" s="1" t="str">
        <f t="shared" si="381"/>
        <v xml:space="preserve">  0 00000</v>
      </c>
      <c r="AA781" s="1" t="str">
        <f t="shared" si="382"/>
        <v xml:space="preserve"> 000</v>
      </c>
      <c r="AB781" s="1" t="str">
        <f t="shared" si="404"/>
        <v xml:space="preserve">  000</v>
      </c>
      <c r="AC781" s="1" t="str">
        <f t="shared" si="383"/>
        <v xml:space="preserve">   000</v>
      </c>
      <c r="AD781" s="1" t="str">
        <f t="shared" si="384"/>
        <v xml:space="preserve"> </v>
      </c>
      <c r="AE781" s="1" t="str">
        <f t="shared" si="405"/>
        <v xml:space="preserve">  </v>
      </c>
      <c r="AF781" s="1" t="str">
        <f t="shared" si="385"/>
        <v xml:space="preserve">   </v>
      </c>
      <c r="AG781" s="1" t="str">
        <f t="shared" si="386"/>
        <v xml:space="preserve">  00</v>
      </c>
      <c r="AH781" s="1" t="str">
        <f t="shared" si="387"/>
        <v xml:space="preserve">  0</v>
      </c>
      <c r="AI781" s="1" t="str">
        <f t="shared" si="388"/>
        <v xml:space="preserve">  </v>
      </c>
      <c r="AJ781" s="1" t="str">
        <f t="shared" si="389"/>
        <v xml:space="preserve">   0</v>
      </c>
      <c r="AK781" s="1" t="str">
        <f t="shared" si="390"/>
        <v xml:space="preserve">   00</v>
      </c>
      <c r="AL781" s="1" t="str">
        <f t="shared" si="391"/>
        <v xml:space="preserve">   </v>
      </c>
      <c r="AM781" s="1" t="str">
        <f t="shared" si="392"/>
        <v xml:space="preserve">    00</v>
      </c>
      <c r="AN781" s="1" t="str">
        <f t="shared" si="406"/>
        <v xml:space="preserve">    0</v>
      </c>
      <c r="AO781" s="1" t="str">
        <f t="shared" si="393"/>
        <v xml:space="preserve">    </v>
      </c>
      <c r="AP781" s="1" t="str">
        <f t="shared" si="394"/>
        <v>0</v>
      </c>
      <c r="AQ781" s="1">
        <f t="shared" si="395"/>
        <v>0</v>
      </c>
    </row>
    <row r="782" spans="1:43" ht="13.5" customHeight="1" x14ac:dyDescent="0.2">
      <c r="A782" s="73"/>
      <c r="B782" s="96"/>
      <c r="C782" s="112"/>
      <c r="D782" s="46"/>
      <c r="E782" s="46"/>
      <c r="F782" s="46"/>
      <c r="G782" s="46"/>
      <c r="H782" s="46"/>
      <c r="I782" s="53"/>
      <c r="J782" s="85"/>
      <c r="K782" s="85"/>
      <c r="M782" s="47"/>
      <c r="N782" s="47"/>
      <c r="O782" s="47"/>
      <c r="P782" s="113" t="str">
        <f t="shared" si="396"/>
        <v/>
      </c>
      <c r="Q782" s="17" t="str">
        <f t="shared" si="397"/>
        <v xml:space="preserve"> </v>
      </c>
      <c r="R782" s="17" t="str">
        <f t="shared" si="398"/>
        <v>00</v>
      </c>
      <c r="S782" s="17" t="str">
        <f t="shared" si="399"/>
        <v xml:space="preserve"> 00</v>
      </c>
      <c r="T782" s="17" t="str">
        <f t="shared" si="379"/>
        <v xml:space="preserve">  00</v>
      </c>
      <c r="U782" s="4">
        <f t="shared" si="400"/>
        <v>0</v>
      </c>
      <c r="V782" s="17" t="str">
        <f t="shared" si="401"/>
        <v xml:space="preserve"> 0</v>
      </c>
      <c r="W782" s="17" t="str">
        <f t="shared" si="380"/>
        <v xml:space="preserve">  0</v>
      </c>
      <c r="X782" s="1" t="str">
        <f t="shared" si="402"/>
        <v>0 00000</v>
      </c>
      <c r="Y782" s="1" t="str">
        <f t="shared" si="403"/>
        <v xml:space="preserve"> 0 00000</v>
      </c>
      <c r="Z782" s="1" t="str">
        <f t="shared" si="381"/>
        <v xml:space="preserve">  0 00000</v>
      </c>
      <c r="AA782" s="1" t="str">
        <f t="shared" si="382"/>
        <v xml:space="preserve"> 000</v>
      </c>
      <c r="AB782" s="1" t="str">
        <f t="shared" si="404"/>
        <v xml:space="preserve">  000</v>
      </c>
      <c r="AC782" s="1" t="str">
        <f t="shared" si="383"/>
        <v xml:space="preserve">   000</v>
      </c>
      <c r="AD782" s="1" t="str">
        <f t="shared" si="384"/>
        <v xml:space="preserve"> </v>
      </c>
      <c r="AE782" s="1" t="str">
        <f t="shared" si="405"/>
        <v xml:space="preserve">  </v>
      </c>
      <c r="AF782" s="1" t="str">
        <f t="shared" si="385"/>
        <v xml:space="preserve">   </v>
      </c>
      <c r="AG782" s="1" t="str">
        <f t="shared" si="386"/>
        <v xml:space="preserve">  00</v>
      </c>
      <c r="AH782" s="1" t="str">
        <f t="shared" si="387"/>
        <v xml:space="preserve">  0</v>
      </c>
      <c r="AI782" s="1" t="str">
        <f t="shared" si="388"/>
        <v xml:space="preserve">  </v>
      </c>
      <c r="AJ782" s="1" t="str">
        <f t="shared" si="389"/>
        <v xml:space="preserve">   0</v>
      </c>
      <c r="AK782" s="1" t="str">
        <f t="shared" si="390"/>
        <v xml:space="preserve">   00</v>
      </c>
      <c r="AL782" s="1" t="str">
        <f t="shared" si="391"/>
        <v xml:space="preserve">   </v>
      </c>
      <c r="AM782" s="1" t="str">
        <f t="shared" si="392"/>
        <v xml:space="preserve">    00</v>
      </c>
      <c r="AN782" s="1" t="str">
        <f t="shared" si="406"/>
        <v xml:space="preserve">    0</v>
      </c>
      <c r="AO782" s="1" t="str">
        <f t="shared" si="393"/>
        <v xml:space="preserve">    </v>
      </c>
      <c r="AP782" s="1" t="str">
        <f t="shared" si="394"/>
        <v>0</v>
      </c>
      <c r="AQ782" s="1">
        <f t="shared" si="395"/>
        <v>0</v>
      </c>
    </row>
    <row r="783" spans="1:43" ht="13.5" customHeight="1" x14ac:dyDescent="0.2">
      <c r="A783" s="73"/>
      <c r="B783" s="96"/>
      <c r="C783" s="112"/>
      <c r="D783" s="46"/>
      <c r="E783" s="46"/>
      <c r="F783" s="46"/>
      <c r="G783" s="46"/>
      <c r="H783" s="46"/>
      <c r="I783" s="53"/>
      <c r="J783" s="85"/>
      <c r="K783" s="85"/>
      <c r="M783" s="47"/>
      <c r="N783" s="47"/>
      <c r="O783" s="47"/>
      <c r="P783" s="113" t="str">
        <f t="shared" si="396"/>
        <v/>
      </c>
      <c r="Q783" s="17" t="str">
        <f t="shared" si="397"/>
        <v xml:space="preserve"> </v>
      </c>
      <c r="R783" s="17" t="str">
        <f t="shared" si="398"/>
        <v>00</v>
      </c>
      <c r="S783" s="17" t="str">
        <f t="shared" si="399"/>
        <v xml:space="preserve"> 00</v>
      </c>
      <c r="T783" s="17" t="str">
        <f t="shared" si="379"/>
        <v xml:space="preserve">  00</v>
      </c>
      <c r="U783" s="4">
        <f t="shared" si="400"/>
        <v>0</v>
      </c>
      <c r="V783" s="17" t="str">
        <f t="shared" si="401"/>
        <v xml:space="preserve"> 0</v>
      </c>
      <c r="W783" s="17" t="str">
        <f t="shared" si="380"/>
        <v xml:space="preserve">  0</v>
      </c>
      <c r="X783" s="1" t="str">
        <f t="shared" si="402"/>
        <v>0 00000</v>
      </c>
      <c r="Y783" s="1" t="str">
        <f t="shared" si="403"/>
        <v xml:space="preserve"> 0 00000</v>
      </c>
      <c r="Z783" s="1" t="str">
        <f t="shared" si="381"/>
        <v xml:space="preserve">  0 00000</v>
      </c>
      <c r="AA783" s="1" t="str">
        <f t="shared" si="382"/>
        <v xml:space="preserve"> 000</v>
      </c>
      <c r="AB783" s="1" t="str">
        <f t="shared" si="404"/>
        <v xml:space="preserve">  000</v>
      </c>
      <c r="AC783" s="1" t="str">
        <f t="shared" si="383"/>
        <v xml:space="preserve">   000</v>
      </c>
      <c r="AD783" s="1" t="str">
        <f t="shared" si="384"/>
        <v xml:space="preserve"> </v>
      </c>
      <c r="AE783" s="1" t="str">
        <f t="shared" si="405"/>
        <v xml:space="preserve">  </v>
      </c>
      <c r="AF783" s="1" t="str">
        <f t="shared" si="385"/>
        <v xml:space="preserve">   </v>
      </c>
      <c r="AG783" s="1" t="str">
        <f t="shared" si="386"/>
        <v xml:space="preserve">  00</v>
      </c>
      <c r="AH783" s="1" t="str">
        <f t="shared" si="387"/>
        <v xml:space="preserve">  0</v>
      </c>
      <c r="AI783" s="1" t="str">
        <f t="shared" si="388"/>
        <v xml:space="preserve">  </v>
      </c>
      <c r="AJ783" s="1" t="str">
        <f t="shared" si="389"/>
        <v xml:space="preserve">   0</v>
      </c>
      <c r="AK783" s="1" t="str">
        <f t="shared" si="390"/>
        <v xml:space="preserve">   00</v>
      </c>
      <c r="AL783" s="1" t="str">
        <f t="shared" si="391"/>
        <v xml:space="preserve">   </v>
      </c>
      <c r="AM783" s="1" t="str">
        <f t="shared" si="392"/>
        <v xml:space="preserve">    00</v>
      </c>
      <c r="AN783" s="1" t="str">
        <f t="shared" si="406"/>
        <v xml:space="preserve">    0</v>
      </c>
      <c r="AO783" s="1" t="str">
        <f t="shared" si="393"/>
        <v xml:space="preserve">    </v>
      </c>
      <c r="AP783" s="1" t="str">
        <f t="shared" si="394"/>
        <v>0</v>
      </c>
      <c r="AQ783" s="1">
        <f t="shared" si="395"/>
        <v>0</v>
      </c>
    </row>
    <row r="784" spans="1:43" ht="13.5" customHeight="1" x14ac:dyDescent="0.2">
      <c r="A784" s="73"/>
      <c r="B784" s="96"/>
      <c r="C784" s="112"/>
      <c r="D784" s="46"/>
      <c r="E784" s="46"/>
      <c r="F784" s="46"/>
      <c r="G784" s="46"/>
      <c r="H784" s="46"/>
      <c r="I784" s="53"/>
      <c r="J784" s="85"/>
      <c r="K784" s="85"/>
      <c r="M784" s="47"/>
      <c r="N784" s="47"/>
      <c r="O784" s="47"/>
      <c r="P784" s="113" t="str">
        <f t="shared" si="396"/>
        <v/>
      </c>
      <c r="Q784" s="17" t="str">
        <f t="shared" si="397"/>
        <v xml:space="preserve"> </v>
      </c>
      <c r="R784" s="17" t="str">
        <f t="shared" si="398"/>
        <v>00</v>
      </c>
      <c r="S784" s="17" t="str">
        <f t="shared" si="399"/>
        <v xml:space="preserve"> 00</v>
      </c>
      <c r="T784" s="17" t="str">
        <f t="shared" si="379"/>
        <v xml:space="preserve">  00</v>
      </c>
      <c r="U784" s="4">
        <f t="shared" si="400"/>
        <v>0</v>
      </c>
      <c r="V784" s="17" t="str">
        <f t="shared" si="401"/>
        <v xml:space="preserve"> 0</v>
      </c>
      <c r="W784" s="17" t="str">
        <f t="shared" si="380"/>
        <v xml:space="preserve">  0</v>
      </c>
      <c r="X784" s="1" t="str">
        <f t="shared" si="402"/>
        <v>0 00000</v>
      </c>
      <c r="Y784" s="1" t="str">
        <f t="shared" si="403"/>
        <v xml:space="preserve"> 0 00000</v>
      </c>
      <c r="Z784" s="1" t="str">
        <f t="shared" si="381"/>
        <v xml:space="preserve">  0 00000</v>
      </c>
      <c r="AA784" s="1" t="str">
        <f t="shared" si="382"/>
        <v xml:space="preserve"> 000</v>
      </c>
      <c r="AB784" s="1" t="str">
        <f t="shared" si="404"/>
        <v xml:space="preserve">  000</v>
      </c>
      <c r="AC784" s="1" t="str">
        <f t="shared" si="383"/>
        <v xml:space="preserve">   000</v>
      </c>
      <c r="AD784" s="1" t="str">
        <f t="shared" si="384"/>
        <v xml:space="preserve"> </v>
      </c>
      <c r="AE784" s="1" t="str">
        <f t="shared" si="405"/>
        <v xml:space="preserve">  </v>
      </c>
      <c r="AF784" s="1" t="str">
        <f t="shared" si="385"/>
        <v xml:space="preserve">   </v>
      </c>
      <c r="AG784" s="1" t="str">
        <f t="shared" si="386"/>
        <v xml:space="preserve">  00</v>
      </c>
      <c r="AH784" s="1" t="str">
        <f t="shared" si="387"/>
        <v xml:space="preserve">  0</v>
      </c>
      <c r="AI784" s="1" t="str">
        <f t="shared" si="388"/>
        <v xml:space="preserve">  </v>
      </c>
      <c r="AJ784" s="1" t="str">
        <f t="shared" si="389"/>
        <v xml:space="preserve">   0</v>
      </c>
      <c r="AK784" s="1" t="str">
        <f t="shared" si="390"/>
        <v xml:space="preserve">   00</v>
      </c>
      <c r="AL784" s="1" t="str">
        <f t="shared" si="391"/>
        <v xml:space="preserve">   </v>
      </c>
      <c r="AM784" s="1" t="str">
        <f t="shared" si="392"/>
        <v xml:space="preserve">    00</v>
      </c>
      <c r="AN784" s="1" t="str">
        <f t="shared" si="406"/>
        <v xml:space="preserve">    0</v>
      </c>
      <c r="AO784" s="1" t="str">
        <f t="shared" si="393"/>
        <v xml:space="preserve">    </v>
      </c>
      <c r="AP784" s="1" t="str">
        <f t="shared" si="394"/>
        <v>0</v>
      </c>
      <c r="AQ784" s="1">
        <f t="shared" si="395"/>
        <v>0</v>
      </c>
    </row>
    <row r="785" spans="1:43" ht="13.5" customHeight="1" x14ac:dyDescent="0.2">
      <c r="A785" s="73"/>
      <c r="B785" s="96"/>
      <c r="C785" s="112"/>
      <c r="D785" s="46"/>
      <c r="E785" s="46"/>
      <c r="F785" s="46"/>
      <c r="G785" s="46"/>
      <c r="H785" s="46"/>
      <c r="I785" s="53"/>
      <c r="J785" s="85"/>
      <c r="K785" s="85"/>
      <c r="M785" s="47"/>
      <c r="N785" s="47"/>
      <c r="O785" s="47"/>
      <c r="P785" s="113" t="str">
        <f t="shared" si="396"/>
        <v/>
      </c>
      <c r="Q785" s="17" t="str">
        <f t="shared" si="397"/>
        <v xml:space="preserve"> </v>
      </c>
      <c r="R785" s="17" t="str">
        <f t="shared" si="398"/>
        <v>00</v>
      </c>
      <c r="S785" s="17" t="str">
        <f t="shared" si="399"/>
        <v xml:space="preserve"> 00</v>
      </c>
      <c r="T785" s="17" t="str">
        <f t="shared" si="379"/>
        <v xml:space="preserve">  00</v>
      </c>
      <c r="U785" s="4">
        <f t="shared" si="400"/>
        <v>0</v>
      </c>
      <c r="V785" s="17" t="str">
        <f t="shared" si="401"/>
        <v xml:space="preserve"> 0</v>
      </c>
      <c r="W785" s="17" t="str">
        <f t="shared" si="380"/>
        <v xml:space="preserve">  0</v>
      </c>
      <c r="X785" s="1" t="str">
        <f t="shared" si="402"/>
        <v>0 00000</v>
      </c>
      <c r="Y785" s="1" t="str">
        <f t="shared" si="403"/>
        <v xml:space="preserve"> 0 00000</v>
      </c>
      <c r="Z785" s="1" t="str">
        <f t="shared" si="381"/>
        <v xml:space="preserve">  0 00000</v>
      </c>
      <c r="AA785" s="1" t="str">
        <f t="shared" si="382"/>
        <v xml:space="preserve"> 000</v>
      </c>
      <c r="AB785" s="1" t="str">
        <f t="shared" si="404"/>
        <v xml:space="preserve">  000</v>
      </c>
      <c r="AC785" s="1" t="str">
        <f t="shared" si="383"/>
        <v xml:space="preserve">   000</v>
      </c>
      <c r="AD785" s="1" t="str">
        <f t="shared" si="384"/>
        <v xml:space="preserve"> </v>
      </c>
      <c r="AE785" s="1" t="str">
        <f t="shared" si="405"/>
        <v xml:space="preserve">  </v>
      </c>
      <c r="AF785" s="1" t="str">
        <f t="shared" si="385"/>
        <v xml:space="preserve">   </v>
      </c>
      <c r="AG785" s="1" t="str">
        <f t="shared" si="386"/>
        <v xml:space="preserve">  00</v>
      </c>
      <c r="AH785" s="1" t="str">
        <f t="shared" si="387"/>
        <v xml:space="preserve">  0</v>
      </c>
      <c r="AI785" s="1" t="str">
        <f t="shared" si="388"/>
        <v xml:space="preserve">  </v>
      </c>
      <c r="AJ785" s="1" t="str">
        <f t="shared" si="389"/>
        <v xml:space="preserve">   0</v>
      </c>
      <c r="AK785" s="1" t="str">
        <f t="shared" si="390"/>
        <v xml:space="preserve">   00</v>
      </c>
      <c r="AL785" s="1" t="str">
        <f t="shared" si="391"/>
        <v xml:space="preserve">   </v>
      </c>
      <c r="AM785" s="1" t="str">
        <f t="shared" si="392"/>
        <v xml:space="preserve">    00</v>
      </c>
      <c r="AN785" s="1" t="str">
        <f t="shared" si="406"/>
        <v xml:space="preserve">    0</v>
      </c>
      <c r="AO785" s="1" t="str">
        <f t="shared" si="393"/>
        <v xml:space="preserve">    </v>
      </c>
      <c r="AP785" s="1" t="str">
        <f t="shared" si="394"/>
        <v>0</v>
      </c>
      <c r="AQ785" s="1">
        <f t="shared" si="395"/>
        <v>0</v>
      </c>
    </row>
    <row r="786" spans="1:43" ht="13.5" customHeight="1" x14ac:dyDescent="0.2">
      <c r="A786" s="73"/>
      <c r="B786" s="96"/>
      <c r="C786" s="112"/>
      <c r="D786" s="46"/>
      <c r="E786" s="46"/>
      <c r="F786" s="46"/>
      <c r="G786" s="46"/>
      <c r="H786" s="46"/>
      <c r="I786" s="53"/>
      <c r="J786" s="85"/>
      <c r="K786" s="85"/>
      <c r="M786" s="47"/>
      <c r="N786" s="47"/>
      <c r="O786" s="47"/>
      <c r="P786" s="113" t="str">
        <f t="shared" si="396"/>
        <v/>
      </c>
      <c r="Q786" s="17" t="str">
        <f t="shared" si="397"/>
        <v xml:space="preserve"> </v>
      </c>
      <c r="R786" s="17" t="str">
        <f t="shared" si="398"/>
        <v>00</v>
      </c>
      <c r="S786" s="17" t="str">
        <f t="shared" si="399"/>
        <v xml:space="preserve"> 00</v>
      </c>
      <c r="T786" s="17" t="str">
        <f t="shared" si="379"/>
        <v xml:space="preserve">  00</v>
      </c>
      <c r="U786" s="4">
        <f t="shared" si="400"/>
        <v>0</v>
      </c>
      <c r="V786" s="17" t="str">
        <f t="shared" si="401"/>
        <v xml:space="preserve"> 0</v>
      </c>
      <c r="W786" s="17" t="str">
        <f t="shared" si="380"/>
        <v xml:space="preserve">  0</v>
      </c>
      <c r="X786" s="1" t="str">
        <f t="shared" si="402"/>
        <v>0 00000</v>
      </c>
      <c r="Y786" s="1" t="str">
        <f t="shared" si="403"/>
        <v xml:space="preserve"> 0 00000</v>
      </c>
      <c r="Z786" s="1" t="str">
        <f t="shared" si="381"/>
        <v xml:space="preserve">  0 00000</v>
      </c>
      <c r="AA786" s="1" t="str">
        <f t="shared" si="382"/>
        <v xml:space="preserve"> 000</v>
      </c>
      <c r="AB786" s="1" t="str">
        <f t="shared" si="404"/>
        <v xml:space="preserve">  000</v>
      </c>
      <c r="AC786" s="1" t="str">
        <f t="shared" si="383"/>
        <v xml:space="preserve">   000</v>
      </c>
      <c r="AD786" s="1" t="str">
        <f t="shared" si="384"/>
        <v xml:space="preserve"> </v>
      </c>
      <c r="AE786" s="1" t="str">
        <f t="shared" si="405"/>
        <v xml:space="preserve">  </v>
      </c>
      <c r="AF786" s="1" t="str">
        <f t="shared" si="385"/>
        <v xml:space="preserve">   </v>
      </c>
      <c r="AG786" s="1" t="str">
        <f t="shared" si="386"/>
        <v xml:space="preserve">  00</v>
      </c>
      <c r="AH786" s="1" t="str">
        <f t="shared" si="387"/>
        <v xml:space="preserve">  0</v>
      </c>
      <c r="AI786" s="1" t="str">
        <f t="shared" si="388"/>
        <v xml:space="preserve">  </v>
      </c>
      <c r="AJ786" s="1" t="str">
        <f t="shared" si="389"/>
        <v xml:space="preserve">   0</v>
      </c>
      <c r="AK786" s="1" t="str">
        <f t="shared" si="390"/>
        <v xml:space="preserve">   00</v>
      </c>
      <c r="AL786" s="1" t="str">
        <f t="shared" si="391"/>
        <v xml:space="preserve">   </v>
      </c>
      <c r="AM786" s="1" t="str">
        <f t="shared" si="392"/>
        <v xml:space="preserve">    00</v>
      </c>
      <c r="AN786" s="1" t="str">
        <f t="shared" si="406"/>
        <v xml:space="preserve">    0</v>
      </c>
      <c r="AO786" s="1" t="str">
        <f t="shared" si="393"/>
        <v xml:space="preserve">    </v>
      </c>
      <c r="AP786" s="1" t="str">
        <f t="shared" si="394"/>
        <v>0</v>
      </c>
      <c r="AQ786" s="1">
        <f t="shared" si="395"/>
        <v>0</v>
      </c>
    </row>
    <row r="787" spans="1:43" ht="13.5" customHeight="1" x14ac:dyDescent="0.2">
      <c r="A787" s="73"/>
      <c r="B787" s="96"/>
      <c r="C787" s="112"/>
      <c r="D787" s="46"/>
      <c r="E787" s="46"/>
      <c r="F787" s="46"/>
      <c r="G787" s="46"/>
      <c r="H787" s="46"/>
      <c r="I787" s="53"/>
      <c r="J787" s="85"/>
      <c r="K787" s="85"/>
      <c r="M787" s="47"/>
      <c r="N787" s="47"/>
      <c r="O787" s="47"/>
      <c r="P787" s="113" t="str">
        <f t="shared" si="396"/>
        <v/>
      </c>
      <c r="Q787" s="17" t="str">
        <f t="shared" si="397"/>
        <v xml:space="preserve"> </v>
      </c>
      <c r="R787" s="17" t="str">
        <f t="shared" si="398"/>
        <v>00</v>
      </c>
      <c r="S787" s="17" t="str">
        <f t="shared" si="399"/>
        <v xml:space="preserve"> 00</v>
      </c>
      <c r="T787" s="17" t="str">
        <f t="shared" si="379"/>
        <v xml:space="preserve">  00</v>
      </c>
      <c r="U787" s="4">
        <f t="shared" si="400"/>
        <v>0</v>
      </c>
      <c r="V787" s="17" t="str">
        <f t="shared" si="401"/>
        <v xml:space="preserve"> 0</v>
      </c>
      <c r="W787" s="17" t="str">
        <f t="shared" si="380"/>
        <v xml:space="preserve">  0</v>
      </c>
      <c r="X787" s="1" t="str">
        <f t="shared" si="402"/>
        <v>0 00000</v>
      </c>
      <c r="Y787" s="1" t="str">
        <f t="shared" si="403"/>
        <v xml:space="preserve"> 0 00000</v>
      </c>
      <c r="Z787" s="1" t="str">
        <f t="shared" si="381"/>
        <v xml:space="preserve">  0 00000</v>
      </c>
      <c r="AA787" s="1" t="str">
        <f t="shared" si="382"/>
        <v xml:space="preserve"> 000</v>
      </c>
      <c r="AB787" s="1" t="str">
        <f t="shared" si="404"/>
        <v xml:space="preserve">  000</v>
      </c>
      <c r="AC787" s="1" t="str">
        <f t="shared" si="383"/>
        <v xml:space="preserve">   000</v>
      </c>
      <c r="AD787" s="1" t="str">
        <f t="shared" si="384"/>
        <v xml:space="preserve"> </v>
      </c>
      <c r="AE787" s="1" t="str">
        <f t="shared" si="405"/>
        <v xml:space="preserve">  </v>
      </c>
      <c r="AF787" s="1" t="str">
        <f t="shared" si="385"/>
        <v xml:space="preserve">   </v>
      </c>
      <c r="AG787" s="1" t="str">
        <f t="shared" si="386"/>
        <v xml:space="preserve">  00</v>
      </c>
      <c r="AH787" s="1" t="str">
        <f t="shared" si="387"/>
        <v xml:space="preserve">  0</v>
      </c>
      <c r="AI787" s="1" t="str">
        <f t="shared" si="388"/>
        <v xml:space="preserve">  </v>
      </c>
      <c r="AJ787" s="1" t="str">
        <f t="shared" si="389"/>
        <v xml:space="preserve">   0</v>
      </c>
      <c r="AK787" s="1" t="str">
        <f t="shared" si="390"/>
        <v xml:space="preserve">   00</v>
      </c>
      <c r="AL787" s="1" t="str">
        <f t="shared" si="391"/>
        <v xml:space="preserve">   </v>
      </c>
      <c r="AM787" s="1" t="str">
        <f t="shared" si="392"/>
        <v xml:space="preserve">    00</v>
      </c>
      <c r="AN787" s="1" t="str">
        <f t="shared" si="406"/>
        <v xml:space="preserve">    0</v>
      </c>
      <c r="AO787" s="1" t="str">
        <f t="shared" si="393"/>
        <v xml:space="preserve">    </v>
      </c>
      <c r="AP787" s="1" t="str">
        <f t="shared" si="394"/>
        <v>0</v>
      </c>
      <c r="AQ787" s="1">
        <f t="shared" si="395"/>
        <v>0</v>
      </c>
    </row>
    <row r="788" spans="1:43" ht="13.5" customHeight="1" x14ac:dyDescent="0.2">
      <c r="A788" s="73"/>
      <c r="B788" s="96"/>
      <c r="C788" s="112"/>
      <c r="D788" s="46"/>
      <c r="E788" s="46"/>
      <c r="F788" s="46"/>
      <c r="G788" s="46"/>
      <c r="H788" s="46"/>
      <c r="I788" s="53"/>
      <c r="J788" s="85"/>
      <c r="K788" s="85"/>
      <c r="M788" s="47"/>
      <c r="N788" s="47"/>
      <c r="O788" s="47"/>
      <c r="P788" s="113" t="str">
        <f t="shared" si="396"/>
        <v/>
      </c>
      <c r="Q788" s="17" t="str">
        <f t="shared" si="397"/>
        <v xml:space="preserve"> </v>
      </c>
      <c r="R788" s="17" t="str">
        <f t="shared" si="398"/>
        <v>00</v>
      </c>
      <c r="S788" s="17" t="str">
        <f t="shared" si="399"/>
        <v xml:space="preserve"> 00</v>
      </c>
      <c r="T788" s="17" t="str">
        <f t="shared" si="379"/>
        <v xml:space="preserve">  00</v>
      </c>
      <c r="U788" s="4">
        <f t="shared" si="400"/>
        <v>0</v>
      </c>
      <c r="V788" s="17" t="str">
        <f t="shared" si="401"/>
        <v xml:space="preserve"> 0</v>
      </c>
      <c r="W788" s="17" t="str">
        <f t="shared" si="380"/>
        <v xml:space="preserve">  0</v>
      </c>
      <c r="X788" s="1" t="str">
        <f t="shared" si="402"/>
        <v>0 00000</v>
      </c>
      <c r="Y788" s="1" t="str">
        <f t="shared" si="403"/>
        <v xml:space="preserve"> 0 00000</v>
      </c>
      <c r="Z788" s="1" t="str">
        <f t="shared" si="381"/>
        <v xml:space="preserve">  0 00000</v>
      </c>
      <c r="AA788" s="1" t="str">
        <f t="shared" si="382"/>
        <v xml:space="preserve"> 000</v>
      </c>
      <c r="AB788" s="1" t="str">
        <f t="shared" si="404"/>
        <v xml:space="preserve">  000</v>
      </c>
      <c r="AC788" s="1" t="str">
        <f t="shared" si="383"/>
        <v xml:space="preserve">   000</v>
      </c>
      <c r="AD788" s="1" t="str">
        <f t="shared" si="384"/>
        <v xml:space="preserve"> </v>
      </c>
      <c r="AE788" s="1" t="str">
        <f t="shared" si="405"/>
        <v xml:space="preserve">  </v>
      </c>
      <c r="AF788" s="1" t="str">
        <f t="shared" si="385"/>
        <v xml:space="preserve">   </v>
      </c>
      <c r="AG788" s="1" t="str">
        <f t="shared" si="386"/>
        <v xml:space="preserve">  00</v>
      </c>
      <c r="AH788" s="1" t="str">
        <f t="shared" si="387"/>
        <v xml:space="preserve">  0</v>
      </c>
      <c r="AI788" s="1" t="str">
        <f t="shared" si="388"/>
        <v xml:space="preserve">  </v>
      </c>
      <c r="AJ788" s="1" t="str">
        <f t="shared" si="389"/>
        <v xml:space="preserve">   0</v>
      </c>
      <c r="AK788" s="1" t="str">
        <f t="shared" si="390"/>
        <v xml:space="preserve">   00</v>
      </c>
      <c r="AL788" s="1" t="str">
        <f t="shared" si="391"/>
        <v xml:space="preserve">   </v>
      </c>
      <c r="AM788" s="1" t="str">
        <f t="shared" si="392"/>
        <v xml:space="preserve">    00</v>
      </c>
      <c r="AN788" s="1" t="str">
        <f t="shared" si="406"/>
        <v xml:space="preserve">    0</v>
      </c>
      <c r="AO788" s="1" t="str">
        <f t="shared" si="393"/>
        <v xml:space="preserve">    </v>
      </c>
      <c r="AP788" s="1" t="str">
        <f t="shared" si="394"/>
        <v>0</v>
      </c>
      <c r="AQ788" s="1">
        <f t="shared" si="395"/>
        <v>0</v>
      </c>
    </row>
    <row r="789" spans="1:43" ht="13.5" customHeight="1" x14ac:dyDescent="0.2">
      <c r="A789" s="73"/>
      <c r="B789" s="96"/>
      <c r="C789" s="112"/>
      <c r="D789" s="46"/>
      <c r="E789" s="46"/>
      <c r="F789" s="46"/>
      <c r="G789" s="46"/>
      <c r="H789" s="46"/>
      <c r="I789" s="53"/>
      <c r="J789" s="85"/>
      <c r="K789" s="85"/>
      <c r="M789" s="47"/>
      <c r="N789" s="47"/>
      <c r="O789" s="47"/>
      <c r="P789" s="113" t="str">
        <f t="shared" si="396"/>
        <v/>
      </c>
      <c r="Q789" s="17" t="str">
        <f t="shared" si="397"/>
        <v xml:space="preserve"> </v>
      </c>
      <c r="R789" s="17" t="str">
        <f t="shared" si="398"/>
        <v>00</v>
      </c>
      <c r="S789" s="17" t="str">
        <f t="shared" si="399"/>
        <v xml:space="preserve"> 00</v>
      </c>
      <c r="T789" s="17" t="str">
        <f t="shared" si="379"/>
        <v xml:space="preserve">  00</v>
      </c>
      <c r="U789" s="4">
        <f t="shared" si="400"/>
        <v>0</v>
      </c>
      <c r="V789" s="17" t="str">
        <f t="shared" si="401"/>
        <v xml:space="preserve"> 0</v>
      </c>
      <c r="W789" s="17" t="str">
        <f t="shared" si="380"/>
        <v xml:space="preserve">  0</v>
      </c>
      <c r="X789" s="1" t="str">
        <f t="shared" si="402"/>
        <v>0 00000</v>
      </c>
      <c r="Y789" s="1" t="str">
        <f t="shared" si="403"/>
        <v xml:space="preserve"> 0 00000</v>
      </c>
      <c r="Z789" s="1" t="str">
        <f t="shared" si="381"/>
        <v xml:space="preserve">  0 00000</v>
      </c>
      <c r="AA789" s="1" t="str">
        <f t="shared" si="382"/>
        <v xml:space="preserve"> 000</v>
      </c>
      <c r="AB789" s="1" t="str">
        <f t="shared" si="404"/>
        <v xml:space="preserve">  000</v>
      </c>
      <c r="AC789" s="1" t="str">
        <f t="shared" si="383"/>
        <v xml:space="preserve">   000</v>
      </c>
      <c r="AD789" s="1" t="str">
        <f t="shared" si="384"/>
        <v xml:space="preserve"> </v>
      </c>
      <c r="AE789" s="1" t="str">
        <f t="shared" si="405"/>
        <v xml:space="preserve">  </v>
      </c>
      <c r="AF789" s="1" t="str">
        <f t="shared" si="385"/>
        <v xml:space="preserve">   </v>
      </c>
      <c r="AG789" s="1" t="str">
        <f t="shared" si="386"/>
        <v xml:space="preserve">  00</v>
      </c>
      <c r="AH789" s="1" t="str">
        <f t="shared" si="387"/>
        <v xml:space="preserve">  0</v>
      </c>
      <c r="AI789" s="1" t="str">
        <f t="shared" si="388"/>
        <v xml:space="preserve">  </v>
      </c>
      <c r="AJ789" s="1" t="str">
        <f t="shared" si="389"/>
        <v xml:space="preserve">   0</v>
      </c>
      <c r="AK789" s="1" t="str">
        <f t="shared" si="390"/>
        <v xml:space="preserve">   00</v>
      </c>
      <c r="AL789" s="1" t="str">
        <f t="shared" si="391"/>
        <v xml:space="preserve">   </v>
      </c>
      <c r="AM789" s="1" t="str">
        <f t="shared" si="392"/>
        <v xml:space="preserve">    00</v>
      </c>
      <c r="AN789" s="1" t="str">
        <f t="shared" si="406"/>
        <v xml:space="preserve">    0</v>
      </c>
      <c r="AO789" s="1" t="str">
        <f t="shared" si="393"/>
        <v xml:space="preserve">    </v>
      </c>
      <c r="AP789" s="1" t="str">
        <f t="shared" si="394"/>
        <v>0</v>
      </c>
      <c r="AQ789" s="1">
        <f t="shared" si="395"/>
        <v>0</v>
      </c>
    </row>
    <row r="790" spans="1:43" ht="13.5" customHeight="1" x14ac:dyDescent="0.2">
      <c r="A790" s="73"/>
      <c r="B790" s="96"/>
      <c r="C790" s="112"/>
      <c r="D790" s="46"/>
      <c r="E790" s="46"/>
      <c r="F790" s="46"/>
      <c r="G790" s="46"/>
      <c r="H790" s="46"/>
      <c r="I790" s="53"/>
      <c r="J790" s="85"/>
      <c r="K790" s="85"/>
      <c r="M790" s="47"/>
      <c r="N790" s="47"/>
      <c r="O790" s="47"/>
      <c r="P790" s="113" t="str">
        <f t="shared" si="396"/>
        <v/>
      </c>
      <c r="Q790" s="17" t="str">
        <f t="shared" si="397"/>
        <v xml:space="preserve"> </v>
      </c>
      <c r="R790" s="17" t="str">
        <f t="shared" si="398"/>
        <v>00</v>
      </c>
      <c r="S790" s="17" t="str">
        <f t="shared" si="399"/>
        <v xml:space="preserve"> 00</v>
      </c>
      <c r="T790" s="17" t="str">
        <f t="shared" si="379"/>
        <v xml:space="preserve">  00</v>
      </c>
      <c r="U790" s="4">
        <f t="shared" si="400"/>
        <v>0</v>
      </c>
      <c r="V790" s="17" t="str">
        <f t="shared" si="401"/>
        <v xml:space="preserve"> 0</v>
      </c>
      <c r="W790" s="17" t="str">
        <f t="shared" si="380"/>
        <v xml:space="preserve">  0</v>
      </c>
      <c r="X790" s="1" t="str">
        <f t="shared" si="402"/>
        <v>0 00000</v>
      </c>
      <c r="Y790" s="1" t="str">
        <f t="shared" si="403"/>
        <v xml:space="preserve"> 0 00000</v>
      </c>
      <c r="Z790" s="1" t="str">
        <f t="shared" si="381"/>
        <v xml:space="preserve">  0 00000</v>
      </c>
      <c r="AA790" s="1" t="str">
        <f t="shared" si="382"/>
        <v xml:space="preserve"> 000</v>
      </c>
      <c r="AB790" s="1" t="str">
        <f t="shared" si="404"/>
        <v xml:space="preserve">  000</v>
      </c>
      <c r="AC790" s="1" t="str">
        <f t="shared" si="383"/>
        <v xml:space="preserve">   000</v>
      </c>
      <c r="AD790" s="1" t="str">
        <f t="shared" si="384"/>
        <v xml:space="preserve"> </v>
      </c>
      <c r="AE790" s="1" t="str">
        <f t="shared" si="405"/>
        <v xml:space="preserve">  </v>
      </c>
      <c r="AF790" s="1" t="str">
        <f t="shared" si="385"/>
        <v xml:space="preserve">   </v>
      </c>
      <c r="AG790" s="1" t="str">
        <f t="shared" si="386"/>
        <v xml:space="preserve">  00</v>
      </c>
      <c r="AH790" s="1" t="str">
        <f t="shared" si="387"/>
        <v xml:space="preserve">  0</v>
      </c>
      <c r="AI790" s="1" t="str">
        <f t="shared" si="388"/>
        <v xml:space="preserve">  </v>
      </c>
      <c r="AJ790" s="1" t="str">
        <f t="shared" si="389"/>
        <v xml:space="preserve">   0</v>
      </c>
      <c r="AK790" s="1" t="str">
        <f t="shared" si="390"/>
        <v xml:space="preserve">   00</v>
      </c>
      <c r="AL790" s="1" t="str">
        <f t="shared" si="391"/>
        <v xml:space="preserve">   </v>
      </c>
      <c r="AM790" s="1" t="str">
        <f t="shared" si="392"/>
        <v xml:space="preserve">    00</v>
      </c>
      <c r="AN790" s="1" t="str">
        <f t="shared" si="406"/>
        <v xml:space="preserve">    0</v>
      </c>
      <c r="AO790" s="1" t="str">
        <f t="shared" si="393"/>
        <v xml:space="preserve">    </v>
      </c>
      <c r="AP790" s="1" t="str">
        <f t="shared" si="394"/>
        <v>0</v>
      </c>
      <c r="AQ790" s="1">
        <f t="shared" si="395"/>
        <v>0</v>
      </c>
    </row>
    <row r="791" spans="1:43" ht="13.5" customHeight="1" x14ac:dyDescent="0.2">
      <c r="A791" s="73"/>
      <c r="B791" s="96"/>
      <c r="C791" s="112"/>
      <c r="D791" s="46"/>
      <c r="E791" s="46"/>
      <c r="F791" s="46"/>
      <c r="G791" s="46"/>
      <c r="H791" s="46"/>
      <c r="I791" s="53"/>
      <c r="J791" s="85"/>
      <c r="K791" s="85"/>
      <c r="M791" s="47"/>
      <c r="N791" s="47"/>
      <c r="O791" s="47"/>
      <c r="P791" s="113" t="str">
        <f t="shared" si="396"/>
        <v/>
      </c>
      <c r="Q791" s="17" t="str">
        <f t="shared" si="397"/>
        <v xml:space="preserve"> </v>
      </c>
      <c r="R791" s="17" t="str">
        <f t="shared" si="398"/>
        <v>00</v>
      </c>
      <c r="S791" s="17" t="str">
        <f t="shared" si="399"/>
        <v xml:space="preserve"> 00</v>
      </c>
      <c r="T791" s="17" t="str">
        <f t="shared" si="379"/>
        <v xml:space="preserve">  00</v>
      </c>
      <c r="U791" s="4">
        <f t="shared" si="400"/>
        <v>0</v>
      </c>
      <c r="V791" s="17" t="str">
        <f t="shared" si="401"/>
        <v xml:space="preserve"> 0</v>
      </c>
      <c r="W791" s="17" t="str">
        <f t="shared" si="380"/>
        <v xml:space="preserve">  0</v>
      </c>
      <c r="X791" s="1" t="str">
        <f t="shared" si="402"/>
        <v>0 00000</v>
      </c>
      <c r="Y791" s="1" t="str">
        <f t="shared" si="403"/>
        <v xml:space="preserve"> 0 00000</v>
      </c>
      <c r="Z791" s="1" t="str">
        <f t="shared" si="381"/>
        <v xml:space="preserve">  0 00000</v>
      </c>
      <c r="AA791" s="1" t="str">
        <f t="shared" si="382"/>
        <v xml:space="preserve"> 000</v>
      </c>
      <c r="AB791" s="1" t="str">
        <f t="shared" si="404"/>
        <v xml:space="preserve">  000</v>
      </c>
      <c r="AC791" s="1" t="str">
        <f t="shared" si="383"/>
        <v xml:space="preserve">   000</v>
      </c>
      <c r="AD791" s="1" t="str">
        <f t="shared" si="384"/>
        <v xml:space="preserve"> </v>
      </c>
      <c r="AE791" s="1" t="str">
        <f t="shared" si="405"/>
        <v xml:space="preserve">  </v>
      </c>
      <c r="AF791" s="1" t="str">
        <f t="shared" si="385"/>
        <v xml:space="preserve">   </v>
      </c>
      <c r="AG791" s="1" t="str">
        <f t="shared" si="386"/>
        <v xml:space="preserve">  00</v>
      </c>
      <c r="AH791" s="1" t="str">
        <f t="shared" si="387"/>
        <v xml:space="preserve">  0</v>
      </c>
      <c r="AI791" s="1" t="str">
        <f t="shared" si="388"/>
        <v xml:space="preserve">  </v>
      </c>
      <c r="AJ791" s="1" t="str">
        <f t="shared" si="389"/>
        <v xml:space="preserve">   0</v>
      </c>
      <c r="AK791" s="1" t="str">
        <f t="shared" si="390"/>
        <v xml:space="preserve">   00</v>
      </c>
      <c r="AL791" s="1" t="str">
        <f t="shared" si="391"/>
        <v xml:space="preserve">   </v>
      </c>
      <c r="AM791" s="1" t="str">
        <f t="shared" si="392"/>
        <v xml:space="preserve">    00</v>
      </c>
      <c r="AN791" s="1" t="str">
        <f t="shared" si="406"/>
        <v xml:space="preserve">    0</v>
      </c>
      <c r="AO791" s="1" t="str">
        <f t="shared" si="393"/>
        <v xml:space="preserve">    </v>
      </c>
      <c r="AP791" s="1" t="str">
        <f t="shared" si="394"/>
        <v>0</v>
      </c>
      <c r="AQ791" s="1">
        <f t="shared" si="395"/>
        <v>0</v>
      </c>
    </row>
    <row r="792" spans="1:43" ht="13.5" customHeight="1" x14ac:dyDescent="0.2">
      <c r="A792" s="73"/>
      <c r="B792" s="96"/>
      <c r="C792" s="112"/>
      <c r="D792" s="46"/>
      <c r="E792" s="46"/>
      <c r="F792" s="46"/>
      <c r="G792" s="46"/>
      <c r="H792" s="46"/>
      <c r="I792" s="53"/>
      <c r="J792" s="85"/>
      <c r="K792" s="85"/>
      <c r="M792" s="47"/>
      <c r="N792" s="47"/>
      <c r="O792" s="47"/>
      <c r="P792" s="113" t="str">
        <f t="shared" si="396"/>
        <v/>
      </c>
      <c r="Q792" s="17" t="str">
        <f t="shared" si="397"/>
        <v xml:space="preserve"> </v>
      </c>
      <c r="R792" s="17" t="str">
        <f t="shared" si="398"/>
        <v>00</v>
      </c>
      <c r="S792" s="17" t="str">
        <f t="shared" si="399"/>
        <v xml:space="preserve"> 00</v>
      </c>
      <c r="T792" s="17" t="str">
        <f t="shared" si="379"/>
        <v xml:space="preserve">  00</v>
      </c>
      <c r="U792" s="4">
        <f t="shared" si="400"/>
        <v>0</v>
      </c>
      <c r="V792" s="17" t="str">
        <f t="shared" si="401"/>
        <v xml:space="preserve"> 0</v>
      </c>
      <c r="W792" s="17" t="str">
        <f t="shared" si="380"/>
        <v xml:space="preserve">  0</v>
      </c>
      <c r="X792" s="1" t="str">
        <f t="shared" si="402"/>
        <v>0 00000</v>
      </c>
      <c r="Y792" s="1" t="str">
        <f t="shared" si="403"/>
        <v xml:space="preserve"> 0 00000</v>
      </c>
      <c r="Z792" s="1" t="str">
        <f t="shared" si="381"/>
        <v xml:space="preserve">  0 00000</v>
      </c>
      <c r="AA792" s="1" t="str">
        <f t="shared" si="382"/>
        <v xml:space="preserve"> 000</v>
      </c>
      <c r="AB792" s="1" t="str">
        <f t="shared" si="404"/>
        <v xml:space="preserve">  000</v>
      </c>
      <c r="AC792" s="1" t="str">
        <f t="shared" si="383"/>
        <v xml:space="preserve">   000</v>
      </c>
      <c r="AD792" s="1" t="str">
        <f t="shared" si="384"/>
        <v xml:space="preserve"> </v>
      </c>
      <c r="AE792" s="1" t="str">
        <f t="shared" si="405"/>
        <v xml:space="preserve">  </v>
      </c>
      <c r="AF792" s="1" t="str">
        <f t="shared" si="385"/>
        <v xml:space="preserve">   </v>
      </c>
      <c r="AG792" s="1" t="str">
        <f t="shared" si="386"/>
        <v xml:space="preserve">  00</v>
      </c>
      <c r="AH792" s="1" t="str">
        <f t="shared" si="387"/>
        <v xml:space="preserve">  0</v>
      </c>
      <c r="AI792" s="1" t="str">
        <f t="shared" si="388"/>
        <v xml:space="preserve">  </v>
      </c>
      <c r="AJ792" s="1" t="str">
        <f t="shared" si="389"/>
        <v xml:space="preserve">   0</v>
      </c>
      <c r="AK792" s="1" t="str">
        <f t="shared" si="390"/>
        <v xml:space="preserve">   00</v>
      </c>
      <c r="AL792" s="1" t="str">
        <f t="shared" si="391"/>
        <v xml:space="preserve">   </v>
      </c>
      <c r="AM792" s="1" t="str">
        <f t="shared" si="392"/>
        <v xml:space="preserve">    00</v>
      </c>
      <c r="AN792" s="1" t="str">
        <f t="shared" si="406"/>
        <v xml:space="preserve">    0</v>
      </c>
      <c r="AO792" s="1" t="str">
        <f t="shared" si="393"/>
        <v xml:space="preserve">    </v>
      </c>
      <c r="AP792" s="1" t="str">
        <f t="shared" si="394"/>
        <v>0</v>
      </c>
      <c r="AQ792" s="1">
        <f t="shared" si="395"/>
        <v>0</v>
      </c>
    </row>
    <row r="793" spans="1:43" ht="13.5" customHeight="1" x14ac:dyDescent="0.2">
      <c r="A793" s="73"/>
      <c r="B793" s="96"/>
      <c r="C793" s="112"/>
      <c r="D793" s="46"/>
      <c r="E793" s="46"/>
      <c r="F793" s="46"/>
      <c r="G793" s="46"/>
      <c r="H793" s="46"/>
      <c r="I793" s="53"/>
      <c r="J793" s="85"/>
      <c r="K793" s="85"/>
      <c r="M793" s="47"/>
      <c r="N793" s="47"/>
      <c r="O793" s="47"/>
      <c r="P793" s="113" t="str">
        <f t="shared" si="396"/>
        <v/>
      </c>
      <c r="Q793" s="17" t="str">
        <f t="shared" si="397"/>
        <v xml:space="preserve"> </v>
      </c>
      <c r="R793" s="17" t="str">
        <f t="shared" si="398"/>
        <v>00</v>
      </c>
      <c r="S793" s="17" t="str">
        <f t="shared" si="399"/>
        <v xml:space="preserve"> 00</v>
      </c>
      <c r="T793" s="17" t="str">
        <f t="shared" si="379"/>
        <v xml:space="preserve">  00</v>
      </c>
      <c r="U793" s="4">
        <f t="shared" si="400"/>
        <v>0</v>
      </c>
      <c r="V793" s="17" t="str">
        <f t="shared" si="401"/>
        <v xml:space="preserve"> 0</v>
      </c>
      <c r="W793" s="17" t="str">
        <f t="shared" si="380"/>
        <v xml:space="preserve">  0</v>
      </c>
      <c r="X793" s="1" t="str">
        <f t="shared" si="402"/>
        <v>0 00000</v>
      </c>
      <c r="Y793" s="1" t="str">
        <f t="shared" si="403"/>
        <v xml:space="preserve"> 0 00000</v>
      </c>
      <c r="Z793" s="1" t="str">
        <f t="shared" si="381"/>
        <v xml:space="preserve">  0 00000</v>
      </c>
      <c r="AA793" s="1" t="str">
        <f t="shared" si="382"/>
        <v xml:space="preserve"> 000</v>
      </c>
      <c r="AB793" s="1" t="str">
        <f t="shared" si="404"/>
        <v xml:space="preserve">  000</v>
      </c>
      <c r="AC793" s="1" t="str">
        <f t="shared" si="383"/>
        <v xml:space="preserve">   000</v>
      </c>
      <c r="AD793" s="1" t="str">
        <f t="shared" si="384"/>
        <v xml:space="preserve"> </v>
      </c>
      <c r="AE793" s="1" t="str">
        <f t="shared" si="405"/>
        <v xml:space="preserve">  </v>
      </c>
      <c r="AF793" s="1" t="str">
        <f t="shared" si="385"/>
        <v xml:space="preserve">   </v>
      </c>
      <c r="AG793" s="1" t="str">
        <f t="shared" si="386"/>
        <v xml:space="preserve">  00</v>
      </c>
      <c r="AH793" s="1" t="str">
        <f t="shared" si="387"/>
        <v xml:space="preserve">  0</v>
      </c>
      <c r="AI793" s="1" t="str">
        <f t="shared" si="388"/>
        <v xml:space="preserve">  </v>
      </c>
      <c r="AJ793" s="1" t="str">
        <f t="shared" si="389"/>
        <v xml:space="preserve">   0</v>
      </c>
      <c r="AK793" s="1" t="str">
        <f t="shared" si="390"/>
        <v xml:space="preserve">   00</v>
      </c>
      <c r="AL793" s="1" t="str">
        <f t="shared" si="391"/>
        <v xml:space="preserve">   </v>
      </c>
      <c r="AM793" s="1" t="str">
        <f t="shared" si="392"/>
        <v xml:space="preserve">    00</v>
      </c>
      <c r="AN793" s="1" t="str">
        <f t="shared" si="406"/>
        <v xml:space="preserve">    0</v>
      </c>
      <c r="AO793" s="1" t="str">
        <f t="shared" si="393"/>
        <v xml:space="preserve">    </v>
      </c>
      <c r="AP793" s="1" t="str">
        <f t="shared" si="394"/>
        <v>0</v>
      </c>
      <c r="AQ793" s="1">
        <f t="shared" si="395"/>
        <v>0</v>
      </c>
    </row>
    <row r="794" spans="1:43" ht="13.5" customHeight="1" x14ac:dyDescent="0.2">
      <c r="A794" s="73"/>
      <c r="B794" s="96"/>
      <c r="C794" s="112"/>
      <c r="D794" s="46"/>
      <c r="E794" s="46"/>
      <c r="F794" s="46"/>
      <c r="G794" s="46"/>
      <c r="H794" s="46"/>
      <c r="I794" s="53"/>
      <c r="J794" s="85"/>
      <c r="K794" s="85"/>
      <c r="M794" s="47"/>
      <c r="N794" s="47"/>
      <c r="O794" s="47"/>
      <c r="P794" s="113" t="str">
        <f t="shared" si="396"/>
        <v/>
      </c>
      <c r="Q794" s="17" t="str">
        <f t="shared" si="397"/>
        <v xml:space="preserve"> </v>
      </c>
      <c r="R794" s="17" t="str">
        <f t="shared" si="398"/>
        <v>00</v>
      </c>
      <c r="S794" s="17" t="str">
        <f t="shared" si="399"/>
        <v xml:space="preserve"> 00</v>
      </c>
      <c r="T794" s="17" t="str">
        <f t="shared" si="379"/>
        <v xml:space="preserve">  00</v>
      </c>
      <c r="U794" s="4">
        <f t="shared" si="400"/>
        <v>0</v>
      </c>
      <c r="V794" s="17" t="str">
        <f t="shared" si="401"/>
        <v xml:space="preserve"> 0</v>
      </c>
      <c r="W794" s="17" t="str">
        <f t="shared" si="380"/>
        <v xml:space="preserve">  0</v>
      </c>
      <c r="X794" s="1" t="str">
        <f t="shared" si="402"/>
        <v>0 00000</v>
      </c>
      <c r="Y794" s="1" t="str">
        <f t="shared" si="403"/>
        <v xml:space="preserve"> 0 00000</v>
      </c>
      <c r="Z794" s="1" t="str">
        <f t="shared" si="381"/>
        <v xml:space="preserve">  0 00000</v>
      </c>
      <c r="AA794" s="1" t="str">
        <f t="shared" si="382"/>
        <v xml:space="preserve"> 000</v>
      </c>
      <c r="AB794" s="1" t="str">
        <f t="shared" si="404"/>
        <v xml:space="preserve">  000</v>
      </c>
      <c r="AC794" s="1" t="str">
        <f t="shared" si="383"/>
        <v xml:space="preserve">   000</v>
      </c>
      <c r="AD794" s="1" t="str">
        <f t="shared" si="384"/>
        <v xml:space="preserve"> </v>
      </c>
      <c r="AE794" s="1" t="str">
        <f t="shared" si="405"/>
        <v xml:space="preserve">  </v>
      </c>
      <c r="AF794" s="1" t="str">
        <f t="shared" si="385"/>
        <v xml:space="preserve">   </v>
      </c>
      <c r="AG794" s="1" t="str">
        <f t="shared" si="386"/>
        <v xml:space="preserve">  00</v>
      </c>
      <c r="AH794" s="1" t="str">
        <f t="shared" si="387"/>
        <v xml:space="preserve">  0</v>
      </c>
      <c r="AI794" s="1" t="str">
        <f t="shared" si="388"/>
        <v xml:space="preserve">  </v>
      </c>
      <c r="AJ794" s="1" t="str">
        <f t="shared" si="389"/>
        <v xml:space="preserve">   0</v>
      </c>
      <c r="AK794" s="1" t="str">
        <f t="shared" si="390"/>
        <v xml:space="preserve">   00</v>
      </c>
      <c r="AL794" s="1" t="str">
        <f t="shared" si="391"/>
        <v xml:space="preserve">   </v>
      </c>
      <c r="AM794" s="1" t="str">
        <f t="shared" si="392"/>
        <v xml:space="preserve">    00</v>
      </c>
      <c r="AN794" s="1" t="str">
        <f t="shared" si="406"/>
        <v xml:space="preserve">    0</v>
      </c>
      <c r="AO794" s="1" t="str">
        <f t="shared" si="393"/>
        <v xml:space="preserve">    </v>
      </c>
      <c r="AP794" s="1" t="str">
        <f t="shared" si="394"/>
        <v>0</v>
      </c>
      <c r="AQ794" s="1">
        <f t="shared" si="395"/>
        <v>0</v>
      </c>
    </row>
    <row r="795" spans="1:43" ht="13.5" customHeight="1" x14ac:dyDescent="0.2">
      <c r="A795" s="73"/>
      <c r="B795" s="96"/>
      <c r="C795" s="112"/>
      <c r="D795" s="46"/>
      <c r="E795" s="46"/>
      <c r="F795" s="46"/>
      <c r="G795" s="46"/>
      <c r="H795" s="46"/>
      <c r="I795" s="53"/>
      <c r="J795" s="85"/>
      <c r="K795" s="85"/>
      <c r="M795" s="47"/>
      <c r="N795" s="47"/>
      <c r="O795" s="47"/>
      <c r="P795" s="113" t="str">
        <f t="shared" si="396"/>
        <v/>
      </c>
      <c r="Q795" s="17" t="str">
        <f t="shared" si="397"/>
        <v xml:space="preserve"> </v>
      </c>
      <c r="R795" s="17" t="str">
        <f t="shared" si="398"/>
        <v>00</v>
      </c>
      <c r="S795" s="17" t="str">
        <f t="shared" si="399"/>
        <v xml:space="preserve"> 00</v>
      </c>
      <c r="T795" s="17" t="str">
        <f t="shared" si="379"/>
        <v xml:space="preserve">  00</v>
      </c>
      <c r="U795" s="4">
        <f t="shared" si="400"/>
        <v>0</v>
      </c>
      <c r="V795" s="17" t="str">
        <f t="shared" si="401"/>
        <v xml:space="preserve"> 0</v>
      </c>
      <c r="W795" s="17" t="str">
        <f t="shared" si="380"/>
        <v xml:space="preserve">  0</v>
      </c>
      <c r="X795" s="1" t="str">
        <f t="shared" si="402"/>
        <v>0 00000</v>
      </c>
      <c r="Y795" s="1" t="str">
        <f t="shared" si="403"/>
        <v xml:space="preserve"> 0 00000</v>
      </c>
      <c r="Z795" s="1" t="str">
        <f t="shared" si="381"/>
        <v xml:space="preserve">  0 00000</v>
      </c>
      <c r="AA795" s="1" t="str">
        <f t="shared" si="382"/>
        <v xml:space="preserve"> 000</v>
      </c>
      <c r="AB795" s="1" t="str">
        <f t="shared" si="404"/>
        <v xml:space="preserve">  000</v>
      </c>
      <c r="AC795" s="1" t="str">
        <f t="shared" si="383"/>
        <v xml:space="preserve">   000</v>
      </c>
      <c r="AD795" s="1" t="str">
        <f t="shared" si="384"/>
        <v xml:space="preserve"> </v>
      </c>
      <c r="AE795" s="1" t="str">
        <f t="shared" si="405"/>
        <v xml:space="preserve">  </v>
      </c>
      <c r="AF795" s="1" t="str">
        <f t="shared" si="385"/>
        <v xml:space="preserve">   </v>
      </c>
      <c r="AG795" s="1" t="str">
        <f t="shared" si="386"/>
        <v xml:space="preserve">  00</v>
      </c>
      <c r="AH795" s="1" t="str">
        <f t="shared" si="387"/>
        <v xml:space="preserve">  0</v>
      </c>
      <c r="AI795" s="1" t="str">
        <f t="shared" si="388"/>
        <v xml:space="preserve">  </v>
      </c>
      <c r="AJ795" s="1" t="str">
        <f t="shared" si="389"/>
        <v xml:space="preserve">   0</v>
      </c>
      <c r="AK795" s="1" t="str">
        <f t="shared" si="390"/>
        <v xml:space="preserve">   00</v>
      </c>
      <c r="AL795" s="1" t="str">
        <f t="shared" si="391"/>
        <v xml:space="preserve">   </v>
      </c>
      <c r="AM795" s="1" t="str">
        <f t="shared" si="392"/>
        <v xml:space="preserve">    00</v>
      </c>
      <c r="AN795" s="1" t="str">
        <f t="shared" si="406"/>
        <v xml:space="preserve">    0</v>
      </c>
      <c r="AO795" s="1" t="str">
        <f t="shared" si="393"/>
        <v xml:space="preserve">    </v>
      </c>
      <c r="AP795" s="1" t="str">
        <f t="shared" si="394"/>
        <v>0</v>
      </c>
      <c r="AQ795" s="1">
        <f t="shared" si="395"/>
        <v>0</v>
      </c>
    </row>
    <row r="796" spans="1:43" ht="13.5" customHeight="1" x14ac:dyDescent="0.2">
      <c r="A796" s="73"/>
      <c r="B796" s="96"/>
      <c r="C796" s="112"/>
      <c r="D796" s="46"/>
      <c r="E796" s="46"/>
      <c r="F796" s="46"/>
      <c r="G796" s="46"/>
      <c r="H796" s="46"/>
      <c r="I796" s="53"/>
      <c r="J796" s="85"/>
      <c r="K796" s="85"/>
      <c r="M796" s="47"/>
      <c r="N796" s="47"/>
      <c r="O796" s="47"/>
      <c r="P796" s="113" t="str">
        <f t="shared" si="396"/>
        <v/>
      </c>
      <c r="Q796" s="17" t="str">
        <f t="shared" si="397"/>
        <v xml:space="preserve"> </v>
      </c>
      <c r="R796" s="17" t="str">
        <f t="shared" si="398"/>
        <v>00</v>
      </c>
      <c r="S796" s="17" t="str">
        <f t="shared" si="399"/>
        <v xml:space="preserve"> 00</v>
      </c>
      <c r="T796" s="17" t="str">
        <f t="shared" si="379"/>
        <v xml:space="preserve">  00</v>
      </c>
      <c r="U796" s="4">
        <f t="shared" si="400"/>
        <v>0</v>
      </c>
      <c r="V796" s="17" t="str">
        <f t="shared" si="401"/>
        <v xml:space="preserve"> 0</v>
      </c>
      <c r="W796" s="17" t="str">
        <f t="shared" si="380"/>
        <v xml:space="preserve">  0</v>
      </c>
      <c r="X796" s="1" t="str">
        <f t="shared" si="402"/>
        <v>0 00000</v>
      </c>
      <c r="Y796" s="1" t="str">
        <f t="shared" si="403"/>
        <v xml:space="preserve"> 0 00000</v>
      </c>
      <c r="Z796" s="1" t="str">
        <f t="shared" si="381"/>
        <v xml:space="preserve">  0 00000</v>
      </c>
      <c r="AA796" s="1" t="str">
        <f t="shared" si="382"/>
        <v xml:space="preserve"> 000</v>
      </c>
      <c r="AB796" s="1" t="str">
        <f t="shared" si="404"/>
        <v xml:space="preserve">  000</v>
      </c>
      <c r="AC796" s="1" t="str">
        <f t="shared" si="383"/>
        <v xml:space="preserve">   000</v>
      </c>
      <c r="AD796" s="1" t="str">
        <f t="shared" si="384"/>
        <v xml:space="preserve"> </v>
      </c>
      <c r="AE796" s="1" t="str">
        <f t="shared" si="405"/>
        <v xml:space="preserve">  </v>
      </c>
      <c r="AF796" s="1" t="str">
        <f t="shared" si="385"/>
        <v xml:space="preserve">   </v>
      </c>
      <c r="AG796" s="1" t="str">
        <f t="shared" si="386"/>
        <v xml:space="preserve">  00</v>
      </c>
      <c r="AH796" s="1" t="str">
        <f t="shared" si="387"/>
        <v xml:space="preserve">  0</v>
      </c>
      <c r="AI796" s="1" t="str">
        <f t="shared" si="388"/>
        <v xml:space="preserve">  </v>
      </c>
      <c r="AJ796" s="1" t="str">
        <f t="shared" si="389"/>
        <v xml:space="preserve">   0</v>
      </c>
      <c r="AK796" s="1" t="str">
        <f t="shared" si="390"/>
        <v xml:space="preserve">   00</v>
      </c>
      <c r="AL796" s="1" t="str">
        <f t="shared" si="391"/>
        <v xml:space="preserve">   </v>
      </c>
      <c r="AM796" s="1" t="str">
        <f t="shared" si="392"/>
        <v xml:space="preserve">    00</v>
      </c>
      <c r="AN796" s="1" t="str">
        <f t="shared" si="406"/>
        <v xml:space="preserve">    0</v>
      </c>
      <c r="AO796" s="1" t="str">
        <f t="shared" si="393"/>
        <v xml:space="preserve">    </v>
      </c>
      <c r="AP796" s="1" t="str">
        <f t="shared" si="394"/>
        <v>0</v>
      </c>
      <c r="AQ796" s="1">
        <f t="shared" si="395"/>
        <v>0</v>
      </c>
    </row>
    <row r="797" spans="1:43" ht="13.5" customHeight="1" x14ac:dyDescent="0.2">
      <c r="A797" s="73"/>
      <c r="B797" s="96"/>
      <c r="C797" s="112"/>
      <c r="D797" s="46"/>
      <c r="E797" s="46"/>
      <c r="F797" s="46"/>
      <c r="G797" s="46"/>
      <c r="H797" s="46"/>
      <c r="I797" s="53"/>
      <c r="J797" s="85"/>
      <c r="K797" s="85"/>
      <c r="M797" s="47"/>
      <c r="N797" s="47"/>
      <c r="O797" s="47"/>
      <c r="P797" s="113" t="str">
        <f t="shared" si="396"/>
        <v/>
      </c>
      <c r="Q797" s="17" t="str">
        <f t="shared" si="397"/>
        <v xml:space="preserve"> </v>
      </c>
      <c r="R797" s="17" t="str">
        <f t="shared" si="398"/>
        <v>00</v>
      </c>
      <c r="S797" s="17" t="str">
        <f t="shared" si="399"/>
        <v xml:space="preserve"> 00</v>
      </c>
      <c r="T797" s="17" t="str">
        <f t="shared" si="379"/>
        <v xml:space="preserve">  00</v>
      </c>
      <c r="U797" s="4">
        <f t="shared" si="400"/>
        <v>0</v>
      </c>
      <c r="V797" s="17" t="str">
        <f t="shared" si="401"/>
        <v xml:space="preserve"> 0</v>
      </c>
      <c r="W797" s="17" t="str">
        <f t="shared" si="380"/>
        <v xml:space="preserve">  0</v>
      </c>
      <c r="X797" s="1" t="str">
        <f t="shared" si="402"/>
        <v>0 00000</v>
      </c>
      <c r="Y797" s="1" t="str">
        <f t="shared" si="403"/>
        <v xml:space="preserve"> 0 00000</v>
      </c>
      <c r="Z797" s="1" t="str">
        <f t="shared" si="381"/>
        <v xml:space="preserve">  0 00000</v>
      </c>
      <c r="AA797" s="1" t="str">
        <f t="shared" si="382"/>
        <v xml:space="preserve"> 000</v>
      </c>
      <c r="AB797" s="1" t="str">
        <f t="shared" si="404"/>
        <v xml:space="preserve">  000</v>
      </c>
      <c r="AC797" s="1" t="str">
        <f t="shared" si="383"/>
        <v xml:space="preserve">   000</v>
      </c>
      <c r="AD797" s="1" t="str">
        <f t="shared" si="384"/>
        <v xml:space="preserve"> </v>
      </c>
      <c r="AE797" s="1" t="str">
        <f t="shared" si="405"/>
        <v xml:space="preserve">  </v>
      </c>
      <c r="AF797" s="1" t="str">
        <f t="shared" si="385"/>
        <v xml:space="preserve">   </v>
      </c>
      <c r="AG797" s="1" t="str">
        <f t="shared" si="386"/>
        <v xml:space="preserve">  00</v>
      </c>
      <c r="AH797" s="1" t="str">
        <f t="shared" si="387"/>
        <v xml:space="preserve">  0</v>
      </c>
      <c r="AI797" s="1" t="str">
        <f t="shared" si="388"/>
        <v xml:space="preserve">  </v>
      </c>
      <c r="AJ797" s="1" t="str">
        <f t="shared" si="389"/>
        <v xml:space="preserve">   0</v>
      </c>
      <c r="AK797" s="1" t="str">
        <f t="shared" si="390"/>
        <v xml:space="preserve">   00</v>
      </c>
      <c r="AL797" s="1" t="str">
        <f t="shared" si="391"/>
        <v xml:space="preserve">   </v>
      </c>
      <c r="AM797" s="1" t="str">
        <f t="shared" si="392"/>
        <v xml:space="preserve">    00</v>
      </c>
      <c r="AN797" s="1" t="str">
        <f t="shared" si="406"/>
        <v xml:space="preserve">    0</v>
      </c>
      <c r="AO797" s="1" t="str">
        <f t="shared" si="393"/>
        <v xml:space="preserve">    </v>
      </c>
      <c r="AP797" s="1" t="str">
        <f t="shared" si="394"/>
        <v>0</v>
      </c>
      <c r="AQ797" s="1">
        <f t="shared" si="395"/>
        <v>0</v>
      </c>
    </row>
    <row r="798" spans="1:43" ht="13.5" customHeight="1" x14ac:dyDescent="0.2">
      <c r="A798" s="73"/>
      <c r="B798" s="96"/>
      <c r="C798" s="112"/>
      <c r="D798" s="46"/>
      <c r="E798" s="46"/>
      <c r="F798" s="46"/>
      <c r="G798" s="46"/>
      <c r="H798" s="46"/>
      <c r="I798" s="53"/>
      <c r="J798" s="85"/>
      <c r="K798" s="85"/>
      <c r="M798" s="47"/>
      <c r="N798" s="47"/>
      <c r="O798" s="47"/>
      <c r="P798" s="113" t="str">
        <f t="shared" si="396"/>
        <v/>
      </c>
      <c r="Q798" s="17" t="str">
        <f t="shared" si="397"/>
        <v xml:space="preserve"> </v>
      </c>
      <c r="R798" s="17" t="str">
        <f t="shared" si="398"/>
        <v>00</v>
      </c>
      <c r="S798" s="17" t="str">
        <f t="shared" si="399"/>
        <v xml:space="preserve"> 00</v>
      </c>
      <c r="T798" s="17" t="str">
        <f t="shared" si="379"/>
        <v xml:space="preserve">  00</v>
      </c>
      <c r="U798" s="4">
        <f t="shared" si="400"/>
        <v>0</v>
      </c>
      <c r="V798" s="17" t="str">
        <f t="shared" si="401"/>
        <v xml:space="preserve"> 0</v>
      </c>
      <c r="W798" s="17" t="str">
        <f t="shared" si="380"/>
        <v xml:space="preserve">  0</v>
      </c>
      <c r="X798" s="1" t="str">
        <f t="shared" si="402"/>
        <v>0 00000</v>
      </c>
      <c r="Y798" s="1" t="str">
        <f t="shared" si="403"/>
        <v xml:space="preserve"> 0 00000</v>
      </c>
      <c r="Z798" s="1" t="str">
        <f t="shared" si="381"/>
        <v xml:space="preserve">  0 00000</v>
      </c>
      <c r="AA798" s="1" t="str">
        <f t="shared" si="382"/>
        <v xml:space="preserve"> 000</v>
      </c>
      <c r="AB798" s="1" t="str">
        <f t="shared" si="404"/>
        <v xml:space="preserve">  000</v>
      </c>
      <c r="AC798" s="1" t="str">
        <f t="shared" si="383"/>
        <v xml:space="preserve">   000</v>
      </c>
      <c r="AD798" s="1" t="str">
        <f t="shared" si="384"/>
        <v xml:space="preserve"> </v>
      </c>
      <c r="AE798" s="1" t="str">
        <f t="shared" si="405"/>
        <v xml:space="preserve">  </v>
      </c>
      <c r="AF798" s="1" t="str">
        <f t="shared" si="385"/>
        <v xml:space="preserve">   </v>
      </c>
      <c r="AG798" s="1" t="str">
        <f t="shared" si="386"/>
        <v xml:space="preserve">  00</v>
      </c>
      <c r="AH798" s="1" t="str">
        <f t="shared" si="387"/>
        <v xml:space="preserve">  0</v>
      </c>
      <c r="AI798" s="1" t="str">
        <f t="shared" si="388"/>
        <v xml:space="preserve">  </v>
      </c>
      <c r="AJ798" s="1" t="str">
        <f t="shared" si="389"/>
        <v xml:space="preserve">   0</v>
      </c>
      <c r="AK798" s="1" t="str">
        <f t="shared" si="390"/>
        <v xml:space="preserve">   00</v>
      </c>
      <c r="AL798" s="1" t="str">
        <f t="shared" si="391"/>
        <v xml:space="preserve">   </v>
      </c>
      <c r="AM798" s="1" t="str">
        <f t="shared" si="392"/>
        <v xml:space="preserve">    00</v>
      </c>
      <c r="AN798" s="1" t="str">
        <f t="shared" si="406"/>
        <v xml:space="preserve">    0</v>
      </c>
      <c r="AO798" s="1" t="str">
        <f t="shared" si="393"/>
        <v xml:space="preserve">    </v>
      </c>
      <c r="AP798" s="1" t="str">
        <f t="shared" si="394"/>
        <v>0</v>
      </c>
      <c r="AQ798" s="1">
        <f t="shared" si="395"/>
        <v>0</v>
      </c>
    </row>
    <row r="799" spans="1:43" ht="13.5" customHeight="1" x14ac:dyDescent="0.2">
      <c r="A799" s="73"/>
      <c r="B799" s="96"/>
      <c r="C799" s="112"/>
      <c r="D799" s="46"/>
      <c r="E799" s="46"/>
      <c r="F799" s="46"/>
      <c r="G799" s="46"/>
      <c r="H799" s="46"/>
      <c r="I799" s="53"/>
      <c r="J799" s="85"/>
      <c r="K799" s="85"/>
      <c r="M799" s="47"/>
      <c r="N799" s="47"/>
      <c r="O799" s="47"/>
      <c r="P799" s="113" t="str">
        <f t="shared" si="396"/>
        <v/>
      </c>
      <c r="Q799" s="17" t="str">
        <f t="shared" si="397"/>
        <v xml:space="preserve"> </v>
      </c>
      <c r="R799" s="17" t="str">
        <f t="shared" si="398"/>
        <v>00</v>
      </c>
      <c r="S799" s="17" t="str">
        <f t="shared" si="399"/>
        <v xml:space="preserve"> 00</v>
      </c>
      <c r="T799" s="17" t="str">
        <f t="shared" si="379"/>
        <v xml:space="preserve">  00</v>
      </c>
      <c r="U799" s="4">
        <f t="shared" si="400"/>
        <v>0</v>
      </c>
      <c r="V799" s="17" t="str">
        <f t="shared" si="401"/>
        <v xml:space="preserve"> 0</v>
      </c>
      <c r="W799" s="17" t="str">
        <f t="shared" si="380"/>
        <v xml:space="preserve">  0</v>
      </c>
      <c r="X799" s="1" t="str">
        <f t="shared" si="402"/>
        <v>0 00000</v>
      </c>
      <c r="Y799" s="1" t="str">
        <f t="shared" si="403"/>
        <v xml:space="preserve"> 0 00000</v>
      </c>
      <c r="Z799" s="1" t="str">
        <f t="shared" si="381"/>
        <v xml:space="preserve">  0 00000</v>
      </c>
      <c r="AA799" s="1" t="str">
        <f t="shared" si="382"/>
        <v xml:space="preserve"> 000</v>
      </c>
      <c r="AB799" s="1" t="str">
        <f t="shared" si="404"/>
        <v xml:space="preserve">  000</v>
      </c>
      <c r="AC799" s="1" t="str">
        <f t="shared" si="383"/>
        <v xml:space="preserve">   000</v>
      </c>
      <c r="AD799" s="1" t="str">
        <f t="shared" si="384"/>
        <v xml:space="preserve"> </v>
      </c>
      <c r="AE799" s="1" t="str">
        <f t="shared" si="405"/>
        <v xml:space="preserve">  </v>
      </c>
      <c r="AF799" s="1" t="str">
        <f t="shared" si="385"/>
        <v xml:space="preserve">   </v>
      </c>
      <c r="AG799" s="1" t="str">
        <f t="shared" si="386"/>
        <v xml:space="preserve">  00</v>
      </c>
      <c r="AH799" s="1" t="str">
        <f t="shared" si="387"/>
        <v xml:space="preserve">  0</v>
      </c>
      <c r="AI799" s="1" t="str">
        <f t="shared" si="388"/>
        <v xml:space="preserve">  </v>
      </c>
      <c r="AJ799" s="1" t="str">
        <f t="shared" si="389"/>
        <v xml:space="preserve">   0</v>
      </c>
      <c r="AK799" s="1" t="str">
        <f t="shared" si="390"/>
        <v xml:space="preserve">   00</v>
      </c>
      <c r="AL799" s="1" t="str">
        <f t="shared" si="391"/>
        <v xml:space="preserve">   </v>
      </c>
      <c r="AM799" s="1" t="str">
        <f t="shared" si="392"/>
        <v xml:space="preserve">    00</v>
      </c>
      <c r="AN799" s="1" t="str">
        <f t="shared" si="406"/>
        <v xml:space="preserve">    0</v>
      </c>
      <c r="AO799" s="1" t="str">
        <f t="shared" si="393"/>
        <v xml:space="preserve">    </v>
      </c>
      <c r="AP799" s="1" t="str">
        <f t="shared" si="394"/>
        <v>0</v>
      </c>
      <c r="AQ799" s="1">
        <f t="shared" si="395"/>
        <v>0</v>
      </c>
    </row>
    <row r="800" spans="1:43" ht="13.5" customHeight="1" x14ac:dyDescent="0.2">
      <c r="A800" s="73"/>
      <c r="B800" s="96"/>
      <c r="C800" s="112"/>
      <c r="D800" s="46"/>
      <c r="E800" s="46"/>
      <c r="F800" s="46"/>
      <c r="G800" s="46"/>
      <c r="H800" s="46"/>
      <c r="I800" s="53"/>
      <c r="J800" s="85"/>
      <c r="K800" s="85"/>
      <c r="M800" s="47"/>
      <c r="N800" s="47"/>
      <c r="O800" s="47"/>
      <c r="P800" s="113" t="str">
        <f t="shared" si="396"/>
        <v/>
      </c>
      <c r="Q800" s="17" t="str">
        <f t="shared" si="397"/>
        <v xml:space="preserve"> </v>
      </c>
      <c r="R800" s="17" t="str">
        <f t="shared" si="398"/>
        <v>00</v>
      </c>
      <c r="S800" s="17" t="str">
        <f t="shared" si="399"/>
        <v xml:space="preserve"> 00</v>
      </c>
      <c r="T800" s="17" t="str">
        <f t="shared" ref="T800:T863" si="407">Q800&amp;" "&amp;R800</f>
        <v xml:space="preserve">  00</v>
      </c>
      <c r="U800" s="4">
        <f t="shared" si="400"/>
        <v>0</v>
      </c>
      <c r="V800" s="17" t="str">
        <f t="shared" si="401"/>
        <v xml:space="preserve"> 0</v>
      </c>
      <c r="W800" s="17" t="str">
        <f t="shared" ref="W800:W863" si="408">Q800&amp;" "&amp;U800</f>
        <v xml:space="preserve">  0</v>
      </c>
      <c r="X800" s="1" t="str">
        <f t="shared" si="402"/>
        <v>0 00000</v>
      </c>
      <c r="Y800" s="1" t="str">
        <f t="shared" si="403"/>
        <v xml:space="preserve"> 0 00000</v>
      </c>
      <c r="Z800" s="1" t="str">
        <f t="shared" ref="Z800:Z863" si="409">Q800&amp;" "&amp;X800</f>
        <v xml:space="preserve">  0 00000</v>
      </c>
      <c r="AA800" s="1" t="str">
        <f t="shared" ref="AA800:AA863" si="410">E800&amp;" "&amp;F800&amp;LEFT(G800,2)&amp;"000"</f>
        <v xml:space="preserve"> 000</v>
      </c>
      <c r="AB800" s="1" t="str">
        <f t="shared" si="404"/>
        <v xml:space="preserve">  000</v>
      </c>
      <c r="AC800" s="1" t="str">
        <f t="shared" ref="AC800:AC863" si="411">Q800&amp;" "&amp;AA800</f>
        <v xml:space="preserve">   000</v>
      </c>
      <c r="AD800" s="1" t="str">
        <f t="shared" ref="AD800:AD863" si="412">E800&amp;" "&amp;F800&amp;G800</f>
        <v xml:space="preserve"> </v>
      </c>
      <c r="AE800" s="1" t="str">
        <f t="shared" si="405"/>
        <v xml:space="preserve">  </v>
      </c>
      <c r="AF800" s="1" t="str">
        <f t="shared" ref="AF800:AF863" si="413">Q800&amp;" "&amp;AD800</f>
        <v xml:space="preserve">   </v>
      </c>
      <c r="AG800" s="1" t="str">
        <f t="shared" si="386"/>
        <v xml:space="preserve">  00</v>
      </c>
      <c r="AH800" s="1" t="str">
        <f t="shared" si="387"/>
        <v xml:space="preserve">  0</v>
      </c>
      <c r="AI800" s="1" t="str">
        <f t="shared" si="388"/>
        <v xml:space="preserve">  </v>
      </c>
      <c r="AJ800" s="1" t="str">
        <f t="shared" si="389"/>
        <v xml:space="preserve">   0</v>
      </c>
      <c r="AK800" s="1" t="str">
        <f t="shared" si="390"/>
        <v xml:space="preserve">   00</v>
      </c>
      <c r="AL800" s="1" t="str">
        <f t="shared" si="391"/>
        <v xml:space="preserve">   </v>
      </c>
      <c r="AM800" s="1" t="str">
        <f t="shared" si="392"/>
        <v xml:space="preserve">    00</v>
      </c>
      <c r="AN800" s="1" t="str">
        <f t="shared" si="406"/>
        <v xml:space="preserve">    0</v>
      </c>
      <c r="AO800" s="1" t="str">
        <f t="shared" si="393"/>
        <v xml:space="preserve">    </v>
      </c>
      <c r="AP800" s="1" t="str">
        <f t="shared" si="394"/>
        <v>0</v>
      </c>
      <c r="AQ800" s="1">
        <f t="shared" si="395"/>
        <v>0</v>
      </c>
    </row>
    <row r="801" spans="1:43" ht="13.5" customHeight="1" x14ac:dyDescent="0.2">
      <c r="A801" s="73"/>
      <c r="B801" s="96"/>
      <c r="C801" s="112"/>
      <c r="D801" s="46"/>
      <c r="E801" s="46"/>
      <c r="F801" s="46"/>
      <c r="G801" s="46"/>
      <c r="H801" s="46"/>
      <c r="I801" s="53"/>
      <c r="J801" s="85"/>
      <c r="K801" s="85"/>
      <c r="M801" s="47"/>
      <c r="N801" s="47"/>
      <c r="O801" s="47"/>
      <c r="P801" s="113" t="str">
        <f t="shared" si="396"/>
        <v/>
      </c>
      <c r="Q801" s="17" t="str">
        <f t="shared" si="397"/>
        <v xml:space="preserve"> </v>
      </c>
      <c r="R801" s="17" t="str">
        <f t="shared" si="398"/>
        <v>00</v>
      </c>
      <c r="S801" s="17" t="str">
        <f t="shared" si="399"/>
        <v xml:space="preserve"> 00</v>
      </c>
      <c r="T801" s="17" t="str">
        <f t="shared" si="407"/>
        <v xml:space="preserve">  00</v>
      </c>
      <c r="U801" s="4">
        <f t="shared" si="400"/>
        <v>0</v>
      </c>
      <c r="V801" s="17" t="str">
        <f t="shared" si="401"/>
        <v xml:space="preserve"> 0</v>
      </c>
      <c r="W801" s="17" t="str">
        <f t="shared" si="408"/>
        <v xml:space="preserve">  0</v>
      </c>
      <c r="X801" s="1" t="str">
        <f t="shared" si="402"/>
        <v>0 00000</v>
      </c>
      <c r="Y801" s="1" t="str">
        <f t="shared" si="403"/>
        <v xml:space="preserve"> 0 00000</v>
      </c>
      <c r="Z801" s="1" t="str">
        <f t="shared" si="409"/>
        <v xml:space="preserve">  0 00000</v>
      </c>
      <c r="AA801" s="1" t="str">
        <f t="shared" si="410"/>
        <v xml:space="preserve"> 000</v>
      </c>
      <c r="AB801" s="1" t="str">
        <f t="shared" si="404"/>
        <v xml:space="preserve">  000</v>
      </c>
      <c r="AC801" s="1" t="str">
        <f t="shared" si="411"/>
        <v xml:space="preserve">   000</v>
      </c>
      <c r="AD801" s="1" t="str">
        <f t="shared" si="412"/>
        <v xml:space="preserve"> </v>
      </c>
      <c r="AE801" s="1" t="str">
        <f t="shared" si="405"/>
        <v xml:space="preserve">  </v>
      </c>
      <c r="AF801" s="1" t="str">
        <f t="shared" si="413"/>
        <v xml:space="preserve">   </v>
      </c>
      <c r="AG801" s="1" t="str">
        <f t="shared" si="386"/>
        <v xml:space="preserve">  00</v>
      </c>
      <c r="AH801" s="1" t="str">
        <f t="shared" si="387"/>
        <v xml:space="preserve">  0</v>
      </c>
      <c r="AI801" s="1" t="str">
        <f t="shared" si="388"/>
        <v xml:space="preserve">  </v>
      </c>
      <c r="AJ801" s="1" t="str">
        <f t="shared" si="389"/>
        <v xml:space="preserve">   0</v>
      </c>
      <c r="AK801" s="1" t="str">
        <f t="shared" si="390"/>
        <v xml:space="preserve">   00</v>
      </c>
      <c r="AL801" s="1" t="str">
        <f t="shared" si="391"/>
        <v xml:space="preserve">   </v>
      </c>
      <c r="AM801" s="1" t="str">
        <f t="shared" si="392"/>
        <v xml:space="preserve">    00</v>
      </c>
      <c r="AN801" s="1" t="str">
        <f t="shared" si="406"/>
        <v xml:space="preserve">    0</v>
      </c>
      <c r="AO801" s="1" t="str">
        <f t="shared" si="393"/>
        <v xml:space="preserve">    </v>
      </c>
      <c r="AP801" s="1" t="str">
        <f t="shared" si="394"/>
        <v>0</v>
      </c>
      <c r="AQ801" s="1">
        <f t="shared" si="395"/>
        <v>0</v>
      </c>
    </row>
    <row r="802" spans="1:43" ht="13.5" customHeight="1" x14ac:dyDescent="0.2">
      <c r="A802" s="73"/>
      <c r="B802" s="96"/>
      <c r="C802" s="112"/>
      <c r="D802" s="46"/>
      <c r="E802" s="46"/>
      <c r="F802" s="46"/>
      <c r="G802" s="46"/>
      <c r="H802" s="46"/>
      <c r="I802" s="53"/>
      <c r="J802" s="85"/>
      <c r="K802" s="85"/>
      <c r="M802" s="47"/>
      <c r="N802" s="47"/>
      <c r="O802" s="47"/>
      <c r="P802" s="113" t="str">
        <f t="shared" si="396"/>
        <v/>
      </c>
      <c r="Q802" s="17" t="str">
        <f t="shared" si="397"/>
        <v xml:space="preserve"> </v>
      </c>
      <c r="R802" s="17" t="str">
        <f t="shared" si="398"/>
        <v>00</v>
      </c>
      <c r="S802" s="17" t="str">
        <f t="shared" si="399"/>
        <v xml:space="preserve"> 00</v>
      </c>
      <c r="T802" s="17" t="str">
        <f t="shared" si="407"/>
        <v xml:space="preserve">  00</v>
      </c>
      <c r="U802" s="4">
        <f t="shared" si="400"/>
        <v>0</v>
      </c>
      <c r="V802" s="17" t="str">
        <f t="shared" si="401"/>
        <v xml:space="preserve"> 0</v>
      </c>
      <c r="W802" s="17" t="str">
        <f t="shared" si="408"/>
        <v xml:space="preserve">  0</v>
      </c>
      <c r="X802" s="1" t="str">
        <f t="shared" si="402"/>
        <v>0 00000</v>
      </c>
      <c r="Y802" s="1" t="str">
        <f t="shared" si="403"/>
        <v xml:space="preserve"> 0 00000</v>
      </c>
      <c r="Z802" s="1" t="str">
        <f t="shared" si="409"/>
        <v xml:space="preserve">  0 00000</v>
      </c>
      <c r="AA802" s="1" t="str">
        <f t="shared" si="410"/>
        <v xml:space="preserve"> 000</v>
      </c>
      <c r="AB802" s="1" t="str">
        <f t="shared" si="404"/>
        <v xml:space="preserve">  000</v>
      </c>
      <c r="AC802" s="1" t="str">
        <f t="shared" si="411"/>
        <v xml:space="preserve">   000</v>
      </c>
      <c r="AD802" s="1" t="str">
        <f t="shared" si="412"/>
        <v xml:space="preserve"> </v>
      </c>
      <c r="AE802" s="1" t="str">
        <f t="shared" si="405"/>
        <v xml:space="preserve">  </v>
      </c>
      <c r="AF802" s="1" t="str">
        <f t="shared" si="413"/>
        <v xml:space="preserve">   </v>
      </c>
      <c r="AG802" s="1" t="str">
        <f t="shared" si="386"/>
        <v xml:space="preserve">  00</v>
      </c>
      <c r="AH802" s="1" t="str">
        <f t="shared" si="387"/>
        <v xml:space="preserve">  0</v>
      </c>
      <c r="AI802" s="1" t="str">
        <f t="shared" si="388"/>
        <v xml:space="preserve">  </v>
      </c>
      <c r="AJ802" s="1" t="str">
        <f t="shared" si="389"/>
        <v xml:space="preserve">   0</v>
      </c>
      <c r="AK802" s="1" t="str">
        <f t="shared" si="390"/>
        <v xml:space="preserve">   00</v>
      </c>
      <c r="AL802" s="1" t="str">
        <f t="shared" si="391"/>
        <v xml:space="preserve">   </v>
      </c>
      <c r="AM802" s="1" t="str">
        <f t="shared" si="392"/>
        <v xml:space="preserve">    00</v>
      </c>
      <c r="AN802" s="1" t="str">
        <f t="shared" si="406"/>
        <v xml:space="preserve">    0</v>
      </c>
      <c r="AO802" s="1" t="str">
        <f t="shared" si="393"/>
        <v xml:space="preserve">    </v>
      </c>
      <c r="AP802" s="1" t="str">
        <f t="shared" si="394"/>
        <v>0</v>
      </c>
      <c r="AQ802" s="1">
        <f t="shared" si="395"/>
        <v>0</v>
      </c>
    </row>
    <row r="803" spans="1:43" ht="13.5" customHeight="1" x14ac:dyDescent="0.2">
      <c r="A803" s="73"/>
      <c r="B803" s="96"/>
      <c r="C803" s="112"/>
      <c r="D803" s="46"/>
      <c r="E803" s="46"/>
      <c r="F803" s="46"/>
      <c r="G803" s="46"/>
      <c r="H803" s="46"/>
      <c r="I803" s="53"/>
      <c r="J803" s="85"/>
      <c r="K803" s="85"/>
      <c r="M803" s="47"/>
      <c r="N803" s="47"/>
      <c r="O803" s="47"/>
      <c r="P803" s="113" t="str">
        <f t="shared" si="396"/>
        <v/>
      </c>
      <c r="Q803" s="17" t="str">
        <f t="shared" si="397"/>
        <v xml:space="preserve"> </v>
      </c>
      <c r="R803" s="17" t="str">
        <f t="shared" si="398"/>
        <v>00</v>
      </c>
      <c r="S803" s="17" t="str">
        <f t="shared" si="399"/>
        <v xml:space="preserve"> 00</v>
      </c>
      <c r="T803" s="17" t="str">
        <f t="shared" si="407"/>
        <v xml:space="preserve">  00</v>
      </c>
      <c r="U803" s="4">
        <f t="shared" si="400"/>
        <v>0</v>
      </c>
      <c r="V803" s="17" t="str">
        <f t="shared" si="401"/>
        <v xml:space="preserve"> 0</v>
      </c>
      <c r="W803" s="17" t="str">
        <f t="shared" si="408"/>
        <v xml:space="preserve">  0</v>
      </c>
      <c r="X803" s="1" t="str">
        <f t="shared" si="402"/>
        <v>0 00000</v>
      </c>
      <c r="Y803" s="1" t="str">
        <f t="shared" si="403"/>
        <v xml:space="preserve"> 0 00000</v>
      </c>
      <c r="Z803" s="1" t="str">
        <f t="shared" si="409"/>
        <v xml:space="preserve">  0 00000</v>
      </c>
      <c r="AA803" s="1" t="str">
        <f t="shared" si="410"/>
        <v xml:space="preserve"> 000</v>
      </c>
      <c r="AB803" s="1" t="str">
        <f t="shared" si="404"/>
        <v xml:space="preserve">  000</v>
      </c>
      <c r="AC803" s="1" t="str">
        <f t="shared" si="411"/>
        <v xml:space="preserve">   000</v>
      </c>
      <c r="AD803" s="1" t="str">
        <f t="shared" si="412"/>
        <v xml:space="preserve"> </v>
      </c>
      <c r="AE803" s="1" t="str">
        <f t="shared" si="405"/>
        <v xml:space="preserve">  </v>
      </c>
      <c r="AF803" s="1" t="str">
        <f t="shared" si="413"/>
        <v xml:space="preserve">   </v>
      </c>
      <c r="AG803" s="1" t="str">
        <f t="shared" si="386"/>
        <v xml:space="preserve">  00</v>
      </c>
      <c r="AH803" s="1" t="str">
        <f t="shared" si="387"/>
        <v xml:space="preserve">  0</v>
      </c>
      <c r="AI803" s="1" t="str">
        <f t="shared" si="388"/>
        <v xml:space="preserve">  </v>
      </c>
      <c r="AJ803" s="1" t="str">
        <f t="shared" si="389"/>
        <v xml:space="preserve">   0</v>
      </c>
      <c r="AK803" s="1" t="str">
        <f t="shared" si="390"/>
        <v xml:space="preserve">   00</v>
      </c>
      <c r="AL803" s="1" t="str">
        <f t="shared" si="391"/>
        <v xml:space="preserve">   </v>
      </c>
      <c r="AM803" s="1" t="str">
        <f t="shared" si="392"/>
        <v xml:space="preserve">    00</v>
      </c>
      <c r="AN803" s="1" t="str">
        <f t="shared" si="406"/>
        <v xml:space="preserve">    0</v>
      </c>
      <c r="AO803" s="1" t="str">
        <f t="shared" si="393"/>
        <v xml:space="preserve">    </v>
      </c>
      <c r="AP803" s="1" t="str">
        <f t="shared" si="394"/>
        <v>0</v>
      </c>
      <c r="AQ803" s="1">
        <f t="shared" si="395"/>
        <v>0</v>
      </c>
    </row>
    <row r="804" spans="1:43" ht="13.5" customHeight="1" x14ac:dyDescent="0.2">
      <c r="A804" s="73"/>
      <c r="B804" s="96"/>
      <c r="C804" s="112"/>
      <c r="D804" s="46"/>
      <c r="E804" s="46"/>
      <c r="F804" s="46"/>
      <c r="G804" s="46"/>
      <c r="H804" s="46"/>
      <c r="I804" s="53"/>
      <c r="J804" s="85"/>
      <c r="K804" s="85"/>
      <c r="M804" s="47"/>
      <c r="N804" s="47"/>
      <c r="O804" s="47"/>
      <c r="P804" s="113" t="str">
        <f t="shared" si="396"/>
        <v/>
      </c>
      <c r="Q804" s="17" t="str">
        <f t="shared" si="397"/>
        <v xml:space="preserve"> </v>
      </c>
      <c r="R804" s="17" t="str">
        <f t="shared" si="398"/>
        <v>00</v>
      </c>
      <c r="S804" s="17" t="str">
        <f t="shared" si="399"/>
        <v xml:space="preserve"> 00</v>
      </c>
      <c r="T804" s="17" t="str">
        <f t="shared" si="407"/>
        <v xml:space="preserve">  00</v>
      </c>
      <c r="U804" s="4">
        <f t="shared" si="400"/>
        <v>0</v>
      </c>
      <c r="V804" s="17" t="str">
        <f t="shared" si="401"/>
        <v xml:space="preserve"> 0</v>
      </c>
      <c r="W804" s="17" t="str">
        <f t="shared" si="408"/>
        <v xml:space="preserve">  0</v>
      </c>
      <c r="X804" s="1" t="str">
        <f t="shared" si="402"/>
        <v>0 00000</v>
      </c>
      <c r="Y804" s="1" t="str">
        <f t="shared" si="403"/>
        <v xml:space="preserve"> 0 00000</v>
      </c>
      <c r="Z804" s="1" t="str">
        <f t="shared" si="409"/>
        <v xml:space="preserve">  0 00000</v>
      </c>
      <c r="AA804" s="1" t="str">
        <f t="shared" si="410"/>
        <v xml:space="preserve"> 000</v>
      </c>
      <c r="AB804" s="1" t="str">
        <f t="shared" si="404"/>
        <v xml:space="preserve">  000</v>
      </c>
      <c r="AC804" s="1" t="str">
        <f t="shared" si="411"/>
        <v xml:space="preserve">   000</v>
      </c>
      <c r="AD804" s="1" t="str">
        <f t="shared" si="412"/>
        <v xml:space="preserve"> </v>
      </c>
      <c r="AE804" s="1" t="str">
        <f t="shared" si="405"/>
        <v xml:space="preserve">  </v>
      </c>
      <c r="AF804" s="1" t="str">
        <f t="shared" si="413"/>
        <v xml:space="preserve">   </v>
      </c>
      <c r="AG804" s="1" t="str">
        <f t="shared" si="386"/>
        <v xml:space="preserve">  00</v>
      </c>
      <c r="AH804" s="1" t="str">
        <f t="shared" si="387"/>
        <v xml:space="preserve">  0</v>
      </c>
      <c r="AI804" s="1" t="str">
        <f t="shared" si="388"/>
        <v xml:space="preserve">  </v>
      </c>
      <c r="AJ804" s="1" t="str">
        <f t="shared" si="389"/>
        <v xml:space="preserve">   0</v>
      </c>
      <c r="AK804" s="1" t="str">
        <f t="shared" si="390"/>
        <v xml:space="preserve">   00</v>
      </c>
      <c r="AL804" s="1" t="str">
        <f t="shared" si="391"/>
        <v xml:space="preserve">   </v>
      </c>
      <c r="AM804" s="1" t="str">
        <f t="shared" si="392"/>
        <v xml:space="preserve">    00</v>
      </c>
      <c r="AN804" s="1" t="str">
        <f t="shared" si="406"/>
        <v xml:space="preserve">    0</v>
      </c>
      <c r="AO804" s="1" t="str">
        <f t="shared" si="393"/>
        <v xml:space="preserve">    </v>
      </c>
      <c r="AP804" s="1" t="str">
        <f t="shared" si="394"/>
        <v>0</v>
      </c>
      <c r="AQ804" s="1">
        <f t="shared" si="395"/>
        <v>0</v>
      </c>
    </row>
    <row r="805" spans="1:43" ht="13.5" customHeight="1" x14ac:dyDescent="0.2">
      <c r="A805" s="73"/>
      <c r="B805" s="96"/>
      <c r="C805" s="112"/>
      <c r="D805" s="46"/>
      <c r="E805" s="46"/>
      <c r="F805" s="46"/>
      <c r="G805" s="46"/>
      <c r="H805" s="46"/>
      <c r="I805" s="53"/>
      <c r="J805" s="85"/>
      <c r="K805" s="85"/>
      <c r="M805" s="47"/>
      <c r="N805" s="47"/>
      <c r="O805" s="47"/>
      <c r="P805" s="113" t="str">
        <f t="shared" si="396"/>
        <v/>
      </c>
      <c r="Q805" s="17" t="str">
        <f t="shared" si="397"/>
        <v xml:space="preserve"> </v>
      </c>
      <c r="R805" s="17" t="str">
        <f t="shared" si="398"/>
        <v>00</v>
      </c>
      <c r="S805" s="17" t="str">
        <f t="shared" si="399"/>
        <v xml:space="preserve"> 00</v>
      </c>
      <c r="T805" s="17" t="str">
        <f t="shared" si="407"/>
        <v xml:space="preserve">  00</v>
      </c>
      <c r="U805" s="4">
        <f t="shared" si="400"/>
        <v>0</v>
      </c>
      <c r="V805" s="17" t="str">
        <f t="shared" si="401"/>
        <v xml:space="preserve"> 0</v>
      </c>
      <c r="W805" s="17" t="str">
        <f t="shared" si="408"/>
        <v xml:space="preserve">  0</v>
      </c>
      <c r="X805" s="1" t="str">
        <f t="shared" si="402"/>
        <v>0 00000</v>
      </c>
      <c r="Y805" s="1" t="str">
        <f t="shared" si="403"/>
        <v xml:space="preserve"> 0 00000</v>
      </c>
      <c r="Z805" s="1" t="str">
        <f t="shared" si="409"/>
        <v xml:space="preserve">  0 00000</v>
      </c>
      <c r="AA805" s="1" t="str">
        <f t="shared" si="410"/>
        <v xml:space="preserve"> 000</v>
      </c>
      <c r="AB805" s="1" t="str">
        <f t="shared" si="404"/>
        <v xml:space="preserve">  000</v>
      </c>
      <c r="AC805" s="1" t="str">
        <f t="shared" si="411"/>
        <v xml:space="preserve">   000</v>
      </c>
      <c r="AD805" s="1" t="str">
        <f t="shared" si="412"/>
        <v xml:space="preserve"> </v>
      </c>
      <c r="AE805" s="1" t="str">
        <f t="shared" si="405"/>
        <v xml:space="preserve">  </v>
      </c>
      <c r="AF805" s="1" t="str">
        <f t="shared" si="413"/>
        <v xml:space="preserve">   </v>
      </c>
      <c r="AG805" s="1" t="str">
        <f t="shared" si="386"/>
        <v xml:space="preserve">  00</v>
      </c>
      <c r="AH805" s="1" t="str">
        <f t="shared" si="387"/>
        <v xml:space="preserve">  0</v>
      </c>
      <c r="AI805" s="1" t="str">
        <f t="shared" si="388"/>
        <v xml:space="preserve">  </v>
      </c>
      <c r="AJ805" s="1" t="str">
        <f t="shared" si="389"/>
        <v xml:space="preserve">   0</v>
      </c>
      <c r="AK805" s="1" t="str">
        <f t="shared" si="390"/>
        <v xml:space="preserve">   00</v>
      </c>
      <c r="AL805" s="1" t="str">
        <f t="shared" si="391"/>
        <v xml:space="preserve">   </v>
      </c>
      <c r="AM805" s="1" t="str">
        <f t="shared" si="392"/>
        <v xml:space="preserve">    00</v>
      </c>
      <c r="AN805" s="1" t="str">
        <f t="shared" si="406"/>
        <v xml:space="preserve">    0</v>
      </c>
      <c r="AO805" s="1" t="str">
        <f t="shared" si="393"/>
        <v xml:space="preserve">    </v>
      </c>
      <c r="AP805" s="1" t="str">
        <f t="shared" si="394"/>
        <v>0</v>
      </c>
      <c r="AQ805" s="1">
        <f t="shared" si="395"/>
        <v>0</v>
      </c>
    </row>
    <row r="806" spans="1:43" ht="13.5" customHeight="1" x14ac:dyDescent="0.2">
      <c r="A806" s="73"/>
      <c r="B806" s="96"/>
      <c r="C806" s="112"/>
      <c r="D806" s="46"/>
      <c r="E806" s="46"/>
      <c r="F806" s="46"/>
      <c r="G806" s="46"/>
      <c r="H806" s="46"/>
      <c r="I806" s="53"/>
      <c r="J806" s="85"/>
      <c r="K806" s="85"/>
      <c r="M806" s="47"/>
      <c r="N806" s="47"/>
      <c r="O806" s="47"/>
      <c r="P806" s="113" t="str">
        <f t="shared" si="396"/>
        <v/>
      </c>
      <c r="Q806" s="17" t="str">
        <f t="shared" si="397"/>
        <v xml:space="preserve"> </v>
      </c>
      <c r="R806" s="17" t="str">
        <f t="shared" si="398"/>
        <v>00</v>
      </c>
      <c r="S806" s="17" t="str">
        <f t="shared" si="399"/>
        <v xml:space="preserve"> 00</v>
      </c>
      <c r="T806" s="17" t="str">
        <f t="shared" si="407"/>
        <v xml:space="preserve">  00</v>
      </c>
      <c r="U806" s="4">
        <f t="shared" si="400"/>
        <v>0</v>
      </c>
      <c r="V806" s="17" t="str">
        <f t="shared" si="401"/>
        <v xml:space="preserve"> 0</v>
      </c>
      <c r="W806" s="17" t="str">
        <f t="shared" si="408"/>
        <v xml:space="preserve">  0</v>
      </c>
      <c r="X806" s="1" t="str">
        <f t="shared" si="402"/>
        <v>0 00000</v>
      </c>
      <c r="Y806" s="1" t="str">
        <f t="shared" si="403"/>
        <v xml:space="preserve"> 0 00000</v>
      </c>
      <c r="Z806" s="1" t="str">
        <f t="shared" si="409"/>
        <v xml:space="preserve">  0 00000</v>
      </c>
      <c r="AA806" s="1" t="str">
        <f t="shared" si="410"/>
        <v xml:space="preserve"> 000</v>
      </c>
      <c r="AB806" s="1" t="str">
        <f t="shared" si="404"/>
        <v xml:space="preserve">  000</v>
      </c>
      <c r="AC806" s="1" t="str">
        <f t="shared" si="411"/>
        <v xml:space="preserve">   000</v>
      </c>
      <c r="AD806" s="1" t="str">
        <f t="shared" si="412"/>
        <v xml:space="preserve"> </v>
      </c>
      <c r="AE806" s="1" t="str">
        <f t="shared" si="405"/>
        <v xml:space="preserve">  </v>
      </c>
      <c r="AF806" s="1" t="str">
        <f t="shared" si="413"/>
        <v xml:space="preserve">   </v>
      </c>
      <c r="AG806" s="1" t="str">
        <f t="shared" si="386"/>
        <v xml:space="preserve">  00</v>
      </c>
      <c r="AH806" s="1" t="str">
        <f t="shared" si="387"/>
        <v xml:space="preserve">  0</v>
      </c>
      <c r="AI806" s="1" t="str">
        <f t="shared" si="388"/>
        <v xml:space="preserve">  </v>
      </c>
      <c r="AJ806" s="1" t="str">
        <f t="shared" si="389"/>
        <v xml:space="preserve">   0</v>
      </c>
      <c r="AK806" s="1" t="str">
        <f t="shared" si="390"/>
        <v xml:space="preserve">   00</v>
      </c>
      <c r="AL806" s="1" t="str">
        <f t="shared" si="391"/>
        <v xml:space="preserve">   </v>
      </c>
      <c r="AM806" s="1" t="str">
        <f t="shared" si="392"/>
        <v xml:space="preserve">    00</v>
      </c>
      <c r="AN806" s="1" t="str">
        <f t="shared" si="406"/>
        <v xml:space="preserve">    0</v>
      </c>
      <c r="AO806" s="1" t="str">
        <f t="shared" si="393"/>
        <v xml:space="preserve">    </v>
      </c>
      <c r="AP806" s="1" t="str">
        <f t="shared" si="394"/>
        <v>0</v>
      </c>
      <c r="AQ806" s="1">
        <f t="shared" si="395"/>
        <v>0</v>
      </c>
    </row>
    <row r="807" spans="1:43" ht="13.5" customHeight="1" x14ac:dyDescent="0.2">
      <c r="A807" s="73"/>
      <c r="B807" s="96"/>
      <c r="C807" s="112"/>
      <c r="D807" s="46"/>
      <c r="E807" s="46"/>
      <c r="F807" s="46"/>
      <c r="G807" s="46"/>
      <c r="H807" s="46"/>
      <c r="I807" s="53"/>
      <c r="J807" s="85"/>
      <c r="K807" s="85"/>
      <c r="M807" s="47"/>
      <c r="N807" s="47"/>
      <c r="O807" s="47"/>
      <c r="P807" s="113" t="str">
        <f t="shared" si="396"/>
        <v/>
      </c>
      <c r="Q807" s="17" t="str">
        <f t="shared" si="397"/>
        <v xml:space="preserve"> </v>
      </c>
      <c r="R807" s="17" t="str">
        <f t="shared" si="398"/>
        <v>00</v>
      </c>
      <c r="S807" s="17" t="str">
        <f t="shared" si="399"/>
        <v xml:space="preserve"> 00</v>
      </c>
      <c r="T807" s="17" t="str">
        <f t="shared" si="407"/>
        <v xml:space="preserve">  00</v>
      </c>
      <c r="U807" s="4">
        <f t="shared" si="400"/>
        <v>0</v>
      </c>
      <c r="V807" s="17" t="str">
        <f t="shared" si="401"/>
        <v xml:space="preserve"> 0</v>
      </c>
      <c r="W807" s="17" t="str">
        <f t="shared" si="408"/>
        <v xml:space="preserve">  0</v>
      </c>
      <c r="X807" s="1" t="str">
        <f t="shared" si="402"/>
        <v>0 00000</v>
      </c>
      <c r="Y807" s="1" t="str">
        <f t="shared" si="403"/>
        <v xml:space="preserve"> 0 00000</v>
      </c>
      <c r="Z807" s="1" t="str">
        <f t="shared" si="409"/>
        <v xml:space="preserve">  0 00000</v>
      </c>
      <c r="AA807" s="1" t="str">
        <f t="shared" si="410"/>
        <v xml:space="preserve"> 000</v>
      </c>
      <c r="AB807" s="1" t="str">
        <f t="shared" si="404"/>
        <v xml:space="preserve">  000</v>
      </c>
      <c r="AC807" s="1" t="str">
        <f t="shared" si="411"/>
        <v xml:space="preserve">   000</v>
      </c>
      <c r="AD807" s="1" t="str">
        <f t="shared" si="412"/>
        <v xml:space="preserve"> </v>
      </c>
      <c r="AE807" s="1" t="str">
        <f t="shared" si="405"/>
        <v xml:space="preserve">  </v>
      </c>
      <c r="AF807" s="1" t="str">
        <f t="shared" si="413"/>
        <v xml:space="preserve">   </v>
      </c>
      <c r="AG807" s="1" t="str">
        <f t="shared" si="386"/>
        <v xml:space="preserve">  00</v>
      </c>
      <c r="AH807" s="1" t="str">
        <f t="shared" si="387"/>
        <v xml:space="preserve">  0</v>
      </c>
      <c r="AI807" s="1" t="str">
        <f t="shared" si="388"/>
        <v xml:space="preserve">  </v>
      </c>
      <c r="AJ807" s="1" t="str">
        <f t="shared" si="389"/>
        <v xml:space="preserve">   0</v>
      </c>
      <c r="AK807" s="1" t="str">
        <f t="shared" si="390"/>
        <v xml:space="preserve">   00</v>
      </c>
      <c r="AL807" s="1" t="str">
        <f t="shared" si="391"/>
        <v xml:space="preserve">   </v>
      </c>
      <c r="AM807" s="1" t="str">
        <f t="shared" si="392"/>
        <v xml:space="preserve">    00</v>
      </c>
      <c r="AN807" s="1" t="str">
        <f t="shared" si="406"/>
        <v xml:space="preserve">    0</v>
      </c>
      <c r="AO807" s="1" t="str">
        <f t="shared" si="393"/>
        <v xml:space="preserve">    </v>
      </c>
      <c r="AP807" s="1" t="str">
        <f t="shared" si="394"/>
        <v>0</v>
      </c>
      <c r="AQ807" s="1">
        <f t="shared" si="395"/>
        <v>0</v>
      </c>
    </row>
    <row r="808" spans="1:43" ht="13.5" customHeight="1" x14ac:dyDescent="0.2">
      <c r="A808" s="73"/>
      <c r="B808" s="96"/>
      <c r="C808" s="112"/>
      <c r="D808" s="46"/>
      <c r="E808" s="46"/>
      <c r="F808" s="46"/>
      <c r="G808" s="46"/>
      <c r="H808" s="46"/>
      <c r="I808" s="53"/>
      <c r="J808" s="85"/>
      <c r="K808" s="85"/>
      <c r="M808" s="47"/>
      <c r="N808" s="47"/>
      <c r="O808" s="47"/>
      <c r="P808" s="113" t="str">
        <f t="shared" si="396"/>
        <v/>
      </c>
      <c r="Q808" s="17" t="str">
        <f t="shared" si="397"/>
        <v xml:space="preserve"> </v>
      </c>
      <c r="R808" s="17" t="str">
        <f t="shared" si="398"/>
        <v>00</v>
      </c>
      <c r="S808" s="17" t="str">
        <f t="shared" si="399"/>
        <v xml:space="preserve"> 00</v>
      </c>
      <c r="T808" s="17" t="str">
        <f t="shared" si="407"/>
        <v xml:space="preserve">  00</v>
      </c>
      <c r="U808" s="4">
        <f t="shared" si="400"/>
        <v>0</v>
      </c>
      <c r="V808" s="17" t="str">
        <f t="shared" si="401"/>
        <v xml:space="preserve"> 0</v>
      </c>
      <c r="W808" s="17" t="str">
        <f t="shared" si="408"/>
        <v xml:space="preserve">  0</v>
      </c>
      <c r="X808" s="1" t="str">
        <f t="shared" si="402"/>
        <v>0 00000</v>
      </c>
      <c r="Y808" s="1" t="str">
        <f t="shared" si="403"/>
        <v xml:space="preserve"> 0 00000</v>
      </c>
      <c r="Z808" s="1" t="str">
        <f t="shared" si="409"/>
        <v xml:space="preserve">  0 00000</v>
      </c>
      <c r="AA808" s="1" t="str">
        <f t="shared" si="410"/>
        <v xml:space="preserve"> 000</v>
      </c>
      <c r="AB808" s="1" t="str">
        <f t="shared" si="404"/>
        <v xml:space="preserve">  000</v>
      </c>
      <c r="AC808" s="1" t="str">
        <f t="shared" si="411"/>
        <v xml:space="preserve">   000</v>
      </c>
      <c r="AD808" s="1" t="str">
        <f t="shared" si="412"/>
        <v xml:space="preserve"> </v>
      </c>
      <c r="AE808" s="1" t="str">
        <f t="shared" si="405"/>
        <v xml:space="preserve">  </v>
      </c>
      <c r="AF808" s="1" t="str">
        <f t="shared" si="413"/>
        <v xml:space="preserve">   </v>
      </c>
      <c r="AG808" s="1" t="str">
        <f t="shared" si="386"/>
        <v xml:space="preserve">  00</v>
      </c>
      <c r="AH808" s="1" t="str">
        <f t="shared" si="387"/>
        <v xml:space="preserve">  0</v>
      </c>
      <c r="AI808" s="1" t="str">
        <f t="shared" si="388"/>
        <v xml:space="preserve">  </v>
      </c>
      <c r="AJ808" s="1" t="str">
        <f t="shared" si="389"/>
        <v xml:space="preserve">   0</v>
      </c>
      <c r="AK808" s="1" t="str">
        <f t="shared" si="390"/>
        <v xml:space="preserve">   00</v>
      </c>
      <c r="AL808" s="1" t="str">
        <f t="shared" si="391"/>
        <v xml:space="preserve">   </v>
      </c>
      <c r="AM808" s="1" t="str">
        <f t="shared" si="392"/>
        <v xml:space="preserve">    00</v>
      </c>
      <c r="AN808" s="1" t="str">
        <f t="shared" si="406"/>
        <v xml:space="preserve">    0</v>
      </c>
      <c r="AO808" s="1" t="str">
        <f t="shared" si="393"/>
        <v xml:space="preserve">    </v>
      </c>
      <c r="AP808" s="1" t="str">
        <f t="shared" si="394"/>
        <v>0</v>
      </c>
      <c r="AQ808" s="1">
        <f t="shared" si="395"/>
        <v>0</v>
      </c>
    </row>
    <row r="809" spans="1:43" ht="13.5" customHeight="1" x14ac:dyDescent="0.2">
      <c r="A809" s="73"/>
      <c r="B809" s="96"/>
      <c r="C809" s="112"/>
      <c r="D809" s="46"/>
      <c r="E809" s="46"/>
      <c r="F809" s="46"/>
      <c r="G809" s="46"/>
      <c r="H809" s="46"/>
      <c r="I809" s="53"/>
      <c r="J809" s="85"/>
      <c r="K809" s="85"/>
      <c r="M809" s="47"/>
      <c r="N809" s="47"/>
      <c r="O809" s="47"/>
      <c r="P809" s="113" t="str">
        <f t="shared" si="396"/>
        <v/>
      </c>
      <c r="Q809" s="17" t="str">
        <f t="shared" si="397"/>
        <v xml:space="preserve"> </v>
      </c>
      <c r="R809" s="17" t="str">
        <f t="shared" si="398"/>
        <v>00</v>
      </c>
      <c r="S809" s="17" t="str">
        <f t="shared" si="399"/>
        <v xml:space="preserve"> 00</v>
      </c>
      <c r="T809" s="17" t="str">
        <f t="shared" si="407"/>
        <v xml:space="preserve">  00</v>
      </c>
      <c r="U809" s="4">
        <f t="shared" si="400"/>
        <v>0</v>
      </c>
      <c r="V809" s="17" t="str">
        <f t="shared" si="401"/>
        <v xml:space="preserve"> 0</v>
      </c>
      <c r="W809" s="17" t="str">
        <f t="shared" si="408"/>
        <v xml:space="preserve">  0</v>
      </c>
      <c r="X809" s="1" t="str">
        <f t="shared" si="402"/>
        <v>0 00000</v>
      </c>
      <c r="Y809" s="1" t="str">
        <f t="shared" si="403"/>
        <v xml:space="preserve"> 0 00000</v>
      </c>
      <c r="Z809" s="1" t="str">
        <f t="shared" si="409"/>
        <v xml:space="preserve">  0 00000</v>
      </c>
      <c r="AA809" s="1" t="str">
        <f t="shared" si="410"/>
        <v xml:space="preserve"> 000</v>
      </c>
      <c r="AB809" s="1" t="str">
        <f t="shared" si="404"/>
        <v xml:space="preserve">  000</v>
      </c>
      <c r="AC809" s="1" t="str">
        <f t="shared" si="411"/>
        <v xml:space="preserve">   000</v>
      </c>
      <c r="AD809" s="1" t="str">
        <f t="shared" si="412"/>
        <v xml:space="preserve"> </v>
      </c>
      <c r="AE809" s="1" t="str">
        <f t="shared" si="405"/>
        <v xml:space="preserve">  </v>
      </c>
      <c r="AF809" s="1" t="str">
        <f t="shared" si="413"/>
        <v xml:space="preserve">   </v>
      </c>
      <c r="AG809" s="1" t="str">
        <f t="shared" si="386"/>
        <v xml:space="preserve">  00</v>
      </c>
      <c r="AH809" s="1" t="str">
        <f t="shared" si="387"/>
        <v xml:space="preserve">  0</v>
      </c>
      <c r="AI809" s="1" t="str">
        <f t="shared" si="388"/>
        <v xml:space="preserve">  </v>
      </c>
      <c r="AJ809" s="1" t="str">
        <f t="shared" si="389"/>
        <v xml:space="preserve">   0</v>
      </c>
      <c r="AK809" s="1" t="str">
        <f t="shared" si="390"/>
        <v xml:space="preserve">   00</v>
      </c>
      <c r="AL809" s="1" t="str">
        <f t="shared" si="391"/>
        <v xml:space="preserve">   </v>
      </c>
      <c r="AM809" s="1" t="str">
        <f t="shared" si="392"/>
        <v xml:space="preserve">    00</v>
      </c>
      <c r="AN809" s="1" t="str">
        <f t="shared" si="406"/>
        <v xml:space="preserve">    0</v>
      </c>
      <c r="AO809" s="1" t="str">
        <f t="shared" si="393"/>
        <v xml:space="preserve">    </v>
      </c>
      <c r="AP809" s="1" t="str">
        <f t="shared" si="394"/>
        <v>0</v>
      </c>
      <c r="AQ809" s="1">
        <f t="shared" si="395"/>
        <v>0</v>
      </c>
    </row>
    <row r="810" spans="1:43" ht="13.5" customHeight="1" x14ac:dyDescent="0.2">
      <c r="A810" s="73"/>
      <c r="B810" s="96"/>
      <c r="C810" s="112"/>
      <c r="D810" s="46"/>
      <c r="E810" s="46"/>
      <c r="F810" s="46"/>
      <c r="G810" s="46"/>
      <c r="H810" s="46"/>
      <c r="I810" s="53"/>
      <c r="J810" s="85"/>
      <c r="K810" s="85"/>
      <c r="M810" s="47"/>
      <c r="N810" s="47"/>
      <c r="O810" s="47"/>
      <c r="P810" s="113" t="str">
        <f t="shared" si="396"/>
        <v/>
      </c>
      <c r="Q810" s="17" t="str">
        <f t="shared" si="397"/>
        <v xml:space="preserve"> </v>
      </c>
      <c r="R810" s="17" t="str">
        <f t="shared" si="398"/>
        <v>00</v>
      </c>
      <c r="S810" s="17" t="str">
        <f t="shared" si="399"/>
        <v xml:space="preserve"> 00</v>
      </c>
      <c r="T810" s="17" t="str">
        <f t="shared" si="407"/>
        <v xml:space="preserve">  00</v>
      </c>
      <c r="U810" s="4">
        <f t="shared" si="400"/>
        <v>0</v>
      </c>
      <c r="V810" s="17" t="str">
        <f t="shared" si="401"/>
        <v xml:space="preserve"> 0</v>
      </c>
      <c r="W810" s="17" t="str">
        <f t="shared" si="408"/>
        <v xml:space="preserve">  0</v>
      </c>
      <c r="X810" s="1" t="str">
        <f t="shared" si="402"/>
        <v>0 00000</v>
      </c>
      <c r="Y810" s="1" t="str">
        <f t="shared" si="403"/>
        <v xml:space="preserve"> 0 00000</v>
      </c>
      <c r="Z810" s="1" t="str">
        <f t="shared" si="409"/>
        <v xml:space="preserve">  0 00000</v>
      </c>
      <c r="AA810" s="1" t="str">
        <f t="shared" si="410"/>
        <v xml:space="preserve"> 000</v>
      </c>
      <c r="AB810" s="1" t="str">
        <f t="shared" si="404"/>
        <v xml:space="preserve">  000</v>
      </c>
      <c r="AC810" s="1" t="str">
        <f t="shared" si="411"/>
        <v xml:space="preserve">   000</v>
      </c>
      <c r="AD810" s="1" t="str">
        <f t="shared" si="412"/>
        <v xml:space="preserve"> </v>
      </c>
      <c r="AE810" s="1" t="str">
        <f t="shared" si="405"/>
        <v xml:space="preserve">  </v>
      </c>
      <c r="AF810" s="1" t="str">
        <f t="shared" si="413"/>
        <v xml:space="preserve">   </v>
      </c>
      <c r="AG810" s="1" t="str">
        <f t="shared" si="386"/>
        <v xml:space="preserve">  00</v>
      </c>
      <c r="AH810" s="1" t="str">
        <f t="shared" si="387"/>
        <v xml:space="preserve">  0</v>
      </c>
      <c r="AI810" s="1" t="str">
        <f t="shared" si="388"/>
        <v xml:space="preserve">  </v>
      </c>
      <c r="AJ810" s="1" t="str">
        <f t="shared" si="389"/>
        <v xml:space="preserve">   0</v>
      </c>
      <c r="AK810" s="1" t="str">
        <f t="shared" si="390"/>
        <v xml:space="preserve">   00</v>
      </c>
      <c r="AL810" s="1" t="str">
        <f t="shared" si="391"/>
        <v xml:space="preserve">   </v>
      </c>
      <c r="AM810" s="1" t="str">
        <f t="shared" si="392"/>
        <v xml:space="preserve">    00</v>
      </c>
      <c r="AN810" s="1" t="str">
        <f t="shared" si="406"/>
        <v xml:space="preserve">    0</v>
      </c>
      <c r="AO810" s="1" t="str">
        <f t="shared" si="393"/>
        <v xml:space="preserve">    </v>
      </c>
      <c r="AP810" s="1" t="str">
        <f t="shared" si="394"/>
        <v>0</v>
      </c>
      <c r="AQ810" s="1">
        <f t="shared" si="395"/>
        <v>0</v>
      </c>
    </row>
    <row r="811" spans="1:43" ht="13.5" customHeight="1" x14ac:dyDescent="0.2">
      <c r="A811" s="73"/>
      <c r="B811" s="96"/>
      <c r="C811" s="112"/>
      <c r="D811" s="46"/>
      <c r="E811" s="46"/>
      <c r="F811" s="46"/>
      <c r="G811" s="46"/>
      <c r="H811" s="46"/>
      <c r="I811" s="53"/>
      <c r="J811" s="85"/>
      <c r="K811" s="85"/>
      <c r="M811" s="47"/>
      <c r="N811" s="47"/>
      <c r="O811" s="47"/>
      <c r="P811" s="113" t="str">
        <f t="shared" si="396"/>
        <v/>
      </c>
      <c r="Q811" s="17" t="str">
        <f t="shared" si="397"/>
        <v xml:space="preserve"> </v>
      </c>
      <c r="R811" s="17" t="str">
        <f t="shared" si="398"/>
        <v>00</v>
      </c>
      <c r="S811" s="17" t="str">
        <f t="shared" si="399"/>
        <v xml:space="preserve"> 00</v>
      </c>
      <c r="T811" s="17" t="str">
        <f t="shared" si="407"/>
        <v xml:space="preserve">  00</v>
      </c>
      <c r="U811" s="4">
        <f t="shared" si="400"/>
        <v>0</v>
      </c>
      <c r="V811" s="17" t="str">
        <f t="shared" si="401"/>
        <v xml:space="preserve"> 0</v>
      </c>
      <c r="W811" s="17" t="str">
        <f t="shared" si="408"/>
        <v xml:space="preserve">  0</v>
      </c>
      <c r="X811" s="1" t="str">
        <f t="shared" si="402"/>
        <v>0 00000</v>
      </c>
      <c r="Y811" s="1" t="str">
        <f t="shared" si="403"/>
        <v xml:space="preserve"> 0 00000</v>
      </c>
      <c r="Z811" s="1" t="str">
        <f t="shared" si="409"/>
        <v xml:space="preserve">  0 00000</v>
      </c>
      <c r="AA811" s="1" t="str">
        <f t="shared" si="410"/>
        <v xml:space="preserve"> 000</v>
      </c>
      <c r="AB811" s="1" t="str">
        <f t="shared" si="404"/>
        <v xml:space="preserve">  000</v>
      </c>
      <c r="AC811" s="1" t="str">
        <f t="shared" si="411"/>
        <v xml:space="preserve">   000</v>
      </c>
      <c r="AD811" s="1" t="str">
        <f t="shared" si="412"/>
        <v xml:space="preserve"> </v>
      </c>
      <c r="AE811" s="1" t="str">
        <f t="shared" si="405"/>
        <v xml:space="preserve">  </v>
      </c>
      <c r="AF811" s="1" t="str">
        <f t="shared" si="413"/>
        <v xml:space="preserve">   </v>
      </c>
      <c r="AG811" s="1" t="str">
        <f t="shared" si="386"/>
        <v xml:space="preserve">  00</v>
      </c>
      <c r="AH811" s="1" t="str">
        <f t="shared" si="387"/>
        <v xml:space="preserve">  0</v>
      </c>
      <c r="AI811" s="1" t="str">
        <f t="shared" si="388"/>
        <v xml:space="preserve">  </v>
      </c>
      <c r="AJ811" s="1" t="str">
        <f t="shared" si="389"/>
        <v xml:space="preserve">   0</v>
      </c>
      <c r="AK811" s="1" t="str">
        <f t="shared" si="390"/>
        <v xml:space="preserve">   00</v>
      </c>
      <c r="AL811" s="1" t="str">
        <f t="shared" si="391"/>
        <v xml:space="preserve">   </v>
      </c>
      <c r="AM811" s="1" t="str">
        <f t="shared" si="392"/>
        <v xml:space="preserve">    00</v>
      </c>
      <c r="AN811" s="1" t="str">
        <f t="shared" si="406"/>
        <v xml:space="preserve">    0</v>
      </c>
      <c r="AO811" s="1" t="str">
        <f t="shared" si="393"/>
        <v xml:space="preserve">    </v>
      </c>
      <c r="AP811" s="1" t="str">
        <f t="shared" si="394"/>
        <v>0</v>
      </c>
      <c r="AQ811" s="1">
        <f t="shared" si="395"/>
        <v>0</v>
      </c>
    </row>
    <row r="812" spans="1:43" ht="13.5" customHeight="1" x14ac:dyDescent="0.2">
      <c r="A812" s="73"/>
      <c r="B812" s="96"/>
      <c r="C812" s="112"/>
      <c r="D812" s="46"/>
      <c r="E812" s="46"/>
      <c r="F812" s="46"/>
      <c r="G812" s="46"/>
      <c r="H812" s="46"/>
      <c r="I812" s="53"/>
      <c r="J812" s="85"/>
      <c r="K812" s="85"/>
      <c r="M812" s="47"/>
      <c r="N812" s="47"/>
      <c r="O812" s="47"/>
      <c r="P812" s="113" t="str">
        <f t="shared" si="396"/>
        <v/>
      </c>
      <c r="Q812" s="17" t="str">
        <f t="shared" si="397"/>
        <v xml:space="preserve"> </v>
      </c>
      <c r="R812" s="17" t="str">
        <f t="shared" si="398"/>
        <v>00</v>
      </c>
      <c r="S812" s="17" t="str">
        <f t="shared" si="399"/>
        <v xml:space="preserve"> 00</v>
      </c>
      <c r="T812" s="17" t="str">
        <f t="shared" si="407"/>
        <v xml:space="preserve">  00</v>
      </c>
      <c r="U812" s="4">
        <f t="shared" si="400"/>
        <v>0</v>
      </c>
      <c r="V812" s="17" t="str">
        <f t="shared" si="401"/>
        <v xml:space="preserve"> 0</v>
      </c>
      <c r="W812" s="17" t="str">
        <f t="shared" si="408"/>
        <v xml:space="preserve">  0</v>
      </c>
      <c r="X812" s="1" t="str">
        <f t="shared" si="402"/>
        <v>0 00000</v>
      </c>
      <c r="Y812" s="1" t="str">
        <f t="shared" si="403"/>
        <v xml:space="preserve"> 0 00000</v>
      </c>
      <c r="Z812" s="1" t="str">
        <f t="shared" si="409"/>
        <v xml:space="preserve">  0 00000</v>
      </c>
      <c r="AA812" s="1" t="str">
        <f t="shared" si="410"/>
        <v xml:space="preserve"> 000</v>
      </c>
      <c r="AB812" s="1" t="str">
        <f t="shared" si="404"/>
        <v xml:space="preserve">  000</v>
      </c>
      <c r="AC812" s="1" t="str">
        <f t="shared" si="411"/>
        <v xml:space="preserve">   000</v>
      </c>
      <c r="AD812" s="1" t="str">
        <f t="shared" si="412"/>
        <v xml:space="preserve"> </v>
      </c>
      <c r="AE812" s="1" t="str">
        <f t="shared" si="405"/>
        <v xml:space="preserve">  </v>
      </c>
      <c r="AF812" s="1" t="str">
        <f t="shared" si="413"/>
        <v xml:space="preserve">   </v>
      </c>
      <c r="AG812" s="1" t="str">
        <f t="shared" si="386"/>
        <v xml:space="preserve">  00</v>
      </c>
      <c r="AH812" s="1" t="str">
        <f t="shared" si="387"/>
        <v xml:space="preserve">  0</v>
      </c>
      <c r="AI812" s="1" t="str">
        <f t="shared" si="388"/>
        <v xml:space="preserve">  </v>
      </c>
      <c r="AJ812" s="1" t="str">
        <f t="shared" si="389"/>
        <v xml:space="preserve">   0</v>
      </c>
      <c r="AK812" s="1" t="str">
        <f t="shared" si="390"/>
        <v xml:space="preserve">   00</v>
      </c>
      <c r="AL812" s="1" t="str">
        <f t="shared" si="391"/>
        <v xml:space="preserve">   </v>
      </c>
      <c r="AM812" s="1" t="str">
        <f t="shared" si="392"/>
        <v xml:space="preserve">    00</v>
      </c>
      <c r="AN812" s="1" t="str">
        <f t="shared" si="406"/>
        <v xml:space="preserve">    0</v>
      </c>
      <c r="AO812" s="1" t="str">
        <f t="shared" si="393"/>
        <v xml:space="preserve">    </v>
      </c>
      <c r="AP812" s="1" t="str">
        <f t="shared" si="394"/>
        <v>0</v>
      </c>
      <c r="AQ812" s="1">
        <f t="shared" si="395"/>
        <v>0</v>
      </c>
    </row>
    <row r="813" spans="1:43" ht="13.5" customHeight="1" x14ac:dyDescent="0.2">
      <c r="A813" s="73"/>
      <c r="B813" s="96"/>
      <c r="C813" s="112"/>
      <c r="D813" s="46"/>
      <c r="E813" s="46"/>
      <c r="F813" s="46"/>
      <c r="G813" s="46"/>
      <c r="H813" s="46"/>
      <c r="I813" s="53"/>
      <c r="J813" s="85"/>
      <c r="K813" s="85"/>
      <c r="M813" s="47"/>
      <c r="N813" s="47"/>
      <c r="O813" s="47"/>
      <c r="P813" s="113" t="str">
        <f t="shared" si="396"/>
        <v/>
      </c>
      <c r="Q813" s="17" t="str">
        <f t="shared" si="397"/>
        <v xml:space="preserve"> </v>
      </c>
      <c r="R813" s="17" t="str">
        <f t="shared" si="398"/>
        <v>00</v>
      </c>
      <c r="S813" s="17" t="str">
        <f t="shared" si="399"/>
        <v xml:space="preserve"> 00</v>
      </c>
      <c r="T813" s="17" t="str">
        <f t="shared" si="407"/>
        <v xml:space="preserve">  00</v>
      </c>
      <c r="U813" s="4">
        <f t="shared" si="400"/>
        <v>0</v>
      </c>
      <c r="V813" s="17" t="str">
        <f t="shared" si="401"/>
        <v xml:space="preserve"> 0</v>
      </c>
      <c r="W813" s="17" t="str">
        <f t="shared" si="408"/>
        <v xml:space="preserve">  0</v>
      </c>
      <c r="X813" s="1" t="str">
        <f t="shared" si="402"/>
        <v>0 00000</v>
      </c>
      <c r="Y813" s="1" t="str">
        <f t="shared" si="403"/>
        <v xml:space="preserve"> 0 00000</v>
      </c>
      <c r="Z813" s="1" t="str">
        <f t="shared" si="409"/>
        <v xml:space="preserve">  0 00000</v>
      </c>
      <c r="AA813" s="1" t="str">
        <f t="shared" si="410"/>
        <v xml:space="preserve"> 000</v>
      </c>
      <c r="AB813" s="1" t="str">
        <f t="shared" si="404"/>
        <v xml:space="preserve">  000</v>
      </c>
      <c r="AC813" s="1" t="str">
        <f t="shared" si="411"/>
        <v xml:space="preserve">   000</v>
      </c>
      <c r="AD813" s="1" t="str">
        <f t="shared" si="412"/>
        <v xml:space="preserve"> </v>
      </c>
      <c r="AE813" s="1" t="str">
        <f t="shared" si="405"/>
        <v xml:space="preserve">  </v>
      </c>
      <c r="AF813" s="1" t="str">
        <f t="shared" si="413"/>
        <v xml:space="preserve">   </v>
      </c>
      <c r="AG813" s="1" t="str">
        <f t="shared" si="386"/>
        <v xml:space="preserve">  00</v>
      </c>
      <c r="AH813" s="1" t="str">
        <f t="shared" si="387"/>
        <v xml:space="preserve">  0</v>
      </c>
      <c r="AI813" s="1" t="str">
        <f t="shared" si="388"/>
        <v xml:space="preserve">  </v>
      </c>
      <c r="AJ813" s="1" t="str">
        <f t="shared" si="389"/>
        <v xml:space="preserve">   0</v>
      </c>
      <c r="AK813" s="1" t="str">
        <f t="shared" si="390"/>
        <v xml:space="preserve">   00</v>
      </c>
      <c r="AL813" s="1" t="str">
        <f t="shared" si="391"/>
        <v xml:space="preserve">   </v>
      </c>
      <c r="AM813" s="1" t="str">
        <f t="shared" si="392"/>
        <v xml:space="preserve">    00</v>
      </c>
      <c r="AN813" s="1" t="str">
        <f t="shared" si="406"/>
        <v xml:space="preserve">    0</v>
      </c>
      <c r="AO813" s="1" t="str">
        <f t="shared" si="393"/>
        <v xml:space="preserve">    </v>
      </c>
      <c r="AP813" s="1" t="str">
        <f t="shared" si="394"/>
        <v>0</v>
      </c>
      <c r="AQ813" s="1">
        <f t="shared" si="395"/>
        <v>0</v>
      </c>
    </row>
    <row r="814" spans="1:43" ht="13.5" customHeight="1" x14ac:dyDescent="0.2">
      <c r="A814" s="73"/>
      <c r="B814" s="96"/>
      <c r="C814" s="112"/>
      <c r="D814" s="46"/>
      <c r="E814" s="46"/>
      <c r="F814" s="46"/>
      <c r="G814" s="46"/>
      <c r="H814" s="46"/>
      <c r="I814" s="53"/>
      <c r="J814" s="85"/>
      <c r="K814" s="85"/>
      <c r="M814" s="47"/>
      <c r="N814" s="47"/>
      <c r="O814" s="47"/>
      <c r="P814" s="113" t="str">
        <f t="shared" si="396"/>
        <v/>
      </c>
      <c r="Q814" s="17" t="str">
        <f t="shared" si="397"/>
        <v xml:space="preserve"> </v>
      </c>
      <c r="R814" s="17" t="str">
        <f t="shared" si="398"/>
        <v>00</v>
      </c>
      <c r="S814" s="17" t="str">
        <f t="shared" si="399"/>
        <v xml:space="preserve"> 00</v>
      </c>
      <c r="T814" s="17" t="str">
        <f t="shared" si="407"/>
        <v xml:space="preserve">  00</v>
      </c>
      <c r="U814" s="4">
        <f t="shared" si="400"/>
        <v>0</v>
      </c>
      <c r="V814" s="17" t="str">
        <f t="shared" si="401"/>
        <v xml:space="preserve"> 0</v>
      </c>
      <c r="W814" s="17" t="str">
        <f t="shared" si="408"/>
        <v xml:space="preserve">  0</v>
      </c>
      <c r="X814" s="1" t="str">
        <f t="shared" si="402"/>
        <v>0 00000</v>
      </c>
      <c r="Y814" s="1" t="str">
        <f t="shared" si="403"/>
        <v xml:space="preserve"> 0 00000</v>
      </c>
      <c r="Z814" s="1" t="str">
        <f t="shared" si="409"/>
        <v xml:space="preserve">  0 00000</v>
      </c>
      <c r="AA814" s="1" t="str">
        <f t="shared" si="410"/>
        <v xml:space="preserve"> 000</v>
      </c>
      <c r="AB814" s="1" t="str">
        <f t="shared" si="404"/>
        <v xml:space="preserve">  000</v>
      </c>
      <c r="AC814" s="1" t="str">
        <f t="shared" si="411"/>
        <v xml:space="preserve">   000</v>
      </c>
      <c r="AD814" s="1" t="str">
        <f t="shared" si="412"/>
        <v xml:space="preserve"> </v>
      </c>
      <c r="AE814" s="1" t="str">
        <f t="shared" si="405"/>
        <v xml:space="preserve">  </v>
      </c>
      <c r="AF814" s="1" t="str">
        <f t="shared" si="413"/>
        <v xml:space="preserve">   </v>
      </c>
      <c r="AG814" s="1" t="str">
        <f t="shared" si="386"/>
        <v xml:space="preserve">  00</v>
      </c>
      <c r="AH814" s="1" t="str">
        <f t="shared" si="387"/>
        <v xml:space="preserve">  0</v>
      </c>
      <c r="AI814" s="1" t="str">
        <f t="shared" si="388"/>
        <v xml:space="preserve">  </v>
      </c>
      <c r="AJ814" s="1" t="str">
        <f t="shared" si="389"/>
        <v xml:space="preserve">   0</v>
      </c>
      <c r="AK814" s="1" t="str">
        <f t="shared" si="390"/>
        <v xml:space="preserve">   00</v>
      </c>
      <c r="AL814" s="1" t="str">
        <f t="shared" si="391"/>
        <v xml:space="preserve">   </v>
      </c>
      <c r="AM814" s="1" t="str">
        <f t="shared" si="392"/>
        <v xml:space="preserve">    00</v>
      </c>
      <c r="AN814" s="1" t="str">
        <f t="shared" si="406"/>
        <v xml:space="preserve">    0</v>
      </c>
      <c r="AO814" s="1" t="str">
        <f t="shared" si="393"/>
        <v xml:space="preserve">    </v>
      </c>
      <c r="AP814" s="1" t="str">
        <f t="shared" si="394"/>
        <v>0</v>
      </c>
      <c r="AQ814" s="1">
        <f t="shared" si="395"/>
        <v>0</v>
      </c>
    </row>
    <row r="815" spans="1:43" ht="13.5" customHeight="1" x14ac:dyDescent="0.2">
      <c r="A815" s="73"/>
      <c r="B815" s="96"/>
      <c r="C815" s="112"/>
      <c r="D815" s="46"/>
      <c r="E815" s="46"/>
      <c r="F815" s="46"/>
      <c r="G815" s="46"/>
      <c r="H815" s="46"/>
      <c r="I815" s="53"/>
      <c r="J815" s="85"/>
      <c r="K815" s="85"/>
      <c r="M815" s="47"/>
      <c r="N815" s="47"/>
      <c r="O815" s="47"/>
      <c r="P815" s="113" t="str">
        <f t="shared" si="396"/>
        <v/>
      </c>
      <c r="Q815" s="17" t="str">
        <f t="shared" si="397"/>
        <v xml:space="preserve"> </v>
      </c>
      <c r="R815" s="17" t="str">
        <f t="shared" si="398"/>
        <v>00</v>
      </c>
      <c r="S815" s="17" t="str">
        <f t="shared" si="399"/>
        <v xml:space="preserve"> 00</v>
      </c>
      <c r="T815" s="17" t="str">
        <f t="shared" si="407"/>
        <v xml:space="preserve">  00</v>
      </c>
      <c r="U815" s="4">
        <f t="shared" si="400"/>
        <v>0</v>
      </c>
      <c r="V815" s="17" t="str">
        <f t="shared" si="401"/>
        <v xml:space="preserve"> 0</v>
      </c>
      <c r="W815" s="17" t="str">
        <f t="shared" si="408"/>
        <v xml:space="preserve">  0</v>
      </c>
      <c r="X815" s="1" t="str">
        <f t="shared" si="402"/>
        <v>0 00000</v>
      </c>
      <c r="Y815" s="1" t="str">
        <f t="shared" si="403"/>
        <v xml:space="preserve"> 0 00000</v>
      </c>
      <c r="Z815" s="1" t="str">
        <f t="shared" si="409"/>
        <v xml:space="preserve">  0 00000</v>
      </c>
      <c r="AA815" s="1" t="str">
        <f t="shared" si="410"/>
        <v xml:space="preserve"> 000</v>
      </c>
      <c r="AB815" s="1" t="str">
        <f t="shared" si="404"/>
        <v xml:space="preserve">  000</v>
      </c>
      <c r="AC815" s="1" t="str">
        <f t="shared" si="411"/>
        <v xml:space="preserve">   000</v>
      </c>
      <c r="AD815" s="1" t="str">
        <f t="shared" si="412"/>
        <v xml:space="preserve"> </v>
      </c>
      <c r="AE815" s="1" t="str">
        <f t="shared" si="405"/>
        <v xml:space="preserve">  </v>
      </c>
      <c r="AF815" s="1" t="str">
        <f t="shared" si="413"/>
        <v xml:space="preserve">   </v>
      </c>
      <c r="AG815" s="1" t="str">
        <f t="shared" si="386"/>
        <v xml:space="preserve">  00</v>
      </c>
      <c r="AH815" s="1" t="str">
        <f t="shared" si="387"/>
        <v xml:space="preserve">  0</v>
      </c>
      <c r="AI815" s="1" t="str">
        <f t="shared" si="388"/>
        <v xml:space="preserve">  </v>
      </c>
      <c r="AJ815" s="1" t="str">
        <f t="shared" si="389"/>
        <v xml:space="preserve">   0</v>
      </c>
      <c r="AK815" s="1" t="str">
        <f t="shared" si="390"/>
        <v xml:space="preserve">   00</v>
      </c>
      <c r="AL815" s="1" t="str">
        <f t="shared" si="391"/>
        <v xml:space="preserve">   </v>
      </c>
      <c r="AM815" s="1" t="str">
        <f t="shared" si="392"/>
        <v xml:space="preserve">    00</v>
      </c>
      <c r="AN815" s="1" t="str">
        <f t="shared" si="406"/>
        <v xml:space="preserve">    0</v>
      </c>
      <c r="AO815" s="1" t="str">
        <f t="shared" si="393"/>
        <v xml:space="preserve">    </v>
      </c>
      <c r="AP815" s="1" t="str">
        <f t="shared" si="394"/>
        <v>0</v>
      </c>
      <c r="AQ815" s="1">
        <f t="shared" si="395"/>
        <v>0</v>
      </c>
    </row>
    <row r="816" spans="1:43" ht="13.5" customHeight="1" x14ac:dyDescent="0.2">
      <c r="A816" s="73"/>
      <c r="B816" s="96"/>
      <c r="C816" s="112"/>
      <c r="D816" s="46"/>
      <c r="E816" s="46"/>
      <c r="F816" s="46"/>
      <c r="G816" s="46"/>
      <c r="H816" s="46"/>
      <c r="I816" s="53"/>
      <c r="J816" s="85"/>
      <c r="K816" s="85"/>
      <c r="M816" s="47"/>
      <c r="N816" s="47"/>
      <c r="O816" s="47"/>
      <c r="P816" s="113" t="str">
        <f t="shared" si="396"/>
        <v/>
      </c>
      <c r="Q816" s="17" t="str">
        <f t="shared" si="397"/>
        <v xml:space="preserve"> </v>
      </c>
      <c r="R816" s="17" t="str">
        <f t="shared" si="398"/>
        <v>00</v>
      </c>
      <c r="S816" s="17" t="str">
        <f t="shared" si="399"/>
        <v xml:space="preserve"> 00</v>
      </c>
      <c r="T816" s="17" t="str">
        <f t="shared" si="407"/>
        <v xml:space="preserve">  00</v>
      </c>
      <c r="U816" s="4">
        <f t="shared" si="400"/>
        <v>0</v>
      </c>
      <c r="V816" s="17" t="str">
        <f t="shared" si="401"/>
        <v xml:space="preserve"> 0</v>
      </c>
      <c r="W816" s="17" t="str">
        <f t="shared" si="408"/>
        <v xml:space="preserve">  0</v>
      </c>
      <c r="X816" s="1" t="str">
        <f t="shared" si="402"/>
        <v>0 00000</v>
      </c>
      <c r="Y816" s="1" t="str">
        <f t="shared" si="403"/>
        <v xml:space="preserve"> 0 00000</v>
      </c>
      <c r="Z816" s="1" t="str">
        <f t="shared" si="409"/>
        <v xml:space="preserve">  0 00000</v>
      </c>
      <c r="AA816" s="1" t="str">
        <f t="shared" si="410"/>
        <v xml:space="preserve"> 000</v>
      </c>
      <c r="AB816" s="1" t="str">
        <f t="shared" si="404"/>
        <v xml:space="preserve">  000</v>
      </c>
      <c r="AC816" s="1" t="str">
        <f t="shared" si="411"/>
        <v xml:space="preserve">   000</v>
      </c>
      <c r="AD816" s="1" t="str">
        <f t="shared" si="412"/>
        <v xml:space="preserve"> </v>
      </c>
      <c r="AE816" s="1" t="str">
        <f t="shared" si="405"/>
        <v xml:space="preserve">  </v>
      </c>
      <c r="AF816" s="1" t="str">
        <f t="shared" si="413"/>
        <v xml:space="preserve">   </v>
      </c>
      <c r="AG816" s="1" t="str">
        <f t="shared" si="386"/>
        <v xml:space="preserve">  00</v>
      </c>
      <c r="AH816" s="1" t="str">
        <f t="shared" si="387"/>
        <v xml:space="preserve">  0</v>
      </c>
      <c r="AI816" s="1" t="str">
        <f t="shared" si="388"/>
        <v xml:space="preserve">  </v>
      </c>
      <c r="AJ816" s="1" t="str">
        <f t="shared" si="389"/>
        <v xml:space="preserve">   0</v>
      </c>
      <c r="AK816" s="1" t="str">
        <f t="shared" si="390"/>
        <v xml:space="preserve">   00</v>
      </c>
      <c r="AL816" s="1" t="str">
        <f t="shared" si="391"/>
        <v xml:space="preserve">   </v>
      </c>
      <c r="AM816" s="1" t="str">
        <f t="shared" si="392"/>
        <v xml:space="preserve">    00</v>
      </c>
      <c r="AN816" s="1" t="str">
        <f t="shared" si="406"/>
        <v xml:space="preserve">    0</v>
      </c>
      <c r="AO816" s="1" t="str">
        <f t="shared" si="393"/>
        <v xml:space="preserve">    </v>
      </c>
      <c r="AP816" s="1" t="str">
        <f t="shared" si="394"/>
        <v>0</v>
      </c>
      <c r="AQ816" s="1">
        <f t="shared" si="395"/>
        <v>0</v>
      </c>
    </row>
    <row r="817" spans="1:43" ht="13.5" customHeight="1" x14ac:dyDescent="0.2">
      <c r="A817" s="73"/>
      <c r="B817" s="96"/>
      <c r="C817" s="112"/>
      <c r="D817" s="46"/>
      <c r="E817" s="46"/>
      <c r="F817" s="46"/>
      <c r="G817" s="46"/>
      <c r="H817" s="46"/>
      <c r="I817" s="53"/>
      <c r="J817" s="85"/>
      <c r="K817" s="85"/>
      <c r="M817" s="47"/>
      <c r="N817" s="47"/>
      <c r="O817" s="47"/>
      <c r="P817" s="113" t="str">
        <f t="shared" si="396"/>
        <v/>
      </c>
      <c r="Q817" s="17" t="str">
        <f t="shared" si="397"/>
        <v xml:space="preserve"> </v>
      </c>
      <c r="R817" s="17" t="str">
        <f t="shared" si="398"/>
        <v>00</v>
      </c>
      <c r="S817" s="17" t="str">
        <f t="shared" si="399"/>
        <v xml:space="preserve"> 00</v>
      </c>
      <c r="T817" s="17" t="str">
        <f t="shared" si="407"/>
        <v xml:space="preserve">  00</v>
      </c>
      <c r="U817" s="4">
        <f t="shared" si="400"/>
        <v>0</v>
      </c>
      <c r="V817" s="17" t="str">
        <f t="shared" si="401"/>
        <v xml:space="preserve"> 0</v>
      </c>
      <c r="W817" s="17" t="str">
        <f t="shared" si="408"/>
        <v xml:space="preserve">  0</v>
      </c>
      <c r="X817" s="1" t="str">
        <f t="shared" si="402"/>
        <v>0 00000</v>
      </c>
      <c r="Y817" s="1" t="str">
        <f t="shared" si="403"/>
        <v xml:space="preserve"> 0 00000</v>
      </c>
      <c r="Z817" s="1" t="str">
        <f t="shared" si="409"/>
        <v xml:space="preserve">  0 00000</v>
      </c>
      <c r="AA817" s="1" t="str">
        <f t="shared" si="410"/>
        <v xml:space="preserve"> 000</v>
      </c>
      <c r="AB817" s="1" t="str">
        <f t="shared" si="404"/>
        <v xml:space="preserve">  000</v>
      </c>
      <c r="AC817" s="1" t="str">
        <f t="shared" si="411"/>
        <v xml:space="preserve">   000</v>
      </c>
      <c r="AD817" s="1" t="str">
        <f t="shared" si="412"/>
        <v xml:space="preserve"> </v>
      </c>
      <c r="AE817" s="1" t="str">
        <f t="shared" si="405"/>
        <v xml:space="preserve">  </v>
      </c>
      <c r="AF817" s="1" t="str">
        <f t="shared" si="413"/>
        <v xml:space="preserve">   </v>
      </c>
      <c r="AG817" s="1" t="str">
        <f t="shared" si="386"/>
        <v xml:space="preserve">  00</v>
      </c>
      <c r="AH817" s="1" t="str">
        <f t="shared" si="387"/>
        <v xml:space="preserve">  0</v>
      </c>
      <c r="AI817" s="1" t="str">
        <f t="shared" si="388"/>
        <v xml:space="preserve">  </v>
      </c>
      <c r="AJ817" s="1" t="str">
        <f t="shared" si="389"/>
        <v xml:space="preserve">   0</v>
      </c>
      <c r="AK817" s="1" t="str">
        <f t="shared" si="390"/>
        <v xml:space="preserve">   00</v>
      </c>
      <c r="AL817" s="1" t="str">
        <f t="shared" si="391"/>
        <v xml:space="preserve">   </v>
      </c>
      <c r="AM817" s="1" t="str">
        <f t="shared" si="392"/>
        <v xml:space="preserve">    00</v>
      </c>
      <c r="AN817" s="1" t="str">
        <f t="shared" si="406"/>
        <v xml:space="preserve">    0</v>
      </c>
      <c r="AO817" s="1" t="str">
        <f t="shared" si="393"/>
        <v xml:space="preserve">    </v>
      </c>
      <c r="AP817" s="1" t="str">
        <f t="shared" si="394"/>
        <v>0</v>
      </c>
      <c r="AQ817" s="1">
        <f t="shared" si="395"/>
        <v>0</v>
      </c>
    </row>
    <row r="818" spans="1:43" ht="13.5" customHeight="1" x14ac:dyDescent="0.2">
      <c r="A818" s="73"/>
      <c r="B818" s="96"/>
      <c r="C818" s="112"/>
      <c r="D818" s="46"/>
      <c r="E818" s="46"/>
      <c r="F818" s="46"/>
      <c r="G818" s="46"/>
      <c r="H818" s="46"/>
      <c r="I818" s="53"/>
      <c r="J818" s="85"/>
      <c r="K818" s="85"/>
      <c r="M818" s="47"/>
      <c r="N818" s="47"/>
      <c r="O818" s="47"/>
      <c r="P818" s="113" t="str">
        <f t="shared" si="396"/>
        <v/>
      </c>
      <c r="Q818" s="17" t="str">
        <f t="shared" si="397"/>
        <v xml:space="preserve"> </v>
      </c>
      <c r="R818" s="17" t="str">
        <f t="shared" si="398"/>
        <v>00</v>
      </c>
      <c r="S818" s="17" t="str">
        <f t="shared" si="399"/>
        <v xml:space="preserve"> 00</v>
      </c>
      <c r="T818" s="17" t="str">
        <f t="shared" si="407"/>
        <v xml:space="preserve">  00</v>
      </c>
      <c r="U818" s="4">
        <f t="shared" si="400"/>
        <v>0</v>
      </c>
      <c r="V818" s="17" t="str">
        <f t="shared" si="401"/>
        <v xml:space="preserve"> 0</v>
      </c>
      <c r="W818" s="17" t="str">
        <f t="shared" si="408"/>
        <v xml:space="preserve">  0</v>
      </c>
      <c r="X818" s="1" t="str">
        <f t="shared" si="402"/>
        <v>0 00000</v>
      </c>
      <c r="Y818" s="1" t="str">
        <f t="shared" si="403"/>
        <v xml:space="preserve"> 0 00000</v>
      </c>
      <c r="Z818" s="1" t="str">
        <f t="shared" si="409"/>
        <v xml:space="preserve">  0 00000</v>
      </c>
      <c r="AA818" s="1" t="str">
        <f t="shared" si="410"/>
        <v xml:space="preserve"> 000</v>
      </c>
      <c r="AB818" s="1" t="str">
        <f t="shared" si="404"/>
        <v xml:space="preserve">  000</v>
      </c>
      <c r="AC818" s="1" t="str">
        <f t="shared" si="411"/>
        <v xml:space="preserve">   000</v>
      </c>
      <c r="AD818" s="1" t="str">
        <f t="shared" si="412"/>
        <v xml:space="preserve"> </v>
      </c>
      <c r="AE818" s="1" t="str">
        <f t="shared" si="405"/>
        <v xml:space="preserve">  </v>
      </c>
      <c r="AF818" s="1" t="str">
        <f t="shared" si="413"/>
        <v xml:space="preserve">   </v>
      </c>
      <c r="AG818" s="1" t="str">
        <f t="shared" si="386"/>
        <v xml:space="preserve">  00</v>
      </c>
      <c r="AH818" s="1" t="str">
        <f t="shared" si="387"/>
        <v xml:space="preserve">  0</v>
      </c>
      <c r="AI818" s="1" t="str">
        <f t="shared" si="388"/>
        <v xml:space="preserve">  </v>
      </c>
      <c r="AJ818" s="1" t="str">
        <f t="shared" si="389"/>
        <v xml:space="preserve">   0</v>
      </c>
      <c r="AK818" s="1" t="str">
        <f t="shared" si="390"/>
        <v xml:space="preserve">   00</v>
      </c>
      <c r="AL818" s="1" t="str">
        <f t="shared" si="391"/>
        <v xml:space="preserve">   </v>
      </c>
      <c r="AM818" s="1" t="str">
        <f t="shared" si="392"/>
        <v xml:space="preserve">    00</v>
      </c>
      <c r="AN818" s="1" t="str">
        <f t="shared" si="406"/>
        <v xml:space="preserve">    0</v>
      </c>
      <c r="AO818" s="1" t="str">
        <f t="shared" si="393"/>
        <v xml:space="preserve">    </v>
      </c>
      <c r="AP818" s="1" t="str">
        <f t="shared" si="394"/>
        <v>0</v>
      </c>
      <c r="AQ818" s="1">
        <f t="shared" si="395"/>
        <v>0</v>
      </c>
    </row>
    <row r="819" spans="1:43" ht="13.5" customHeight="1" x14ac:dyDescent="0.2">
      <c r="A819" s="73"/>
      <c r="B819" s="96"/>
      <c r="C819" s="112"/>
      <c r="D819" s="46"/>
      <c r="E819" s="46"/>
      <c r="F819" s="46"/>
      <c r="G819" s="46"/>
      <c r="H819" s="46"/>
      <c r="I819" s="53"/>
      <c r="J819" s="85"/>
      <c r="K819" s="85"/>
      <c r="M819" s="47"/>
      <c r="N819" s="47"/>
      <c r="O819" s="47"/>
      <c r="P819" s="113" t="str">
        <f t="shared" si="396"/>
        <v/>
      </c>
      <c r="Q819" s="17" t="str">
        <f t="shared" si="397"/>
        <v xml:space="preserve"> </v>
      </c>
      <c r="R819" s="17" t="str">
        <f t="shared" si="398"/>
        <v>00</v>
      </c>
      <c r="S819" s="17" t="str">
        <f t="shared" si="399"/>
        <v xml:space="preserve"> 00</v>
      </c>
      <c r="T819" s="17" t="str">
        <f t="shared" si="407"/>
        <v xml:space="preserve">  00</v>
      </c>
      <c r="U819" s="4">
        <f t="shared" si="400"/>
        <v>0</v>
      </c>
      <c r="V819" s="17" t="str">
        <f t="shared" si="401"/>
        <v xml:space="preserve"> 0</v>
      </c>
      <c r="W819" s="17" t="str">
        <f t="shared" si="408"/>
        <v xml:space="preserve">  0</v>
      </c>
      <c r="X819" s="1" t="str">
        <f t="shared" si="402"/>
        <v>0 00000</v>
      </c>
      <c r="Y819" s="1" t="str">
        <f t="shared" si="403"/>
        <v xml:space="preserve"> 0 00000</v>
      </c>
      <c r="Z819" s="1" t="str">
        <f t="shared" si="409"/>
        <v xml:space="preserve">  0 00000</v>
      </c>
      <c r="AA819" s="1" t="str">
        <f t="shared" si="410"/>
        <v xml:space="preserve"> 000</v>
      </c>
      <c r="AB819" s="1" t="str">
        <f t="shared" si="404"/>
        <v xml:space="preserve">  000</v>
      </c>
      <c r="AC819" s="1" t="str">
        <f t="shared" si="411"/>
        <v xml:space="preserve">   000</v>
      </c>
      <c r="AD819" s="1" t="str">
        <f t="shared" si="412"/>
        <v xml:space="preserve"> </v>
      </c>
      <c r="AE819" s="1" t="str">
        <f t="shared" si="405"/>
        <v xml:space="preserve">  </v>
      </c>
      <c r="AF819" s="1" t="str">
        <f t="shared" si="413"/>
        <v xml:space="preserve">   </v>
      </c>
      <c r="AG819" s="1" t="str">
        <f t="shared" si="386"/>
        <v xml:space="preserve">  00</v>
      </c>
      <c r="AH819" s="1" t="str">
        <f t="shared" si="387"/>
        <v xml:space="preserve">  0</v>
      </c>
      <c r="AI819" s="1" t="str">
        <f t="shared" si="388"/>
        <v xml:space="preserve">  </v>
      </c>
      <c r="AJ819" s="1" t="str">
        <f t="shared" si="389"/>
        <v xml:space="preserve">   0</v>
      </c>
      <c r="AK819" s="1" t="str">
        <f t="shared" si="390"/>
        <v xml:space="preserve">   00</v>
      </c>
      <c r="AL819" s="1" t="str">
        <f t="shared" si="391"/>
        <v xml:space="preserve">   </v>
      </c>
      <c r="AM819" s="1" t="str">
        <f t="shared" si="392"/>
        <v xml:space="preserve">    00</v>
      </c>
      <c r="AN819" s="1" t="str">
        <f t="shared" si="406"/>
        <v xml:space="preserve">    0</v>
      </c>
      <c r="AO819" s="1" t="str">
        <f t="shared" si="393"/>
        <v xml:space="preserve">    </v>
      </c>
      <c r="AP819" s="1" t="str">
        <f t="shared" si="394"/>
        <v>0</v>
      </c>
      <c r="AQ819" s="1">
        <f t="shared" si="395"/>
        <v>0</v>
      </c>
    </row>
    <row r="820" spans="1:43" ht="13.5" customHeight="1" x14ac:dyDescent="0.2">
      <c r="A820" s="73"/>
      <c r="B820" s="96"/>
      <c r="C820" s="112"/>
      <c r="D820" s="46"/>
      <c r="E820" s="46"/>
      <c r="F820" s="46"/>
      <c r="G820" s="46"/>
      <c r="H820" s="46"/>
      <c r="I820" s="53"/>
      <c r="J820" s="85"/>
      <c r="K820" s="85"/>
      <c r="M820" s="47"/>
      <c r="N820" s="47"/>
      <c r="O820" s="47"/>
      <c r="P820" s="113" t="str">
        <f t="shared" si="396"/>
        <v/>
      </c>
      <c r="Q820" s="17" t="str">
        <f t="shared" si="397"/>
        <v xml:space="preserve"> </v>
      </c>
      <c r="R820" s="17" t="str">
        <f t="shared" si="398"/>
        <v>00</v>
      </c>
      <c r="S820" s="17" t="str">
        <f t="shared" si="399"/>
        <v xml:space="preserve"> 00</v>
      </c>
      <c r="T820" s="17" t="str">
        <f t="shared" si="407"/>
        <v xml:space="preserve">  00</v>
      </c>
      <c r="U820" s="4">
        <f t="shared" si="400"/>
        <v>0</v>
      </c>
      <c r="V820" s="17" t="str">
        <f t="shared" si="401"/>
        <v xml:space="preserve"> 0</v>
      </c>
      <c r="W820" s="17" t="str">
        <f t="shared" si="408"/>
        <v xml:space="preserve">  0</v>
      </c>
      <c r="X820" s="1" t="str">
        <f t="shared" si="402"/>
        <v>0 00000</v>
      </c>
      <c r="Y820" s="1" t="str">
        <f t="shared" si="403"/>
        <v xml:space="preserve"> 0 00000</v>
      </c>
      <c r="Z820" s="1" t="str">
        <f t="shared" si="409"/>
        <v xml:space="preserve">  0 00000</v>
      </c>
      <c r="AA820" s="1" t="str">
        <f t="shared" si="410"/>
        <v xml:space="preserve"> 000</v>
      </c>
      <c r="AB820" s="1" t="str">
        <f t="shared" si="404"/>
        <v xml:space="preserve">  000</v>
      </c>
      <c r="AC820" s="1" t="str">
        <f t="shared" si="411"/>
        <v xml:space="preserve">   000</v>
      </c>
      <c r="AD820" s="1" t="str">
        <f t="shared" si="412"/>
        <v xml:space="preserve"> </v>
      </c>
      <c r="AE820" s="1" t="str">
        <f t="shared" si="405"/>
        <v xml:space="preserve">  </v>
      </c>
      <c r="AF820" s="1" t="str">
        <f t="shared" si="413"/>
        <v xml:space="preserve">   </v>
      </c>
      <c r="AG820" s="1" t="str">
        <f t="shared" si="386"/>
        <v xml:space="preserve">  00</v>
      </c>
      <c r="AH820" s="1" t="str">
        <f t="shared" si="387"/>
        <v xml:space="preserve">  0</v>
      </c>
      <c r="AI820" s="1" t="str">
        <f t="shared" si="388"/>
        <v xml:space="preserve">  </v>
      </c>
      <c r="AJ820" s="1" t="str">
        <f t="shared" si="389"/>
        <v xml:space="preserve">   0</v>
      </c>
      <c r="AK820" s="1" t="str">
        <f t="shared" si="390"/>
        <v xml:space="preserve">   00</v>
      </c>
      <c r="AL820" s="1" t="str">
        <f t="shared" si="391"/>
        <v xml:space="preserve">   </v>
      </c>
      <c r="AM820" s="1" t="str">
        <f t="shared" si="392"/>
        <v xml:space="preserve">    00</v>
      </c>
      <c r="AN820" s="1" t="str">
        <f t="shared" si="406"/>
        <v xml:space="preserve">    0</v>
      </c>
      <c r="AO820" s="1" t="str">
        <f t="shared" si="393"/>
        <v xml:space="preserve">    </v>
      </c>
      <c r="AP820" s="1" t="str">
        <f t="shared" si="394"/>
        <v>0</v>
      </c>
      <c r="AQ820" s="1">
        <f t="shared" si="395"/>
        <v>0</v>
      </c>
    </row>
    <row r="821" spans="1:43" ht="13.5" customHeight="1" x14ac:dyDescent="0.2">
      <c r="A821" s="73"/>
      <c r="B821" s="96"/>
      <c r="C821" s="112"/>
      <c r="D821" s="46"/>
      <c r="E821" s="46"/>
      <c r="F821" s="46"/>
      <c r="G821" s="46"/>
      <c r="H821" s="46"/>
      <c r="I821" s="53"/>
      <c r="J821" s="85"/>
      <c r="K821" s="85"/>
      <c r="M821" s="47"/>
      <c r="N821" s="47"/>
      <c r="O821" s="47"/>
      <c r="P821" s="113" t="str">
        <f t="shared" si="396"/>
        <v/>
      </c>
      <c r="Q821" s="17" t="str">
        <f t="shared" si="397"/>
        <v xml:space="preserve"> </v>
      </c>
      <c r="R821" s="17" t="str">
        <f t="shared" si="398"/>
        <v>00</v>
      </c>
      <c r="S821" s="17" t="str">
        <f t="shared" si="399"/>
        <v xml:space="preserve"> 00</v>
      </c>
      <c r="T821" s="17" t="str">
        <f t="shared" si="407"/>
        <v xml:space="preserve">  00</v>
      </c>
      <c r="U821" s="4">
        <f t="shared" si="400"/>
        <v>0</v>
      </c>
      <c r="V821" s="17" t="str">
        <f t="shared" si="401"/>
        <v xml:space="preserve"> 0</v>
      </c>
      <c r="W821" s="17" t="str">
        <f t="shared" si="408"/>
        <v xml:space="preserve">  0</v>
      </c>
      <c r="X821" s="1" t="str">
        <f t="shared" si="402"/>
        <v>0 00000</v>
      </c>
      <c r="Y821" s="1" t="str">
        <f t="shared" si="403"/>
        <v xml:space="preserve"> 0 00000</v>
      </c>
      <c r="Z821" s="1" t="str">
        <f t="shared" si="409"/>
        <v xml:space="preserve">  0 00000</v>
      </c>
      <c r="AA821" s="1" t="str">
        <f t="shared" si="410"/>
        <v xml:space="preserve"> 000</v>
      </c>
      <c r="AB821" s="1" t="str">
        <f t="shared" si="404"/>
        <v xml:space="preserve">  000</v>
      </c>
      <c r="AC821" s="1" t="str">
        <f t="shared" si="411"/>
        <v xml:space="preserve">   000</v>
      </c>
      <c r="AD821" s="1" t="str">
        <f t="shared" si="412"/>
        <v xml:space="preserve"> </v>
      </c>
      <c r="AE821" s="1" t="str">
        <f t="shared" si="405"/>
        <v xml:space="preserve">  </v>
      </c>
      <c r="AF821" s="1" t="str">
        <f t="shared" si="413"/>
        <v xml:space="preserve">   </v>
      </c>
      <c r="AG821" s="1" t="str">
        <f t="shared" si="386"/>
        <v xml:space="preserve">  00</v>
      </c>
      <c r="AH821" s="1" t="str">
        <f t="shared" si="387"/>
        <v xml:space="preserve">  0</v>
      </c>
      <c r="AI821" s="1" t="str">
        <f t="shared" si="388"/>
        <v xml:space="preserve">  </v>
      </c>
      <c r="AJ821" s="1" t="str">
        <f t="shared" si="389"/>
        <v xml:space="preserve">   0</v>
      </c>
      <c r="AK821" s="1" t="str">
        <f t="shared" si="390"/>
        <v xml:space="preserve">   00</v>
      </c>
      <c r="AL821" s="1" t="str">
        <f t="shared" si="391"/>
        <v xml:space="preserve">   </v>
      </c>
      <c r="AM821" s="1" t="str">
        <f t="shared" si="392"/>
        <v xml:space="preserve">    00</v>
      </c>
      <c r="AN821" s="1" t="str">
        <f t="shared" si="406"/>
        <v xml:space="preserve">    0</v>
      </c>
      <c r="AO821" s="1" t="str">
        <f t="shared" si="393"/>
        <v xml:space="preserve">    </v>
      </c>
      <c r="AP821" s="1" t="str">
        <f t="shared" si="394"/>
        <v>0</v>
      </c>
      <c r="AQ821" s="1">
        <f t="shared" si="395"/>
        <v>0</v>
      </c>
    </row>
    <row r="822" spans="1:43" ht="13.5" customHeight="1" x14ac:dyDescent="0.2">
      <c r="A822" s="73"/>
      <c r="B822" s="96"/>
      <c r="C822" s="112"/>
      <c r="D822" s="46"/>
      <c r="E822" s="46"/>
      <c r="F822" s="46"/>
      <c r="G822" s="46"/>
      <c r="H822" s="46"/>
      <c r="I822" s="53"/>
      <c r="J822" s="85"/>
      <c r="K822" s="85"/>
      <c r="M822" s="47"/>
      <c r="N822" s="47"/>
      <c r="O822" s="47"/>
      <c r="P822" s="113" t="str">
        <f t="shared" si="396"/>
        <v/>
      </c>
      <c r="Q822" s="17" t="str">
        <f t="shared" si="397"/>
        <v xml:space="preserve"> </v>
      </c>
      <c r="R822" s="17" t="str">
        <f t="shared" si="398"/>
        <v>00</v>
      </c>
      <c r="S822" s="17" t="str">
        <f t="shared" si="399"/>
        <v xml:space="preserve"> 00</v>
      </c>
      <c r="T822" s="17" t="str">
        <f t="shared" si="407"/>
        <v xml:space="preserve">  00</v>
      </c>
      <c r="U822" s="4">
        <f t="shared" si="400"/>
        <v>0</v>
      </c>
      <c r="V822" s="17" t="str">
        <f t="shared" si="401"/>
        <v xml:space="preserve"> 0</v>
      </c>
      <c r="W822" s="17" t="str">
        <f t="shared" si="408"/>
        <v xml:space="preserve">  0</v>
      </c>
      <c r="X822" s="1" t="str">
        <f t="shared" si="402"/>
        <v>0 00000</v>
      </c>
      <c r="Y822" s="1" t="str">
        <f t="shared" si="403"/>
        <v xml:space="preserve"> 0 00000</v>
      </c>
      <c r="Z822" s="1" t="str">
        <f t="shared" si="409"/>
        <v xml:space="preserve">  0 00000</v>
      </c>
      <c r="AA822" s="1" t="str">
        <f t="shared" si="410"/>
        <v xml:space="preserve"> 000</v>
      </c>
      <c r="AB822" s="1" t="str">
        <f t="shared" si="404"/>
        <v xml:space="preserve">  000</v>
      </c>
      <c r="AC822" s="1" t="str">
        <f t="shared" si="411"/>
        <v xml:space="preserve">   000</v>
      </c>
      <c r="AD822" s="1" t="str">
        <f t="shared" si="412"/>
        <v xml:space="preserve"> </v>
      </c>
      <c r="AE822" s="1" t="str">
        <f t="shared" si="405"/>
        <v xml:space="preserve">  </v>
      </c>
      <c r="AF822" s="1" t="str">
        <f t="shared" si="413"/>
        <v xml:space="preserve">   </v>
      </c>
      <c r="AG822" s="1" t="str">
        <f t="shared" si="386"/>
        <v xml:space="preserve">  00</v>
      </c>
      <c r="AH822" s="1" t="str">
        <f t="shared" si="387"/>
        <v xml:space="preserve">  0</v>
      </c>
      <c r="AI822" s="1" t="str">
        <f t="shared" si="388"/>
        <v xml:space="preserve">  </v>
      </c>
      <c r="AJ822" s="1" t="str">
        <f t="shared" si="389"/>
        <v xml:space="preserve">   0</v>
      </c>
      <c r="AK822" s="1" t="str">
        <f t="shared" si="390"/>
        <v xml:space="preserve">   00</v>
      </c>
      <c r="AL822" s="1" t="str">
        <f t="shared" si="391"/>
        <v xml:space="preserve">   </v>
      </c>
      <c r="AM822" s="1" t="str">
        <f t="shared" si="392"/>
        <v xml:space="preserve">    00</v>
      </c>
      <c r="AN822" s="1" t="str">
        <f t="shared" si="406"/>
        <v xml:space="preserve">    0</v>
      </c>
      <c r="AO822" s="1" t="str">
        <f t="shared" si="393"/>
        <v xml:space="preserve">    </v>
      </c>
      <c r="AP822" s="1" t="str">
        <f t="shared" si="394"/>
        <v>0</v>
      </c>
      <c r="AQ822" s="1">
        <f t="shared" si="395"/>
        <v>0</v>
      </c>
    </row>
    <row r="823" spans="1:43" ht="13.5" customHeight="1" x14ac:dyDescent="0.2">
      <c r="A823" s="73"/>
      <c r="B823" s="96"/>
      <c r="C823" s="112"/>
      <c r="D823" s="46"/>
      <c r="E823" s="46"/>
      <c r="F823" s="46"/>
      <c r="G823" s="46"/>
      <c r="H823" s="46"/>
      <c r="I823" s="53"/>
      <c r="J823" s="85"/>
      <c r="K823" s="85"/>
      <c r="M823" s="47"/>
      <c r="N823" s="47"/>
      <c r="O823" s="47"/>
      <c r="P823" s="113" t="str">
        <f t="shared" si="396"/>
        <v/>
      </c>
      <c r="Q823" s="17" t="str">
        <f t="shared" si="397"/>
        <v xml:space="preserve"> </v>
      </c>
      <c r="R823" s="17" t="str">
        <f t="shared" si="398"/>
        <v>00</v>
      </c>
      <c r="S823" s="17" t="str">
        <f t="shared" si="399"/>
        <v xml:space="preserve"> 00</v>
      </c>
      <c r="T823" s="17" t="str">
        <f t="shared" si="407"/>
        <v xml:space="preserve">  00</v>
      </c>
      <c r="U823" s="4">
        <f t="shared" si="400"/>
        <v>0</v>
      </c>
      <c r="V823" s="17" t="str">
        <f t="shared" si="401"/>
        <v xml:space="preserve"> 0</v>
      </c>
      <c r="W823" s="17" t="str">
        <f t="shared" si="408"/>
        <v xml:space="preserve">  0</v>
      </c>
      <c r="X823" s="1" t="str">
        <f t="shared" si="402"/>
        <v>0 00000</v>
      </c>
      <c r="Y823" s="1" t="str">
        <f t="shared" si="403"/>
        <v xml:space="preserve"> 0 00000</v>
      </c>
      <c r="Z823" s="1" t="str">
        <f t="shared" si="409"/>
        <v xml:space="preserve">  0 00000</v>
      </c>
      <c r="AA823" s="1" t="str">
        <f t="shared" si="410"/>
        <v xml:space="preserve"> 000</v>
      </c>
      <c r="AB823" s="1" t="str">
        <f t="shared" si="404"/>
        <v xml:space="preserve">  000</v>
      </c>
      <c r="AC823" s="1" t="str">
        <f t="shared" si="411"/>
        <v xml:space="preserve">   000</v>
      </c>
      <c r="AD823" s="1" t="str">
        <f t="shared" si="412"/>
        <v xml:space="preserve"> </v>
      </c>
      <c r="AE823" s="1" t="str">
        <f t="shared" si="405"/>
        <v xml:space="preserve">  </v>
      </c>
      <c r="AF823" s="1" t="str">
        <f t="shared" si="413"/>
        <v xml:space="preserve">   </v>
      </c>
      <c r="AG823" s="1" t="str">
        <f t="shared" si="386"/>
        <v xml:space="preserve">  00</v>
      </c>
      <c r="AH823" s="1" t="str">
        <f t="shared" si="387"/>
        <v xml:space="preserve">  0</v>
      </c>
      <c r="AI823" s="1" t="str">
        <f t="shared" si="388"/>
        <v xml:space="preserve">  </v>
      </c>
      <c r="AJ823" s="1" t="str">
        <f t="shared" si="389"/>
        <v xml:space="preserve">   0</v>
      </c>
      <c r="AK823" s="1" t="str">
        <f t="shared" si="390"/>
        <v xml:space="preserve">   00</v>
      </c>
      <c r="AL823" s="1" t="str">
        <f t="shared" si="391"/>
        <v xml:space="preserve">   </v>
      </c>
      <c r="AM823" s="1" t="str">
        <f t="shared" si="392"/>
        <v xml:space="preserve">    00</v>
      </c>
      <c r="AN823" s="1" t="str">
        <f t="shared" si="406"/>
        <v xml:space="preserve">    0</v>
      </c>
      <c r="AO823" s="1" t="str">
        <f t="shared" si="393"/>
        <v xml:space="preserve">    </v>
      </c>
      <c r="AP823" s="1" t="str">
        <f t="shared" si="394"/>
        <v>0</v>
      </c>
      <c r="AQ823" s="1">
        <f t="shared" si="395"/>
        <v>0</v>
      </c>
    </row>
    <row r="824" spans="1:43" ht="13.5" customHeight="1" x14ac:dyDescent="0.2">
      <c r="A824" s="73"/>
      <c r="B824" s="96"/>
      <c r="C824" s="112"/>
      <c r="D824" s="46"/>
      <c r="E824" s="46"/>
      <c r="F824" s="46"/>
      <c r="G824" s="46"/>
      <c r="H824" s="46"/>
      <c r="I824" s="53"/>
      <c r="J824" s="85"/>
      <c r="K824" s="85"/>
      <c r="M824" s="47"/>
      <c r="N824" s="47"/>
      <c r="O824" s="47"/>
      <c r="P824" s="113" t="str">
        <f t="shared" si="396"/>
        <v/>
      </c>
      <c r="Q824" s="17" t="str">
        <f t="shared" si="397"/>
        <v xml:space="preserve"> </v>
      </c>
      <c r="R824" s="17" t="str">
        <f t="shared" si="398"/>
        <v>00</v>
      </c>
      <c r="S824" s="17" t="str">
        <f t="shared" si="399"/>
        <v xml:space="preserve"> 00</v>
      </c>
      <c r="T824" s="17" t="str">
        <f t="shared" si="407"/>
        <v xml:space="preserve">  00</v>
      </c>
      <c r="U824" s="4">
        <f t="shared" si="400"/>
        <v>0</v>
      </c>
      <c r="V824" s="17" t="str">
        <f t="shared" si="401"/>
        <v xml:space="preserve"> 0</v>
      </c>
      <c r="W824" s="17" t="str">
        <f t="shared" si="408"/>
        <v xml:space="preserve">  0</v>
      </c>
      <c r="X824" s="1" t="str">
        <f t="shared" si="402"/>
        <v>0 00000</v>
      </c>
      <c r="Y824" s="1" t="str">
        <f t="shared" si="403"/>
        <v xml:space="preserve"> 0 00000</v>
      </c>
      <c r="Z824" s="1" t="str">
        <f t="shared" si="409"/>
        <v xml:space="preserve">  0 00000</v>
      </c>
      <c r="AA824" s="1" t="str">
        <f t="shared" si="410"/>
        <v xml:space="preserve"> 000</v>
      </c>
      <c r="AB824" s="1" t="str">
        <f t="shared" si="404"/>
        <v xml:space="preserve">  000</v>
      </c>
      <c r="AC824" s="1" t="str">
        <f t="shared" si="411"/>
        <v xml:space="preserve">   000</v>
      </c>
      <c r="AD824" s="1" t="str">
        <f t="shared" si="412"/>
        <v xml:space="preserve"> </v>
      </c>
      <c r="AE824" s="1" t="str">
        <f t="shared" si="405"/>
        <v xml:space="preserve">  </v>
      </c>
      <c r="AF824" s="1" t="str">
        <f t="shared" si="413"/>
        <v xml:space="preserve">   </v>
      </c>
      <c r="AG824" s="1" t="str">
        <f t="shared" si="386"/>
        <v xml:space="preserve">  00</v>
      </c>
      <c r="AH824" s="1" t="str">
        <f t="shared" si="387"/>
        <v xml:space="preserve">  0</v>
      </c>
      <c r="AI824" s="1" t="str">
        <f t="shared" si="388"/>
        <v xml:space="preserve">  </v>
      </c>
      <c r="AJ824" s="1" t="str">
        <f t="shared" si="389"/>
        <v xml:space="preserve">   0</v>
      </c>
      <c r="AK824" s="1" t="str">
        <f t="shared" si="390"/>
        <v xml:space="preserve">   00</v>
      </c>
      <c r="AL824" s="1" t="str">
        <f t="shared" si="391"/>
        <v xml:space="preserve">   </v>
      </c>
      <c r="AM824" s="1" t="str">
        <f t="shared" si="392"/>
        <v xml:space="preserve">    00</v>
      </c>
      <c r="AN824" s="1" t="str">
        <f t="shared" si="406"/>
        <v xml:space="preserve">    0</v>
      </c>
      <c r="AO824" s="1" t="str">
        <f t="shared" si="393"/>
        <v xml:space="preserve">    </v>
      </c>
      <c r="AP824" s="1" t="str">
        <f t="shared" si="394"/>
        <v>0</v>
      </c>
      <c r="AQ824" s="1">
        <f t="shared" si="395"/>
        <v>0</v>
      </c>
    </row>
    <row r="825" spans="1:43" ht="13.5" customHeight="1" x14ac:dyDescent="0.2">
      <c r="A825" s="73"/>
      <c r="B825" s="96"/>
      <c r="C825" s="112"/>
      <c r="D825" s="46"/>
      <c r="E825" s="46"/>
      <c r="F825" s="46"/>
      <c r="G825" s="46"/>
      <c r="H825" s="46"/>
      <c r="I825" s="53"/>
      <c r="J825" s="85"/>
      <c r="K825" s="85"/>
      <c r="M825" s="47"/>
      <c r="N825" s="47"/>
      <c r="O825" s="47"/>
      <c r="P825" s="113" t="str">
        <f t="shared" si="396"/>
        <v/>
      </c>
      <c r="Q825" s="17" t="str">
        <f t="shared" si="397"/>
        <v xml:space="preserve"> </v>
      </c>
      <c r="R825" s="17" t="str">
        <f t="shared" si="398"/>
        <v>00</v>
      </c>
      <c r="S825" s="17" t="str">
        <f t="shared" si="399"/>
        <v xml:space="preserve"> 00</v>
      </c>
      <c r="T825" s="17" t="str">
        <f t="shared" si="407"/>
        <v xml:space="preserve">  00</v>
      </c>
      <c r="U825" s="4">
        <f t="shared" si="400"/>
        <v>0</v>
      </c>
      <c r="V825" s="17" t="str">
        <f t="shared" si="401"/>
        <v xml:space="preserve"> 0</v>
      </c>
      <c r="W825" s="17" t="str">
        <f t="shared" si="408"/>
        <v xml:space="preserve">  0</v>
      </c>
      <c r="X825" s="1" t="str">
        <f t="shared" si="402"/>
        <v>0 00000</v>
      </c>
      <c r="Y825" s="1" t="str">
        <f t="shared" si="403"/>
        <v xml:space="preserve"> 0 00000</v>
      </c>
      <c r="Z825" s="1" t="str">
        <f t="shared" si="409"/>
        <v xml:space="preserve">  0 00000</v>
      </c>
      <c r="AA825" s="1" t="str">
        <f t="shared" si="410"/>
        <v xml:space="preserve"> 000</v>
      </c>
      <c r="AB825" s="1" t="str">
        <f t="shared" si="404"/>
        <v xml:space="preserve">  000</v>
      </c>
      <c r="AC825" s="1" t="str">
        <f t="shared" si="411"/>
        <v xml:space="preserve">   000</v>
      </c>
      <c r="AD825" s="1" t="str">
        <f t="shared" si="412"/>
        <v xml:space="preserve"> </v>
      </c>
      <c r="AE825" s="1" t="str">
        <f t="shared" si="405"/>
        <v xml:space="preserve">  </v>
      </c>
      <c r="AF825" s="1" t="str">
        <f t="shared" si="413"/>
        <v xml:space="preserve">   </v>
      </c>
      <c r="AG825" s="1" t="str">
        <f t="shared" si="386"/>
        <v xml:space="preserve">  00</v>
      </c>
      <c r="AH825" s="1" t="str">
        <f t="shared" si="387"/>
        <v xml:space="preserve">  0</v>
      </c>
      <c r="AI825" s="1" t="str">
        <f t="shared" si="388"/>
        <v xml:space="preserve">  </v>
      </c>
      <c r="AJ825" s="1" t="str">
        <f t="shared" si="389"/>
        <v xml:space="preserve">   0</v>
      </c>
      <c r="AK825" s="1" t="str">
        <f t="shared" si="390"/>
        <v xml:space="preserve">   00</v>
      </c>
      <c r="AL825" s="1" t="str">
        <f t="shared" si="391"/>
        <v xml:space="preserve">   </v>
      </c>
      <c r="AM825" s="1" t="str">
        <f t="shared" si="392"/>
        <v xml:space="preserve">    00</v>
      </c>
      <c r="AN825" s="1" t="str">
        <f t="shared" si="406"/>
        <v xml:space="preserve">    0</v>
      </c>
      <c r="AO825" s="1" t="str">
        <f t="shared" si="393"/>
        <v xml:space="preserve">    </v>
      </c>
      <c r="AP825" s="1" t="str">
        <f t="shared" si="394"/>
        <v>0</v>
      </c>
      <c r="AQ825" s="1">
        <f t="shared" si="395"/>
        <v>0</v>
      </c>
    </row>
    <row r="826" spans="1:43" ht="13.5" customHeight="1" x14ac:dyDescent="0.2">
      <c r="A826" s="73"/>
      <c r="B826" s="96"/>
      <c r="C826" s="140"/>
      <c r="D826" s="46"/>
      <c r="E826" s="46"/>
      <c r="F826" s="46"/>
      <c r="G826" s="46"/>
      <c r="H826" s="46"/>
      <c r="I826" s="53"/>
      <c r="J826" s="85"/>
      <c r="K826" s="85"/>
      <c r="M826" s="47"/>
      <c r="N826" s="47"/>
      <c r="O826" s="47"/>
      <c r="P826" s="113" t="str">
        <f t="shared" si="396"/>
        <v/>
      </c>
      <c r="Q826" s="17" t="str">
        <f t="shared" si="397"/>
        <v xml:space="preserve"> </v>
      </c>
      <c r="R826" s="17" t="str">
        <f t="shared" si="398"/>
        <v>00</v>
      </c>
      <c r="S826" s="17" t="str">
        <f t="shared" si="399"/>
        <v xml:space="preserve"> 00</v>
      </c>
      <c r="T826" s="17" t="str">
        <f t="shared" si="407"/>
        <v xml:space="preserve">  00</v>
      </c>
      <c r="U826" s="4">
        <f t="shared" si="400"/>
        <v>0</v>
      </c>
      <c r="V826" s="17" t="str">
        <f t="shared" si="401"/>
        <v xml:space="preserve"> 0</v>
      </c>
      <c r="W826" s="17" t="str">
        <f t="shared" si="408"/>
        <v xml:space="preserve">  0</v>
      </c>
      <c r="X826" s="1" t="str">
        <f t="shared" si="402"/>
        <v>0 00000</v>
      </c>
      <c r="Y826" s="1" t="str">
        <f t="shared" si="403"/>
        <v xml:space="preserve"> 0 00000</v>
      </c>
      <c r="Z826" s="1" t="str">
        <f t="shared" si="409"/>
        <v xml:space="preserve">  0 00000</v>
      </c>
      <c r="AA826" s="1" t="str">
        <f t="shared" si="410"/>
        <v xml:space="preserve"> 000</v>
      </c>
      <c r="AB826" s="1" t="str">
        <f t="shared" si="404"/>
        <v xml:space="preserve">  000</v>
      </c>
      <c r="AC826" s="1" t="str">
        <f t="shared" si="411"/>
        <v xml:space="preserve">   000</v>
      </c>
      <c r="AD826" s="1" t="str">
        <f t="shared" si="412"/>
        <v xml:space="preserve"> </v>
      </c>
      <c r="AE826" s="1" t="str">
        <f t="shared" si="405"/>
        <v xml:space="preserve">  </v>
      </c>
      <c r="AF826" s="1" t="str">
        <f t="shared" si="413"/>
        <v xml:space="preserve">   </v>
      </c>
      <c r="AG826" s="1" t="str">
        <f t="shared" si="386"/>
        <v xml:space="preserve">  00</v>
      </c>
      <c r="AH826" s="1" t="str">
        <f t="shared" si="387"/>
        <v xml:space="preserve">  0</v>
      </c>
      <c r="AI826" s="1" t="str">
        <f t="shared" si="388"/>
        <v xml:space="preserve">  </v>
      </c>
      <c r="AJ826" s="1" t="str">
        <f t="shared" si="389"/>
        <v xml:space="preserve">   0</v>
      </c>
      <c r="AK826" s="1" t="str">
        <f t="shared" si="390"/>
        <v xml:space="preserve">   00</v>
      </c>
      <c r="AL826" s="1" t="str">
        <f t="shared" si="391"/>
        <v xml:space="preserve">   </v>
      </c>
      <c r="AM826" s="1" t="str">
        <f t="shared" si="392"/>
        <v xml:space="preserve">    00</v>
      </c>
      <c r="AN826" s="1" t="str">
        <f t="shared" si="406"/>
        <v xml:space="preserve">    0</v>
      </c>
      <c r="AO826" s="1" t="str">
        <f t="shared" si="393"/>
        <v xml:space="preserve">    </v>
      </c>
      <c r="AP826" s="1" t="str">
        <f t="shared" si="394"/>
        <v>0</v>
      </c>
      <c r="AQ826" s="1">
        <f t="shared" si="395"/>
        <v>0</v>
      </c>
    </row>
    <row r="827" spans="1:43" ht="13.5" customHeight="1" x14ac:dyDescent="0.2">
      <c r="A827" s="73"/>
      <c r="B827" s="96"/>
      <c r="C827" s="140"/>
      <c r="D827" s="46"/>
      <c r="E827" s="46"/>
      <c r="F827" s="46"/>
      <c r="G827" s="46"/>
      <c r="H827" s="46"/>
      <c r="I827" s="53"/>
      <c r="J827" s="85"/>
      <c r="K827" s="85"/>
      <c r="M827" s="47"/>
      <c r="N827" s="47"/>
      <c r="O827" s="47"/>
      <c r="P827" s="113" t="str">
        <f t="shared" si="396"/>
        <v/>
      </c>
      <c r="Q827" s="17" t="str">
        <f t="shared" si="397"/>
        <v xml:space="preserve"> </v>
      </c>
      <c r="R827" s="17" t="str">
        <f t="shared" si="398"/>
        <v>00</v>
      </c>
      <c r="S827" s="17" t="str">
        <f t="shared" si="399"/>
        <v xml:space="preserve"> 00</v>
      </c>
      <c r="T827" s="17" t="str">
        <f t="shared" si="407"/>
        <v xml:space="preserve">  00</v>
      </c>
      <c r="U827" s="4">
        <f t="shared" si="400"/>
        <v>0</v>
      </c>
      <c r="V827" s="17" t="str">
        <f t="shared" si="401"/>
        <v xml:space="preserve"> 0</v>
      </c>
      <c r="W827" s="17" t="str">
        <f t="shared" si="408"/>
        <v xml:space="preserve">  0</v>
      </c>
      <c r="X827" s="1" t="str">
        <f t="shared" si="402"/>
        <v>0 00000</v>
      </c>
      <c r="Y827" s="1" t="str">
        <f t="shared" si="403"/>
        <v xml:space="preserve"> 0 00000</v>
      </c>
      <c r="Z827" s="1" t="str">
        <f t="shared" si="409"/>
        <v xml:space="preserve">  0 00000</v>
      </c>
      <c r="AA827" s="1" t="str">
        <f t="shared" si="410"/>
        <v xml:space="preserve"> 000</v>
      </c>
      <c r="AB827" s="1" t="str">
        <f t="shared" si="404"/>
        <v xml:space="preserve">  000</v>
      </c>
      <c r="AC827" s="1" t="str">
        <f t="shared" si="411"/>
        <v xml:space="preserve">   000</v>
      </c>
      <c r="AD827" s="1" t="str">
        <f t="shared" si="412"/>
        <v xml:space="preserve"> </v>
      </c>
      <c r="AE827" s="1" t="str">
        <f t="shared" si="405"/>
        <v xml:space="preserve">  </v>
      </c>
      <c r="AF827" s="1" t="str">
        <f t="shared" si="413"/>
        <v xml:space="preserve">   </v>
      </c>
      <c r="AG827" s="1" t="str">
        <f t="shared" si="386"/>
        <v xml:space="preserve">  00</v>
      </c>
      <c r="AH827" s="1" t="str">
        <f t="shared" si="387"/>
        <v xml:space="preserve">  0</v>
      </c>
      <c r="AI827" s="1" t="str">
        <f t="shared" si="388"/>
        <v xml:space="preserve">  </v>
      </c>
      <c r="AJ827" s="1" t="str">
        <f t="shared" si="389"/>
        <v xml:space="preserve">   0</v>
      </c>
      <c r="AK827" s="1" t="str">
        <f t="shared" si="390"/>
        <v xml:space="preserve">   00</v>
      </c>
      <c r="AL827" s="1" t="str">
        <f t="shared" si="391"/>
        <v xml:space="preserve">   </v>
      </c>
      <c r="AM827" s="1" t="str">
        <f t="shared" si="392"/>
        <v xml:space="preserve">    00</v>
      </c>
      <c r="AN827" s="1" t="str">
        <f t="shared" si="406"/>
        <v xml:space="preserve">    0</v>
      </c>
      <c r="AO827" s="1" t="str">
        <f t="shared" si="393"/>
        <v xml:space="preserve">    </v>
      </c>
      <c r="AP827" s="1" t="str">
        <f t="shared" si="394"/>
        <v>0</v>
      </c>
      <c r="AQ827" s="1">
        <f t="shared" si="395"/>
        <v>0</v>
      </c>
    </row>
    <row r="828" spans="1:43" ht="13.5" customHeight="1" x14ac:dyDescent="0.2">
      <c r="A828" s="73"/>
      <c r="B828" s="96"/>
      <c r="C828" s="140"/>
      <c r="D828" s="46"/>
      <c r="E828" s="46"/>
      <c r="F828" s="46"/>
      <c r="G828" s="46"/>
      <c r="H828" s="46"/>
      <c r="I828" s="53"/>
      <c r="J828" s="85"/>
      <c r="K828" s="85"/>
      <c r="M828" s="47"/>
      <c r="N828" s="47"/>
      <c r="O828" s="47"/>
      <c r="P828" s="113" t="str">
        <f t="shared" si="396"/>
        <v/>
      </c>
      <c r="Q828" s="17" t="str">
        <f t="shared" si="397"/>
        <v xml:space="preserve"> </v>
      </c>
      <c r="R828" s="17" t="str">
        <f t="shared" si="398"/>
        <v>00</v>
      </c>
      <c r="S828" s="17" t="str">
        <f t="shared" si="399"/>
        <v xml:space="preserve"> 00</v>
      </c>
      <c r="T828" s="17" t="str">
        <f t="shared" si="407"/>
        <v xml:space="preserve">  00</v>
      </c>
      <c r="U828" s="4">
        <f t="shared" si="400"/>
        <v>0</v>
      </c>
      <c r="V828" s="17" t="str">
        <f t="shared" si="401"/>
        <v xml:space="preserve"> 0</v>
      </c>
      <c r="W828" s="17" t="str">
        <f t="shared" si="408"/>
        <v xml:space="preserve">  0</v>
      </c>
      <c r="X828" s="1" t="str">
        <f t="shared" si="402"/>
        <v>0 00000</v>
      </c>
      <c r="Y828" s="1" t="str">
        <f t="shared" si="403"/>
        <v xml:space="preserve"> 0 00000</v>
      </c>
      <c r="Z828" s="1" t="str">
        <f t="shared" si="409"/>
        <v xml:space="preserve">  0 00000</v>
      </c>
      <c r="AA828" s="1" t="str">
        <f t="shared" si="410"/>
        <v xml:space="preserve"> 000</v>
      </c>
      <c r="AB828" s="1" t="str">
        <f t="shared" si="404"/>
        <v xml:space="preserve">  000</v>
      </c>
      <c r="AC828" s="1" t="str">
        <f t="shared" si="411"/>
        <v xml:space="preserve">   000</v>
      </c>
      <c r="AD828" s="1" t="str">
        <f t="shared" si="412"/>
        <v xml:space="preserve"> </v>
      </c>
      <c r="AE828" s="1" t="str">
        <f t="shared" si="405"/>
        <v xml:space="preserve">  </v>
      </c>
      <c r="AF828" s="1" t="str">
        <f t="shared" si="413"/>
        <v xml:space="preserve">   </v>
      </c>
      <c r="AG828" s="1" t="str">
        <f t="shared" si="386"/>
        <v xml:space="preserve">  00</v>
      </c>
      <c r="AH828" s="1" t="str">
        <f t="shared" si="387"/>
        <v xml:space="preserve">  0</v>
      </c>
      <c r="AI828" s="1" t="str">
        <f t="shared" si="388"/>
        <v xml:space="preserve">  </v>
      </c>
      <c r="AJ828" s="1" t="str">
        <f t="shared" si="389"/>
        <v xml:space="preserve">   0</v>
      </c>
      <c r="AK828" s="1" t="str">
        <f t="shared" si="390"/>
        <v xml:space="preserve">   00</v>
      </c>
      <c r="AL828" s="1" t="str">
        <f t="shared" si="391"/>
        <v xml:space="preserve">   </v>
      </c>
      <c r="AM828" s="1" t="str">
        <f t="shared" si="392"/>
        <v xml:space="preserve">    00</v>
      </c>
      <c r="AN828" s="1" t="str">
        <f t="shared" si="406"/>
        <v xml:space="preserve">    0</v>
      </c>
      <c r="AO828" s="1" t="str">
        <f t="shared" si="393"/>
        <v xml:space="preserve">    </v>
      </c>
      <c r="AP828" s="1" t="str">
        <f t="shared" si="394"/>
        <v>0</v>
      </c>
      <c r="AQ828" s="1">
        <f t="shared" si="395"/>
        <v>0</v>
      </c>
    </row>
    <row r="829" spans="1:43" ht="13.5" customHeight="1" x14ac:dyDescent="0.2">
      <c r="A829" s="73"/>
      <c r="B829" s="96"/>
      <c r="C829" s="140"/>
      <c r="D829" s="46"/>
      <c r="E829" s="46"/>
      <c r="F829" s="46"/>
      <c r="G829" s="46"/>
      <c r="H829" s="46"/>
      <c r="I829" s="53"/>
      <c r="J829" s="85"/>
      <c r="K829" s="85"/>
      <c r="M829" s="47"/>
      <c r="N829" s="47"/>
      <c r="O829" s="47"/>
      <c r="P829" s="113" t="str">
        <f t="shared" si="396"/>
        <v/>
      </c>
      <c r="Q829" s="17" t="str">
        <f t="shared" si="397"/>
        <v xml:space="preserve"> </v>
      </c>
      <c r="R829" s="17" t="str">
        <f t="shared" si="398"/>
        <v>00</v>
      </c>
      <c r="S829" s="17" t="str">
        <f t="shared" si="399"/>
        <v xml:space="preserve"> 00</v>
      </c>
      <c r="T829" s="17" t="str">
        <f t="shared" si="407"/>
        <v xml:space="preserve">  00</v>
      </c>
      <c r="U829" s="4">
        <f t="shared" si="400"/>
        <v>0</v>
      </c>
      <c r="V829" s="17" t="str">
        <f t="shared" si="401"/>
        <v xml:space="preserve"> 0</v>
      </c>
      <c r="W829" s="17" t="str">
        <f t="shared" si="408"/>
        <v xml:space="preserve">  0</v>
      </c>
      <c r="X829" s="1" t="str">
        <f t="shared" si="402"/>
        <v>0 00000</v>
      </c>
      <c r="Y829" s="1" t="str">
        <f t="shared" si="403"/>
        <v xml:space="preserve"> 0 00000</v>
      </c>
      <c r="Z829" s="1" t="str">
        <f t="shared" si="409"/>
        <v xml:space="preserve">  0 00000</v>
      </c>
      <c r="AA829" s="1" t="str">
        <f t="shared" si="410"/>
        <v xml:space="preserve"> 000</v>
      </c>
      <c r="AB829" s="1" t="str">
        <f t="shared" si="404"/>
        <v xml:space="preserve">  000</v>
      </c>
      <c r="AC829" s="1" t="str">
        <f t="shared" si="411"/>
        <v xml:space="preserve">   000</v>
      </c>
      <c r="AD829" s="1" t="str">
        <f t="shared" si="412"/>
        <v xml:space="preserve"> </v>
      </c>
      <c r="AE829" s="1" t="str">
        <f t="shared" si="405"/>
        <v xml:space="preserve">  </v>
      </c>
      <c r="AF829" s="1" t="str">
        <f t="shared" si="413"/>
        <v xml:space="preserve">   </v>
      </c>
      <c r="AG829" s="1" t="str">
        <f t="shared" si="386"/>
        <v xml:space="preserve">  00</v>
      </c>
      <c r="AH829" s="1" t="str">
        <f t="shared" si="387"/>
        <v xml:space="preserve">  0</v>
      </c>
      <c r="AI829" s="1" t="str">
        <f t="shared" si="388"/>
        <v xml:space="preserve">  </v>
      </c>
      <c r="AJ829" s="1" t="str">
        <f t="shared" si="389"/>
        <v xml:space="preserve">   0</v>
      </c>
      <c r="AK829" s="1" t="str">
        <f t="shared" si="390"/>
        <v xml:space="preserve">   00</v>
      </c>
      <c r="AL829" s="1" t="str">
        <f t="shared" si="391"/>
        <v xml:space="preserve">   </v>
      </c>
      <c r="AM829" s="1" t="str">
        <f t="shared" si="392"/>
        <v xml:space="preserve">    00</v>
      </c>
      <c r="AN829" s="1" t="str">
        <f t="shared" si="406"/>
        <v xml:space="preserve">    0</v>
      </c>
      <c r="AO829" s="1" t="str">
        <f t="shared" si="393"/>
        <v xml:space="preserve">    </v>
      </c>
      <c r="AP829" s="1" t="str">
        <f t="shared" si="394"/>
        <v>0</v>
      </c>
      <c r="AQ829" s="1">
        <f t="shared" si="395"/>
        <v>0</v>
      </c>
    </row>
    <row r="830" spans="1:43" ht="13.5" customHeight="1" x14ac:dyDescent="0.2">
      <c r="A830" s="73"/>
      <c r="B830" s="96"/>
      <c r="C830" s="140"/>
      <c r="D830" s="46"/>
      <c r="E830" s="46"/>
      <c r="F830" s="46"/>
      <c r="G830" s="46"/>
      <c r="H830" s="46"/>
      <c r="I830" s="53"/>
      <c r="J830" s="85"/>
      <c r="K830" s="85"/>
      <c r="M830" s="47"/>
      <c r="N830" s="47"/>
      <c r="O830" s="47"/>
      <c r="P830" s="113" t="str">
        <f t="shared" si="396"/>
        <v/>
      </c>
      <c r="Q830" s="17" t="str">
        <f t="shared" si="397"/>
        <v xml:space="preserve"> </v>
      </c>
      <c r="R830" s="17" t="str">
        <f t="shared" si="398"/>
        <v>00</v>
      </c>
      <c r="S830" s="17" t="str">
        <f t="shared" si="399"/>
        <v xml:space="preserve"> 00</v>
      </c>
      <c r="T830" s="17" t="str">
        <f t="shared" si="407"/>
        <v xml:space="preserve">  00</v>
      </c>
      <c r="U830" s="4">
        <f t="shared" si="400"/>
        <v>0</v>
      </c>
      <c r="V830" s="17" t="str">
        <f t="shared" si="401"/>
        <v xml:space="preserve"> 0</v>
      </c>
      <c r="W830" s="17" t="str">
        <f t="shared" si="408"/>
        <v xml:space="preserve">  0</v>
      </c>
      <c r="X830" s="1" t="str">
        <f t="shared" si="402"/>
        <v>0 00000</v>
      </c>
      <c r="Y830" s="1" t="str">
        <f t="shared" si="403"/>
        <v xml:space="preserve"> 0 00000</v>
      </c>
      <c r="Z830" s="1" t="str">
        <f t="shared" si="409"/>
        <v xml:space="preserve">  0 00000</v>
      </c>
      <c r="AA830" s="1" t="str">
        <f t="shared" si="410"/>
        <v xml:space="preserve"> 000</v>
      </c>
      <c r="AB830" s="1" t="str">
        <f t="shared" si="404"/>
        <v xml:space="preserve">  000</v>
      </c>
      <c r="AC830" s="1" t="str">
        <f t="shared" si="411"/>
        <v xml:space="preserve">   000</v>
      </c>
      <c r="AD830" s="1" t="str">
        <f t="shared" si="412"/>
        <v xml:space="preserve"> </v>
      </c>
      <c r="AE830" s="1" t="str">
        <f t="shared" si="405"/>
        <v xml:space="preserve">  </v>
      </c>
      <c r="AF830" s="1" t="str">
        <f t="shared" si="413"/>
        <v xml:space="preserve">   </v>
      </c>
      <c r="AG830" s="1" t="str">
        <f t="shared" si="386"/>
        <v xml:space="preserve">  00</v>
      </c>
      <c r="AH830" s="1" t="str">
        <f t="shared" si="387"/>
        <v xml:space="preserve">  0</v>
      </c>
      <c r="AI830" s="1" t="str">
        <f t="shared" si="388"/>
        <v xml:space="preserve">  </v>
      </c>
      <c r="AJ830" s="1" t="str">
        <f t="shared" si="389"/>
        <v xml:space="preserve">   0</v>
      </c>
      <c r="AK830" s="1" t="str">
        <f t="shared" si="390"/>
        <v xml:space="preserve">   00</v>
      </c>
      <c r="AL830" s="1" t="str">
        <f t="shared" si="391"/>
        <v xml:space="preserve">   </v>
      </c>
      <c r="AM830" s="1" t="str">
        <f t="shared" si="392"/>
        <v xml:space="preserve">    00</v>
      </c>
      <c r="AN830" s="1" t="str">
        <f t="shared" si="406"/>
        <v xml:space="preserve">    0</v>
      </c>
      <c r="AO830" s="1" t="str">
        <f t="shared" si="393"/>
        <v xml:space="preserve">    </v>
      </c>
      <c r="AP830" s="1" t="str">
        <f t="shared" si="394"/>
        <v>0</v>
      </c>
      <c r="AQ830" s="1">
        <f t="shared" si="395"/>
        <v>0</v>
      </c>
    </row>
    <row r="831" spans="1:43" ht="13.5" customHeight="1" x14ac:dyDescent="0.2">
      <c r="A831" s="73"/>
      <c r="B831" s="96"/>
      <c r="C831" s="140"/>
      <c r="D831" s="46"/>
      <c r="E831" s="46"/>
      <c r="F831" s="46"/>
      <c r="G831" s="46"/>
      <c r="H831" s="46"/>
      <c r="I831" s="53"/>
      <c r="J831" s="85"/>
      <c r="K831" s="85"/>
      <c r="M831" s="47"/>
      <c r="N831" s="47"/>
      <c r="O831" s="47"/>
      <c r="P831" s="113" t="str">
        <f t="shared" si="396"/>
        <v/>
      </c>
      <c r="Q831" s="17" t="str">
        <f t="shared" si="397"/>
        <v xml:space="preserve"> </v>
      </c>
      <c r="R831" s="17" t="str">
        <f t="shared" si="398"/>
        <v>00</v>
      </c>
      <c r="S831" s="17" t="str">
        <f t="shared" si="399"/>
        <v xml:space="preserve"> 00</v>
      </c>
      <c r="T831" s="17" t="str">
        <f t="shared" si="407"/>
        <v xml:space="preserve">  00</v>
      </c>
      <c r="U831" s="4">
        <f t="shared" si="400"/>
        <v>0</v>
      </c>
      <c r="V831" s="17" t="str">
        <f t="shared" si="401"/>
        <v xml:space="preserve"> 0</v>
      </c>
      <c r="W831" s="17" t="str">
        <f t="shared" si="408"/>
        <v xml:space="preserve">  0</v>
      </c>
      <c r="X831" s="1" t="str">
        <f t="shared" si="402"/>
        <v>0 00000</v>
      </c>
      <c r="Y831" s="1" t="str">
        <f t="shared" si="403"/>
        <v xml:space="preserve"> 0 00000</v>
      </c>
      <c r="Z831" s="1" t="str">
        <f t="shared" si="409"/>
        <v xml:space="preserve">  0 00000</v>
      </c>
      <c r="AA831" s="1" t="str">
        <f t="shared" si="410"/>
        <v xml:space="preserve"> 000</v>
      </c>
      <c r="AB831" s="1" t="str">
        <f t="shared" si="404"/>
        <v xml:space="preserve">  000</v>
      </c>
      <c r="AC831" s="1" t="str">
        <f t="shared" si="411"/>
        <v xml:space="preserve">   000</v>
      </c>
      <c r="AD831" s="1" t="str">
        <f t="shared" si="412"/>
        <v xml:space="preserve"> </v>
      </c>
      <c r="AE831" s="1" t="str">
        <f t="shared" si="405"/>
        <v xml:space="preserve">  </v>
      </c>
      <c r="AF831" s="1" t="str">
        <f t="shared" si="413"/>
        <v xml:space="preserve">   </v>
      </c>
      <c r="AG831" s="1" t="str">
        <f t="shared" si="386"/>
        <v xml:space="preserve">  00</v>
      </c>
      <c r="AH831" s="1" t="str">
        <f t="shared" si="387"/>
        <v xml:space="preserve">  0</v>
      </c>
      <c r="AI831" s="1" t="str">
        <f t="shared" si="388"/>
        <v xml:space="preserve">  </v>
      </c>
      <c r="AJ831" s="1" t="str">
        <f t="shared" si="389"/>
        <v xml:space="preserve">   0</v>
      </c>
      <c r="AK831" s="1" t="str">
        <f t="shared" si="390"/>
        <v xml:space="preserve">   00</v>
      </c>
      <c r="AL831" s="1" t="str">
        <f t="shared" si="391"/>
        <v xml:space="preserve">   </v>
      </c>
      <c r="AM831" s="1" t="str">
        <f t="shared" si="392"/>
        <v xml:space="preserve">    00</v>
      </c>
      <c r="AN831" s="1" t="str">
        <f t="shared" si="406"/>
        <v xml:space="preserve">    0</v>
      </c>
      <c r="AO831" s="1" t="str">
        <f t="shared" si="393"/>
        <v xml:space="preserve">    </v>
      </c>
      <c r="AP831" s="1" t="str">
        <f t="shared" si="394"/>
        <v>0</v>
      </c>
      <c r="AQ831" s="1">
        <f t="shared" si="395"/>
        <v>0</v>
      </c>
    </row>
    <row r="832" spans="1:43" ht="13.5" customHeight="1" x14ac:dyDescent="0.2">
      <c r="A832" s="73"/>
      <c r="B832" s="96"/>
      <c r="C832" s="140"/>
      <c r="D832" s="46"/>
      <c r="E832" s="46"/>
      <c r="F832" s="46"/>
      <c r="G832" s="46"/>
      <c r="H832" s="46"/>
      <c r="I832" s="53"/>
      <c r="J832" s="85"/>
      <c r="K832" s="85"/>
      <c r="M832" s="47"/>
      <c r="N832" s="47"/>
      <c r="O832" s="47"/>
      <c r="P832" s="113" t="str">
        <f t="shared" si="396"/>
        <v/>
      </c>
      <c r="Q832" s="17" t="str">
        <f t="shared" si="397"/>
        <v xml:space="preserve"> </v>
      </c>
      <c r="R832" s="17" t="str">
        <f t="shared" si="398"/>
        <v>00</v>
      </c>
      <c r="S832" s="17" t="str">
        <f t="shared" si="399"/>
        <v xml:space="preserve"> 00</v>
      </c>
      <c r="T832" s="17" t="str">
        <f t="shared" si="407"/>
        <v xml:space="preserve">  00</v>
      </c>
      <c r="U832" s="4">
        <f t="shared" si="400"/>
        <v>0</v>
      </c>
      <c r="V832" s="17" t="str">
        <f t="shared" si="401"/>
        <v xml:space="preserve"> 0</v>
      </c>
      <c r="W832" s="17" t="str">
        <f t="shared" si="408"/>
        <v xml:space="preserve">  0</v>
      </c>
      <c r="X832" s="1" t="str">
        <f t="shared" si="402"/>
        <v>0 00000</v>
      </c>
      <c r="Y832" s="1" t="str">
        <f t="shared" si="403"/>
        <v xml:space="preserve"> 0 00000</v>
      </c>
      <c r="Z832" s="1" t="str">
        <f t="shared" si="409"/>
        <v xml:space="preserve">  0 00000</v>
      </c>
      <c r="AA832" s="1" t="str">
        <f t="shared" si="410"/>
        <v xml:space="preserve"> 000</v>
      </c>
      <c r="AB832" s="1" t="str">
        <f t="shared" si="404"/>
        <v xml:space="preserve">  000</v>
      </c>
      <c r="AC832" s="1" t="str">
        <f t="shared" si="411"/>
        <v xml:space="preserve">   000</v>
      </c>
      <c r="AD832" s="1" t="str">
        <f t="shared" si="412"/>
        <v xml:space="preserve"> </v>
      </c>
      <c r="AE832" s="1" t="str">
        <f t="shared" si="405"/>
        <v xml:space="preserve">  </v>
      </c>
      <c r="AF832" s="1" t="str">
        <f t="shared" si="413"/>
        <v xml:space="preserve">   </v>
      </c>
      <c r="AG832" s="1" t="str">
        <f t="shared" si="386"/>
        <v xml:space="preserve">  00</v>
      </c>
      <c r="AH832" s="1" t="str">
        <f t="shared" si="387"/>
        <v xml:space="preserve">  0</v>
      </c>
      <c r="AI832" s="1" t="str">
        <f t="shared" si="388"/>
        <v xml:space="preserve">  </v>
      </c>
      <c r="AJ832" s="1" t="str">
        <f t="shared" si="389"/>
        <v xml:space="preserve">   0</v>
      </c>
      <c r="AK832" s="1" t="str">
        <f t="shared" si="390"/>
        <v xml:space="preserve">   00</v>
      </c>
      <c r="AL832" s="1" t="str">
        <f t="shared" si="391"/>
        <v xml:space="preserve">   </v>
      </c>
      <c r="AM832" s="1" t="str">
        <f t="shared" si="392"/>
        <v xml:space="preserve">    00</v>
      </c>
      <c r="AN832" s="1" t="str">
        <f t="shared" si="406"/>
        <v xml:space="preserve">    0</v>
      </c>
      <c r="AO832" s="1" t="str">
        <f t="shared" si="393"/>
        <v xml:space="preserve">    </v>
      </c>
      <c r="AP832" s="1" t="str">
        <f t="shared" si="394"/>
        <v>0</v>
      </c>
      <c r="AQ832" s="1">
        <f t="shared" si="395"/>
        <v>0</v>
      </c>
    </row>
    <row r="833" spans="1:43" ht="13.5" customHeight="1" x14ac:dyDescent="0.2">
      <c r="A833" s="73"/>
      <c r="B833" s="96"/>
      <c r="C833" s="140"/>
      <c r="D833" s="46"/>
      <c r="E833" s="46"/>
      <c r="F833" s="46"/>
      <c r="G833" s="46"/>
      <c r="H833" s="46"/>
      <c r="I833" s="53"/>
      <c r="J833" s="85"/>
      <c r="K833" s="85"/>
      <c r="M833" s="47"/>
      <c r="N833" s="47"/>
      <c r="O833" s="47"/>
      <c r="P833" s="113" t="str">
        <f t="shared" si="396"/>
        <v/>
      </c>
      <c r="Q833" s="17" t="str">
        <f t="shared" si="397"/>
        <v xml:space="preserve"> </v>
      </c>
      <c r="R833" s="17" t="str">
        <f t="shared" si="398"/>
        <v>00</v>
      </c>
      <c r="S833" s="17" t="str">
        <f t="shared" si="399"/>
        <v xml:space="preserve"> 00</v>
      </c>
      <c r="T833" s="17" t="str">
        <f t="shared" si="407"/>
        <v xml:space="preserve">  00</v>
      </c>
      <c r="U833" s="4">
        <f t="shared" si="400"/>
        <v>0</v>
      </c>
      <c r="V833" s="17" t="str">
        <f t="shared" si="401"/>
        <v xml:space="preserve"> 0</v>
      </c>
      <c r="W833" s="17" t="str">
        <f t="shared" si="408"/>
        <v xml:space="preserve">  0</v>
      </c>
      <c r="X833" s="1" t="str">
        <f t="shared" si="402"/>
        <v>0 00000</v>
      </c>
      <c r="Y833" s="1" t="str">
        <f t="shared" si="403"/>
        <v xml:space="preserve"> 0 00000</v>
      </c>
      <c r="Z833" s="1" t="str">
        <f t="shared" si="409"/>
        <v xml:space="preserve">  0 00000</v>
      </c>
      <c r="AA833" s="1" t="str">
        <f t="shared" si="410"/>
        <v xml:space="preserve"> 000</v>
      </c>
      <c r="AB833" s="1" t="str">
        <f t="shared" si="404"/>
        <v xml:space="preserve">  000</v>
      </c>
      <c r="AC833" s="1" t="str">
        <f t="shared" si="411"/>
        <v xml:space="preserve">   000</v>
      </c>
      <c r="AD833" s="1" t="str">
        <f t="shared" si="412"/>
        <v xml:space="preserve"> </v>
      </c>
      <c r="AE833" s="1" t="str">
        <f t="shared" si="405"/>
        <v xml:space="preserve">  </v>
      </c>
      <c r="AF833" s="1" t="str">
        <f t="shared" si="413"/>
        <v xml:space="preserve">   </v>
      </c>
      <c r="AG833" s="1" t="str">
        <f t="shared" si="386"/>
        <v xml:space="preserve">  00</v>
      </c>
      <c r="AH833" s="1" t="str">
        <f t="shared" si="387"/>
        <v xml:space="preserve">  0</v>
      </c>
      <c r="AI833" s="1" t="str">
        <f t="shared" si="388"/>
        <v xml:space="preserve">  </v>
      </c>
      <c r="AJ833" s="1" t="str">
        <f t="shared" si="389"/>
        <v xml:space="preserve">   0</v>
      </c>
      <c r="AK833" s="1" t="str">
        <f t="shared" si="390"/>
        <v xml:space="preserve">   00</v>
      </c>
      <c r="AL833" s="1" t="str">
        <f t="shared" si="391"/>
        <v xml:space="preserve">   </v>
      </c>
      <c r="AM833" s="1" t="str">
        <f t="shared" si="392"/>
        <v xml:space="preserve">    00</v>
      </c>
      <c r="AN833" s="1" t="str">
        <f t="shared" si="406"/>
        <v xml:space="preserve">    0</v>
      </c>
      <c r="AO833" s="1" t="str">
        <f t="shared" si="393"/>
        <v xml:space="preserve">    </v>
      </c>
      <c r="AP833" s="1" t="str">
        <f t="shared" si="394"/>
        <v>0</v>
      </c>
      <c r="AQ833" s="1">
        <f t="shared" si="395"/>
        <v>0</v>
      </c>
    </row>
    <row r="834" spans="1:43" ht="13.5" customHeight="1" x14ac:dyDescent="0.2">
      <c r="A834" s="73"/>
      <c r="B834" s="96"/>
      <c r="C834" s="140"/>
      <c r="D834" s="46"/>
      <c r="E834" s="46"/>
      <c r="F834" s="46"/>
      <c r="G834" s="46"/>
      <c r="H834" s="46"/>
      <c r="I834" s="53"/>
      <c r="J834" s="85"/>
      <c r="K834" s="85"/>
      <c r="M834" s="47"/>
      <c r="N834" s="47"/>
      <c r="O834" s="47"/>
      <c r="P834" s="113" t="str">
        <f t="shared" si="396"/>
        <v/>
      </c>
      <c r="Q834" s="17" t="str">
        <f t="shared" si="397"/>
        <v xml:space="preserve"> </v>
      </c>
      <c r="R834" s="17" t="str">
        <f t="shared" si="398"/>
        <v>00</v>
      </c>
      <c r="S834" s="17" t="str">
        <f t="shared" si="399"/>
        <v xml:space="preserve"> 00</v>
      </c>
      <c r="T834" s="17" t="str">
        <f t="shared" si="407"/>
        <v xml:space="preserve">  00</v>
      </c>
      <c r="U834" s="4">
        <f t="shared" si="400"/>
        <v>0</v>
      </c>
      <c r="V834" s="17" t="str">
        <f t="shared" si="401"/>
        <v xml:space="preserve"> 0</v>
      </c>
      <c r="W834" s="17" t="str">
        <f t="shared" si="408"/>
        <v xml:space="preserve">  0</v>
      </c>
      <c r="X834" s="1" t="str">
        <f t="shared" si="402"/>
        <v>0 00000</v>
      </c>
      <c r="Y834" s="1" t="str">
        <f t="shared" si="403"/>
        <v xml:space="preserve"> 0 00000</v>
      </c>
      <c r="Z834" s="1" t="str">
        <f t="shared" si="409"/>
        <v xml:space="preserve">  0 00000</v>
      </c>
      <c r="AA834" s="1" t="str">
        <f t="shared" si="410"/>
        <v xml:space="preserve"> 000</v>
      </c>
      <c r="AB834" s="1" t="str">
        <f t="shared" si="404"/>
        <v xml:space="preserve">  000</v>
      </c>
      <c r="AC834" s="1" t="str">
        <f t="shared" si="411"/>
        <v xml:space="preserve">   000</v>
      </c>
      <c r="AD834" s="1" t="str">
        <f t="shared" si="412"/>
        <v xml:space="preserve"> </v>
      </c>
      <c r="AE834" s="1" t="str">
        <f t="shared" si="405"/>
        <v xml:space="preserve">  </v>
      </c>
      <c r="AF834" s="1" t="str">
        <f t="shared" si="413"/>
        <v xml:space="preserve">   </v>
      </c>
      <c r="AG834" s="1" t="str">
        <f t="shared" ref="AG834:AG897" si="414">E834&amp;" "&amp;F834&amp;G834&amp;" "&amp;LEFT(H834,1)&amp;"00"</f>
        <v xml:space="preserve">  00</v>
      </c>
      <c r="AH834" s="1" t="str">
        <f t="shared" ref="AH834:AH897" si="415">E834&amp;" "&amp;F834&amp;G834&amp;" "&amp;LEFT(H834,2)&amp;"0"</f>
        <v xml:space="preserve">  0</v>
      </c>
      <c r="AI834" s="1" t="str">
        <f t="shared" ref="AI834:AI897" si="416">E834&amp;" "&amp;F834&amp;G834&amp;" "&amp;H834</f>
        <v xml:space="preserve">  </v>
      </c>
      <c r="AJ834" s="1" t="str">
        <f t="shared" ref="AJ834:AJ897" si="417">D834&amp;" "&amp;AH834</f>
        <v xml:space="preserve">   0</v>
      </c>
      <c r="AK834" s="1" t="str">
        <f t="shared" ref="AK834:AK897" si="418">D834&amp;" "&amp;AG834</f>
        <v xml:space="preserve">   00</v>
      </c>
      <c r="AL834" s="1" t="str">
        <f t="shared" ref="AL834:AL897" si="419">D834&amp;" "&amp;AI834</f>
        <v xml:space="preserve">   </v>
      </c>
      <c r="AM834" s="1" t="str">
        <f t="shared" ref="AM834:AM897" si="420">Q834&amp;" "&amp;AG834</f>
        <v xml:space="preserve">    00</v>
      </c>
      <c r="AN834" s="1" t="str">
        <f t="shared" si="406"/>
        <v xml:space="preserve">    0</v>
      </c>
      <c r="AO834" s="1" t="str">
        <f t="shared" ref="AO834:AO897" si="421">Q834&amp;" "&amp;AI834</f>
        <v xml:space="preserve">    </v>
      </c>
      <c r="AP834" s="1" t="str">
        <f t="shared" ref="AP834:AP897" si="422">LEFT(I834,2)&amp;"0"</f>
        <v>0</v>
      </c>
      <c r="AQ834" s="1">
        <f t="shared" ref="AQ834:AQ897" si="423">I834</f>
        <v>0</v>
      </c>
    </row>
    <row r="835" spans="1:43" ht="13.5" customHeight="1" x14ac:dyDescent="0.2">
      <c r="A835" s="73"/>
      <c r="B835" s="96"/>
      <c r="C835" s="140"/>
      <c r="D835" s="46"/>
      <c r="E835" s="46"/>
      <c r="F835" s="46"/>
      <c r="G835" s="46"/>
      <c r="H835" s="46"/>
      <c r="I835" s="53"/>
      <c r="J835" s="85"/>
      <c r="K835" s="85"/>
      <c r="M835" s="47"/>
      <c r="N835" s="47"/>
      <c r="O835" s="47"/>
      <c r="P835" s="113" t="str">
        <f t="shared" ref="P835:P898" si="424">B835&amp;C835</f>
        <v/>
      </c>
      <c r="Q835" s="17" t="str">
        <f t="shared" ref="Q835:Q898" si="425">P835&amp;" "&amp;D835</f>
        <v xml:space="preserve"> </v>
      </c>
      <c r="R835" s="17" t="str">
        <f t="shared" ref="R835:R898" si="426">LEFT(E835,2)&amp;"00"</f>
        <v>00</v>
      </c>
      <c r="S835" s="17" t="str">
        <f t="shared" ref="S835:S898" si="427">D835&amp;" "&amp;R835</f>
        <v xml:space="preserve"> 00</v>
      </c>
      <c r="T835" s="17" t="str">
        <f t="shared" si="407"/>
        <v xml:space="preserve">  00</v>
      </c>
      <c r="U835" s="4">
        <f t="shared" ref="U835:U898" si="428">E835</f>
        <v>0</v>
      </c>
      <c r="V835" s="17" t="str">
        <f t="shared" ref="V835:V898" si="429">D835&amp;" "&amp;U835</f>
        <v xml:space="preserve"> 0</v>
      </c>
      <c r="W835" s="17" t="str">
        <f t="shared" si="408"/>
        <v xml:space="preserve">  0</v>
      </c>
      <c r="X835" s="1" t="str">
        <f t="shared" ref="X835:X898" si="430">U835&amp;" "&amp;F835&amp;"00000"</f>
        <v>0 00000</v>
      </c>
      <c r="Y835" s="1" t="str">
        <f t="shared" ref="Y835:Y898" si="431">D835&amp;" "&amp;X835</f>
        <v xml:space="preserve"> 0 00000</v>
      </c>
      <c r="Z835" s="1" t="str">
        <f t="shared" si="409"/>
        <v xml:space="preserve">  0 00000</v>
      </c>
      <c r="AA835" s="1" t="str">
        <f t="shared" si="410"/>
        <v xml:space="preserve"> 000</v>
      </c>
      <c r="AB835" s="1" t="str">
        <f t="shared" ref="AB835:AB898" si="432">D835&amp;" "&amp;AA835</f>
        <v xml:space="preserve">  000</v>
      </c>
      <c r="AC835" s="1" t="str">
        <f t="shared" si="411"/>
        <v xml:space="preserve">   000</v>
      </c>
      <c r="AD835" s="1" t="str">
        <f t="shared" si="412"/>
        <v xml:space="preserve"> </v>
      </c>
      <c r="AE835" s="1" t="str">
        <f t="shared" ref="AE835:AE898" si="433">D835&amp;" "&amp;AD835</f>
        <v xml:space="preserve">  </v>
      </c>
      <c r="AF835" s="1" t="str">
        <f t="shared" si="413"/>
        <v xml:space="preserve">   </v>
      </c>
      <c r="AG835" s="1" t="str">
        <f t="shared" si="414"/>
        <v xml:space="preserve">  00</v>
      </c>
      <c r="AH835" s="1" t="str">
        <f t="shared" si="415"/>
        <v xml:space="preserve">  0</v>
      </c>
      <c r="AI835" s="1" t="str">
        <f t="shared" si="416"/>
        <v xml:space="preserve">  </v>
      </c>
      <c r="AJ835" s="1" t="str">
        <f t="shared" si="417"/>
        <v xml:space="preserve">   0</v>
      </c>
      <c r="AK835" s="1" t="str">
        <f t="shared" si="418"/>
        <v xml:space="preserve">   00</v>
      </c>
      <c r="AL835" s="1" t="str">
        <f t="shared" si="419"/>
        <v xml:space="preserve">   </v>
      </c>
      <c r="AM835" s="1" t="str">
        <f t="shared" si="420"/>
        <v xml:space="preserve">    00</v>
      </c>
      <c r="AN835" s="1" t="str">
        <f t="shared" ref="AN835:AN898" si="434">Q835&amp;" "&amp;AH835</f>
        <v xml:space="preserve">    0</v>
      </c>
      <c r="AO835" s="1" t="str">
        <f t="shared" si="421"/>
        <v xml:space="preserve">    </v>
      </c>
      <c r="AP835" s="1" t="str">
        <f t="shared" si="422"/>
        <v>0</v>
      </c>
      <c r="AQ835" s="1">
        <f t="shared" si="423"/>
        <v>0</v>
      </c>
    </row>
    <row r="836" spans="1:43" ht="13.5" customHeight="1" x14ac:dyDescent="0.2">
      <c r="A836" s="73"/>
      <c r="B836" s="96"/>
      <c r="C836" s="140"/>
      <c r="D836" s="46"/>
      <c r="E836" s="46"/>
      <c r="F836" s="46"/>
      <c r="G836" s="46"/>
      <c r="H836" s="46"/>
      <c r="I836" s="53"/>
      <c r="J836" s="85"/>
      <c r="K836" s="85"/>
      <c r="M836" s="47"/>
      <c r="N836" s="47"/>
      <c r="O836" s="47"/>
      <c r="P836" s="113" t="str">
        <f t="shared" si="424"/>
        <v/>
      </c>
      <c r="Q836" s="17" t="str">
        <f t="shared" si="425"/>
        <v xml:space="preserve"> </v>
      </c>
      <c r="R836" s="17" t="str">
        <f t="shared" si="426"/>
        <v>00</v>
      </c>
      <c r="S836" s="17" t="str">
        <f t="shared" si="427"/>
        <v xml:space="preserve"> 00</v>
      </c>
      <c r="T836" s="17" t="str">
        <f t="shared" si="407"/>
        <v xml:space="preserve">  00</v>
      </c>
      <c r="U836" s="4">
        <f t="shared" si="428"/>
        <v>0</v>
      </c>
      <c r="V836" s="17" t="str">
        <f t="shared" si="429"/>
        <v xml:space="preserve"> 0</v>
      </c>
      <c r="W836" s="17" t="str">
        <f t="shared" si="408"/>
        <v xml:space="preserve">  0</v>
      </c>
      <c r="X836" s="1" t="str">
        <f t="shared" si="430"/>
        <v>0 00000</v>
      </c>
      <c r="Y836" s="1" t="str">
        <f t="shared" si="431"/>
        <v xml:space="preserve"> 0 00000</v>
      </c>
      <c r="Z836" s="1" t="str">
        <f t="shared" si="409"/>
        <v xml:space="preserve">  0 00000</v>
      </c>
      <c r="AA836" s="1" t="str">
        <f t="shared" si="410"/>
        <v xml:space="preserve"> 000</v>
      </c>
      <c r="AB836" s="1" t="str">
        <f t="shared" si="432"/>
        <v xml:space="preserve">  000</v>
      </c>
      <c r="AC836" s="1" t="str">
        <f t="shared" si="411"/>
        <v xml:space="preserve">   000</v>
      </c>
      <c r="AD836" s="1" t="str">
        <f t="shared" si="412"/>
        <v xml:space="preserve"> </v>
      </c>
      <c r="AE836" s="1" t="str">
        <f t="shared" si="433"/>
        <v xml:space="preserve">  </v>
      </c>
      <c r="AF836" s="1" t="str">
        <f t="shared" si="413"/>
        <v xml:space="preserve">   </v>
      </c>
      <c r="AG836" s="1" t="str">
        <f t="shared" si="414"/>
        <v xml:space="preserve">  00</v>
      </c>
      <c r="AH836" s="1" t="str">
        <f t="shared" si="415"/>
        <v xml:space="preserve">  0</v>
      </c>
      <c r="AI836" s="1" t="str">
        <f t="shared" si="416"/>
        <v xml:space="preserve">  </v>
      </c>
      <c r="AJ836" s="1" t="str">
        <f t="shared" si="417"/>
        <v xml:space="preserve">   0</v>
      </c>
      <c r="AK836" s="1" t="str">
        <f t="shared" si="418"/>
        <v xml:space="preserve">   00</v>
      </c>
      <c r="AL836" s="1" t="str">
        <f t="shared" si="419"/>
        <v xml:space="preserve">   </v>
      </c>
      <c r="AM836" s="1" t="str">
        <f t="shared" si="420"/>
        <v xml:space="preserve">    00</v>
      </c>
      <c r="AN836" s="1" t="str">
        <f t="shared" si="434"/>
        <v xml:space="preserve">    0</v>
      </c>
      <c r="AO836" s="1" t="str">
        <f t="shared" si="421"/>
        <v xml:space="preserve">    </v>
      </c>
      <c r="AP836" s="1" t="str">
        <f t="shared" si="422"/>
        <v>0</v>
      </c>
      <c r="AQ836" s="1">
        <f t="shared" si="423"/>
        <v>0</v>
      </c>
    </row>
    <row r="837" spans="1:43" ht="13.5" customHeight="1" x14ac:dyDescent="0.2">
      <c r="A837" s="73"/>
      <c r="B837" s="96"/>
      <c r="C837" s="140"/>
      <c r="D837" s="46"/>
      <c r="E837" s="46"/>
      <c r="F837" s="46"/>
      <c r="G837" s="46"/>
      <c r="H837" s="46"/>
      <c r="I837" s="53"/>
      <c r="J837" s="85"/>
      <c r="K837" s="85"/>
      <c r="M837" s="47"/>
      <c r="N837" s="47"/>
      <c r="O837" s="47"/>
      <c r="P837" s="113" t="str">
        <f t="shared" si="424"/>
        <v/>
      </c>
      <c r="Q837" s="17" t="str">
        <f t="shared" si="425"/>
        <v xml:space="preserve"> </v>
      </c>
      <c r="R837" s="17" t="str">
        <f t="shared" si="426"/>
        <v>00</v>
      </c>
      <c r="S837" s="17" t="str">
        <f t="shared" si="427"/>
        <v xml:space="preserve"> 00</v>
      </c>
      <c r="T837" s="17" t="str">
        <f t="shared" si="407"/>
        <v xml:space="preserve">  00</v>
      </c>
      <c r="U837" s="4">
        <f t="shared" si="428"/>
        <v>0</v>
      </c>
      <c r="V837" s="17" t="str">
        <f t="shared" si="429"/>
        <v xml:space="preserve"> 0</v>
      </c>
      <c r="W837" s="17" t="str">
        <f t="shared" si="408"/>
        <v xml:space="preserve">  0</v>
      </c>
      <c r="X837" s="1" t="str">
        <f t="shared" si="430"/>
        <v>0 00000</v>
      </c>
      <c r="Y837" s="1" t="str">
        <f t="shared" si="431"/>
        <v xml:space="preserve"> 0 00000</v>
      </c>
      <c r="Z837" s="1" t="str">
        <f t="shared" si="409"/>
        <v xml:space="preserve">  0 00000</v>
      </c>
      <c r="AA837" s="1" t="str">
        <f t="shared" si="410"/>
        <v xml:space="preserve"> 000</v>
      </c>
      <c r="AB837" s="1" t="str">
        <f t="shared" si="432"/>
        <v xml:space="preserve">  000</v>
      </c>
      <c r="AC837" s="1" t="str">
        <f t="shared" si="411"/>
        <v xml:space="preserve">   000</v>
      </c>
      <c r="AD837" s="1" t="str">
        <f t="shared" si="412"/>
        <v xml:space="preserve"> </v>
      </c>
      <c r="AE837" s="1" t="str">
        <f t="shared" si="433"/>
        <v xml:space="preserve">  </v>
      </c>
      <c r="AF837" s="1" t="str">
        <f t="shared" si="413"/>
        <v xml:space="preserve">   </v>
      </c>
      <c r="AG837" s="1" t="str">
        <f t="shared" si="414"/>
        <v xml:space="preserve">  00</v>
      </c>
      <c r="AH837" s="1" t="str">
        <f t="shared" si="415"/>
        <v xml:space="preserve">  0</v>
      </c>
      <c r="AI837" s="1" t="str">
        <f t="shared" si="416"/>
        <v xml:space="preserve">  </v>
      </c>
      <c r="AJ837" s="1" t="str">
        <f t="shared" si="417"/>
        <v xml:space="preserve">   0</v>
      </c>
      <c r="AK837" s="1" t="str">
        <f t="shared" si="418"/>
        <v xml:space="preserve">   00</v>
      </c>
      <c r="AL837" s="1" t="str">
        <f t="shared" si="419"/>
        <v xml:space="preserve">   </v>
      </c>
      <c r="AM837" s="1" t="str">
        <f t="shared" si="420"/>
        <v xml:space="preserve">    00</v>
      </c>
      <c r="AN837" s="1" t="str">
        <f t="shared" si="434"/>
        <v xml:space="preserve">    0</v>
      </c>
      <c r="AO837" s="1" t="str">
        <f t="shared" si="421"/>
        <v xml:space="preserve">    </v>
      </c>
      <c r="AP837" s="1" t="str">
        <f t="shared" si="422"/>
        <v>0</v>
      </c>
      <c r="AQ837" s="1">
        <f t="shared" si="423"/>
        <v>0</v>
      </c>
    </row>
    <row r="838" spans="1:43" ht="13.5" customHeight="1" x14ac:dyDescent="0.2">
      <c r="A838" s="73"/>
      <c r="B838" s="96"/>
      <c r="C838" s="140"/>
      <c r="D838" s="46"/>
      <c r="E838" s="46"/>
      <c r="F838" s="46"/>
      <c r="G838" s="46"/>
      <c r="H838" s="46"/>
      <c r="I838" s="53"/>
      <c r="J838" s="85"/>
      <c r="K838" s="85"/>
      <c r="M838" s="47"/>
      <c r="N838" s="47"/>
      <c r="O838" s="47"/>
      <c r="P838" s="113" t="str">
        <f t="shared" si="424"/>
        <v/>
      </c>
      <c r="Q838" s="17" t="str">
        <f t="shared" si="425"/>
        <v xml:space="preserve"> </v>
      </c>
      <c r="R838" s="17" t="str">
        <f t="shared" si="426"/>
        <v>00</v>
      </c>
      <c r="S838" s="17" t="str">
        <f t="shared" si="427"/>
        <v xml:space="preserve"> 00</v>
      </c>
      <c r="T838" s="17" t="str">
        <f t="shared" si="407"/>
        <v xml:space="preserve">  00</v>
      </c>
      <c r="U838" s="4">
        <f t="shared" si="428"/>
        <v>0</v>
      </c>
      <c r="V838" s="17" t="str">
        <f t="shared" si="429"/>
        <v xml:space="preserve"> 0</v>
      </c>
      <c r="W838" s="17" t="str">
        <f t="shared" si="408"/>
        <v xml:space="preserve">  0</v>
      </c>
      <c r="X838" s="1" t="str">
        <f t="shared" si="430"/>
        <v>0 00000</v>
      </c>
      <c r="Y838" s="1" t="str">
        <f t="shared" si="431"/>
        <v xml:space="preserve"> 0 00000</v>
      </c>
      <c r="Z838" s="1" t="str">
        <f t="shared" si="409"/>
        <v xml:space="preserve">  0 00000</v>
      </c>
      <c r="AA838" s="1" t="str">
        <f t="shared" si="410"/>
        <v xml:space="preserve"> 000</v>
      </c>
      <c r="AB838" s="1" t="str">
        <f t="shared" si="432"/>
        <v xml:space="preserve">  000</v>
      </c>
      <c r="AC838" s="1" t="str">
        <f t="shared" si="411"/>
        <v xml:space="preserve">   000</v>
      </c>
      <c r="AD838" s="1" t="str">
        <f t="shared" si="412"/>
        <v xml:space="preserve"> </v>
      </c>
      <c r="AE838" s="1" t="str">
        <f t="shared" si="433"/>
        <v xml:space="preserve">  </v>
      </c>
      <c r="AF838" s="1" t="str">
        <f t="shared" si="413"/>
        <v xml:space="preserve">   </v>
      </c>
      <c r="AG838" s="1" t="str">
        <f t="shared" si="414"/>
        <v xml:space="preserve">  00</v>
      </c>
      <c r="AH838" s="1" t="str">
        <f t="shared" si="415"/>
        <v xml:space="preserve">  0</v>
      </c>
      <c r="AI838" s="1" t="str">
        <f t="shared" si="416"/>
        <v xml:space="preserve">  </v>
      </c>
      <c r="AJ838" s="1" t="str">
        <f t="shared" si="417"/>
        <v xml:space="preserve">   0</v>
      </c>
      <c r="AK838" s="1" t="str">
        <f t="shared" si="418"/>
        <v xml:space="preserve">   00</v>
      </c>
      <c r="AL838" s="1" t="str">
        <f t="shared" si="419"/>
        <v xml:space="preserve">   </v>
      </c>
      <c r="AM838" s="1" t="str">
        <f t="shared" si="420"/>
        <v xml:space="preserve">    00</v>
      </c>
      <c r="AN838" s="1" t="str">
        <f t="shared" si="434"/>
        <v xml:space="preserve">    0</v>
      </c>
      <c r="AO838" s="1" t="str">
        <f t="shared" si="421"/>
        <v xml:space="preserve">    </v>
      </c>
      <c r="AP838" s="1" t="str">
        <f t="shared" si="422"/>
        <v>0</v>
      </c>
      <c r="AQ838" s="1">
        <f t="shared" si="423"/>
        <v>0</v>
      </c>
    </row>
    <row r="839" spans="1:43" ht="13.5" customHeight="1" x14ac:dyDescent="0.2">
      <c r="A839" s="73"/>
      <c r="B839" s="96"/>
      <c r="C839" s="140"/>
      <c r="D839" s="46"/>
      <c r="E839" s="46"/>
      <c r="F839" s="46"/>
      <c r="G839" s="46"/>
      <c r="H839" s="46"/>
      <c r="I839" s="53"/>
      <c r="J839" s="85"/>
      <c r="K839" s="85"/>
      <c r="M839" s="47"/>
      <c r="N839" s="47"/>
      <c r="O839" s="47"/>
      <c r="P839" s="113" t="str">
        <f t="shared" si="424"/>
        <v/>
      </c>
      <c r="Q839" s="17" t="str">
        <f t="shared" si="425"/>
        <v xml:space="preserve"> </v>
      </c>
      <c r="R839" s="17" t="str">
        <f t="shared" si="426"/>
        <v>00</v>
      </c>
      <c r="S839" s="17" t="str">
        <f t="shared" si="427"/>
        <v xml:space="preserve"> 00</v>
      </c>
      <c r="T839" s="17" t="str">
        <f t="shared" si="407"/>
        <v xml:space="preserve">  00</v>
      </c>
      <c r="U839" s="4">
        <f t="shared" si="428"/>
        <v>0</v>
      </c>
      <c r="V839" s="17" t="str">
        <f t="shared" si="429"/>
        <v xml:space="preserve"> 0</v>
      </c>
      <c r="W839" s="17" t="str">
        <f t="shared" si="408"/>
        <v xml:space="preserve">  0</v>
      </c>
      <c r="X839" s="1" t="str">
        <f t="shared" si="430"/>
        <v>0 00000</v>
      </c>
      <c r="Y839" s="1" t="str">
        <f t="shared" si="431"/>
        <v xml:space="preserve"> 0 00000</v>
      </c>
      <c r="Z839" s="1" t="str">
        <f t="shared" si="409"/>
        <v xml:space="preserve">  0 00000</v>
      </c>
      <c r="AA839" s="1" t="str">
        <f t="shared" si="410"/>
        <v xml:space="preserve"> 000</v>
      </c>
      <c r="AB839" s="1" t="str">
        <f t="shared" si="432"/>
        <v xml:space="preserve">  000</v>
      </c>
      <c r="AC839" s="1" t="str">
        <f t="shared" si="411"/>
        <v xml:space="preserve">   000</v>
      </c>
      <c r="AD839" s="1" t="str">
        <f t="shared" si="412"/>
        <v xml:space="preserve"> </v>
      </c>
      <c r="AE839" s="1" t="str">
        <f t="shared" si="433"/>
        <v xml:space="preserve">  </v>
      </c>
      <c r="AF839" s="1" t="str">
        <f t="shared" si="413"/>
        <v xml:space="preserve">   </v>
      </c>
      <c r="AG839" s="1" t="str">
        <f t="shared" si="414"/>
        <v xml:space="preserve">  00</v>
      </c>
      <c r="AH839" s="1" t="str">
        <f t="shared" si="415"/>
        <v xml:space="preserve">  0</v>
      </c>
      <c r="AI839" s="1" t="str">
        <f t="shared" si="416"/>
        <v xml:space="preserve">  </v>
      </c>
      <c r="AJ839" s="1" t="str">
        <f t="shared" si="417"/>
        <v xml:space="preserve">   0</v>
      </c>
      <c r="AK839" s="1" t="str">
        <f t="shared" si="418"/>
        <v xml:space="preserve">   00</v>
      </c>
      <c r="AL839" s="1" t="str">
        <f t="shared" si="419"/>
        <v xml:space="preserve">   </v>
      </c>
      <c r="AM839" s="1" t="str">
        <f t="shared" si="420"/>
        <v xml:space="preserve">    00</v>
      </c>
      <c r="AN839" s="1" t="str">
        <f t="shared" si="434"/>
        <v xml:space="preserve">    0</v>
      </c>
      <c r="AO839" s="1" t="str">
        <f t="shared" si="421"/>
        <v xml:space="preserve">    </v>
      </c>
      <c r="AP839" s="1" t="str">
        <f t="shared" si="422"/>
        <v>0</v>
      </c>
      <c r="AQ839" s="1">
        <f t="shared" si="423"/>
        <v>0</v>
      </c>
    </row>
    <row r="840" spans="1:43" ht="13.5" customHeight="1" x14ac:dyDescent="0.2">
      <c r="A840" s="73"/>
      <c r="B840" s="96"/>
      <c r="C840" s="140"/>
      <c r="D840" s="46"/>
      <c r="E840" s="46"/>
      <c r="F840" s="46"/>
      <c r="G840" s="46"/>
      <c r="H840" s="46"/>
      <c r="I840" s="53"/>
      <c r="J840" s="85"/>
      <c r="K840" s="85"/>
      <c r="M840" s="47"/>
      <c r="N840" s="47"/>
      <c r="O840" s="47"/>
      <c r="P840" s="113" t="str">
        <f t="shared" si="424"/>
        <v/>
      </c>
      <c r="Q840" s="17" t="str">
        <f t="shared" si="425"/>
        <v xml:space="preserve"> </v>
      </c>
      <c r="R840" s="17" t="str">
        <f t="shared" si="426"/>
        <v>00</v>
      </c>
      <c r="S840" s="17" t="str">
        <f t="shared" si="427"/>
        <v xml:space="preserve"> 00</v>
      </c>
      <c r="T840" s="17" t="str">
        <f t="shared" si="407"/>
        <v xml:space="preserve">  00</v>
      </c>
      <c r="U840" s="4">
        <f t="shared" si="428"/>
        <v>0</v>
      </c>
      <c r="V840" s="17" t="str">
        <f t="shared" si="429"/>
        <v xml:space="preserve"> 0</v>
      </c>
      <c r="W840" s="17" t="str">
        <f t="shared" si="408"/>
        <v xml:space="preserve">  0</v>
      </c>
      <c r="X840" s="1" t="str">
        <f t="shared" si="430"/>
        <v>0 00000</v>
      </c>
      <c r="Y840" s="1" t="str">
        <f t="shared" si="431"/>
        <v xml:space="preserve"> 0 00000</v>
      </c>
      <c r="Z840" s="1" t="str">
        <f t="shared" si="409"/>
        <v xml:space="preserve">  0 00000</v>
      </c>
      <c r="AA840" s="1" t="str">
        <f t="shared" si="410"/>
        <v xml:space="preserve"> 000</v>
      </c>
      <c r="AB840" s="1" t="str">
        <f t="shared" si="432"/>
        <v xml:space="preserve">  000</v>
      </c>
      <c r="AC840" s="1" t="str">
        <f t="shared" si="411"/>
        <v xml:space="preserve">   000</v>
      </c>
      <c r="AD840" s="1" t="str">
        <f t="shared" si="412"/>
        <v xml:space="preserve"> </v>
      </c>
      <c r="AE840" s="1" t="str">
        <f t="shared" si="433"/>
        <v xml:space="preserve">  </v>
      </c>
      <c r="AF840" s="1" t="str">
        <f t="shared" si="413"/>
        <v xml:space="preserve">   </v>
      </c>
      <c r="AG840" s="1" t="str">
        <f t="shared" si="414"/>
        <v xml:space="preserve">  00</v>
      </c>
      <c r="AH840" s="1" t="str">
        <f t="shared" si="415"/>
        <v xml:space="preserve">  0</v>
      </c>
      <c r="AI840" s="1" t="str">
        <f t="shared" si="416"/>
        <v xml:space="preserve">  </v>
      </c>
      <c r="AJ840" s="1" t="str">
        <f t="shared" si="417"/>
        <v xml:space="preserve">   0</v>
      </c>
      <c r="AK840" s="1" t="str">
        <f t="shared" si="418"/>
        <v xml:space="preserve">   00</v>
      </c>
      <c r="AL840" s="1" t="str">
        <f t="shared" si="419"/>
        <v xml:space="preserve">   </v>
      </c>
      <c r="AM840" s="1" t="str">
        <f t="shared" si="420"/>
        <v xml:space="preserve">    00</v>
      </c>
      <c r="AN840" s="1" t="str">
        <f t="shared" si="434"/>
        <v xml:space="preserve">    0</v>
      </c>
      <c r="AO840" s="1" t="str">
        <f t="shared" si="421"/>
        <v xml:space="preserve">    </v>
      </c>
      <c r="AP840" s="1" t="str">
        <f t="shared" si="422"/>
        <v>0</v>
      </c>
      <c r="AQ840" s="1">
        <f t="shared" si="423"/>
        <v>0</v>
      </c>
    </row>
    <row r="841" spans="1:43" ht="12.75" customHeight="1" x14ac:dyDescent="0.2">
      <c r="A841" s="73"/>
      <c r="B841" s="96"/>
      <c r="C841" s="140"/>
      <c r="D841" s="46"/>
      <c r="E841" s="46"/>
      <c r="F841" s="46"/>
      <c r="G841" s="46"/>
      <c r="H841" s="46"/>
      <c r="I841" s="53"/>
      <c r="J841" s="85"/>
      <c r="K841" s="85"/>
      <c r="M841" s="47"/>
      <c r="N841" s="47"/>
      <c r="O841" s="47"/>
      <c r="P841" s="113" t="str">
        <f t="shared" si="424"/>
        <v/>
      </c>
      <c r="Q841" s="17" t="str">
        <f t="shared" si="425"/>
        <v xml:space="preserve"> </v>
      </c>
      <c r="R841" s="17" t="str">
        <f t="shared" si="426"/>
        <v>00</v>
      </c>
      <c r="S841" s="17" t="str">
        <f t="shared" si="427"/>
        <v xml:space="preserve"> 00</v>
      </c>
      <c r="T841" s="17" t="str">
        <f t="shared" si="407"/>
        <v xml:space="preserve">  00</v>
      </c>
      <c r="U841" s="4">
        <f t="shared" si="428"/>
        <v>0</v>
      </c>
      <c r="V841" s="17" t="str">
        <f t="shared" si="429"/>
        <v xml:space="preserve"> 0</v>
      </c>
      <c r="W841" s="17" t="str">
        <f t="shared" si="408"/>
        <v xml:space="preserve">  0</v>
      </c>
      <c r="X841" s="1" t="str">
        <f t="shared" si="430"/>
        <v>0 00000</v>
      </c>
      <c r="Y841" s="1" t="str">
        <f t="shared" si="431"/>
        <v xml:space="preserve"> 0 00000</v>
      </c>
      <c r="Z841" s="1" t="str">
        <f t="shared" si="409"/>
        <v xml:space="preserve">  0 00000</v>
      </c>
      <c r="AA841" s="1" t="str">
        <f t="shared" si="410"/>
        <v xml:space="preserve"> 000</v>
      </c>
      <c r="AB841" s="1" t="str">
        <f t="shared" si="432"/>
        <v xml:space="preserve">  000</v>
      </c>
      <c r="AC841" s="1" t="str">
        <f t="shared" si="411"/>
        <v xml:space="preserve">   000</v>
      </c>
      <c r="AD841" s="1" t="str">
        <f t="shared" si="412"/>
        <v xml:space="preserve"> </v>
      </c>
      <c r="AE841" s="1" t="str">
        <f t="shared" si="433"/>
        <v xml:space="preserve">  </v>
      </c>
      <c r="AF841" s="1" t="str">
        <f t="shared" si="413"/>
        <v xml:space="preserve">   </v>
      </c>
      <c r="AG841" s="1" t="str">
        <f t="shared" si="414"/>
        <v xml:space="preserve">  00</v>
      </c>
      <c r="AH841" s="1" t="str">
        <f t="shared" si="415"/>
        <v xml:space="preserve">  0</v>
      </c>
      <c r="AI841" s="1" t="str">
        <f t="shared" si="416"/>
        <v xml:space="preserve">  </v>
      </c>
      <c r="AJ841" s="1" t="str">
        <f t="shared" si="417"/>
        <v xml:space="preserve">   0</v>
      </c>
      <c r="AK841" s="1" t="str">
        <f t="shared" si="418"/>
        <v xml:space="preserve">   00</v>
      </c>
      <c r="AL841" s="1" t="str">
        <f t="shared" si="419"/>
        <v xml:space="preserve">   </v>
      </c>
      <c r="AM841" s="1" t="str">
        <f t="shared" si="420"/>
        <v xml:space="preserve">    00</v>
      </c>
      <c r="AN841" s="1" t="str">
        <f t="shared" si="434"/>
        <v xml:space="preserve">    0</v>
      </c>
      <c r="AO841" s="1" t="str">
        <f t="shared" si="421"/>
        <v xml:space="preserve">    </v>
      </c>
      <c r="AP841" s="1" t="str">
        <f t="shared" si="422"/>
        <v>0</v>
      </c>
      <c r="AQ841" s="1">
        <f t="shared" si="423"/>
        <v>0</v>
      </c>
    </row>
    <row r="842" spans="1:43" ht="12.75" customHeight="1" x14ac:dyDescent="0.2">
      <c r="A842" s="73"/>
      <c r="B842" s="96"/>
      <c r="C842" s="140"/>
      <c r="D842" s="46"/>
      <c r="E842" s="46"/>
      <c r="F842" s="46"/>
      <c r="G842" s="46"/>
      <c r="H842" s="46"/>
      <c r="I842" s="53"/>
      <c r="J842" s="85"/>
      <c r="K842" s="85"/>
      <c r="M842" s="47"/>
      <c r="N842" s="47"/>
      <c r="O842" s="47"/>
      <c r="P842" s="113" t="str">
        <f t="shared" si="424"/>
        <v/>
      </c>
      <c r="Q842" s="17" t="str">
        <f t="shared" si="425"/>
        <v xml:space="preserve"> </v>
      </c>
      <c r="R842" s="17" t="str">
        <f t="shared" si="426"/>
        <v>00</v>
      </c>
      <c r="S842" s="17" t="str">
        <f t="shared" si="427"/>
        <v xml:space="preserve"> 00</v>
      </c>
      <c r="T842" s="17" t="str">
        <f t="shared" si="407"/>
        <v xml:space="preserve">  00</v>
      </c>
      <c r="U842" s="4">
        <f t="shared" si="428"/>
        <v>0</v>
      </c>
      <c r="V842" s="17" t="str">
        <f t="shared" si="429"/>
        <v xml:space="preserve"> 0</v>
      </c>
      <c r="W842" s="17" t="str">
        <f t="shared" si="408"/>
        <v xml:space="preserve">  0</v>
      </c>
      <c r="X842" s="1" t="str">
        <f t="shared" si="430"/>
        <v>0 00000</v>
      </c>
      <c r="Y842" s="1" t="str">
        <f t="shared" si="431"/>
        <v xml:space="preserve"> 0 00000</v>
      </c>
      <c r="Z842" s="1" t="str">
        <f t="shared" si="409"/>
        <v xml:space="preserve">  0 00000</v>
      </c>
      <c r="AA842" s="1" t="str">
        <f t="shared" si="410"/>
        <v xml:space="preserve"> 000</v>
      </c>
      <c r="AB842" s="1" t="str">
        <f t="shared" si="432"/>
        <v xml:space="preserve">  000</v>
      </c>
      <c r="AC842" s="1" t="str">
        <f t="shared" si="411"/>
        <v xml:space="preserve">   000</v>
      </c>
      <c r="AD842" s="1" t="str">
        <f t="shared" si="412"/>
        <v xml:space="preserve"> </v>
      </c>
      <c r="AE842" s="1" t="str">
        <f t="shared" si="433"/>
        <v xml:space="preserve">  </v>
      </c>
      <c r="AF842" s="1" t="str">
        <f t="shared" si="413"/>
        <v xml:space="preserve">   </v>
      </c>
      <c r="AG842" s="1" t="str">
        <f t="shared" si="414"/>
        <v xml:space="preserve">  00</v>
      </c>
      <c r="AH842" s="1" t="str">
        <f t="shared" si="415"/>
        <v xml:space="preserve">  0</v>
      </c>
      <c r="AI842" s="1" t="str">
        <f t="shared" si="416"/>
        <v xml:space="preserve">  </v>
      </c>
      <c r="AJ842" s="1" t="str">
        <f t="shared" si="417"/>
        <v xml:space="preserve">   0</v>
      </c>
      <c r="AK842" s="1" t="str">
        <f t="shared" si="418"/>
        <v xml:space="preserve">   00</v>
      </c>
      <c r="AL842" s="1" t="str">
        <f t="shared" si="419"/>
        <v xml:space="preserve">   </v>
      </c>
      <c r="AM842" s="1" t="str">
        <f t="shared" si="420"/>
        <v xml:space="preserve">    00</v>
      </c>
      <c r="AN842" s="1" t="str">
        <f t="shared" si="434"/>
        <v xml:space="preserve">    0</v>
      </c>
      <c r="AO842" s="1" t="str">
        <f t="shared" si="421"/>
        <v xml:space="preserve">    </v>
      </c>
      <c r="AP842" s="1" t="str">
        <f t="shared" si="422"/>
        <v>0</v>
      </c>
      <c r="AQ842" s="1">
        <f t="shared" si="423"/>
        <v>0</v>
      </c>
    </row>
    <row r="843" spans="1:43" ht="12.75" customHeight="1" x14ac:dyDescent="0.2">
      <c r="A843" s="73"/>
      <c r="B843" s="96"/>
      <c r="C843" s="140"/>
      <c r="D843" s="46"/>
      <c r="E843" s="46"/>
      <c r="F843" s="46"/>
      <c r="G843" s="46"/>
      <c r="H843" s="46"/>
      <c r="I843" s="53"/>
      <c r="J843" s="85"/>
      <c r="K843" s="85"/>
      <c r="M843" s="47"/>
      <c r="N843" s="47"/>
      <c r="O843" s="47"/>
      <c r="P843" s="113" t="str">
        <f t="shared" si="424"/>
        <v/>
      </c>
      <c r="Q843" s="17" t="str">
        <f t="shared" si="425"/>
        <v xml:space="preserve"> </v>
      </c>
      <c r="R843" s="17" t="str">
        <f t="shared" si="426"/>
        <v>00</v>
      </c>
      <c r="S843" s="17" t="str">
        <f t="shared" si="427"/>
        <v xml:space="preserve"> 00</v>
      </c>
      <c r="T843" s="17" t="str">
        <f t="shared" si="407"/>
        <v xml:space="preserve">  00</v>
      </c>
      <c r="U843" s="4">
        <f t="shared" si="428"/>
        <v>0</v>
      </c>
      <c r="V843" s="17" t="str">
        <f t="shared" si="429"/>
        <v xml:space="preserve"> 0</v>
      </c>
      <c r="W843" s="17" t="str">
        <f t="shared" si="408"/>
        <v xml:space="preserve">  0</v>
      </c>
      <c r="X843" s="1" t="str">
        <f t="shared" si="430"/>
        <v>0 00000</v>
      </c>
      <c r="Y843" s="1" t="str">
        <f t="shared" si="431"/>
        <v xml:space="preserve"> 0 00000</v>
      </c>
      <c r="Z843" s="1" t="str">
        <f t="shared" si="409"/>
        <v xml:space="preserve">  0 00000</v>
      </c>
      <c r="AA843" s="1" t="str">
        <f t="shared" si="410"/>
        <v xml:space="preserve"> 000</v>
      </c>
      <c r="AB843" s="1" t="str">
        <f t="shared" si="432"/>
        <v xml:space="preserve">  000</v>
      </c>
      <c r="AC843" s="1" t="str">
        <f t="shared" si="411"/>
        <v xml:space="preserve">   000</v>
      </c>
      <c r="AD843" s="1" t="str">
        <f t="shared" si="412"/>
        <v xml:space="preserve"> </v>
      </c>
      <c r="AE843" s="1" t="str">
        <f t="shared" si="433"/>
        <v xml:space="preserve">  </v>
      </c>
      <c r="AF843" s="1" t="str">
        <f t="shared" si="413"/>
        <v xml:space="preserve">   </v>
      </c>
      <c r="AG843" s="1" t="str">
        <f t="shared" si="414"/>
        <v xml:space="preserve">  00</v>
      </c>
      <c r="AH843" s="1" t="str">
        <f t="shared" si="415"/>
        <v xml:space="preserve">  0</v>
      </c>
      <c r="AI843" s="1" t="str">
        <f t="shared" si="416"/>
        <v xml:space="preserve">  </v>
      </c>
      <c r="AJ843" s="1" t="str">
        <f t="shared" si="417"/>
        <v xml:space="preserve">   0</v>
      </c>
      <c r="AK843" s="1" t="str">
        <f t="shared" si="418"/>
        <v xml:space="preserve">   00</v>
      </c>
      <c r="AL843" s="1" t="str">
        <f t="shared" si="419"/>
        <v xml:space="preserve">   </v>
      </c>
      <c r="AM843" s="1" t="str">
        <f t="shared" si="420"/>
        <v xml:space="preserve">    00</v>
      </c>
      <c r="AN843" s="1" t="str">
        <f t="shared" si="434"/>
        <v xml:space="preserve">    0</v>
      </c>
      <c r="AO843" s="1" t="str">
        <f t="shared" si="421"/>
        <v xml:space="preserve">    </v>
      </c>
      <c r="AP843" s="1" t="str">
        <f t="shared" si="422"/>
        <v>0</v>
      </c>
      <c r="AQ843" s="1">
        <f t="shared" si="423"/>
        <v>0</v>
      </c>
    </row>
    <row r="844" spans="1:43" ht="12.75" customHeight="1" x14ac:dyDescent="0.2">
      <c r="A844" s="73"/>
      <c r="B844" s="96"/>
      <c r="C844" s="140"/>
      <c r="D844" s="46"/>
      <c r="E844" s="46"/>
      <c r="F844" s="46"/>
      <c r="G844" s="46"/>
      <c r="H844" s="46"/>
      <c r="I844" s="53"/>
      <c r="J844" s="85"/>
      <c r="K844" s="85"/>
      <c r="M844" s="47"/>
      <c r="N844" s="47"/>
      <c r="O844" s="47"/>
      <c r="P844" s="113" t="str">
        <f t="shared" si="424"/>
        <v/>
      </c>
      <c r="Q844" s="17" t="str">
        <f t="shared" si="425"/>
        <v xml:space="preserve"> </v>
      </c>
      <c r="R844" s="17" t="str">
        <f t="shared" si="426"/>
        <v>00</v>
      </c>
      <c r="S844" s="17" t="str">
        <f t="shared" si="427"/>
        <v xml:space="preserve"> 00</v>
      </c>
      <c r="T844" s="17" t="str">
        <f t="shared" si="407"/>
        <v xml:space="preserve">  00</v>
      </c>
      <c r="U844" s="4">
        <f t="shared" si="428"/>
        <v>0</v>
      </c>
      <c r="V844" s="17" t="str">
        <f t="shared" si="429"/>
        <v xml:space="preserve"> 0</v>
      </c>
      <c r="W844" s="17" t="str">
        <f t="shared" si="408"/>
        <v xml:space="preserve">  0</v>
      </c>
      <c r="X844" s="1" t="str">
        <f t="shared" si="430"/>
        <v>0 00000</v>
      </c>
      <c r="Y844" s="1" t="str">
        <f t="shared" si="431"/>
        <v xml:space="preserve"> 0 00000</v>
      </c>
      <c r="Z844" s="1" t="str">
        <f t="shared" si="409"/>
        <v xml:space="preserve">  0 00000</v>
      </c>
      <c r="AA844" s="1" t="str">
        <f t="shared" si="410"/>
        <v xml:space="preserve"> 000</v>
      </c>
      <c r="AB844" s="1" t="str">
        <f t="shared" si="432"/>
        <v xml:space="preserve">  000</v>
      </c>
      <c r="AC844" s="1" t="str">
        <f t="shared" si="411"/>
        <v xml:space="preserve">   000</v>
      </c>
      <c r="AD844" s="1" t="str">
        <f t="shared" si="412"/>
        <v xml:space="preserve"> </v>
      </c>
      <c r="AE844" s="1" t="str">
        <f t="shared" si="433"/>
        <v xml:space="preserve">  </v>
      </c>
      <c r="AF844" s="1" t="str">
        <f t="shared" si="413"/>
        <v xml:space="preserve">   </v>
      </c>
      <c r="AG844" s="1" t="str">
        <f t="shared" si="414"/>
        <v xml:space="preserve">  00</v>
      </c>
      <c r="AH844" s="1" t="str">
        <f t="shared" si="415"/>
        <v xml:space="preserve">  0</v>
      </c>
      <c r="AI844" s="1" t="str">
        <f t="shared" si="416"/>
        <v xml:space="preserve">  </v>
      </c>
      <c r="AJ844" s="1" t="str">
        <f t="shared" si="417"/>
        <v xml:space="preserve">   0</v>
      </c>
      <c r="AK844" s="1" t="str">
        <f t="shared" si="418"/>
        <v xml:space="preserve">   00</v>
      </c>
      <c r="AL844" s="1" t="str">
        <f t="shared" si="419"/>
        <v xml:space="preserve">   </v>
      </c>
      <c r="AM844" s="1" t="str">
        <f t="shared" si="420"/>
        <v xml:space="preserve">    00</v>
      </c>
      <c r="AN844" s="1" t="str">
        <f t="shared" si="434"/>
        <v xml:space="preserve">    0</v>
      </c>
      <c r="AO844" s="1" t="str">
        <f t="shared" si="421"/>
        <v xml:space="preserve">    </v>
      </c>
      <c r="AP844" s="1" t="str">
        <f t="shared" si="422"/>
        <v>0</v>
      </c>
      <c r="AQ844" s="1">
        <f t="shared" si="423"/>
        <v>0</v>
      </c>
    </row>
    <row r="845" spans="1:43" ht="12.75" customHeight="1" x14ac:dyDescent="0.2">
      <c r="A845" s="73"/>
      <c r="B845" s="96"/>
      <c r="C845" s="140"/>
      <c r="D845" s="46"/>
      <c r="E845" s="46"/>
      <c r="F845" s="46"/>
      <c r="G845" s="46"/>
      <c r="H845" s="46"/>
      <c r="I845" s="53"/>
      <c r="J845" s="85"/>
      <c r="K845" s="85"/>
      <c r="M845" s="47"/>
      <c r="N845" s="47"/>
      <c r="O845" s="47"/>
      <c r="P845" s="113" t="str">
        <f t="shared" si="424"/>
        <v/>
      </c>
      <c r="Q845" s="17" t="str">
        <f t="shared" si="425"/>
        <v xml:space="preserve"> </v>
      </c>
      <c r="R845" s="17" t="str">
        <f t="shared" si="426"/>
        <v>00</v>
      </c>
      <c r="S845" s="17" t="str">
        <f t="shared" si="427"/>
        <v xml:space="preserve"> 00</v>
      </c>
      <c r="T845" s="17" t="str">
        <f t="shared" si="407"/>
        <v xml:space="preserve">  00</v>
      </c>
      <c r="U845" s="4">
        <f t="shared" si="428"/>
        <v>0</v>
      </c>
      <c r="V845" s="17" t="str">
        <f t="shared" si="429"/>
        <v xml:space="preserve"> 0</v>
      </c>
      <c r="W845" s="17" t="str">
        <f t="shared" si="408"/>
        <v xml:space="preserve">  0</v>
      </c>
      <c r="X845" s="1" t="str">
        <f t="shared" si="430"/>
        <v>0 00000</v>
      </c>
      <c r="Y845" s="1" t="str">
        <f t="shared" si="431"/>
        <v xml:space="preserve"> 0 00000</v>
      </c>
      <c r="Z845" s="1" t="str">
        <f t="shared" si="409"/>
        <v xml:space="preserve">  0 00000</v>
      </c>
      <c r="AA845" s="1" t="str">
        <f t="shared" si="410"/>
        <v xml:space="preserve"> 000</v>
      </c>
      <c r="AB845" s="1" t="str">
        <f t="shared" si="432"/>
        <v xml:space="preserve">  000</v>
      </c>
      <c r="AC845" s="1" t="str">
        <f t="shared" si="411"/>
        <v xml:space="preserve">   000</v>
      </c>
      <c r="AD845" s="1" t="str">
        <f t="shared" si="412"/>
        <v xml:space="preserve"> </v>
      </c>
      <c r="AE845" s="1" t="str">
        <f t="shared" si="433"/>
        <v xml:space="preserve">  </v>
      </c>
      <c r="AF845" s="1" t="str">
        <f t="shared" si="413"/>
        <v xml:space="preserve">   </v>
      </c>
      <c r="AG845" s="1" t="str">
        <f t="shared" si="414"/>
        <v xml:space="preserve">  00</v>
      </c>
      <c r="AH845" s="1" t="str">
        <f t="shared" si="415"/>
        <v xml:space="preserve">  0</v>
      </c>
      <c r="AI845" s="1" t="str">
        <f t="shared" si="416"/>
        <v xml:space="preserve">  </v>
      </c>
      <c r="AJ845" s="1" t="str">
        <f t="shared" si="417"/>
        <v xml:space="preserve">   0</v>
      </c>
      <c r="AK845" s="1" t="str">
        <f t="shared" si="418"/>
        <v xml:space="preserve">   00</v>
      </c>
      <c r="AL845" s="1" t="str">
        <f t="shared" si="419"/>
        <v xml:space="preserve">   </v>
      </c>
      <c r="AM845" s="1" t="str">
        <f t="shared" si="420"/>
        <v xml:space="preserve">    00</v>
      </c>
      <c r="AN845" s="1" t="str">
        <f t="shared" si="434"/>
        <v xml:space="preserve">    0</v>
      </c>
      <c r="AO845" s="1" t="str">
        <f t="shared" si="421"/>
        <v xml:space="preserve">    </v>
      </c>
      <c r="AP845" s="1" t="str">
        <f t="shared" si="422"/>
        <v>0</v>
      </c>
      <c r="AQ845" s="1">
        <f t="shared" si="423"/>
        <v>0</v>
      </c>
    </row>
    <row r="846" spans="1:43" ht="12.75" customHeight="1" x14ac:dyDescent="0.2">
      <c r="A846" s="73"/>
      <c r="B846" s="96"/>
      <c r="C846" s="140"/>
      <c r="D846" s="46"/>
      <c r="E846" s="46"/>
      <c r="F846" s="46"/>
      <c r="G846" s="46"/>
      <c r="H846" s="46"/>
      <c r="I846" s="53"/>
      <c r="J846" s="85"/>
      <c r="K846" s="85"/>
      <c r="M846" s="47"/>
      <c r="N846" s="47"/>
      <c r="O846" s="47"/>
      <c r="P846" s="113" t="str">
        <f t="shared" si="424"/>
        <v/>
      </c>
      <c r="Q846" s="17" t="str">
        <f t="shared" si="425"/>
        <v xml:space="preserve"> </v>
      </c>
      <c r="R846" s="17" t="str">
        <f t="shared" si="426"/>
        <v>00</v>
      </c>
      <c r="S846" s="17" t="str">
        <f t="shared" si="427"/>
        <v xml:space="preserve"> 00</v>
      </c>
      <c r="T846" s="17" t="str">
        <f t="shared" si="407"/>
        <v xml:space="preserve">  00</v>
      </c>
      <c r="U846" s="4">
        <f t="shared" si="428"/>
        <v>0</v>
      </c>
      <c r="V846" s="17" t="str">
        <f t="shared" si="429"/>
        <v xml:space="preserve"> 0</v>
      </c>
      <c r="W846" s="17" t="str">
        <f t="shared" si="408"/>
        <v xml:space="preserve">  0</v>
      </c>
      <c r="X846" s="1" t="str">
        <f t="shared" si="430"/>
        <v>0 00000</v>
      </c>
      <c r="Y846" s="1" t="str">
        <f t="shared" si="431"/>
        <v xml:space="preserve"> 0 00000</v>
      </c>
      <c r="Z846" s="1" t="str">
        <f t="shared" si="409"/>
        <v xml:space="preserve">  0 00000</v>
      </c>
      <c r="AA846" s="1" t="str">
        <f t="shared" si="410"/>
        <v xml:space="preserve"> 000</v>
      </c>
      <c r="AB846" s="1" t="str">
        <f t="shared" si="432"/>
        <v xml:space="preserve">  000</v>
      </c>
      <c r="AC846" s="1" t="str">
        <f t="shared" si="411"/>
        <v xml:space="preserve">   000</v>
      </c>
      <c r="AD846" s="1" t="str">
        <f t="shared" si="412"/>
        <v xml:space="preserve"> </v>
      </c>
      <c r="AE846" s="1" t="str">
        <f t="shared" si="433"/>
        <v xml:space="preserve">  </v>
      </c>
      <c r="AF846" s="1" t="str">
        <f t="shared" si="413"/>
        <v xml:space="preserve">   </v>
      </c>
      <c r="AG846" s="1" t="str">
        <f t="shared" si="414"/>
        <v xml:space="preserve">  00</v>
      </c>
      <c r="AH846" s="1" t="str">
        <f t="shared" si="415"/>
        <v xml:space="preserve">  0</v>
      </c>
      <c r="AI846" s="1" t="str">
        <f t="shared" si="416"/>
        <v xml:space="preserve">  </v>
      </c>
      <c r="AJ846" s="1" t="str">
        <f t="shared" si="417"/>
        <v xml:space="preserve">   0</v>
      </c>
      <c r="AK846" s="1" t="str">
        <f t="shared" si="418"/>
        <v xml:space="preserve">   00</v>
      </c>
      <c r="AL846" s="1" t="str">
        <f t="shared" si="419"/>
        <v xml:space="preserve">   </v>
      </c>
      <c r="AM846" s="1" t="str">
        <f t="shared" si="420"/>
        <v xml:space="preserve">    00</v>
      </c>
      <c r="AN846" s="1" t="str">
        <f t="shared" si="434"/>
        <v xml:space="preserve">    0</v>
      </c>
      <c r="AO846" s="1" t="str">
        <f t="shared" si="421"/>
        <v xml:space="preserve">    </v>
      </c>
      <c r="AP846" s="1" t="str">
        <f t="shared" si="422"/>
        <v>0</v>
      </c>
      <c r="AQ846" s="1">
        <f t="shared" si="423"/>
        <v>0</v>
      </c>
    </row>
    <row r="847" spans="1:43" ht="12.75" customHeight="1" x14ac:dyDescent="0.2">
      <c r="A847" s="73"/>
      <c r="B847" s="96"/>
      <c r="C847" s="140"/>
      <c r="D847" s="46"/>
      <c r="E847" s="46"/>
      <c r="F847" s="46"/>
      <c r="G847" s="46"/>
      <c r="H847" s="46"/>
      <c r="I847" s="53"/>
      <c r="J847" s="85"/>
      <c r="K847" s="85"/>
      <c r="M847" s="47"/>
      <c r="N847" s="47"/>
      <c r="O847" s="47"/>
      <c r="P847" s="113" t="str">
        <f t="shared" si="424"/>
        <v/>
      </c>
      <c r="Q847" s="17" t="str">
        <f t="shared" si="425"/>
        <v xml:space="preserve"> </v>
      </c>
      <c r="R847" s="17" t="str">
        <f t="shared" si="426"/>
        <v>00</v>
      </c>
      <c r="S847" s="17" t="str">
        <f t="shared" si="427"/>
        <v xml:space="preserve"> 00</v>
      </c>
      <c r="T847" s="17" t="str">
        <f t="shared" si="407"/>
        <v xml:space="preserve">  00</v>
      </c>
      <c r="U847" s="4">
        <f t="shared" si="428"/>
        <v>0</v>
      </c>
      <c r="V847" s="17" t="str">
        <f t="shared" si="429"/>
        <v xml:space="preserve"> 0</v>
      </c>
      <c r="W847" s="17" t="str">
        <f t="shared" si="408"/>
        <v xml:space="preserve">  0</v>
      </c>
      <c r="X847" s="1" t="str">
        <f t="shared" si="430"/>
        <v>0 00000</v>
      </c>
      <c r="Y847" s="1" t="str">
        <f t="shared" si="431"/>
        <v xml:space="preserve"> 0 00000</v>
      </c>
      <c r="Z847" s="1" t="str">
        <f t="shared" si="409"/>
        <v xml:space="preserve">  0 00000</v>
      </c>
      <c r="AA847" s="1" t="str">
        <f t="shared" si="410"/>
        <v xml:space="preserve"> 000</v>
      </c>
      <c r="AB847" s="1" t="str">
        <f t="shared" si="432"/>
        <v xml:space="preserve">  000</v>
      </c>
      <c r="AC847" s="1" t="str">
        <f t="shared" si="411"/>
        <v xml:space="preserve">   000</v>
      </c>
      <c r="AD847" s="1" t="str">
        <f t="shared" si="412"/>
        <v xml:space="preserve"> </v>
      </c>
      <c r="AE847" s="1" t="str">
        <f t="shared" si="433"/>
        <v xml:space="preserve">  </v>
      </c>
      <c r="AF847" s="1" t="str">
        <f t="shared" si="413"/>
        <v xml:space="preserve">   </v>
      </c>
      <c r="AG847" s="1" t="str">
        <f t="shared" si="414"/>
        <v xml:space="preserve">  00</v>
      </c>
      <c r="AH847" s="1" t="str">
        <f t="shared" si="415"/>
        <v xml:space="preserve">  0</v>
      </c>
      <c r="AI847" s="1" t="str">
        <f t="shared" si="416"/>
        <v xml:space="preserve">  </v>
      </c>
      <c r="AJ847" s="1" t="str">
        <f t="shared" si="417"/>
        <v xml:space="preserve">   0</v>
      </c>
      <c r="AK847" s="1" t="str">
        <f t="shared" si="418"/>
        <v xml:space="preserve">   00</v>
      </c>
      <c r="AL847" s="1" t="str">
        <f t="shared" si="419"/>
        <v xml:space="preserve">   </v>
      </c>
      <c r="AM847" s="1" t="str">
        <f t="shared" si="420"/>
        <v xml:space="preserve">    00</v>
      </c>
      <c r="AN847" s="1" t="str">
        <f t="shared" si="434"/>
        <v xml:space="preserve">    0</v>
      </c>
      <c r="AO847" s="1" t="str">
        <f t="shared" si="421"/>
        <v xml:space="preserve">    </v>
      </c>
      <c r="AP847" s="1" t="str">
        <f t="shared" si="422"/>
        <v>0</v>
      </c>
      <c r="AQ847" s="1">
        <f t="shared" si="423"/>
        <v>0</v>
      </c>
    </row>
    <row r="848" spans="1:43" ht="12.75" customHeight="1" x14ac:dyDescent="0.2">
      <c r="A848" s="73"/>
      <c r="B848" s="96"/>
      <c r="C848" s="140"/>
      <c r="D848" s="46"/>
      <c r="E848" s="46"/>
      <c r="F848" s="46"/>
      <c r="G848" s="46"/>
      <c r="H848" s="46"/>
      <c r="I848" s="53"/>
      <c r="J848" s="85"/>
      <c r="K848" s="85"/>
      <c r="M848" s="47"/>
      <c r="N848" s="47"/>
      <c r="O848" s="47"/>
      <c r="P848" s="113" t="str">
        <f t="shared" si="424"/>
        <v/>
      </c>
      <c r="Q848" s="17" t="str">
        <f t="shared" si="425"/>
        <v xml:space="preserve"> </v>
      </c>
      <c r="R848" s="17" t="str">
        <f t="shared" si="426"/>
        <v>00</v>
      </c>
      <c r="S848" s="17" t="str">
        <f t="shared" si="427"/>
        <v xml:space="preserve"> 00</v>
      </c>
      <c r="T848" s="17" t="str">
        <f t="shared" si="407"/>
        <v xml:space="preserve">  00</v>
      </c>
      <c r="U848" s="4">
        <f t="shared" si="428"/>
        <v>0</v>
      </c>
      <c r="V848" s="17" t="str">
        <f t="shared" si="429"/>
        <v xml:space="preserve"> 0</v>
      </c>
      <c r="W848" s="17" t="str">
        <f t="shared" si="408"/>
        <v xml:space="preserve">  0</v>
      </c>
      <c r="X848" s="1" t="str">
        <f t="shared" si="430"/>
        <v>0 00000</v>
      </c>
      <c r="Y848" s="1" t="str">
        <f t="shared" si="431"/>
        <v xml:space="preserve"> 0 00000</v>
      </c>
      <c r="Z848" s="1" t="str">
        <f t="shared" si="409"/>
        <v xml:space="preserve">  0 00000</v>
      </c>
      <c r="AA848" s="1" t="str">
        <f t="shared" si="410"/>
        <v xml:space="preserve"> 000</v>
      </c>
      <c r="AB848" s="1" t="str">
        <f t="shared" si="432"/>
        <v xml:space="preserve">  000</v>
      </c>
      <c r="AC848" s="1" t="str">
        <f t="shared" si="411"/>
        <v xml:space="preserve">   000</v>
      </c>
      <c r="AD848" s="1" t="str">
        <f t="shared" si="412"/>
        <v xml:space="preserve"> </v>
      </c>
      <c r="AE848" s="1" t="str">
        <f t="shared" si="433"/>
        <v xml:space="preserve">  </v>
      </c>
      <c r="AF848" s="1" t="str">
        <f t="shared" si="413"/>
        <v xml:space="preserve">   </v>
      </c>
      <c r="AG848" s="1" t="str">
        <f t="shared" si="414"/>
        <v xml:space="preserve">  00</v>
      </c>
      <c r="AH848" s="1" t="str">
        <f t="shared" si="415"/>
        <v xml:space="preserve">  0</v>
      </c>
      <c r="AI848" s="1" t="str">
        <f t="shared" si="416"/>
        <v xml:space="preserve">  </v>
      </c>
      <c r="AJ848" s="1" t="str">
        <f t="shared" si="417"/>
        <v xml:space="preserve">   0</v>
      </c>
      <c r="AK848" s="1" t="str">
        <f t="shared" si="418"/>
        <v xml:space="preserve">   00</v>
      </c>
      <c r="AL848" s="1" t="str">
        <f t="shared" si="419"/>
        <v xml:space="preserve">   </v>
      </c>
      <c r="AM848" s="1" t="str">
        <f t="shared" si="420"/>
        <v xml:space="preserve">    00</v>
      </c>
      <c r="AN848" s="1" t="str">
        <f t="shared" si="434"/>
        <v xml:space="preserve">    0</v>
      </c>
      <c r="AO848" s="1" t="str">
        <f t="shared" si="421"/>
        <v xml:space="preserve">    </v>
      </c>
      <c r="AP848" s="1" t="str">
        <f t="shared" si="422"/>
        <v>0</v>
      </c>
      <c r="AQ848" s="1">
        <f t="shared" si="423"/>
        <v>0</v>
      </c>
    </row>
    <row r="849" spans="1:43" x14ac:dyDescent="0.2">
      <c r="A849" s="101"/>
      <c r="B849" s="96"/>
      <c r="C849" s="140"/>
      <c r="D849" s="102"/>
      <c r="E849" s="102"/>
      <c r="F849" s="102"/>
      <c r="G849" s="102"/>
      <c r="H849" s="102"/>
      <c r="I849" s="103"/>
      <c r="J849" s="104"/>
      <c r="K849" s="104"/>
      <c r="M849" s="47"/>
      <c r="N849" s="47"/>
      <c r="O849" s="76"/>
      <c r="P849" s="113" t="str">
        <f t="shared" si="424"/>
        <v/>
      </c>
      <c r="Q849" s="17" t="str">
        <f t="shared" si="425"/>
        <v xml:space="preserve"> </v>
      </c>
      <c r="R849" s="17" t="str">
        <f t="shared" si="426"/>
        <v>00</v>
      </c>
      <c r="S849" s="17" t="str">
        <f t="shared" si="427"/>
        <v xml:space="preserve"> 00</v>
      </c>
      <c r="T849" s="17" t="str">
        <f t="shared" si="407"/>
        <v xml:space="preserve">  00</v>
      </c>
      <c r="U849" s="4">
        <f t="shared" si="428"/>
        <v>0</v>
      </c>
      <c r="V849" s="17" t="str">
        <f t="shared" si="429"/>
        <v xml:space="preserve"> 0</v>
      </c>
      <c r="W849" s="17" t="str">
        <f t="shared" si="408"/>
        <v xml:space="preserve">  0</v>
      </c>
      <c r="X849" s="1" t="str">
        <f t="shared" si="430"/>
        <v>0 00000</v>
      </c>
      <c r="Y849" s="1" t="str">
        <f t="shared" si="431"/>
        <v xml:space="preserve"> 0 00000</v>
      </c>
      <c r="Z849" s="1" t="str">
        <f t="shared" si="409"/>
        <v xml:space="preserve">  0 00000</v>
      </c>
      <c r="AA849" s="1" t="str">
        <f t="shared" si="410"/>
        <v xml:space="preserve"> 000</v>
      </c>
      <c r="AB849" s="1" t="str">
        <f t="shared" si="432"/>
        <v xml:space="preserve">  000</v>
      </c>
      <c r="AC849" s="1" t="str">
        <f t="shared" si="411"/>
        <v xml:space="preserve">   000</v>
      </c>
      <c r="AD849" s="1" t="str">
        <f t="shared" si="412"/>
        <v xml:space="preserve"> </v>
      </c>
      <c r="AE849" s="1" t="str">
        <f t="shared" si="433"/>
        <v xml:space="preserve">  </v>
      </c>
      <c r="AF849" s="1" t="str">
        <f t="shared" si="413"/>
        <v xml:space="preserve">   </v>
      </c>
      <c r="AG849" s="1" t="str">
        <f t="shared" si="414"/>
        <v xml:space="preserve">  00</v>
      </c>
      <c r="AH849" s="1" t="str">
        <f t="shared" si="415"/>
        <v xml:space="preserve">  0</v>
      </c>
      <c r="AI849" s="1" t="str">
        <f t="shared" si="416"/>
        <v xml:space="preserve">  </v>
      </c>
      <c r="AJ849" s="1" t="str">
        <f t="shared" si="417"/>
        <v xml:space="preserve">   0</v>
      </c>
      <c r="AK849" s="1" t="str">
        <f t="shared" si="418"/>
        <v xml:space="preserve">   00</v>
      </c>
      <c r="AL849" s="1" t="str">
        <f t="shared" si="419"/>
        <v xml:space="preserve">   </v>
      </c>
      <c r="AM849" s="1" t="str">
        <f t="shared" si="420"/>
        <v xml:space="preserve">    00</v>
      </c>
      <c r="AN849" s="1" t="str">
        <f t="shared" si="434"/>
        <v xml:space="preserve">    0</v>
      </c>
      <c r="AO849" s="1" t="str">
        <f t="shared" si="421"/>
        <v xml:space="preserve">    </v>
      </c>
      <c r="AP849" s="1" t="str">
        <f t="shared" si="422"/>
        <v>0</v>
      </c>
      <c r="AQ849" s="1">
        <f t="shared" si="423"/>
        <v>0</v>
      </c>
    </row>
    <row r="850" spans="1:43" x14ac:dyDescent="0.2">
      <c r="A850" s="101"/>
      <c r="B850" s="96"/>
      <c r="C850" s="140"/>
      <c r="D850" s="46"/>
      <c r="E850" s="46"/>
      <c r="F850" s="46"/>
      <c r="G850" s="46"/>
      <c r="H850" s="46"/>
      <c r="I850" s="53"/>
      <c r="J850" s="85"/>
      <c r="K850" s="85"/>
      <c r="M850" s="47"/>
      <c r="N850" s="47"/>
      <c r="O850" s="76"/>
      <c r="P850" s="113" t="str">
        <f t="shared" si="424"/>
        <v/>
      </c>
      <c r="Q850" s="17" t="str">
        <f t="shared" si="425"/>
        <v xml:space="preserve"> </v>
      </c>
      <c r="R850" s="17" t="str">
        <f t="shared" si="426"/>
        <v>00</v>
      </c>
      <c r="S850" s="17" t="str">
        <f t="shared" si="427"/>
        <v xml:space="preserve"> 00</v>
      </c>
      <c r="T850" s="17" t="str">
        <f t="shared" si="407"/>
        <v xml:space="preserve">  00</v>
      </c>
      <c r="U850" s="4">
        <f t="shared" si="428"/>
        <v>0</v>
      </c>
      <c r="V850" s="17" t="str">
        <f t="shared" si="429"/>
        <v xml:space="preserve"> 0</v>
      </c>
      <c r="W850" s="17" t="str">
        <f t="shared" si="408"/>
        <v xml:space="preserve">  0</v>
      </c>
      <c r="X850" s="1" t="str">
        <f t="shared" si="430"/>
        <v>0 00000</v>
      </c>
      <c r="Y850" s="1" t="str">
        <f t="shared" si="431"/>
        <v xml:space="preserve"> 0 00000</v>
      </c>
      <c r="Z850" s="1" t="str">
        <f t="shared" si="409"/>
        <v xml:space="preserve">  0 00000</v>
      </c>
      <c r="AA850" s="1" t="str">
        <f t="shared" si="410"/>
        <v xml:space="preserve"> 000</v>
      </c>
      <c r="AB850" s="1" t="str">
        <f t="shared" si="432"/>
        <v xml:space="preserve">  000</v>
      </c>
      <c r="AC850" s="1" t="str">
        <f t="shared" si="411"/>
        <v xml:space="preserve">   000</v>
      </c>
      <c r="AD850" s="1" t="str">
        <f t="shared" si="412"/>
        <v xml:space="preserve"> </v>
      </c>
      <c r="AE850" s="1" t="str">
        <f t="shared" si="433"/>
        <v xml:space="preserve">  </v>
      </c>
      <c r="AF850" s="1" t="str">
        <f t="shared" si="413"/>
        <v xml:space="preserve">   </v>
      </c>
      <c r="AG850" s="1" t="str">
        <f t="shared" si="414"/>
        <v xml:space="preserve">  00</v>
      </c>
      <c r="AH850" s="1" t="str">
        <f t="shared" si="415"/>
        <v xml:space="preserve">  0</v>
      </c>
      <c r="AI850" s="1" t="str">
        <f t="shared" si="416"/>
        <v xml:space="preserve">  </v>
      </c>
      <c r="AJ850" s="1" t="str">
        <f t="shared" si="417"/>
        <v xml:space="preserve">   0</v>
      </c>
      <c r="AK850" s="1" t="str">
        <f t="shared" si="418"/>
        <v xml:space="preserve">   00</v>
      </c>
      <c r="AL850" s="1" t="str">
        <f t="shared" si="419"/>
        <v xml:space="preserve">   </v>
      </c>
      <c r="AM850" s="1" t="str">
        <f t="shared" si="420"/>
        <v xml:space="preserve">    00</v>
      </c>
      <c r="AN850" s="1" t="str">
        <f t="shared" si="434"/>
        <v xml:space="preserve">    0</v>
      </c>
      <c r="AO850" s="1" t="str">
        <f t="shared" si="421"/>
        <v xml:space="preserve">    </v>
      </c>
      <c r="AP850" s="1" t="str">
        <f t="shared" si="422"/>
        <v>0</v>
      </c>
      <c r="AQ850" s="1">
        <f t="shared" si="423"/>
        <v>0</v>
      </c>
    </row>
    <row r="851" spans="1:43" x14ac:dyDescent="0.2">
      <c r="A851" s="101"/>
      <c r="B851" s="96"/>
      <c r="C851" s="140"/>
      <c r="D851" s="46"/>
      <c r="E851" s="46"/>
      <c r="F851" s="46"/>
      <c r="G851" s="46"/>
      <c r="H851" s="46"/>
      <c r="I851" s="53"/>
      <c r="J851" s="85"/>
      <c r="K851" s="85"/>
      <c r="M851" s="47"/>
      <c r="N851" s="47"/>
      <c r="O851" s="76"/>
      <c r="P851" s="113" t="str">
        <f t="shared" si="424"/>
        <v/>
      </c>
      <c r="Q851" s="17" t="str">
        <f t="shared" si="425"/>
        <v xml:space="preserve"> </v>
      </c>
      <c r="R851" s="17" t="str">
        <f t="shared" si="426"/>
        <v>00</v>
      </c>
      <c r="S851" s="17" t="str">
        <f t="shared" si="427"/>
        <v xml:space="preserve"> 00</v>
      </c>
      <c r="T851" s="17" t="str">
        <f t="shared" si="407"/>
        <v xml:space="preserve">  00</v>
      </c>
      <c r="U851" s="4">
        <f t="shared" si="428"/>
        <v>0</v>
      </c>
      <c r="V851" s="17" t="str">
        <f t="shared" si="429"/>
        <v xml:space="preserve"> 0</v>
      </c>
      <c r="W851" s="17" t="str">
        <f t="shared" si="408"/>
        <v xml:space="preserve">  0</v>
      </c>
      <c r="X851" s="1" t="str">
        <f t="shared" si="430"/>
        <v>0 00000</v>
      </c>
      <c r="Y851" s="1" t="str">
        <f t="shared" si="431"/>
        <v xml:space="preserve"> 0 00000</v>
      </c>
      <c r="Z851" s="1" t="str">
        <f t="shared" si="409"/>
        <v xml:space="preserve">  0 00000</v>
      </c>
      <c r="AA851" s="1" t="str">
        <f t="shared" si="410"/>
        <v xml:space="preserve"> 000</v>
      </c>
      <c r="AB851" s="1" t="str">
        <f t="shared" si="432"/>
        <v xml:space="preserve">  000</v>
      </c>
      <c r="AC851" s="1" t="str">
        <f t="shared" si="411"/>
        <v xml:space="preserve">   000</v>
      </c>
      <c r="AD851" s="1" t="str">
        <f t="shared" si="412"/>
        <v xml:space="preserve"> </v>
      </c>
      <c r="AE851" s="1" t="str">
        <f t="shared" si="433"/>
        <v xml:space="preserve">  </v>
      </c>
      <c r="AF851" s="1" t="str">
        <f t="shared" si="413"/>
        <v xml:space="preserve">   </v>
      </c>
      <c r="AG851" s="1" t="str">
        <f t="shared" si="414"/>
        <v xml:space="preserve">  00</v>
      </c>
      <c r="AH851" s="1" t="str">
        <f t="shared" si="415"/>
        <v xml:space="preserve">  0</v>
      </c>
      <c r="AI851" s="1" t="str">
        <f t="shared" si="416"/>
        <v xml:space="preserve">  </v>
      </c>
      <c r="AJ851" s="1" t="str">
        <f t="shared" si="417"/>
        <v xml:space="preserve">   0</v>
      </c>
      <c r="AK851" s="1" t="str">
        <f t="shared" si="418"/>
        <v xml:space="preserve">   00</v>
      </c>
      <c r="AL851" s="1" t="str">
        <f t="shared" si="419"/>
        <v xml:space="preserve">   </v>
      </c>
      <c r="AM851" s="1" t="str">
        <f t="shared" si="420"/>
        <v xml:space="preserve">    00</v>
      </c>
      <c r="AN851" s="1" t="str">
        <f t="shared" si="434"/>
        <v xml:space="preserve">    0</v>
      </c>
      <c r="AO851" s="1" t="str">
        <f t="shared" si="421"/>
        <v xml:space="preserve">    </v>
      </c>
      <c r="AP851" s="1" t="str">
        <f t="shared" si="422"/>
        <v>0</v>
      </c>
      <c r="AQ851" s="1">
        <f t="shared" si="423"/>
        <v>0</v>
      </c>
    </row>
    <row r="852" spans="1:43" x14ac:dyDescent="0.2">
      <c r="A852" s="101"/>
      <c r="B852" s="96"/>
      <c r="C852" s="140"/>
      <c r="D852" s="46"/>
      <c r="E852" s="46"/>
      <c r="F852" s="46"/>
      <c r="G852" s="46"/>
      <c r="H852" s="46"/>
      <c r="I852" s="53"/>
      <c r="J852" s="85"/>
      <c r="K852" s="85"/>
      <c r="M852" s="47"/>
      <c r="N852" s="47"/>
      <c r="O852" s="76"/>
      <c r="P852" s="113" t="str">
        <f t="shared" si="424"/>
        <v/>
      </c>
      <c r="Q852" s="17" t="str">
        <f t="shared" si="425"/>
        <v xml:space="preserve"> </v>
      </c>
      <c r="R852" s="17" t="str">
        <f t="shared" si="426"/>
        <v>00</v>
      </c>
      <c r="S852" s="17" t="str">
        <f t="shared" si="427"/>
        <v xml:space="preserve"> 00</v>
      </c>
      <c r="T852" s="17" t="str">
        <f t="shared" si="407"/>
        <v xml:space="preserve">  00</v>
      </c>
      <c r="U852" s="4">
        <f t="shared" si="428"/>
        <v>0</v>
      </c>
      <c r="V852" s="17" t="str">
        <f t="shared" si="429"/>
        <v xml:space="preserve"> 0</v>
      </c>
      <c r="W852" s="17" t="str">
        <f t="shared" si="408"/>
        <v xml:space="preserve">  0</v>
      </c>
      <c r="X852" s="1" t="str">
        <f t="shared" si="430"/>
        <v>0 00000</v>
      </c>
      <c r="Y852" s="1" t="str">
        <f t="shared" si="431"/>
        <v xml:space="preserve"> 0 00000</v>
      </c>
      <c r="Z852" s="1" t="str">
        <f t="shared" si="409"/>
        <v xml:space="preserve">  0 00000</v>
      </c>
      <c r="AA852" s="1" t="str">
        <f t="shared" si="410"/>
        <v xml:space="preserve"> 000</v>
      </c>
      <c r="AB852" s="1" t="str">
        <f t="shared" si="432"/>
        <v xml:space="preserve">  000</v>
      </c>
      <c r="AC852" s="1" t="str">
        <f t="shared" si="411"/>
        <v xml:space="preserve">   000</v>
      </c>
      <c r="AD852" s="1" t="str">
        <f t="shared" si="412"/>
        <v xml:space="preserve"> </v>
      </c>
      <c r="AE852" s="1" t="str">
        <f t="shared" si="433"/>
        <v xml:space="preserve">  </v>
      </c>
      <c r="AF852" s="1" t="str">
        <f t="shared" si="413"/>
        <v xml:space="preserve">   </v>
      </c>
      <c r="AG852" s="1" t="str">
        <f t="shared" si="414"/>
        <v xml:space="preserve">  00</v>
      </c>
      <c r="AH852" s="1" t="str">
        <f t="shared" si="415"/>
        <v xml:space="preserve">  0</v>
      </c>
      <c r="AI852" s="1" t="str">
        <f t="shared" si="416"/>
        <v xml:space="preserve">  </v>
      </c>
      <c r="AJ852" s="1" t="str">
        <f t="shared" si="417"/>
        <v xml:space="preserve">   0</v>
      </c>
      <c r="AK852" s="1" t="str">
        <f t="shared" si="418"/>
        <v xml:space="preserve">   00</v>
      </c>
      <c r="AL852" s="1" t="str">
        <f t="shared" si="419"/>
        <v xml:space="preserve">   </v>
      </c>
      <c r="AM852" s="1" t="str">
        <f t="shared" si="420"/>
        <v xml:space="preserve">    00</v>
      </c>
      <c r="AN852" s="1" t="str">
        <f t="shared" si="434"/>
        <v xml:space="preserve">    0</v>
      </c>
      <c r="AO852" s="1" t="str">
        <f t="shared" si="421"/>
        <v xml:space="preserve">    </v>
      </c>
      <c r="AP852" s="1" t="str">
        <f t="shared" si="422"/>
        <v>0</v>
      </c>
      <c r="AQ852" s="1">
        <f t="shared" si="423"/>
        <v>0</v>
      </c>
    </row>
    <row r="853" spans="1:43" x14ac:dyDescent="0.2">
      <c r="A853" s="101"/>
      <c r="B853" s="96"/>
      <c r="C853" s="140"/>
      <c r="D853" s="46"/>
      <c r="E853" s="46"/>
      <c r="F853" s="46"/>
      <c r="G853" s="46"/>
      <c r="H853" s="46"/>
      <c r="I853" s="53"/>
      <c r="J853" s="85"/>
      <c r="K853" s="85"/>
      <c r="M853" s="47"/>
      <c r="N853" s="47"/>
      <c r="O853" s="76"/>
      <c r="P853" s="113" t="str">
        <f t="shared" si="424"/>
        <v/>
      </c>
      <c r="Q853" s="17" t="str">
        <f t="shared" si="425"/>
        <v xml:space="preserve"> </v>
      </c>
      <c r="R853" s="17" t="str">
        <f t="shared" si="426"/>
        <v>00</v>
      </c>
      <c r="S853" s="17" t="str">
        <f t="shared" si="427"/>
        <v xml:space="preserve"> 00</v>
      </c>
      <c r="T853" s="17" t="str">
        <f t="shared" si="407"/>
        <v xml:space="preserve">  00</v>
      </c>
      <c r="U853" s="4">
        <f t="shared" si="428"/>
        <v>0</v>
      </c>
      <c r="V853" s="17" t="str">
        <f t="shared" si="429"/>
        <v xml:space="preserve"> 0</v>
      </c>
      <c r="W853" s="17" t="str">
        <f t="shared" si="408"/>
        <v xml:space="preserve">  0</v>
      </c>
      <c r="X853" s="1" t="str">
        <f t="shared" si="430"/>
        <v>0 00000</v>
      </c>
      <c r="Y853" s="1" t="str">
        <f t="shared" si="431"/>
        <v xml:space="preserve"> 0 00000</v>
      </c>
      <c r="Z853" s="1" t="str">
        <f t="shared" si="409"/>
        <v xml:space="preserve">  0 00000</v>
      </c>
      <c r="AA853" s="1" t="str">
        <f t="shared" si="410"/>
        <v xml:space="preserve"> 000</v>
      </c>
      <c r="AB853" s="1" t="str">
        <f t="shared" si="432"/>
        <v xml:space="preserve">  000</v>
      </c>
      <c r="AC853" s="1" t="str">
        <f t="shared" si="411"/>
        <v xml:space="preserve">   000</v>
      </c>
      <c r="AD853" s="1" t="str">
        <f t="shared" si="412"/>
        <v xml:space="preserve"> </v>
      </c>
      <c r="AE853" s="1" t="str">
        <f t="shared" si="433"/>
        <v xml:space="preserve">  </v>
      </c>
      <c r="AF853" s="1" t="str">
        <f t="shared" si="413"/>
        <v xml:space="preserve">   </v>
      </c>
      <c r="AG853" s="1" t="str">
        <f t="shared" si="414"/>
        <v xml:space="preserve">  00</v>
      </c>
      <c r="AH853" s="1" t="str">
        <f t="shared" si="415"/>
        <v xml:space="preserve">  0</v>
      </c>
      <c r="AI853" s="1" t="str">
        <f t="shared" si="416"/>
        <v xml:space="preserve">  </v>
      </c>
      <c r="AJ853" s="1" t="str">
        <f t="shared" si="417"/>
        <v xml:space="preserve">   0</v>
      </c>
      <c r="AK853" s="1" t="str">
        <f t="shared" si="418"/>
        <v xml:space="preserve">   00</v>
      </c>
      <c r="AL853" s="1" t="str">
        <f t="shared" si="419"/>
        <v xml:space="preserve">   </v>
      </c>
      <c r="AM853" s="1" t="str">
        <f t="shared" si="420"/>
        <v xml:space="preserve">    00</v>
      </c>
      <c r="AN853" s="1" t="str">
        <f t="shared" si="434"/>
        <v xml:space="preserve">    0</v>
      </c>
      <c r="AO853" s="1" t="str">
        <f t="shared" si="421"/>
        <v xml:space="preserve">    </v>
      </c>
      <c r="AP853" s="1" t="str">
        <f t="shared" si="422"/>
        <v>0</v>
      </c>
      <c r="AQ853" s="1">
        <f t="shared" si="423"/>
        <v>0</v>
      </c>
    </row>
    <row r="854" spans="1:43" x14ac:dyDescent="0.2">
      <c r="A854" s="101"/>
      <c r="B854" s="96"/>
      <c r="C854" s="140"/>
      <c r="D854" s="102"/>
      <c r="E854" s="102"/>
      <c r="F854" s="102"/>
      <c r="G854" s="102"/>
      <c r="H854" s="102"/>
      <c r="I854" s="103"/>
      <c r="J854" s="104"/>
      <c r="K854" s="104"/>
      <c r="M854" s="47"/>
      <c r="N854" s="47"/>
      <c r="O854" s="76"/>
      <c r="P854" s="113" t="str">
        <f t="shared" si="424"/>
        <v/>
      </c>
      <c r="Q854" s="17" t="str">
        <f t="shared" si="425"/>
        <v xml:space="preserve"> </v>
      </c>
      <c r="R854" s="17" t="str">
        <f t="shared" si="426"/>
        <v>00</v>
      </c>
      <c r="S854" s="17" t="str">
        <f t="shared" si="427"/>
        <v xml:space="preserve"> 00</v>
      </c>
      <c r="T854" s="17" t="str">
        <f t="shared" si="407"/>
        <v xml:space="preserve">  00</v>
      </c>
      <c r="U854" s="4">
        <f t="shared" si="428"/>
        <v>0</v>
      </c>
      <c r="V854" s="17" t="str">
        <f t="shared" si="429"/>
        <v xml:space="preserve"> 0</v>
      </c>
      <c r="W854" s="17" t="str">
        <f t="shared" si="408"/>
        <v xml:space="preserve">  0</v>
      </c>
      <c r="X854" s="1" t="str">
        <f t="shared" si="430"/>
        <v>0 00000</v>
      </c>
      <c r="Y854" s="1" t="str">
        <f t="shared" si="431"/>
        <v xml:space="preserve"> 0 00000</v>
      </c>
      <c r="Z854" s="1" t="str">
        <f t="shared" si="409"/>
        <v xml:space="preserve">  0 00000</v>
      </c>
      <c r="AA854" s="1" t="str">
        <f t="shared" si="410"/>
        <v xml:space="preserve"> 000</v>
      </c>
      <c r="AB854" s="1" t="str">
        <f t="shared" si="432"/>
        <v xml:space="preserve">  000</v>
      </c>
      <c r="AC854" s="1" t="str">
        <f t="shared" si="411"/>
        <v xml:space="preserve">   000</v>
      </c>
      <c r="AD854" s="1" t="str">
        <f t="shared" si="412"/>
        <v xml:space="preserve"> </v>
      </c>
      <c r="AE854" s="1" t="str">
        <f t="shared" si="433"/>
        <v xml:space="preserve">  </v>
      </c>
      <c r="AF854" s="1" t="str">
        <f t="shared" si="413"/>
        <v xml:space="preserve">   </v>
      </c>
      <c r="AG854" s="1" t="str">
        <f t="shared" si="414"/>
        <v xml:space="preserve">  00</v>
      </c>
      <c r="AH854" s="1" t="str">
        <f t="shared" si="415"/>
        <v xml:space="preserve">  0</v>
      </c>
      <c r="AI854" s="1" t="str">
        <f t="shared" si="416"/>
        <v xml:space="preserve">  </v>
      </c>
      <c r="AJ854" s="1" t="str">
        <f t="shared" si="417"/>
        <v xml:space="preserve">   0</v>
      </c>
      <c r="AK854" s="1" t="str">
        <f t="shared" si="418"/>
        <v xml:space="preserve">   00</v>
      </c>
      <c r="AL854" s="1" t="str">
        <f t="shared" si="419"/>
        <v xml:space="preserve">   </v>
      </c>
      <c r="AM854" s="1" t="str">
        <f t="shared" si="420"/>
        <v xml:space="preserve">    00</v>
      </c>
      <c r="AN854" s="1" t="str">
        <f t="shared" si="434"/>
        <v xml:space="preserve">    0</v>
      </c>
      <c r="AO854" s="1" t="str">
        <f t="shared" si="421"/>
        <v xml:space="preserve">    </v>
      </c>
      <c r="AP854" s="1" t="str">
        <f t="shared" si="422"/>
        <v>0</v>
      </c>
      <c r="AQ854" s="1">
        <f t="shared" si="423"/>
        <v>0</v>
      </c>
    </row>
    <row r="855" spans="1:43" x14ac:dyDescent="0.2">
      <c r="A855" s="101"/>
      <c r="B855" s="96"/>
      <c r="C855" s="140"/>
      <c r="D855" s="102"/>
      <c r="E855" s="102"/>
      <c r="F855" s="102"/>
      <c r="G855" s="102"/>
      <c r="H855" s="102"/>
      <c r="I855" s="103"/>
      <c r="J855" s="104"/>
      <c r="K855" s="104"/>
      <c r="M855" s="47"/>
      <c r="N855" s="47"/>
      <c r="O855" s="76"/>
      <c r="P855" s="113" t="str">
        <f t="shared" si="424"/>
        <v/>
      </c>
      <c r="Q855" s="17" t="str">
        <f t="shared" si="425"/>
        <v xml:space="preserve"> </v>
      </c>
      <c r="R855" s="17" t="str">
        <f t="shared" si="426"/>
        <v>00</v>
      </c>
      <c r="S855" s="17" t="str">
        <f t="shared" si="427"/>
        <v xml:space="preserve"> 00</v>
      </c>
      <c r="T855" s="17" t="str">
        <f t="shared" si="407"/>
        <v xml:space="preserve">  00</v>
      </c>
      <c r="U855" s="4">
        <f t="shared" si="428"/>
        <v>0</v>
      </c>
      <c r="V855" s="17" t="str">
        <f t="shared" si="429"/>
        <v xml:space="preserve"> 0</v>
      </c>
      <c r="W855" s="17" t="str">
        <f t="shared" si="408"/>
        <v xml:space="preserve">  0</v>
      </c>
      <c r="X855" s="1" t="str">
        <f t="shared" si="430"/>
        <v>0 00000</v>
      </c>
      <c r="Y855" s="1" t="str">
        <f t="shared" si="431"/>
        <v xml:space="preserve"> 0 00000</v>
      </c>
      <c r="Z855" s="1" t="str">
        <f t="shared" si="409"/>
        <v xml:space="preserve">  0 00000</v>
      </c>
      <c r="AA855" s="1" t="str">
        <f t="shared" si="410"/>
        <v xml:space="preserve"> 000</v>
      </c>
      <c r="AB855" s="1" t="str">
        <f t="shared" si="432"/>
        <v xml:space="preserve">  000</v>
      </c>
      <c r="AC855" s="1" t="str">
        <f t="shared" si="411"/>
        <v xml:space="preserve">   000</v>
      </c>
      <c r="AD855" s="1" t="str">
        <f t="shared" si="412"/>
        <v xml:space="preserve"> </v>
      </c>
      <c r="AE855" s="1" t="str">
        <f t="shared" si="433"/>
        <v xml:space="preserve">  </v>
      </c>
      <c r="AF855" s="1" t="str">
        <f t="shared" si="413"/>
        <v xml:space="preserve">   </v>
      </c>
      <c r="AG855" s="1" t="str">
        <f t="shared" si="414"/>
        <v xml:space="preserve">  00</v>
      </c>
      <c r="AH855" s="1" t="str">
        <f t="shared" si="415"/>
        <v xml:space="preserve">  0</v>
      </c>
      <c r="AI855" s="1" t="str">
        <f t="shared" si="416"/>
        <v xml:space="preserve">  </v>
      </c>
      <c r="AJ855" s="1" t="str">
        <f t="shared" si="417"/>
        <v xml:space="preserve">   0</v>
      </c>
      <c r="AK855" s="1" t="str">
        <f t="shared" si="418"/>
        <v xml:space="preserve">   00</v>
      </c>
      <c r="AL855" s="1" t="str">
        <f t="shared" si="419"/>
        <v xml:space="preserve">   </v>
      </c>
      <c r="AM855" s="1" t="str">
        <f t="shared" si="420"/>
        <v xml:space="preserve">    00</v>
      </c>
      <c r="AN855" s="1" t="str">
        <f t="shared" si="434"/>
        <v xml:space="preserve">    0</v>
      </c>
      <c r="AO855" s="1" t="str">
        <f t="shared" si="421"/>
        <v xml:space="preserve">    </v>
      </c>
      <c r="AP855" s="1" t="str">
        <f t="shared" si="422"/>
        <v>0</v>
      </c>
      <c r="AQ855" s="1">
        <f t="shared" si="423"/>
        <v>0</v>
      </c>
    </row>
    <row r="856" spans="1:43" x14ac:dyDescent="0.2">
      <c r="A856" s="89"/>
      <c r="B856" s="96"/>
      <c r="C856" s="140"/>
      <c r="D856" s="90"/>
      <c r="E856" s="90"/>
      <c r="F856" s="90"/>
      <c r="G856" s="90"/>
      <c r="H856" s="90"/>
      <c r="I856" s="91"/>
      <c r="J856" s="92"/>
      <c r="K856" s="92"/>
      <c r="M856" s="47"/>
      <c r="N856" s="47"/>
      <c r="O856" s="88"/>
      <c r="P856" s="113" t="str">
        <f t="shared" si="424"/>
        <v/>
      </c>
      <c r="Q856" s="17" t="str">
        <f t="shared" si="425"/>
        <v xml:space="preserve"> </v>
      </c>
      <c r="R856" s="17" t="str">
        <f t="shared" si="426"/>
        <v>00</v>
      </c>
      <c r="S856" s="17" t="str">
        <f t="shared" si="427"/>
        <v xml:space="preserve"> 00</v>
      </c>
      <c r="T856" s="17" t="str">
        <f t="shared" si="407"/>
        <v xml:space="preserve">  00</v>
      </c>
      <c r="U856" s="4">
        <f t="shared" si="428"/>
        <v>0</v>
      </c>
      <c r="V856" s="17" t="str">
        <f t="shared" si="429"/>
        <v xml:space="preserve"> 0</v>
      </c>
      <c r="W856" s="17" t="str">
        <f t="shared" si="408"/>
        <v xml:space="preserve">  0</v>
      </c>
      <c r="X856" s="1" t="str">
        <f t="shared" si="430"/>
        <v>0 00000</v>
      </c>
      <c r="Y856" s="1" t="str">
        <f t="shared" si="431"/>
        <v xml:space="preserve"> 0 00000</v>
      </c>
      <c r="Z856" s="1" t="str">
        <f t="shared" si="409"/>
        <v xml:space="preserve">  0 00000</v>
      </c>
      <c r="AA856" s="1" t="str">
        <f t="shared" si="410"/>
        <v xml:space="preserve"> 000</v>
      </c>
      <c r="AB856" s="1" t="str">
        <f t="shared" si="432"/>
        <v xml:space="preserve">  000</v>
      </c>
      <c r="AC856" s="1" t="str">
        <f t="shared" si="411"/>
        <v xml:space="preserve">   000</v>
      </c>
      <c r="AD856" s="1" t="str">
        <f t="shared" si="412"/>
        <v xml:space="preserve"> </v>
      </c>
      <c r="AE856" s="1" t="str">
        <f t="shared" si="433"/>
        <v xml:space="preserve">  </v>
      </c>
      <c r="AF856" s="1" t="str">
        <f t="shared" si="413"/>
        <v xml:space="preserve">   </v>
      </c>
      <c r="AG856" s="1" t="str">
        <f t="shared" si="414"/>
        <v xml:space="preserve">  00</v>
      </c>
      <c r="AH856" s="1" t="str">
        <f t="shared" si="415"/>
        <v xml:space="preserve">  0</v>
      </c>
      <c r="AI856" s="1" t="str">
        <f t="shared" si="416"/>
        <v xml:space="preserve">  </v>
      </c>
      <c r="AJ856" s="1" t="str">
        <f t="shared" si="417"/>
        <v xml:space="preserve">   0</v>
      </c>
      <c r="AK856" s="1" t="str">
        <f t="shared" si="418"/>
        <v xml:space="preserve">   00</v>
      </c>
      <c r="AL856" s="1" t="str">
        <f t="shared" si="419"/>
        <v xml:space="preserve">   </v>
      </c>
      <c r="AM856" s="1" t="str">
        <f t="shared" si="420"/>
        <v xml:space="preserve">    00</v>
      </c>
      <c r="AN856" s="1" t="str">
        <f t="shared" si="434"/>
        <v xml:space="preserve">    0</v>
      </c>
      <c r="AO856" s="1" t="str">
        <f t="shared" si="421"/>
        <v xml:space="preserve">    </v>
      </c>
      <c r="AP856" s="1" t="str">
        <f t="shared" si="422"/>
        <v>0</v>
      </c>
      <c r="AQ856" s="1">
        <f t="shared" si="423"/>
        <v>0</v>
      </c>
    </row>
    <row r="857" spans="1:43" x14ac:dyDescent="0.2">
      <c r="A857" s="89"/>
      <c r="B857" s="96"/>
      <c r="C857" s="140"/>
      <c r="D857" s="102"/>
      <c r="E857" s="102"/>
      <c r="F857" s="102"/>
      <c r="G857" s="102"/>
      <c r="H857" s="102"/>
      <c r="I857" s="103"/>
      <c r="J857" s="104"/>
      <c r="K857" s="104"/>
      <c r="M857" s="47"/>
      <c r="N857" s="47"/>
      <c r="O857" s="88"/>
      <c r="P857" s="113" t="str">
        <f t="shared" si="424"/>
        <v/>
      </c>
      <c r="Q857" s="17" t="str">
        <f t="shared" si="425"/>
        <v xml:space="preserve"> </v>
      </c>
      <c r="R857" s="17" t="str">
        <f t="shared" si="426"/>
        <v>00</v>
      </c>
      <c r="S857" s="17" t="str">
        <f t="shared" si="427"/>
        <v xml:space="preserve"> 00</v>
      </c>
      <c r="T857" s="17" t="str">
        <f t="shared" si="407"/>
        <v xml:space="preserve">  00</v>
      </c>
      <c r="U857" s="4">
        <f t="shared" si="428"/>
        <v>0</v>
      </c>
      <c r="V857" s="17" t="str">
        <f t="shared" si="429"/>
        <v xml:space="preserve"> 0</v>
      </c>
      <c r="W857" s="17" t="str">
        <f t="shared" si="408"/>
        <v xml:space="preserve">  0</v>
      </c>
      <c r="X857" s="1" t="str">
        <f t="shared" si="430"/>
        <v>0 00000</v>
      </c>
      <c r="Y857" s="1" t="str">
        <f t="shared" si="431"/>
        <v xml:space="preserve"> 0 00000</v>
      </c>
      <c r="Z857" s="1" t="str">
        <f t="shared" si="409"/>
        <v xml:space="preserve">  0 00000</v>
      </c>
      <c r="AA857" s="1" t="str">
        <f t="shared" si="410"/>
        <v xml:space="preserve"> 000</v>
      </c>
      <c r="AB857" s="1" t="str">
        <f t="shared" si="432"/>
        <v xml:space="preserve">  000</v>
      </c>
      <c r="AC857" s="1" t="str">
        <f t="shared" si="411"/>
        <v xml:space="preserve">   000</v>
      </c>
      <c r="AD857" s="1" t="str">
        <f t="shared" si="412"/>
        <v xml:space="preserve"> </v>
      </c>
      <c r="AE857" s="1" t="str">
        <f t="shared" si="433"/>
        <v xml:space="preserve">  </v>
      </c>
      <c r="AF857" s="1" t="str">
        <f t="shared" si="413"/>
        <v xml:space="preserve">   </v>
      </c>
      <c r="AG857" s="1" t="str">
        <f t="shared" si="414"/>
        <v xml:space="preserve">  00</v>
      </c>
      <c r="AH857" s="1" t="str">
        <f t="shared" si="415"/>
        <v xml:space="preserve">  0</v>
      </c>
      <c r="AI857" s="1" t="str">
        <f t="shared" si="416"/>
        <v xml:space="preserve">  </v>
      </c>
      <c r="AJ857" s="1" t="str">
        <f t="shared" si="417"/>
        <v xml:space="preserve">   0</v>
      </c>
      <c r="AK857" s="1" t="str">
        <f t="shared" si="418"/>
        <v xml:space="preserve">   00</v>
      </c>
      <c r="AL857" s="1" t="str">
        <f t="shared" si="419"/>
        <v xml:space="preserve">   </v>
      </c>
      <c r="AM857" s="1" t="str">
        <f t="shared" si="420"/>
        <v xml:space="preserve">    00</v>
      </c>
      <c r="AN857" s="1" t="str">
        <f t="shared" si="434"/>
        <v xml:space="preserve">    0</v>
      </c>
      <c r="AO857" s="1" t="str">
        <f t="shared" si="421"/>
        <v xml:space="preserve">    </v>
      </c>
      <c r="AP857" s="1" t="str">
        <f t="shared" si="422"/>
        <v>0</v>
      </c>
      <c r="AQ857" s="1">
        <f t="shared" si="423"/>
        <v>0</v>
      </c>
    </row>
    <row r="858" spans="1:43" x14ac:dyDescent="0.2">
      <c r="A858" s="89"/>
      <c r="B858" s="96"/>
      <c r="C858" s="140"/>
      <c r="D858" s="102"/>
      <c r="E858" s="102"/>
      <c r="F858" s="102"/>
      <c r="G858" s="102"/>
      <c r="H858" s="102"/>
      <c r="I858" s="103"/>
      <c r="J858" s="104"/>
      <c r="K858" s="104"/>
      <c r="M858" s="47"/>
      <c r="N858" s="47"/>
      <c r="O858" s="88"/>
      <c r="P858" s="113" t="str">
        <f t="shared" si="424"/>
        <v/>
      </c>
      <c r="Q858" s="17" t="str">
        <f t="shared" si="425"/>
        <v xml:space="preserve"> </v>
      </c>
      <c r="R858" s="17" t="str">
        <f t="shared" si="426"/>
        <v>00</v>
      </c>
      <c r="S858" s="17" t="str">
        <f t="shared" si="427"/>
        <v xml:space="preserve"> 00</v>
      </c>
      <c r="T858" s="17" t="str">
        <f t="shared" si="407"/>
        <v xml:space="preserve">  00</v>
      </c>
      <c r="U858" s="4">
        <f t="shared" si="428"/>
        <v>0</v>
      </c>
      <c r="V858" s="17" t="str">
        <f t="shared" si="429"/>
        <v xml:space="preserve"> 0</v>
      </c>
      <c r="W858" s="17" t="str">
        <f t="shared" si="408"/>
        <v xml:space="preserve">  0</v>
      </c>
      <c r="X858" s="1" t="str">
        <f t="shared" si="430"/>
        <v>0 00000</v>
      </c>
      <c r="Y858" s="1" t="str">
        <f t="shared" si="431"/>
        <v xml:space="preserve"> 0 00000</v>
      </c>
      <c r="Z858" s="1" t="str">
        <f t="shared" si="409"/>
        <v xml:space="preserve">  0 00000</v>
      </c>
      <c r="AA858" s="1" t="str">
        <f t="shared" si="410"/>
        <v xml:space="preserve"> 000</v>
      </c>
      <c r="AB858" s="1" t="str">
        <f t="shared" si="432"/>
        <v xml:space="preserve">  000</v>
      </c>
      <c r="AC858" s="1" t="str">
        <f t="shared" si="411"/>
        <v xml:space="preserve">   000</v>
      </c>
      <c r="AD858" s="1" t="str">
        <f t="shared" si="412"/>
        <v xml:space="preserve"> </v>
      </c>
      <c r="AE858" s="1" t="str">
        <f t="shared" si="433"/>
        <v xml:space="preserve">  </v>
      </c>
      <c r="AF858" s="1" t="str">
        <f t="shared" si="413"/>
        <v xml:space="preserve">   </v>
      </c>
      <c r="AG858" s="1" t="str">
        <f t="shared" si="414"/>
        <v xml:space="preserve">  00</v>
      </c>
      <c r="AH858" s="1" t="str">
        <f t="shared" si="415"/>
        <v xml:space="preserve">  0</v>
      </c>
      <c r="AI858" s="1" t="str">
        <f t="shared" si="416"/>
        <v xml:space="preserve">  </v>
      </c>
      <c r="AJ858" s="1" t="str">
        <f t="shared" si="417"/>
        <v xml:space="preserve">   0</v>
      </c>
      <c r="AK858" s="1" t="str">
        <f t="shared" si="418"/>
        <v xml:space="preserve">   00</v>
      </c>
      <c r="AL858" s="1" t="str">
        <f t="shared" si="419"/>
        <v xml:space="preserve">   </v>
      </c>
      <c r="AM858" s="1" t="str">
        <f t="shared" si="420"/>
        <v xml:space="preserve">    00</v>
      </c>
      <c r="AN858" s="1" t="str">
        <f t="shared" si="434"/>
        <v xml:space="preserve">    0</v>
      </c>
      <c r="AO858" s="1" t="str">
        <f t="shared" si="421"/>
        <v xml:space="preserve">    </v>
      </c>
      <c r="AP858" s="1" t="str">
        <f t="shared" si="422"/>
        <v>0</v>
      </c>
      <c r="AQ858" s="1">
        <f t="shared" si="423"/>
        <v>0</v>
      </c>
    </row>
    <row r="859" spans="1:43" x14ac:dyDescent="0.2">
      <c r="A859" s="89"/>
      <c r="C859" s="140"/>
      <c r="D859" s="102"/>
      <c r="E859" s="102"/>
      <c r="F859" s="102"/>
      <c r="G859" s="102"/>
      <c r="H859" s="102"/>
      <c r="I859" s="103"/>
      <c r="J859" s="104"/>
      <c r="K859" s="104"/>
      <c r="M859" s="47"/>
      <c r="N859" s="47"/>
      <c r="O859" s="88"/>
      <c r="P859" s="113" t="str">
        <f t="shared" si="424"/>
        <v/>
      </c>
      <c r="Q859" s="17" t="str">
        <f t="shared" si="425"/>
        <v xml:space="preserve"> </v>
      </c>
      <c r="R859" s="17" t="str">
        <f t="shared" si="426"/>
        <v>00</v>
      </c>
      <c r="S859" s="17" t="str">
        <f t="shared" si="427"/>
        <v xml:space="preserve"> 00</v>
      </c>
      <c r="T859" s="17" t="str">
        <f t="shared" si="407"/>
        <v xml:space="preserve">  00</v>
      </c>
      <c r="U859" s="4">
        <f t="shared" si="428"/>
        <v>0</v>
      </c>
      <c r="V859" s="17" t="str">
        <f t="shared" si="429"/>
        <v xml:space="preserve"> 0</v>
      </c>
      <c r="W859" s="17" t="str">
        <f t="shared" si="408"/>
        <v xml:space="preserve">  0</v>
      </c>
      <c r="X859" s="1" t="str">
        <f t="shared" si="430"/>
        <v>0 00000</v>
      </c>
      <c r="Y859" s="1" t="str">
        <f t="shared" si="431"/>
        <v xml:space="preserve"> 0 00000</v>
      </c>
      <c r="Z859" s="1" t="str">
        <f t="shared" si="409"/>
        <v xml:space="preserve">  0 00000</v>
      </c>
      <c r="AA859" s="1" t="str">
        <f t="shared" si="410"/>
        <v xml:space="preserve"> 000</v>
      </c>
      <c r="AB859" s="1" t="str">
        <f t="shared" si="432"/>
        <v xml:space="preserve">  000</v>
      </c>
      <c r="AC859" s="1" t="str">
        <f t="shared" si="411"/>
        <v xml:space="preserve">   000</v>
      </c>
      <c r="AD859" s="1" t="str">
        <f t="shared" si="412"/>
        <v xml:space="preserve"> </v>
      </c>
      <c r="AE859" s="1" t="str">
        <f t="shared" si="433"/>
        <v xml:space="preserve">  </v>
      </c>
      <c r="AF859" s="1" t="str">
        <f t="shared" si="413"/>
        <v xml:space="preserve">   </v>
      </c>
      <c r="AG859" s="1" t="str">
        <f t="shared" si="414"/>
        <v xml:space="preserve">  00</v>
      </c>
      <c r="AH859" s="1" t="str">
        <f t="shared" si="415"/>
        <v xml:space="preserve">  0</v>
      </c>
      <c r="AI859" s="1" t="str">
        <f t="shared" si="416"/>
        <v xml:space="preserve">  </v>
      </c>
      <c r="AJ859" s="1" t="str">
        <f t="shared" si="417"/>
        <v xml:space="preserve">   0</v>
      </c>
      <c r="AK859" s="1" t="str">
        <f t="shared" si="418"/>
        <v xml:space="preserve">   00</v>
      </c>
      <c r="AL859" s="1" t="str">
        <f t="shared" si="419"/>
        <v xml:space="preserve">   </v>
      </c>
      <c r="AM859" s="1" t="str">
        <f t="shared" si="420"/>
        <v xml:space="preserve">    00</v>
      </c>
      <c r="AN859" s="1" t="str">
        <f t="shared" si="434"/>
        <v xml:space="preserve">    0</v>
      </c>
      <c r="AO859" s="1" t="str">
        <f t="shared" si="421"/>
        <v xml:space="preserve">    </v>
      </c>
      <c r="AP859" s="1" t="str">
        <f t="shared" si="422"/>
        <v>0</v>
      </c>
      <c r="AQ859" s="1">
        <f t="shared" si="423"/>
        <v>0</v>
      </c>
    </row>
    <row r="860" spans="1:43" x14ac:dyDescent="0.2">
      <c r="A860" s="89"/>
      <c r="C860" s="140"/>
      <c r="D860" s="102"/>
      <c r="E860" s="102"/>
      <c r="F860" s="102"/>
      <c r="G860" s="102"/>
      <c r="H860" s="102"/>
      <c r="I860" s="103"/>
      <c r="J860" s="104"/>
      <c r="K860" s="104"/>
      <c r="M860" s="47"/>
      <c r="N860" s="47"/>
      <c r="O860" s="88"/>
      <c r="P860" s="113" t="str">
        <f t="shared" si="424"/>
        <v/>
      </c>
      <c r="Q860" s="17" t="str">
        <f t="shared" si="425"/>
        <v xml:space="preserve"> </v>
      </c>
      <c r="R860" s="17" t="str">
        <f t="shared" si="426"/>
        <v>00</v>
      </c>
      <c r="S860" s="17" t="str">
        <f t="shared" si="427"/>
        <v xml:space="preserve"> 00</v>
      </c>
      <c r="T860" s="17" t="str">
        <f t="shared" si="407"/>
        <v xml:space="preserve">  00</v>
      </c>
      <c r="U860" s="4">
        <f t="shared" si="428"/>
        <v>0</v>
      </c>
      <c r="V860" s="17" t="str">
        <f t="shared" si="429"/>
        <v xml:space="preserve"> 0</v>
      </c>
      <c r="W860" s="17" t="str">
        <f t="shared" si="408"/>
        <v xml:space="preserve">  0</v>
      </c>
      <c r="X860" s="1" t="str">
        <f t="shared" si="430"/>
        <v>0 00000</v>
      </c>
      <c r="Y860" s="1" t="str">
        <f t="shared" si="431"/>
        <v xml:space="preserve"> 0 00000</v>
      </c>
      <c r="Z860" s="1" t="str">
        <f t="shared" si="409"/>
        <v xml:space="preserve">  0 00000</v>
      </c>
      <c r="AA860" s="1" t="str">
        <f t="shared" si="410"/>
        <v xml:space="preserve"> 000</v>
      </c>
      <c r="AB860" s="1" t="str">
        <f t="shared" si="432"/>
        <v xml:space="preserve">  000</v>
      </c>
      <c r="AC860" s="1" t="str">
        <f t="shared" si="411"/>
        <v xml:space="preserve">   000</v>
      </c>
      <c r="AD860" s="1" t="str">
        <f t="shared" si="412"/>
        <v xml:space="preserve"> </v>
      </c>
      <c r="AE860" s="1" t="str">
        <f t="shared" si="433"/>
        <v xml:space="preserve">  </v>
      </c>
      <c r="AF860" s="1" t="str">
        <f t="shared" si="413"/>
        <v xml:space="preserve">   </v>
      </c>
      <c r="AG860" s="1" t="str">
        <f t="shared" si="414"/>
        <v xml:space="preserve">  00</v>
      </c>
      <c r="AH860" s="1" t="str">
        <f t="shared" si="415"/>
        <v xml:space="preserve">  0</v>
      </c>
      <c r="AI860" s="1" t="str">
        <f t="shared" si="416"/>
        <v xml:space="preserve">  </v>
      </c>
      <c r="AJ860" s="1" t="str">
        <f t="shared" si="417"/>
        <v xml:space="preserve">   0</v>
      </c>
      <c r="AK860" s="1" t="str">
        <f t="shared" si="418"/>
        <v xml:space="preserve">   00</v>
      </c>
      <c r="AL860" s="1" t="str">
        <f t="shared" si="419"/>
        <v xml:space="preserve">   </v>
      </c>
      <c r="AM860" s="1" t="str">
        <f t="shared" si="420"/>
        <v xml:space="preserve">    00</v>
      </c>
      <c r="AN860" s="1" t="str">
        <f t="shared" si="434"/>
        <v xml:space="preserve">    0</v>
      </c>
      <c r="AO860" s="1" t="str">
        <f t="shared" si="421"/>
        <v xml:space="preserve">    </v>
      </c>
      <c r="AP860" s="1" t="str">
        <f t="shared" si="422"/>
        <v>0</v>
      </c>
      <c r="AQ860" s="1">
        <f t="shared" si="423"/>
        <v>0</v>
      </c>
    </row>
    <row r="861" spans="1:43" x14ac:dyDescent="0.2">
      <c r="A861" s="89"/>
      <c r="C861" s="140"/>
      <c r="D861" s="90"/>
      <c r="E861" s="90"/>
      <c r="F861" s="90"/>
      <c r="G861" s="90"/>
      <c r="H861" s="90"/>
      <c r="I861" s="91"/>
      <c r="J861" s="92"/>
      <c r="K861" s="92"/>
      <c r="M861" s="47"/>
      <c r="N861" s="47"/>
      <c r="O861" s="88"/>
      <c r="P861" s="113" t="str">
        <f t="shared" si="424"/>
        <v/>
      </c>
      <c r="Q861" s="17" t="str">
        <f t="shared" si="425"/>
        <v xml:space="preserve"> </v>
      </c>
      <c r="R861" s="17" t="str">
        <f t="shared" si="426"/>
        <v>00</v>
      </c>
      <c r="S861" s="17" t="str">
        <f t="shared" si="427"/>
        <v xml:space="preserve"> 00</v>
      </c>
      <c r="T861" s="17" t="str">
        <f t="shared" si="407"/>
        <v xml:space="preserve">  00</v>
      </c>
      <c r="U861" s="4">
        <f t="shared" si="428"/>
        <v>0</v>
      </c>
      <c r="V861" s="17" t="str">
        <f t="shared" si="429"/>
        <v xml:space="preserve"> 0</v>
      </c>
      <c r="W861" s="17" t="str">
        <f t="shared" si="408"/>
        <v xml:space="preserve">  0</v>
      </c>
      <c r="X861" s="1" t="str">
        <f t="shared" si="430"/>
        <v>0 00000</v>
      </c>
      <c r="Y861" s="1" t="str">
        <f t="shared" si="431"/>
        <v xml:space="preserve"> 0 00000</v>
      </c>
      <c r="Z861" s="1" t="str">
        <f t="shared" si="409"/>
        <v xml:space="preserve">  0 00000</v>
      </c>
      <c r="AA861" s="1" t="str">
        <f t="shared" si="410"/>
        <v xml:space="preserve"> 000</v>
      </c>
      <c r="AB861" s="1" t="str">
        <f t="shared" si="432"/>
        <v xml:space="preserve">  000</v>
      </c>
      <c r="AC861" s="1" t="str">
        <f t="shared" si="411"/>
        <v xml:space="preserve">   000</v>
      </c>
      <c r="AD861" s="1" t="str">
        <f t="shared" si="412"/>
        <v xml:space="preserve"> </v>
      </c>
      <c r="AE861" s="1" t="str">
        <f t="shared" si="433"/>
        <v xml:space="preserve">  </v>
      </c>
      <c r="AF861" s="1" t="str">
        <f t="shared" si="413"/>
        <v xml:space="preserve">   </v>
      </c>
      <c r="AG861" s="1" t="str">
        <f t="shared" si="414"/>
        <v xml:space="preserve">  00</v>
      </c>
      <c r="AH861" s="1" t="str">
        <f t="shared" si="415"/>
        <v xml:space="preserve">  0</v>
      </c>
      <c r="AI861" s="1" t="str">
        <f t="shared" si="416"/>
        <v xml:space="preserve">  </v>
      </c>
      <c r="AJ861" s="1" t="str">
        <f t="shared" si="417"/>
        <v xml:space="preserve">   0</v>
      </c>
      <c r="AK861" s="1" t="str">
        <f t="shared" si="418"/>
        <v xml:space="preserve">   00</v>
      </c>
      <c r="AL861" s="1" t="str">
        <f t="shared" si="419"/>
        <v xml:space="preserve">   </v>
      </c>
      <c r="AM861" s="1" t="str">
        <f t="shared" si="420"/>
        <v xml:space="preserve">    00</v>
      </c>
      <c r="AN861" s="1" t="str">
        <f t="shared" si="434"/>
        <v xml:space="preserve">    0</v>
      </c>
      <c r="AO861" s="1" t="str">
        <f t="shared" si="421"/>
        <v xml:space="preserve">    </v>
      </c>
      <c r="AP861" s="1" t="str">
        <f t="shared" si="422"/>
        <v>0</v>
      </c>
      <c r="AQ861" s="1">
        <f t="shared" si="423"/>
        <v>0</v>
      </c>
    </row>
    <row r="862" spans="1:43" x14ac:dyDescent="0.2">
      <c r="A862" s="89"/>
      <c r="C862" s="140"/>
      <c r="D862" s="90"/>
      <c r="E862" s="90"/>
      <c r="F862" s="90"/>
      <c r="G862" s="90"/>
      <c r="H862" s="90"/>
      <c r="I862" s="91"/>
      <c r="J862" s="92"/>
      <c r="K862" s="92"/>
      <c r="M862" s="47"/>
      <c r="N862" s="47"/>
      <c r="O862" s="88"/>
      <c r="P862" s="113" t="str">
        <f t="shared" si="424"/>
        <v/>
      </c>
      <c r="Q862" s="17" t="str">
        <f t="shared" si="425"/>
        <v xml:space="preserve"> </v>
      </c>
      <c r="R862" s="17" t="str">
        <f t="shared" si="426"/>
        <v>00</v>
      </c>
      <c r="S862" s="17" t="str">
        <f t="shared" si="427"/>
        <v xml:space="preserve"> 00</v>
      </c>
      <c r="T862" s="17" t="str">
        <f t="shared" si="407"/>
        <v xml:space="preserve">  00</v>
      </c>
      <c r="U862" s="4">
        <f t="shared" si="428"/>
        <v>0</v>
      </c>
      <c r="V862" s="17" t="str">
        <f t="shared" si="429"/>
        <v xml:space="preserve"> 0</v>
      </c>
      <c r="W862" s="17" t="str">
        <f t="shared" si="408"/>
        <v xml:space="preserve">  0</v>
      </c>
      <c r="X862" s="1" t="str">
        <f t="shared" si="430"/>
        <v>0 00000</v>
      </c>
      <c r="Y862" s="1" t="str">
        <f t="shared" si="431"/>
        <v xml:space="preserve"> 0 00000</v>
      </c>
      <c r="Z862" s="1" t="str">
        <f t="shared" si="409"/>
        <v xml:space="preserve">  0 00000</v>
      </c>
      <c r="AA862" s="1" t="str">
        <f t="shared" si="410"/>
        <v xml:space="preserve"> 000</v>
      </c>
      <c r="AB862" s="1" t="str">
        <f t="shared" si="432"/>
        <v xml:space="preserve">  000</v>
      </c>
      <c r="AC862" s="1" t="str">
        <f t="shared" si="411"/>
        <v xml:space="preserve">   000</v>
      </c>
      <c r="AD862" s="1" t="str">
        <f t="shared" si="412"/>
        <v xml:space="preserve"> </v>
      </c>
      <c r="AE862" s="1" t="str">
        <f t="shared" si="433"/>
        <v xml:space="preserve">  </v>
      </c>
      <c r="AF862" s="1" t="str">
        <f t="shared" si="413"/>
        <v xml:space="preserve">   </v>
      </c>
      <c r="AG862" s="1" t="str">
        <f t="shared" si="414"/>
        <v xml:space="preserve">  00</v>
      </c>
      <c r="AH862" s="1" t="str">
        <f t="shared" si="415"/>
        <v xml:space="preserve">  0</v>
      </c>
      <c r="AI862" s="1" t="str">
        <f t="shared" si="416"/>
        <v xml:space="preserve">  </v>
      </c>
      <c r="AJ862" s="1" t="str">
        <f t="shared" si="417"/>
        <v xml:space="preserve">   0</v>
      </c>
      <c r="AK862" s="1" t="str">
        <f t="shared" si="418"/>
        <v xml:space="preserve">   00</v>
      </c>
      <c r="AL862" s="1" t="str">
        <f t="shared" si="419"/>
        <v xml:space="preserve">   </v>
      </c>
      <c r="AM862" s="1" t="str">
        <f t="shared" si="420"/>
        <v xml:space="preserve">    00</v>
      </c>
      <c r="AN862" s="1" t="str">
        <f t="shared" si="434"/>
        <v xml:space="preserve">    0</v>
      </c>
      <c r="AO862" s="1" t="str">
        <f t="shared" si="421"/>
        <v xml:space="preserve">    </v>
      </c>
      <c r="AP862" s="1" t="str">
        <f t="shared" si="422"/>
        <v>0</v>
      </c>
      <c r="AQ862" s="1">
        <f t="shared" si="423"/>
        <v>0</v>
      </c>
    </row>
    <row r="863" spans="1:43" x14ac:dyDescent="0.2">
      <c r="A863" s="89"/>
      <c r="C863" s="140"/>
      <c r="D863" s="90"/>
      <c r="E863" s="90"/>
      <c r="F863" s="90"/>
      <c r="G863" s="90"/>
      <c r="H863" s="90"/>
      <c r="I863" s="91"/>
      <c r="J863" s="92"/>
      <c r="K863" s="92"/>
      <c r="M863" s="47"/>
      <c r="N863" s="47"/>
      <c r="O863" s="88"/>
      <c r="P863" s="113" t="str">
        <f t="shared" si="424"/>
        <v/>
      </c>
      <c r="Q863" s="17" t="str">
        <f t="shared" si="425"/>
        <v xml:space="preserve"> </v>
      </c>
      <c r="R863" s="17" t="str">
        <f t="shared" si="426"/>
        <v>00</v>
      </c>
      <c r="S863" s="17" t="str">
        <f t="shared" si="427"/>
        <v xml:space="preserve"> 00</v>
      </c>
      <c r="T863" s="17" t="str">
        <f t="shared" si="407"/>
        <v xml:space="preserve">  00</v>
      </c>
      <c r="U863" s="4">
        <f t="shared" si="428"/>
        <v>0</v>
      </c>
      <c r="V863" s="17" t="str">
        <f t="shared" si="429"/>
        <v xml:space="preserve"> 0</v>
      </c>
      <c r="W863" s="17" t="str">
        <f t="shared" si="408"/>
        <v xml:space="preserve">  0</v>
      </c>
      <c r="X863" s="1" t="str">
        <f t="shared" si="430"/>
        <v>0 00000</v>
      </c>
      <c r="Y863" s="1" t="str">
        <f t="shared" si="431"/>
        <v xml:space="preserve"> 0 00000</v>
      </c>
      <c r="Z863" s="1" t="str">
        <f t="shared" si="409"/>
        <v xml:space="preserve">  0 00000</v>
      </c>
      <c r="AA863" s="1" t="str">
        <f t="shared" si="410"/>
        <v xml:space="preserve"> 000</v>
      </c>
      <c r="AB863" s="1" t="str">
        <f t="shared" si="432"/>
        <v xml:space="preserve">  000</v>
      </c>
      <c r="AC863" s="1" t="str">
        <f t="shared" si="411"/>
        <v xml:space="preserve">   000</v>
      </c>
      <c r="AD863" s="1" t="str">
        <f t="shared" si="412"/>
        <v xml:space="preserve"> </v>
      </c>
      <c r="AE863" s="1" t="str">
        <f t="shared" si="433"/>
        <v xml:space="preserve">  </v>
      </c>
      <c r="AF863" s="1" t="str">
        <f t="shared" si="413"/>
        <v xml:space="preserve">   </v>
      </c>
      <c r="AG863" s="1" t="str">
        <f t="shared" si="414"/>
        <v xml:space="preserve">  00</v>
      </c>
      <c r="AH863" s="1" t="str">
        <f t="shared" si="415"/>
        <v xml:space="preserve">  0</v>
      </c>
      <c r="AI863" s="1" t="str">
        <f t="shared" si="416"/>
        <v xml:space="preserve">  </v>
      </c>
      <c r="AJ863" s="1" t="str">
        <f t="shared" si="417"/>
        <v xml:space="preserve">   0</v>
      </c>
      <c r="AK863" s="1" t="str">
        <f t="shared" si="418"/>
        <v xml:space="preserve">   00</v>
      </c>
      <c r="AL863" s="1" t="str">
        <f t="shared" si="419"/>
        <v xml:space="preserve">   </v>
      </c>
      <c r="AM863" s="1" t="str">
        <f t="shared" si="420"/>
        <v xml:space="preserve">    00</v>
      </c>
      <c r="AN863" s="1" t="str">
        <f t="shared" si="434"/>
        <v xml:space="preserve">    0</v>
      </c>
      <c r="AO863" s="1" t="str">
        <f t="shared" si="421"/>
        <v xml:space="preserve">    </v>
      </c>
      <c r="AP863" s="1" t="str">
        <f t="shared" si="422"/>
        <v>0</v>
      </c>
      <c r="AQ863" s="1">
        <f t="shared" si="423"/>
        <v>0</v>
      </c>
    </row>
    <row r="864" spans="1:43" x14ac:dyDescent="0.2">
      <c r="A864" s="89"/>
      <c r="C864" s="140"/>
      <c r="D864" s="90"/>
      <c r="E864" s="90"/>
      <c r="F864" s="90"/>
      <c r="G864" s="90"/>
      <c r="H864" s="90"/>
      <c r="I864" s="91"/>
      <c r="J864" s="92"/>
      <c r="K864" s="92"/>
      <c r="M864" s="47"/>
      <c r="N864" s="47"/>
      <c r="O864" s="88"/>
      <c r="P864" s="113" t="str">
        <f t="shared" si="424"/>
        <v/>
      </c>
      <c r="Q864" s="17" t="str">
        <f t="shared" si="425"/>
        <v xml:space="preserve"> </v>
      </c>
      <c r="R864" s="17" t="str">
        <f t="shared" si="426"/>
        <v>00</v>
      </c>
      <c r="S864" s="17" t="str">
        <f t="shared" si="427"/>
        <v xml:space="preserve"> 00</v>
      </c>
      <c r="T864" s="17" t="str">
        <f t="shared" ref="T864:T927" si="435">Q864&amp;" "&amp;R864</f>
        <v xml:space="preserve">  00</v>
      </c>
      <c r="U864" s="4">
        <f t="shared" si="428"/>
        <v>0</v>
      </c>
      <c r="V864" s="17" t="str">
        <f t="shared" si="429"/>
        <v xml:space="preserve"> 0</v>
      </c>
      <c r="W864" s="17" t="str">
        <f t="shared" ref="W864:W927" si="436">Q864&amp;" "&amp;U864</f>
        <v xml:space="preserve">  0</v>
      </c>
      <c r="X864" s="1" t="str">
        <f t="shared" si="430"/>
        <v>0 00000</v>
      </c>
      <c r="Y864" s="1" t="str">
        <f t="shared" si="431"/>
        <v xml:space="preserve"> 0 00000</v>
      </c>
      <c r="Z864" s="1" t="str">
        <f t="shared" ref="Z864:Z927" si="437">Q864&amp;" "&amp;X864</f>
        <v xml:space="preserve">  0 00000</v>
      </c>
      <c r="AA864" s="1" t="str">
        <f t="shared" ref="AA864:AA927" si="438">E864&amp;" "&amp;F864&amp;LEFT(G864,2)&amp;"000"</f>
        <v xml:space="preserve"> 000</v>
      </c>
      <c r="AB864" s="1" t="str">
        <f t="shared" si="432"/>
        <v xml:space="preserve">  000</v>
      </c>
      <c r="AC864" s="1" t="str">
        <f t="shared" ref="AC864:AC927" si="439">Q864&amp;" "&amp;AA864</f>
        <v xml:space="preserve">   000</v>
      </c>
      <c r="AD864" s="1" t="str">
        <f t="shared" ref="AD864:AD927" si="440">E864&amp;" "&amp;F864&amp;G864</f>
        <v xml:space="preserve"> </v>
      </c>
      <c r="AE864" s="1" t="str">
        <f t="shared" si="433"/>
        <v xml:space="preserve">  </v>
      </c>
      <c r="AF864" s="1" t="str">
        <f t="shared" ref="AF864:AF927" si="441">Q864&amp;" "&amp;AD864</f>
        <v xml:space="preserve">   </v>
      </c>
      <c r="AG864" s="1" t="str">
        <f t="shared" si="414"/>
        <v xml:space="preserve">  00</v>
      </c>
      <c r="AH864" s="1" t="str">
        <f t="shared" si="415"/>
        <v xml:space="preserve">  0</v>
      </c>
      <c r="AI864" s="1" t="str">
        <f t="shared" si="416"/>
        <v xml:space="preserve">  </v>
      </c>
      <c r="AJ864" s="1" t="str">
        <f t="shared" si="417"/>
        <v xml:space="preserve">   0</v>
      </c>
      <c r="AK864" s="1" t="str">
        <f t="shared" si="418"/>
        <v xml:space="preserve">   00</v>
      </c>
      <c r="AL864" s="1" t="str">
        <f t="shared" si="419"/>
        <v xml:space="preserve">   </v>
      </c>
      <c r="AM864" s="1" t="str">
        <f t="shared" si="420"/>
        <v xml:space="preserve">    00</v>
      </c>
      <c r="AN864" s="1" t="str">
        <f t="shared" si="434"/>
        <v xml:space="preserve">    0</v>
      </c>
      <c r="AO864" s="1" t="str">
        <f t="shared" si="421"/>
        <v xml:space="preserve">    </v>
      </c>
      <c r="AP864" s="1" t="str">
        <f t="shared" si="422"/>
        <v>0</v>
      </c>
      <c r="AQ864" s="1">
        <f t="shared" si="423"/>
        <v>0</v>
      </c>
    </row>
    <row r="865" spans="1:44" x14ac:dyDescent="0.2">
      <c r="A865" s="89"/>
      <c r="C865" s="140"/>
      <c r="D865" s="90"/>
      <c r="E865" s="90"/>
      <c r="F865" s="90"/>
      <c r="G865" s="90"/>
      <c r="H865" s="90"/>
      <c r="I865" s="91"/>
      <c r="J865" s="92"/>
      <c r="K865" s="92"/>
      <c r="M865" s="47"/>
      <c r="N865" s="47"/>
      <c r="O865" s="88"/>
      <c r="P865" s="113" t="str">
        <f t="shared" si="424"/>
        <v/>
      </c>
      <c r="Q865" s="17" t="str">
        <f t="shared" si="425"/>
        <v xml:space="preserve"> </v>
      </c>
      <c r="R865" s="17" t="str">
        <f t="shared" si="426"/>
        <v>00</v>
      </c>
      <c r="S865" s="17" t="str">
        <f t="shared" si="427"/>
        <v xml:space="preserve"> 00</v>
      </c>
      <c r="T865" s="17" t="str">
        <f t="shared" si="435"/>
        <v xml:space="preserve">  00</v>
      </c>
      <c r="U865" s="4">
        <f t="shared" si="428"/>
        <v>0</v>
      </c>
      <c r="V865" s="17" t="str">
        <f t="shared" si="429"/>
        <v xml:space="preserve"> 0</v>
      </c>
      <c r="W865" s="17" t="str">
        <f t="shared" si="436"/>
        <v xml:space="preserve">  0</v>
      </c>
      <c r="X865" s="1" t="str">
        <f t="shared" si="430"/>
        <v>0 00000</v>
      </c>
      <c r="Y865" s="1" t="str">
        <f t="shared" si="431"/>
        <v xml:space="preserve"> 0 00000</v>
      </c>
      <c r="Z865" s="1" t="str">
        <f t="shared" si="437"/>
        <v xml:space="preserve">  0 00000</v>
      </c>
      <c r="AA865" s="1" t="str">
        <f t="shared" si="438"/>
        <v xml:space="preserve"> 000</v>
      </c>
      <c r="AB865" s="1" t="str">
        <f t="shared" si="432"/>
        <v xml:space="preserve">  000</v>
      </c>
      <c r="AC865" s="1" t="str">
        <f t="shared" si="439"/>
        <v xml:space="preserve">   000</v>
      </c>
      <c r="AD865" s="1" t="str">
        <f t="shared" si="440"/>
        <v xml:space="preserve"> </v>
      </c>
      <c r="AE865" s="1" t="str">
        <f t="shared" si="433"/>
        <v xml:space="preserve">  </v>
      </c>
      <c r="AF865" s="1" t="str">
        <f t="shared" si="441"/>
        <v xml:space="preserve">   </v>
      </c>
      <c r="AG865" s="1" t="str">
        <f t="shared" si="414"/>
        <v xml:space="preserve">  00</v>
      </c>
      <c r="AH865" s="1" t="str">
        <f t="shared" si="415"/>
        <v xml:space="preserve">  0</v>
      </c>
      <c r="AI865" s="1" t="str">
        <f t="shared" si="416"/>
        <v xml:space="preserve">  </v>
      </c>
      <c r="AJ865" s="1" t="str">
        <f t="shared" si="417"/>
        <v xml:space="preserve">   0</v>
      </c>
      <c r="AK865" s="1" t="str">
        <f t="shared" si="418"/>
        <v xml:space="preserve">   00</v>
      </c>
      <c r="AL865" s="1" t="str">
        <f t="shared" si="419"/>
        <v xml:space="preserve">   </v>
      </c>
      <c r="AM865" s="1" t="str">
        <f t="shared" si="420"/>
        <v xml:space="preserve">    00</v>
      </c>
      <c r="AN865" s="1" t="str">
        <f t="shared" si="434"/>
        <v xml:space="preserve">    0</v>
      </c>
      <c r="AO865" s="1" t="str">
        <f t="shared" si="421"/>
        <v xml:space="preserve">    </v>
      </c>
      <c r="AP865" s="1" t="str">
        <f t="shared" si="422"/>
        <v>0</v>
      </c>
      <c r="AQ865" s="1">
        <f t="shared" si="423"/>
        <v>0</v>
      </c>
    </row>
    <row r="866" spans="1:44" x14ac:dyDescent="0.2">
      <c r="A866" s="89"/>
      <c r="C866" s="140"/>
      <c r="D866" s="90"/>
      <c r="E866" s="90"/>
      <c r="F866" s="90"/>
      <c r="G866" s="90"/>
      <c r="H866" s="90"/>
      <c r="I866" s="91"/>
      <c r="J866" s="92"/>
      <c r="K866" s="92"/>
      <c r="M866" s="47"/>
      <c r="N866" s="47"/>
      <c r="O866" s="88"/>
      <c r="P866" s="113" t="str">
        <f t="shared" si="424"/>
        <v/>
      </c>
      <c r="Q866" s="17" t="str">
        <f t="shared" si="425"/>
        <v xml:space="preserve"> </v>
      </c>
      <c r="R866" s="17" t="str">
        <f t="shared" si="426"/>
        <v>00</v>
      </c>
      <c r="S866" s="17" t="str">
        <f t="shared" si="427"/>
        <v xml:space="preserve"> 00</v>
      </c>
      <c r="T866" s="17" t="str">
        <f t="shared" si="435"/>
        <v xml:space="preserve">  00</v>
      </c>
      <c r="U866" s="4">
        <f t="shared" si="428"/>
        <v>0</v>
      </c>
      <c r="V866" s="17" t="str">
        <f t="shared" si="429"/>
        <v xml:space="preserve"> 0</v>
      </c>
      <c r="W866" s="17" t="str">
        <f t="shared" si="436"/>
        <v xml:space="preserve">  0</v>
      </c>
      <c r="X866" s="1" t="str">
        <f t="shared" si="430"/>
        <v>0 00000</v>
      </c>
      <c r="Y866" s="1" t="str">
        <f t="shared" si="431"/>
        <v xml:space="preserve"> 0 00000</v>
      </c>
      <c r="Z866" s="1" t="str">
        <f t="shared" si="437"/>
        <v xml:space="preserve">  0 00000</v>
      </c>
      <c r="AA866" s="1" t="str">
        <f t="shared" si="438"/>
        <v xml:space="preserve"> 000</v>
      </c>
      <c r="AB866" s="1" t="str">
        <f t="shared" si="432"/>
        <v xml:space="preserve">  000</v>
      </c>
      <c r="AC866" s="1" t="str">
        <f t="shared" si="439"/>
        <v xml:space="preserve">   000</v>
      </c>
      <c r="AD866" s="1" t="str">
        <f t="shared" si="440"/>
        <v xml:space="preserve"> </v>
      </c>
      <c r="AE866" s="1" t="str">
        <f t="shared" si="433"/>
        <v xml:space="preserve">  </v>
      </c>
      <c r="AF866" s="1" t="str">
        <f t="shared" si="441"/>
        <v xml:space="preserve">   </v>
      </c>
      <c r="AG866" s="1" t="str">
        <f t="shared" si="414"/>
        <v xml:space="preserve">  00</v>
      </c>
      <c r="AH866" s="1" t="str">
        <f t="shared" si="415"/>
        <v xml:space="preserve">  0</v>
      </c>
      <c r="AI866" s="1" t="str">
        <f t="shared" si="416"/>
        <v xml:space="preserve">  </v>
      </c>
      <c r="AJ866" s="1" t="str">
        <f t="shared" si="417"/>
        <v xml:space="preserve">   0</v>
      </c>
      <c r="AK866" s="1" t="str">
        <f t="shared" si="418"/>
        <v xml:space="preserve">   00</v>
      </c>
      <c r="AL866" s="1" t="str">
        <f t="shared" si="419"/>
        <v xml:space="preserve">   </v>
      </c>
      <c r="AM866" s="1" t="str">
        <f t="shared" si="420"/>
        <v xml:space="preserve">    00</v>
      </c>
      <c r="AN866" s="1" t="str">
        <f t="shared" si="434"/>
        <v xml:space="preserve">    0</v>
      </c>
      <c r="AO866" s="1" t="str">
        <f t="shared" si="421"/>
        <v xml:space="preserve">    </v>
      </c>
      <c r="AP866" s="1" t="str">
        <f t="shared" si="422"/>
        <v>0</v>
      </c>
      <c r="AQ866" s="1">
        <f t="shared" si="423"/>
        <v>0</v>
      </c>
    </row>
    <row r="867" spans="1:44" x14ac:dyDescent="0.2">
      <c r="A867" s="136"/>
      <c r="C867" s="140"/>
      <c r="D867" s="207"/>
      <c r="E867" s="207"/>
      <c r="F867" s="135"/>
      <c r="G867" s="135"/>
      <c r="H867" s="207"/>
      <c r="I867" s="135"/>
      <c r="J867" s="135"/>
      <c r="K867" s="135"/>
      <c r="M867" s="47"/>
      <c r="N867" s="47"/>
      <c r="P867" s="113" t="str">
        <f t="shared" si="424"/>
        <v/>
      </c>
      <c r="Q867" s="17" t="str">
        <f t="shared" si="425"/>
        <v xml:space="preserve"> </v>
      </c>
      <c r="R867" s="17" t="str">
        <f t="shared" si="426"/>
        <v>00</v>
      </c>
      <c r="S867" s="17" t="str">
        <f t="shared" si="427"/>
        <v xml:space="preserve"> 00</v>
      </c>
      <c r="T867" s="17" t="str">
        <f t="shared" si="435"/>
        <v xml:space="preserve">  00</v>
      </c>
      <c r="U867" s="4">
        <f t="shared" si="428"/>
        <v>0</v>
      </c>
      <c r="V867" s="17" t="str">
        <f t="shared" si="429"/>
        <v xml:space="preserve"> 0</v>
      </c>
      <c r="W867" s="17" t="str">
        <f t="shared" si="436"/>
        <v xml:space="preserve">  0</v>
      </c>
      <c r="X867" s="1" t="str">
        <f t="shared" si="430"/>
        <v>0 00000</v>
      </c>
      <c r="Y867" s="1" t="str">
        <f t="shared" si="431"/>
        <v xml:space="preserve"> 0 00000</v>
      </c>
      <c r="Z867" s="1" t="str">
        <f t="shared" si="437"/>
        <v xml:space="preserve">  0 00000</v>
      </c>
      <c r="AA867" s="1" t="str">
        <f t="shared" si="438"/>
        <v xml:space="preserve"> 000</v>
      </c>
      <c r="AB867" s="1" t="str">
        <f t="shared" si="432"/>
        <v xml:space="preserve">  000</v>
      </c>
      <c r="AC867" s="1" t="str">
        <f t="shared" si="439"/>
        <v xml:space="preserve">   000</v>
      </c>
      <c r="AD867" s="1" t="str">
        <f t="shared" si="440"/>
        <v xml:space="preserve"> </v>
      </c>
      <c r="AE867" s="1" t="str">
        <f t="shared" si="433"/>
        <v xml:space="preserve">  </v>
      </c>
      <c r="AF867" s="1" t="str">
        <f t="shared" si="441"/>
        <v xml:space="preserve">   </v>
      </c>
      <c r="AG867" s="1" t="str">
        <f t="shared" si="414"/>
        <v xml:space="preserve">  00</v>
      </c>
      <c r="AH867" s="1" t="str">
        <f t="shared" si="415"/>
        <v xml:space="preserve">  0</v>
      </c>
      <c r="AI867" s="1" t="str">
        <f t="shared" si="416"/>
        <v xml:space="preserve">  </v>
      </c>
      <c r="AJ867" s="1" t="str">
        <f t="shared" si="417"/>
        <v xml:space="preserve">   0</v>
      </c>
      <c r="AK867" s="1" t="str">
        <f t="shared" si="418"/>
        <v xml:space="preserve">   00</v>
      </c>
      <c r="AL867" s="1" t="str">
        <f t="shared" si="419"/>
        <v xml:space="preserve">   </v>
      </c>
      <c r="AM867" s="1" t="str">
        <f t="shared" si="420"/>
        <v xml:space="preserve">    00</v>
      </c>
      <c r="AN867" s="1" t="str">
        <f t="shared" si="434"/>
        <v xml:space="preserve">    0</v>
      </c>
      <c r="AO867" s="1" t="str">
        <f t="shared" si="421"/>
        <v xml:space="preserve">    </v>
      </c>
      <c r="AP867" s="1" t="str">
        <f t="shared" si="422"/>
        <v>0</v>
      </c>
      <c r="AQ867" s="1">
        <f t="shared" si="423"/>
        <v>0</v>
      </c>
    </row>
    <row r="868" spans="1:44" x14ac:dyDescent="0.2">
      <c r="C868" s="140"/>
      <c r="D868" s="207"/>
      <c r="E868" s="207"/>
      <c r="F868" s="135"/>
      <c r="G868" s="135"/>
      <c r="H868" s="207"/>
      <c r="I868" s="135"/>
      <c r="J868" s="135"/>
      <c r="K868" s="135"/>
      <c r="M868" s="47"/>
      <c r="N868" s="47"/>
      <c r="P868" s="113" t="str">
        <f t="shared" si="424"/>
        <v/>
      </c>
      <c r="Q868" s="17" t="str">
        <f t="shared" si="425"/>
        <v xml:space="preserve"> </v>
      </c>
      <c r="R868" s="17" t="str">
        <f t="shared" si="426"/>
        <v>00</v>
      </c>
      <c r="S868" s="17" t="str">
        <f t="shared" si="427"/>
        <v xml:space="preserve"> 00</v>
      </c>
      <c r="T868" s="17" t="str">
        <f t="shared" si="435"/>
        <v xml:space="preserve">  00</v>
      </c>
      <c r="U868" s="4">
        <f t="shared" si="428"/>
        <v>0</v>
      </c>
      <c r="V868" s="17" t="str">
        <f t="shared" si="429"/>
        <v xml:space="preserve"> 0</v>
      </c>
      <c r="W868" s="17" t="str">
        <f t="shared" si="436"/>
        <v xml:space="preserve">  0</v>
      </c>
      <c r="X868" s="1" t="str">
        <f t="shared" si="430"/>
        <v>0 00000</v>
      </c>
      <c r="Y868" s="1" t="str">
        <f t="shared" si="431"/>
        <v xml:space="preserve"> 0 00000</v>
      </c>
      <c r="Z868" s="1" t="str">
        <f t="shared" si="437"/>
        <v xml:space="preserve">  0 00000</v>
      </c>
      <c r="AA868" s="1" t="str">
        <f t="shared" si="438"/>
        <v xml:space="preserve"> 000</v>
      </c>
      <c r="AB868" s="1" t="str">
        <f t="shared" si="432"/>
        <v xml:space="preserve">  000</v>
      </c>
      <c r="AC868" s="1" t="str">
        <f t="shared" si="439"/>
        <v xml:space="preserve">   000</v>
      </c>
      <c r="AD868" s="1" t="str">
        <f t="shared" si="440"/>
        <v xml:space="preserve"> </v>
      </c>
      <c r="AE868" s="1" t="str">
        <f t="shared" si="433"/>
        <v xml:space="preserve">  </v>
      </c>
      <c r="AF868" s="1" t="str">
        <f t="shared" si="441"/>
        <v xml:space="preserve">   </v>
      </c>
      <c r="AG868" s="1" t="str">
        <f t="shared" si="414"/>
        <v xml:space="preserve">  00</v>
      </c>
      <c r="AH868" s="1" t="str">
        <f t="shared" si="415"/>
        <v xml:space="preserve">  0</v>
      </c>
      <c r="AI868" s="1" t="str">
        <f t="shared" si="416"/>
        <v xml:space="preserve">  </v>
      </c>
      <c r="AJ868" s="1" t="str">
        <f t="shared" si="417"/>
        <v xml:space="preserve">   0</v>
      </c>
      <c r="AK868" s="1" t="str">
        <f t="shared" si="418"/>
        <v xml:space="preserve">   00</v>
      </c>
      <c r="AL868" s="1" t="str">
        <f t="shared" si="419"/>
        <v xml:space="preserve">   </v>
      </c>
      <c r="AM868" s="1" t="str">
        <f t="shared" si="420"/>
        <v xml:space="preserve">    00</v>
      </c>
      <c r="AN868" s="1" t="str">
        <f t="shared" si="434"/>
        <v xml:space="preserve">    0</v>
      </c>
      <c r="AO868" s="1" t="str">
        <f t="shared" si="421"/>
        <v xml:space="preserve">    </v>
      </c>
      <c r="AP868" s="1" t="str">
        <f t="shared" si="422"/>
        <v>0</v>
      </c>
      <c r="AQ868" s="1">
        <f t="shared" si="423"/>
        <v>0</v>
      </c>
    </row>
    <row r="869" spans="1:44" x14ac:dyDescent="0.2">
      <c r="C869" s="140"/>
      <c r="D869" s="207"/>
      <c r="E869" s="207"/>
      <c r="F869" s="135"/>
      <c r="G869" s="135"/>
      <c r="H869" s="207"/>
      <c r="I869" s="135"/>
      <c r="J869" s="135"/>
      <c r="K869" s="135"/>
      <c r="M869" s="47"/>
      <c r="N869" s="47"/>
      <c r="P869" s="113" t="str">
        <f t="shared" si="424"/>
        <v/>
      </c>
      <c r="Q869" s="17" t="str">
        <f t="shared" si="425"/>
        <v xml:space="preserve"> </v>
      </c>
      <c r="R869" s="17" t="str">
        <f t="shared" si="426"/>
        <v>00</v>
      </c>
      <c r="S869" s="17" t="str">
        <f t="shared" si="427"/>
        <v xml:space="preserve"> 00</v>
      </c>
      <c r="T869" s="17" t="str">
        <f t="shared" si="435"/>
        <v xml:space="preserve">  00</v>
      </c>
      <c r="U869" s="4">
        <f t="shared" si="428"/>
        <v>0</v>
      </c>
      <c r="V869" s="17" t="str">
        <f t="shared" si="429"/>
        <v xml:space="preserve"> 0</v>
      </c>
      <c r="W869" s="17" t="str">
        <f t="shared" si="436"/>
        <v xml:space="preserve">  0</v>
      </c>
      <c r="X869" s="1" t="str">
        <f t="shared" si="430"/>
        <v>0 00000</v>
      </c>
      <c r="Y869" s="1" t="str">
        <f t="shared" si="431"/>
        <v xml:space="preserve"> 0 00000</v>
      </c>
      <c r="Z869" s="1" t="str">
        <f t="shared" si="437"/>
        <v xml:space="preserve">  0 00000</v>
      </c>
      <c r="AA869" s="1" t="str">
        <f t="shared" si="438"/>
        <v xml:space="preserve"> 000</v>
      </c>
      <c r="AB869" s="1" t="str">
        <f t="shared" si="432"/>
        <v xml:space="preserve">  000</v>
      </c>
      <c r="AC869" s="1" t="str">
        <f t="shared" si="439"/>
        <v xml:space="preserve">   000</v>
      </c>
      <c r="AD869" s="1" t="str">
        <f t="shared" si="440"/>
        <v xml:space="preserve"> </v>
      </c>
      <c r="AE869" s="1" t="str">
        <f t="shared" si="433"/>
        <v xml:space="preserve">  </v>
      </c>
      <c r="AF869" s="1" t="str">
        <f t="shared" si="441"/>
        <v xml:space="preserve">   </v>
      </c>
      <c r="AG869" s="1" t="str">
        <f t="shared" si="414"/>
        <v xml:space="preserve">  00</v>
      </c>
      <c r="AH869" s="1" t="str">
        <f t="shared" si="415"/>
        <v xml:space="preserve">  0</v>
      </c>
      <c r="AI869" s="1" t="str">
        <f t="shared" si="416"/>
        <v xml:space="preserve">  </v>
      </c>
      <c r="AJ869" s="1" t="str">
        <f t="shared" si="417"/>
        <v xml:space="preserve">   0</v>
      </c>
      <c r="AK869" s="1" t="str">
        <f t="shared" si="418"/>
        <v xml:space="preserve">   00</v>
      </c>
      <c r="AL869" s="1" t="str">
        <f t="shared" si="419"/>
        <v xml:space="preserve">   </v>
      </c>
      <c r="AM869" s="1" t="str">
        <f t="shared" si="420"/>
        <v xml:space="preserve">    00</v>
      </c>
      <c r="AN869" s="1" t="str">
        <f t="shared" si="434"/>
        <v xml:space="preserve">    0</v>
      </c>
      <c r="AO869" s="1" t="str">
        <f t="shared" si="421"/>
        <v xml:space="preserve">    </v>
      </c>
      <c r="AP869" s="1" t="str">
        <f t="shared" si="422"/>
        <v>0</v>
      </c>
      <c r="AQ869" s="1">
        <f t="shared" si="423"/>
        <v>0</v>
      </c>
    </row>
    <row r="870" spans="1:44" x14ac:dyDescent="0.2">
      <c r="C870" s="140"/>
      <c r="D870" s="207"/>
      <c r="E870" s="207"/>
      <c r="F870" s="135"/>
      <c r="G870" s="135"/>
      <c r="H870" s="207"/>
      <c r="I870" s="135"/>
      <c r="J870" s="135"/>
      <c r="K870" s="135"/>
      <c r="M870" s="47"/>
      <c r="N870" s="47"/>
      <c r="P870" s="113" t="str">
        <f t="shared" si="424"/>
        <v/>
      </c>
      <c r="Q870" s="17" t="str">
        <f t="shared" si="425"/>
        <v xml:space="preserve"> </v>
      </c>
      <c r="R870" s="17" t="str">
        <f t="shared" si="426"/>
        <v>00</v>
      </c>
      <c r="S870" s="17" t="str">
        <f t="shared" si="427"/>
        <v xml:space="preserve"> 00</v>
      </c>
      <c r="T870" s="17" t="str">
        <f t="shared" si="435"/>
        <v xml:space="preserve">  00</v>
      </c>
      <c r="U870" s="4">
        <f t="shared" si="428"/>
        <v>0</v>
      </c>
      <c r="V870" s="17" t="str">
        <f t="shared" si="429"/>
        <v xml:space="preserve"> 0</v>
      </c>
      <c r="W870" s="17" t="str">
        <f t="shared" si="436"/>
        <v xml:space="preserve">  0</v>
      </c>
      <c r="X870" s="1" t="str">
        <f t="shared" si="430"/>
        <v>0 00000</v>
      </c>
      <c r="Y870" s="1" t="str">
        <f t="shared" si="431"/>
        <v xml:space="preserve"> 0 00000</v>
      </c>
      <c r="Z870" s="1" t="str">
        <f t="shared" si="437"/>
        <v xml:space="preserve">  0 00000</v>
      </c>
      <c r="AA870" s="1" t="str">
        <f t="shared" si="438"/>
        <v xml:space="preserve"> 000</v>
      </c>
      <c r="AB870" s="1" t="str">
        <f t="shared" si="432"/>
        <v xml:space="preserve">  000</v>
      </c>
      <c r="AC870" s="1" t="str">
        <f t="shared" si="439"/>
        <v xml:space="preserve">   000</v>
      </c>
      <c r="AD870" s="1" t="str">
        <f t="shared" si="440"/>
        <v xml:space="preserve"> </v>
      </c>
      <c r="AE870" s="1" t="str">
        <f t="shared" si="433"/>
        <v xml:space="preserve">  </v>
      </c>
      <c r="AF870" s="1" t="str">
        <f t="shared" si="441"/>
        <v xml:space="preserve">   </v>
      </c>
      <c r="AG870" s="1" t="str">
        <f t="shared" si="414"/>
        <v xml:space="preserve">  00</v>
      </c>
      <c r="AH870" s="1" t="str">
        <f t="shared" si="415"/>
        <v xml:space="preserve">  0</v>
      </c>
      <c r="AI870" s="1" t="str">
        <f t="shared" si="416"/>
        <v xml:space="preserve">  </v>
      </c>
      <c r="AJ870" s="1" t="str">
        <f t="shared" si="417"/>
        <v xml:space="preserve">   0</v>
      </c>
      <c r="AK870" s="1" t="str">
        <f t="shared" si="418"/>
        <v xml:space="preserve">   00</v>
      </c>
      <c r="AL870" s="1" t="str">
        <f t="shared" si="419"/>
        <v xml:space="preserve">   </v>
      </c>
      <c r="AM870" s="1" t="str">
        <f t="shared" si="420"/>
        <v xml:space="preserve">    00</v>
      </c>
      <c r="AN870" s="1" t="str">
        <f t="shared" si="434"/>
        <v xml:space="preserve">    0</v>
      </c>
      <c r="AO870" s="1" t="str">
        <f t="shared" si="421"/>
        <v xml:space="preserve">    </v>
      </c>
      <c r="AP870" s="1" t="str">
        <f t="shared" si="422"/>
        <v>0</v>
      </c>
      <c r="AQ870" s="1">
        <f t="shared" si="423"/>
        <v>0</v>
      </c>
    </row>
    <row r="871" spans="1:44" x14ac:dyDescent="0.2">
      <c r="C871" s="140"/>
      <c r="D871" s="207"/>
      <c r="E871" s="207"/>
      <c r="F871" s="135"/>
      <c r="G871" s="135"/>
      <c r="H871" s="207"/>
      <c r="I871" s="135"/>
      <c r="J871" s="135"/>
      <c r="K871" s="135"/>
      <c r="M871" s="47"/>
      <c r="N871" s="47"/>
      <c r="P871" s="113" t="str">
        <f t="shared" si="424"/>
        <v/>
      </c>
      <c r="Q871" s="17" t="str">
        <f t="shared" si="425"/>
        <v xml:space="preserve"> </v>
      </c>
      <c r="R871" s="17" t="str">
        <f t="shared" si="426"/>
        <v>00</v>
      </c>
      <c r="S871" s="17" t="str">
        <f t="shared" si="427"/>
        <v xml:space="preserve"> 00</v>
      </c>
      <c r="T871" s="17" t="str">
        <f t="shared" si="435"/>
        <v xml:space="preserve">  00</v>
      </c>
      <c r="U871" s="4">
        <f t="shared" si="428"/>
        <v>0</v>
      </c>
      <c r="V871" s="17" t="str">
        <f t="shared" si="429"/>
        <v xml:space="preserve"> 0</v>
      </c>
      <c r="W871" s="17" t="str">
        <f t="shared" si="436"/>
        <v xml:space="preserve">  0</v>
      </c>
      <c r="X871" s="1" t="str">
        <f t="shared" si="430"/>
        <v>0 00000</v>
      </c>
      <c r="Y871" s="1" t="str">
        <f t="shared" si="431"/>
        <v xml:space="preserve"> 0 00000</v>
      </c>
      <c r="Z871" s="1" t="str">
        <f t="shared" si="437"/>
        <v xml:space="preserve">  0 00000</v>
      </c>
      <c r="AA871" s="1" t="str">
        <f t="shared" si="438"/>
        <v xml:space="preserve"> 000</v>
      </c>
      <c r="AB871" s="1" t="str">
        <f t="shared" si="432"/>
        <v xml:space="preserve">  000</v>
      </c>
      <c r="AC871" s="1" t="str">
        <f t="shared" si="439"/>
        <v xml:space="preserve">   000</v>
      </c>
      <c r="AD871" s="1" t="str">
        <f t="shared" si="440"/>
        <v xml:space="preserve"> </v>
      </c>
      <c r="AE871" s="1" t="str">
        <f t="shared" si="433"/>
        <v xml:space="preserve">  </v>
      </c>
      <c r="AF871" s="1" t="str">
        <f t="shared" si="441"/>
        <v xml:space="preserve">   </v>
      </c>
      <c r="AG871" s="1" t="str">
        <f t="shared" si="414"/>
        <v xml:space="preserve">  00</v>
      </c>
      <c r="AH871" s="1" t="str">
        <f t="shared" si="415"/>
        <v xml:space="preserve">  0</v>
      </c>
      <c r="AI871" s="1" t="str">
        <f t="shared" si="416"/>
        <v xml:space="preserve">  </v>
      </c>
      <c r="AJ871" s="1" t="str">
        <f t="shared" si="417"/>
        <v xml:space="preserve">   0</v>
      </c>
      <c r="AK871" s="1" t="str">
        <f t="shared" si="418"/>
        <v xml:space="preserve">   00</v>
      </c>
      <c r="AL871" s="1" t="str">
        <f t="shared" si="419"/>
        <v xml:space="preserve">   </v>
      </c>
      <c r="AM871" s="1" t="str">
        <f t="shared" si="420"/>
        <v xml:space="preserve">    00</v>
      </c>
      <c r="AN871" s="1" t="str">
        <f t="shared" si="434"/>
        <v xml:space="preserve">    0</v>
      </c>
      <c r="AO871" s="1" t="str">
        <f t="shared" si="421"/>
        <v xml:space="preserve">    </v>
      </c>
      <c r="AP871" s="1" t="str">
        <f t="shared" si="422"/>
        <v>0</v>
      </c>
      <c r="AQ871" s="1">
        <f t="shared" si="423"/>
        <v>0</v>
      </c>
    </row>
    <row r="872" spans="1:44" x14ac:dyDescent="0.2">
      <c r="C872" s="140"/>
      <c r="D872" s="207"/>
      <c r="E872" s="207"/>
      <c r="F872" s="135"/>
      <c r="G872" s="135"/>
      <c r="H872" s="207"/>
      <c r="I872" s="135"/>
      <c r="J872" s="135"/>
      <c r="K872" s="135"/>
      <c r="M872" s="47"/>
      <c r="N872" s="47"/>
      <c r="P872" s="113" t="str">
        <f t="shared" si="424"/>
        <v/>
      </c>
      <c r="Q872" s="17" t="str">
        <f t="shared" si="425"/>
        <v xml:space="preserve"> </v>
      </c>
      <c r="R872" s="17" t="str">
        <f t="shared" si="426"/>
        <v>00</v>
      </c>
      <c r="S872" s="17" t="str">
        <f t="shared" si="427"/>
        <v xml:space="preserve"> 00</v>
      </c>
      <c r="T872" s="17" t="str">
        <f t="shared" si="435"/>
        <v xml:space="preserve">  00</v>
      </c>
      <c r="U872" s="4">
        <f t="shared" si="428"/>
        <v>0</v>
      </c>
      <c r="V872" s="17" t="str">
        <f t="shared" si="429"/>
        <v xml:space="preserve"> 0</v>
      </c>
      <c r="W872" s="17" t="str">
        <f t="shared" si="436"/>
        <v xml:space="preserve">  0</v>
      </c>
      <c r="X872" s="1" t="str">
        <f t="shared" si="430"/>
        <v>0 00000</v>
      </c>
      <c r="Y872" s="1" t="str">
        <f t="shared" si="431"/>
        <v xml:space="preserve"> 0 00000</v>
      </c>
      <c r="Z872" s="1" t="str">
        <f t="shared" si="437"/>
        <v xml:space="preserve">  0 00000</v>
      </c>
      <c r="AA872" s="1" t="str">
        <f t="shared" si="438"/>
        <v xml:space="preserve"> 000</v>
      </c>
      <c r="AB872" s="1" t="str">
        <f t="shared" si="432"/>
        <v xml:space="preserve">  000</v>
      </c>
      <c r="AC872" s="1" t="str">
        <f t="shared" si="439"/>
        <v xml:space="preserve">   000</v>
      </c>
      <c r="AD872" s="1" t="str">
        <f t="shared" si="440"/>
        <v xml:space="preserve"> </v>
      </c>
      <c r="AE872" s="1" t="str">
        <f t="shared" si="433"/>
        <v xml:space="preserve">  </v>
      </c>
      <c r="AF872" s="1" t="str">
        <f t="shared" si="441"/>
        <v xml:space="preserve">   </v>
      </c>
      <c r="AG872" s="1" t="str">
        <f t="shared" si="414"/>
        <v xml:space="preserve">  00</v>
      </c>
      <c r="AH872" s="1" t="str">
        <f t="shared" si="415"/>
        <v xml:space="preserve">  0</v>
      </c>
      <c r="AI872" s="1" t="str">
        <f t="shared" si="416"/>
        <v xml:space="preserve">  </v>
      </c>
      <c r="AJ872" s="1" t="str">
        <f t="shared" si="417"/>
        <v xml:space="preserve">   0</v>
      </c>
      <c r="AK872" s="1" t="str">
        <f t="shared" si="418"/>
        <v xml:space="preserve">   00</v>
      </c>
      <c r="AL872" s="1" t="str">
        <f t="shared" si="419"/>
        <v xml:space="preserve">   </v>
      </c>
      <c r="AM872" s="1" t="str">
        <f t="shared" si="420"/>
        <v xml:space="preserve">    00</v>
      </c>
      <c r="AN872" s="1" t="str">
        <f t="shared" si="434"/>
        <v xml:space="preserve">    0</v>
      </c>
      <c r="AO872" s="1" t="str">
        <f t="shared" si="421"/>
        <v xml:space="preserve">    </v>
      </c>
      <c r="AP872" s="1" t="str">
        <f t="shared" si="422"/>
        <v>0</v>
      </c>
      <c r="AQ872" s="1">
        <f t="shared" si="423"/>
        <v>0</v>
      </c>
    </row>
    <row r="873" spans="1:44" x14ac:dyDescent="0.2">
      <c r="C873" s="140"/>
      <c r="D873" s="207"/>
      <c r="E873" s="207"/>
      <c r="H873" s="207"/>
      <c r="M873" s="47"/>
      <c r="N873" s="47"/>
      <c r="P873" s="113" t="str">
        <f t="shared" si="424"/>
        <v/>
      </c>
      <c r="Q873" s="17" t="str">
        <f t="shared" si="425"/>
        <v xml:space="preserve"> </v>
      </c>
      <c r="R873" s="17" t="str">
        <f t="shared" si="426"/>
        <v>00</v>
      </c>
      <c r="S873" s="17" t="str">
        <f t="shared" si="427"/>
        <v xml:space="preserve"> 00</v>
      </c>
      <c r="T873" s="17" t="str">
        <f t="shared" si="435"/>
        <v xml:space="preserve">  00</v>
      </c>
      <c r="U873" s="4">
        <f t="shared" si="428"/>
        <v>0</v>
      </c>
      <c r="V873" s="17" t="str">
        <f t="shared" si="429"/>
        <v xml:space="preserve"> 0</v>
      </c>
      <c r="W873" s="17" t="str">
        <f t="shared" si="436"/>
        <v xml:space="preserve">  0</v>
      </c>
      <c r="X873" s="1" t="str">
        <f t="shared" si="430"/>
        <v>0 00000</v>
      </c>
      <c r="Y873" s="1" t="str">
        <f t="shared" si="431"/>
        <v xml:space="preserve"> 0 00000</v>
      </c>
      <c r="Z873" s="1" t="str">
        <f t="shared" si="437"/>
        <v xml:space="preserve">  0 00000</v>
      </c>
      <c r="AA873" s="1" t="str">
        <f t="shared" si="438"/>
        <v xml:space="preserve"> 000</v>
      </c>
      <c r="AB873" s="1" t="str">
        <f t="shared" si="432"/>
        <v xml:space="preserve">  000</v>
      </c>
      <c r="AC873" s="1" t="str">
        <f t="shared" si="439"/>
        <v xml:space="preserve">   000</v>
      </c>
      <c r="AD873" s="1" t="str">
        <f t="shared" si="440"/>
        <v xml:space="preserve"> </v>
      </c>
      <c r="AE873" s="1" t="str">
        <f t="shared" si="433"/>
        <v xml:space="preserve">  </v>
      </c>
      <c r="AF873" s="1" t="str">
        <f t="shared" si="441"/>
        <v xml:space="preserve">   </v>
      </c>
      <c r="AG873" s="1" t="str">
        <f t="shared" si="414"/>
        <v xml:space="preserve">  00</v>
      </c>
      <c r="AH873" s="1" t="str">
        <f t="shared" si="415"/>
        <v xml:space="preserve">  0</v>
      </c>
      <c r="AI873" s="1" t="str">
        <f t="shared" si="416"/>
        <v xml:space="preserve">  </v>
      </c>
      <c r="AJ873" s="1" t="str">
        <f t="shared" si="417"/>
        <v xml:space="preserve">   0</v>
      </c>
      <c r="AK873" s="1" t="str">
        <f t="shared" si="418"/>
        <v xml:space="preserve">   00</v>
      </c>
      <c r="AL873" s="1" t="str">
        <f t="shared" si="419"/>
        <v xml:space="preserve">   </v>
      </c>
      <c r="AM873" s="1" t="str">
        <f t="shared" si="420"/>
        <v xml:space="preserve">    00</v>
      </c>
      <c r="AN873" s="1" t="str">
        <f t="shared" si="434"/>
        <v xml:space="preserve">    0</v>
      </c>
      <c r="AO873" s="1" t="str">
        <f t="shared" si="421"/>
        <v xml:space="preserve">    </v>
      </c>
      <c r="AP873" s="1" t="str">
        <f t="shared" si="422"/>
        <v>0</v>
      </c>
      <c r="AQ873" s="1">
        <f t="shared" si="423"/>
        <v>0</v>
      </c>
    </row>
    <row r="874" spans="1:44" x14ac:dyDescent="0.2">
      <c r="C874" s="140"/>
      <c r="D874" s="207"/>
      <c r="E874" s="207"/>
      <c r="H874" s="207"/>
      <c r="M874" s="47"/>
      <c r="N874" s="47"/>
      <c r="P874" s="113" t="str">
        <f t="shared" si="424"/>
        <v/>
      </c>
      <c r="Q874" s="17" t="str">
        <f t="shared" si="425"/>
        <v xml:space="preserve"> </v>
      </c>
      <c r="R874" s="17" t="str">
        <f t="shared" si="426"/>
        <v>00</v>
      </c>
      <c r="S874" s="17" t="str">
        <f t="shared" si="427"/>
        <v xml:space="preserve"> 00</v>
      </c>
      <c r="T874" s="17" t="str">
        <f t="shared" si="435"/>
        <v xml:space="preserve">  00</v>
      </c>
      <c r="U874" s="4">
        <f t="shared" si="428"/>
        <v>0</v>
      </c>
      <c r="V874" s="17" t="str">
        <f t="shared" si="429"/>
        <v xml:space="preserve"> 0</v>
      </c>
      <c r="W874" s="17" t="str">
        <f t="shared" si="436"/>
        <v xml:space="preserve">  0</v>
      </c>
      <c r="X874" s="1" t="str">
        <f t="shared" si="430"/>
        <v>0 00000</v>
      </c>
      <c r="Y874" s="1" t="str">
        <f t="shared" si="431"/>
        <v xml:space="preserve"> 0 00000</v>
      </c>
      <c r="Z874" s="1" t="str">
        <f t="shared" si="437"/>
        <v xml:space="preserve">  0 00000</v>
      </c>
      <c r="AA874" s="1" t="str">
        <f t="shared" si="438"/>
        <v xml:space="preserve"> 000</v>
      </c>
      <c r="AB874" s="1" t="str">
        <f t="shared" si="432"/>
        <v xml:space="preserve">  000</v>
      </c>
      <c r="AC874" s="1" t="str">
        <f t="shared" si="439"/>
        <v xml:space="preserve">   000</v>
      </c>
      <c r="AD874" s="1" t="str">
        <f t="shared" si="440"/>
        <v xml:space="preserve"> </v>
      </c>
      <c r="AE874" s="1" t="str">
        <f t="shared" si="433"/>
        <v xml:space="preserve">  </v>
      </c>
      <c r="AF874" s="1" t="str">
        <f t="shared" si="441"/>
        <v xml:space="preserve">   </v>
      </c>
      <c r="AG874" s="1" t="str">
        <f t="shared" si="414"/>
        <v xml:space="preserve">  00</v>
      </c>
      <c r="AH874" s="1" t="str">
        <f t="shared" si="415"/>
        <v xml:space="preserve">  0</v>
      </c>
      <c r="AI874" s="1" t="str">
        <f t="shared" si="416"/>
        <v xml:space="preserve">  </v>
      </c>
      <c r="AJ874" s="1" t="str">
        <f t="shared" si="417"/>
        <v xml:space="preserve">   0</v>
      </c>
      <c r="AK874" s="1" t="str">
        <f t="shared" si="418"/>
        <v xml:space="preserve">   00</v>
      </c>
      <c r="AL874" s="1" t="str">
        <f t="shared" si="419"/>
        <v xml:space="preserve">   </v>
      </c>
      <c r="AM874" s="1" t="str">
        <f t="shared" si="420"/>
        <v xml:space="preserve">    00</v>
      </c>
      <c r="AN874" s="1" t="str">
        <f t="shared" si="434"/>
        <v xml:space="preserve">    0</v>
      </c>
      <c r="AO874" s="1" t="str">
        <f t="shared" si="421"/>
        <v xml:space="preserve">    </v>
      </c>
      <c r="AP874" s="1" t="str">
        <f t="shared" si="422"/>
        <v>0</v>
      </c>
      <c r="AQ874" s="1">
        <f t="shared" si="423"/>
        <v>0</v>
      </c>
    </row>
    <row r="875" spans="1:44" x14ac:dyDescent="0.2">
      <c r="C875" s="140"/>
      <c r="D875" s="207"/>
      <c r="E875" s="207"/>
      <c r="H875" s="207"/>
      <c r="M875" s="47"/>
      <c r="N875" s="47"/>
      <c r="P875" s="113" t="str">
        <f t="shared" si="424"/>
        <v/>
      </c>
      <c r="Q875" s="17" t="str">
        <f t="shared" si="425"/>
        <v xml:space="preserve"> </v>
      </c>
      <c r="R875" s="17" t="str">
        <f t="shared" si="426"/>
        <v>00</v>
      </c>
      <c r="S875" s="17" t="str">
        <f t="shared" si="427"/>
        <v xml:space="preserve"> 00</v>
      </c>
      <c r="T875" s="17" t="str">
        <f t="shared" si="435"/>
        <v xml:space="preserve">  00</v>
      </c>
      <c r="U875" s="4">
        <f t="shared" si="428"/>
        <v>0</v>
      </c>
      <c r="V875" s="17" t="str">
        <f t="shared" si="429"/>
        <v xml:space="preserve"> 0</v>
      </c>
      <c r="W875" s="17" t="str">
        <f t="shared" si="436"/>
        <v xml:space="preserve">  0</v>
      </c>
      <c r="X875" s="1" t="str">
        <f t="shared" si="430"/>
        <v>0 00000</v>
      </c>
      <c r="Y875" s="1" t="str">
        <f t="shared" si="431"/>
        <v xml:space="preserve"> 0 00000</v>
      </c>
      <c r="Z875" s="1" t="str">
        <f t="shared" si="437"/>
        <v xml:space="preserve">  0 00000</v>
      </c>
      <c r="AA875" s="1" t="str">
        <f t="shared" si="438"/>
        <v xml:space="preserve"> 000</v>
      </c>
      <c r="AB875" s="1" t="str">
        <f t="shared" si="432"/>
        <v xml:space="preserve">  000</v>
      </c>
      <c r="AC875" s="1" t="str">
        <f t="shared" si="439"/>
        <v xml:space="preserve">   000</v>
      </c>
      <c r="AD875" s="1" t="str">
        <f t="shared" si="440"/>
        <v xml:space="preserve"> </v>
      </c>
      <c r="AE875" s="1" t="str">
        <f t="shared" si="433"/>
        <v xml:space="preserve">  </v>
      </c>
      <c r="AF875" s="1" t="str">
        <f t="shared" si="441"/>
        <v xml:space="preserve">   </v>
      </c>
      <c r="AG875" s="1" t="str">
        <f t="shared" si="414"/>
        <v xml:space="preserve">  00</v>
      </c>
      <c r="AH875" s="1" t="str">
        <f t="shared" si="415"/>
        <v xml:space="preserve">  0</v>
      </c>
      <c r="AI875" s="1" t="str">
        <f t="shared" si="416"/>
        <v xml:space="preserve">  </v>
      </c>
      <c r="AJ875" s="1" t="str">
        <f t="shared" si="417"/>
        <v xml:space="preserve">   0</v>
      </c>
      <c r="AK875" s="1" t="str">
        <f t="shared" si="418"/>
        <v xml:space="preserve">   00</v>
      </c>
      <c r="AL875" s="1" t="str">
        <f t="shared" si="419"/>
        <v xml:space="preserve">   </v>
      </c>
      <c r="AM875" s="1" t="str">
        <f t="shared" si="420"/>
        <v xml:space="preserve">    00</v>
      </c>
      <c r="AN875" s="1" t="str">
        <f t="shared" si="434"/>
        <v xml:space="preserve">    0</v>
      </c>
      <c r="AO875" s="1" t="str">
        <f t="shared" si="421"/>
        <v xml:space="preserve">    </v>
      </c>
      <c r="AP875" s="1" t="str">
        <f t="shared" si="422"/>
        <v>0</v>
      </c>
      <c r="AQ875" s="1">
        <f t="shared" si="423"/>
        <v>0</v>
      </c>
    </row>
    <row r="876" spans="1:44" x14ac:dyDescent="0.2">
      <c r="C876" s="140"/>
      <c r="D876" s="207"/>
      <c r="E876" s="207"/>
      <c r="H876" s="207"/>
      <c r="M876" s="47"/>
      <c r="N876" s="47"/>
      <c r="P876" s="113" t="str">
        <f t="shared" si="424"/>
        <v/>
      </c>
      <c r="Q876" s="17" t="str">
        <f t="shared" si="425"/>
        <v xml:space="preserve"> </v>
      </c>
      <c r="R876" s="17" t="str">
        <f t="shared" si="426"/>
        <v>00</v>
      </c>
      <c r="S876" s="17" t="str">
        <f t="shared" si="427"/>
        <v xml:space="preserve"> 00</v>
      </c>
      <c r="T876" s="17" t="str">
        <f t="shared" si="435"/>
        <v xml:space="preserve">  00</v>
      </c>
      <c r="U876" s="4">
        <f t="shared" si="428"/>
        <v>0</v>
      </c>
      <c r="V876" s="17" t="str">
        <f t="shared" si="429"/>
        <v xml:space="preserve"> 0</v>
      </c>
      <c r="W876" s="17" t="str">
        <f t="shared" si="436"/>
        <v xml:space="preserve">  0</v>
      </c>
      <c r="X876" s="1" t="str">
        <f t="shared" si="430"/>
        <v>0 00000</v>
      </c>
      <c r="Y876" s="1" t="str">
        <f t="shared" si="431"/>
        <v xml:space="preserve"> 0 00000</v>
      </c>
      <c r="Z876" s="1" t="str">
        <f t="shared" si="437"/>
        <v xml:space="preserve">  0 00000</v>
      </c>
      <c r="AA876" s="1" t="str">
        <f t="shared" si="438"/>
        <v xml:space="preserve"> 000</v>
      </c>
      <c r="AB876" s="1" t="str">
        <f t="shared" si="432"/>
        <v xml:space="preserve">  000</v>
      </c>
      <c r="AC876" s="1" t="str">
        <f t="shared" si="439"/>
        <v xml:space="preserve">   000</v>
      </c>
      <c r="AD876" s="1" t="str">
        <f t="shared" si="440"/>
        <v xml:space="preserve"> </v>
      </c>
      <c r="AE876" s="1" t="str">
        <f t="shared" si="433"/>
        <v xml:space="preserve">  </v>
      </c>
      <c r="AF876" s="1" t="str">
        <f t="shared" si="441"/>
        <v xml:space="preserve">   </v>
      </c>
      <c r="AG876" s="1" t="str">
        <f t="shared" si="414"/>
        <v xml:space="preserve">  00</v>
      </c>
      <c r="AH876" s="1" t="str">
        <f t="shared" si="415"/>
        <v xml:space="preserve">  0</v>
      </c>
      <c r="AI876" s="1" t="str">
        <f t="shared" si="416"/>
        <v xml:space="preserve">  </v>
      </c>
      <c r="AJ876" s="1" t="str">
        <f t="shared" si="417"/>
        <v xml:space="preserve">   0</v>
      </c>
      <c r="AK876" s="1" t="str">
        <f t="shared" si="418"/>
        <v xml:space="preserve">   00</v>
      </c>
      <c r="AL876" s="1" t="str">
        <f t="shared" si="419"/>
        <v xml:space="preserve">   </v>
      </c>
      <c r="AM876" s="1" t="str">
        <f t="shared" si="420"/>
        <v xml:space="preserve">    00</v>
      </c>
      <c r="AN876" s="1" t="str">
        <f t="shared" si="434"/>
        <v xml:space="preserve">    0</v>
      </c>
      <c r="AO876" s="1" t="str">
        <f t="shared" si="421"/>
        <v xml:space="preserve">    </v>
      </c>
      <c r="AP876" s="1" t="str">
        <f t="shared" si="422"/>
        <v>0</v>
      </c>
      <c r="AQ876" s="1">
        <f t="shared" si="423"/>
        <v>0</v>
      </c>
    </row>
    <row r="877" spans="1:44" x14ac:dyDescent="0.2">
      <c r="C877" s="140"/>
      <c r="D877" s="207"/>
      <c r="E877" s="207"/>
      <c r="H877" s="207"/>
      <c r="M877" s="47"/>
      <c r="N877" s="47"/>
      <c r="P877" s="113" t="str">
        <f t="shared" si="424"/>
        <v/>
      </c>
      <c r="Q877" s="17" t="str">
        <f t="shared" si="425"/>
        <v xml:space="preserve"> </v>
      </c>
      <c r="R877" s="17" t="str">
        <f t="shared" si="426"/>
        <v>00</v>
      </c>
      <c r="S877" s="17" t="str">
        <f t="shared" si="427"/>
        <v xml:space="preserve"> 00</v>
      </c>
      <c r="T877" s="17" t="str">
        <f t="shared" si="435"/>
        <v xml:space="preserve">  00</v>
      </c>
      <c r="U877" s="4">
        <f t="shared" si="428"/>
        <v>0</v>
      </c>
      <c r="V877" s="17" t="str">
        <f t="shared" si="429"/>
        <v xml:space="preserve"> 0</v>
      </c>
      <c r="W877" s="17" t="str">
        <f t="shared" si="436"/>
        <v xml:space="preserve">  0</v>
      </c>
      <c r="X877" s="1" t="str">
        <f t="shared" si="430"/>
        <v>0 00000</v>
      </c>
      <c r="Y877" s="1" t="str">
        <f t="shared" si="431"/>
        <v xml:space="preserve"> 0 00000</v>
      </c>
      <c r="Z877" s="1" t="str">
        <f t="shared" si="437"/>
        <v xml:space="preserve">  0 00000</v>
      </c>
      <c r="AA877" s="1" t="str">
        <f t="shared" si="438"/>
        <v xml:space="preserve"> 000</v>
      </c>
      <c r="AB877" s="1" t="str">
        <f t="shared" si="432"/>
        <v xml:space="preserve">  000</v>
      </c>
      <c r="AC877" s="1" t="str">
        <f t="shared" si="439"/>
        <v xml:space="preserve">   000</v>
      </c>
      <c r="AD877" s="1" t="str">
        <f t="shared" si="440"/>
        <v xml:space="preserve"> </v>
      </c>
      <c r="AE877" s="1" t="str">
        <f t="shared" si="433"/>
        <v xml:space="preserve">  </v>
      </c>
      <c r="AF877" s="1" t="str">
        <f t="shared" si="441"/>
        <v xml:space="preserve">   </v>
      </c>
      <c r="AG877" s="1" t="str">
        <f t="shared" si="414"/>
        <v xml:space="preserve">  00</v>
      </c>
      <c r="AH877" s="1" t="str">
        <f t="shared" si="415"/>
        <v xml:space="preserve">  0</v>
      </c>
      <c r="AI877" s="1" t="str">
        <f t="shared" si="416"/>
        <v xml:space="preserve">  </v>
      </c>
      <c r="AJ877" s="1" t="str">
        <f t="shared" si="417"/>
        <v xml:space="preserve">   0</v>
      </c>
      <c r="AK877" s="1" t="str">
        <f t="shared" si="418"/>
        <v xml:space="preserve">   00</v>
      </c>
      <c r="AL877" s="1" t="str">
        <f t="shared" si="419"/>
        <v xml:space="preserve">   </v>
      </c>
      <c r="AM877" s="1" t="str">
        <f t="shared" si="420"/>
        <v xml:space="preserve">    00</v>
      </c>
      <c r="AN877" s="1" t="str">
        <f t="shared" si="434"/>
        <v xml:space="preserve">    0</v>
      </c>
      <c r="AO877" s="1" t="str">
        <f t="shared" si="421"/>
        <v xml:space="preserve">    </v>
      </c>
      <c r="AP877" s="1" t="str">
        <f t="shared" si="422"/>
        <v>0</v>
      </c>
      <c r="AQ877" s="1">
        <f t="shared" si="423"/>
        <v>0</v>
      </c>
    </row>
    <row r="878" spans="1:44" x14ac:dyDescent="0.2">
      <c r="C878" s="140"/>
      <c r="D878" s="207"/>
      <c r="E878" s="207"/>
      <c r="H878" s="207"/>
      <c r="M878" s="47"/>
      <c r="N878" s="47"/>
      <c r="P878" s="113" t="str">
        <f t="shared" si="424"/>
        <v/>
      </c>
      <c r="Q878" s="17" t="str">
        <f t="shared" si="425"/>
        <v xml:space="preserve"> </v>
      </c>
      <c r="R878" s="17" t="str">
        <f t="shared" si="426"/>
        <v>00</v>
      </c>
      <c r="S878" s="17" t="str">
        <f t="shared" si="427"/>
        <v xml:space="preserve"> 00</v>
      </c>
      <c r="T878" s="17" t="str">
        <f t="shared" si="435"/>
        <v xml:space="preserve">  00</v>
      </c>
      <c r="U878" s="4">
        <f t="shared" si="428"/>
        <v>0</v>
      </c>
      <c r="V878" s="17" t="str">
        <f t="shared" si="429"/>
        <v xml:space="preserve"> 0</v>
      </c>
      <c r="W878" s="17" t="str">
        <f t="shared" si="436"/>
        <v xml:space="preserve">  0</v>
      </c>
      <c r="X878" s="1" t="str">
        <f t="shared" si="430"/>
        <v>0 00000</v>
      </c>
      <c r="Y878" s="1" t="str">
        <f t="shared" si="431"/>
        <v xml:space="preserve"> 0 00000</v>
      </c>
      <c r="Z878" s="1" t="str">
        <f t="shared" si="437"/>
        <v xml:space="preserve">  0 00000</v>
      </c>
      <c r="AA878" s="1" t="str">
        <f t="shared" si="438"/>
        <v xml:space="preserve"> 000</v>
      </c>
      <c r="AB878" s="1" t="str">
        <f t="shared" si="432"/>
        <v xml:space="preserve">  000</v>
      </c>
      <c r="AC878" s="1" t="str">
        <f t="shared" si="439"/>
        <v xml:space="preserve">   000</v>
      </c>
      <c r="AD878" s="1" t="str">
        <f t="shared" si="440"/>
        <v xml:space="preserve"> </v>
      </c>
      <c r="AE878" s="1" t="str">
        <f t="shared" si="433"/>
        <v xml:space="preserve">  </v>
      </c>
      <c r="AF878" s="1" t="str">
        <f t="shared" si="441"/>
        <v xml:space="preserve">   </v>
      </c>
      <c r="AG878" s="1" t="str">
        <f t="shared" si="414"/>
        <v xml:space="preserve">  00</v>
      </c>
      <c r="AH878" s="1" t="str">
        <f t="shared" si="415"/>
        <v xml:space="preserve">  0</v>
      </c>
      <c r="AI878" s="1" t="str">
        <f t="shared" si="416"/>
        <v xml:space="preserve">  </v>
      </c>
      <c r="AJ878" s="1" t="str">
        <f t="shared" si="417"/>
        <v xml:space="preserve">   0</v>
      </c>
      <c r="AK878" s="1" t="str">
        <f t="shared" si="418"/>
        <v xml:space="preserve">   00</v>
      </c>
      <c r="AL878" s="1" t="str">
        <f t="shared" si="419"/>
        <v xml:space="preserve">   </v>
      </c>
      <c r="AM878" s="1" t="str">
        <f t="shared" si="420"/>
        <v xml:space="preserve">    00</v>
      </c>
      <c r="AN878" s="1" t="str">
        <f t="shared" si="434"/>
        <v xml:space="preserve">    0</v>
      </c>
      <c r="AO878" s="1" t="str">
        <f t="shared" si="421"/>
        <v xml:space="preserve">    </v>
      </c>
      <c r="AP878" s="1" t="str">
        <f t="shared" si="422"/>
        <v>0</v>
      </c>
      <c r="AQ878" s="1">
        <f t="shared" si="423"/>
        <v>0</v>
      </c>
      <c r="AR878" s="8" t="s">
        <v>847</v>
      </c>
    </row>
    <row r="879" spans="1:44" x14ac:dyDescent="0.2">
      <c r="C879" s="140"/>
      <c r="D879" s="207"/>
      <c r="E879" s="207"/>
      <c r="H879" s="207"/>
      <c r="M879" s="47"/>
      <c r="N879" s="47"/>
      <c r="P879" s="113" t="str">
        <f t="shared" si="424"/>
        <v/>
      </c>
      <c r="Q879" s="17" t="str">
        <f t="shared" si="425"/>
        <v xml:space="preserve"> </v>
      </c>
      <c r="R879" s="17" t="str">
        <f t="shared" si="426"/>
        <v>00</v>
      </c>
      <c r="S879" s="17" t="str">
        <f t="shared" si="427"/>
        <v xml:space="preserve"> 00</v>
      </c>
      <c r="T879" s="17" t="str">
        <f t="shared" si="435"/>
        <v xml:space="preserve">  00</v>
      </c>
      <c r="U879" s="4">
        <f t="shared" si="428"/>
        <v>0</v>
      </c>
      <c r="V879" s="17" t="str">
        <f t="shared" si="429"/>
        <v xml:space="preserve"> 0</v>
      </c>
      <c r="W879" s="17" t="str">
        <f t="shared" si="436"/>
        <v xml:space="preserve">  0</v>
      </c>
      <c r="X879" s="1" t="str">
        <f t="shared" si="430"/>
        <v>0 00000</v>
      </c>
      <c r="Y879" s="1" t="str">
        <f t="shared" si="431"/>
        <v xml:space="preserve"> 0 00000</v>
      </c>
      <c r="Z879" s="1" t="str">
        <f t="shared" si="437"/>
        <v xml:space="preserve">  0 00000</v>
      </c>
      <c r="AA879" s="1" t="str">
        <f t="shared" si="438"/>
        <v xml:space="preserve"> 000</v>
      </c>
      <c r="AB879" s="1" t="str">
        <f t="shared" si="432"/>
        <v xml:space="preserve">  000</v>
      </c>
      <c r="AC879" s="1" t="str">
        <f t="shared" si="439"/>
        <v xml:space="preserve">   000</v>
      </c>
      <c r="AD879" s="1" t="str">
        <f t="shared" si="440"/>
        <v xml:space="preserve"> </v>
      </c>
      <c r="AE879" s="1" t="str">
        <f t="shared" si="433"/>
        <v xml:space="preserve">  </v>
      </c>
      <c r="AF879" s="1" t="str">
        <f t="shared" si="441"/>
        <v xml:space="preserve">   </v>
      </c>
      <c r="AG879" s="1" t="str">
        <f t="shared" si="414"/>
        <v xml:space="preserve">  00</v>
      </c>
      <c r="AH879" s="1" t="str">
        <f t="shared" si="415"/>
        <v xml:space="preserve">  0</v>
      </c>
      <c r="AI879" s="1" t="str">
        <f t="shared" si="416"/>
        <v xml:space="preserve">  </v>
      </c>
      <c r="AJ879" s="1" t="str">
        <f t="shared" si="417"/>
        <v xml:space="preserve">   0</v>
      </c>
      <c r="AK879" s="1" t="str">
        <f t="shared" si="418"/>
        <v xml:space="preserve">   00</v>
      </c>
      <c r="AL879" s="1" t="str">
        <f t="shared" si="419"/>
        <v xml:space="preserve">   </v>
      </c>
      <c r="AM879" s="1" t="str">
        <f t="shared" si="420"/>
        <v xml:space="preserve">    00</v>
      </c>
      <c r="AN879" s="1" t="str">
        <f t="shared" si="434"/>
        <v xml:space="preserve">    0</v>
      </c>
      <c r="AO879" s="1" t="str">
        <f t="shared" si="421"/>
        <v xml:space="preserve">    </v>
      </c>
      <c r="AP879" s="1" t="str">
        <f t="shared" si="422"/>
        <v>0</v>
      </c>
      <c r="AQ879" s="1">
        <f t="shared" si="423"/>
        <v>0</v>
      </c>
    </row>
    <row r="880" spans="1:44" x14ac:dyDescent="0.2">
      <c r="C880" s="140"/>
      <c r="D880" s="207"/>
      <c r="E880" s="207"/>
      <c r="H880" s="207"/>
      <c r="M880" s="47"/>
      <c r="N880" s="47"/>
      <c r="P880" s="113" t="str">
        <f t="shared" si="424"/>
        <v/>
      </c>
      <c r="Q880" s="17" t="str">
        <f t="shared" si="425"/>
        <v xml:space="preserve"> </v>
      </c>
      <c r="R880" s="17" t="str">
        <f t="shared" si="426"/>
        <v>00</v>
      </c>
      <c r="S880" s="17" t="str">
        <f t="shared" si="427"/>
        <v xml:space="preserve"> 00</v>
      </c>
      <c r="T880" s="17" t="str">
        <f t="shared" si="435"/>
        <v xml:space="preserve">  00</v>
      </c>
      <c r="U880" s="4">
        <f t="shared" si="428"/>
        <v>0</v>
      </c>
      <c r="V880" s="17" t="str">
        <f t="shared" si="429"/>
        <v xml:space="preserve"> 0</v>
      </c>
      <c r="W880" s="17" t="str">
        <f t="shared" si="436"/>
        <v xml:space="preserve">  0</v>
      </c>
      <c r="X880" s="1" t="str">
        <f t="shared" si="430"/>
        <v>0 00000</v>
      </c>
      <c r="Y880" s="1" t="str">
        <f t="shared" si="431"/>
        <v xml:space="preserve"> 0 00000</v>
      </c>
      <c r="Z880" s="1" t="str">
        <f t="shared" si="437"/>
        <v xml:space="preserve">  0 00000</v>
      </c>
      <c r="AA880" s="1" t="str">
        <f t="shared" si="438"/>
        <v xml:space="preserve"> 000</v>
      </c>
      <c r="AB880" s="1" t="str">
        <f t="shared" si="432"/>
        <v xml:space="preserve">  000</v>
      </c>
      <c r="AC880" s="1" t="str">
        <f t="shared" si="439"/>
        <v xml:space="preserve">   000</v>
      </c>
      <c r="AD880" s="1" t="str">
        <f t="shared" si="440"/>
        <v xml:space="preserve"> </v>
      </c>
      <c r="AE880" s="1" t="str">
        <f t="shared" si="433"/>
        <v xml:space="preserve">  </v>
      </c>
      <c r="AF880" s="1" t="str">
        <f t="shared" si="441"/>
        <v xml:space="preserve">   </v>
      </c>
      <c r="AG880" s="1" t="str">
        <f t="shared" si="414"/>
        <v xml:space="preserve">  00</v>
      </c>
      <c r="AH880" s="1" t="str">
        <f t="shared" si="415"/>
        <v xml:space="preserve">  0</v>
      </c>
      <c r="AI880" s="1" t="str">
        <f t="shared" si="416"/>
        <v xml:space="preserve">  </v>
      </c>
      <c r="AJ880" s="1" t="str">
        <f t="shared" si="417"/>
        <v xml:space="preserve">   0</v>
      </c>
      <c r="AK880" s="1" t="str">
        <f t="shared" si="418"/>
        <v xml:space="preserve">   00</v>
      </c>
      <c r="AL880" s="1" t="str">
        <f t="shared" si="419"/>
        <v xml:space="preserve">   </v>
      </c>
      <c r="AM880" s="1" t="str">
        <f t="shared" si="420"/>
        <v xml:space="preserve">    00</v>
      </c>
      <c r="AN880" s="1" t="str">
        <f t="shared" si="434"/>
        <v xml:space="preserve">    0</v>
      </c>
      <c r="AO880" s="1" t="str">
        <f t="shared" si="421"/>
        <v xml:space="preserve">    </v>
      </c>
      <c r="AP880" s="1" t="str">
        <f t="shared" si="422"/>
        <v>0</v>
      </c>
      <c r="AQ880" s="1">
        <f t="shared" si="423"/>
        <v>0</v>
      </c>
    </row>
    <row r="881" spans="3:43" x14ac:dyDescent="0.2">
      <c r="C881" s="140"/>
      <c r="D881" s="207"/>
      <c r="E881" s="207"/>
      <c r="H881" s="207"/>
      <c r="M881" s="47"/>
      <c r="N881" s="47"/>
      <c r="P881" s="113" t="str">
        <f t="shared" si="424"/>
        <v/>
      </c>
      <c r="Q881" s="17" t="str">
        <f t="shared" si="425"/>
        <v xml:space="preserve"> </v>
      </c>
      <c r="R881" s="17" t="str">
        <f t="shared" si="426"/>
        <v>00</v>
      </c>
      <c r="S881" s="17" t="str">
        <f t="shared" si="427"/>
        <v xml:space="preserve"> 00</v>
      </c>
      <c r="T881" s="17" t="str">
        <f t="shared" si="435"/>
        <v xml:space="preserve">  00</v>
      </c>
      <c r="U881" s="4">
        <f t="shared" si="428"/>
        <v>0</v>
      </c>
      <c r="V881" s="17" t="str">
        <f t="shared" si="429"/>
        <v xml:space="preserve"> 0</v>
      </c>
      <c r="W881" s="17" t="str">
        <f t="shared" si="436"/>
        <v xml:space="preserve">  0</v>
      </c>
      <c r="X881" s="1" t="str">
        <f t="shared" si="430"/>
        <v>0 00000</v>
      </c>
      <c r="Y881" s="1" t="str">
        <f t="shared" si="431"/>
        <v xml:space="preserve"> 0 00000</v>
      </c>
      <c r="Z881" s="1" t="str">
        <f t="shared" si="437"/>
        <v xml:space="preserve">  0 00000</v>
      </c>
      <c r="AA881" s="1" t="str">
        <f t="shared" si="438"/>
        <v xml:space="preserve"> 000</v>
      </c>
      <c r="AB881" s="1" t="str">
        <f t="shared" si="432"/>
        <v xml:space="preserve">  000</v>
      </c>
      <c r="AC881" s="1" t="str">
        <f t="shared" si="439"/>
        <v xml:space="preserve">   000</v>
      </c>
      <c r="AD881" s="1" t="str">
        <f t="shared" si="440"/>
        <v xml:space="preserve"> </v>
      </c>
      <c r="AE881" s="1" t="str">
        <f t="shared" si="433"/>
        <v xml:space="preserve">  </v>
      </c>
      <c r="AF881" s="1" t="str">
        <f t="shared" si="441"/>
        <v xml:space="preserve">   </v>
      </c>
      <c r="AG881" s="1" t="str">
        <f t="shared" si="414"/>
        <v xml:space="preserve">  00</v>
      </c>
      <c r="AH881" s="1" t="str">
        <f t="shared" si="415"/>
        <v xml:space="preserve">  0</v>
      </c>
      <c r="AI881" s="1" t="str">
        <f t="shared" si="416"/>
        <v xml:space="preserve">  </v>
      </c>
      <c r="AJ881" s="1" t="str">
        <f t="shared" si="417"/>
        <v xml:space="preserve">   0</v>
      </c>
      <c r="AK881" s="1" t="str">
        <f t="shared" si="418"/>
        <v xml:space="preserve">   00</v>
      </c>
      <c r="AL881" s="1" t="str">
        <f t="shared" si="419"/>
        <v xml:space="preserve">   </v>
      </c>
      <c r="AM881" s="1" t="str">
        <f t="shared" si="420"/>
        <v xml:space="preserve">    00</v>
      </c>
      <c r="AN881" s="1" t="str">
        <f t="shared" si="434"/>
        <v xml:space="preserve">    0</v>
      </c>
      <c r="AO881" s="1" t="str">
        <f t="shared" si="421"/>
        <v xml:space="preserve">    </v>
      </c>
      <c r="AP881" s="1" t="str">
        <f t="shared" si="422"/>
        <v>0</v>
      </c>
      <c r="AQ881" s="1">
        <f t="shared" si="423"/>
        <v>0</v>
      </c>
    </row>
    <row r="882" spans="3:43" x14ac:dyDescent="0.2">
      <c r="C882" s="140"/>
      <c r="D882" s="207"/>
      <c r="E882" s="207"/>
      <c r="H882" s="207"/>
      <c r="M882" s="47"/>
      <c r="N882" s="47"/>
      <c r="P882" s="113" t="str">
        <f t="shared" si="424"/>
        <v/>
      </c>
      <c r="Q882" s="17" t="str">
        <f t="shared" si="425"/>
        <v xml:space="preserve"> </v>
      </c>
      <c r="R882" s="17" t="str">
        <f t="shared" si="426"/>
        <v>00</v>
      </c>
      <c r="S882" s="17" t="str">
        <f t="shared" si="427"/>
        <v xml:space="preserve"> 00</v>
      </c>
      <c r="T882" s="17" t="str">
        <f t="shared" si="435"/>
        <v xml:space="preserve">  00</v>
      </c>
      <c r="U882" s="4">
        <f t="shared" si="428"/>
        <v>0</v>
      </c>
      <c r="V882" s="17" t="str">
        <f t="shared" si="429"/>
        <v xml:space="preserve"> 0</v>
      </c>
      <c r="W882" s="17" t="str">
        <f t="shared" si="436"/>
        <v xml:space="preserve">  0</v>
      </c>
      <c r="X882" s="1" t="str">
        <f t="shared" si="430"/>
        <v>0 00000</v>
      </c>
      <c r="Y882" s="1" t="str">
        <f t="shared" si="431"/>
        <v xml:space="preserve"> 0 00000</v>
      </c>
      <c r="Z882" s="1" t="str">
        <f t="shared" si="437"/>
        <v xml:space="preserve">  0 00000</v>
      </c>
      <c r="AA882" s="1" t="str">
        <f t="shared" si="438"/>
        <v xml:space="preserve"> 000</v>
      </c>
      <c r="AB882" s="1" t="str">
        <f t="shared" si="432"/>
        <v xml:space="preserve">  000</v>
      </c>
      <c r="AC882" s="1" t="str">
        <f t="shared" si="439"/>
        <v xml:space="preserve">   000</v>
      </c>
      <c r="AD882" s="1" t="str">
        <f t="shared" si="440"/>
        <v xml:space="preserve"> </v>
      </c>
      <c r="AE882" s="1" t="str">
        <f t="shared" si="433"/>
        <v xml:space="preserve">  </v>
      </c>
      <c r="AF882" s="1" t="str">
        <f t="shared" si="441"/>
        <v xml:space="preserve">   </v>
      </c>
      <c r="AG882" s="1" t="str">
        <f t="shared" si="414"/>
        <v xml:space="preserve">  00</v>
      </c>
      <c r="AH882" s="1" t="str">
        <f t="shared" si="415"/>
        <v xml:space="preserve">  0</v>
      </c>
      <c r="AI882" s="1" t="str">
        <f t="shared" si="416"/>
        <v xml:space="preserve">  </v>
      </c>
      <c r="AJ882" s="1" t="str">
        <f t="shared" si="417"/>
        <v xml:space="preserve">   0</v>
      </c>
      <c r="AK882" s="1" t="str">
        <f t="shared" si="418"/>
        <v xml:space="preserve">   00</v>
      </c>
      <c r="AL882" s="1" t="str">
        <f t="shared" si="419"/>
        <v xml:space="preserve">   </v>
      </c>
      <c r="AM882" s="1" t="str">
        <f t="shared" si="420"/>
        <v xml:space="preserve">    00</v>
      </c>
      <c r="AN882" s="1" t="str">
        <f t="shared" si="434"/>
        <v xml:space="preserve">    0</v>
      </c>
      <c r="AO882" s="1" t="str">
        <f t="shared" si="421"/>
        <v xml:space="preserve">    </v>
      </c>
      <c r="AP882" s="1" t="str">
        <f t="shared" si="422"/>
        <v>0</v>
      </c>
      <c r="AQ882" s="1">
        <f t="shared" si="423"/>
        <v>0</v>
      </c>
    </row>
    <row r="883" spans="3:43" x14ac:dyDescent="0.2">
      <c r="C883" s="140"/>
      <c r="D883" s="207"/>
      <c r="E883" s="207"/>
      <c r="H883" s="207"/>
      <c r="M883" s="47"/>
      <c r="N883" s="47"/>
      <c r="O883" s="1" t="s">
        <v>847</v>
      </c>
      <c r="P883" s="113" t="str">
        <f t="shared" si="424"/>
        <v/>
      </c>
      <c r="Q883" s="17" t="str">
        <f t="shared" si="425"/>
        <v xml:space="preserve"> </v>
      </c>
      <c r="R883" s="17" t="str">
        <f t="shared" si="426"/>
        <v>00</v>
      </c>
      <c r="S883" s="17" t="str">
        <f t="shared" si="427"/>
        <v xml:space="preserve"> 00</v>
      </c>
      <c r="T883" s="17" t="str">
        <f t="shared" si="435"/>
        <v xml:space="preserve">  00</v>
      </c>
      <c r="U883" s="4">
        <f t="shared" si="428"/>
        <v>0</v>
      </c>
      <c r="V883" s="17" t="str">
        <f t="shared" si="429"/>
        <v xml:space="preserve"> 0</v>
      </c>
      <c r="W883" s="17" t="str">
        <f t="shared" si="436"/>
        <v xml:space="preserve">  0</v>
      </c>
      <c r="X883" s="1" t="str">
        <f t="shared" si="430"/>
        <v>0 00000</v>
      </c>
      <c r="Y883" s="1" t="str">
        <f t="shared" si="431"/>
        <v xml:space="preserve"> 0 00000</v>
      </c>
      <c r="Z883" s="1" t="str">
        <f t="shared" si="437"/>
        <v xml:space="preserve">  0 00000</v>
      </c>
      <c r="AA883" s="1" t="str">
        <f t="shared" si="438"/>
        <v xml:space="preserve"> 000</v>
      </c>
      <c r="AB883" s="1" t="str">
        <f t="shared" si="432"/>
        <v xml:space="preserve">  000</v>
      </c>
      <c r="AC883" s="1" t="str">
        <f t="shared" si="439"/>
        <v xml:space="preserve">   000</v>
      </c>
      <c r="AD883" s="1" t="str">
        <f t="shared" si="440"/>
        <v xml:space="preserve"> </v>
      </c>
      <c r="AE883" s="1" t="str">
        <f t="shared" si="433"/>
        <v xml:space="preserve">  </v>
      </c>
      <c r="AF883" s="1" t="str">
        <f t="shared" si="441"/>
        <v xml:space="preserve">   </v>
      </c>
      <c r="AG883" s="1" t="str">
        <f t="shared" si="414"/>
        <v xml:space="preserve">  00</v>
      </c>
      <c r="AH883" s="1" t="str">
        <f t="shared" si="415"/>
        <v xml:space="preserve">  0</v>
      </c>
      <c r="AI883" s="1" t="str">
        <f t="shared" si="416"/>
        <v xml:space="preserve">  </v>
      </c>
      <c r="AJ883" s="1" t="str">
        <f t="shared" si="417"/>
        <v xml:space="preserve">   0</v>
      </c>
      <c r="AK883" s="1" t="str">
        <f t="shared" si="418"/>
        <v xml:space="preserve">   00</v>
      </c>
      <c r="AL883" s="1" t="str">
        <f t="shared" si="419"/>
        <v xml:space="preserve">   </v>
      </c>
      <c r="AM883" s="1" t="str">
        <f t="shared" si="420"/>
        <v xml:space="preserve">    00</v>
      </c>
      <c r="AN883" s="1" t="str">
        <f t="shared" si="434"/>
        <v xml:space="preserve">    0</v>
      </c>
      <c r="AO883" s="1" t="str">
        <f t="shared" si="421"/>
        <v xml:space="preserve">    </v>
      </c>
      <c r="AP883" s="1" t="str">
        <f t="shared" si="422"/>
        <v>0</v>
      </c>
      <c r="AQ883" s="1">
        <f t="shared" si="423"/>
        <v>0</v>
      </c>
    </row>
    <row r="884" spans="3:43" x14ac:dyDescent="0.2">
      <c r="C884" s="140"/>
      <c r="D884" s="207"/>
      <c r="E884" s="207"/>
      <c r="H884" s="207"/>
      <c r="M884" s="47"/>
      <c r="N884" s="47"/>
      <c r="P884" s="113" t="str">
        <f t="shared" si="424"/>
        <v/>
      </c>
      <c r="Q884" s="17" t="str">
        <f t="shared" si="425"/>
        <v xml:space="preserve"> </v>
      </c>
      <c r="R884" s="17" t="str">
        <f t="shared" si="426"/>
        <v>00</v>
      </c>
      <c r="S884" s="17" t="str">
        <f t="shared" si="427"/>
        <v xml:space="preserve"> 00</v>
      </c>
      <c r="T884" s="17" t="str">
        <f t="shared" si="435"/>
        <v xml:space="preserve">  00</v>
      </c>
      <c r="U884" s="4">
        <f t="shared" si="428"/>
        <v>0</v>
      </c>
      <c r="V884" s="17" t="str">
        <f t="shared" si="429"/>
        <v xml:space="preserve"> 0</v>
      </c>
      <c r="W884" s="17" t="str">
        <f t="shared" si="436"/>
        <v xml:space="preserve">  0</v>
      </c>
      <c r="X884" s="1" t="str">
        <f t="shared" si="430"/>
        <v>0 00000</v>
      </c>
      <c r="Y884" s="1" t="str">
        <f t="shared" si="431"/>
        <v xml:space="preserve"> 0 00000</v>
      </c>
      <c r="Z884" s="1" t="str">
        <f t="shared" si="437"/>
        <v xml:space="preserve">  0 00000</v>
      </c>
      <c r="AA884" s="1" t="str">
        <f t="shared" si="438"/>
        <v xml:space="preserve"> 000</v>
      </c>
      <c r="AB884" s="1" t="str">
        <f t="shared" si="432"/>
        <v xml:space="preserve">  000</v>
      </c>
      <c r="AC884" s="1" t="str">
        <f t="shared" si="439"/>
        <v xml:space="preserve">   000</v>
      </c>
      <c r="AD884" s="1" t="str">
        <f t="shared" si="440"/>
        <v xml:space="preserve"> </v>
      </c>
      <c r="AE884" s="1" t="str">
        <f t="shared" si="433"/>
        <v xml:space="preserve">  </v>
      </c>
      <c r="AF884" s="1" t="str">
        <f t="shared" si="441"/>
        <v xml:space="preserve">   </v>
      </c>
      <c r="AG884" s="1" t="str">
        <f t="shared" si="414"/>
        <v xml:space="preserve">  00</v>
      </c>
      <c r="AH884" s="1" t="str">
        <f t="shared" si="415"/>
        <v xml:space="preserve">  0</v>
      </c>
      <c r="AI884" s="1" t="str">
        <f t="shared" si="416"/>
        <v xml:space="preserve">  </v>
      </c>
      <c r="AJ884" s="1" t="str">
        <f t="shared" si="417"/>
        <v xml:space="preserve">   0</v>
      </c>
      <c r="AK884" s="1" t="str">
        <f t="shared" si="418"/>
        <v xml:space="preserve">   00</v>
      </c>
      <c r="AL884" s="1" t="str">
        <f t="shared" si="419"/>
        <v xml:space="preserve">   </v>
      </c>
      <c r="AM884" s="1" t="str">
        <f t="shared" si="420"/>
        <v xml:space="preserve">    00</v>
      </c>
      <c r="AN884" s="1" t="str">
        <f t="shared" si="434"/>
        <v xml:space="preserve">    0</v>
      </c>
      <c r="AO884" s="1" t="str">
        <f t="shared" si="421"/>
        <v xml:space="preserve">    </v>
      </c>
      <c r="AP884" s="1" t="str">
        <f t="shared" si="422"/>
        <v>0</v>
      </c>
      <c r="AQ884" s="1">
        <f t="shared" si="423"/>
        <v>0</v>
      </c>
    </row>
    <row r="885" spans="3:43" x14ac:dyDescent="0.2">
      <c r="C885" s="140"/>
      <c r="D885" s="207"/>
      <c r="E885" s="207"/>
      <c r="H885" s="207"/>
      <c r="M885" s="47"/>
      <c r="N885" s="47"/>
      <c r="P885" s="113" t="str">
        <f t="shared" si="424"/>
        <v/>
      </c>
      <c r="Q885" s="17" t="str">
        <f t="shared" si="425"/>
        <v xml:space="preserve"> </v>
      </c>
      <c r="R885" s="17" t="str">
        <f t="shared" si="426"/>
        <v>00</v>
      </c>
      <c r="S885" s="17" t="str">
        <f t="shared" si="427"/>
        <v xml:space="preserve"> 00</v>
      </c>
      <c r="T885" s="17" t="str">
        <f t="shared" si="435"/>
        <v xml:space="preserve">  00</v>
      </c>
      <c r="U885" s="4">
        <f t="shared" si="428"/>
        <v>0</v>
      </c>
      <c r="V885" s="17" t="str">
        <f t="shared" si="429"/>
        <v xml:space="preserve"> 0</v>
      </c>
      <c r="W885" s="17" t="str">
        <f t="shared" si="436"/>
        <v xml:space="preserve">  0</v>
      </c>
      <c r="X885" s="1" t="str">
        <f t="shared" si="430"/>
        <v>0 00000</v>
      </c>
      <c r="Y885" s="1" t="str">
        <f t="shared" si="431"/>
        <v xml:space="preserve"> 0 00000</v>
      </c>
      <c r="Z885" s="1" t="str">
        <f t="shared" si="437"/>
        <v xml:space="preserve">  0 00000</v>
      </c>
      <c r="AA885" s="1" t="str">
        <f t="shared" si="438"/>
        <v xml:space="preserve"> 000</v>
      </c>
      <c r="AB885" s="1" t="str">
        <f t="shared" si="432"/>
        <v xml:space="preserve">  000</v>
      </c>
      <c r="AC885" s="1" t="str">
        <f t="shared" si="439"/>
        <v xml:space="preserve">   000</v>
      </c>
      <c r="AD885" s="1" t="str">
        <f t="shared" si="440"/>
        <v xml:space="preserve"> </v>
      </c>
      <c r="AE885" s="1" t="str">
        <f t="shared" si="433"/>
        <v xml:space="preserve">  </v>
      </c>
      <c r="AF885" s="1" t="str">
        <f t="shared" si="441"/>
        <v xml:space="preserve">   </v>
      </c>
      <c r="AG885" s="1" t="str">
        <f t="shared" si="414"/>
        <v xml:space="preserve">  00</v>
      </c>
      <c r="AH885" s="1" t="str">
        <f t="shared" si="415"/>
        <v xml:space="preserve">  0</v>
      </c>
      <c r="AI885" s="1" t="str">
        <f t="shared" si="416"/>
        <v xml:space="preserve">  </v>
      </c>
      <c r="AJ885" s="1" t="str">
        <f t="shared" si="417"/>
        <v xml:space="preserve">   0</v>
      </c>
      <c r="AK885" s="1" t="str">
        <f t="shared" si="418"/>
        <v xml:space="preserve">   00</v>
      </c>
      <c r="AL885" s="1" t="str">
        <f t="shared" si="419"/>
        <v xml:space="preserve">   </v>
      </c>
      <c r="AM885" s="1" t="str">
        <f t="shared" si="420"/>
        <v xml:space="preserve">    00</v>
      </c>
      <c r="AN885" s="1" t="str">
        <f t="shared" si="434"/>
        <v xml:space="preserve">    0</v>
      </c>
      <c r="AO885" s="1" t="str">
        <f t="shared" si="421"/>
        <v xml:space="preserve">    </v>
      </c>
      <c r="AP885" s="1" t="str">
        <f t="shared" si="422"/>
        <v>0</v>
      </c>
      <c r="AQ885" s="1">
        <f t="shared" si="423"/>
        <v>0</v>
      </c>
    </row>
    <row r="886" spans="3:43" x14ac:dyDescent="0.2">
      <c r="C886" s="140"/>
      <c r="D886" s="207"/>
      <c r="E886" s="207"/>
      <c r="H886" s="207"/>
      <c r="M886" s="47"/>
      <c r="N886" s="47"/>
      <c r="P886" s="113" t="str">
        <f t="shared" si="424"/>
        <v/>
      </c>
      <c r="Q886" s="17" t="str">
        <f t="shared" si="425"/>
        <v xml:space="preserve"> </v>
      </c>
      <c r="R886" s="17" t="str">
        <f t="shared" si="426"/>
        <v>00</v>
      </c>
      <c r="S886" s="17" t="str">
        <f t="shared" si="427"/>
        <v xml:space="preserve"> 00</v>
      </c>
      <c r="T886" s="17" t="str">
        <f t="shared" si="435"/>
        <v xml:space="preserve">  00</v>
      </c>
      <c r="U886" s="4">
        <f t="shared" si="428"/>
        <v>0</v>
      </c>
      <c r="V886" s="17" t="str">
        <f t="shared" si="429"/>
        <v xml:space="preserve"> 0</v>
      </c>
      <c r="W886" s="17" t="str">
        <f t="shared" si="436"/>
        <v xml:space="preserve">  0</v>
      </c>
      <c r="X886" s="1" t="str">
        <f t="shared" si="430"/>
        <v>0 00000</v>
      </c>
      <c r="Y886" s="1" t="str">
        <f t="shared" si="431"/>
        <v xml:space="preserve"> 0 00000</v>
      </c>
      <c r="Z886" s="1" t="str">
        <f t="shared" si="437"/>
        <v xml:space="preserve">  0 00000</v>
      </c>
      <c r="AA886" s="1" t="str">
        <f t="shared" si="438"/>
        <v xml:space="preserve"> 000</v>
      </c>
      <c r="AB886" s="1" t="str">
        <f t="shared" si="432"/>
        <v xml:space="preserve">  000</v>
      </c>
      <c r="AC886" s="1" t="str">
        <f t="shared" si="439"/>
        <v xml:space="preserve">   000</v>
      </c>
      <c r="AD886" s="1" t="str">
        <f t="shared" si="440"/>
        <v xml:space="preserve"> </v>
      </c>
      <c r="AE886" s="1" t="str">
        <f t="shared" si="433"/>
        <v xml:space="preserve">  </v>
      </c>
      <c r="AF886" s="1" t="str">
        <f t="shared" si="441"/>
        <v xml:space="preserve">   </v>
      </c>
      <c r="AG886" s="1" t="str">
        <f t="shared" si="414"/>
        <v xml:space="preserve">  00</v>
      </c>
      <c r="AH886" s="1" t="str">
        <f t="shared" si="415"/>
        <v xml:space="preserve">  0</v>
      </c>
      <c r="AI886" s="1" t="str">
        <f t="shared" si="416"/>
        <v xml:space="preserve">  </v>
      </c>
      <c r="AJ886" s="1" t="str">
        <f t="shared" si="417"/>
        <v xml:space="preserve">   0</v>
      </c>
      <c r="AK886" s="1" t="str">
        <f t="shared" si="418"/>
        <v xml:space="preserve">   00</v>
      </c>
      <c r="AL886" s="1" t="str">
        <f t="shared" si="419"/>
        <v xml:space="preserve">   </v>
      </c>
      <c r="AM886" s="1" t="str">
        <f t="shared" si="420"/>
        <v xml:space="preserve">    00</v>
      </c>
      <c r="AN886" s="1" t="str">
        <f t="shared" si="434"/>
        <v xml:space="preserve">    0</v>
      </c>
      <c r="AO886" s="1" t="str">
        <f t="shared" si="421"/>
        <v xml:space="preserve">    </v>
      </c>
      <c r="AP886" s="1" t="str">
        <f t="shared" si="422"/>
        <v>0</v>
      </c>
      <c r="AQ886" s="1">
        <f t="shared" si="423"/>
        <v>0</v>
      </c>
    </row>
    <row r="887" spans="3:43" x14ac:dyDescent="0.2">
      <c r="C887" s="140"/>
      <c r="D887" s="207"/>
      <c r="E887" s="207"/>
      <c r="H887" s="207"/>
      <c r="M887" s="47"/>
      <c r="N887" s="47"/>
      <c r="P887" s="113" t="str">
        <f t="shared" si="424"/>
        <v/>
      </c>
      <c r="Q887" s="17" t="str">
        <f t="shared" si="425"/>
        <v xml:space="preserve"> </v>
      </c>
      <c r="R887" s="17" t="str">
        <f t="shared" si="426"/>
        <v>00</v>
      </c>
      <c r="S887" s="17" t="str">
        <f t="shared" si="427"/>
        <v xml:space="preserve"> 00</v>
      </c>
      <c r="T887" s="17" t="str">
        <f t="shared" si="435"/>
        <v xml:space="preserve">  00</v>
      </c>
      <c r="U887" s="4">
        <f t="shared" si="428"/>
        <v>0</v>
      </c>
      <c r="V887" s="17" t="str">
        <f t="shared" si="429"/>
        <v xml:space="preserve"> 0</v>
      </c>
      <c r="W887" s="17" t="str">
        <f t="shared" si="436"/>
        <v xml:space="preserve">  0</v>
      </c>
      <c r="X887" s="1" t="str">
        <f t="shared" si="430"/>
        <v>0 00000</v>
      </c>
      <c r="Y887" s="1" t="str">
        <f t="shared" si="431"/>
        <v xml:space="preserve"> 0 00000</v>
      </c>
      <c r="Z887" s="1" t="str">
        <f t="shared" si="437"/>
        <v xml:space="preserve">  0 00000</v>
      </c>
      <c r="AA887" s="1" t="str">
        <f t="shared" si="438"/>
        <v xml:space="preserve"> 000</v>
      </c>
      <c r="AB887" s="1" t="str">
        <f t="shared" si="432"/>
        <v xml:space="preserve">  000</v>
      </c>
      <c r="AC887" s="1" t="str">
        <f t="shared" si="439"/>
        <v xml:space="preserve">   000</v>
      </c>
      <c r="AD887" s="1" t="str">
        <f t="shared" si="440"/>
        <v xml:space="preserve"> </v>
      </c>
      <c r="AE887" s="1" t="str">
        <f t="shared" si="433"/>
        <v xml:space="preserve">  </v>
      </c>
      <c r="AF887" s="1" t="str">
        <f t="shared" si="441"/>
        <v xml:space="preserve">   </v>
      </c>
      <c r="AG887" s="1" t="str">
        <f t="shared" si="414"/>
        <v xml:space="preserve">  00</v>
      </c>
      <c r="AH887" s="1" t="str">
        <f t="shared" si="415"/>
        <v xml:space="preserve">  0</v>
      </c>
      <c r="AI887" s="1" t="str">
        <f t="shared" si="416"/>
        <v xml:space="preserve">  </v>
      </c>
      <c r="AJ887" s="1" t="str">
        <f t="shared" si="417"/>
        <v xml:space="preserve">   0</v>
      </c>
      <c r="AK887" s="1" t="str">
        <f t="shared" si="418"/>
        <v xml:space="preserve">   00</v>
      </c>
      <c r="AL887" s="1" t="str">
        <f t="shared" si="419"/>
        <v xml:space="preserve">   </v>
      </c>
      <c r="AM887" s="1" t="str">
        <f t="shared" si="420"/>
        <v xml:space="preserve">    00</v>
      </c>
      <c r="AN887" s="1" t="str">
        <f t="shared" si="434"/>
        <v xml:space="preserve">    0</v>
      </c>
      <c r="AO887" s="1" t="str">
        <f t="shared" si="421"/>
        <v xml:space="preserve">    </v>
      </c>
      <c r="AP887" s="1" t="str">
        <f t="shared" si="422"/>
        <v>0</v>
      </c>
      <c r="AQ887" s="1">
        <f t="shared" si="423"/>
        <v>0</v>
      </c>
    </row>
    <row r="888" spans="3:43" x14ac:dyDescent="0.2">
      <c r="C888" s="140"/>
      <c r="D888" s="207"/>
      <c r="E888" s="207"/>
      <c r="H888" s="207"/>
      <c r="M888" s="47"/>
      <c r="N888" s="47"/>
      <c r="P888" s="113" t="str">
        <f t="shared" si="424"/>
        <v/>
      </c>
      <c r="Q888" s="17" t="str">
        <f t="shared" si="425"/>
        <v xml:space="preserve"> </v>
      </c>
      <c r="R888" s="17" t="str">
        <f t="shared" si="426"/>
        <v>00</v>
      </c>
      <c r="S888" s="17" t="str">
        <f t="shared" si="427"/>
        <v xml:space="preserve"> 00</v>
      </c>
      <c r="T888" s="17" t="str">
        <f t="shared" si="435"/>
        <v xml:space="preserve">  00</v>
      </c>
      <c r="U888" s="4">
        <f t="shared" si="428"/>
        <v>0</v>
      </c>
      <c r="V888" s="17" t="str">
        <f t="shared" si="429"/>
        <v xml:space="preserve"> 0</v>
      </c>
      <c r="W888" s="17" t="str">
        <f t="shared" si="436"/>
        <v xml:space="preserve">  0</v>
      </c>
      <c r="X888" s="1" t="str">
        <f t="shared" si="430"/>
        <v>0 00000</v>
      </c>
      <c r="Y888" s="1" t="str">
        <f t="shared" si="431"/>
        <v xml:space="preserve"> 0 00000</v>
      </c>
      <c r="Z888" s="1" t="str">
        <f t="shared" si="437"/>
        <v xml:space="preserve">  0 00000</v>
      </c>
      <c r="AA888" s="1" t="str">
        <f t="shared" si="438"/>
        <v xml:space="preserve"> 000</v>
      </c>
      <c r="AB888" s="1" t="str">
        <f t="shared" si="432"/>
        <v xml:space="preserve">  000</v>
      </c>
      <c r="AC888" s="1" t="str">
        <f t="shared" si="439"/>
        <v xml:space="preserve">   000</v>
      </c>
      <c r="AD888" s="1" t="str">
        <f t="shared" si="440"/>
        <v xml:space="preserve"> </v>
      </c>
      <c r="AE888" s="1" t="str">
        <f t="shared" si="433"/>
        <v xml:space="preserve">  </v>
      </c>
      <c r="AF888" s="1" t="str">
        <f t="shared" si="441"/>
        <v xml:space="preserve">   </v>
      </c>
      <c r="AG888" s="1" t="str">
        <f t="shared" si="414"/>
        <v xml:space="preserve">  00</v>
      </c>
      <c r="AH888" s="1" t="str">
        <f t="shared" si="415"/>
        <v xml:space="preserve">  0</v>
      </c>
      <c r="AI888" s="1" t="str">
        <f t="shared" si="416"/>
        <v xml:space="preserve">  </v>
      </c>
      <c r="AJ888" s="1" t="str">
        <f t="shared" si="417"/>
        <v xml:space="preserve">   0</v>
      </c>
      <c r="AK888" s="1" t="str">
        <f t="shared" si="418"/>
        <v xml:space="preserve">   00</v>
      </c>
      <c r="AL888" s="1" t="str">
        <f t="shared" si="419"/>
        <v xml:space="preserve">   </v>
      </c>
      <c r="AM888" s="1" t="str">
        <f t="shared" si="420"/>
        <v xml:space="preserve">    00</v>
      </c>
      <c r="AN888" s="1" t="str">
        <f t="shared" si="434"/>
        <v xml:space="preserve">    0</v>
      </c>
      <c r="AO888" s="1" t="str">
        <f t="shared" si="421"/>
        <v xml:space="preserve">    </v>
      </c>
      <c r="AP888" s="1" t="str">
        <f t="shared" si="422"/>
        <v>0</v>
      </c>
      <c r="AQ888" s="1">
        <f t="shared" si="423"/>
        <v>0</v>
      </c>
    </row>
    <row r="889" spans="3:43" x14ac:dyDescent="0.2">
      <c r="C889" s="140"/>
      <c r="D889" s="207"/>
      <c r="E889" s="207"/>
      <c r="H889" s="207"/>
      <c r="M889" s="47"/>
      <c r="N889" s="47"/>
      <c r="P889" s="113" t="str">
        <f t="shared" si="424"/>
        <v/>
      </c>
      <c r="Q889" s="17" t="str">
        <f t="shared" si="425"/>
        <v xml:space="preserve"> </v>
      </c>
      <c r="R889" s="17" t="str">
        <f t="shared" si="426"/>
        <v>00</v>
      </c>
      <c r="S889" s="17" t="str">
        <f t="shared" si="427"/>
        <v xml:space="preserve"> 00</v>
      </c>
      <c r="T889" s="17" t="str">
        <f t="shared" si="435"/>
        <v xml:space="preserve">  00</v>
      </c>
      <c r="U889" s="4">
        <f t="shared" si="428"/>
        <v>0</v>
      </c>
      <c r="V889" s="17" t="str">
        <f t="shared" si="429"/>
        <v xml:space="preserve"> 0</v>
      </c>
      <c r="W889" s="17" t="str">
        <f t="shared" si="436"/>
        <v xml:space="preserve">  0</v>
      </c>
      <c r="X889" s="1" t="str">
        <f t="shared" si="430"/>
        <v>0 00000</v>
      </c>
      <c r="Y889" s="1" t="str">
        <f t="shared" si="431"/>
        <v xml:space="preserve"> 0 00000</v>
      </c>
      <c r="Z889" s="1" t="str">
        <f t="shared" si="437"/>
        <v xml:space="preserve">  0 00000</v>
      </c>
      <c r="AA889" s="1" t="str">
        <f t="shared" si="438"/>
        <v xml:space="preserve"> 000</v>
      </c>
      <c r="AB889" s="1" t="str">
        <f t="shared" si="432"/>
        <v xml:space="preserve">  000</v>
      </c>
      <c r="AC889" s="1" t="str">
        <f t="shared" si="439"/>
        <v xml:space="preserve">   000</v>
      </c>
      <c r="AD889" s="1" t="str">
        <f t="shared" si="440"/>
        <v xml:space="preserve"> </v>
      </c>
      <c r="AE889" s="1" t="str">
        <f t="shared" si="433"/>
        <v xml:space="preserve">  </v>
      </c>
      <c r="AF889" s="1" t="str">
        <f t="shared" si="441"/>
        <v xml:space="preserve">   </v>
      </c>
      <c r="AG889" s="1" t="str">
        <f t="shared" si="414"/>
        <v xml:space="preserve">  00</v>
      </c>
      <c r="AH889" s="1" t="str">
        <f t="shared" si="415"/>
        <v xml:space="preserve">  0</v>
      </c>
      <c r="AI889" s="1" t="str">
        <f t="shared" si="416"/>
        <v xml:space="preserve">  </v>
      </c>
      <c r="AJ889" s="1" t="str">
        <f t="shared" si="417"/>
        <v xml:space="preserve">   0</v>
      </c>
      <c r="AK889" s="1" t="str">
        <f t="shared" si="418"/>
        <v xml:space="preserve">   00</v>
      </c>
      <c r="AL889" s="1" t="str">
        <f t="shared" si="419"/>
        <v xml:space="preserve">   </v>
      </c>
      <c r="AM889" s="1" t="str">
        <f t="shared" si="420"/>
        <v xml:space="preserve">    00</v>
      </c>
      <c r="AN889" s="1" t="str">
        <f t="shared" si="434"/>
        <v xml:space="preserve">    0</v>
      </c>
      <c r="AO889" s="1" t="str">
        <f t="shared" si="421"/>
        <v xml:space="preserve">    </v>
      </c>
      <c r="AP889" s="1" t="str">
        <f t="shared" si="422"/>
        <v>0</v>
      </c>
      <c r="AQ889" s="1">
        <f t="shared" si="423"/>
        <v>0</v>
      </c>
    </row>
    <row r="890" spans="3:43" x14ac:dyDescent="0.2">
      <c r="C890" s="140"/>
      <c r="D890" s="207"/>
      <c r="E890" s="207"/>
      <c r="H890" s="207"/>
      <c r="M890" s="47"/>
      <c r="N890" s="47"/>
      <c r="P890" s="113" t="str">
        <f t="shared" si="424"/>
        <v/>
      </c>
      <c r="Q890" s="17" t="str">
        <f t="shared" si="425"/>
        <v xml:space="preserve"> </v>
      </c>
      <c r="R890" s="17" t="str">
        <f t="shared" si="426"/>
        <v>00</v>
      </c>
      <c r="S890" s="17" t="str">
        <f t="shared" si="427"/>
        <v xml:space="preserve"> 00</v>
      </c>
      <c r="T890" s="17" t="str">
        <f t="shared" si="435"/>
        <v xml:space="preserve">  00</v>
      </c>
      <c r="U890" s="4">
        <f t="shared" si="428"/>
        <v>0</v>
      </c>
      <c r="V890" s="17" t="str">
        <f t="shared" si="429"/>
        <v xml:space="preserve"> 0</v>
      </c>
      <c r="W890" s="17" t="str">
        <f t="shared" si="436"/>
        <v xml:space="preserve">  0</v>
      </c>
      <c r="X890" s="1" t="str">
        <f t="shared" si="430"/>
        <v>0 00000</v>
      </c>
      <c r="Y890" s="1" t="str">
        <f t="shared" si="431"/>
        <v xml:space="preserve"> 0 00000</v>
      </c>
      <c r="Z890" s="1" t="str">
        <f t="shared" si="437"/>
        <v xml:space="preserve">  0 00000</v>
      </c>
      <c r="AA890" s="1" t="str">
        <f t="shared" si="438"/>
        <v xml:space="preserve"> 000</v>
      </c>
      <c r="AB890" s="1" t="str">
        <f t="shared" si="432"/>
        <v xml:space="preserve">  000</v>
      </c>
      <c r="AC890" s="1" t="str">
        <f t="shared" si="439"/>
        <v xml:space="preserve">   000</v>
      </c>
      <c r="AD890" s="1" t="str">
        <f t="shared" si="440"/>
        <v xml:space="preserve"> </v>
      </c>
      <c r="AE890" s="1" t="str">
        <f t="shared" si="433"/>
        <v xml:space="preserve">  </v>
      </c>
      <c r="AF890" s="1" t="str">
        <f t="shared" si="441"/>
        <v xml:space="preserve">   </v>
      </c>
      <c r="AG890" s="1" t="str">
        <f t="shared" si="414"/>
        <v xml:space="preserve">  00</v>
      </c>
      <c r="AH890" s="1" t="str">
        <f t="shared" si="415"/>
        <v xml:space="preserve">  0</v>
      </c>
      <c r="AI890" s="1" t="str">
        <f t="shared" si="416"/>
        <v xml:space="preserve">  </v>
      </c>
      <c r="AJ890" s="1" t="str">
        <f t="shared" si="417"/>
        <v xml:space="preserve">   0</v>
      </c>
      <c r="AK890" s="1" t="str">
        <f t="shared" si="418"/>
        <v xml:space="preserve">   00</v>
      </c>
      <c r="AL890" s="1" t="str">
        <f t="shared" si="419"/>
        <v xml:space="preserve">   </v>
      </c>
      <c r="AM890" s="1" t="str">
        <f t="shared" si="420"/>
        <v xml:space="preserve">    00</v>
      </c>
      <c r="AN890" s="1" t="str">
        <f t="shared" si="434"/>
        <v xml:space="preserve">    0</v>
      </c>
      <c r="AO890" s="1" t="str">
        <f t="shared" si="421"/>
        <v xml:space="preserve">    </v>
      </c>
      <c r="AP890" s="1" t="str">
        <f t="shared" si="422"/>
        <v>0</v>
      </c>
      <c r="AQ890" s="1">
        <f t="shared" si="423"/>
        <v>0</v>
      </c>
    </row>
    <row r="891" spans="3:43" x14ac:dyDescent="0.2">
      <c r="C891" s="140"/>
      <c r="D891" s="207"/>
      <c r="E891" s="207"/>
      <c r="H891" s="207"/>
      <c r="M891" s="47"/>
      <c r="N891" s="47"/>
      <c r="P891" s="113" t="str">
        <f t="shared" si="424"/>
        <v/>
      </c>
      <c r="Q891" s="17" t="str">
        <f t="shared" si="425"/>
        <v xml:space="preserve"> </v>
      </c>
      <c r="R891" s="17" t="str">
        <f t="shared" si="426"/>
        <v>00</v>
      </c>
      <c r="S891" s="17" t="str">
        <f t="shared" si="427"/>
        <v xml:space="preserve"> 00</v>
      </c>
      <c r="T891" s="17" t="str">
        <f t="shared" si="435"/>
        <v xml:space="preserve">  00</v>
      </c>
      <c r="U891" s="4">
        <f t="shared" si="428"/>
        <v>0</v>
      </c>
      <c r="V891" s="17" t="str">
        <f t="shared" si="429"/>
        <v xml:space="preserve"> 0</v>
      </c>
      <c r="W891" s="17" t="str">
        <f t="shared" si="436"/>
        <v xml:space="preserve">  0</v>
      </c>
      <c r="X891" s="1" t="str">
        <f t="shared" si="430"/>
        <v>0 00000</v>
      </c>
      <c r="Y891" s="1" t="str">
        <f t="shared" si="431"/>
        <v xml:space="preserve"> 0 00000</v>
      </c>
      <c r="Z891" s="1" t="str">
        <f t="shared" si="437"/>
        <v xml:space="preserve">  0 00000</v>
      </c>
      <c r="AA891" s="1" t="str">
        <f t="shared" si="438"/>
        <v xml:space="preserve"> 000</v>
      </c>
      <c r="AB891" s="1" t="str">
        <f t="shared" si="432"/>
        <v xml:space="preserve">  000</v>
      </c>
      <c r="AC891" s="1" t="str">
        <f t="shared" si="439"/>
        <v xml:space="preserve">   000</v>
      </c>
      <c r="AD891" s="1" t="str">
        <f t="shared" si="440"/>
        <v xml:space="preserve"> </v>
      </c>
      <c r="AE891" s="1" t="str">
        <f t="shared" si="433"/>
        <v xml:space="preserve">  </v>
      </c>
      <c r="AF891" s="1" t="str">
        <f t="shared" si="441"/>
        <v xml:space="preserve">   </v>
      </c>
      <c r="AG891" s="1" t="str">
        <f t="shared" si="414"/>
        <v xml:space="preserve">  00</v>
      </c>
      <c r="AH891" s="1" t="str">
        <f t="shared" si="415"/>
        <v xml:space="preserve">  0</v>
      </c>
      <c r="AI891" s="1" t="str">
        <f t="shared" si="416"/>
        <v xml:space="preserve">  </v>
      </c>
      <c r="AJ891" s="1" t="str">
        <f t="shared" si="417"/>
        <v xml:space="preserve">   0</v>
      </c>
      <c r="AK891" s="1" t="str">
        <f t="shared" si="418"/>
        <v xml:space="preserve">   00</v>
      </c>
      <c r="AL891" s="1" t="str">
        <f t="shared" si="419"/>
        <v xml:space="preserve">   </v>
      </c>
      <c r="AM891" s="1" t="str">
        <f t="shared" si="420"/>
        <v xml:space="preserve">    00</v>
      </c>
      <c r="AN891" s="1" t="str">
        <f t="shared" si="434"/>
        <v xml:space="preserve">    0</v>
      </c>
      <c r="AO891" s="1" t="str">
        <f t="shared" si="421"/>
        <v xml:space="preserve">    </v>
      </c>
      <c r="AP891" s="1" t="str">
        <f t="shared" si="422"/>
        <v>0</v>
      </c>
      <c r="AQ891" s="1">
        <f t="shared" si="423"/>
        <v>0</v>
      </c>
    </row>
    <row r="892" spans="3:43" x14ac:dyDescent="0.2">
      <c r="C892" s="140"/>
      <c r="D892" s="207"/>
      <c r="E892" s="207"/>
      <c r="H892" s="207"/>
      <c r="M892" s="47"/>
      <c r="N892" s="47"/>
      <c r="P892" s="113" t="str">
        <f t="shared" si="424"/>
        <v/>
      </c>
      <c r="Q892" s="17" t="str">
        <f t="shared" si="425"/>
        <v xml:space="preserve"> </v>
      </c>
      <c r="R892" s="17" t="str">
        <f t="shared" si="426"/>
        <v>00</v>
      </c>
      <c r="S892" s="17" t="str">
        <f t="shared" si="427"/>
        <v xml:space="preserve"> 00</v>
      </c>
      <c r="T892" s="17" t="str">
        <f t="shared" si="435"/>
        <v xml:space="preserve">  00</v>
      </c>
      <c r="U892" s="4">
        <f t="shared" si="428"/>
        <v>0</v>
      </c>
      <c r="V892" s="17" t="str">
        <f t="shared" si="429"/>
        <v xml:space="preserve"> 0</v>
      </c>
      <c r="W892" s="17" t="str">
        <f t="shared" si="436"/>
        <v xml:space="preserve">  0</v>
      </c>
      <c r="X892" s="1" t="str">
        <f t="shared" si="430"/>
        <v>0 00000</v>
      </c>
      <c r="Y892" s="1" t="str">
        <f t="shared" si="431"/>
        <v xml:space="preserve"> 0 00000</v>
      </c>
      <c r="Z892" s="1" t="str">
        <f t="shared" si="437"/>
        <v xml:space="preserve">  0 00000</v>
      </c>
      <c r="AA892" s="1" t="str">
        <f t="shared" si="438"/>
        <v xml:space="preserve"> 000</v>
      </c>
      <c r="AB892" s="1" t="str">
        <f t="shared" si="432"/>
        <v xml:space="preserve">  000</v>
      </c>
      <c r="AC892" s="1" t="str">
        <f t="shared" si="439"/>
        <v xml:space="preserve">   000</v>
      </c>
      <c r="AD892" s="1" t="str">
        <f t="shared" si="440"/>
        <v xml:space="preserve"> </v>
      </c>
      <c r="AE892" s="1" t="str">
        <f t="shared" si="433"/>
        <v xml:space="preserve">  </v>
      </c>
      <c r="AF892" s="1" t="str">
        <f t="shared" si="441"/>
        <v xml:space="preserve">   </v>
      </c>
      <c r="AG892" s="1" t="str">
        <f t="shared" si="414"/>
        <v xml:space="preserve">  00</v>
      </c>
      <c r="AH892" s="1" t="str">
        <f t="shared" si="415"/>
        <v xml:space="preserve">  0</v>
      </c>
      <c r="AI892" s="1" t="str">
        <f t="shared" si="416"/>
        <v xml:space="preserve">  </v>
      </c>
      <c r="AJ892" s="1" t="str">
        <f t="shared" si="417"/>
        <v xml:space="preserve">   0</v>
      </c>
      <c r="AK892" s="1" t="str">
        <f t="shared" si="418"/>
        <v xml:space="preserve">   00</v>
      </c>
      <c r="AL892" s="1" t="str">
        <f t="shared" si="419"/>
        <v xml:space="preserve">   </v>
      </c>
      <c r="AM892" s="1" t="str">
        <f t="shared" si="420"/>
        <v xml:space="preserve">    00</v>
      </c>
      <c r="AN892" s="1" t="str">
        <f t="shared" si="434"/>
        <v xml:space="preserve">    0</v>
      </c>
      <c r="AO892" s="1" t="str">
        <f t="shared" si="421"/>
        <v xml:space="preserve">    </v>
      </c>
      <c r="AP892" s="1" t="str">
        <f t="shared" si="422"/>
        <v>0</v>
      </c>
      <c r="AQ892" s="1">
        <f t="shared" si="423"/>
        <v>0</v>
      </c>
    </row>
    <row r="893" spans="3:43" x14ac:dyDescent="0.2">
      <c r="C893" s="140"/>
      <c r="D893" s="207"/>
      <c r="E893" s="207"/>
      <c r="H893" s="207"/>
      <c r="M893" s="47"/>
      <c r="N893" s="47"/>
      <c r="P893" s="113" t="str">
        <f t="shared" si="424"/>
        <v/>
      </c>
      <c r="Q893" s="17" t="str">
        <f t="shared" si="425"/>
        <v xml:space="preserve"> </v>
      </c>
      <c r="R893" s="17" t="str">
        <f t="shared" si="426"/>
        <v>00</v>
      </c>
      <c r="S893" s="17" t="str">
        <f t="shared" si="427"/>
        <v xml:space="preserve"> 00</v>
      </c>
      <c r="T893" s="17" t="str">
        <f t="shared" si="435"/>
        <v xml:space="preserve">  00</v>
      </c>
      <c r="U893" s="4">
        <f t="shared" si="428"/>
        <v>0</v>
      </c>
      <c r="V893" s="17" t="str">
        <f t="shared" si="429"/>
        <v xml:space="preserve"> 0</v>
      </c>
      <c r="W893" s="17" t="str">
        <f t="shared" si="436"/>
        <v xml:space="preserve">  0</v>
      </c>
      <c r="X893" s="1" t="str">
        <f t="shared" si="430"/>
        <v>0 00000</v>
      </c>
      <c r="Y893" s="1" t="str">
        <f t="shared" si="431"/>
        <v xml:space="preserve"> 0 00000</v>
      </c>
      <c r="Z893" s="1" t="str">
        <f t="shared" si="437"/>
        <v xml:space="preserve">  0 00000</v>
      </c>
      <c r="AA893" s="1" t="str">
        <f t="shared" si="438"/>
        <v xml:space="preserve"> 000</v>
      </c>
      <c r="AB893" s="1" t="str">
        <f t="shared" si="432"/>
        <v xml:space="preserve">  000</v>
      </c>
      <c r="AC893" s="1" t="str">
        <f t="shared" si="439"/>
        <v xml:space="preserve">   000</v>
      </c>
      <c r="AD893" s="1" t="str">
        <f t="shared" si="440"/>
        <v xml:space="preserve"> </v>
      </c>
      <c r="AE893" s="1" t="str">
        <f t="shared" si="433"/>
        <v xml:space="preserve">  </v>
      </c>
      <c r="AF893" s="1" t="str">
        <f t="shared" si="441"/>
        <v xml:space="preserve">   </v>
      </c>
      <c r="AG893" s="1" t="str">
        <f t="shared" si="414"/>
        <v xml:space="preserve">  00</v>
      </c>
      <c r="AH893" s="1" t="str">
        <f t="shared" si="415"/>
        <v xml:space="preserve">  0</v>
      </c>
      <c r="AI893" s="1" t="str">
        <f t="shared" si="416"/>
        <v xml:space="preserve">  </v>
      </c>
      <c r="AJ893" s="1" t="str">
        <f t="shared" si="417"/>
        <v xml:space="preserve">   0</v>
      </c>
      <c r="AK893" s="1" t="str">
        <f t="shared" si="418"/>
        <v xml:space="preserve">   00</v>
      </c>
      <c r="AL893" s="1" t="str">
        <f t="shared" si="419"/>
        <v xml:space="preserve">   </v>
      </c>
      <c r="AM893" s="1" t="str">
        <f t="shared" si="420"/>
        <v xml:space="preserve">    00</v>
      </c>
      <c r="AN893" s="1" t="str">
        <f t="shared" si="434"/>
        <v xml:space="preserve">    0</v>
      </c>
      <c r="AO893" s="1" t="str">
        <f t="shared" si="421"/>
        <v xml:space="preserve">    </v>
      </c>
      <c r="AP893" s="1" t="str">
        <f t="shared" si="422"/>
        <v>0</v>
      </c>
      <c r="AQ893" s="1">
        <f t="shared" si="423"/>
        <v>0</v>
      </c>
    </row>
    <row r="894" spans="3:43" x14ac:dyDescent="0.2">
      <c r="C894" s="140"/>
      <c r="D894" s="207"/>
      <c r="E894" s="207"/>
      <c r="H894" s="207"/>
      <c r="M894" s="47"/>
      <c r="N894" s="47"/>
      <c r="P894" s="113" t="str">
        <f t="shared" si="424"/>
        <v/>
      </c>
      <c r="Q894" s="17" t="str">
        <f t="shared" si="425"/>
        <v xml:space="preserve"> </v>
      </c>
      <c r="R894" s="17" t="str">
        <f t="shared" si="426"/>
        <v>00</v>
      </c>
      <c r="S894" s="17" t="str">
        <f t="shared" si="427"/>
        <v xml:space="preserve"> 00</v>
      </c>
      <c r="T894" s="17" t="str">
        <f t="shared" si="435"/>
        <v xml:space="preserve">  00</v>
      </c>
      <c r="U894" s="4">
        <f t="shared" si="428"/>
        <v>0</v>
      </c>
      <c r="V894" s="17" t="str">
        <f t="shared" si="429"/>
        <v xml:space="preserve"> 0</v>
      </c>
      <c r="W894" s="17" t="str">
        <f t="shared" si="436"/>
        <v xml:space="preserve">  0</v>
      </c>
      <c r="X894" s="1" t="str">
        <f t="shared" si="430"/>
        <v>0 00000</v>
      </c>
      <c r="Y894" s="1" t="str">
        <f t="shared" si="431"/>
        <v xml:space="preserve"> 0 00000</v>
      </c>
      <c r="Z894" s="1" t="str">
        <f t="shared" si="437"/>
        <v xml:space="preserve">  0 00000</v>
      </c>
      <c r="AA894" s="1" t="str">
        <f t="shared" si="438"/>
        <v xml:space="preserve"> 000</v>
      </c>
      <c r="AB894" s="1" t="str">
        <f t="shared" si="432"/>
        <v xml:space="preserve">  000</v>
      </c>
      <c r="AC894" s="1" t="str">
        <f t="shared" si="439"/>
        <v xml:space="preserve">   000</v>
      </c>
      <c r="AD894" s="1" t="str">
        <f t="shared" si="440"/>
        <v xml:space="preserve"> </v>
      </c>
      <c r="AE894" s="1" t="str">
        <f t="shared" si="433"/>
        <v xml:space="preserve">  </v>
      </c>
      <c r="AF894" s="1" t="str">
        <f t="shared" si="441"/>
        <v xml:space="preserve">   </v>
      </c>
      <c r="AG894" s="1" t="str">
        <f t="shared" si="414"/>
        <v xml:space="preserve">  00</v>
      </c>
      <c r="AH894" s="1" t="str">
        <f t="shared" si="415"/>
        <v xml:space="preserve">  0</v>
      </c>
      <c r="AI894" s="1" t="str">
        <f t="shared" si="416"/>
        <v xml:space="preserve">  </v>
      </c>
      <c r="AJ894" s="1" t="str">
        <f t="shared" si="417"/>
        <v xml:space="preserve">   0</v>
      </c>
      <c r="AK894" s="1" t="str">
        <f t="shared" si="418"/>
        <v xml:space="preserve">   00</v>
      </c>
      <c r="AL894" s="1" t="str">
        <f t="shared" si="419"/>
        <v xml:space="preserve">   </v>
      </c>
      <c r="AM894" s="1" t="str">
        <f t="shared" si="420"/>
        <v xml:space="preserve">    00</v>
      </c>
      <c r="AN894" s="1" t="str">
        <f t="shared" si="434"/>
        <v xml:space="preserve">    0</v>
      </c>
      <c r="AO894" s="1" t="str">
        <f t="shared" si="421"/>
        <v xml:space="preserve">    </v>
      </c>
      <c r="AP894" s="1" t="str">
        <f t="shared" si="422"/>
        <v>0</v>
      </c>
      <c r="AQ894" s="1">
        <f t="shared" si="423"/>
        <v>0</v>
      </c>
    </row>
    <row r="895" spans="3:43" x14ac:dyDescent="0.2">
      <c r="C895" s="140"/>
      <c r="D895" s="207"/>
      <c r="E895" s="207"/>
      <c r="H895" s="207"/>
      <c r="M895" s="47"/>
      <c r="N895" s="47"/>
      <c r="P895" s="113" t="str">
        <f t="shared" si="424"/>
        <v/>
      </c>
      <c r="Q895" s="17" t="str">
        <f t="shared" si="425"/>
        <v xml:space="preserve"> </v>
      </c>
      <c r="R895" s="17" t="str">
        <f t="shared" si="426"/>
        <v>00</v>
      </c>
      <c r="S895" s="17" t="str">
        <f t="shared" si="427"/>
        <v xml:space="preserve"> 00</v>
      </c>
      <c r="T895" s="17" t="str">
        <f t="shared" si="435"/>
        <v xml:space="preserve">  00</v>
      </c>
      <c r="U895" s="4">
        <f t="shared" si="428"/>
        <v>0</v>
      </c>
      <c r="V895" s="17" t="str">
        <f t="shared" si="429"/>
        <v xml:space="preserve"> 0</v>
      </c>
      <c r="W895" s="17" t="str">
        <f t="shared" si="436"/>
        <v xml:space="preserve">  0</v>
      </c>
      <c r="X895" s="1" t="str">
        <f t="shared" si="430"/>
        <v>0 00000</v>
      </c>
      <c r="Y895" s="1" t="str">
        <f t="shared" si="431"/>
        <v xml:space="preserve"> 0 00000</v>
      </c>
      <c r="Z895" s="1" t="str">
        <f t="shared" si="437"/>
        <v xml:space="preserve">  0 00000</v>
      </c>
      <c r="AA895" s="1" t="str">
        <f t="shared" si="438"/>
        <v xml:space="preserve"> 000</v>
      </c>
      <c r="AB895" s="1" t="str">
        <f t="shared" si="432"/>
        <v xml:space="preserve">  000</v>
      </c>
      <c r="AC895" s="1" t="str">
        <f t="shared" si="439"/>
        <v xml:space="preserve">   000</v>
      </c>
      <c r="AD895" s="1" t="str">
        <f t="shared" si="440"/>
        <v xml:space="preserve"> </v>
      </c>
      <c r="AE895" s="1" t="str">
        <f t="shared" si="433"/>
        <v xml:space="preserve">  </v>
      </c>
      <c r="AF895" s="1" t="str">
        <f t="shared" si="441"/>
        <v xml:space="preserve">   </v>
      </c>
      <c r="AG895" s="1" t="str">
        <f t="shared" si="414"/>
        <v xml:space="preserve">  00</v>
      </c>
      <c r="AH895" s="1" t="str">
        <f t="shared" si="415"/>
        <v xml:space="preserve">  0</v>
      </c>
      <c r="AI895" s="1" t="str">
        <f t="shared" si="416"/>
        <v xml:space="preserve">  </v>
      </c>
      <c r="AJ895" s="1" t="str">
        <f t="shared" si="417"/>
        <v xml:space="preserve">   0</v>
      </c>
      <c r="AK895" s="1" t="str">
        <f t="shared" si="418"/>
        <v xml:space="preserve">   00</v>
      </c>
      <c r="AL895" s="1" t="str">
        <f t="shared" si="419"/>
        <v xml:space="preserve">   </v>
      </c>
      <c r="AM895" s="1" t="str">
        <f t="shared" si="420"/>
        <v xml:space="preserve">    00</v>
      </c>
      <c r="AN895" s="1" t="str">
        <f t="shared" si="434"/>
        <v xml:space="preserve">    0</v>
      </c>
      <c r="AO895" s="1" t="str">
        <f t="shared" si="421"/>
        <v xml:space="preserve">    </v>
      </c>
      <c r="AP895" s="1" t="str">
        <f t="shared" si="422"/>
        <v>0</v>
      </c>
      <c r="AQ895" s="1">
        <f t="shared" si="423"/>
        <v>0</v>
      </c>
    </row>
    <row r="896" spans="3:43" x14ac:dyDescent="0.2">
      <c r="C896" s="140"/>
      <c r="D896" s="207"/>
      <c r="E896" s="207"/>
      <c r="H896" s="207"/>
      <c r="M896" s="47"/>
      <c r="N896" s="47"/>
      <c r="P896" s="113" t="str">
        <f t="shared" si="424"/>
        <v/>
      </c>
      <c r="Q896" s="17" t="str">
        <f t="shared" si="425"/>
        <v xml:space="preserve"> </v>
      </c>
      <c r="R896" s="17" t="str">
        <f t="shared" si="426"/>
        <v>00</v>
      </c>
      <c r="S896" s="17" t="str">
        <f t="shared" si="427"/>
        <v xml:space="preserve"> 00</v>
      </c>
      <c r="T896" s="17" t="str">
        <f t="shared" si="435"/>
        <v xml:space="preserve">  00</v>
      </c>
      <c r="U896" s="4">
        <f t="shared" si="428"/>
        <v>0</v>
      </c>
      <c r="V896" s="17" t="str">
        <f t="shared" si="429"/>
        <v xml:space="preserve"> 0</v>
      </c>
      <c r="W896" s="17" t="str">
        <f t="shared" si="436"/>
        <v xml:space="preserve">  0</v>
      </c>
      <c r="X896" s="1" t="str">
        <f t="shared" si="430"/>
        <v>0 00000</v>
      </c>
      <c r="Y896" s="1" t="str">
        <f t="shared" si="431"/>
        <v xml:space="preserve"> 0 00000</v>
      </c>
      <c r="Z896" s="1" t="str">
        <f t="shared" si="437"/>
        <v xml:space="preserve">  0 00000</v>
      </c>
      <c r="AA896" s="1" t="str">
        <f t="shared" si="438"/>
        <v xml:space="preserve"> 000</v>
      </c>
      <c r="AB896" s="1" t="str">
        <f t="shared" si="432"/>
        <v xml:space="preserve">  000</v>
      </c>
      <c r="AC896" s="1" t="str">
        <f t="shared" si="439"/>
        <v xml:space="preserve">   000</v>
      </c>
      <c r="AD896" s="1" t="str">
        <f t="shared" si="440"/>
        <v xml:space="preserve"> </v>
      </c>
      <c r="AE896" s="1" t="str">
        <f t="shared" si="433"/>
        <v xml:space="preserve">  </v>
      </c>
      <c r="AF896" s="1" t="str">
        <f t="shared" si="441"/>
        <v xml:space="preserve">   </v>
      </c>
      <c r="AG896" s="1" t="str">
        <f t="shared" si="414"/>
        <v xml:space="preserve">  00</v>
      </c>
      <c r="AH896" s="1" t="str">
        <f t="shared" si="415"/>
        <v xml:space="preserve">  0</v>
      </c>
      <c r="AI896" s="1" t="str">
        <f t="shared" si="416"/>
        <v xml:space="preserve">  </v>
      </c>
      <c r="AJ896" s="1" t="str">
        <f t="shared" si="417"/>
        <v xml:space="preserve">   0</v>
      </c>
      <c r="AK896" s="1" t="str">
        <f t="shared" si="418"/>
        <v xml:space="preserve">   00</v>
      </c>
      <c r="AL896" s="1" t="str">
        <f t="shared" si="419"/>
        <v xml:space="preserve">   </v>
      </c>
      <c r="AM896" s="1" t="str">
        <f t="shared" si="420"/>
        <v xml:space="preserve">    00</v>
      </c>
      <c r="AN896" s="1" t="str">
        <f t="shared" si="434"/>
        <v xml:space="preserve">    0</v>
      </c>
      <c r="AO896" s="1" t="str">
        <f t="shared" si="421"/>
        <v xml:space="preserve">    </v>
      </c>
      <c r="AP896" s="1" t="str">
        <f t="shared" si="422"/>
        <v>0</v>
      </c>
      <c r="AQ896" s="1">
        <f t="shared" si="423"/>
        <v>0</v>
      </c>
    </row>
    <row r="897" spans="3:43" x14ac:dyDescent="0.2">
      <c r="C897" s="140"/>
      <c r="D897" s="207"/>
      <c r="E897" s="207"/>
      <c r="H897" s="207"/>
      <c r="M897" s="47"/>
      <c r="N897" s="47"/>
      <c r="P897" s="113" t="str">
        <f t="shared" si="424"/>
        <v/>
      </c>
      <c r="Q897" s="17" t="str">
        <f t="shared" si="425"/>
        <v xml:space="preserve"> </v>
      </c>
      <c r="R897" s="17" t="str">
        <f t="shared" si="426"/>
        <v>00</v>
      </c>
      <c r="S897" s="17" t="str">
        <f t="shared" si="427"/>
        <v xml:space="preserve"> 00</v>
      </c>
      <c r="T897" s="17" t="str">
        <f t="shared" si="435"/>
        <v xml:space="preserve">  00</v>
      </c>
      <c r="U897" s="4">
        <f t="shared" si="428"/>
        <v>0</v>
      </c>
      <c r="V897" s="17" t="str">
        <f t="shared" si="429"/>
        <v xml:space="preserve"> 0</v>
      </c>
      <c r="W897" s="17" t="str">
        <f t="shared" si="436"/>
        <v xml:space="preserve">  0</v>
      </c>
      <c r="X897" s="1" t="str">
        <f t="shared" si="430"/>
        <v>0 00000</v>
      </c>
      <c r="Y897" s="1" t="str">
        <f t="shared" si="431"/>
        <v xml:space="preserve"> 0 00000</v>
      </c>
      <c r="Z897" s="1" t="str">
        <f t="shared" si="437"/>
        <v xml:space="preserve">  0 00000</v>
      </c>
      <c r="AA897" s="1" t="str">
        <f t="shared" si="438"/>
        <v xml:space="preserve"> 000</v>
      </c>
      <c r="AB897" s="1" t="str">
        <f t="shared" si="432"/>
        <v xml:space="preserve">  000</v>
      </c>
      <c r="AC897" s="1" t="str">
        <f t="shared" si="439"/>
        <v xml:space="preserve">   000</v>
      </c>
      <c r="AD897" s="1" t="str">
        <f t="shared" si="440"/>
        <v xml:space="preserve"> </v>
      </c>
      <c r="AE897" s="1" t="str">
        <f t="shared" si="433"/>
        <v xml:space="preserve">  </v>
      </c>
      <c r="AF897" s="1" t="str">
        <f t="shared" si="441"/>
        <v xml:space="preserve">   </v>
      </c>
      <c r="AG897" s="1" t="str">
        <f t="shared" si="414"/>
        <v xml:space="preserve">  00</v>
      </c>
      <c r="AH897" s="1" t="str">
        <f t="shared" si="415"/>
        <v xml:space="preserve">  0</v>
      </c>
      <c r="AI897" s="1" t="str">
        <f t="shared" si="416"/>
        <v xml:space="preserve">  </v>
      </c>
      <c r="AJ897" s="1" t="str">
        <f t="shared" si="417"/>
        <v xml:space="preserve">   0</v>
      </c>
      <c r="AK897" s="1" t="str">
        <f t="shared" si="418"/>
        <v xml:space="preserve">   00</v>
      </c>
      <c r="AL897" s="1" t="str">
        <f t="shared" si="419"/>
        <v xml:space="preserve">   </v>
      </c>
      <c r="AM897" s="1" t="str">
        <f t="shared" si="420"/>
        <v xml:space="preserve">    00</v>
      </c>
      <c r="AN897" s="1" t="str">
        <f t="shared" si="434"/>
        <v xml:space="preserve">    0</v>
      </c>
      <c r="AO897" s="1" t="str">
        <f t="shared" si="421"/>
        <v xml:space="preserve">    </v>
      </c>
      <c r="AP897" s="1" t="str">
        <f t="shared" si="422"/>
        <v>0</v>
      </c>
      <c r="AQ897" s="1">
        <f t="shared" si="423"/>
        <v>0</v>
      </c>
    </row>
    <row r="898" spans="3:43" x14ac:dyDescent="0.2">
      <c r="C898" s="140"/>
      <c r="D898" s="207"/>
      <c r="E898" s="207"/>
      <c r="H898" s="207"/>
      <c r="M898" s="47"/>
      <c r="N898" s="47"/>
      <c r="P898" s="113" t="str">
        <f t="shared" si="424"/>
        <v/>
      </c>
      <c r="Q898" s="17" t="str">
        <f t="shared" si="425"/>
        <v xml:space="preserve"> </v>
      </c>
      <c r="R898" s="17" t="str">
        <f t="shared" si="426"/>
        <v>00</v>
      </c>
      <c r="S898" s="17" t="str">
        <f t="shared" si="427"/>
        <v xml:space="preserve"> 00</v>
      </c>
      <c r="T898" s="17" t="str">
        <f t="shared" si="435"/>
        <v xml:space="preserve">  00</v>
      </c>
      <c r="U898" s="4">
        <f t="shared" si="428"/>
        <v>0</v>
      </c>
      <c r="V898" s="17" t="str">
        <f t="shared" si="429"/>
        <v xml:space="preserve"> 0</v>
      </c>
      <c r="W898" s="17" t="str">
        <f t="shared" si="436"/>
        <v xml:space="preserve">  0</v>
      </c>
      <c r="X898" s="1" t="str">
        <f t="shared" si="430"/>
        <v>0 00000</v>
      </c>
      <c r="Y898" s="1" t="str">
        <f t="shared" si="431"/>
        <v xml:space="preserve"> 0 00000</v>
      </c>
      <c r="Z898" s="1" t="str">
        <f t="shared" si="437"/>
        <v xml:space="preserve">  0 00000</v>
      </c>
      <c r="AA898" s="1" t="str">
        <f t="shared" si="438"/>
        <v xml:space="preserve"> 000</v>
      </c>
      <c r="AB898" s="1" t="str">
        <f t="shared" si="432"/>
        <v xml:space="preserve">  000</v>
      </c>
      <c r="AC898" s="1" t="str">
        <f t="shared" si="439"/>
        <v xml:space="preserve">   000</v>
      </c>
      <c r="AD898" s="1" t="str">
        <f t="shared" si="440"/>
        <v xml:space="preserve"> </v>
      </c>
      <c r="AE898" s="1" t="str">
        <f t="shared" si="433"/>
        <v xml:space="preserve">  </v>
      </c>
      <c r="AF898" s="1" t="str">
        <f t="shared" si="441"/>
        <v xml:space="preserve">   </v>
      </c>
      <c r="AG898" s="1" t="str">
        <f t="shared" ref="AG898:AG961" si="442">E898&amp;" "&amp;F898&amp;G898&amp;" "&amp;LEFT(H898,1)&amp;"00"</f>
        <v xml:space="preserve">  00</v>
      </c>
      <c r="AH898" s="1" t="str">
        <f t="shared" ref="AH898:AH961" si="443">E898&amp;" "&amp;F898&amp;G898&amp;" "&amp;LEFT(H898,2)&amp;"0"</f>
        <v xml:space="preserve">  0</v>
      </c>
      <c r="AI898" s="1" t="str">
        <f t="shared" ref="AI898:AI961" si="444">E898&amp;" "&amp;F898&amp;G898&amp;" "&amp;H898</f>
        <v xml:space="preserve">  </v>
      </c>
      <c r="AJ898" s="1" t="str">
        <f t="shared" ref="AJ898:AJ961" si="445">D898&amp;" "&amp;AH898</f>
        <v xml:space="preserve">   0</v>
      </c>
      <c r="AK898" s="1" t="str">
        <f t="shared" ref="AK898:AK961" si="446">D898&amp;" "&amp;AG898</f>
        <v xml:space="preserve">   00</v>
      </c>
      <c r="AL898" s="1" t="str">
        <f t="shared" ref="AL898:AL961" si="447">D898&amp;" "&amp;AI898</f>
        <v xml:space="preserve">   </v>
      </c>
      <c r="AM898" s="1" t="str">
        <f t="shared" ref="AM898:AM961" si="448">Q898&amp;" "&amp;AG898</f>
        <v xml:space="preserve">    00</v>
      </c>
      <c r="AN898" s="1" t="str">
        <f t="shared" si="434"/>
        <v xml:space="preserve">    0</v>
      </c>
      <c r="AO898" s="1" t="str">
        <f t="shared" ref="AO898:AO961" si="449">Q898&amp;" "&amp;AI898</f>
        <v xml:space="preserve">    </v>
      </c>
      <c r="AP898" s="1" t="str">
        <f t="shared" ref="AP898:AP961" si="450">LEFT(I898,2)&amp;"0"</f>
        <v>0</v>
      </c>
      <c r="AQ898" s="1">
        <f t="shared" ref="AQ898:AQ961" si="451">I898</f>
        <v>0</v>
      </c>
    </row>
    <row r="899" spans="3:43" x14ac:dyDescent="0.2">
      <c r="C899" s="140"/>
      <c r="D899" s="207"/>
      <c r="E899" s="207"/>
      <c r="H899" s="207"/>
      <c r="M899" s="47"/>
      <c r="N899" s="47"/>
      <c r="P899" s="113" t="str">
        <f t="shared" ref="P899:P962" si="452">B899&amp;C899</f>
        <v/>
      </c>
      <c r="Q899" s="17" t="str">
        <f t="shared" ref="Q899:Q962" si="453">P899&amp;" "&amp;D899</f>
        <v xml:space="preserve"> </v>
      </c>
      <c r="R899" s="17" t="str">
        <f t="shared" ref="R899:R962" si="454">LEFT(E899,2)&amp;"00"</f>
        <v>00</v>
      </c>
      <c r="S899" s="17" t="str">
        <f t="shared" ref="S899:S962" si="455">D899&amp;" "&amp;R899</f>
        <v xml:space="preserve"> 00</v>
      </c>
      <c r="T899" s="17" t="str">
        <f t="shared" si="435"/>
        <v xml:space="preserve">  00</v>
      </c>
      <c r="U899" s="4">
        <f t="shared" ref="U899:U962" si="456">E899</f>
        <v>0</v>
      </c>
      <c r="V899" s="17" t="str">
        <f t="shared" ref="V899:V962" si="457">D899&amp;" "&amp;U899</f>
        <v xml:space="preserve"> 0</v>
      </c>
      <c r="W899" s="17" t="str">
        <f t="shared" si="436"/>
        <v xml:space="preserve">  0</v>
      </c>
      <c r="X899" s="1" t="str">
        <f t="shared" ref="X899:X962" si="458">U899&amp;" "&amp;F899&amp;"00000"</f>
        <v>0 00000</v>
      </c>
      <c r="Y899" s="1" t="str">
        <f t="shared" ref="Y899:Y962" si="459">D899&amp;" "&amp;X899</f>
        <v xml:space="preserve"> 0 00000</v>
      </c>
      <c r="Z899" s="1" t="str">
        <f t="shared" si="437"/>
        <v xml:space="preserve">  0 00000</v>
      </c>
      <c r="AA899" s="1" t="str">
        <f t="shared" si="438"/>
        <v xml:space="preserve"> 000</v>
      </c>
      <c r="AB899" s="1" t="str">
        <f t="shared" ref="AB899:AB962" si="460">D899&amp;" "&amp;AA899</f>
        <v xml:space="preserve">  000</v>
      </c>
      <c r="AC899" s="1" t="str">
        <f t="shared" si="439"/>
        <v xml:space="preserve">   000</v>
      </c>
      <c r="AD899" s="1" t="str">
        <f t="shared" si="440"/>
        <v xml:space="preserve"> </v>
      </c>
      <c r="AE899" s="1" t="str">
        <f t="shared" ref="AE899:AE962" si="461">D899&amp;" "&amp;AD899</f>
        <v xml:space="preserve">  </v>
      </c>
      <c r="AF899" s="1" t="str">
        <f t="shared" si="441"/>
        <v xml:space="preserve">   </v>
      </c>
      <c r="AG899" s="1" t="str">
        <f t="shared" si="442"/>
        <v xml:space="preserve">  00</v>
      </c>
      <c r="AH899" s="1" t="str">
        <f t="shared" si="443"/>
        <v xml:space="preserve">  0</v>
      </c>
      <c r="AI899" s="1" t="str">
        <f t="shared" si="444"/>
        <v xml:space="preserve">  </v>
      </c>
      <c r="AJ899" s="1" t="str">
        <f t="shared" si="445"/>
        <v xml:space="preserve">   0</v>
      </c>
      <c r="AK899" s="1" t="str">
        <f t="shared" si="446"/>
        <v xml:space="preserve">   00</v>
      </c>
      <c r="AL899" s="1" t="str">
        <f t="shared" si="447"/>
        <v xml:space="preserve">   </v>
      </c>
      <c r="AM899" s="1" t="str">
        <f t="shared" si="448"/>
        <v xml:space="preserve">    00</v>
      </c>
      <c r="AN899" s="1" t="str">
        <f t="shared" ref="AN899:AN962" si="462">Q899&amp;" "&amp;AH899</f>
        <v xml:space="preserve">    0</v>
      </c>
      <c r="AO899" s="1" t="str">
        <f t="shared" si="449"/>
        <v xml:space="preserve">    </v>
      </c>
      <c r="AP899" s="1" t="str">
        <f t="shared" si="450"/>
        <v>0</v>
      </c>
      <c r="AQ899" s="1">
        <f t="shared" si="451"/>
        <v>0</v>
      </c>
    </row>
    <row r="900" spans="3:43" x14ac:dyDescent="0.2">
      <c r="C900" s="140"/>
      <c r="D900" s="207"/>
      <c r="E900" s="207"/>
      <c r="H900" s="207"/>
      <c r="M900" s="47"/>
      <c r="N900" s="47"/>
      <c r="P900" s="113" t="str">
        <f t="shared" si="452"/>
        <v/>
      </c>
      <c r="Q900" s="17" t="str">
        <f t="shared" si="453"/>
        <v xml:space="preserve"> </v>
      </c>
      <c r="R900" s="17" t="str">
        <f t="shared" si="454"/>
        <v>00</v>
      </c>
      <c r="S900" s="17" t="str">
        <f t="shared" si="455"/>
        <v xml:space="preserve"> 00</v>
      </c>
      <c r="T900" s="17" t="str">
        <f t="shared" si="435"/>
        <v xml:space="preserve">  00</v>
      </c>
      <c r="U900" s="4">
        <f t="shared" si="456"/>
        <v>0</v>
      </c>
      <c r="V900" s="17" t="str">
        <f t="shared" si="457"/>
        <v xml:space="preserve"> 0</v>
      </c>
      <c r="W900" s="17" t="str">
        <f t="shared" si="436"/>
        <v xml:space="preserve">  0</v>
      </c>
      <c r="X900" s="1" t="str">
        <f t="shared" si="458"/>
        <v>0 00000</v>
      </c>
      <c r="Y900" s="1" t="str">
        <f t="shared" si="459"/>
        <v xml:space="preserve"> 0 00000</v>
      </c>
      <c r="Z900" s="1" t="str">
        <f t="shared" si="437"/>
        <v xml:space="preserve">  0 00000</v>
      </c>
      <c r="AA900" s="1" t="str">
        <f t="shared" si="438"/>
        <v xml:space="preserve"> 000</v>
      </c>
      <c r="AB900" s="1" t="str">
        <f t="shared" si="460"/>
        <v xml:space="preserve">  000</v>
      </c>
      <c r="AC900" s="1" t="str">
        <f t="shared" si="439"/>
        <v xml:space="preserve">   000</v>
      </c>
      <c r="AD900" s="1" t="str">
        <f t="shared" si="440"/>
        <v xml:space="preserve"> </v>
      </c>
      <c r="AE900" s="1" t="str">
        <f t="shared" si="461"/>
        <v xml:space="preserve">  </v>
      </c>
      <c r="AF900" s="1" t="str">
        <f t="shared" si="441"/>
        <v xml:space="preserve">   </v>
      </c>
      <c r="AG900" s="1" t="str">
        <f t="shared" si="442"/>
        <v xml:space="preserve">  00</v>
      </c>
      <c r="AH900" s="1" t="str">
        <f t="shared" si="443"/>
        <v xml:space="preserve">  0</v>
      </c>
      <c r="AI900" s="1" t="str">
        <f t="shared" si="444"/>
        <v xml:space="preserve">  </v>
      </c>
      <c r="AJ900" s="1" t="str">
        <f t="shared" si="445"/>
        <v xml:space="preserve">   0</v>
      </c>
      <c r="AK900" s="1" t="str">
        <f t="shared" si="446"/>
        <v xml:space="preserve">   00</v>
      </c>
      <c r="AL900" s="1" t="str">
        <f t="shared" si="447"/>
        <v xml:space="preserve">   </v>
      </c>
      <c r="AM900" s="1" t="str">
        <f t="shared" si="448"/>
        <v xml:space="preserve">    00</v>
      </c>
      <c r="AN900" s="1" t="str">
        <f t="shared" si="462"/>
        <v xml:space="preserve">    0</v>
      </c>
      <c r="AO900" s="1" t="str">
        <f t="shared" si="449"/>
        <v xml:space="preserve">    </v>
      </c>
      <c r="AP900" s="1" t="str">
        <f t="shared" si="450"/>
        <v>0</v>
      </c>
      <c r="AQ900" s="1">
        <f t="shared" si="451"/>
        <v>0</v>
      </c>
    </row>
    <row r="901" spans="3:43" x14ac:dyDescent="0.2">
      <c r="C901" s="140"/>
      <c r="D901" s="207"/>
      <c r="E901" s="207"/>
      <c r="H901" s="207"/>
      <c r="M901" s="47"/>
      <c r="N901" s="47"/>
      <c r="P901" s="113" t="str">
        <f t="shared" si="452"/>
        <v/>
      </c>
      <c r="Q901" s="17" t="str">
        <f t="shared" si="453"/>
        <v xml:space="preserve"> </v>
      </c>
      <c r="R901" s="17" t="str">
        <f t="shared" si="454"/>
        <v>00</v>
      </c>
      <c r="S901" s="17" t="str">
        <f t="shared" si="455"/>
        <v xml:space="preserve"> 00</v>
      </c>
      <c r="T901" s="17" t="str">
        <f t="shared" si="435"/>
        <v xml:space="preserve">  00</v>
      </c>
      <c r="U901" s="4">
        <f t="shared" si="456"/>
        <v>0</v>
      </c>
      <c r="V901" s="17" t="str">
        <f t="shared" si="457"/>
        <v xml:space="preserve"> 0</v>
      </c>
      <c r="W901" s="17" t="str">
        <f t="shared" si="436"/>
        <v xml:space="preserve">  0</v>
      </c>
      <c r="X901" s="1" t="str">
        <f t="shared" si="458"/>
        <v>0 00000</v>
      </c>
      <c r="Y901" s="1" t="str">
        <f t="shared" si="459"/>
        <v xml:space="preserve"> 0 00000</v>
      </c>
      <c r="Z901" s="1" t="str">
        <f t="shared" si="437"/>
        <v xml:space="preserve">  0 00000</v>
      </c>
      <c r="AA901" s="1" t="str">
        <f t="shared" si="438"/>
        <v xml:space="preserve"> 000</v>
      </c>
      <c r="AB901" s="1" t="str">
        <f t="shared" si="460"/>
        <v xml:space="preserve">  000</v>
      </c>
      <c r="AC901" s="1" t="str">
        <f t="shared" si="439"/>
        <v xml:space="preserve">   000</v>
      </c>
      <c r="AD901" s="1" t="str">
        <f t="shared" si="440"/>
        <v xml:space="preserve"> </v>
      </c>
      <c r="AE901" s="1" t="str">
        <f t="shared" si="461"/>
        <v xml:space="preserve">  </v>
      </c>
      <c r="AF901" s="1" t="str">
        <f t="shared" si="441"/>
        <v xml:space="preserve">   </v>
      </c>
      <c r="AG901" s="1" t="str">
        <f t="shared" si="442"/>
        <v xml:space="preserve">  00</v>
      </c>
      <c r="AH901" s="1" t="str">
        <f t="shared" si="443"/>
        <v xml:space="preserve">  0</v>
      </c>
      <c r="AI901" s="1" t="str">
        <f t="shared" si="444"/>
        <v xml:space="preserve">  </v>
      </c>
      <c r="AJ901" s="1" t="str">
        <f t="shared" si="445"/>
        <v xml:space="preserve">   0</v>
      </c>
      <c r="AK901" s="1" t="str">
        <f t="shared" si="446"/>
        <v xml:space="preserve">   00</v>
      </c>
      <c r="AL901" s="1" t="str">
        <f t="shared" si="447"/>
        <v xml:space="preserve">   </v>
      </c>
      <c r="AM901" s="1" t="str">
        <f t="shared" si="448"/>
        <v xml:space="preserve">    00</v>
      </c>
      <c r="AN901" s="1" t="str">
        <f t="shared" si="462"/>
        <v xml:space="preserve">    0</v>
      </c>
      <c r="AO901" s="1" t="str">
        <f t="shared" si="449"/>
        <v xml:space="preserve">    </v>
      </c>
      <c r="AP901" s="1" t="str">
        <f t="shared" si="450"/>
        <v>0</v>
      </c>
      <c r="AQ901" s="1">
        <f t="shared" si="451"/>
        <v>0</v>
      </c>
    </row>
    <row r="902" spans="3:43" x14ac:dyDescent="0.2">
      <c r="C902" s="140"/>
      <c r="D902" s="207"/>
      <c r="E902" s="207"/>
      <c r="H902" s="207"/>
      <c r="M902" s="47"/>
      <c r="N902" s="47"/>
      <c r="P902" s="113" t="str">
        <f t="shared" si="452"/>
        <v/>
      </c>
      <c r="Q902" s="17" t="str">
        <f t="shared" si="453"/>
        <v xml:space="preserve"> </v>
      </c>
      <c r="R902" s="17" t="str">
        <f t="shared" si="454"/>
        <v>00</v>
      </c>
      <c r="S902" s="17" t="str">
        <f t="shared" si="455"/>
        <v xml:space="preserve"> 00</v>
      </c>
      <c r="T902" s="17" t="str">
        <f t="shared" si="435"/>
        <v xml:space="preserve">  00</v>
      </c>
      <c r="U902" s="4">
        <f t="shared" si="456"/>
        <v>0</v>
      </c>
      <c r="V902" s="17" t="str">
        <f t="shared" si="457"/>
        <v xml:space="preserve"> 0</v>
      </c>
      <c r="W902" s="17" t="str">
        <f t="shared" si="436"/>
        <v xml:space="preserve">  0</v>
      </c>
      <c r="X902" s="1" t="str">
        <f t="shared" si="458"/>
        <v>0 00000</v>
      </c>
      <c r="Y902" s="1" t="str">
        <f t="shared" si="459"/>
        <v xml:space="preserve"> 0 00000</v>
      </c>
      <c r="Z902" s="1" t="str">
        <f t="shared" si="437"/>
        <v xml:space="preserve">  0 00000</v>
      </c>
      <c r="AA902" s="1" t="str">
        <f t="shared" si="438"/>
        <v xml:space="preserve"> 000</v>
      </c>
      <c r="AB902" s="1" t="str">
        <f t="shared" si="460"/>
        <v xml:space="preserve">  000</v>
      </c>
      <c r="AC902" s="1" t="str">
        <f t="shared" si="439"/>
        <v xml:space="preserve">   000</v>
      </c>
      <c r="AD902" s="1" t="str">
        <f t="shared" si="440"/>
        <v xml:space="preserve"> </v>
      </c>
      <c r="AE902" s="1" t="str">
        <f t="shared" si="461"/>
        <v xml:space="preserve">  </v>
      </c>
      <c r="AF902" s="1" t="str">
        <f t="shared" si="441"/>
        <v xml:space="preserve">   </v>
      </c>
      <c r="AG902" s="1" t="str">
        <f t="shared" si="442"/>
        <v xml:space="preserve">  00</v>
      </c>
      <c r="AH902" s="1" t="str">
        <f t="shared" si="443"/>
        <v xml:space="preserve">  0</v>
      </c>
      <c r="AI902" s="1" t="str">
        <f t="shared" si="444"/>
        <v xml:space="preserve">  </v>
      </c>
      <c r="AJ902" s="1" t="str">
        <f t="shared" si="445"/>
        <v xml:space="preserve">   0</v>
      </c>
      <c r="AK902" s="1" t="str">
        <f t="shared" si="446"/>
        <v xml:space="preserve">   00</v>
      </c>
      <c r="AL902" s="1" t="str">
        <f t="shared" si="447"/>
        <v xml:space="preserve">   </v>
      </c>
      <c r="AM902" s="1" t="str">
        <f t="shared" si="448"/>
        <v xml:space="preserve">    00</v>
      </c>
      <c r="AN902" s="1" t="str">
        <f t="shared" si="462"/>
        <v xml:space="preserve">    0</v>
      </c>
      <c r="AO902" s="1" t="str">
        <f t="shared" si="449"/>
        <v xml:space="preserve">    </v>
      </c>
      <c r="AP902" s="1" t="str">
        <f t="shared" si="450"/>
        <v>0</v>
      </c>
      <c r="AQ902" s="1">
        <f t="shared" si="451"/>
        <v>0</v>
      </c>
    </row>
    <row r="903" spans="3:43" x14ac:dyDescent="0.2">
      <c r="C903" s="140"/>
      <c r="D903" s="207"/>
      <c r="E903" s="207"/>
      <c r="H903" s="207"/>
      <c r="M903" s="47"/>
      <c r="N903" s="47"/>
      <c r="P903" s="113" t="str">
        <f t="shared" si="452"/>
        <v/>
      </c>
      <c r="Q903" s="17" t="str">
        <f t="shared" si="453"/>
        <v xml:space="preserve"> </v>
      </c>
      <c r="R903" s="17" t="str">
        <f t="shared" si="454"/>
        <v>00</v>
      </c>
      <c r="S903" s="17" t="str">
        <f t="shared" si="455"/>
        <v xml:space="preserve"> 00</v>
      </c>
      <c r="T903" s="17" t="str">
        <f t="shared" si="435"/>
        <v xml:space="preserve">  00</v>
      </c>
      <c r="U903" s="4">
        <f t="shared" si="456"/>
        <v>0</v>
      </c>
      <c r="V903" s="17" t="str">
        <f t="shared" si="457"/>
        <v xml:space="preserve"> 0</v>
      </c>
      <c r="W903" s="17" t="str">
        <f t="shared" si="436"/>
        <v xml:space="preserve">  0</v>
      </c>
      <c r="X903" s="1" t="str">
        <f t="shared" si="458"/>
        <v>0 00000</v>
      </c>
      <c r="Y903" s="1" t="str">
        <f t="shared" si="459"/>
        <v xml:space="preserve"> 0 00000</v>
      </c>
      <c r="Z903" s="1" t="str">
        <f t="shared" si="437"/>
        <v xml:space="preserve">  0 00000</v>
      </c>
      <c r="AA903" s="1" t="str">
        <f t="shared" si="438"/>
        <v xml:space="preserve"> 000</v>
      </c>
      <c r="AB903" s="1" t="str">
        <f t="shared" si="460"/>
        <v xml:space="preserve">  000</v>
      </c>
      <c r="AC903" s="1" t="str">
        <f t="shared" si="439"/>
        <v xml:space="preserve">   000</v>
      </c>
      <c r="AD903" s="1" t="str">
        <f t="shared" si="440"/>
        <v xml:space="preserve"> </v>
      </c>
      <c r="AE903" s="1" t="str">
        <f t="shared" si="461"/>
        <v xml:space="preserve">  </v>
      </c>
      <c r="AF903" s="1" t="str">
        <f t="shared" si="441"/>
        <v xml:space="preserve">   </v>
      </c>
      <c r="AG903" s="1" t="str">
        <f t="shared" si="442"/>
        <v xml:space="preserve">  00</v>
      </c>
      <c r="AH903" s="1" t="str">
        <f t="shared" si="443"/>
        <v xml:space="preserve">  0</v>
      </c>
      <c r="AI903" s="1" t="str">
        <f t="shared" si="444"/>
        <v xml:space="preserve">  </v>
      </c>
      <c r="AJ903" s="1" t="str">
        <f t="shared" si="445"/>
        <v xml:space="preserve">   0</v>
      </c>
      <c r="AK903" s="1" t="str">
        <f t="shared" si="446"/>
        <v xml:space="preserve">   00</v>
      </c>
      <c r="AL903" s="1" t="str">
        <f t="shared" si="447"/>
        <v xml:space="preserve">   </v>
      </c>
      <c r="AM903" s="1" t="str">
        <f t="shared" si="448"/>
        <v xml:space="preserve">    00</v>
      </c>
      <c r="AN903" s="1" t="str">
        <f t="shared" si="462"/>
        <v xml:space="preserve">    0</v>
      </c>
      <c r="AO903" s="1" t="str">
        <f t="shared" si="449"/>
        <v xml:space="preserve">    </v>
      </c>
      <c r="AP903" s="1" t="str">
        <f t="shared" si="450"/>
        <v>0</v>
      </c>
      <c r="AQ903" s="1">
        <f t="shared" si="451"/>
        <v>0</v>
      </c>
    </row>
    <row r="904" spans="3:43" x14ac:dyDescent="0.2">
      <c r="C904" s="140"/>
      <c r="D904" s="207"/>
      <c r="E904" s="207"/>
      <c r="H904" s="207"/>
      <c r="M904" s="47"/>
      <c r="N904" s="47"/>
      <c r="P904" s="113" t="str">
        <f t="shared" si="452"/>
        <v/>
      </c>
      <c r="Q904" s="17" t="str">
        <f t="shared" si="453"/>
        <v xml:space="preserve"> </v>
      </c>
      <c r="R904" s="17" t="str">
        <f t="shared" si="454"/>
        <v>00</v>
      </c>
      <c r="S904" s="17" t="str">
        <f t="shared" si="455"/>
        <v xml:space="preserve"> 00</v>
      </c>
      <c r="T904" s="17" t="str">
        <f t="shared" si="435"/>
        <v xml:space="preserve">  00</v>
      </c>
      <c r="U904" s="4">
        <f t="shared" si="456"/>
        <v>0</v>
      </c>
      <c r="V904" s="17" t="str">
        <f t="shared" si="457"/>
        <v xml:space="preserve"> 0</v>
      </c>
      <c r="W904" s="17" t="str">
        <f t="shared" si="436"/>
        <v xml:space="preserve">  0</v>
      </c>
      <c r="X904" s="1" t="str">
        <f t="shared" si="458"/>
        <v>0 00000</v>
      </c>
      <c r="Y904" s="1" t="str">
        <f t="shared" si="459"/>
        <v xml:space="preserve"> 0 00000</v>
      </c>
      <c r="Z904" s="1" t="str">
        <f t="shared" si="437"/>
        <v xml:space="preserve">  0 00000</v>
      </c>
      <c r="AA904" s="1" t="str">
        <f t="shared" si="438"/>
        <v xml:space="preserve"> 000</v>
      </c>
      <c r="AB904" s="1" t="str">
        <f t="shared" si="460"/>
        <v xml:space="preserve">  000</v>
      </c>
      <c r="AC904" s="1" t="str">
        <f t="shared" si="439"/>
        <v xml:space="preserve">   000</v>
      </c>
      <c r="AD904" s="1" t="str">
        <f t="shared" si="440"/>
        <v xml:space="preserve"> </v>
      </c>
      <c r="AE904" s="1" t="str">
        <f t="shared" si="461"/>
        <v xml:space="preserve">  </v>
      </c>
      <c r="AF904" s="1" t="str">
        <f t="shared" si="441"/>
        <v xml:space="preserve">   </v>
      </c>
      <c r="AG904" s="1" t="str">
        <f t="shared" si="442"/>
        <v xml:space="preserve">  00</v>
      </c>
      <c r="AH904" s="1" t="str">
        <f t="shared" si="443"/>
        <v xml:space="preserve">  0</v>
      </c>
      <c r="AI904" s="1" t="str">
        <f t="shared" si="444"/>
        <v xml:space="preserve">  </v>
      </c>
      <c r="AJ904" s="1" t="str">
        <f t="shared" si="445"/>
        <v xml:space="preserve">   0</v>
      </c>
      <c r="AK904" s="1" t="str">
        <f t="shared" si="446"/>
        <v xml:space="preserve">   00</v>
      </c>
      <c r="AL904" s="1" t="str">
        <f t="shared" si="447"/>
        <v xml:space="preserve">   </v>
      </c>
      <c r="AM904" s="1" t="str">
        <f t="shared" si="448"/>
        <v xml:space="preserve">    00</v>
      </c>
      <c r="AN904" s="1" t="str">
        <f t="shared" si="462"/>
        <v xml:space="preserve">    0</v>
      </c>
      <c r="AO904" s="1" t="str">
        <f t="shared" si="449"/>
        <v xml:space="preserve">    </v>
      </c>
      <c r="AP904" s="1" t="str">
        <f t="shared" si="450"/>
        <v>0</v>
      </c>
      <c r="AQ904" s="1">
        <f t="shared" si="451"/>
        <v>0</v>
      </c>
    </row>
    <row r="905" spans="3:43" x14ac:dyDescent="0.2">
      <c r="C905" s="140"/>
      <c r="D905" s="207"/>
      <c r="E905" s="207"/>
      <c r="H905" s="207"/>
      <c r="M905" s="47"/>
      <c r="N905" s="47"/>
      <c r="P905" s="113" t="str">
        <f t="shared" si="452"/>
        <v/>
      </c>
      <c r="Q905" s="17" t="str">
        <f t="shared" si="453"/>
        <v xml:space="preserve"> </v>
      </c>
      <c r="R905" s="17" t="str">
        <f t="shared" si="454"/>
        <v>00</v>
      </c>
      <c r="S905" s="17" t="str">
        <f t="shared" si="455"/>
        <v xml:space="preserve"> 00</v>
      </c>
      <c r="T905" s="17" t="str">
        <f t="shared" si="435"/>
        <v xml:space="preserve">  00</v>
      </c>
      <c r="U905" s="4">
        <f t="shared" si="456"/>
        <v>0</v>
      </c>
      <c r="V905" s="17" t="str">
        <f t="shared" si="457"/>
        <v xml:space="preserve"> 0</v>
      </c>
      <c r="W905" s="17" t="str">
        <f t="shared" si="436"/>
        <v xml:space="preserve">  0</v>
      </c>
      <c r="X905" s="1" t="str">
        <f t="shared" si="458"/>
        <v>0 00000</v>
      </c>
      <c r="Y905" s="1" t="str">
        <f t="shared" si="459"/>
        <v xml:space="preserve"> 0 00000</v>
      </c>
      <c r="Z905" s="1" t="str">
        <f t="shared" si="437"/>
        <v xml:space="preserve">  0 00000</v>
      </c>
      <c r="AA905" s="1" t="str">
        <f t="shared" si="438"/>
        <v xml:space="preserve"> 000</v>
      </c>
      <c r="AB905" s="1" t="str">
        <f t="shared" si="460"/>
        <v xml:space="preserve">  000</v>
      </c>
      <c r="AC905" s="1" t="str">
        <f t="shared" si="439"/>
        <v xml:space="preserve">   000</v>
      </c>
      <c r="AD905" s="1" t="str">
        <f t="shared" si="440"/>
        <v xml:space="preserve"> </v>
      </c>
      <c r="AE905" s="1" t="str">
        <f t="shared" si="461"/>
        <v xml:space="preserve">  </v>
      </c>
      <c r="AF905" s="1" t="str">
        <f t="shared" si="441"/>
        <v xml:space="preserve">   </v>
      </c>
      <c r="AG905" s="1" t="str">
        <f t="shared" si="442"/>
        <v xml:space="preserve">  00</v>
      </c>
      <c r="AH905" s="1" t="str">
        <f t="shared" si="443"/>
        <v xml:space="preserve">  0</v>
      </c>
      <c r="AI905" s="1" t="str">
        <f t="shared" si="444"/>
        <v xml:space="preserve">  </v>
      </c>
      <c r="AJ905" s="1" t="str">
        <f t="shared" si="445"/>
        <v xml:space="preserve">   0</v>
      </c>
      <c r="AK905" s="1" t="str">
        <f t="shared" si="446"/>
        <v xml:space="preserve">   00</v>
      </c>
      <c r="AL905" s="1" t="str">
        <f t="shared" si="447"/>
        <v xml:space="preserve">   </v>
      </c>
      <c r="AM905" s="1" t="str">
        <f t="shared" si="448"/>
        <v xml:space="preserve">    00</v>
      </c>
      <c r="AN905" s="1" t="str">
        <f t="shared" si="462"/>
        <v xml:space="preserve">    0</v>
      </c>
      <c r="AO905" s="1" t="str">
        <f t="shared" si="449"/>
        <v xml:space="preserve">    </v>
      </c>
      <c r="AP905" s="1" t="str">
        <f t="shared" si="450"/>
        <v>0</v>
      </c>
      <c r="AQ905" s="1">
        <f t="shared" si="451"/>
        <v>0</v>
      </c>
    </row>
    <row r="906" spans="3:43" x14ac:dyDescent="0.2">
      <c r="C906" s="140"/>
      <c r="D906" s="207"/>
      <c r="E906" s="207"/>
      <c r="H906" s="207"/>
      <c r="M906" s="47"/>
      <c r="N906" s="47"/>
      <c r="P906" s="113" t="str">
        <f t="shared" si="452"/>
        <v/>
      </c>
      <c r="Q906" s="17" t="str">
        <f t="shared" si="453"/>
        <v xml:space="preserve"> </v>
      </c>
      <c r="R906" s="17" t="str">
        <f t="shared" si="454"/>
        <v>00</v>
      </c>
      <c r="S906" s="17" t="str">
        <f t="shared" si="455"/>
        <v xml:space="preserve"> 00</v>
      </c>
      <c r="T906" s="17" t="str">
        <f t="shared" si="435"/>
        <v xml:space="preserve">  00</v>
      </c>
      <c r="U906" s="4">
        <f t="shared" si="456"/>
        <v>0</v>
      </c>
      <c r="V906" s="17" t="str">
        <f t="shared" si="457"/>
        <v xml:space="preserve"> 0</v>
      </c>
      <c r="W906" s="17" t="str">
        <f t="shared" si="436"/>
        <v xml:space="preserve">  0</v>
      </c>
      <c r="X906" s="1" t="str">
        <f t="shared" si="458"/>
        <v>0 00000</v>
      </c>
      <c r="Y906" s="1" t="str">
        <f t="shared" si="459"/>
        <v xml:space="preserve"> 0 00000</v>
      </c>
      <c r="Z906" s="1" t="str">
        <f t="shared" si="437"/>
        <v xml:space="preserve">  0 00000</v>
      </c>
      <c r="AA906" s="1" t="str">
        <f t="shared" si="438"/>
        <v xml:space="preserve"> 000</v>
      </c>
      <c r="AB906" s="1" t="str">
        <f t="shared" si="460"/>
        <v xml:space="preserve">  000</v>
      </c>
      <c r="AC906" s="1" t="str">
        <f t="shared" si="439"/>
        <v xml:space="preserve">   000</v>
      </c>
      <c r="AD906" s="1" t="str">
        <f t="shared" si="440"/>
        <v xml:space="preserve"> </v>
      </c>
      <c r="AE906" s="1" t="str">
        <f t="shared" si="461"/>
        <v xml:space="preserve">  </v>
      </c>
      <c r="AF906" s="1" t="str">
        <f t="shared" si="441"/>
        <v xml:space="preserve">   </v>
      </c>
      <c r="AG906" s="1" t="str">
        <f t="shared" si="442"/>
        <v xml:space="preserve">  00</v>
      </c>
      <c r="AH906" s="1" t="str">
        <f t="shared" si="443"/>
        <v xml:space="preserve">  0</v>
      </c>
      <c r="AI906" s="1" t="str">
        <f t="shared" si="444"/>
        <v xml:space="preserve">  </v>
      </c>
      <c r="AJ906" s="1" t="str">
        <f t="shared" si="445"/>
        <v xml:space="preserve">   0</v>
      </c>
      <c r="AK906" s="1" t="str">
        <f t="shared" si="446"/>
        <v xml:space="preserve">   00</v>
      </c>
      <c r="AL906" s="1" t="str">
        <f t="shared" si="447"/>
        <v xml:space="preserve">   </v>
      </c>
      <c r="AM906" s="1" t="str">
        <f t="shared" si="448"/>
        <v xml:space="preserve">    00</v>
      </c>
      <c r="AN906" s="1" t="str">
        <f t="shared" si="462"/>
        <v xml:space="preserve">    0</v>
      </c>
      <c r="AO906" s="1" t="str">
        <f t="shared" si="449"/>
        <v xml:space="preserve">    </v>
      </c>
      <c r="AP906" s="1" t="str">
        <f t="shared" si="450"/>
        <v>0</v>
      </c>
      <c r="AQ906" s="1">
        <f t="shared" si="451"/>
        <v>0</v>
      </c>
    </row>
    <row r="907" spans="3:43" x14ac:dyDescent="0.2">
      <c r="C907" s="140"/>
      <c r="D907" s="207"/>
      <c r="E907" s="207"/>
      <c r="H907" s="207"/>
      <c r="M907" s="47"/>
      <c r="N907" s="47"/>
      <c r="P907" s="113" t="str">
        <f t="shared" si="452"/>
        <v/>
      </c>
      <c r="Q907" s="17" t="str">
        <f t="shared" si="453"/>
        <v xml:space="preserve"> </v>
      </c>
      <c r="R907" s="17" t="str">
        <f t="shared" si="454"/>
        <v>00</v>
      </c>
      <c r="S907" s="17" t="str">
        <f t="shared" si="455"/>
        <v xml:space="preserve"> 00</v>
      </c>
      <c r="T907" s="17" t="str">
        <f t="shared" si="435"/>
        <v xml:space="preserve">  00</v>
      </c>
      <c r="U907" s="4">
        <f t="shared" si="456"/>
        <v>0</v>
      </c>
      <c r="V907" s="17" t="str">
        <f t="shared" si="457"/>
        <v xml:space="preserve"> 0</v>
      </c>
      <c r="W907" s="17" t="str">
        <f t="shared" si="436"/>
        <v xml:space="preserve">  0</v>
      </c>
      <c r="X907" s="1" t="str">
        <f t="shared" si="458"/>
        <v>0 00000</v>
      </c>
      <c r="Y907" s="1" t="str">
        <f t="shared" si="459"/>
        <v xml:space="preserve"> 0 00000</v>
      </c>
      <c r="Z907" s="1" t="str">
        <f t="shared" si="437"/>
        <v xml:space="preserve">  0 00000</v>
      </c>
      <c r="AA907" s="1" t="str">
        <f t="shared" si="438"/>
        <v xml:space="preserve"> 000</v>
      </c>
      <c r="AB907" s="1" t="str">
        <f t="shared" si="460"/>
        <v xml:space="preserve">  000</v>
      </c>
      <c r="AC907" s="1" t="str">
        <f t="shared" si="439"/>
        <v xml:space="preserve">   000</v>
      </c>
      <c r="AD907" s="1" t="str">
        <f t="shared" si="440"/>
        <v xml:space="preserve"> </v>
      </c>
      <c r="AE907" s="1" t="str">
        <f t="shared" si="461"/>
        <v xml:space="preserve">  </v>
      </c>
      <c r="AF907" s="1" t="str">
        <f t="shared" si="441"/>
        <v xml:space="preserve">   </v>
      </c>
      <c r="AG907" s="1" t="str">
        <f t="shared" si="442"/>
        <v xml:space="preserve">  00</v>
      </c>
      <c r="AH907" s="1" t="str">
        <f t="shared" si="443"/>
        <v xml:space="preserve">  0</v>
      </c>
      <c r="AI907" s="1" t="str">
        <f t="shared" si="444"/>
        <v xml:space="preserve">  </v>
      </c>
      <c r="AJ907" s="1" t="str">
        <f t="shared" si="445"/>
        <v xml:space="preserve">   0</v>
      </c>
      <c r="AK907" s="1" t="str">
        <f t="shared" si="446"/>
        <v xml:space="preserve">   00</v>
      </c>
      <c r="AL907" s="1" t="str">
        <f t="shared" si="447"/>
        <v xml:space="preserve">   </v>
      </c>
      <c r="AM907" s="1" t="str">
        <f t="shared" si="448"/>
        <v xml:space="preserve">    00</v>
      </c>
      <c r="AN907" s="1" t="str">
        <f t="shared" si="462"/>
        <v xml:space="preserve">    0</v>
      </c>
      <c r="AO907" s="1" t="str">
        <f t="shared" si="449"/>
        <v xml:space="preserve">    </v>
      </c>
      <c r="AP907" s="1" t="str">
        <f t="shared" si="450"/>
        <v>0</v>
      </c>
      <c r="AQ907" s="1">
        <f t="shared" si="451"/>
        <v>0</v>
      </c>
    </row>
    <row r="908" spans="3:43" x14ac:dyDescent="0.2">
      <c r="C908" s="140"/>
      <c r="D908" s="207"/>
      <c r="E908" s="207"/>
      <c r="H908" s="207"/>
      <c r="M908" s="47"/>
      <c r="N908" s="47"/>
      <c r="P908" s="113" t="str">
        <f t="shared" si="452"/>
        <v/>
      </c>
      <c r="Q908" s="17" t="str">
        <f t="shared" si="453"/>
        <v xml:space="preserve"> </v>
      </c>
      <c r="R908" s="17" t="str">
        <f t="shared" si="454"/>
        <v>00</v>
      </c>
      <c r="S908" s="17" t="str">
        <f t="shared" si="455"/>
        <v xml:space="preserve"> 00</v>
      </c>
      <c r="T908" s="17" t="str">
        <f t="shared" si="435"/>
        <v xml:space="preserve">  00</v>
      </c>
      <c r="U908" s="4">
        <f t="shared" si="456"/>
        <v>0</v>
      </c>
      <c r="V908" s="17" t="str">
        <f t="shared" si="457"/>
        <v xml:space="preserve"> 0</v>
      </c>
      <c r="W908" s="17" t="str">
        <f t="shared" si="436"/>
        <v xml:space="preserve">  0</v>
      </c>
      <c r="X908" s="1" t="str">
        <f t="shared" si="458"/>
        <v>0 00000</v>
      </c>
      <c r="Y908" s="1" t="str">
        <f t="shared" si="459"/>
        <v xml:space="preserve"> 0 00000</v>
      </c>
      <c r="Z908" s="1" t="str">
        <f t="shared" si="437"/>
        <v xml:space="preserve">  0 00000</v>
      </c>
      <c r="AA908" s="1" t="str">
        <f t="shared" si="438"/>
        <v xml:space="preserve"> 000</v>
      </c>
      <c r="AB908" s="1" t="str">
        <f t="shared" si="460"/>
        <v xml:space="preserve">  000</v>
      </c>
      <c r="AC908" s="1" t="str">
        <f t="shared" si="439"/>
        <v xml:space="preserve">   000</v>
      </c>
      <c r="AD908" s="1" t="str">
        <f t="shared" si="440"/>
        <v xml:space="preserve"> </v>
      </c>
      <c r="AE908" s="1" t="str">
        <f t="shared" si="461"/>
        <v xml:space="preserve">  </v>
      </c>
      <c r="AF908" s="1" t="str">
        <f t="shared" si="441"/>
        <v xml:space="preserve">   </v>
      </c>
      <c r="AG908" s="1" t="str">
        <f t="shared" si="442"/>
        <v xml:space="preserve">  00</v>
      </c>
      <c r="AH908" s="1" t="str">
        <f t="shared" si="443"/>
        <v xml:space="preserve">  0</v>
      </c>
      <c r="AI908" s="1" t="str">
        <f t="shared" si="444"/>
        <v xml:space="preserve">  </v>
      </c>
      <c r="AJ908" s="1" t="str">
        <f t="shared" si="445"/>
        <v xml:space="preserve">   0</v>
      </c>
      <c r="AK908" s="1" t="str">
        <f t="shared" si="446"/>
        <v xml:space="preserve">   00</v>
      </c>
      <c r="AL908" s="1" t="str">
        <f t="shared" si="447"/>
        <v xml:space="preserve">   </v>
      </c>
      <c r="AM908" s="1" t="str">
        <f t="shared" si="448"/>
        <v xml:space="preserve">    00</v>
      </c>
      <c r="AN908" s="1" t="str">
        <f t="shared" si="462"/>
        <v xml:space="preserve">    0</v>
      </c>
      <c r="AO908" s="1" t="str">
        <f t="shared" si="449"/>
        <v xml:space="preserve">    </v>
      </c>
      <c r="AP908" s="1" t="str">
        <f t="shared" si="450"/>
        <v>0</v>
      </c>
      <c r="AQ908" s="1">
        <f t="shared" si="451"/>
        <v>0</v>
      </c>
    </row>
    <row r="909" spans="3:43" x14ac:dyDescent="0.2">
      <c r="C909" s="140"/>
      <c r="D909" s="207"/>
      <c r="E909" s="207"/>
      <c r="H909" s="207"/>
      <c r="M909" s="47"/>
      <c r="N909" s="47"/>
      <c r="P909" s="113" t="str">
        <f t="shared" si="452"/>
        <v/>
      </c>
      <c r="Q909" s="17" t="str">
        <f t="shared" si="453"/>
        <v xml:space="preserve"> </v>
      </c>
      <c r="R909" s="17" t="str">
        <f t="shared" si="454"/>
        <v>00</v>
      </c>
      <c r="S909" s="17" t="str">
        <f t="shared" si="455"/>
        <v xml:space="preserve"> 00</v>
      </c>
      <c r="T909" s="17" t="str">
        <f t="shared" si="435"/>
        <v xml:space="preserve">  00</v>
      </c>
      <c r="U909" s="4">
        <f t="shared" si="456"/>
        <v>0</v>
      </c>
      <c r="V909" s="17" t="str">
        <f t="shared" si="457"/>
        <v xml:space="preserve"> 0</v>
      </c>
      <c r="W909" s="17" t="str">
        <f t="shared" si="436"/>
        <v xml:space="preserve">  0</v>
      </c>
      <c r="X909" s="1" t="str">
        <f t="shared" si="458"/>
        <v>0 00000</v>
      </c>
      <c r="Y909" s="1" t="str">
        <f t="shared" si="459"/>
        <v xml:space="preserve"> 0 00000</v>
      </c>
      <c r="Z909" s="1" t="str">
        <f t="shared" si="437"/>
        <v xml:space="preserve">  0 00000</v>
      </c>
      <c r="AA909" s="1" t="str">
        <f t="shared" si="438"/>
        <v xml:space="preserve"> 000</v>
      </c>
      <c r="AB909" s="1" t="str">
        <f t="shared" si="460"/>
        <v xml:space="preserve">  000</v>
      </c>
      <c r="AC909" s="1" t="str">
        <f t="shared" si="439"/>
        <v xml:space="preserve">   000</v>
      </c>
      <c r="AD909" s="1" t="str">
        <f t="shared" si="440"/>
        <v xml:space="preserve"> </v>
      </c>
      <c r="AE909" s="1" t="str">
        <f t="shared" si="461"/>
        <v xml:space="preserve">  </v>
      </c>
      <c r="AF909" s="1" t="str">
        <f t="shared" si="441"/>
        <v xml:space="preserve">   </v>
      </c>
      <c r="AG909" s="1" t="str">
        <f t="shared" si="442"/>
        <v xml:space="preserve">  00</v>
      </c>
      <c r="AH909" s="1" t="str">
        <f t="shared" si="443"/>
        <v xml:space="preserve">  0</v>
      </c>
      <c r="AI909" s="1" t="str">
        <f t="shared" si="444"/>
        <v xml:space="preserve">  </v>
      </c>
      <c r="AJ909" s="1" t="str">
        <f t="shared" si="445"/>
        <v xml:space="preserve">   0</v>
      </c>
      <c r="AK909" s="1" t="str">
        <f t="shared" si="446"/>
        <v xml:space="preserve">   00</v>
      </c>
      <c r="AL909" s="1" t="str">
        <f t="shared" si="447"/>
        <v xml:space="preserve">   </v>
      </c>
      <c r="AM909" s="1" t="str">
        <f t="shared" si="448"/>
        <v xml:space="preserve">    00</v>
      </c>
      <c r="AN909" s="1" t="str">
        <f t="shared" si="462"/>
        <v xml:space="preserve">    0</v>
      </c>
      <c r="AO909" s="1" t="str">
        <f t="shared" si="449"/>
        <v xml:space="preserve">    </v>
      </c>
      <c r="AP909" s="1" t="str">
        <f t="shared" si="450"/>
        <v>0</v>
      </c>
      <c r="AQ909" s="1">
        <f t="shared" si="451"/>
        <v>0</v>
      </c>
    </row>
    <row r="910" spans="3:43" x14ac:dyDescent="0.2">
      <c r="C910" s="140"/>
      <c r="D910" s="207"/>
      <c r="E910" s="207"/>
      <c r="H910" s="207"/>
      <c r="M910" s="47"/>
      <c r="N910" s="47"/>
      <c r="P910" s="113" t="str">
        <f t="shared" si="452"/>
        <v/>
      </c>
      <c r="Q910" s="17" t="str">
        <f t="shared" si="453"/>
        <v xml:space="preserve"> </v>
      </c>
      <c r="R910" s="17" t="str">
        <f t="shared" si="454"/>
        <v>00</v>
      </c>
      <c r="S910" s="17" t="str">
        <f t="shared" si="455"/>
        <v xml:space="preserve"> 00</v>
      </c>
      <c r="T910" s="17" t="str">
        <f t="shared" si="435"/>
        <v xml:space="preserve">  00</v>
      </c>
      <c r="U910" s="4">
        <f t="shared" si="456"/>
        <v>0</v>
      </c>
      <c r="V910" s="17" t="str">
        <f t="shared" si="457"/>
        <v xml:space="preserve"> 0</v>
      </c>
      <c r="W910" s="17" t="str">
        <f t="shared" si="436"/>
        <v xml:space="preserve">  0</v>
      </c>
      <c r="X910" s="1" t="str">
        <f t="shared" si="458"/>
        <v>0 00000</v>
      </c>
      <c r="Y910" s="1" t="str">
        <f t="shared" si="459"/>
        <v xml:space="preserve"> 0 00000</v>
      </c>
      <c r="Z910" s="1" t="str">
        <f t="shared" si="437"/>
        <v xml:space="preserve">  0 00000</v>
      </c>
      <c r="AA910" s="1" t="str">
        <f t="shared" si="438"/>
        <v xml:space="preserve"> 000</v>
      </c>
      <c r="AB910" s="1" t="str">
        <f t="shared" si="460"/>
        <v xml:space="preserve">  000</v>
      </c>
      <c r="AC910" s="1" t="str">
        <f t="shared" si="439"/>
        <v xml:space="preserve">   000</v>
      </c>
      <c r="AD910" s="1" t="str">
        <f t="shared" si="440"/>
        <v xml:space="preserve"> </v>
      </c>
      <c r="AE910" s="1" t="str">
        <f t="shared" si="461"/>
        <v xml:space="preserve">  </v>
      </c>
      <c r="AF910" s="1" t="str">
        <f t="shared" si="441"/>
        <v xml:space="preserve">   </v>
      </c>
      <c r="AG910" s="1" t="str">
        <f t="shared" si="442"/>
        <v xml:space="preserve">  00</v>
      </c>
      <c r="AH910" s="1" t="str">
        <f t="shared" si="443"/>
        <v xml:space="preserve">  0</v>
      </c>
      <c r="AI910" s="1" t="str">
        <f t="shared" si="444"/>
        <v xml:space="preserve">  </v>
      </c>
      <c r="AJ910" s="1" t="str">
        <f t="shared" si="445"/>
        <v xml:space="preserve">   0</v>
      </c>
      <c r="AK910" s="1" t="str">
        <f t="shared" si="446"/>
        <v xml:space="preserve">   00</v>
      </c>
      <c r="AL910" s="1" t="str">
        <f t="shared" si="447"/>
        <v xml:space="preserve">   </v>
      </c>
      <c r="AM910" s="1" t="str">
        <f t="shared" si="448"/>
        <v xml:space="preserve">    00</v>
      </c>
      <c r="AN910" s="1" t="str">
        <f t="shared" si="462"/>
        <v xml:space="preserve">    0</v>
      </c>
      <c r="AO910" s="1" t="str">
        <f t="shared" si="449"/>
        <v xml:space="preserve">    </v>
      </c>
      <c r="AP910" s="1" t="str">
        <f t="shared" si="450"/>
        <v>0</v>
      </c>
      <c r="AQ910" s="1">
        <f t="shared" si="451"/>
        <v>0</v>
      </c>
    </row>
    <row r="911" spans="3:43" x14ac:dyDescent="0.2">
      <c r="C911" s="140"/>
      <c r="D911" s="207"/>
      <c r="E911" s="207"/>
      <c r="H911" s="207"/>
      <c r="M911" s="47"/>
      <c r="N911" s="47"/>
      <c r="P911" s="113" t="str">
        <f t="shared" si="452"/>
        <v/>
      </c>
      <c r="Q911" s="17" t="str">
        <f t="shared" si="453"/>
        <v xml:space="preserve"> </v>
      </c>
      <c r="R911" s="17" t="str">
        <f t="shared" si="454"/>
        <v>00</v>
      </c>
      <c r="S911" s="17" t="str">
        <f t="shared" si="455"/>
        <v xml:space="preserve"> 00</v>
      </c>
      <c r="T911" s="17" t="str">
        <f t="shared" si="435"/>
        <v xml:space="preserve">  00</v>
      </c>
      <c r="U911" s="4">
        <f t="shared" si="456"/>
        <v>0</v>
      </c>
      <c r="V911" s="17" t="str">
        <f t="shared" si="457"/>
        <v xml:space="preserve"> 0</v>
      </c>
      <c r="W911" s="17" t="str">
        <f t="shared" si="436"/>
        <v xml:space="preserve">  0</v>
      </c>
      <c r="X911" s="1" t="str">
        <f t="shared" si="458"/>
        <v>0 00000</v>
      </c>
      <c r="Y911" s="1" t="str">
        <f t="shared" si="459"/>
        <v xml:space="preserve"> 0 00000</v>
      </c>
      <c r="Z911" s="1" t="str">
        <f t="shared" si="437"/>
        <v xml:space="preserve">  0 00000</v>
      </c>
      <c r="AA911" s="1" t="str">
        <f t="shared" si="438"/>
        <v xml:space="preserve"> 000</v>
      </c>
      <c r="AB911" s="1" t="str">
        <f t="shared" si="460"/>
        <v xml:space="preserve">  000</v>
      </c>
      <c r="AC911" s="1" t="str">
        <f t="shared" si="439"/>
        <v xml:space="preserve">   000</v>
      </c>
      <c r="AD911" s="1" t="str">
        <f t="shared" si="440"/>
        <v xml:space="preserve"> </v>
      </c>
      <c r="AE911" s="1" t="str">
        <f t="shared" si="461"/>
        <v xml:space="preserve">  </v>
      </c>
      <c r="AF911" s="1" t="str">
        <f t="shared" si="441"/>
        <v xml:space="preserve">   </v>
      </c>
      <c r="AG911" s="1" t="str">
        <f t="shared" si="442"/>
        <v xml:space="preserve">  00</v>
      </c>
      <c r="AH911" s="1" t="str">
        <f t="shared" si="443"/>
        <v xml:space="preserve">  0</v>
      </c>
      <c r="AI911" s="1" t="str">
        <f t="shared" si="444"/>
        <v xml:space="preserve">  </v>
      </c>
      <c r="AJ911" s="1" t="str">
        <f t="shared" si="445"/>
        <v xml:space="preserve">   0</v>
      </c>
      <c r="AK911" s="1" t="str">
        <f t="shared" si="446"/>
        <v xml:space="preserve">   00</v>
      </c>
      <c r="AL911" s="1" t="str">
        <f t="shared" si="447"/>
        <v xml:space="preserve">   </v>
      </c>
      <c r="AM911" s="1" t="str">
        <f t="shared" si="448"/>
        <v xml:space="preserve">    00</v>
      </c>
      <c r="AN911" s="1" t="str">
        <f t="shared" si="462"/>
        <v xml:space="preserve">    0</v>
      </c>
      <c r="AO911" s="1" t="str">
        <f t="shared" si="449"/>
        <v xml:space="preserve">    </v>
      </c>
      <c r="AP911" s="1" t="str">
        <f t="shared" si="450"/>
        <v>0</v>
      </c>
      <c r="AQ911" s="1">
        <f t="shared" si="451"/>
        <v>0</v>
      </c>
    </row>
    <row r="912" spans="3:43" x14ac:dyDescent="0.2">
      <c r="C912" s="140"/>
      <c r="D912" s="207"/>
      <c r="E912" s="207"/>
      <c r="H912" s="207"/>
      <c r="M912" s="47"/>
      <c r="N912" s="47"/>
      <c r="P912" s="113" t="str">
        <f t="shared" si="452"/>
        <v/>
      </c>
      <c r="Q912" s="17" t="str">
        <f t="shared" si="453"/>
        <v xml:space="preserve"> </v>
      </c>
      <c r="R912" s="17" t="str">
        <f t="shared" si="454"/>
        <v>00</v>
      </c>
      <c r="S912" s="17" t="str">
        <f t="shared" si="455"/>
        <v xml:space="preserve"> 00</v>
      </c>
      <c r="T912" s="17" t="str">
        <f t="shared" si="435"/>
        <v xml:space="preserve">  00</v>
      </c>
      <c r="U912" s="4">
        <f t="shared" si="456"/>
        <v>0</v>
      </c>
      <c r="V912" s="17" t="str">
        <f t="shared" si="457"/>
        <v xml:space="preserve"> 0</v>
      </c>
      <c r="W912" s="17" t="str">
        <f t="shared" si="436"/>
        <v xml:space="preserve">  0</v>
      </c>
      <c r="X912" s="1" t="str">
        <f t="shared" si="458"/>
        <v>0 00000</v>
      </c>
      <c r="Y912" s="1" t="str">
        <f t="shared" si="459"/>
        <v xml:space="preserve"> 0 00000</v>
      </c>
      <c r="Z912" s="1" t="str">
        <f t="shared" si="437"/>
        <v xml:space="preserve">  0 00000</v>
      </c>
      <c r="AA912" s="1" t="str">
        <f t="shared" si="438"/>
        <v xml:space="preserve"> 000</v>
      </c>
      <c r="AB912" s="1" t="str">
        <f t="shared" si="460"/>
        <v xml:space="preserve">  000</v>
      </c>
      <c r="AC912" s="1" t="str">
        <f t="shared" si="439"/>
        <v xml:space="preserve">   000</v>
      </c>
      <c r="AD912" s="1" t="str">
        <f t="shared" si="440"/>
        <v xml:space="preserve"> </v>
      </c>
      <c r="AE912" s="1" t="str">
        <f t="shared" si="461"/>
        <v xml:space="preserve">  </v>
      </c>
      <c r="AF912" s="1" t="str">
        <f t="shared" si="441"/>
        <v xml:space="preserve">   </v>
      </c>
      <c r="AG912" s="1" t="str">
        <f t="shared" si="442"/>
        <v xml:space="preserve">  00</v>
      </c>
      <c r="AH912" s="1" t="str">
        <f t="shared" si="443"/>
        <v xml:space="preserve">  0</v>
      </c>
      <c r="AI912" s="1" t="str">
        <f t="shared" si="444"/>
        <v xml:space="preserve">  </v>
      </c>
      <c r="AJ912" s="1" t="str">
        <f t="shared" si="445"/>
        <v xml:space="preserve">   0</v>
      </c>
      <c r="AK912" s="1" t="str">
        <f t="shared" si="446"/>
        <v xml:space="preserve">   00</v>
      </c>
      <c r="AL912" s="1" t="str">
        <f t="shared" si="447"/>
        <v xml:space="preserve">   </v>
      </c>
      <c r="AM912" s="1" t="str">
        <f t="shared" si="448"/>
        <v xml:space="preserve">    00</v>
      </c>
      <c r="AN912" s="1" t="str">
        <f t="shared" si="462"/>
        <v xml:space="preserve">    0</v>
      </c>
      <c r="AO912" s="1" t="str">
        <f t="shared" si="449"/>
        <v xml:space="preserve">    </v>
      </c>
      <c r="AP912" s="1" t="str">
        <f t="shared" si="450"/>
        <v>0</v>
      </c>
      <c r="AQ912" s="1">
        <f t="shared" si="451"/>
        <v>0</v>
      </c>
    </row>
    <row r="913" spans="3:43" x14ac:dyDescent="0.2">
      <c r="C913" s="140"/>
      <c r="D913" s="207"/>
      <c r="E913" s="207"/>
      <c r="H913" s="207"/>
      <c r="M913" s="47"/>
      <c r="N913" s="47"/>
      <c r="P913" s="113" t="str">
        <f t="shared" si="452"/>
        <v/>
      </c>
      <c r="Q913" s="17" t="str">
        <f t="shared" si="453"/>
        <v xml:space="preserve"> </v>
      </c>
      <c r="R913" s="17" t="str">
        <f t="shared" si="454"/>
        <v>00</v>
      </c>
      <c r="S913" s="17" t="str">
        <f t="shared" si="455"/>
        <v xml:space="preserve"> 00</v>
      </c>
      <c r="T913" s="17" t="str">
        <f t="shared" si="435"/>
        <v xml:space="preserve">  00</v>
      </c>
      <c r="U913" s="4">
        <f t="shared" si="456"/>
        <v>0</v>
      </c>
      <c r="V913" s="17" t="str">
        <f t="shared" si="457"/>
        <v xml:space="preserve"> 0</v>
      </c>
      <c r="W913" s="17" t="str">
        <f t="shared" si="436"/>
        <v xml:space="preserve">  0</v>
      </c>
      <c r="X913" s="1" t="str">
        <f t="shared" si="458"/>
        <v>0 00000</v>
      </c>
      <c r="Y913" s="1" t="str">
        <f t="shared" si="459"/>
        <v xml:space="preserve"> 0 00000</v>
      </c>
      <c r="Z913" s="1" t="str">
        <f t="shared" si="437"/>
        <v xml:space="preserve">  0 00000</v>
      </c>
      <c r="AA913" s="1" t="str">
        <f t="shared" si="438"/>
        <v xml:space="preserve"> 000</v>
      </c>
      <c r="AB913" s="1" t="str">
        <f t="shared" si="460"/>
        <v xml:space="preserve">  000</v>
      </c>
      <c r="AC913" s="1" t="str">
        <f t="shared" si="439"/>
        <v xml:space="preserve">   000</v>
      </c>
      <c r="AD913" s="1" t="str">
        <f t="shared" si="440"/>
        <v xml:space="preserve"> </v>
      </c>
      <c r="AE913" s="1" t="str">
        <f t="shared" si="461"/>
        <v xml:space="preserve">  </v>
      </c>
      <c r="AF913" s="1" t="str">
        <f t="shared" si="441"/>
        <v xml:space="preserve">   </v>
      </c>
      <c r="AG913" s="1" t="str">
        <f t="shared" si="442"/>
        <v xml:space="preserve">  00</v>
      </c>
      <c r="AH913" s="1" t="str">
        <f t="shared" si="443"/>
        <v xml:space="preserve">  0</v>
      </c>
      <c r="AI913" s="1" t="str">
        <f t="shared" si="444"/>
        <v xml:space="preserve">  </v>
      </c>
      <c r="AJ913" s="1" t="str">
        <f t="shared" si="445"/>
        <v xml:space="preserve">   0</v>
      </c>
      <c r="AK913" s="1" t="str">
        <f t="shared" si="446"/>
        <v xml:space="preserve">   00</v>
      </c>
      <c r="AL913" s="1" t="str">
        <f t="shared" si="447"/>
        <v xml:space="preserve">   </v>
      </c>
      <c r="AM913" s="1" t="str">
        <f t="shared" si="448"/>
        <v xml:space="preserve">    00</v>
      </c>
      <c r="AN913" s="1" t="str">
        <f t="shared" si="462"/>
        <v xml:space="preserve">    0</v>
      </c>
      <c r="AO913" s="1" t="str">
        <f t="shared" si="449"/>
        <v xml:space="preserve">    </v>
      </c>
      <c r="AP913" s="1" t="str">
        <f t="shared" si="450"/>
        <v>0</v>
      </c>
      <c r="AQ913" s="1">
        <f t="shared" si="451"/>
        <v>0</v>
      </c>
    </row>
    <row r="914" spans="3:43" x14ac:dyDescent="0.2">
      <c r="C914" s="140"/>
      <c r="D914" s="207"/>
      <c r="E914" s="207"/>
      <c r="H914" s="207"/>
      <c r="M914" s="47"/>
      <c r="N914" s="47"/>
      <c r="P914" s="113" t="str">
        <f t="shared" si="452"/>
        <v/>
      </c>
      <c r="Q914" s="17" t="str">
        <f t="shared" si="453"/>
        <v xml:space="preserve"> </v>
      </c>
      <c r="R914" s="17" t="str">
        <f t="shared" si="454"/>
        <v>00</v>
      </c>
      <c r="S914" s="17" t="str">
        <f t="shared" si="455"/>
        <v xml:space="preserve"> 00</v>
      </c>
      <c r="T914" s="17" t="str">
        <f t="shared" si="435"/>
        <v xml:space="preserve">  00</v>
      </c>
      <c r="U914" s="4">
        <f t="shared" si="456"/>
        <v>0</v>
      </c>
      <c r="V914" s="17" t="str">
        <f t="shared" si="457"/>
        <v xml:space="preserve"> 0</v>
      </c>
      <c r="W914" s="17" t="str">
        <f t="shared" si="436"/>
        <v xml:space="preserve">  0</v>
      </c>
      <c r="X914" s="1" t="str">
        <f t="shared" si="458"/>
        <v>0 00000</v>
      </c>
      <c r="Y914" s="1" t="str">
        <f t="shared" si="459"/>
        <v xml:space="preserve"> 0 00000</v>
      </c>
      <c r="Z914" s="1" t="str">
        <f t="shared" si="437"/>
        <v xml:space="preserve">  0 00000</v>
      </c>
      <c r="AA914" s="1" t="str">
        <f t="shared" si="438"/>
        <v xml:space="preserve"> 000</v>
      </c>
      <c r="AB914" s="1" t="str">
        <f t="shared" si="460"/>
        <v xml:space="preserve">  000</v>
      </c>
      <c r="AC914" s="1" t="str">
        <f t="shared" si="439"/>
        <v xml:space="preserve">   000</v>
      </c>
      <c r="AD914" s="1" t="str">
        <f t="shared" si="440"/>
        <v xml:space="preserve"> </v>
      </c>
      <c r="AE914" s="1" t="str">
        <f t="shared" si="461"/>
        <v xml:space="preserve">  </v>
      </c>
      <c r="AF914" s="1" t="str">
        <f t="shared" si="441"/>
        <v xml:space="preserve">   </v>
      </c>
      <c r="AG914" s="1" t="str">
        <f t="shared" si="442"/>
        <v xml:space="preserve">  00</v>
      </c>
      <c r="AH914" s="1" t="str">
        <f t="shared" si="443"/>
        <v xml:space="preserve">  0</v>
      </c>
      <c r="AI914" s="1" t="str">
        <f t="shared" si="444"/>
        <v xml:space="preserve">  </v>
      </c>
      <c r="AJ914" s="1" t="str">
        <f t="shared" si="445"/>
        <v xml:space="preserve">   0</v>
      </c>
      <c r="AK914" s="1" t="str">
        <f t="shared" si="446"/>
        <v xml:space="preserve">   00</v>
      </c>
      <c r="AL914" s="1" t="str">
        <f t="shared" si="447"/>
        <v xml:space="preserve">   </v>
      </c>
      <c r="AM914" s="1" t="str">
        <f t="shared" si="448"/>
        <v xml:space="preserve">    00</v>
      </c>
      <c r="AN914" s="1" t="str">
        <f t="shared" si="462"/>
        <v xml:space="preserve">    0</v>
      </c>
      <c r="AO914" s="1" t="str">
        <f t="shared" si="449"/>
        <v xml:space="preserve">    </v>
      </c>
      <c r="AP914" s="1" t="str">
        <f t="shared" si="450"/>
        <v>0</v>
      </c>
      <c r="AQ914" s="1">
        <f t="shared" si="451"/>
        <v>0</v>
      </c>
    </row>
    <row r="915" spans="3:43" x14ac:dyDescent="0.2">
      <c r="C915" s="140"/>
      <c r="D915" s="207"/>
      <c r="E915" s="207"/>
      <c r="H915" s="207"/>
      <c r="M915" s="47"/>
      <c r="N915" s="47"/>
      <c r="P915" s="113" t="str">
        <f t="shared" si="452"/>
        <v/>
      </c>
      <c r="Q915" s="17" t="str">
        <f t="shared" si="453"/>
        <v xml:space="preserve"> </v>
      </c>
      <c r="R915" s="17" t="str">
        <f t="shared" si="454"/>
        <v>00</v>
      </c>
      <c r="S915" s="17" t="str">
        <f t="shared" si="455"/>
        <v xml:space="preserve"> 00</v>
      </c>
      <c r="T915" s="17" t="str">
        <f t="shared" si="435"/>
        <v xml:space="preserve">  00</v>
      </c>
      <c r="U915" s="4">
        <f t="shared" si="456"/>
        <v>0</v>
      </c>
      <c r="V915" s="17" t="str">
        <f t="shared" si="457"/>
        <v xml:space="preserve"> 0</v>
      </c>
      <c r="W915" s="17" t="str">
        <f t="shared" si="436"/>
        <v xml:space="preserve">  0</v>
      </c>
      <c r="X915" s="1" t="str">
        <f t="shared" si="458"/>
        <v>0 00000</v>
      </c>
      <c r="Y915" s="1" t="str">
        <f t="shared" si="459"/>
        <v xml:space="preserve"> 0 00000</v>
      </c>
      <c r="Z915" s="1" t="str">
        <f t="shared" si="437"/>
        <v xml:space="preserve">  0 00000</v>
      </c>
      <c r="AA915" s="1" t="str">
        <f t="shared" si="438"/>
        <v xml:space="preserve"> 000</v>
      </c>
      <c r="AB915" s="1" t="str">
        <f t="shared" si="460"/>
        <v xml:space="preserve">  000</v>
      </c>
      <c r="AC915" s="1" t="str">
        <f t="shared" si="439"/>
        <v xml:space="preserve">   000</v>
      </c>
      <c r="AD915" s="1" t="str">
        <f t="shared" si="440"/>
        <v xml:space="preserve"> </v>
      </c>
      <c r="AE915" s="1" t="str">
        <f t="shared" si="461"/>
        <v xml:space="preserve">  </v>
      </c>
      <c r="AF915" s="1" t="str">
        <f t="shared" si="441"/>
        <v xml:space="preserve">   </v>
      </c>
      <c r="AG915" s="1" t="str">
        <f t="shared" si="442"/>
        <v xml:space="preserve">  00</v>
      </c>
      <c r="AH915" s="1" t="str">
        <f t="shared" si="443"/>
        <v xml:space="preserve">  0</v>
      </c>
      <c r="AI915" s="1" t="str">
        <f t="shared" si="444"/>
        <v xml:space="preserve">  </v>
      </c>
      <c r="AJ915" s="1" t="str">
        <f t="shared" si="445"/>
        <v xml:space="preserve">   0</v>
      </c>
      <c r="AK915" s="1" t="str">
        <f t="shared" si="446"/>
        <v xml:space="preserve">   00</v>
      </c>
      <c r="AL915" s="1" t="str">
        <f t="shared" si="447"/>
        <v xml:space="preserve">   </v>
      </c>
      <c r="AM915" s="1" t="str">
        <f t="shared" si="448"/>
        <v xml:space="preserve">    00</v>
      </c>
      <c r="AN915" s="1" t="str">
        <f t="shared" si="462"/>
        <v xml:space="preserve">    0</v>
      </c>
      <c r="AO915" s="1" t="str">
        <f t="shared" si="449"/>
        <v xml:space="preserve">    </v>
      </c>
      <c r="AP915" s="1" t="str">
        <f t="shared" si="450"/>
        <v>0</v>
      </c>
      <c r="AQ915" s="1">
        <f t="shared" si="451"/>
        <v>0</v>
      </c>
    </row>
    <row r="916" spans="3:43" x14ac:dyDescent="0.2">
      <c r="C916" s="140"/>
      <c r="D916" s="207"/>
      <c r="E916" s="207"/>
      <c r="H916" s="207"/>
      <c r="M916" s="47"/>
      <c r="N916" s="47"/>
      <c r="P916" s="113" t="str">
        <f t="shared" si="452"/>
        <v/>
      </c>
      <c r="Q916" s="17" t="str">
        <f t="shared" si="453"/>
        <v xml:space="preserve"> </v>
      </c>
      <c r="R916" s="17" t="str">
        <f t="shared" si="454"/>
        <v>00</v>
      </c>
      <c r="S916" s="17" t="str">
        <f t="shared" si="455"/>
        <v xml:space="preserve"> 00</v>
      </c>
      <c r="T916" s="17" t="str">
        <f t="shared" si="435"/>
        <v xml:space="preserve">  00</v>
      </c>
      <c r="U916" s="4">
        <f t="shared" si="456"/>
        <v>0</v>
      </c>
      <c r="V916" s="17" t="str">
        <f t="shared" si="457"/>
        <v xml:space="preserve"> 0</v>
      </c>
      <c r="W916" s="17" t="str">
        <f t="shared" si="436"/>
        <v xml:space="preserve">  0</v>
      </c>
      <c r="X916" s="1" t="str">
        <f t="shared" si="458"/>
        <v>0 00000</v>
      </c>
      <c r="Y916" s="1" t="str">
        <f t="shared" si="459"/>
        <v xml:space="preserve"> 0 00000</v>
      </c>
      <c r="Z916" s="1" t="str">
        <f t="shared" si="437"/>
        <v xml:space="preserve">  0 00000</v>
      </c>
      <c r="AA916" s="1" t="str">
        <f t="shared" si="438"/>
        <v xml:space="preserve"> 000</v>
      </c>
      <c r="AB916" s="1" t="str">
        <f t="shared" si="460"/>
        <v xml:space="preserve">  000</v>
      </c>
      <c r="AC916" s="1" t="str">
        <f t="shared" si="439"/>
        <v xml:space="preserve">   000</v>
      </c>
      <c r="AD916" s="1" t="str">
        <f t="shared" si="440"/>
        <v xml:space="preserve"> </v>
      </c>
      <c r="AE916" s="1" t="str">
        <f t="shared" si="461"/>
        <v xml:space="preserve">  </v>
      </c>
      <c r="AF916" s="1" t="str">
        <f t="shared" si="441"/>
        <v xml:space="preserve">   </v>
      </c>
      <c r="AG916" s="1" t="str">
        <f t="shared" si="442"/>
        <v xml:space="preserve">  00</v>
      </c>
      <c r="AH916" s="1" t="str">
        <f t="shared" si="443"/>
        <v xml:space="preserve">  0</v>
      </c>
      <c r="AI916" s="1" t="str">
        <f t="shared" si="444"/>
        <v xml:space="preserve">  </v>
      </c>
      <c r="AJ916" s="1" t="str">
        <f t="shared" si="445"/>
        <v xml:space="preserve">   0</v>
      </c>
      <c r="AK916" s="1" t="str">
        <f t="shared" si="446"/>
        <v xml:space="preserve">   00</v>
      </c>
      <c r="AL916" s="1" t="str">
        <f t="shared" si="447"/>
        <v xml:space="preserve">   </v>
      </c>
      <c r="AM916" s="1" t="str">
        <f t="shared" si="448"/>
        <v xml:space="preserve">    00</v>
      </c>
      <c r="AN916" s="1" t="str">
        <f t="shared" si="462"/>
        <v xml:space="preserve">    0</v>
      </c>
      <c r="AO916" s="1" t="str">
        <f t="shared" si="449"/>
        <v xml:space="preserve">    </v>
      </c>
      <c r="AP916" s="1" t="str">
        <f t="shared" si="450"/>
        <v>0</v>
      </c>
      <c r="AQ916" s="1">
        <f t="shared" si="451"/>
        <v>0</v>
      </c>
    </row>
    <row r="917" spans="3:43" x14ac:dyDescent="0.2">
      <c r="C917" s="140"/>
      <c r="D917" s="207"/>
      <c r="E917" s="207"/>
      <c r="H917" s="207"/>
      <c r="M917" s="47"/>
      <c r="N917" s="47"/>
      <c r="P917" s="113" t="str">
        <f t="shared" si="452"/>
        <v/>
      </c>
      <c r="Q917" s="17" t="str">
        <f t="shared" si="453"/>
        <v xml:space="preserve"> </v>
      </c>
      <c r="R917" s="17" t="str">
        <f t="shared" si="454"/>
        <v>00</v>
      </c>
      <c r="S917" s="17" t="str">
        <f t="shared" si="455"/>
        <v xml:space="preserve"> 00</v>
      </c>
      <c r="T917" s="17" t="str">
        <f t="shared" si="435"/>
        <v xml:space="preserve">  00</v>
      </c>
      <c r="U917" s="4">
        <f t="shared" si="456"/>
        <v>0</v>
      </c>
      <c r="V917" s="17" t="str">
        <f t="shared" si="457"/>
        <v xml:space="preserve"> 0</v>
      </c>
      <c r="W917" s="17" t="str">
        <f t="shared" si="436"/>
        <v xml:space="preserve">  0</v>
      </c>
      <c r="X917" s="1" t="str">
        <f t="shared" si="458"/>
        <v>0 00000</v>
      </c>
      <c r="Y917" s="1" t="str">
        <f t="shared" si="459"/>
        <v xml:space="preserve"> 0 00000</v>
      </c>
      <c r="Z917" s="1" t="str">
        <f t="shared" si="437"/>
        <v xml:space="preserve">  0 00000</v>
      </c>
      <c r="AA917" s="1" t="str">
        <f t="shared" si="438"/>
        <v xml:space="preserve"> 000</v>
      </c>
      <c r="AB917" s="1" t="str">
        <f t="shared" si="460"/>
        <v xml:space="preserve">  000</v>
      </c>
      <c r="AC917" s="1" t="str">
        <f t="shared" si="439"/>
        <v xml:space="preserve">   000</v>
      </c>
      <c r="AD917" s="1" t="str">
        <f t="shared" si="440"/>
        <v xml:space="preserve"> </v>
      </c>
      <c r="AE917" s="1" t="str">
        <f t="shared" si="461"/>
        <v xml:space="preserve">  </v>
      </c>
      <c r="AF917" s="1" t="str">
        <f t="shared" si="441"/>
        <v xml:space="preserve">   </v>
      </c>
      <c r="AG917" s="1" t="str">
        <f t="shared" si="442"/>
        <v xml:space="preserve">  00</v>
      </c>
      <c r="AH917" s="1" t="str">
        <f t="shared" si="443"/>
        <v xml:space="preserve">  0</v>
      </c>
      <c r="AI917" s="1" t="str">
        <f t="shared" si="444"/>
        <v xml:space="preserve">  </v>
      </c>
      <c r="AJ917" s="1" t="str">
        <f t="shared" si="445"/>
        <v xml:space="preserve">   0</v>
      </c>
      <c r="AK917" s="1" t="str">
        <f t="shared" si="446"/>
        <v xml:space="preserve">   00</v>
      </c>
      <c r="AL917" s="1" t="str">
        <f t="shared" si="447"/>
        <v xml:space="preserve">   </v>
      </c>
      <c r="AM917" s="1" t="str">
        <f t="shared" si="448"/>
        <v xml:space="preserve">    00</v>
      </c>
      <c r="AN917" s="1" t="str">
        <f t="shared" si="462"/>
        <v xml:space="preserve">    0</v>
      </c>
      <c r="AO917" s="1" t="str">
        <f t="shared" si="449"/>
        <v xml:space="preserve">    </v>
      </c>
      <c r="AP917" s="1" t="str">
        <f t="shared" si="450"/>
        <v>0</v>
      </c>
      <c r="AQ917" s="1">
        <f t="shared" si="451"/>
        <v>0</v>
      </c>
    </row>
    <row r="918" spans="3:43" x14ac:dyDescent="0.2">
      <c r="C918" s="140"/>
      <c r="D918" s="207"/>
      <c r="E918" s="207"/>
      <c r="H918" s="207"/>
      <c r="M918" s="47"/>
      <c r="N918" s="47"/>
      <c r="P918" s="113" t="str">
        <f t="shared" si="452"/>
        <v/>
      </c>
      <c r="Q918" s="17" t="str">
        <f t="shared" si="453"/>
        <v xml:space="preserve"> </v>
      </c>
      <c r="R918" s="17" t="str">
        <f t="shared" si="454"/>
        <v>00</v>
      </c>
      <c r="S918" s="17" t="str">
        <f t="shared" si="455"/>
        <v xml:space="preserve"> 00</v>
      </c>
      <c r="T918" s="17" t="str">
        <f t="shared" si="435"/>
        <v xml:space="preserve">  00</v>
      </c>
      <c r="U918" s="4">
        <f t="shared" si="456"/>
        <v>0</v>
      </c>
      <c r="V918" s="17" t="str">
        <f t="shared" si="457"/>
        <v xml:space="preserve"> 0</v>
      </c>
      <c r="W918" s="17" t="str">
        <f t="shared" si="436"/>
        <v xml:space="preserve">  0</v>
      </c>
      <c r="X918" s="1" t="str">
        <f t="shared" si="458"/>
        <v>0 00000</v>
      </c>
      <c r="Y918" s="1" t="str">
        <f t="shared" si="459"/>
        <v xml:space="preserve"> 0 00000</v>
      </c>
      <c r="Z918" s="1" t="str">
        <f t="shared" si="437"/>
        <v xml:space="preserve">  0 00000</v>
      </c>
      <c r="AA918" s="1" t="str">
        <f t="shared" si="438"/>
        <v xml:space="preserve"> 000</v>
      </c>
      <c r="AB918" s="1" t="str">
        <f t="shared" si="460"/>
        <v xml:space="preserve">  000</v>
      </c>
      <c r="AC918" s="1" t="str">
        <f t="shared" si="439"/>
        <v xml:space="preserve">   000</v>
      </c>
      <c r="AD918" s="1" t="str">
        <f t="shared" si="440"/>
        <v xml:space="preserve"> </v>
      </c>
      <c r="AE918" s="1" t="str">
        <f t="shared" si="461"/>
        <v xml:space="preserve">  </v>
      </c>
      <c r="AF918" s="1" t="str">
        <f t="shared" si="441"/>
        <v xml:space="preserve">   </v>
      </c>
      <c r="AG918" s="1" t="str">
        <f t="shared" si="442"/>
        <v xml:space="preserve">  00</v>
      </c>
      <c r="AH918" s="1" t="str">
        <f t="shared" si="443"/>
        <v xml:space="preserve">  0</v>
      </c>
      <c r="AI918" s="1" t="str">
        <f t="shared" si="444"/>
        <v xml:space="preserve">  </v>
      </c>
      <c r="AJ918" s="1" t="str">
        <f t="shared" si="445"/>
        <v xml:space="preserve">   0</v>
      </c>
      <c r="AK918" s="1" t="str">
        <f t="shared" si="446"/>
        <v xml:space="preserve">   00</v>
      </c>
      <c r="AL918" s="1" t="str">
        <f t="shared" si="447"/>
        <v xml:space="preserve">   </v>
      </c>
      <c r="AM918" s="1" t="str">
        <f t="shared" si="448"/>
        <v xml:space="preserve">    00</v>
      </c>
      <c r="AN918" s="1" t="str">
        <f t="shared" si="462"/>
        <v xml:space="preserve">    0</v>
      </c>
      <c r="AO918" s="1" t="str">
        <f t="shared" si="449"/>
        <v xml:space="preserve">    </v>
      </c>
      <c r="AP918" s="1" t="str">
        <f t="shared" si="450"/>
        <v>0</v>
      </c>
      <c r="AQ918" s="1">
        <f t="shared" si="451"/>
        <v>0</v>
      </c>
    </row>
    <row r="919" spans="3:43" x14ac:dyDescent="0.2">
      <c r="C919" s="140"/>
      <c r="D919" s="207"/>
      <c r="E919" s="207"/>
      <c r="H919" s="207"/>
      <c r="M919" s="47"/>
      <c r="N919" s="47"/>
      <c r="P919" s="113" t="str">
        <f t="shared" si="452"/>
        <v/>
      </c>
      <c r="Q919" s="17" t="str">
        <f t="shared" si="453"/>
        <v xml:space="preserve"> </v>
      </c>
      <c r="R919" s="17" t="str">
        <f t="shared" si="454"/>
        <v>00</v>
      </c>
      <c r="S919" s="17" t="str">
        <f t="shared" si="455"/>
        <v xml:space="preserve"> 00</v>
      </c>
      <c r="T919" s="17" t="str">
        <f t="shared" si="435"/>
        <v xml:space="preserve">  00</v>
      </c>
      <c r="U919" s="4">
        <f t="shared" si="456"/>
        <v>0</v>
      </c>
      <c r="V919" s="17" t="str">
        <f t="shared" si="457"/>
        <v xml:space="preserve"> 0</v>
      </c>
      <c r="W919" s="17" t="str">
        <f t="shared" si="436"/>
        <v xml:space="preserve">  0</v>
      </c>
      <c r="X919" s="1" t="str">
        <f t="shared" si="458"/>
        <v>0 00000</v>
      </c>
      <c r="Y919" s="1" t="str">
        <f t="shared" si="459"/>
        <v xml:space="preserve"> 0 00000</v>
      </c>
      <c r="Z919" s="1" t="str">
        <f t="shared" si="437"/>
        <v xml:space="preserve">  0 00000</v>
      </c>
      <c r="AA919" s="1" t="str">
        <f t="shared" si="438"/>
        <v xml:space="preserve"> 000</v>
      </c>
      <c r="AB919" s="1" t="str">
        <f t="shared" si="460"/>
        <v xml:space="preserve">  000</v>
      </c>
      <c r="AC919" s="1" t="str">
        <f t="shared" si="439"/>
        <v xml:space="preserve">   000</v>
      </c>
      <c r="AD919" s="1" t="str">
        <f t="shared" si="440"/>
        <v xml:space="preserve"> </v>
      </c>
      <c r="AE919" s="1" t="str">
        <f t="shared" si="461"/>
        <v xml:space="preserve">  </v>
      </c>
      <c r="AF919" s="1" t="str">
        <f t="shared" si="441"/>
        <v xml:space="preserve">   </v>
      </c>
      <c r="AG919" s="1" t="str">
        <f t="shared" si="442"/>
        <v xml:space="preserve">  00</v>
      </c>
      <c r="AH919" s="1" t="str">
        <f t="shared" si="443"/>
        <v xml:space="preserve">  0</v>
      </c>
      <c r="AI919" s="1" t="str">
        <f t="shared" si="444"/>
        <v xml:space="preserve">  </v>
      </c>
      <c r="AJ919" s="1" t="str">
        <f t="shared" si="445"/>
        <v xml:space="preserve">   0</v>
      </c>
      <c r="AK919" s="1" t="str">
        <f t="shared" si="446"/>
        <v xml:space="preserve">   00</v>
      </c>
      <c r="AL919" s="1" t="str">
        <f t="shared" si="447"/>
        <v xml:space="preserve">   </v>
      </c>
      <c r="AM919" s="1" t="str">
        <f t="shared" si="448"/>
        <v xml:space="preserve">    00</v>
      </c>
      <c r="AN919" s="1" t="str">
        <f t="shared" si="462"/>
        <v xml:space="preserve">    0</v>
      </c>
      <c r="AO919" s="1" t="str">
        <f t="shared" si="449"/>
        <v xml:space="preserve">    </v>
      </c>
      <c r="AP919" s="1" t="str">
        <f t="shared" si="450"/>
        <v>0</v>
      </c>
      <c r="AQ919" s="1">
        <f t="shared" si="451"/>
        <v>0</v>
      </c>
    </row>
    <row r="920" spans="3:43" x14ac:dyDescent="0.2">
      <c r="C920" s="140"/>
      <c r="D920" s="207"/>
      <c r="E920" s="207"/>
      <c r="H920" s="207"/>
      <c r="M920" s="47"/>
      <c r="N920" s="47"/>
      <c r="P920" s="113" t="str">
        <f t="shared" si="452"/>
        <v/>
      </c>
      <c r="Q920" s="17" t="str">
        <f t="shared" si="453"/>
        <v xml:space="preserve"> </v>
      </c>
      <c r="R920" s="17" t="str">
        <f t="shared" si="454"/>
        <v>00</v>
      </c>
      <c r="S920" s="17" t="str">
        <f t="shared" si="455"/>
        <v xml:space="preserve"> 00</v>
      </c>
      <c r="T920" s="17" t="str">
        <f t="shared" si="435"/>
        <v xml:space="preserve">  00</v>
      </c>
      <c r="U920" s="4">
        <f t="shared" si="456"/>
        <v>0</v>
      </c>
      <c r="V920" s="17" t="str">
        <f t="shared" si="457"/>
        <v xml:space="preserve"> 0</v>
      </c>
      <c r="W920" s="17" t="str">
        <f t="shared" si="436"/>
        <v xml:space="preserve">  0</v>
      </c>
      <c r="X920" s="1" t="str">
        <f t="shared" si="458"/>
        <v>0 00000</v>
      </c>
      <c r="Y920" s="1" t="str">
        <f t="shared" si="459"/>
        <v xml:space="preserve"> 0 00000</v>
      </c>
      <c r="Z920" s="1" t="str">
        <f t="shared" si="437"/>
        <v xml:space="preserve">  0 00000</v>
      </c>
      <c r="AA920" s="1" t="str">
        <f t="shared" si="438"/>
        <v xml:space="preserve"> 000</v>
      </c>
      <c r="AB920" s="1" t="str">
        <f t="shared" si="460"/>
        <v xml:space="preserve">  000</v>
      </c>
      <c r="AC920" s="1" t="str">
        <f t="shared" si="439"/>
        <v xml:space="preserve">   000</v>
      </c>
      <c r="AD920" s="1" t="str">
        <f t="shared" si="440"/>
        <v xml:space="preserve"> </v>
      </c>
      <c r="AE920" s="1" t="str">
        <f t="shared" si="461"/>
        <v xml:space="preserve">  </v>
      </c>
      <c r="AF920" s="1" t="str">
        <f t="shared" si="441"/>
        <v xml:space="preserve">   </v>
      </c>
      <c r="AG920" s="1" t="str">
        <f t="shared" si="442"/>
        <v xml:space="preserve">  00</v>
      </c>
      <c r="AH920" s="1" t="str">
        <f t="shared" si="443"/>
        <v xml:space="preserve">  0</v>
      </c>
      <c r="AI920" s="1" t="str">
        <f t="shared" si="444"/>
        <v xml:space="preserve">  </v>
      </c>
      <c r="AJ920" s="1" t="str">
        <f t="shared" si="445"/>
        <v xml:space="preserve">   0</v>
      </c>
      <c r="AK920" s="1" t="str">
        <f t="shared" si="446"/>
        <v xml:space="preserve">   00</v>
      </c>
      <c r="AL920" s="1" t="str">
        <f t="shared" si="447"/>
        <v xml:space="preserve">   </v>
      </c>
      <c r="AM920" s="1" t="str">
        <f t="shared" si="448"/>
        <v xml:space="preserve">    00</v>
      </c>
      <c r="AN920" s="1" t="str">
        <f t="shared" si="462"/>
        <v xml:space="preserve">    0</v>
      </c>
      <c r="AO920" s="1" t="str">
        <f t="shared" si="449"/>
        <v xml:space="preserve">    </v>
      </c>
      <c r="AP920" s="1" t="str">
        <f t="shared" si="450"/>
        <v>0</v>
      </c>
      <c r="AQ920" s="1">
        <f t="shared" si="451"/>
        <v>0</v>
      </c>
    </row>
    <row r="921" spans="3:43" x14ac:dyDescent="0.2">
      <c r="C921" s="140"/>
      <c r="D921" s="207"/>
      <c r="E921" s="207"/>
      <c r="H921" s="207"/>
      <c r="M921" s="47"/>
      <c r="N921" s="47"/>
      <c r="P921" s="113" t="str">
        <f t="shared" si="452"/>
        <v/>
      </c>
      <c r="Q921" s="17" t="str">
        <f t="shared" si="453"/>
        <v xml:space="preserve"> </v>
      </c>
      <c r="R921" s="17" t="str">
        <f t="shared" si="454"/>
        <v>00</v>
      </c>
      <c r="S921" s="17" t="str">
        <f t="shared" si="455"/>
        <v xml:space="preserve"> 00</v>
      </c>
      <c r="T921" s="17" t="str">
        <f t="shared" si="435"/>
        <v xml:space="preserve">  00</v>
      </c>
      <c r="U921" s="4">
        <f t="shared" si="456"/>
        <v>0</v>
      </c>
      <c r="V921" s="17" t="str">
        <f t="shared" si="457"/>
        <v xml:space="preserve"> 0</v>
      </c>
      <c r="W921" s="17" t="str">
        <f t="shared" si="436"/>
        <v xml:space="preserve">  0</v>
      </c>
      <c r="X921" s="1" t="str">
        <f t="shared" si="458"/>
        <v>0 00000</v>
      </c>
      <c r="Y921" s="1" t="str">
        <f t="shared" si="459"/>
        <v xml:space="preserve"> 0 00000</v>
      </c>
      <c r="Z921" s="1" t="str">
        <f t="shared" si="437"/>
        <v xml:space="preserve">  0 00000</v>
      </c>
      <c r="AA921" s="1" t="str">
        <f t="shared" si="438"/>
        <v xml:space="preserve"> 000</v>
      </c>
      <c r="AB921" s="1" t="str">
        <f t="shared" si="460"/>
        <v xml:space="preserve">  000</v>
      </c>
      <c r="AC921" s="1" t="str">
        <f t="shared" si="439"/>
        <v xml:space="preserve">   000</v>
      </c>
      <c r="AD921" s="1" t="str">
        <f t="shared" si="440"/>
        <v xml:space="preserve"> </v>
      </c>
      <c r="AE921" s="1" t="str">
        <f t="shared" si="461"/>
        <v xml:space="preserve">  </v>
      </c>
      <c r="AF921" s="1" t="str">
        <f t="shared" si="441"/>
        <v xml:space="preserve">   </v>
      </c>
      <c r="AG921" s="1" t="str">
        <f t="shared" si="442"/>
        <v xml:space="preserve">  00</v>
      </c>
      <c r="AH921" s="1" t="str">
        <f t="shared" si="443"/>
        <v xml:space="preserve">  0</v>
      </c>
      <c r="AI921" s="1" t="str">
        <f t="shared" si="444"/>
        <v xml:space="preserve">  </v>
      </c>
      <c r="AJ921" s="1" t="str">
        <f t="shared" si="445"/>
        <v xml:space="preserve">   0</v>
      </c>
      <c r="AK921" s="1" t="str">
        <f t="shared" si="446"/>
        <v xml:space="preserve">   00</v>
      </c>
      <c r="AL921" s="1" t="str">
        <f t="shared" si="447"/>
        <v xml:space="preserve">   </v>
      </c>
      <c r="AM921" s="1" t="str">
        <f t="shared" si="448"/>
        <v xml:space="preserve">    00</v>
      </c>
      <c r="AN921" s="1" t="str">
        <f t="shared" si="462"/>
        <v xml:space="preserve">    0</v>
      </c>
      <c r="AO921" s="1" t="str">
        <f t="shared" si="449"/>
        <v xml:space="preserve">    </v>
      </c>
      <c r="AP921" s="1" t="str">
        <f t="shared" si="450"/>
        <v>0</v>
      </c>
      <c r="AQ921" s="1">
        <f t="shared" si="451"/>
        <v>0</v>
      </c>
    </row>
    <row r="922" spans="3:43" x14ac:dyDescent="0.2">
      <c r="C922" s="140"/>
      <c r="L922" s="47"/>
      <c r="M922" s="47"/>
      <c r="N922" s="115"/>
      <c r="P922" s="113" t="str">
        <f t="shared" si="452"/>
        <v/>
      </c>
      <c r="Q922" s="17" t="str">
        <f t="shared" si="453"/>
        <v xml:space="preserve"> </v>
      </c>
      <c r="R922" s="17" t="str">
        <f t="shared" si="454"/>
        <v>00</v>
      </c>
      <c r="S922" s="17" t="str">
        <f t="shared" si="455"/>
        <v xml:space="preserve"> 00</v>
      </c>
      <c r="T922" s="17" t="str">
        <f t="shared" si="435"/>
        <v xml:space="preserve">  00</v>
      </c>
      <c r="U922" s="4">
        <f t="shared" si="456"/>
        <v>0</v>
      </c>
      <c r="V922" s="17" t="str">
        <f t="shared" si="457"/>
        <v xml:space="preserve"> 0</v>
      </c>
      <c r="W922" s="17" t="str">
        <f t="shared" si="436"/>
        <v xml:space="preserve">  0</v>
      </c>
      <c r="X922" s="1" t="str">
        <f t="shared" si="458"/>
        <v>0 00000</v>
      </c>
      <c r="Y922" s="1" t="str">
        <f t="shared" si="459"/>
        <v xml:space="preserve"> 0 00000</v>
      </c>
      <c r="Z922" s="1" t="str">
        <f t="shared" si="437"/>
        <v xml:space="preserve">  0 00000</v>
      </c>
      <c r="AA922" s="1" t="str">
        <f t="shared" si="438"/>
        <v xml:space="preserve"> 000</v>
      </c>
      <c r="AB922" s="1" t="str">
        <f t="shared" si="460"/>
        <v xml:space="preserve">  000</v>
      </c>
      <c r="AC922" s="1" t="str">
        <f t="shared" si="439"/>
        <v xml:space="preserve">   000</v>
      </c>
      <c r="AD922" s="1" t="str">
        <f t="shared" si="440"/>
        <v xml:space="preserve"> </v>
      </c>
      <c r="AE922" s="1" t="str">
        <f t="shared" si="461"/>
        <v xml:space="preserve">  </v>
      </c>
      <c r="AF922" s="1" t="str">
        <f t="shared" si="441"/>
        <v xml:space="preserve">   </v>
      </c>
      <c r="AG922" s="1" t="str">
        <f t="shared" si="442"/>
        <v xml:space="preserve">  00</v>
      </c>
      <c r="AH922" s="1" t="str">
        <f t="shared" si="443"/>
        <v xml:space="preserve">  0</v>
      </c>
      <c r="AI922" s="1" t="str">
        <f t="shared" si="444"/>
        <v xml:space="preserve">  </v>
      </c>
      <c r="AJ922" s="1" t="str">
        <f t="shared" si="445"/>
        <v xml:space="preserve">   0</v>
      </c>
      <c r="AK922" s="1" t="str">
        <f t="shared" si="446"/>
        <v xml:space="preserve">   00</v>
      </c>
      <c r="AL922" s="1" t="str">
        <f t="shared" si="447"/>
        <v xml:space="preserve">   </v>
      </c>
      <c r="AM922" s="1" t="str">
        <f t="shared" si="448"/>
        <v xml:space="preserve">    00</v>
      </c>
      <c r="AN922" s="1" t="str">
        <f t="shared" si="462"/>
        <v xml:space="preserve">    0</v>
      </c>
      <c r="AO922" s="1" t="str">
        <f t="shared" si="449"/>
        <v xml:space="preserve">    </v>
      </c>
      <c r="AP922" s="1" t="str">
        <f t="shared" si="450"/>
        <v>0</v>
      </c>
      <c r="AQ922" s="1">
        <f t="shared" si="451"/>
        <v>0</v>
      </c>
    </row>
    <row r="923" spans="3:43" x14ac:dyDescent="0.2">
      <c r="C923" s="140"/>
      <c r="L923" s="47"/>
      <c r="M923" s="47"/>
      <c r="N923" s="115"/>
      <c r="P923" s="113" t="str">
        <f t="shared" si="452"/>
        <v/>
      </c>
      <c r="Q923" s="17" t="str">
        <f t="shared" si="453"/>
        <v xml:space="preserve"> </v>
      </c>
      <c r="R923" s="17" t="str">
        <f t="shared" si="454"/>
        <v>00</v>
      </c>
      <c r="S923" s="17" t="str">
        <f t="shared" si="455"/>
        <v xml:space="preserve"> 00</v>
      </c>
      <c r="T923" s="17" t="str">
        <f t="shared" si="435"/>
        <v xml:space="preserve">  00</v>
      </c>
      <c r="U923" s="4">
        <f t="shared" si="456"/>
        <v>0</v>
      </c>
      <c r="V923" s="17" t="str">
        <f t="shared" si="457"/>
        <v xml:space="preserve"> 0</v>
      </c>
      <c r="W923" s="17" t="str">
        <f t="shared" si="436"/>
        <v xml:space="preserve">  0</v>
      </c>
      <c r="X923" s="1" t="str">
        <f t="shared" si="458"/>
        <v>0 00000</v>
      </c>
      <c r="Y923" s="1" t="str">
        <f t="shared" si="459"/>
        <v xml:space="preserve"> 0 00000</v>
      </c>
      <c r="Z923" s="1" t="str">
        <f t="shared" si="437"/>
        <v xml:space="preserve">  0 00000</v>
      </c>
      <c r="AA923" s="1" t="str">
        <f t="shared" si="438"/>
        <v xml:space="preserve"> 000</v>
      </c>
      <c r="AB923" s="1" t="str">
        <f t="shared" si="460"/>
        <v xml:space="preserve">  000</v>
      </c>
      <c r="AC923" s="1" t="str">
        <f t="shared" si="439"/>
        <v xml:space="preserve">   000</v>
      </c>
      <c r="AD923" s="1" t="str">
        <f t="shared" si="440"/>
        <v xml:space="preserve"> </v>
      </c>
      <c r="AE923" s="1" t="str">
        <f t="shared" si="461"/>
        <v xml:space="preserve">  </v>
      </c>
      <c r="AF923" s="1" t="str">
        <f t="shared" si="441"/>
        <v xml:space="preserve">   </v>
      </c>
      <c r="AG923" s="1" t="str">
        <f t="shared" si="442"/>
        <v xml:space="preserve">  00</v>
      </c>
      <c r="AH923" s="1" t="str">
        <f t="shared" si="443"/>
        <v xml:space="preserve">  0</v>
      </c>
      <c r="AI923" s="1" t="str">
        <f t="shared" si="444"/>
        <v xml:space="preserve">  </v>
      </c>
      <c r="AJ923" s="1" t="str">
        <f t="shared" si="445"/>
        <v xml:space="preserve">   0</v>
      </c>
      <c r="AK923" s="1" t="str">
        <f t="shared" si="446"/>
        <v xml:space="preserve">   00</v>
      </c>
      <c r="AL923" s="1" t="str">
        <f t="shared" si="447"/>
        <v xml:space="preserve">   </v>
      </c>
      <c r="AM923" s="1" t="str">
        <f t="shared" si="448"/>
        <v xml:space="preserve">    00</v>
      </c>
      <c r="AN923" s="1" t="str">
        <f t="shared" si="462"/>
        <v xml:space="preserve">    0</v>
      </c>
      <c r="AO923" s="1" t="str">
        <f t="shared" si="449"/>
        <v xml:space="preserve">    </v>
      </c>
      <c r="AP923" s="1" t="str">
        <f t="shared" si="450"/>
        <v>0</v>
      </c>
      <c r="AQ923" s="1">
        <f t="shared" si="451"/>
        <v>0</v>
      </c>
    </row>
    <row r="924" spans="3:43" x14ac:dyDescent="0.2">
      <c r="C924" s="140"/>
      <c r="L924" s="47"/>
      <c r="M924" s="47"/>
      <c r="N924" s="115"/>
      <c r="P924" s="113" t="str">
        <f t="shared" si="452"/>
        <v/>
      </c>
      <c r="Q924" s="17" t="str">
        <f t="shared" si="453"/>
        <v xml:space="preserve"> </v>
      </c>
      <c r="R924" s="17" t="str">
        <f t="shared" si="454"/>
        <v>00</v>
      </c>
      <c r="S924" s="17" t="str">
        <f t="shared" si="455"/>
        <v xml:space="preserve"> 00</v>
      </c>
      <c r="T924" s="17" t="str">
        <f t="shared" si="435"/>
        <v xml:space="preserve">  00</v>
      </c>
      <c r="U924" s="4">
        <f t="shared" si="456"/>
        <v>0</v>
      </c>
      <c r="V924" s="17" t="str">
        <f t="shared" si="457"/>
        <v xml:space="preserve"> 0</v>
      </c>
      <c r="W924" s="17" t="str">
        <f t="shared" si="436"/>
        <v xml:space="preserve">  0</v>
      </c>
      <c r="X924" s="1" t="str">
        <f t="shared" si="458"/>
        <v>0 00000</v>
      </c>
      <c r="Y924" s="1" t="str">
        <f t="shared" si="459"/>
        <v xml:space="preserve"> 0 00000</v>
      </c>
      <c r="Z924" s="1" t="str">
        <f t="shared" si="437"/>
        <v xml:space="preserve">  0 00000</v>
      </c>
      <c r="AA924" s="1" t="str">
        <f t="shared" si="438"/>
        <v xml:space="preserve"> 000</v>
      </c>
      <c r="AB924" s="1" t="str">
        <f t="shared" si="460"/>
        <v xml:space="preserve">  000</v>
      </c>
      <c r="AC924" s="1" t="str">
        <f t="shared" si="439"/>
        <v xml:space="preserve">   000</v>
      </c>
      <c r="AD924" s="1" t="str">
        <f t="shared" si="440"/>
        <v xml:space="preserve"> </v>
      </c>
      <c r="AE924" s="1" t="str">
        <f t="shared" si="461"/>
        <v xml:space="preserve">  </v>
      </c>
      <c r="AF924" s="1" t="str">
        <f t="shared" si="441"/>
        <v xml:space="preserve">   </v>
      </c>
      <c r="AG924" s="1" t="str">
        <f t="shared" si="442"/>
        <v xml:space="preserve">  00</v>
      </c>
      <c r="AH924" s="1" t="str">
        <f t="shared" si="443"/>
        <v xml:space="preserve">  0</v>
      </c>
      <c r="AI924" s="1" t="str">
        <f t="shared" si="444"/>
        <v xml:space="preserve">  </v>
      </c>
      <c r="AJ924" s="1" t="str">
        <f t="shared" si="445"/>
        <v xml:space="preserve">   0</v>
      </c>
      <c r="AK924" s="1" t="str">
        <f t="shared" si="446"/>
        <v xml:space="preserve">   00</v>
      </c>
      <c r="AL924" s="1" t="str">
        <f t="shared" si="447"/>
        <v xml:space="preserve">   </v>
      </c>
      <c r="AM924" s="1" t="str">
        <f t="shared" si="448"/>
        <v xml:space="preserve">    00</v>
      </c>
      <c r="AN924" s="1" t="str">
        <f t="shared" si="462"/>
        <v xml:space="preserve">    0</v>
      </c>
      <c r="AO924" s="1" t="str">
        <f t="shared" si="449"/>
        <v xml:space="preserve">    </v>
      </c>
      <c r="AP924" s="1" t="str">
        <f t="shared" si="450"/>
        <v>0</v>
      </c>
      <c r="AQ924" s="1">
        <f t="shared" si="451"/>
        <v>0</v>
      </c>
    </row>
    <row r="925" spans="3:43" x14ac:dyDescent="0.2">
      <c r="C925" s="140"/>
      <c r="L925" s="47"/>
      <c r="M925" s="47"/>
      <c r="N925" s="115"/>
      <c r="P925" s="113" t="str">
        <f t="shared" si="452"/>
        <v/>
      </c>
      <c r="Q925" s="17" t="str">
        <f t="shared" si="453"/>
        <v xml:space="preserve"> </v>
      </c>
      <c r="R925" s="17" t="str">
        <f t="shared" si="454"/>
        <v>00</v>
      </c>
      <c r="S925" s="17" t="str">
        <f t="shared" si="455"/>
        <v xml:space="preserve"> 00</v>
      </c>
      <c r="T925" s="17" t="str">
        <f t="shared" si="435"/>
        <v xml:space="preserve">  00</v>
      </c>
      <c r="U925" s="4">
        <f t="shared" si="456"/>
        <v>0</v>
      </c>
      <c r="V925" s="17" t="str">
        <f t="shared" si="457"/>
        <v xml:space="preserve"> 0</v>
      </c>
      <c r="W925" s="17" t="str">
        <f t="shared" si="436"/>
        <v xml:space="preserve">  0</v>
      </c>
      <c r="X925" s="1" t="str">
        <f t="shared" si="458"/>
        <v>0 00000</v>
      </c>
      <c r="Y925" s="1" t="str">
        <f t="shared" si="459"/>
        <v xml:space="preserve"> 0 00000</v>
      </c>
      <c r="Z925" s="1" t="str">
        <f t="shared" si="437"/>
        <v xml:space="preserve">  0 00000</v>
      </c>
      <c r="AA925" s="1" t="str">
        <f t="shared" si="438"/>
        <v xml:space="preserve"> 000</v>
      </c>
      <c r="AB925" s="1" t="str">
        <f t="shared" si="460"/>
        <v xml:space="preserve">  000</v>
      </c>
      <c r="AC925" s="1" t="str">
        <f t="shared" si="439"/>
        <v xml:space="preserve">   000</v>
      </c>
      <c r="AD925" s="1" t="str">
        <f t="shared" si="440"/>
        <v xml:space="preserve"> </v>
      </c>
      <c r="AE925" s="1" t="str">
        <f t="shared" si="461"/>
        <v xml:space="preserve">  </v>
      </c>
      <c r="AF925" s="1" t="str">
        <f t="shared" si="441"/>
        <v xml:space="preserve">   </v>
      </c>
      <c r="AG925" s="1" t="str">
        <f t="shared" si="442"/>
        <v xml:space="preserve">  00</v>
      </c>
      <c r="AH925" s="1" t="str">
        <f t="shared" si="443"/>
        <v xml:space="preserve">  0</v>
      </c>
      <c r="AI925" s="1" t="str">
        <f t="shared" si="444"/>
        <v xml:space="preserve">  </v>
      </c>
      <c r="AJ925" s="1" t="str">
        <f t="shared" si="445"/>
        <v xml:space="preserve">   0</v>
      </c>
      <c r="AK925" s="1" t="str">
        <f t="shared" si="446"/>
        <v xml:space="preserve">   00</v>
      </c>
      <c r="AL925" s="1" t="str">
        <f t="shared" si="447"/>
        <v xml:space="preserve">   </v>
      </c>
      <c r="AM925" s="1" t="str">
        <f t="shared" si="448"/>
        <v xml:space="preserve">    00</v>
      </c>
      <c r="AN925" s="1" t="str">
        <f t="shared" si="462"/>
        <v xml:space="preserve">    0</v>
      </c>
      <c r="AO925" s="1" t="str">
        <f t="shared" si="449"/>
        <v xml:space="preserve">    </v>
      </c>
      <c r="AP925" s="1" t="str">
        <f t="shared" si="450"/>
        <v>0</v>
      </c>
      <c r="AQ925" s="1">
        <f t="shared" si="451"/>
        <v>0</v>
      </c>
    </row>
    <row r="926" spans="3:43" x14ac:dyDescent="0.2">
      <c r="C926" s="140"/>
      <c r="L926" s="47"/>
      <c r="M926" s="47"/>
      <c r="N926" s="115"/>
      <c r="P926" s="113" t="str">
        <f t="shared" si="452"/>
        <v/>
      </c>
      <c r="Q926" s="17" t="str">
        <f t="shared" si="453"/>
        <v xml:space="preserve"> </v>
      </c>
      <c r="R926" s="17" t="str">
        <f t="shared" si="454"/>
        <v>00</v>
      </c>
      <c r="S926" s="17" t="str">
        <f t="shared" si="455"/>
        <v xml:space="preserve"> 00</v>
      </c>
      <c r="T926" s="17" t="str">
        <f t="shared" si="435"/>
        <v xml:space="preserve">  00</v>
      </c>
      <c r="U926" s="4">
        <f t="shared" si="456"/>
        <v>0</v>
      </c>
      <c r="V926" s="17" t="str">
        <f t="shared" si="457"/>
        <v xml:space="preserve"> 0</v>
      </c>
      <c r="W926" s="17" t="str">
        <f t="shared" si="436"/>
        <v xml:space="preserve">  0</v>
      </c>
      <c r="X926" s="1" t="str">
        <f t="shared" si="458"/>
        <v>0 00000</v>
      </c>
      <c r="Y926" s="1" t="str">
        <f t="shared" si="459"/>
        <v xml:space="preserve"> 0 00000</v>
      </c>
      <c r="Z926" s="1" t="str">
        <f t="shared" si="437"/>
        <v xml:space="preserve">  0 00000</v>
      </c>
      <c r="AA926" s="1" t="str">
        <f t="shared" si="438"/>
        <v xml:space="preserve"> 000</v>
      </c>
      <c r="AB926" s="1" t="str">
        <f t="shared" si="460"/>
        <v xml:space="preserve">  000</v>
      </c>
      <c r="AC926" s="1" t="str">
        <f t="shared" si="439"/>
        <v xml:space="preserve">   000</v>
      </c>
      <c r="AD926" s="1" t="str">
        <f t="shared" si="440"/>
        <v xml:space="preserve"> </v>
      </c>
      <c r="AE926" s="1" t="str">
        <f t="shared" si="461"/>
        <v xml:space="preserve">  </v>
      </c>
      <c r="AF926" s="1" t="str">
        <f t="shared" si="441"/>
        <v xml:space="preserve">   </v>
      </c>
      <c r="AG926" s="1" t="str">
        <f t="shared" si="442"/>
        <v xml:space="preserve">  00</v>
      </c>
      <c r="AH926" s="1" t="str">
        <f t="shared" si="443"/>
        <v xml:space="preserve">  0</v>
      </c>
      <c r="AI926" s="1" t="str">
        <f t="shared" si="444"/>
        <v xml:space="preserve">  </v>
      </c>
      <c r="AJ926" s="1" t="str">
        <f t="shared" si="445"/>
        <v xml:space="preserve">   0</v>
      </c>
      <c r="AK926" s="1" t="str">
        <f t="shared" si="446"/>
        <v xml:space="preserve">   00</v>
      </c>
      <c r="AL926" s="1" t="str">
        <f t="shared" si="447"/>
        <v xml:space="preserve">   </v>
      </c>
      <c r="AM926" s="1" t="str">
        <f t="shared" si="448"/>
        <v xml:space="preserve">    00</v>
      </c>
      <c r="AN926" s="1" t="str">
        <f t="shared" si="462"/>
        <v xml:space="preserve">    0</v>
      </c>
      <c r="AO926" s="1" t="str">
        <f t="shared" si="449"/>
        <v xml:space="preserve">    </v>
      </c>
      <c r="AP926" s="1" t="str">
        <f t="shared" si="450"/>
        <v>0</v>
      </c>
      <c r="AQ926" s="1">
        <f t="shared" si="451"/>
        <v>0</v>
      </c>
    </row>
    <row r="927" spans="3:43" x14ac:dyDescent="0.2">
      <c r="C927" s="140"/>
      <c r="L927" s="47"/>
      <c r="M927" s="47"/>
      <c r="N927" s="115"/>
      <c r="P927" s="113" t="str">
        <f t="shared" si="452"/>
        <v/>
      </c>
      <c r="Q927" s="17" t="str">
        <f t="shared" si="453"/>
        <v xml:space="preserve"> </v>
      </c>
      <c r="R927" s="17" t="str">
        <f t="shared" si="454"/>
        <v>00</v>
      </c>
      <c r="S927" s="17" t="str">
        <f t="shared" si="455"/>
        <v xml:space="preserve"> 00</v>
      </c>
      <c r="T927" s="17" t="str">
        <f t="shared" si="435"/>
        <v xml:space="preserve">  00</v>
      </c>
      <c r="U927" s="4">
        <f t="shared" si="456"/>
        <v>0</v>
      </c>
      <c r="V927" s="17" t="str">
        <f t="shared" si="457"/>
        <v xml:space="preserve"> 0</v>
      </c>
      <c r="W927" s="17" t="str">
        <f t="shared" si="436"/>
        <v xml:space="preserve">  0</v>
      </c>
      <c r="X927" s="1" t="str">
        <f t="shared" si="458"/>
        <v>0 00000</v>
      </c>
      <c r="Y927" s="1" t="str">
        <f t="shared" si="459"/>
        <v xml:space="preserve"> 0 00000</v>
      </c>
      <c r="Z927" s="1" t="str">
        <f t="shared" si="437"/>
        <v xml:space="preserve">  0 00000</v>
      </c>
      <c r="AA927" s="1" t="str">
        <f t="shared" si="438"/>
        <v xml:space="preserve"> 000</v>
      </c>
      <c r="AB927" s="1" t="str">
        <f t="shared" si="460"/>
        <v xml:space="preserve">  000</v>
      </c>
      <c r="AC927" s="1" t="str">
        <f t="shared" si="439"/>
        <v xml:space="preserve">   000</v>
      </c>
      <c r="AD927" s="1" t="str">
        <f t="shared" si="440"/>
        <v xml:space="preserve"> </v>
      </c>
      <c r="AE927" s="1" t="str">
        <f t="shared" si="461"/>
        <v xml:space="preserve">  </v>
      </c>
      <c r="AF927" s="1" t="str">
        <f t="shared" si="441"/>
        <v xml:space="preserve">   </v>
      </c>
      <c r="AG927" s="1" t="str">
        <f t="shared" si="442"/>
        <v xml:space="preserve">  00</v>
      </c>
      <c r="AH927" s="1" t="str">
        <f t="shared" si="443"/>
        <v xml:space="preserve">  0</v>
      </c>
      <c r="AI927" s="1" t="str">
        <f t="shared" si="444"/>
        <v xml:space="preserve">  </v>
      </c>
      <c r="AJ927" s="1" t="str">
        <f t="shared" si="445"/>
        <v xml:space="preserve">   0</v>
      </c>
      <c r="AK927" s="1" t="str">
        <f t="shared" si="446"/>
        <v xml:space="preserve">   00</v>
      </c>
      <c r="AL927" s="1" t="str">
        <f t="shared" si="447"/>
        <v xml:space="preserve">   </v>
      </c>
      <c r="AM927" s="1" t="str">
        <f t="shared" si="448"/>
        <v xml:space="preserve">    00</v>
      </c>
      <c r="AN927" s="1" t="str">
        <f t="shared" si="462"/>
        <v xml:space="preserve">    0</v>
      </c>
      <c r="AO927" s="1" t="str">
        <f t="shared" si="449"/>
        <v xml:space="preserve">    </v>
      </c>
      <c r="AP927" s="1" t="str">
        <f t="shared" si="450"/>
        <v>0</v>
      </c>
      <c r="AQ927" s="1">
        <f t="shared" si="451"/>
        <v>0</v>
      </c>
    </row>
    <row r="928" spans="3:43" x14ac:dyDescent="0.2">
      <c r="C928" s="140"/>
      <c r="L928" s="47"/>
      <c r="M928" s="47"/>
      <c r="N928" s="115"/>
      <c r="P928" s="113" t="str">
        <f t="shared" si="452"/>
        <v/>
      </c>
      <c r="Q928" s="17" t="str">
        <f t="shared" si="453"/>
        <v xml:space="preserve"> </v>
      </c>
      <c r="R928" s="17" t="str">
        <f t="shared" si="454"/>
        <v>00</v>
      </c>
      <c r="S928" s="17" t="str">
        <f t="shared" si="455"/>
        <v xml:space="preserve"> 00</v>
      </c>
      <c r="T928" s="17" t="str">
        <f t="shared" ref="T928:T991" si="463">Q928&amp;" "&amp;R928</f>
        <v xml:space="preserve">  00</v>
      </c>
      <c r="U928" s="4">
        <f t="shared" si="456"/>
        <v>0</v>
      </c>
      <c r="V928" s="17" t="str">
        <f t="shared" si="457"/>
        <v xml:space="preserve"> 0</v>
      </c>
      <c r="W928" s="17" t="str">
        <f t="shared" ref="W928:W991" si="464">Q928&amp;" "&amp;U928</f>
        <v xml:space="preserve">  0</v>
      </c>
      <c r="X928" s="1" t="str">
        <f t="shared" si="458"/>
        <v>0 00000</v>
      </c>
      <c r="Y928" s="1" t="str">
        <f t="shared" si="459"/>
        <v xml:space="preserve"> 0 00000</v>
      </c>
      <c r="Z928" s="1" t="str">
        <f t="shared" ref="Z928:Z991" si="465">Q928&amp;" "&amp;X928</f>
        <v xml:space="preserve">  0 00000</v>
      </c>
      <c r="AA928" s="1" t="str">
        <f t="shared" ref="AA928:AA991" si="466">E928&amp;" "&amp;F928&amp;LEFT(G928,2)&amp;"000"</f>
        <v xml:space="preserve"> 000</v>
      </c>
      <c r="AB928" s="1" t="str">
        <f t="shared" si="460"/>
        <v xml:space="preserve">  000</v>
      </c>
      <c r="AC928" s="1" t="str">
        <f t="shared" ref="AC928:AC991" si="467">Q928&amp;" "&amp;AA928</f>
        <v xml:space="preserve">   000</v>
      </c>
      <c r="AD928" s="1" t="str">
        <f t="shared" ref="AD928:AD991" si="468">E928&amp;" "&amp;F928&amp;G928</f>
        <v xml:space="preserve"> </v>
      </c>
      <c r="AE928" s="1" t="str">
        <f t="shared" si="461"/>
        <v xml:space="preserve">  </v>
      </c>
      <c r="AF928" s="1" t="str">
        <f t="shared" ref="AF928:AF991" si="469">Q928&amp;" "&amp;AD928</f>
        <v xml:space="preserve">   </v>
      </c>
      <c r="AG928" s="1" t="str">
        <f t="shared" si="442"/>
        <v xml:space="preserve">  00</v>
      </c>
      <c r="AH928" s="1" t="str">
        <f t="shared" si="443"/>
        <v xml:space="preserve">  0</v>
      </c>
      <c r="AI928" s="1" t="str">
        <f t="shared" si="444"/>
        <v xml:space="preserve">  </v>
      </c>
      <c r="AJ928" s="1" t="str">
        <f t="shared" si="445"/>
        <v xml:space="preserve">   0</v>
      </c>
      <c r="AK928" s="1" t="str">
        <f t="shared" si="446"/>
        <v xml:space="preserve">   00</v>
      </c>
      <c r="AL928" s="1" t="str">
        <f t="shared" si="447"/>
        <v xml:space="preserve">   </v>
      </c>
      <c r="AM928" s="1" t="str">
        <f t="shared" si="448"/>
        <v xml:space="preserve">    00</v>
      </c>
      <c r="AN928" s="1" t="str">
        <f t="shared" si="462"/>
        <v xml:space="preserve">    0</v>
      </c>
      <c r="AO928" s="1" t="str">
        <f t="shared" si="449"/>
        <v xml:space="preserve">    </v>
      </c>
      <c r="AP928" s="1" t="str">
        <f t="shared" si="450"/>
        <v>0</v>
      </c>
      <c r="AQ928" s="1">
        <f t="shared" si="451"/>
        <v>0</v>
      </c>
    </row>
    <row r="929" spans="3:43" x14ac:dyDescent="0.2">
      <c r="C929" s="140"/>
      <c r="L929" s="47"/>
      <c r="M929" s="47"/>
      <c r="N929" s="115"/>
      <c r="P929" s="113" t="str">
        <f t="shared" si="452"/>
        <v/>
      </c>
      <c r="Q929" s="17" t="str">
        <f t="shared" si="453"/>
        <v xml:space="preserve"> </v>
      </c>
      <c r="R929" s="17" t="str">
        <f t="shared" si="454"/>
        <v>00</v>
      </c>
      <c r="S929" s="17" t="str">
        <f t="shared" si="455"/>
        <v xml:space="preserve"> 00</v>
      </c>
      <c r="T929" s="17" t="str">
        <f t="shared" si="463"/>
        <v xml:space="preserve">  00</v>
      </c>
      <c r="U929" s="4">
        <f t="shared" si="456"/>
        <v>0</v>
      </c>
      <c r="V929" s="17" t="str">
        <f t="shared" si="457"/>
        <v xml:space="preserve"> 0</v>
      </c>
      <c r="W929" s="17" t="str">
        <f t="shared" si="464"/>
        <v xml:space="preserve">  0</v>
      </c>
      <c r="X929" s="1" t="str">
        <f t="shared" si="458"/>
        <v>0 00000</v>
      </c>
      <c r="Y929" s="1" t="str">
        <f t="shared" si="459"/>
        <v xml:space="preserve"> 0 00000</v>
      </c>
      <c r="Z929" s="1" t="str">
        <f t="shared" si="465"/>
        <v xml:space="preserve">  0 00000</v>
      </c>
      <c r="AA929" s="1" t="str">
        <f t="shared" si="466"/>
        <v xml:space="preserve"> 000</v>
      </c>
      <c r="AB929" s="1" t="str">
        <f t="shared" si="460"/>
        <v xml:space="preserve">  000</v>
      </c>
      <c r="AC929" s="1" t="str">
        <f t="shared" si="467"/>
        <v xml:space="preserve">   000</v>
      </c>
      <c r="AD929" s="1" t="str">
        <f t="shared" si="468"/>
        <v xml:space="preserve"> </v>
      </c>
      <c r="AE929" s="1" t="str">
        <f t="shared" si="461"/>
        <v xml:space="preserve">  </v>
      </c>
      <c r="AF929" s="1" t="str">
        <f t="shared" si="469"/>
        <v xml:space="preserve">   </v>
      </c>
      <c r="AG929" s="1" t="str">
        <f t="shared" si="442"/>
        <v xml:space="preserve">  00</v>
      </c>
      <c r="AH929" s="1" t="str">
        <f t="shared" si="443"/>
        <v xml:space="preserve">  0</v>
      </c>
      <c r="AI929" s="1" t="str">
        <f t="shared" si="444"/>
        <v xml:space="preserve">  </v>
      </c>
      <c r="AJ929" s="1" t="str">
        <f t="shared" si="445"/>
        <v xml:space="preserve">   0</v>
      </c>
      <c r="AK929" s="1" t="str">
        <f t="shared" si="446"/>
        <v xml:space="preserve">   00</v>
      </c>
      <c r="AL929" s="1" t="str">
        <f t="shared" si="447"/>
        <v xml:space="preserve">   </v>
      </c>
      <c r="AM929" s="1" t="str">
        <f t="shared" si="448"/>
        <v xml:space="preserve">    00</v>
      </c>
      <c r="AN929" s="1" t="str">
        <f t="shared" si="462"/>
        <v xml:space="preserve">    0</v>
      </c>
      <c r="AO929" s="1" t="str">
        <f t="shared" si="449"/>
        <v xml:space="preserve">    </v>
      </c>
      <c r="AP929" s="1" t="str">
        <f t="shared" si="450"/>
        <v>0</v>
      </c>
      <c r="AQ929" s="1">
        <f t="shared" si="451"/>
        <v>0</v>
      </c>
    </row>
    <row r="930" spans="3:43" x14ac:dyDescent="0.2">
      <c r="C930" s="140"/>
      <c r="L930" s="47"/>
      <c r="M930" s="47"/>
      <c r="N930" s="115"/>
      <c r="P930" s="113" t="str">
        <f t="shared" si="452"/>
        <v/>
      </c>
      <c r="Q930" s="17" t="str">
        <f t="shared" si="453"/>
        <v xml:space="preserve"> </v>
      </c>
      <c r="R930" s="17" t="str">
        <f t="shared" si="454"/>
        <v>00</v>
      </c>
      <c r="S930" s="17" t="str">
        <f t="shared" si="455"/>
        <v xml:space="preserve"> 00</v>
      </c>
      <c r="T930" s="17" t="str">
        <f t="shared" si="463"/>
        <v xml:space="preserve">  00</v>
      </c>
      <c r="U930" s="4">
        <f t="shared" si="456"/>
        <v>0</v>
      </c>
      <c r="V930" s="17" t="str">
        <f t="shared" si="457"/>
        <v xml:space="preserve"> 0</v>
      </c>
      <c r="W930" s="17" t="str">
        <f t="shared" si="464"/>
        <v xml:space="preserve">  0</v>
      </c>
      <c r="X930" s="1" t="str">
        <f t="shared" si="458"/>
        <v>0 00000</v>
      </c>
      <c r="Y930" s="1" t="str">
        <f t="shared" si="459"/>
        <v xml:space="preserve"> 0 00000</v>
      </c>
      <c r="Z930" s="1" t="str">
        <f t="shared" si="465"/>
        <v xml:space="preserve">  0 00000</v>
      </c>
      <c r="AA930" s="1" t="str">
        <f t="shared" si="466"/>
        <v xml:space="preserve"> 000</v>
      </c>
      <c r="AB930" s="1" t="str">
        <f t="shared" si="460"/>
        <v xml:space="preserve">  000</v>
      </c>
      <c r="AC930" s="1" t="str">
        <f t="shared" si="467"/>
        <v xml:space="preserve">   000</v>
      </c>
      <c r="AD930" s="1" t="str">
        <f t="shared" si="468"/>
        <v xml:space="preserve"> </v>
      </c>
      <c r="AE930" s="1" t="str">
        <f t="shared" si="461"/>
        <v xml:space="preserve">  </v>
      </c>
      <c r="AF930" s="1" t="str">
        <f t="shared" si="469"/>
        <v xml:space="preserve">   </v>
      </c>
      <c r="AG930" s="1" t="str">
        <f t="shared" si="442"/>
        <v xml:space="preserve">  00</v>
      </c>
      <c r="AH930" s="1" t="str">
        <f t="shared" si="443"/>
        <v xml:space="preserve">  0</v>
      </c>
      <c r="AI930" s="1" t="str">
        <f t="shared" si="444"/>
        <v xml:space="preserve">  </v>
      </c>
      <c r="AJ930" s="1" t="str">
        <f t="shared" si="445"/>
        <v xml:space="preserve">   0</v>
      </c>
      <c r="AK930" s="1" t="str">
        <f t="shared" si="446"/>
        <v xml:space="preserve">   00</v>
      </c>
      <c r="AL930" s="1" t="str">
        <f t="shared" si="447"/>
        <v xml:space="preserve">   </v>
      </c>
      <c r="AM930" s="1" t="str">
        <f t="shared" si="448"/>
        <v xml:space="preserve">    00</v>
      </c>
      <c r="AN930" s="1" t="str">
        <f t="shared" si="462"/>
        <v xml:space="preserve">    0</v>
      </c>
      <c r="AO930" s="1" t="str">
        <f t="shared" si="449"/>
        <v xml:space="preserve">    </v>
      </c>
      <c r="AP930" s="1" t="str">
        <f t="shared" si="450"/>
        <v>0</v>
      </c>
      <c r="AQ930" s="1">
        <f t="shared" si="451"/>
        <v>0</v>
      </c>
    </row>
    <row r="931" spans="3:43" x14ac:dyDescent="0.2">
      <c r="C931" s="140"/>
      <c r="L931" s="47"/>
      <c r="M931" s="47"/>
      <c r="N931" s="115"/>
      <c r="P931" s="113" t="str">
        <f t="shared" si="452"/>
        <v/>
      </c>
      <c r="Q931" s="17" t="str">
        <f t="shared" si="453"/>
        <v xml:space="preserve"> </v>
      </c>
      <c r="R931" s="17" t="str">
        <f t="shared" si="454"/>
        <v>00</v>
      </c>
      <c r="S931" s="17" t="str">
        <f t="shared" si="455"/>
        <v xml:space="preserve"> 00</v>
      </c>
      <c r="T931" s="17" t="str">
        <f t="shared" si="463"/>
        <v xml:space="preserve">  00</v>
      </c>
      <c r="U931" s="4">
        <f t="shared" si="456"/>
        <v>0</v>
      </c>
      <c r="V931" s="17" t="str">
        <f t="shared" si="457"/>
        <v xml:space="preserve"> 0</v>
      </c>
      <c r="W931" s="17" t="str">
        <f t="shared" si="464"/>
        <v xml:space="preserve">  0</v>
      </c>
      <c r="X931" s="1" t="str">
        <f t="shared" si="458"/>
        <v>0 00000</v>
      </c>
      <c r="Y931" s="1" t="str">
        <f t="shared" si="459"/>
        <v xml:space="preserve"> 0 00000</v>
      </c>
      <c r="Z931" s="1" t="str">
        <f t="shared" si="465"/>
        <v xml:space="preserve">  0 00000</v>
      </c>
      <c r="AA931" s="1" t="str">
        <f t="shared" si="466"/>
        <v xml:space="preserve"> 000</v>
      </c>
      <c r="AB931" s="1" t="str">
        <f t="shared" si="460"/>
        <v xml:space="preserve">  000</v>
      </c>
      <c r="AC931" s="1" t="str">
        <f t="shared" si="467"/>
        <v xml:space="preserve">   000</v>
      </c>
      <c r="AD931" s="1" t="str">
        <f t="shared" si="468"/>
        <v xml:space="preserve"> </v>
      </c>
      <c r="AE931" s="1" t="str">
        <f t="shared" si="461"/>
        <v xml:space="preserve">  </v>
      </c>
      <c r="AF931" s="1" t="str">
        <f t="shared" si="469"/>
        <v xml:space="preserve">   </v>
      </c>
      <c r="AG931" s="1" t="str">
        <f t="shared" si="442"/>
        <v xml:space="preserve">  00</v>
      </c>
      <c r="AH931" s="1" t="str">
        <f t="shared" si="443"/>
        <v xml:space="preserve">  0</v>
      </c>
      <c r="AI931" s="1" t="str">
        <f t="shared" si="444"/>
        <v xml:space="preserve">  </v>
      </c>
      <c r="AJ931" s="1" t="str">
        <f t="shared" si="445"/>
        <v xml:space="preserve">   0</v>
      </c>
      <c r="AK931" s="1" t="str">
        <f t="shared" si="446"/>
        <v xml:space="preserve">   00</v>
      </c>
      <c r="AL931" s="1" t="str">
        <f t="shared" si="447"/>
        <v xml:space="preserve">   </v>
      </c>
      <c r="AM931" s="1" t="str">
        <f t="shared" si="448"/>
        <v xml:space="preserve">    00</v>
      </c>
      <c r="AN931" s="1" t="str">
        <f t="shared" si="462"/>
        <v xml:space="preserve">    0</v>
      </c>
      <c r="AO931" s="1" t="str">
        <f t="shared" si="449"/>
        <v xml:space="preserve">    </v>
      </c>
      <c r="AP931" s="1" t="str">
        <f t="shared" si="450"/>
        <v>0</v>
      </c>
      <c r="AQ931" s="1">
        <f t="shared" si="451"/>
        <v>0</v>
      </c>
    </row>
    <row r="932" spans="3:43" x14ac:dyDescent="0.2">
      <c r="C932" s="140"/>
      <c r="L932" s="47"/>
      <c r="M932" s="47"/>
      <c r="N932" s="115"/>
      <c r="P932" s="113" t="str">
        <f t="shared" si="452"/>
        <v/>
      </c>
      <c r="Q932" s="17" t="str">
        <f t="shared" si="453"/>
        <v xml:space="preserve"> </v>
      </c>
      <c r="R932" s="17" t="str">
        <f t="shared" si="454"/>
        <v>00</v>
      </c>
      <c r="S932" s="17" t="str">
        <f t="shared" si="455"/>
        <v xml:space="preserve"> 00</v>
      </c>
      <c r="T932" s="17" t="str">
        <f t="shared" si="463"/>
        <v xml:space="preserve">  00</v>
      </c>
      <c r="U932" s="4">
        <f t="shared" si="456"/>
        <v>0</v>
      </c>
      <c r="V932" s="17" t="str">
        <f t="shared" si="457"/>
        <v xml:space="preserve"> 0</v>
      </c>
      <c r="W932" s="17" t="str">
        <f t="shared" si="464"/>
        <v xml:space="preserve">  0</v>
      </c>
      <c r="X932" s="1" t="str">
        <f t="shared" si="458"/>
        <v>0 00000</v>
      </c>
      <c r="Y932" s="1" t="str">
        <f t="shared" si="459"/>
        <v xml:space="preserve"> 0 00000</v>
      </c>
      <c r="Z932" s="1" t="str">
        <f t="shared" si="465"/>
        <v xml:space="preserve">  0 00000</v>
      </c>
      <c r="AA932" s="1" t="str">
        <f t="shared" si="466"/>
        <v xml:space="preserve"> 000</v>
      </c>
      <c r="AB932" s="1" t="str">
        <f t="shared" si="460"/>
        <v xml:space="preserve">  000</v>
      </c>
      <c r="AC932" s="1" t="str">
        <f t="shared" si="467"/>
        <v xml:space="preserve">   000</v>
      </c>
      <c r="AD932" s="1" t="str">
        <f t="shared" si="468"/>
        <v xml:space="preserve"> </v>
      </c>
      <c r="AE932" s="1" t="str">
        <f t="shared" si="461"/>
        <v xml:space="preserve">  </v>
      </c>
      <c r="AF932" s="1" t="str">
        <f t="shared" si="469"/>
        <v xml:space="preserve">   </v>
      </c>
      <c r="AG932" s="1" t="str">
        <f t="shared" si="442"/>
        <v xml:space="preserve">  00</v>
      </c>
      <c r="AH932" s="1" t="str">
        <f t="shared" si="443"/>
        <v xml:space="preserve">  0</v>
      </c>
      <c r="AI932" s="1" t="str">
        <f t="shared" si="444"/>
        <v xml:space="preserve">  </v>
      </c>
      <c r="AJ932" s="1" t="str">
        <f t="shared" si="445"/>
        <v xml:space="preserve">   0</v>
      </c>
      <c r="AK932" s="1" t="str">
        <f t="shared" si="446"/>
        <v xml:space="preserve">   00</v>
      </c>
      <c r="AL932" s="1" t="str">
        <f t="shared" si="447"/>
        <v xml:space="preserve">   </v>
      </c>
      <c r="AM932" s="1" t="str">
        <f t="shared" si="448"/>
        <v xml:space="preserve">    00</v>
      </c>
      <c r="AN932" s="1" t="str">
        <f t="shared" si="462"/>
        <v xml:space="preserve">    0</v>
      </c>
      <c r="AO932" s="1" t="str">
        <f t="shared" si="449"/>
        <v xml:space="preserve">    </v>
      </c>
      <c r="AP932" s="1" t="str">
        <f t="shared" si="450"/>
        <v>0</v>
      </c>
      <c r="AQ932" s="1">
        <f t="shared" si="451"/>
        <v>0</v>
      </c>
    </row>
    <row r="933" spans="3:43" x14ac:dyDescent="0.2">
      <c r="C933" s="140"/>
      <c r="L933" s="47"/>
      <c r="M933" s="47"/>
      <c r="N933" s="115"/>
      <c r="P933" s="113" t="str">
        <f t="shared" si="452"/>
        <v/>
      </c>
      <c r="Q933" s="17" t="str">
        <f t="shared" si="453"/>
        <v xml:space="preserve"> </v>
      </c>
      <c r="R933" s="17" t="str">
        <f t="shared" si="454"/>
        <v>00</v>
      </c>
      <c r="S933" s="17" t="str">
        <f t="shared" si="455"/>
        <v xml:space="preserve"> 00</v>
      </c>
      <c r="T933" s="17" t="str">
        <f t="shared" si="463"/>
        <v xml:space="preserve">  00</v>
      </c>
      <c r="U933" s="4">
        <f t="shared" si="456"/>
        <v>0</v>
      </c>
      <c r="V933" s="17" t="str">
        <f t="shared" si="457"/>
        <v xml:space="preserve"> 0</v>
      </c>
      <c r="W933" s="17" t="str">
        <f t="shared" si="464"/>
        <v xml:space="preserve">  0</v>
      </c>
      <c r="X933" s="1" t="str">
        <f t="shared" si="458"/>
        <v>0 00000</v>
      </c>
      <c r="Y933" s="1" t="str">
        <f t="shared" si="459"/>
        <v xml:space="preserve"> 0 00000</v>
      </c>
      <c r="Z933" s="1" t="str">
        <f t="shared" si="465"/>
        <v xml:space="preserve">  0 00000</v>
      </c>
      <c r="AA933" s="1" t="str">
        <f t="shared" si="466"/>
        <v xml:space="preserve"> 000</v>
      </c>
      <c r="AB933" s="1" t="str">
        <f t="shared" si="460"/>
        <v xml:space="preserve">  000</v>
      </c>
      <c r="AC933" s="1" t="str">
        <f t="shared" si="467"/>
        <v xml:space="preserve">   000</v>
      </c>
      <c r="AD933" s="1" t="str">
        <f t="shared" si="468"/>
        <v xml:space="preserve"> </v>
      </c>
      <c r="AE933" s="1" t="str">
        <f t="shared" si="461"/>
        <v xml:space="preserve">  </v>
      </c>
      <c r="AF933" s="1" t="str">
        <f t="shared" si="469"/>
        <v xml:space="preserve">   </v>
      </c>
      <c r="AG933" s="1" t="str">
        <f t="shared" si="442"/>
        <v xml:space="preserve">  00</v>
      </c>
      <c r="AH933" s="1" t="str">
        <f t="shared" si="443"/>
        <v xml:space="preserve">  0</v>
      </c>
      <c r="AI933" s="1" t="str">
        <f t="shared" si="444"/>
        <v xml:space="preserve">  </v>
      </c>
      <c r="AJ933" s="1" t="str">
        <f t="shared" si="445"/>
        <v xml:space="preserve">   0</v>
      </c>
      <c r="AK933" s="1" t="str">
        <f t="shared" si="446"/>
        <v xml:space="preserve">   00</v>
      </c>
      <c r="AL933" s="1" t="str">
        <f t="shared" si="447"/>
        <v xml:space="preserve">   </v>
      </c>
      <c r="AM933" s="1" t="str">
        <f t="shared" si="448"/>
        <v xml:space="preserve">    00</v>
      </c>
      <c r="AN933" s="1" t="str">
        <f t="shared" si="462"/>
        <v xml:space="preserve">    0</v>
      </c>
      <c r="AO933" s="1" t="str">
        <f t="shared" si="449"/>
        <v xml:space="preserve">    </v>
      </c>
      <c r="AP933" s="1" t="str">
        <f t="shared" si="450"/>
        <v>0</v>
      </c>
      <c r="AQ933" s="1">
        <f t="shared" si="451"/>
        <v>0</v>
      </c>
    </row>
    <row r="934" spans="3:43" x14ac:dyDescent="0.2">
      <c r="C934" s="140"/>
      <c r="L934" s="47"/>
      <c r="M934" s="47"/>
      <c r="N934" s="115"/>
      <c r="P934" s="113" t="str">
        <f t="shared" si="452"/>
        <v/>
      </c>
      <c r="Q934" s="17" t="str">
        <f t="shared" si="453"/>
        <v xml:space="preserve"> </v>
      </c>
      <c r="R934" s="17" t="str">
        <f t="shared" si="454"/>
        <v>00</v>
      </c>
      <c r="S934" s="17" t="str">
        <f t="shared" si="455"/>
        <v xml:space="preserve"> 00</v>
      </c>
      <c r="T934" s="17" t="str">
        <f t="shared" si="463"/>
        <v xml:space="preserve">  00</v>
      </c>
      <c r="U934" s="4">
        <f t="shared" si="456"/>
        <v>0</v>
      </c>
      <c r="V934" s="17" t="str">
        <f t="shared" si="457"/>
        <v xml:space="preserve"> 0</v>
      </c>
      <c r="W934" s="17" t="str">
        <f t="shared" si="464"/>
        <v xml:space="preserve">  0</v>
      </c>
      <c r="X934" s="1" t="str">
        <f t="shared" si="458"/>
        <v>0 00000</v>
      </c>
      <c r="Y934" s="1" t="str">
        <f t="shared" si="459"/>
        <v xml:space="preserve"> 0 00000</v>
      </c>
      <c r="Z934" s="1" t="str">
        <f t="shared" si="465"/>
        <v xml:space="preserve">  0 00000</v>
      </c>
      <c r="AA934" s="1" t="str">
        <f t="shared" si="466"/>
        <v xml:space="preserve"> 000</v>
      </c>
      <c r="AB934" s="1" t="str">
        <f t="shared" si="460"/>
        <v xml:space="preserve">  000</v>
      </c>
      <c r="AC934" s="1" t="str">
        <f t="shared" si="467"/>
        <v xml:space="preserve">   000</v>
      </c>
      <c r="AD934" s="1" t="str">
        <f t="shared" si="468"/>
        <v xml:space="preserve"> </v>
      </c>
      <c r="AE934" s="1" t="str">
        <f t="shared" si="461"/>
        <v xml:space="preserve">  </v>
      </c>
      <c r="AF934" s="1" t="str">
        <f t="shared" si="469"/>
        <v xml:space="preserve">   </v>
      </c>
      <c r="AG934" s="1" t="str">
        <f t="shared" si="442"/>
        <v xml:space="preserve">  00</v>
      </c>
      <c r="AH934" s="1" t="str">
        <f t="shared" si="443"/>
        <v xml:space="preserve">  0</v>
      </c>
      <c r="AI934" s="1" t="str">
        <f t="shared" si="444"/>
        <v xml:space="preserve">  </v>
      </c>
      <c r="AJ934" s="1" t="str">
        <f t="shared" si="445"/>
        <v xml:space="preserve">   0</v>
      </c>
      <c r="AK934" s="1" t="str">
        <f t="shared" si="446"/>
        <v xml:space="preserve">   00</v>
      </c>
      <c r="AL934" s="1" t="str">
        <f t="shared" si="447"/>
        <v xml:space="preserve">   </v>
      </c>
      <c r="AM934" s="1" t="str">
        <f t="shared" si="448"/>
        <v xml:space="preserve">    00</v>
      </c>
      <c r="AN934" s="1" t="str">
        <f t="shared" si="462"/>
        <v xml:space="preserve">    0</v>
      </c>
      <c r="AO934" s="1" t="str">
        <f t="shared" si="449"/>
        <v xml:space="preserve">    </v>
      </c>
      <c r="AP934" s="1" t="str">
        <f t="shared" si="450"/>
        <v>0</v>
      </c>
      <c r="AQ934" s="1">
        <f t="shared" si="451"/>
        <v>0</v>
      </c>
    </row>
    <row r="935" spans="3:43" x14ac:dyDescent="0.2">
      <c r="C935" s="140"/>
      <c r="L935" s="47"/>
      <c r="M935" s="47"/>
      <c r="N935" s="115"/>
      <c r="P935" s="113" t="str">
        <f t="shared" si="452"/>
        <v/>
      </c>
      <c r="Q935" s="17" t="str">
        <f t="shared" si="453"/>
        <v xml:space="preserve"> </v>
      </c>
      <c r="R935" s="17" t="str">
        <f t="shared" si="454"/>
        <v>00</v>
      </c>
      <c r="S935" s="17" t="str">
        <f t="shared" si="455"/>
        <v xml:space="preserve"> 00</v>
      </c>
      <c r="T935" s="17" t="str">
        <f t="shared" si="463"/>
        <v xml:space="preserve">  00</v>
      </c>
      <c r="U935" s="4">
        <f t="shared" si="456"/>
        <v>0</v>
      </c>
      <c r="V935" s="17" t="str">
        <f t="shared" si="457"/>
        <v xml:space="preserve"> 0</v>
      </c>
      <c r="W935" s="17" t="str">
        <f t="shared" si="464"/>
        <v xml:space="preserve">  0</v>
      </c>
      <c r="X935" s="1" t="str">
        <f t="shared" si="458"/>
        <v>0 00000</v>
      </c>
      <c r="Y935" s="1" t="str">
        <f t="shared" si="459"/>
        <v xml:space="preserve"> 0 00000</v>
      </c>
      <c r="Z935" s="1" t="str">
        <f t="shared" si="465"/>
        <v xml:space="preserve">  0 00000</v>
      </c>
      <c r="AA935" s="1" t="str">
        <f t="shared" si="466"/>
        <v xml:space="preserve"> 000</v>
      </c>
      <c r="AB935" s="1" t="str">
        <f t="shared" si="460"/>
        <v xml:space="preserve">  000</v>
      </c>
      <c r="AC935" s="1" t="str">
        <f t="shared" si="467"/>
        <v xml:space="preserve">   000</v>
      </c>
      <c r="AD935" s="1" t="str">
        <f t="shared" si="468"/>
        <v xml:space="preserve"> </v>
      </c>
      <c r="AE935" s="1" t="str">
        <f t="shared" si="461"/>
        <v xml:space="preserve">  </v>
      </c>
      <c r="AF935" s="1" t="str">
        <f t="shared" si="469"/>
        <v xml:space="preserve">   </v>
      </c>
      <c r="AG935" s="1" t="str">
        <f t="shared" si="442"/>
        <v xml:space="preserve">  00</v>
      </c>
      <c r="AH935" s="1" t="str">
        <f t="shared" si="443"/>
        <v xml:space="preserve">  0</v>
      </c>
      <c r="AI935" s="1" t="str">
        <f t="shared" si="444"/>
        <v xml:space="preserve">  </v>
      </c>
      <c r="AJ935" s="1" t="str">
        <f t="shared" si="445"/>
        <v xml:space="preserve">   0</v>
      </c>
      <c r="AK935" s="1" t="str">
        <f t="shared" si="446"/>
        <v xml:space="preserve">   00</v>
      </c>
      <c r="AL935" s="1" t="str">
        <f t="shared" si="447"/>
        <v xml:space="preserve">   </v>
      </c>
      <c r="AM935" s="1" t="str">
        <f t="shared" si="448"/>
        <v xml:space="preserve">    00</v>
      </c>
      <c r="AN935" s="1" t="str">
        <f t="shared" si="462"/>
        <v xml:space="preserve">    0</v>
      </c>
      <c r="AO935" s="1" t="str">
        <f t="shared" si="449"/>
        <v xml:space="preserve">    </v>
      </c>
      <c r="AP935" s="1" t="str">
        <f t="shared" si="450"/>
        <v>0</v>
      </c>
      <c r="AQ935" s="1">
        <f t="shared" si="451"/>
        <v>0</v>
      </c>
    </row>
    <row r="936" spans="3:43" x14ac:dyDescent="0.2">
      <c r="C936" s="140"/>
      <c r="L936" s="47"/>
      <c r="M936" s="47"/>
      <c r="N936" s="115"/>
      <c r="P936" s="113" t="str">
        <f t="shared" si="452"/>
        <v/>
      </c>
      <c r="Q936" s="17" t="str">
        <f t="shared" si="453"/>
        <v xml:space="preserve"> </v>
      </c>
      <c r="R936" s="17" t="str">
        <f t="shared" si="454"/>
        <v>00</v>
      </c>
      <c r="S936" s="17" t="str">
        <f t="shared" si="455"/>
        <v xml:space="preserve"> 00</v>
      </c>
      <c r="T936" s="17" t="str">
        <f t="shared" si="463"/>
        <v xml:space="preserve">  00</v>
      </c>
      <c r="U936" s="4">
        <f t="shared" si="456"/>
        <v>0</v>
      </c>
      <c r="V936" s="17" t="str">
        <f t="shared" si="457"/>
        <v xml:space="preserve"> 0</v>
      </c>
      <c r="W936" s="17" t="str">
        <f t="shared" si="464"/>
        <v xml:space="preserve">  0</v>
      </c>
      <c r="X936" s="1" t="str">
        <f t="shared" si="458"/>
        <v>0 00000</v>
      </c>
      <c r="Y936" s="1" t="str">
        <f t="shared" si="459"/>
        <v xml:space="preserve"> 0 00000</v>
      </c>
      <c r="Z936" s="1" t="str">
        <f t="shared" si="465"/>
        <v xml:space="preserve">  0 00000</v>
      </c>
      <c r="AA936" s="1" t="str">
        <f t="shared" si="466"/>
        <v xml:space="preserve"> 000</v>
      </c>
      <c r="AB936" s="1" t="str">
        <f t="shared" si="460"/>
        <v xml:space="preserve">  000</v>
      </c>
      <c r="AC936" s="1" t="str">
        <f t="shared" si="467"/>
        <v xml:space="preserve">   000</v>
      </c>
      <c r="AD936" s="1" t="str">
        <f t="shared" si="468"/>
        <v xml:space="preserve"> </v>
      </c>
      <c r="AE936" s="1" t="str">
        <f t="shared" si="461"/>
        <v xml:space="preserve">  </v>
      </c>
      <c r="AF936" s="1" t="str">
        <f t="shared" si="469"/>
        <v xml:space="preserve">   </v>
      </c>
      <c r="AG936" s="1" t="str">
        <f t="shared" si="442"/>
        <v xml:space="preserve">  00</v>
      </c>
      <c r="AH936" s="1" t="str">
        <f t="shared" si="443"/>
        <v xml:space="preserve">  0</v>
      </c>
      <c r="AI936" s="1" t="str">
        <f t="shared" si="444"/>
        <v xml:space="preserve">  </v>
      </c>
      <c r="AJ936" s="1" t="str">
        <f t="shared" si="445"/>
        <v xml:space="preserve">   0</v>
      </c>
      <c r="AK936" s="1" t="str">
        <f t="shared" si="446"/>
        <v xml:space="preserve">   00</v>
      </c>
      <c r="AL936" s="1" t="str">
        <f t="shared" si="447"/>
        <v xml:space="preserve">   </v>
      </c>
      <c r="AM936" s="1" t="str">
        <f t="shared" si="448"/>
        <v xml:space="preserve">    00</v>
      </c>
      <c r="AN936" s="1" t="str">
        <f t="shared" si="462"/>
        <v xml:space="preserve">    0</v>
      </c>
      <c r="AO936" s="1" t="str">
        <f t="shared" si="449"/>
        <v xml:space="preserve">    </v>
      </c>
      <c r="AP936" s="1" t="str">
        <f t="shared" si="450"/>
        <v>0</v>
      </c>
      <c r="AQ936" s="1">
        <f t="shared" si="451"/>
        <v>0</v>
      </c>
    </row>
    <row r="937" spans="3:43" x14ac:dyDescent="0.2">
      <c r="C937" s="140"/>
      <c r="L937" s="47"/>
      <c r="M937" s="47"/>
      <c r="N937" s="115"/>
      <c r="P937" s="113" t="str">
        <f t="shared" si="452"/>
        <v/>
      </c>
      <c r="Q937" s="17" t="str">
        <f t="shared" si="453"/>
        <v xml:space="preserve"> </v>
      </c>
      <c r="R937" s="17" t="str">
        <f t="shared" si="454"/>
        <v>00</v>
      </c>
      <c r="S937" s="17" t="str">
        <f t="shared" si="455"/>
        <v xml:space="preserve"> 00</v>
      </c>
      <c r="T937" s="17" t="str">
        <f t="shared" si="463"/>
        <v xml:space="preserve">  00</v>
      </c>
      <c r="U937" s="4">
        <f t="shared" si="456"/>
        <v>0</v>
      </c>
      <c r="V937" s="17" t="str">
        <f t="shared" si="457"/>
        <v xml:space="preserve"> 0</v>
      </c>
      <c r="W937" s="17" t="str">
        <f t="shared" si="464"/>
        <v xml:space="preserve">  0</v>
      </c>
      <c r="X937" s="1" t="str">
        <f t="shared" si="458"/>
        <v>0 00000</v>
      </c>
      <c r="Y937" s="1" t="str">
        <f t="shared" si="459"/>
        <v xml:space="preserve"> 0 00000</v>
      </c>
      <c r="Z937" s="1" t="str">
        <f t="shared" si="465"/>
        <v xml:space="preserve">  0 00000</v>
      </c>
      <c r="AA937" s="1" t="str">
        <f t="shared" si="466"/>
        <v xml:space="preserve"> 000</v>
      </c>
      <c r="AB937" s="1" t="str">
        <f t="shared" si="460"/>
        <v xml:space="preserve">  000</v>
      </c>
      <c r="AC937" s="1" t="str">
        <f t="shared" si="467"/>
        <v xml:space="preserve">   000</v>
      </c>
      <c r="AD937" s="1" t="str">
        <f t="shared" si="468"/>
        <v xml:space="preserve"> </v>
      </c>
      <c r="AE937" s="1" t="str">
        <f t="shared" si="461"/>
        <v xml:space="preserve">  </v>
      </c>
      <c r="AF937" s="1" t="str">
        <f t="shared" si="469"/>
        <v xml:space="preserve">   </v>
      </c>
      <c r="AG937" s="1" t="str">
        <f t="shared" si="442"/>
        <v xml:space="preserve">  00</v>
      </c>
      <c r="AH937" s="1" t="str">
        <f t="shared" si="443"/>
        <v xml:space="preserve">  0</v>
      </c>
      <c r="AI937" s="1" t="str">
        <f t="shared" si="444"/>
        <v xml:space="preserve">  </v>
      </c>
      <c r="AJ937" s="1" t="str">
        <f t="shared" si="445"/>
        <v xml:space="preserve">   0</v>
      </c>
      <c r="AK937" s="1" t="str">
        <f t="shared" si="446"/>
        <v xml:space="preserve">   00</v>
      </c>
      <c r="AL937" s="1" t="str">
        <f t="shared" si="447"/>
        <v xml:space="preserve">   </v>
      </c>
      <c r="AM937" s="1" t="str">
        <f t="shared" si="448"/>
        <v xml:space="preserve">    00</v>
      </c>
      <c r="AN937" s="1" t="str">
        <f t="shared" si="462"/>
        <v xml:space="preserve">    0</v>
      </c>
      <c r="AO937" s="1" t="str">
        <f t="shared" si="449"/>
        <v xml:space="preserve">    </v>
      </c>
      <c r="AP937" s="1" t="str">
        <f t="shared" si="450"/>
        <v>0</v>
      </c>
      <c r="AQ937" s="1">
        <f t="shared" si="451"/>
        <v>0</v>
      </c>
    </row>
    <row r="938" spans="3:43" x14ac:dyDescent="0.2">
      <c r="C938" s="140"/>
      <c r="L938" s="47"/>
      <c r="M938" s="47"/>
      <c r="N938" s="115"/>
      <c r="P938" s="113" t="str">
        <f t="shared" si="452"/>
        <v/>
      </c>
      <c r="Q938" s="17" t="str">
        <f t="shared" si="453"/>
        <v xml:space="preserve"> </v>
      </c>
      <c r="R938" s="17" t="str">
        <f t="shared" si="454"/>
        <v>00</v>
      </c>
      <c r="S938" s="17" t="str">
        <f t="shared" si="455"/>
        <v xml:space="preserve"> 00</v>
      </c>
      <c r="T938" s="17" t="str">
        <f t="shared" si="463"/>
        <v xml:space="preserve">  00</v>
      </c>
      <c r="U938" s="4">
        <f t="shared" si="456"/>
        <v>0</v>
      </c>
      <c r="V938" s="17" t="str">
        <f t="shared" si="457"/>
        <v xml:space="preserve"> 0</v>
      </c>
      <c r="W938" s="17" t="str">
        <f t="shared" si="464"/>
        <v xml:space="preserve">  0</v>
      </c>
      <c r="X938" s="1" t="str">
        <f t="shared" si="458"/>
        <v>0 00000</v>
      </c>
      <c r="Y938" s="1" t="str">
        <f t="shared" si="459"/>
        <v xml:space="preserve"> 0 00000</v>
      </c>
      <c r="Z938" s="1" t="str">
        <f t="shared" si="465"/>
        <v xml:space="preserve">  0 00000</v>
      </c>
      <c r="AA938" s="1" t="str">
        <f t="shared" si="466"/>
        <v xml:space="preserve"> 000</v>
      </c>
      <c r="AB938" s="1" t="str">
        <f t="shared" si="460"/>
        <v xml:space="preserve">  000</v>
      </c>
      <c r="AC938" s="1" t="str">
        <f t="shared" si="467"/>
        <v xml:space="preserve">   000</v>
      </c>
      <c r="AD938" s="1" t="str">
        <f t="shared" si="468"/>
        <v xml:space="preserve"> </v>
      </c>
      <c r="AE938" s="1" t="str">
        <f t="shared" si="461"/>
        <v xml:space="preserve">  </v>
      </c>
      <c r="AF938" s="1" t="str">
        <f t="shared" si="469"/>
        <v xml:space="preserve">   </v>
      </c>
      <c r="AG938" s="1" t="str">
        <f t="shared" si="442"/>
        <v xml:space="preserve">  00</v>
      </c>
      <c r="AH938" s="1" t="str">
        <f t="shared" si="443"/>
        <v xml:space="preserve">  0</v>
      </c>
      <c r="AI938" s="1" t="str">
        <f t="shared" si="444"/>
        <v xml:space="preserve">  </v>
      </c>
      <c r="AJ938" s="1" t="str">
        <f t="shared" si="445"/>
        <v xml:space="preserve">   0</v>
      </c>
      <c r="AK938" s="1" t="str">
        <f t="shared" si="446"/>
        <v xml:space="preserve">   00</v>
      </c>
      <c r="AL938" s="1" t="str">
        <f t="shared" si="447"/>
        <v xml:space="preserve">   </v>
      </c>
      <c r="AM938" s="1" t="str">
        <f t="shared" si="448"/>
        <v xml:space="preserve">    00</v>
      </c>
      <c r="AN938" s="1" t="str">
        <f t="shared" si="462"/>
        <v xml:space="preserve">    0</v>
      </c>
      <c r="AO938" s="1" t="str">
        <f t="shared" si="449"/>
        <v xml:space="preserve">    </v>
      </c>
      <c r="AP938" s="1" t="str">
        <f t="shared" si="450"/>
        <v>0</v>
      </c>
      <c r="AQ938" s="1">
        <f t="shared" si="451"/>
        <v>0</v>
      </c>
    </row>
    <row r="939" spans="3:43" x14ac:dyDescent="0.2">
      <c r="C939" s="140"/>
      <c r="L939" s="47"/>
      <c r="M939" s="47"/>
      <c r="N939" s="115"/>
      <c r="P939" s="113" t="str">
        <f t="shared" si="452"/>
        <v/>
      </c>
      <c r="Q939" s="17" t="str">
        <f t="shared" si="453"/>
        <v xml:space="preserve"> </v>
      </c>
      <c r="R939" s="17" t="str">
        <f t="shared" si="454"/>
        <v>00</v>
      </c>
      <c r="S939" s="17" t="str">
        <f t="shared" si="455"/>
        <v xml:space="preserve"> 00</v>
      </c>
      <c r="T939" s="17" t="str">
        <f t="shared" si="463"/>
        <v xml:space="preserve">  00</v>
      </c>
      <c r="U939" s="4">
        <f t="shared" si="456"/>
        <v>0</v>
      </c>
      <c r="V939" s="17" t="str">
        <f t="shared" si="457"/>
        <v xml:space="preserve"> 0</v>
      </c>
      <c r="W939" s="17" t="str">
        <f t="shared" si="464"/>
        <v xml:space="preserve">  0</v>
      </c>
      <c r="X939" s="1" t="str">
        <f t="shared" si="458"/>
        <v>0 00000</v>
      </c>
      <c r="Y939" s="1" t="str">
        <f t="shared" si="459"/>
        <v xml:space="preserve"> 0 00000</v>
      </c>
      <c r="Z939" s="1" t="str">
        <f t="shared" si="465"/>
        <v xml:space="preserve">  0 00000</v>
      </c>
      <c r="AA939" s="1" t="str">
        <f t="shared" si="466"/>
        <v xml:space="preserve"> 000</v>
      </c>
      <c r="AB939" s="1" t="str">
        <f t="shared" si="460"/>
        <v xml:space="preserve">  000</v>
      </c>
      <c r="AC939" s="1" t="str">
        <f t="shared" si="467"/>
        <v xml:space="preserve">   000</v>
      </c>
      <c r="AD939" s="1" t="str">
        <f t="shared" si="468"/>
        <v xml:space="preserve"> </v>
      </c>
      <c r="AE939" s="1" t="str">
        <f t="shared" si="461"/>
        <v xml:space="preserve">  </v>
      </c>
      <c r="AF939" s="1" t="str">
        <f t="shared" si="469"/>
        <v xml:space="preserve">   </v>
      </c>
      <c r="AG939" s="1" t="str">
        <f t="shared" si="442"/>
        <v xml:space="preserve">  00</v>
      </c>
      <c r="AH939" s="1" t="str">
        <f t="shared" si="443"/>
        <v xml:space="preserve">  0</v>
      </c>
      <c r="AI939" s="1" t="str">
        <f t="shared" si="444"/>
        <v xml:space="preserve">  </v>
      </c>
      <c r="AJ939" s="1" t="str">
        <f t="shared" si="445"/>
        <v xml:space="preserve">   0</v>
      </c>
      <c r="AK939" s="1" t="str">
        <f t="shared" si="446"/>
        <v xml:space="preserve">   00</v>
      </c>
      <c r="AL939" s="1" t="str">
        <f t="shared" si="447"/>
        <v xml:space="preserve">   </v>
      </c>
      <c r="AM939" s="1" t="str">
        <f t="shared" si="448"/>
        <v xml:space="preserve">    00</v>
      </c>
      <c r="AN939" s="1" t="str">
        <f t="shared" si="462"/>
        <v xml:space="preserve">    0</v>
      </c>
      <c r="AO939" s="1" t="str">
        <f t="shared" si="449"/>
        <v xml:space="preserve">    </v>
      </c>
      <c r="AP939" s="1" t="str">
        <f t="shared" si="450"/>
        <v>0</v>
      </c>
      <c r="AQ939" s="1">
        <f t="shared" si="451"/>
        <v>0</v>
      </c>
    </row>
    <row r="940" spans="3:43" x14ac:dyDescent="0.2">
      <c r="C940" s="140"/>
      <c r="L940" s="47"/>
      <c r="M940" s="47"/>
      <c r="N940" s="115"/>
      <c r="P940" s="113" t="str">
        <f t="shared" si="452"/>
        <v/>
      </c>
      <c r="Q940" s="17" t="str">
        <f t="shared" si="453"/>
        <v xml:space="preserve"> </v>
      </c>
      <c r="R940" s="17" t="str">
        <f t="shared" si="454"/>
        <v>00</v>
      </c>
      <c r="S940" s="17" t="str">
        <f t="shared" si="455"/>
        <v xml:space="preserve"> 00</v>
      </c>
      <c r="T940" s="17" t="str">
        <f t="shared" si="463"/>
        <v xml:space="preserve">  00</v>
      </c>
      <c r="U940" s="4">
        <f t="shared" si="456"/>
        <v>0</v>
      </c>
      <c r="V940" s="17" t="str">
        <f t="shared" si="457"/>
        <v xml:space="preserve"> 0</v>
      </c>
      <c r="W940" s="17" t="str">
        <f t="shared" si="464"/>
        <v xml:space="preserve">  0</v>
      </c>
      <c r="X940" s="1" t="str">
        <f t="shared" si="458"/>
        <v>0 00000</v>
      </c>
      <c r="Y940" s="1" t="str">
        <f t="shared" si="459"/>
        <v xml:space="preserve"> 0 00000</v>
      </c>
      <c r="Z940" s="1" t="str">
        <f t="shared" si="465"/>
        <v xml:space="preserve">  0 00000</v>
      </c>
      <c r="AA940" s="1" t="str">
        <f t="shared" si="466"/>
        <v xml:space="preserve"> 000</v>
      </c>
      <c r="AB940" s="1" t="str">
        <f t="shared" si="460"/>
        <v xml:space="preserve">  000</v>
      </c>
      <c r="AC940" s="1" t="str">
        <f t="shared" si="467"/>
        <v xml:space="preserve">   000</v>
      </c>
      <c r="AD940" s="1" t="str">
        <f t="shared" si="468"/>
        <v xml:space="preserve"> </v>
      </c>
      <c r="AE940" s="1" t="str">
        <f t="shared" si="461"/>
        <v xml:space="preserve">  </v>
      </c>
      <c r="AF940" s="1" t="str">
        <f t="shared" si="469"/>
        <v xml:space="preserve">   </v>
      </c>
      <c r="AG940" s="1" t="str">
        <f t="shared" si="442"/>
        <v xml:space="preserve">  00</v>
      </c>
      <c r="AH940" s="1" t="str">
        <f t="shared" si="443"/>
        <v xml:space="preserve">  0</v>
      </c>
      <c r="AI940" s="1" t="str">
        <f t="shared" si="444"/>
        <v xml:space="preserve">  </v>
      </c>
      <c r="AJ940" s="1" t="str">
        <f t="shared" si="445"/>
        <v xml:space="preserve">   0</v>
      </c>
      <c r="AK940" s="1" t="str">
        <f t="shared" si="446"/>
        <v xml:space="preserve">   00</v>
      </c>
      <c r="AL940" s="1" t="str">
        <f t="shared" si="447"/>
        <v xml:space="preserve">   </v>
      </c>
      <c r="AM940" s="1" t="str">
        <f t="shared" si="448"/>
        <v xml:space="preserve">    00</v>
      </c>
      <c r="AN940" s="1" t="str">
        <f t="shared" si="462"/>
        <v xml:space="preserve">    0</v>
      </c>
      <c r="AO940" s="1" t="str">
        <f t="shared" si="449"/>
        <v xml:space="preserve">    </v>
      </c>
      <c r="AP940" s="1" t="str">
        <f t="shared" si="450"/>
        <v>0</v>
      </c>
      <c r="AQ940" s="1">
        <f t="shared" si="451"/>
        <v>0</v>
      </c>
    </row>
    <row r="941" spans="3:43" x14ac:dyDescent="0.2">
      <c r="C941" s="140"/>
      <c r="L941" s="47"/>
      <c r="M941" s="47"/>
      <c r="N941" s="115"/>
      <c r="P941" s="113" t="str">
        <f t="shared" si="452"/>
        <v/>
      </c>
      <c r="Q941" s="17" t="str">
        <f t="shared" si="453"/>
        <v xml:space="preserve"> </v>
      </c>
      <c r="R941" s="17" t="str">
        <f t="shared" si="454"/>
        <v>00</v>
      </c>
      <c r="S941" s="17" t="str">
        <f t="shared" si="455"/>
        <v xml:space="preserve"> 00</v>
      </c>
      <c r="T941" s="17" t="str">
        <f t="shared" si="463"/>
        <v xml:space="preserve">  00</v>
      </c>
      <c r="U941" s="4">
        <f t="shared" si="456"/>
        <v>0</v>
      </c>
      <c r="V941" s="17" t="str">
        <f t="shared" si="457"/>
        <v xml:space="preserve"> 0</v>
      </c>
      <c r="W941" s="17" t="str">
        <f t="shared" si="464"/>
        <v xml:space="preserve">  0</v>
      </c>
      <c r="X941" s="1" t="str">
        <f t="shared" si="458"/>
        <v>0 00000</v>
      </c>
      <c r="Y941" s="1" t="str">
        <f t="shared" si="459"/>
        <v xml:space="preserve"> 0 00000</v>
      </c>
      <c r="Z941" s="1" t="str">
        <f t="shared" si="465"/>
        <v xml:space="preserve">  0 00000</v>
      </c>
      <c r="AA941" s="1" t="str">
        <f t="shared" si="466"/>
        <v xml:space="preserve"> 000</v>
      </c>
      <c r="AB941" s="1" t="str">
        <f t="shared" si="460"/>
        <v xml:space="preserve">  000</v>
      </c>
      <c r="AC941" s="1" t="str">
        <f t="shared" si="467"/>
        <v xml:space="preserve">   000</v>
      </c>
      <c r="AD941" s="1" t="str">
        <f t="shared" si="468"/>
        <v xml:space="preserve"> </v>
      </c>
      <c r="AE941" s="1" t="str">
        <f t="shared" si="461"/>
        <v xml:space="preserve">  </v>
      </c>
      <c r="AF941" s="1" t="str">
        <f t="shared" si="469"/>
        <v xml:space="preserve">   </v>
      </c>
      <c r="AG941" s="1" t="str">
        <f t="shared" si="442"/>
        <v xml:space="preserve">  00</v>
      </c>
      <c r="AH941" s="1" t="str">
        <f t="shared" si="443"/>
        <v xml:space="preserve">  0</v>
      </c>
      <c r="AI941" s="1" t="str">
        <f t="shared" si="444"/>
        <v xml:space="preserve">  </v>
      </c>
      <c r="AJ941" s="1" t="str">
        <f t="shared" si="445"/>
        <v xml:space="preserve">   0</v>
      </c>
      <c r="AK941" s="1" t="str">
        <f t="shared" si="446"/>
        <v xml:space="preserve">   00</v>
      </c>
      <c r="AL941" s="1" t="str">
        <f t="shared" si="447"/>
        <v xml:space="preserve">   </v>
      </c>
      <c r="AM941" s="1" t="str">
        <f t="shared" si="448"/>
        <v xml:space="preserve">    00</v>
      </c>
      <c r="AN941" s="1" t="str">
        <f t="shared" si="462"/>
        <v xml:space="preserve">    0</v>
      </c>
      <c r="AO941" s="1" t="str">
        <f t="shared" si="449"/>
        <v xml:space="preserve">    </v>
      </c>
      <c r="AP941" s="1" t="str">
        <f t="shared" si="450"/>
        <v>0</v>
      </c>
      <c r="AQ941" s="1">
        <f t="shared" si="451"/>
        <v>0</v>
      </c>
    </row>
    <row r="942" spans="3:43" x14ac:dyDescent="0.2">
      <c r="C942" s="140"/>
      <c r="L942" s="47"/>
      <c r="M942" s="47"/>
      <c r="N942" s="115"/>
      <c r="P942" s="113" t="str">
        <f t="shared" si="452"/>
        <v/>
      </c>
      <c r="Q942" s="17" t="str">
        <f t="shared" si="453"/>
        <v xml:space="preserve"> </v>
      </c>
      <c r="R942" s="17" t="str">
        <f t="shared" si="454"/>
        <v>00</v>
      </c>
      <c r="S942" s="17" t="str">
        <f t="shared" si="455"/>
        <v xml:space="preserve"> 00</v>
      </c>
      <c r="T942" s="17" t="str">
        <f t="shared" si="463"/>
        <v xml:space="preserve">  00</v>
      </c>
      <c r="U942" s="4">
        <f t="shared" si="456"/>
        <v>0</v>
      </c>
      <c r="V942" s="17" t="str">
        <f t="shared" si="457"/>
        <v xml:space="preserve"> 0</v>
      </c>
      <c r="W942" s="17" t="str">
        <f t="shared" si="464"/>
        <v xml:space="preserve">  0</v>
      </c>
      <c r="X942" s="1" t="str">
        <f t="shared" si="458"/>
        <v>0 00000</v>
      </c>
      <c r="Y942" s="1" t="str">
        <f t="shared" si="459"/>
        <v xml:space="preserve"> 0 00000</v>
      </c>
      <c r="Z942" s="1" t="str">
        <f t="shared" si="465"/>
        <v xml:space="preserve">  0 00000</v>
      </c>
      <c r="AA942" s="1" t="str">
        <f t="shared" si="466"/>
        <v xml:space="preserve"> 000</v>
      </c>
      <c r="AB942" s="1" t="str">
        <f t="shared" si="460"/>
        <v xml:space="preserve">  000</v>
      </c>
      <c r="AC942" s="1" t="str">
        <f t="shared" si="467"/>
        <v xml:space="preserve">   000</v>
      </c>
      <c r="AD942" s="1" t="str">
        <f t="shared" si="468"/>
        <v xml:space="preserve"> </v>
      </c>
      <c r="AE942" s="1" t="str">
        <f t="shared" si="461"/>
        <v xml:space="preserve">  </v>
      </c>
      <c r="AF942" s="1" t="str">
        <f t="shared" si="469"/>
        <v xml:space="preserve">   </v>
      </c>
      <c r="AG942" s="1" t="str">
        <f t="shared" si="442"/>
        <v xml:space="preserve">  00</v>
      </c>
      <c r="AH942" s="1" t="str">
        <f t="shared" si="443"/>
        <v xml:space="preserve">  0</v>
      </c>
      <c r="AI942" s="1" t="str">
        <f t="shared" si="444"/>
        <v xml:space="preserve">  </v>
      </c>
      <c r="AJ942" s="1" t="str">
        <f t="shared" si="445"/>
        <v xml:space="preserve">   0</v>
      </c>
      <c r="AK942" s="1" t="str">
        <f t="shared" si="446"/>
        <v xml:space="preserve">   00</v>
      </c>
      <c r="AL942" s="1" t="str">
        <f t="shared" si="447"/>
        <v xml:space="preserve">   </v>
      </c>
      <c r="AM942" s="1" t="str">
        <f t="shared" si="448"/>
        <v xml:space="preserve">    00</v>
      </c>
      <c r="AN942" s="1" t="str">
        <f t="shared" si="462"/>
        <v xml:space="preserve">    0</v>
      </c>
      <c r="AO942" s="1" t="str">
        <f t="shared" si="449"/>
        <v xml:space="preserve">    </v>
      </c>
      <c r="AP942" s="1" t="str">
        <f t="shared" si="450"/>
        <v>0</v>
      </c>
      <c r="AQ942" s="1">
        <f t="shared" si="451"/>
        <v>0</v>
      </c>
    </row>
    <row r="943" spans="3:43" x14ac:dyDescent="0.2">
      <c r="C943" s="140"/>
      <c r="L943" s="47"/>
      <c r="M943" s="47"/>
      <c r="N943" s="115"/>
      <c r="P943" s="113" t="str">
        <f t="shared" si="452"/>
        <v/>
      </c>
      <c r="Q943" s="17" t="str">
        <f t="shared" si="453"/>
        <v xml:space="preserve"> </v>
      </c>
      <c r="R943" s="17" t="str">
        <f t="shared" si="454"/>
        <v>00</v>
      </c>
      <c r="S943" s="17" t="str">
        <f t="shared" si="455"/>
        <v xml:space="preserve"> 00</v>
      </c>
      <c r="T943" s="17" t="str">
        <f t="shared" si="463"/>
        <v xml:space="preserve">  00</v>
      </c>
      <c r="U943" s="4">
        <f t="shared" si="456"/>
        <v>0</v>
      </c>
      <c r="V943" s="17" t="str">
        <f t="shared" si="457"/>
        <v xml:space="preserve"> 0</v>
      </c>
      <c r="W943" s="17" t="str">
        <f t="shared" si="464"/>
        <v xml:space="preserve">  0</v>
      </c>
      <c r="X943" s="1" t="str">
        <f t="shared" si="458"/>
        <v>0 00000</v>
      </c>
      <c r="Y943" s="1" t="str">
        <f t="shared" si="459"/>
        <v xml:space="preserve"> 0 00000</v>
      </c>
      <c r="Z943" s="1" t="str">
        <f t="shared" si="465"/>
        <v xml:space="preserve">  0 00000</v>
      </c>
      <c r="AA943" s="1" t="str">
        <f t="shared" si="466"/>
        <v xml:space="preserve"> 000</v>
      </c>
      <c r="AB943" s="1" t="str">
        <f t="shared" si="460"/>
        <v xml:space="preserve">  000</v>
      </c>
      <c r="AC943" s="1" t="str">
        <f t="shared" si="467"/>
        <v xml:space="preserve">   000</v>
      </c>
      <c r="AD943" s="1" t="str">
        <f t="shared" si="468"/>
        <v xml:space="preserve"> </v>
      </c>
      <c r="AE943" s="1" t="str">
        <f t="shared" si="461"/>
        <v xml:space="preserve">  </v>
      </c>
      <c r="AF943" s="1" t="str">
        <f t="shared" si="469"/>
        <v xml:space="preserve">   </v>
      </c>
      <c r="AG943" s="1" t="str">
        <f t="shared" si="442"/>
        <v xml:space="preserve">  00</v>
      </c>
      <c r="AH943" s="1" t="str">
        <f t="shared" si="443"/>
        <v xml:space="preserve">  0</v>
      </c>
      <c r="AI943" s="1" t="str">
        <f t="shared" si="444"/>
        <v xml:space="preserve">  </v>
      </c>
      <c r="AJ943" s="1" t="str">
        <f t="shared" si="445"/>
        <v xml:space="preserve">   0</v>
      </c>
      <c r="AK943" s="1" t="str">
        <f t="shared" si="446"/>
        <v xml:space="preserve">   00</v>
      </c>
      <c r="AL943" s="1" t="str">
        <f t="shared" si="447"/>
        <v xml:space="preserve">   </v>
      </c>
      <c r="AM943" s="1" t="str">
        <f t="shared" si="448"/>
        <v xml:space="preserve">    00</v>
      </c>
      <c r="AN943" s="1" t="str">
        <f t="shared" si="462"/>
        <v xml:space="preserve">    0</v>
      </c>
      <c r="AO943" s="1" t="str">
        <f t="shared" si="449"/>
        <v xml:space="preserve">    </v>
      </c>
      <c r="AP943" s="1" t="str">
        <f t="shared" si="450"/>
        <v>0</v>
      </c>
      <c r="AQ943" s="1">
        <f t="shared" si="451"/>
        <v>0</v>
      </c>
    </row>
    <row r="944" spans="3:43" x14ac:dyDescent="0.2">
      <c r="C944" s="140"/>
      <c r="L944" s="47"/>
      <c r="M944" s="47"/>
      <c r="N944" s="115"/>
      <c r="P944" s="113" t="str">
        <f t="shared" si="452"/>
        <v/>
      </c>
      <c r="Q944" s="17" t="str">
        <f t="shared" si="453"/>
        <v xml:space="preserve"> </v>
      </c>
      <c r="R944" s="17" t="str">
        <f t="shared" si="454"/>
        <v>00</v>
      </c>
      <c r="S944" s="17" t="str">
        <f t="shared" si="455"/>
        <v xml:space="preserve"> 00</v>
      </c>
      <c r="T944" s="17" t="str">
        <f t="shared" si="463"/>
        <v xml:space="preserve">  00</v>
      </c>
      <c r="U944" s="4">
        <f t="shared" si="456"/>
        <v>0</v>
      </c>
      <c r="V944" s="17" t="str">
        <f t="shared" si="457"/>
        <v xml:space="preserve"> 0</v>
      </c>
      <c r="W944" s="17" t="str">
        <f t="shared" si="464"/>
        <v xml:space="preserve">  0</v>
      </c>
      <c r="X944" s="1" t="str">
        <f t="shared" si="458"/>
        <v>0 00000</v>
      </c>
      <c r="Y944" s="1" t="str">
        <f t="shared" si="459"/>
        <v xml:space="preserve"> 0 00000</v>
      </c>
      <c r="Z944" s="1" t="str">
        <f t="shared" si="465"/>
        <v xml:space="preserve">  0 00000</v>
      </c>
      <c r="AA944" s="1" t="str">
        <f t="shared" si="466"/>
        <v xml:space="preserve"> 000</v>
      </c>
      <c r="AB944" s="1" t="str">
        <f t="shared" si="460"/>
        <v xml:space="preserve">  000</v>
      </c>
      <c r="AC944" s="1" t="str">
        <f t="shared" si="467"/>
        <v xml:space="preserve">   000</v>
      </c>
      <c r="AD944" s="1" t="str">
        <f t="shared" si="468"/>
        <v xml:space="preserve"> </v>
      </c>
      <c r="AE944" s="1" t="str">
        <f t="shared" si="461"/>
        <v xml:space="preserve">  </v>
      </c>
      <c r="AF944" s="1" t="str">
        <f t="shared" si="469"/>
        <v xml:space="preserve">   </v>
      </c>
      <c r="AG944" s="1" t="str">
        <f t="shared" si="442"/>
        <v xml:space="preserve">  00</v>
      </c>
      <c r="AH944" s="1" t="str">
        <f t="shared" si="443"/>
        <v xml:space="preserve">  0</v>
      </c>
      <c r="AI944" s="1" t="str">
        <f t="shared" si="444"/>
        <v xml:space="preserve">  </v>
      </c>
      <c r="AJ944" s="1" t="str">
        <f t="shared" si="445"/>
        <v xml:space="preserve">   0</v>
      </c>
      <c r="AK944" s="1" t="str">
        <f t="shared" si="446"/>
        <v xml:space="preserve">   00</v>
      </c>
      <c r="AL944" s="1" t="str">
        <f t="shared" si="447"/>
        <v xml:space="preserve">   </v>
      </c>
      <c r="AM944" s="1" t="str">
        <f t="shared" si="448"/>
        <v xml:space="preserve">    00</v>
      </c>
      <c r="AN944" s="1" t="str">
        <f t="shared" si="462"/>
        <v xml:space="preserve">    0</v>
      </c>
      <c r="AO944" s="1" t="str">
        <f t="shared" si="449"/>
        <v xml:space="preserve">    </v>
      </c>
      <c r="AP944" s="1" t="str">
        <f t="shared" si="450"/>
        <v>0</v>
      </c>
      <c r="AQ944" s="1">
        <f t="shared" si="451"/>
        <v>0</v>
      </c>
    </row>
    <row r="945" spans="3:43" x14ac:dyDescent="0.2">
      <c r="C945" s="140"/>
      <c r="L945" s="47"/>
      <c r="M945" s="47"/>
      <c r="N945" s="115"/>
      <c r="P945" s="113" t="str">
        <f t="shared" si="452"/>
        <v/>
      </c>
      <c r="Q945" s="17" t="str">
        <f t="shared" si="453"/>
        <v xml:space="preserve"> </v>
      </c>
      <c r="R945" s="17" t="str">
        <f t="shared" si="454"/>
        <v>00</v>
      </c>
      <c r="S945" s="17" t="str">
        <f t="shared" si="455"/>
        <v xml:space="preserve"> 00</v>
      </c>
      <c r="T945" s="17" t="str">
        <f t="shared" si="463"/>
        <v xml:space="preserve">  00</v>
      </c>
      <c r="U945" s="4">
        <f t="shared" si="456"/>
        <v>0</v>
      </c>
      <c r="V945" s="17" t="str">
        <f t="shared" si="457"/>
        <v xml:space="preserve"> 0</v>
      </c>
      <c r="W945" s="17" t="str">
        <f t="shared" si="464"/>
        <v xml:space="preserve">  0</v>
      </c>
      <c r="X945" s="1" t="str">
        <f t="shared" si="458"/>
        <v>0 00000</v>
      </c>
      <c r="Y945" s="1" t="str">
        <f t="shared" si="459"/>
        <v xml:space="preserve"> 0 00000</v>
      </c>
      <c r="Z945" s="1" t="str">
        <f t="shared" si="465"/>
        <v xml:space="preserve">  0 00000</v>
      </c>
      <c r="AA945" s="1" t="str">
        <f t="shared" si="466"/>
        <v xml:space="preserve"> 000</v>
      </c>
      <c r="AB945" s="1" t="str">
        <f t="shared" si="460"/>
        <v xml:space="preserve">  000</v>
      </c>
      <c r="AC945" s="1" t="str">
        <f t="shared" si="467"/>
        <v xml:space="preserve">   000</v>
      </c>
      <c r="AD945" s="1" t="str">
        <f t="shared" si="468"/>
        <v xml:space="preserve"> </v>
      </c>
      <c r="AE945" s="1" t="str">
        <f t="shared" si="461"/>
        <v xml:space="preserve">  </v>
      </c>
      <c r="AF945" s="1" t="str">
        <f t="shared" si="469"/>
        <v xml:space="preserve">   </v>
      </c>
      <c r="AG945" s="1" t="str">
        <f t="shared" si="442"/>
        <v xml:space="preserve">  00</v>
      </c>
      <c r="AH945" s="1" t="str">
        <f t="shared" si="443"/>
        <v xml:space="preserve">  0</v>
      </c>
      <c r="AI945" s="1" t="str">
        <f t="shared" si="444"/>
        <v xml:space="preserve">  </v>
      </c>
      <c r="AJ945" s="1" t="str">
        <f t="shared" si="445"/>
        <v xml:space="preserve">   0</v>
      </c>
      <c r="AK945" s="1" t="str">
        <f t="shared" si="446"/>
        <v xml:space="preserve">   00</v>
      </c>
      <c r="AL945" s="1" t="str">
        <f t="shared" si="447"/>
        <v xml:space="preserve">   </v>
      </c>
      <c r="AM945" s="1" t="str">
        <f t="shared" si="448"/>
        <v xml:space="preserve">    00</v>
      </c>
      <c r="AN945" s="1" t="str">
        <f t="shared" si="462"/>
        <v xml:space="preserve">    0</v>
      </c>
      <c r="AO945" s="1" t="str">
        <f t="shared" si="449"/>
        <v xml:space="preserve">    </v>
      </c>
      <c r="AP945" s="1" t="str">
        <f t="shared" si="450"/>
        <v>0</v>
      </c>
      <c r="AQ945" s="1">
        <f t="shared" si="451"/>
        <v>0</v>
      </c>
    </row>
    <row r="946" spans="3:43" x14ac:dyDescent="0.2">
      <c r="C946" s="140"/>
      <c r="L946" s="47"/>
      <c r="M946" s="47"/>
      <c r="N946" s="115"/>
      <c r="P946" s="113" t="str">
        <f t="shared" si="452"/>
        <v/>
      </c>
      <c r="Q946" s="17" t="str">
        <f t="shared" si="453"/>
        <v xml:space="preserve"> </v>
      </c>
      <c r="R946" s="17" t="str">
        <f t="shared" si="454"/>
        <v>00</v>
      </c>
      <c r="S946" s="17" t="str">
        <f t="shared" si="455"/>
        <v xml:space="preserve"> 00</v>
      </c>
      <c r="T946" s="17" t="str">
        <f t="shared" si="463"/>
        <v xml:space="preserve">  00</v>
      </c>
      <c r="U946" s="4">
        <f t="shared" si="456"/>
        <v>0</v>
      </c>
      <c r="V946" s="17" t="str">
        <f t="shared" si="457"/>
        <v xml:space="preserve"> 0</v>
      </c>
      <c r="W946" s="17" t="str">
        <f t="shared" si="464"/>
        <v xml:space="preserve">  0</v>
      </c>
      <c r="X946" s="1" t="str">
        <f t="shared" si="458"/>
        <v>0 00000</v>
      </c>
      <c r="Y946" s="1" t="str">
        <f t="shared" si="459"/>
        <v xml:space="preserve"> 0 00000</v>
      </c>
      <c r="Z946" s="1" t="str">
        <f t="shared" si="465"/>
        <v xml:space="preserve">  0 00000</v>
      </c>
      <c r="AA946" s="1" t="str">
        <f t="shared" si="466"/>
        <v xml:space="preserve"> 000</v>
      </c>
      <c r="AB946" s="1" t="str">
        <f t="shared" si="460"/>
        <v xml:space="preserve">  000</v>
      </c>
      <c r="AC946" s="1" t="str">
        <f t="shared" si="467"/>
        <v xml:space="preserve">   000</v>
      </c>
      <c r="AD946" s="1" t="str">
        <f t="shared" si="468"/>
        <v xml:space="preserve"> </v>
      </c>
      <c r="AE946" s="1" t="str">
        <f t="shared" si="461"/>
        <v xml:space="preserve">  </v>
      </c>
      <c r="AF946" s="1" t="str">
        <f t="shared" si="469"/>
        <v xml:space="preserve">   </v>
      </c>
      <c r="AG946" s="1" t="str">
        <f t="shared" si="442"/>
        <v xml:space="preserve">  00</v>
      </c>
      <c r="AH946" s="1" t="str">
        <f t="shared" si="443"/>
        <v xml:space="preserve">  0</v>
      </c>
      <c r="AI946" s="1" t="str">
        <f t="shared" si="444"/>
        <v xml:space="preserve">  </v>
      </c>
      <c r="AJ946" s="1" t="str">
        <f t="shared" si="445"/>
        <v xml:space="preserve">   0</v>
      </c>
      <c r="AK946" s="1" t="str">
        <f t="shared" si="446"/>
        <v xml:space="preserve">   00</v>
      </c>
      <c r="AL946" s="1" t="str">
        <f t="shared" si="447"/>
        <v xml:space="preserve">   </v>
      </c>
      <c r="AM946" s="1" t="str">
        <f t="shared" si="448"/>
        <v xml:space="preserve">    00</v>
      </c>
      <c r="AN946" s="1" t="str">
        <f t="shared" si="462"/>
        <v xml:space="preserve">    0</v>
      </c>
      <c r="AO946" s="1" t="str">
        <f t="shared" si="449"/>
        <v xml:space="preserve">    </v>
      </c>
      <c r="AP946" s="1" t="str">
        <f t="shared" si="450"/>
        <v>0</v>
      </c>
      <c r="AQ946" s="1">
        <f t="shared" si="451"/>
        <v>0</v>
      </c>
    </row>
    <row r="947" spans="3:43" x14ac:dyDescent="0.2">
      <c r="C947" s="140"/>
      <c r="L947" s="47"/>
      <c r="M947" s="47"/>
      <c r="N947" s="115"/>
      <c r="P947" s="113" t="str">
        <f t="shared" si="452"/>
        <v/>
      </c>
      <c r="Q947" s="17" t="str">
        <f t="shared" si="453"/>
        <v xml:space="preserve"> </v>
      </c>
      <c r="R947" s="17" t="str">
        <f t="shared" si="454"/>
        <v>00</v>
      </c>
      <c r="S947" s="17" t="str">
        <f t="shared" si="455"/>
        <v xml:space="preserve"> 00</v>
      </c>
      <c r="T947" s="17" t="str">
        <f t="shared" si="463"/>
        <v xml:space="preserve">  00</v>
      </c>
      <c r="U947" s="4">
        <f t="shared" si="456"/>
        <v>0</v>
      </c>
      <c r="V947" s="17" t="str">
        <f t="shared" si="457"/>
        <v xml:space="preserve"> 0</v>
      </c>
      <c r="W947" s="17" t="str">
        <f t="shared" si="464"/>
        <v xml:space="preserve">  0</v>
      </c>
      <c r="X947" s="1" t="str">
        <f t="shared" si="458"/>
        <v>0 00000</v>
      </c>
      <c r="Y947" s="1" t="str">
        <f t="shared" si="459"/>
        <v xml:space="preserve"> 0 00000</v>
      </c>
      <c r="Z947" s="1" t="str">
        <f t="shared" si="465"/>
        <v xml:space="preserve">  0 00000</v>
      </c>
      <c r="AA947" s="1" t="str">
        <f t="shared" si="466"/>
        <v xml:space="preserve"> 000</v>
      </c>
      <c r="AB947" s="1" t="str">
        <f t="shared" si="460"/>
        <v xml:space="preserve">  000</v>
      </c>
      <c r="AC947" s="1" t="str">
        <f t="shared" si="467"/>
        <v xml:space="preserve">   000</v>
      </c>
      <c r="AD947" s="1" t="str">
        <f t="shared" si="468"/>
        <v xml:space="preserve"> </v>
      </c>
      <c r="AE947" s="1" t="str">
        <f t="shared" si="461"/>
        <v xml:space="preserve">  </v>
      </c>
      <c r="AF947" s="1" t="str">
        <f t="shared" si="469"/>
        <v xml:space="preserve">   </v>
      </c>
      <c r="AG947" s="1" t="str">
        <f t="shared" si="442"/>
        <v xml:space="preserve">  00</v>
      </c>
      <c r="AH947" s="1" t="str">
        <f t="shared" si="443"/>
        <v xml:space="preserve">  0</v>
      </c>
      <c r="AI947" s="1" t="str">
        <f t="shared" si="444"/>
        <v xml:space="preserve">  </v>
      </c>
      <c r="AJ947" s="1" t="str">
        <f t="shared" si="445"/>
        <v xml:space="preserve">   0</v>
      </c>
      <c r="AK947" s="1" t="str">
        <f t="shared" si="446"/>
        <v xml:space="preserve">   00</v>
      </c>
      <c r="AL947" s="1" t="str">
        <f t="shared" si="447"/>
        <v xml:space="preserve">   </v>
      </c>
      <c r="AM947" s="1" t="str">
        <f t="shared" si="448"/>
        <v xml:space="preserve">    00</v>
      </c>
      <c r="AN947" s="1" t="str">
        <f t="shared" si="462"/>
        <v xml:space="preserve">    0</v>
      </c>
      <c r="AO947" s="1" t="str">
        <f t="shared" si="449"/>
        <v xml:space="preserve">    </v>
      </c>
      <c r="AP947" s="1" t="str">
        <f t="shared" si="450"/>
        <v>0</v>
      </c>
      <c r="AQ947" s="1">
        <f t="shared" si="451"/>
        <v>0</v>
      </c>
    </row>
    <row r="948" spans="3:43" x14ac:dyDescent="0.2">
      <c r="C948" s="140"/>
      <c r="L948" s="47"/>
      <c r="M948" s="47"/>
      <c r="N948" s="115"/>
      <c r="P948" s="113" t="str">
        <f t="shared" si="452"/>
        <v/>
      </c>
      <c r="Q948" s="17" t="str">
        <f t="shared" si="453"/>
        <v xml:space="preserve"> </v>
      </c>
      <c r="R948" s="17" t="str">
        <f t="shared" si="454"/>
        <v>00</v>
      </c>
      <c r="S948" s="17" t="str">
        <f t="shared" si="455"/>
        <v xml:space="preserve"> 00</v>
      </c>
      <c r="T948" s="17" t="str">
        <f t="shared" si="463"/>
        <v xml:space="preserve">  00</v>
      </c>
      <c r="U948" s="4">
        <f t="shared" si="456"/>
        <v>0</v>
      </c>
      <c r="V948" s="17" t="str">
        <f t="shared" si="457"/>
        <v xml:space="preserve"> 0</v>
      </c>
      <c r="W948" s="17" t="str">
        <f t="shared" si="464"/>
        <v xml:space="preserve">  0</v>
      </c>
      <c r="X948" s="1" t="str">
        <f t="shared" si="458"/>
        <v>0 00000</v>
      </c>
      <c r="Y948" s="1" t="str">
        <f t="shared" si="459"/>
        <v xml:space="preserve"> 0 00000</v>
      </c>
      <c r="Z948" s="1" t="str">
        <f t="shared" si="465"/>
        <v xml:space="preserve">  0 00000</v>
      </c>
      <c r="AA948" s="1" t="str">
        <f t="shared" si="466"/>
        <v xml:space="preserve"> 000</v>
      </c>
      <c r="AB948" s="1" t="str">
        <f t="shared" si="460"/>
        <v xml:space="preserve">  000</v>
      </c>
      <c r="AC948" s="1" t="str">
        <f t="shared" si="467"/>
        <v xml:space="preserve">   000</v>
      </c>
      <c r="AD948" s="1" t="str">
        <f t="shared" si="468"/>
        <v xml:space="preserve"> </v>
      </c>
      <c r="AE948" s="1" t="str">
        <f t="shared" si="461"/>
        <v xml:space="preserve">  </v>
      </c>
      <c r="AF948" s="1" t="str">
        <f t="shared" si="469"/>
        <v xml:space="preserve">   </v>
      </c>
      <c r="AG948" s="1" t="str">
        <f t="shared" si="442"/>
        <v xml:space="preserve">  00</v>
      </c>
      <c r="AH948" s="1" t="str">
        <f t="shared" si="443"/>
        <v xml:space="preserve">  0</v>
      </c>
      <c r="AI948" s="1" t="str">
        <f t="shared" si="444"/>
        <v xml:space="preserve">  </v>
      </c>
      <c r="AJ948" s="1" t="str">
        <f t="shared" si="445"/>
        <v xml:space="preserve">   0</v>
      </c>
      <c r="AK948" s="1" t="str">
        <f t="shared" si="446"/>
        <v xml:space="preserve">   00</v>
      </c>
      <c r="AL948" s="1" t="str">
        <f t="shared" si="447"/>
        <v xml:space="preserve">   </v>
      </c>
      <c r="AM948" s="1" t="str">
        <f t="shared" si="448"/>
        <v xml:space="preserve">    00</v>
      </c>
      <c r="AN948" s="1" t="str">
        <f t="shared" si="462"/>
        <v xml:space="preserve">    0</v>
      </c>
      <c r="AO948" s="1" t="str">
        <f t="shared" si="449"/>
        <v xml:space="preserve">    </v>
      </c>
      <c r="AP948" s="1" t="str">
        <f t="shared" si="450"/>
        <v>0</v>
      </c>
      <c r="AQ948" s="1">
        <f t="shared" si="451"/>
        <v>0</v>
      </c>
    </row>
    <row r="949" spans="3:43" x14ac:dyDescent="0.2">
      <c r="C949" s="140"/>
      <c r="L949" s="47"/>
      <c r="M949" s="47"/>
      <c r="N949" s="115"/>
      <c r="P949" s="113" t="str">
        <f t="shared" si="452"/>
        <v/>
      </c>
      <c r="Q949" s="17" t="str">
        <f t="shared" si="453"/>
        <v xml:space="preserve"> </v>
      </c>
      <c r="R949" s="17" t="str">
        <f t="shared" si="454"/>
        <v>00</v>
      </c>
      <c r="S949" s="17" t="str">
        <f t="shared" si="455"/>
        <v xml:space="preserve"> 00</v>
      </c>
      <c r="T949" s="17" t="str">
        <f t="shared" si="463"/>
        <v xml:space="preserve">  00</v>
      </c>
      <c r="U949" s="4">
        <f t="shared" si="456"/>
        <v>0</v>
      </c>
      <c r="V949" s="17" t="str">
        <f t="shared" si="457"/>
        <v xml:space="preserve"> 0</v>
      </c>
      <c r="W949" s="17" t="str">
        <f t="shared" si="464"/>
        <v xml:space="preserve">  0</v>
      </c>
      <c r="X949" s="1" t="str">
        <f t="shared" si="458"/>
        <v>0 00000</v>
      </c>
      <c r="Y949" s="1" t="str">
        <f t="shared" si="459"/>
        <v xml:space="preserve"> 0 00000</v>
      </c>
      <c r="Z949" s="1" t="str">
        <f t="shared" si="465"/>
        <v xml:space="preserve">  0 00000</v>
      </c>
      <c r="AA949" s="1" t="str">
        <f t="shared" si="466"/>
        <v xml:space="preserve"> 000</v>
      </c>
      <c r="AB949" s="1" t="str">
        <f t="shared" si="460"/>
        <v xml:space="preserve">  000</v>
      </c>
      <c r="AC949" s="1" t="str">
        <f t="shared" si="467"/>
        <v xml:space="preserve">   000</v>
      </c>
      <c r="AD949" s="1" t="str">
        <f t="shared" si="468"/>
        <v xml:space="preserve"> </v>
      </c>
      <c r="AE949" s="1" t="str">
        <f t="shared" si="461"/>
        <v xml:space="preserve">  </v>
      </c>
      <c r="AF949" s="1" t="str">
        <f t="shared" si="469"/>
        <v xml:space="preserve">   </v>
      </c>
      <c r="AG949" s="1" t="str">
        <f t="shared" si="442"/>
        <v xml:space="preserve">  00</v>
      </c>
      <c r="AH949" s="1" t="str">
        <f t="shared" si="443"/>
        <v xml:space="preserve">  0</v>
      </c>
      <c r="AI949" s="1" t="str">
        <f t="shared" si="444"/>
        <v xml:space="preserve">  </v>
      </c>
      <c r="AJ949" s="1" t="str">
        <f t="shared" si="445"/>
        <v xml:space="preserve">   0</v>
      </c>
      <c r="AK949" s="1" t="str">
        <f t="shared" si="446"/>
        <v xml:space="preserve">   00</v>
      </c>
      <c r="AL949" s="1" t="str">
        <f t="shared" si="447"/>
        <v xml:space="preserve">   </v>
      </c>
      <c r="AM949" s="1" t="str">
        <f t="shared" si="448"/>
        <v xml:space="preserve">    00</v>
      </c>
      <c r="AN949" s="1" t="str">
        <f t="shared" si="462"/>
        <v xml:space="preserve">    0</v>
      </c>
      <c r="AO949" s="1" t="str">
        <f t="shared" si="449"/>
        <v xml:space="preserve">    </v>
      </c>
      <c r="AP949" s="1" t="str">
        <f t="shared" si="450"/>
        <v>0</v>
      </c>
      <c r="AQ949" s="1">
        <f t="shared" si="451"/>
        <v>0</v>
      </c>
    </row>
    <row r="950" spans="3:43" x14ac:dyDescent="0.2">
      <c r="C950" s="140"/>
      <c r="L950" s="47"/>
      <c r="M950" s="47"/>
      <c r="N950" s="115"/>
      <c r="P950" s="113" t="str">
        <f t="shared" si="452"/>
        <v/>
      </c>
      <c r="Q950" s="17" t="str">
        <f t="shared" si="453"/>
        <v xml:space="preserve"> </v>
      </c>
      <c r="R950" s="17" t="str">
        <f t="shared" si="454"/>
        <v>00</v>
      </c>
      <c r="S950" s="17" t="str">
        <f t="shared" si="455"/>
        <v xml:space="preserve"> 00</v>
      </c>
      <c r="T950" s="17" t="str">
        <f t="shared" si="463"/>
        <v xml:space="preserve">  00</v>
      </c>
      <c r="U950" s="4">
        <f t="shared" si="456"/>
        <v>0</v>
      </c>
      <c r="V950" s="17" t="str">
        <f t="shared" si="457"/>
        <v xml:space="preserve"> 0</v>
      </c>
      <c r="W950" s="17" t="str">
        <f t="shared" si="464"/>
        <v xml:space="preserve">  0</v>
      </c>
      <c r="X950" s="1" t="str">
        <f t="shared" si="458"/>
        <v>0 00000</v>
      </c>
      <c r="Y950" s="1" t="str">
        <f t="shared" si="459"/>
        <v xml:space="preserve"> 0 00000</v>
      </c>
      <c r="Z950" s="1" t="str">
        <f t="shared" si="465"/>
        <v xml:space="preserve">  0 00000</v>
      </c>
      <c r="AA950" s="1" t="str">
        <f t="shared" si="466"/>
        <v xml:space="preserve"> 000</v>
      </c>
      <c r="AB950" s="1" t="str">
        <f t="shared" si="460"/>
        <v xml:space="preserve">  000</v>
      </c>
      <c r="AC950" s="1" t="str">
        <f t="shared" si="467"/>
        <v xml:space="preserve">   000</v>
      </c>
      <c r="AD950" s="1" t="str">
        <f t="shared" si="468"/>
        <v xml:space="preserve"> </v>
      </c>
      <c r="AE950" s="1" t="str">
        <f t="shared" si="461"/>
        <v xml:space="preserve">  </v>
      </c>
      <c r="AF950" s="1" t="str">
        <f t="shared" si="469"/>
        <v xml:space="preserve">   </v>
      </c>
      <c r="AG950" s="1" t="str">
        <f t="shared" si="442"/>
        <v xml:space="preserve">  00</v>
      </c>
      <c r="AH950" s="1" t="str">
        <f t="shared" si="443"/>
        <v xml:space="preserve">  0</v>
      </c>
      <c r="AI950" s="1" t="str">
        <f t="shared" si="444"/>
        <v xml:space="preserve">  </v>
      </c>
      <c r="AJ950" s="1" t="str">
        <f t="shared" si="445"/>
        <v xml:space="preserve">   0</v>
      </c>
      <c r="AK950" s="1" t="str">
        <f t="shared" si="446"/>
        <v xml:space="preserve">   00</v>
      </c>
      <c r="AL950" s="1" t="str">
        <f t="shared" si="447"/>
        <v xml:space="preserve">   </v>
      </c>
      <c r="AM950" s="1" t="str">
        <f t="shared" si="448"/>
        <v xml:space="preserve">    00</v>
      </c>
      <c r="AN950" s="1" t="str">
        <f t="shared" si="462"/>
        <v xml:space="preserve">    0</v>
      </c>
      <c r="AO950" s="1" t="str">
        <f t="shared" si="449"/>
        <v xml:space="preserve">    </v>
      </c>
      <c r="AP950" s="1" t="str">
        <f t="shared" si="450"/>
        <v>0</v>
      </c>
      <c r="AQ950" s="1">
        <f t="shared" si="451"/>
        <v>0</v>
      </c>
    </row>
    <row r="951" spans="3:43" x14ac:dyDescent="0.2">
      <c r="C951" s="140"/>
      <c r="L951" s="47"/>
      <c r="M951" s="47"/>
      <c r="N951" s="115"/>
      <c r="P951" s="113" t="str">
        <f t="shared" si="452"/>
        <v/>
      </c>
      <c r="Q951" s="17" t="str">
        <f t="shared" si="453"/>
        <v xml:space="preserve"> </v>
      </c>
      <c r="R951" s="17" t="str">
        <f t="shared" si="454"/>
        <v>00</v>
      </c>
      <c r="S951" s="17" t="str">
        <f t="shared" si="455"/>
        <v xml:space="preserve"> 00</v>
      </c>
      <c r="T951" s="17" t="str">
        <f t="shared" si="463"/>
        <v xml:space="preserve">  00</v>
      </c>
      <c r="U951" s="4">
        <f t="shared" si="456"/>
        <v>0</v>
      </c>
      <c r="V951" s="17" t="str">
        <f t="shared" si="457"/>
        <v xml:space="preserve"> 0</v>
      </c>
      <c r="W951" s="17" t="str">
        <f t="shared" si="464"/>
        <v xml:space="preserve">  0</v>
      </c>
      <c r="X951" s="1" t="str">
        <f t="shared" si="458"/>
        <v>0 00000</v>
      </c>
      <c r="Y951" s="1" t="str">
        <f t="shared" si="459"/>
        <v xml:space="preserve"> 0 00000</v>
      </c>
      <c r="Z951" s="1" t="str">
        <f t="shared" si="465"/>
        <v xml:space="preserve">  0 00000</v>
      </c>
      <c r="AA951" s="1" t="str">
        <f t="shared" si="466"/>
        <v xml:space="preserve"> 000</v>
      </c>
      <c r="AB951" s="1" t="str">
        <f t="shared" si="460"/>
        <v xml:space="preserve">  000</v>
      </c>
      <c r="AC951" s="1" t="str">
        <f t="shared" si="467"/>
        <v xml:space="preserve">   000</v>
      </c>
      <c r="AD951" s="1" t="str">
        <f t="shared" si="468"/>
        <v xml:space="preserve"> </v>
      </c>
      <c r="AE951" s="1" t="str">
        <f t="shared" si="461"/>
        <v xml:space="preserve">  </v>
      </c>
      <c r="AF951" s="1" t="str">
        <f t="shared" si="469"/>
        <v xml:space="preserve">   </v>
      </c>
      <c r="AG951" s="1" t="str">
        <f t="shared" si="442"/>
        <v xml:space="preserve">  00</v>
      </c>
      <c r="AH951" s="1" t="str">
        <f t="shared" si="443"/>
        <v xml:space="preserve">  0</v>
      </c>
      <c r="AI951" s="1" t="str">
        <f t="shared" si="444"/>
        <v xml:space="preserve">  </v>
      </c>
      <c r="AJ951" s="1" t="str">
        <f t="shared" si="445"/>
        <v xml:space="preserve">   0</v>
      </c>
      <c r="AK951" s="1" t="str">
        <f t="shared" si="446"/>
        <v xml:space="preserve">   00</v>
      </c>
      <c r="AL951" s="1" t="str">
        <f t="shared" si="447"/>
        <v xml:space="preserve">   </v>
      </c>
      <c r="AM951" s="1" t="str">
        <f t="shared" si="448"/>
        <v xml:space="preserve">    00</v>
      </c>
      <c r="AN951" s="1" t="str">
        <f t="shared" si="462"/>
        <v xml:space="preserve">    0</v>
      </c>
      <c r="AO951" s="1" t="str">
        <f t="shared" si="449"/>
        <v xml:space="preserve">    </v>
      </c>
      <c r="AP951" s="1" t="str">
        <f t="shared" si="450"/>
        <v>0</v>
      </c>
      <c r="AQ951" s="1">
        <f t="shared" si="451"/>
        <v>0</v>
      </c>
    </row>
    <row r="952" spans="3:43" x14ac:dyDescent="0.2">
      <c r="C952" s="140"/>
      <c r="L952" s="47"/>
      <c r="M952" s="47"/>
      <c r="N952" s="115"/>
      <c r="P952" s="113" t="str">
        <f t="shared" si="452"/>
        <v/>
      </c>
      <c r="Q952" s="17" t="str">
        <f t="shared" si="453"/>
        <v xml:space="preserve"> </v>
      </c>
      <c r="R952" s="17" t="str">
        <f t="shared" si="454"/>
        <v>00</v>
      </c>
      <c r="S952" s="17" t="str">
        <f t="shared" si="455"/>
        <v xml:space="preserve"> 00</v>
      </c>
      <c r="T952" s="17" t="str">
        <f t="shared" si="463"/>
        <v xml:space="preserve">  00</v>
      </c>
      <c r="U952" s="4">
        <f t="shared" si="456"/>
        <v>0</v>
      </c>
      <c r="V952" s="17" t="str">
        <f t="shared" si="457"/>
        <v xml:space="preserve"> 0</v>
      </c>
      <c r="W952" s="17" t="str">
        <f t="shared" si="464"/>
        <v xml:space="preserve">  0</v>
      </c>
      <c r="X952" s="1" t="str">
        <f t="shared" si="458"/>
        <v>0 00000</v>
      </c>
      <c r="Y952" s="1" t="str">
        <f t="shared" si="459"/>
        <v xml:space="preserve"> 0 00000</v>
      </c>
      <c r="Z952" s="1" t="str">
        <f t="shared" si="465"/>
        <v xml:space="preserve">  0 00000</v>
      </c>
      <c r="AA952" s="1" t="str">
        <f t="shared" si="466"/>
        <v xml:space="preserve"> 000</v>
      </c>
      <c r="AB952" s="1" t="str">
        <f t="shared" si="460"/>
        <v xml:space="preserve">  000</v>
      </c>
      <c r="AC952" s="1" t="str">
        <f t="shared" si="467"/>
        <v xml:space="preserve">   000</v>
      </c>
      <c r="AD952" s="1" t="str">
        <f t="shared" si="468"/>
        <v xml:space="preserve"> </v>
      </c>
      <c r="AE952" s="1" t="str">
        <f t="shared" si="461"/>
        <v xml:space="preserve">  </v>
      </c>
      <c r="AF952" s="1" t="str">
        <f t="shared" si="469"/>
        <v xml:space="preserve">   </v>
      </c>
      <c r="AG952" s="1" t="str">
        <f t="shared" si="442"/>
        <v xml:space="preserve">  00</v>
      </c>
      <c r="AH952" s="1" t="str">
        <f t="shared" si="443"/>
        <v xml:space="preserve">  0</v>
      </c>
      <c r="AI952" s="1" t="str">
        <f t="shared" si="444"/>
        <v xml:space="preserve">  </v>
      </c>
      <c r="AJ952" s="1" t="str">
        <f t="shared" si="445"/>
        <v xml:space="preserve">   0</v>
      </c>
      <c r="AK952" s="1" t="str">
        <f t="shared" si="446"/>
        <v xml:space="preserve">   00</v>
      </c>
      <c r="AL952" s="1" t="str">
        <f t="shared" si="447"/>
        <v xml:space="preserve">   </v>
      </c>
      <c r="AM952" s="1" t="str">
        <f t="shared" si="448"/>
        <v xml:space="preserve">    00</v>
      </c>
      <c r="AN952" s="1" t="str">
        <f t="shared" si="462"/>
        <v xml:space="preserve">    0</v>
      </c>
      <c r="AO952" s="1" t="str">
        <f t="shared" si="449"/>
        <v xml:space="preserve">    </v>
      </c>
      <c r="AP952" s="1" t="str">
        <f t="shared" si="450"/>
        <v>0</v>
      </c>
      <c r="AQ952" s="1">
        <f t="shared" si="451"/>
        <v>0</v>
      </c>
    </row>
    <row r="953" spans="3:43" x14ac:dyDescent="0.2">
      <c r="C953" s="140"/>
      <c r="L953" s="47"/>
      <c r="M953" s="47"/>
      <c r="N953" s="115"/>
      <c r="P953" s="113" t="str">
        <f t="shared" si="452"/>
        <v/>
      </c>
      <c r="Q953" s="17" t="str">
        <f t="shared" si="453"/>
        <v xml:space="preserve"> </v>
      </c>
      <c r="R953" s="17" t="str">
        <f t="shared" si="454"/>
        <v>00</v>
      </c>
      <c r="S953" s="17" t="str">
        <f t="shared" si="455"/>
        <v xml:space="preserve"> 00</v>
      </c>
      <c r="T953" s="17" t="str">
        <f t="shared" si="463"/>
        <v xml:space="preserve">  00</v>
      </c>
      <c r="U953" s="4">
        <f t="shared" si="456"/>
        <v>0</v>
      </c>
      <c r="V953" s="17" t="str">
        <f t="shared" si="457"/>
        <v xml:space="preserve"> 0</v>
      </c>
      <c r="W953" s="17" t="str">
        <f t="shared" si="464"/>
        <v xml:space="preserve">  0</v>
      </c>
      <c r="X953" s="1" t="str">
        <f t="shared" si="458"/>
        <v>0 00000</v>
      </c>
      <c r="Y953" s="1" t="str">
        <f t="shared" si="459"/>
        <v xml:space="preserve"> 0 00000</v>
      </c>
      <c r="Z953" s="1" t="str">
        <f t="shared" si="465"/>
        <v xml:space="preserve">  0 00000</v>
      </c>
      <c r="AA953" s="1" t="str">
        <f t="shared" si="466"/>
        <v xml:space="preserve"> 000</v>
      </c>
      <c r="AB953" s="1" t="str">
        <f t="shared" si="460"/>
        <v xml:space="preserve">  000</v>
      </c>
      <c r="AC953" s="1" t="str">
        <f t="shared" si="467"/>
        <v xml:space="preserve">   000</v>
      </c>
      <c r="AD953" s="1" t="str">
        <f t="shared" si="468"/>
        <v xml:space="preserve"> </v>
      </c>
      <c r="AE953" s="1" t="str">
        <f t="shared" si="461"/>
        <v xml:space="preserve">  </v>
      </c>
      <c r="AF953" s="1" t="str">
        <f t="shared" si="469"/>
        <v xml:space="preserve">   </v>
      </c>
      <c r="AG953" s="1" t="str">
        <f t="shared" si="442"/>
        <v xml:space="preserve">  00</v>
      </c>
      <c r="AH953" s="1" t="str">
        <f t="shared" si="443"/>
        <v xml:space="preserve">  0</v>
      </c>
      <c r="AI953" s="1" t="str">
        <f t="shared" si="444"/>
        <v xml:space="preserve">  </v>
      </c>
      <c r="AJ953" s="1" t="str">
        <f t="shared" si="445"/>
        <v xml:space="preserve">   0</v>
      </c>
      <c r="AK953" s="1" t="str">
        <f t="shared" si="446"/>
        <v xml:space="preserve">   00</v>
      </c>
      <c r="AL953" s="1" t="str">
        <f t="shared" si="447"/>
        <v xml:space="preserve">   </v>
      </c>
      <c r="AM953" s="1" t="str">
        <f t="shared" si="448"/>
        <v xml:space="preserve">    00</v>
      </c>
      <c r="AN953" s="1" t="str">
        <f t="shared" si="462"/>
        <v xml:space="preserve">    0</v>
      </c>
      <c r="AO953" s="1" t="str">
        <f t="shared" si="449"/>
        <v xml:space="preserve">    </v>
      </c>
      <c r="AP953" s="1" t="str">
        <f t="shared" si="450"/>
        <v>0</v>
      </c>
      <c r="AQ953" s="1">
        <f t="shared" si="451"/>
        <v>0</v>
      </c>
    </row>
    <row r="954" spans="3:43" x14ac:dyDescent="0.2">
      <c r="C954" s="140"/>
      <c r="L954" s="47"/>
      <c r="M954" s="47"/>
      <c r="N954" s="115"/>
      <c r="P954" s="113" t="str">
        <f t="shared" si="452"/>
        <v/>
      </c>
      <c r="Q954" s="17" t="str">
        <f t="shared" si="453"/>
        <v xml:space="preserve"> </v>
      </c>
      <c r="R954" s="17" t="str">
        <f t="shared" si="454"/>
        <v>00</v>
      </c>
      <c r="S954" s="17" t="str">
        <f t="shared" si="455"/>
        <v xml:space="preserve"> 00</v>
      </c>
      <c r="T954" s="17" t="str">
        <f t="shared" si="463"/>
        <v xml:space="preserve">  00</v>
      </c>
      <c r="U954" s="4">
        <f t="shared" si="456"/>
        <v>0</v>
      </c>
      <c r="V954" s="17" t="str">
        <f t="shared" si="457"/>
        <v xml:space="preserve"> 0</v>
      </c>
      <c r="W954" s="17" t="str">
        <f t="shared" si="464"/>
        <v xml:space="preserve">  0</v>
      </c>
      <c r="X954" s="1" t="str">
        <f t="shared" si="458"/>
        <v>0 00000</v>
      </c>
      <c r="Y954" s="1" t="str">
        <f t="shared" si="459"/>
        <v xml:space="preserve"> 0 00000</v>
      </c>
      <c r="Z954" s="1" t="str">
        <f t="shared" si="465"/>
        <v xml:space="preserve">  0 00000</v>
      </c>
      <c r="AA954" s="1" t="str">
        <f t="shared" si="466"/>
        <v xml:space="preserve"> 000</v>
      </c>
      <c r="AB954" s="1" t="str">
        <f t="shared" si="460"/>
        <v xml:space="preserve">  000</v>
      </c>
      <c r="AC954" s="1" t="str">
        <f t="shared" si="467"/>
        <v xml:space="preserve">   000</v>
      </c>
      <c r="AD954" s="1" t="str">
        <f t="shared" si="468"/>
        <v xml:space="preserve"> </v>
      </c>
      <c r="AE954" s="1" t="str">
        <f t="shared" si="461"/>
        <v xml:space="preserve">  </v>
      </c>
      <c r="AF954" s="1" t="str">
        <f t="shared" si="469"/>
        <v xml:space="preserve">   </v>
      </c>
      <c r="AG954" s="1" t="str">
        <f t="shared" si="442"/>
        <v xml:space="preserve">  00</v>
      </c>
      <c r="AH954" s="1" t="str">
        <f t="shared" si="443"/>
        <v xml:space="preserve">  0</v>
      </c>
      <c r="AI954" s="1" t="str">
        <f t="shared" si="444"/>
        <v xml:space="preserve">  </v>
      </c>
      <c r="AJ954" s="1" t="str">
        <f t="shared" si="445"/>
        <v xml:space="preserve">   0</v>
      </c>
      <c r="AK954" s="1" t="str">
        <f t="shared" si="446"/>
        <v xml:space="preserve">   00</v>
      </c>
      <c r="AL954" s="1" t="str">
        <f t="shared" si="447"/>
        <v xml:space="preserve">   </v>
      </c>
      <c r="AM954" s="1" t="str">
        <f t="shared" si="448"/>
        <v xml:space="preserve">    00</v>
      </c>
      <c r="AN954" s="1" t="str">
        <f t="shared" si="462"/>
        <v xml:space="preserve">    0</v>
      </c>
      <c r="AO954" s="1" t="str">
        <f t="shared" si="449"/>
        <v xml:space="preserve">    </v>
      </c>
      <c r="AP954" s="1" t="str">
        <f t="shared" si="450"/>
        <v>0</v>
      </c>
      <c r="AQ954" s="1">
        <f t="shared" si="451"/>
        <v>0</v>
      </c>
    </row>
    <row r="955" spans="3:43" x14ac:dyDescent="0.2">
      <c r="C955" s="140"/>
      <c r="L955" s="47"/>
      <c r="M955" s="47"/>
      <c r="N955" s="115"/>
      <c r="P955" s="113" t="str">
        <f t="shared" si="452"/>
        <v/>
      </c>
      <c r="Q955" s="17" t="str">
        <f t="shared" si="453"/>
        <v xml:space="preserve"> </v>
      </c>
      <c r="R955" s="17" t="str">
        <f t="shared" si="454"/>
        <v>00</v>
      </c>
      <c r="S955" s="17" t="str">
        <f t="shared" si="455"/>
        <v xml:space="preserve"> 00</v>
      </c>
      <c r="T955" s="17" t="str">
        <f t="shared" si="463"/>
        <v xml:space="preserve">  00</v>
      </c>
      <c r="U955" s="4">
        <f t="shared" si="456"/>
        <v>0</v>
      </c>
      <c r="V955" s="17" t="str">
        <f t="shared" si="457"/>
        <v xml:space="preserve"> 0</v>
      </c>
      <c r="W955" s="17" t="str">
        <f t="shared" si="464"/>
        <v xml:space="preserve">  0</v>
      </c>
      <c r="X955" s="1" t="str">
        <f t="shared" si="458"/>
        <v>0 00000</v>
      </c>
      <c r="Y955" s="1" t="str">
        <f t="shared" si="459"/>
        <v xml:space="preserve"> 0 00000</v>
      </c>
      <c r="Z955" s="1" t="str">
        <f t="shared" si="465"/>
        <v xml:space="preserve">  0 00000</v>
      </c>
      <c r="AA955" s="1" t="str">
        <f t="shared" si="466"/>
        <v xml:space="preserve"> 000</v>
      </c>
      <c r="AB955" s="1" t="str">
        <f t="shared" si="460"/>
        <v xml:space="preserve">  000</v>
      </c>
      <c r="AC955" s="1" t="str">
        <f t="shared" si="467"/>
        <v xml:space="preserve">   000</v>
      </c>
      <c r="AD955" s="1" t="str">
        <f t="shared" si="468"/>
        <v xml:space="preserve"> </v>
      </c>
      <c r="AE955" s="1" t="str">
        <f t="shared" si="461"/>
        <v xml:space="preserve">  </v>
      </c>
      <c r="AF955" s="1" t="str">
        <f t="shared" si="469"/>
        <v xml:space="preserve">   </v>
      </c>
      <c r="AG955" s="1" t="str">
        <f t="shared" si="442"/>
        <v xml:space="preserve">  00</v>
      </c>
      <c r="AH955" s="1" t="str">
        <f t="shared" si="443"/>
        <v xml:space="preserve">  0</v>
      </c>
      <c r="AI955" s="1" t="str">
        <f t="shared" si="444"/>
        <v xml:space="preserve">  </v>
      </c>
      <c r="AJ955" s="1" t="str">
        <f t="shared" si="445"/>
        <v xml:space="preserve">   0</v>
      </c>
      <c r="AK955" s="1" t="str">
        <f t="shared" si="446"/>
        <v xml:space="preserve">   00</v>
      </c>
      <c r="AL955" s="1" t="str">
        <f t="shared" si="447"/>
        <v xml:space="preserve">   </v>
      </c>
      <c r="AM955" s="1" t="str">
        <f t="shared" si="448"/>
        <v xml:space="preserve">    00</v>
      </c>
      <c r="AN955" s="1" t="str">
        <f t="shared" si="462"/>
        <v xml:space="preserve">    0</v>
      </c>
      <c r="AO955" s="1" t="str">
        <f t="shared" si="449"/>
        <v xml:space="preserve">    </v>
      </c>
      <c r="AP955" s="1" t="str">
        <f t="shared" si="450"/>
        <v>0</v>
      </c>
      <c r="AQ955" s="1">
        <f t="shared" si="451"/>
        <v>0</v>
      </c>
    </row>
    <row r="956" spans="3:43" x14ac:dyDescent="0.2">
      <c r="C956" s="140"/>
      <c r="L956" s="47"/>
      <c r="M956" s="47"/>
      <c r="N956" s="115"/>
      <c r="P956" s="113" t="str">
        <f t="shared" si="452"/>
        <v/>
      </c>
      <c r="Q956" s="17" t="str">
        <f t="shared" si="453"/>
        <v xml:space="preserve"> </v>
      </c>
      <c r="R956" s="17" t="str">
        <f t="shared" si="454"/>
        <v>00</v>
      </c>
      <c r="S956" s="17" t="str">
        <f t="shared" si="455"/>
        <v xml:space="preserve"> 00</v>
      </c>
      <c r="T956" s="17" t="str">
        <f t="shared" si="463"/>
        <v xml:space="preserve">  00</v>
      </c>
      <c r="U956" s="4">
        <f t="shared" si="456"/>
        <v>0</v>
      </c>
      <c r="V956" s="17" t="str">
        <f t="shared" si="457"/>
        <v xml:space="preserve"> 0</v>
      </c>
      <c r="W956" s="17" t="str">
        <f t="shared" si="464"/>
        <v xml:space="preserve">  0</v>
      </c>
      <c r="X956" s="1" t="str">
        <f t="shared" si="458"/>
        <v>0 00000</v>
      </c>
      <c r="Y956" s="1" t="str">
        <f t="shared" si="459"/>
        <v xml:space="preserve"> 0 00000</v>
      </c>
      <c r="Z956" s="1" t="str">
        <f t="shared" si="465"/>
        <v xml:space="preserve">  0 00000</v>
      </c>
      <c r="AA956" s="1" t="str">
        <f t="shared" si="466"/>
        <v xml:space="preserve"> 000</v>
      </c>
      <c r="AB956" s="1" t="str">
        <f t="shared" si="460"/>
        <v xml:space="preserve">  000</v>
      </c>
      <c r="AC956" s="1" t="str">
        <f t="shared" si="467"/>
        <v xml:space="preserve">   000</v>
      </c>
      <c r="AD956" s="1" t="str">
        <f t="shared" si="468"/>
        <v xml:space="preserve"> </v>
      </c>
      <c r="AE956" s="1" t="str">
        <f t="shared" si="461"/>
        <v xml:space="preserve">  </v>
      </c>
      <c r="AF956" s="1" t="str">
        <f t="shared" si="469"/>
        <v xml:space="preserve">   </v>
      </c>
      <c r="AG956" s="1" t="str">
        <f t="shared" si="442"/>
        <v xml:space="preserve">  00</v>
      </c>
      <c r="AH956" s="1" t="str">
        <f t="shared" si="443"/>
        <v xml:space="preserve">  0</v>
      </c>
      <c r="AI956" s="1" t="str">
        <f t="shared" si="444"/>
        <v xml:space="preserve">  </v>
      </c>
      <c r="AJ956" s="1" t="str">
        <f t="shared" si="445"/>
        <v xml:space="preserve">   0</v>
      </c>
      <c r="AK956" s="1" t="str">
        <f t="shared" si="446"/>
        <v xml:space="preserve">   00</v>
      </c>
      <c r="AL956" s="1" t="str">
        <f t="shared" si="447"/>
        <v xml:space="preserve">   </v>
      </c>
      <c r="AM956" s="1" t="str">
        <f t="shared" si="448"/>
        <v xml:space="preserve">    00</v>
      </c>
      <c r="AN956" s="1" t="str">
        <f t="shared" si="462"/>
        <v xml:space="preserve">    0</v>
      </c>
      <c r="AO956" s="1" t="str">
        <f t="shared" si="449"/>
        <v xml:space="preserve">    </v>
      </c>
      <c r="AP956" s="1" t="str">
        <f t="shared" si="450"/>
        <v>0</v>
      </c>
      <c r="AQ956" s="1">
        <f t="shared" si="451"/>
        <v>0</v>
      </c>
    </row>
    <row r="957" spans="3:43" x14ac:dyDescent="0.2">
      <c r="C957" s="140"/>
      <c r="L957" s="47"/>
      <c r="M957" s="47"/>
      <c r="N957" s="115"/>
      <c r="P957" s="113" t="str">
        <f t="shared" si="452"/>
        <v/>
      </c>
      <c r="Q957" s="17" t="str">
        <f t="shared" si="453"/>
        <v xml:space="preserve"> </v>
      </c>
      <c r="R957" s="17" t="str">
        <f t="shared" si="454"/>
        <v>00</v>
      </c>
      <c r="S957" s="17" t="str">
        <f t="shared" si="455"/>
        <v xml:space="preserve"> 00</v>
      </c>
      <c r="T957" s="17" t="str">
        <f t="shared" si="463"/>
        <v xml:space="preserve">  00</v>
      </c>
      <c r="U957" s="4">
        <f t="shared" si="456"/>
        <v>0</v>
      </c>
      <c r="V957" s="17" t="str">
        <f t="shared" si="457"/>
        <v xml:space="preserve"> 0</v>
      </c>
      <c r="W957" s="17" t="str">
        <f t="shared" si="464"/>
        <v xml:space="preserve">  0</v>
      </c>
      <c r="X957" s="1" t="str">
        <f t="shared" si="458"/>
        <v>0 00000</v>
      </c>
      <c r="Y957" s="1" t="str">
        <f t="shared" si="459"/>
        <v xml:space="preserve"> 0 00000</v>
      </c>
      <c r="Z957" s="1" t="str">
        <f t="shared" si="465"/>
        <v xml:space="preserve">  0 00000</v>
      </c>
      <c r="AA957" s="1" t="str">
        <f t="shared" si="466"/>
        <v xml:space="preserve"> 000</v>
      </c>
      <c r="AB957" s="1" t="str">
        <f t="shared" si="460"/>
        <v xml:space="preserve">  000</v>
      </c>
      <c r="AC957" s="1" t="str">
        <f t="shared" si="467"/>
        <v xml:space="preserve">   000</v>
      </c>
      <c r="AD957" s="1" t="str">
        <f t="shared" si="468"/>
        <v xml:space="preserve"> </v>
      </c>
      <c r="AE957" s="1" t="str">
        <f t="shared" si="461"/>
        <v xml:space="preserve">  </v>
      </c>
      <c r="AF957" s="1" t="str">
        <f t="shared" si="469"/>
        <v xml:space="preserve">   </v>
      </c>
      <c r="AG957" s="1" t="str">
        <f t="shared" si="442"/>
        <v xml:space="preserve">  00</v>
      </c>
      <c r="AH957" s="1" t="str">
        <f t="shared" si="443"/>
        <v xml:space="preserve">  0</v>
      </c>
      <c r="AI957" s="1" t="str">
        <f t="shared" si="444"/>
        <v xml:space="preserve">  </v>
      </c>
      <c r="AJ957" s="1" t="str">
        <f t="shared" si="445"/>
        <v xml:space="preserve">   0</v>
      </c>
      <c r="AK957" s="1" t="str">
        <f t="shared" si="446"/>
        <v xml:space="preserve">   00</v>
      </c>
      <c r="AL957" s="1" t="str">
        <f t="shared" si="447"/>
        <v xml:space="preserve">   </v>
      </c>
      <c r="AM957" s="1" t="str">
        <f t="shared" si="448"/>
        <v xml:space="preserve">    00</v>
      </c>
      <c r="AN957" s="1" t="str">
        <f t="shared" si="462"/>
        <v xml:space="preserve">    0</v>
      </c>
      <c r="AO957" s="1" t="str">
        <f t="shared" si="449"/>
        <v xml:space="preserve">    </v>
      </c>
      <c r="AP957" s="1" t="str">
        <f t="shared" si="450"/>
        <v>0</v>
      </c>
      <c r="AQ957" s="1">
        <f t="shared" si="451"/>
        <v>0</v>
      </c>
    </row>
    <row r="958" spans="3:43" x14ac:dyDescent="0.2">
      <c r="C958" s="140"/>
      <c r="L958" s="47"/>
      <c r="M958" s="47"/>
      <c r="N958" s="115"/>
      <c r="P958" s="113" t="str">
        <f t="shared" si="452"/>
        <v/>
      </c>
      <c r="Q958" s="17" t="str">
        <f t="shared" si="453"/>
        <v xml:space="preserve"> </v>
      </c>
      <c r="R958" s="17" t="str">
        <f t="shared" si="454"/>
        <v>00</v>
      </c>
      <c r="S958" s="17" t="str">
        <f t="shared" si="455"/>
        <v xml:space="preserve"> 00</v>
      </c>
      <c r="T958" s="17" t="str">
        <f t="shared" si="463"/>
        <v xml:space="preserve">  00</v>
      </c>
      <c r="U958" s="4">
        <f t="shared" si="456"/>
        <v>0</v>
      </c>
      <c r="V958" s="17" t="str">
        <f t="shared" si="457"/>
        <v xml:space="preserve"> 0</v>
      </c>
      <c r="W958" s="17" t="str">
        <f t="shared" si="464"/>
        <v xml:space="preserve">  0</v>
      </c>
      <c r="X958" s="1" t="str">
        <f t="shared" si="458"/>
        <v>0 00000</v>
      </c>
      <c r="Y958" s="1" t="str">
        <f t="shared" si="459"/>
        <v xml:space="preserve"> 0 00000</v>
      </c>
      <c r="Z958" s="1" t="str">
        <f t="shared" si="465"/>
        <v xml:space="preserve">  0 00000</v>
      </c>
      <c r="AA958" s="1" t="str">
        <f t="shared" si="466"/>
        <v xml:space="preserve"> 000</v>
      </c>
      <c r="AB958" s="1" t="str">
        <f t="shared" si="460"/>
        <v xml:space="preserve">  000</v>
      </c>
      <c r="AC958" s="1" t="str">
        <f t="shared" si="467"/>
        <v xml:space="preserve">   000</v>
      </c>
      <c r="AD958" s="1" t="str">
        <f t="shared" si="468"/>
        <v xml:space="preserve"> </v>
      </c>
      <c r="AE958" s="1" t="str">
        <f t="shared" si="461"/>
        <v xml:space="preserve">  </v>
      </c>
      <c r="AF958" s="1" t="str">
        <f t="shared" si="469"/>
        <v xml:space="preserve">   </v>
      </c>
      <c r="AG958" s="1" t="str">
        <f t="shared" si="442"/>
        <v xml:space="preserve">  00</v>
      </c>
      <c r="AH958" s="1" t="str">
        <f t="shared" si="443"/>
        <v xml:space="preserve">  0</v>
      </c>
      <c r="AI958" s="1" t="str">
        <f t="shared" si="444"/>
        <v xml:space="preserve">  </v>
      </c>
      <c r="AJ958" s="1" t="str">
        <f t="shared" si="445"/>
        <v xml:space="preserve">   0</v>
      </c>
      <c r="AK958" s="1" t="str">
        <f t="shared" si="446"/>
        <v xml:space="preserve">   00</v>
      </c>
      <c r="AL958" s="1" t="str">
        <f t="shared" si="447"/>
        <v xml:space="preserve">   </v>
      </c>
      <c r="AM958" s="1" t="str">
        <f t="shared" si="448"/>
        <v xml:space="preserve">    00</v>
      </c>
      <c r="AN958" s="1" t="str">
        <f t="shared" si="462"/>
        <v xml:space="preserve">    0</v>
      </c>
      <c r="AO958" s="1" t="str">
        <f t="shared" si="449"/>
        <v xml:space="preserve">    </v>
      </c>
      <c r="AP958" s="1" t="str">
        <f t="shared" si="450"/>
        <v>0</v>
      </c>
      <c r="AQ958" s="1">
        <f t="shared" si="451"/>
        <v>0</v>
      </c>
    </row>
    <row r="959" spans="3:43" x14ac:dyDescent="0.2">
      <c r="C959" s="140"/>
      <c r="L959" s="47"/>
      <c r="M959" s="47"/>
      <c r="N959" s="115"/>
      <c r="P959" s="113" t="str">
        <f t="shared" si="452"/>
        <v/>
      </c>
      <c r="Q959" s="17" t="str">
        <f t="shared" si="453"/>
        <v xml:space="preserve"> </v>
      </c>
      <c r="R959" s="17" t="str">
        <f t="shared" si="454"/>
        <v>00</v>
      </c>
      <c r="S959" s="17" t="str">
        <f t="shared" si="455"/>
        <v xml:space="preserve"> 00</v>
      </c>
      <c r="T959" s="17" t="str">
        <f t="shared" si="463"/>
        <v xml:space="preserve">  00</v>
      </c>
      <c r="U959" s="4">
        <f t="shared" si="456"/>
        <v>0</v>
      </c>
      <c r="V959" s="17" t="str">
        <f t="shared" si="457"/>
        <v xml:space="preserve"> 0</v>
      </c>
      <c r="W959" s="17" t="str">
        <f t="shared" si="464"/>
        <v xml:space="preserve">  0</v>
      </c>
      <c r="X959" s="1" t="str">
        <f t="shared" si="458"/>
        <v>0 00000</v>
      </c>
      <c r="Y959" s="1" t="str">
        <f t="shared" si="459"/>
        <v xml:space="preserve"> 0 00000</v>
      </c>
      <c r="Z959" s="1" t="str">
        <f t="shared" si="465"/>
        <v xml:space="preserve">  0 00000</v>
      </c>
      <c r="AA959" s="1" t="str">
        <f t="shared" si="466"/>
        <v xml:space="preserve"> 000</v>
      </c>
      <c r="AB959" s="1" t="str">
        <f t="shared" si="460"/>
        <v xml:space="preserve">  000</v>
      </c>
      <c r="AC959" s="1" t="str">
        <f t="shared" si="467"/>
        <v xml:space="preserve">   000</v>
      </c>
      <c r="AD959" s="1" t="str">
        <f t="shared" si="468"/>
        <v xml:space="preserve"> </v>
      </c>
      <c r="AE959" s="1" t="str">
        <f t="shared" si="461"/>
        <v xml:space="preserve">  </v>
      </c>
      <c r="AF959" s="1" t="str">
        <f t="shared" si="469"/>
        <v xml:space="preserve">   </v>
      </c>
      <c r="AG959" s="1" t="str">
        <f t="shared" si="442"/>
        <v xml:space="preserve">  00</v>
      </c>
      <c r="AH959" s="1" t="str">
        <f t="shared" si="443"/>
        <v xml:space="preserve">  0</v>
      </c>
      <c r="AI959" s="1" t="str">
        <f t="shared" si="444"/>
        <v xml:space="preserve">  </v>
      </c>
      <c r="AJ959" s="1" t="str">
        <f t="shared" si="445"/>
        <v xml:space="preserve">   0</v>
      </c>
      <c r="AK959" s="1" t="str">
        <f t="shared" si="446"/>
        <v xml:space="preserve">   00</v>
      </c>
      <c r="AL959" s="1" t="str">
        <f t="shared" si="447"/>
        <v xml:space="preserve">   </v>
      </c>
      <c r="AM959" s="1" t="str">
        <f t="shared" si="448"/>
        <v xml:space="preserve">    00</v>
      </c>
      <c r="AN959" s="1" t="str">
        <f t="shared" si="462"/>
        <v xml:space="preserve">    0</v>
      </c>
      <c r="AO959" s="1" t="str">
        <f t="shared" si="449"/>
        <v xml:space="preserve">    </v>
      </c>
      <c r="AP959" s="1" t="str">
        <f t="shared" si="450"/>
        <v>0</v>
      </c>
      <c r="AQ959" s="1">
        <f t="shared" si="451"/>
        <v>0</v>
      </c>
    </row>
    <row r="960" spans="3:43" x14ac:dyDescent="0.2">
      <c r="C960" s="140"/>
      <c r="L960" s="47"/>
      <c r="M960" s="47"/>
      <c r="N960" s="115"/>
      <c r="P960" s="113" t="str">
        <f t="shared" si="452"/>
        <v/>
      </c>
      <c r="Q960" s="17" t="str">
        <f t="shared" si="453"/>
        <v xml:space="preserve"> </v>
      </c>
      <c r="R960" s="17" t="str">
        <f t="shared" si="454"/>
        <v>00</v>
      </c>
      <c r="S960" s="17" t="str">
        <f t="shared" si="455"/>
        <v xml:space="preserve"> 00</v>
      </c>
      <c r="T960" s="17" t="str">
        <f t="shared" si="463"/>
        <v xml:space="preserve">  00</v>
      </c>
      <c r="U960" s="4">
        <f t="shared" si="456"/>
        <v>0</v>
      </c>
      <c r="V960" s="17" t="str">
        <f t="shared" si="457"/>
        <v xml:space="preserve"> 0</v>
      </c>
      <c r="W960" s="17" t="str">
        <f t="shared" si="464"/>
        <v xml:space="preserve">  0</v>
      </c>
      <c r="X960" s="1" t="str">
        <f t="shared" si="458"/>
        <v>0 00000</v>
      </c>
      <c r="Y960" s="1" t="str">
        <f t="shared" si="459"/>
        <v xml:space="preserve"> 0 00000</v>
      </c>
      <c r="Z960" s="1" t="str">
        <f t="shared" si="465"/>
        <v xml:space="preserve">  0 00000</v>
      </c>
      <c r="AA960" s="1" t="str">
        <f t="shared" si="466"/>
        <v xml:space="preserve"> 000</v>
      </c>
      <c r="AB960" s="1" t="str">
        <f t="shared" si="460"/>
        <v xml:space="preserve">  000</v>
      </c>
      <c r="AC960" s="1" t="str">
        <f t="shared" si="467"/>
        <v xml:space="preserve">   000</v>
      </c>
      <c r="AD960" s="1" t="str">
        <f t="shared" si="468"/>
        <v xml:space="preserve"> </v>
      </c>
      <c r="AE960" s="1" t="str">
        <f t="shared" si="461"/>
        <v xml:space="preserve">  </v>
      </c>
      <c r="AF960" s="1" t="str">
        <f t="shared" si="469"/>
        <v xml:space="preserve">   </v>
      </c>
      <c r="AG960" s="1" t="str">
        <f t="shared" si="442"/>
        <v xml:space="preserve">  00</v>
      </c>
      <c r="AH960" s="1" t="str">
        <f t="shared" si="443"/>
        <v xml:space="preserve">  0</v>
      </c>
      <c r="AI960" s="1" t="str">
        <f t="shared" si="444"/>
        <v xml:space="preserve">  </v>
      </c>
      <c r="AJ960" s="1" t="str">
        <f t="shared" si="445"/>
        <v xml:space="preserve">   0</v>
      </c>
      <c r="AK960" s="1" t="str">
        <f t="shared" si="446"/>
        <v xml:space="preserve">   00</v>
      </c>
      <c r="AL960" s="1" t="str">
        <f t="shared" si="447"/>
        <v xml:space="preserve">   </v>
      </c>
      <c r="AM960" s="1" t="str">
        <f t="shared" si="448"/>
        <v xml:space="preserve">    00</v>
      </c>
      <c r="AN960" s="1" t="str">
        <f t="shared" si="462"/>
        <v xml:space="preserve">    0</v>
      </c>
      <c r="AO960" s="1" t="str">
        <f t="shared" si="449"/>
        <v xml:space="preserve">    </v>
      </c>
      <c r="AP960" s="1" t="str">
        <f t="shared" si="450"/>
        <v>0</v>
      </c>
      <c r="AQ960" s="1">
        <f t="shared" si="451"/>
        <v>0</v>
      </c>
    </row>
    <row r="961" spans="3:43" x14ac:dyDescent="0.2">
      <c r="C961" s="140"/>
      <c r="L961" s="47"/>
      <c r="M961" s="47"/>
      <c r="N961" s="115"/>
      <c r="P961" s="113" t="str">
        <f t="shared" si="452"/>
        <v/>
      </c>
      <c r="Q961" s="17" t="str">
        <f t="shared" si="453"/>
        <v xml:space="preserve"> </v>
      </c>
      <c r="R961" s="17" t="str">
        <f t="shared" si="454"/>
        <v>00</v>
      </c>
      <c r="S961" s="17" t="str">
        <f t="shared" si="455"/>
        <v xml:space="preserve"> 00</v>
      </c>
      <c r="T961" s="17" t="str">
        <f t="shared" si="463"/>
        <v xml:space="preserve">  00</v>
      </c>
      <c r="U961" s="4">
        <f t="shared" si="456"/>
        <v>0</v>
      </c>
      <c r="V961" s="17" t="str">
        <f t="shared" si="457"/>
        <v xml:space="preserve"> 0</v>
      </c>
      <c r="W961" s="17" t="str">
        <f t="shared" si="464"/>
        <v xml:space="preserve">  0</v>
      </c>
      <c r="X961" s="1" t="str">
        <f t="shared" si="458"/>
        <v>0 00000</v>
      </c>
      <c r="Y961" s="1" t="str">
        <f t="shared" si="459"/>
        <v xml:space="preserve"> 0 00000</v>
      </c>
      <c r="Z961" s="1" t="str">
        <f t="shared" si="465"/>
        <v xml:space="preserve">  0 00000</v>
      </c>
      <c r="AA961" s="1" t="str">
        <f t="shared" si="466"/>
        <v xml:space="preserve"> 000</v>
      </c>
      <c r="AB961" s="1" t="str">
        <f t="shared" si="460"/>
        <v xml:space="preserve">  000</v>
      </c>
      <c r="AC961" s="1" t="str">
        <f t="shared" si="467"/>
        <v xml:space="preserve">   000</v>
      </c>
      <c r="AD961" s="1" t="str">
        <f t="shared" si="468"/>
        <v xml:space="preserve"> </v>
      </c>
      <c r="AE961" s="1" t="str">
        <f t="shared" si="461"/>
        <v xml:space="preserve">  </v>
      </c>
      <c r="AF961" s="1" t="str">
        <f t="shared" si="469"/>
        <v xml:space="preserve">   </v>
      </c>
      <c r="AG961" s="1" t="str">
        <f t="shared" si="442"/>
        <v xml:space="preserve">  00</v>
      </c>
      <c r="AH961" s="1" t="str">
        <f t="shared" si="443"/>
        <v xml:space="preserve">  0</v>
      </c>
      <c r="AI961" s="1" t="str">
        <f t="shared" si="444"/>
        <v xml:space="preserve">  </v>
      </c>
      <c r="AJ961" s="1" t="str">
        <f t="shared" si="445"/>
        <v xml:space="preserve">   0</v>
      </c>
      <c r="AK961" s="1" t="str">
        <f t="shared" si="446"/>
        <v xml:space="preserve">   00</v>
      </c>
      <c r="AL961" s="1" t="str">
        <f t="shared" si="447"/>
        <v xml:space="preserve">   </v>
      </c>
      <c r="AM961" s="1" t="str">
        <f t="shared" si="448"/>
        <v xml:space="preserve">    00</v>
      </c>
      <c r="AN961" s="1" t="str">
        <f t="shared" si="462"/>
        <v xml:space="preserve">    0</v>
      </c>
      <c r="AO961" s="1" t="str">
        <f t="shared" si="449"/>
        <v xml:space="preserve">    </v>
      </c>
      <c r="AP961" s="1" t="str">
        <f t="shared" si="450"/>
        <v>0</v>
      </c>
      <c r="AQ961" s="1">
        <f t="shared" si="451"/>
        <v>0</v>
      </c>
    </row>
    <row r="962" spans="3:43" x14ac:dyDescent="0.2">
      <c r="C962" s="140"/>
      <c r="L962" s="47"/>
      <c r="M962" s="47"/>
      <c r="N962" s="115"/>
      <c r="P962" s="113" t="str">
        <f t="shared" si="452"/>
        <v/>
      </c>
      <c r="Q962" s="17" t="str">
        <f t="shared" si="453"/>
        <v xml:space="preserve"> </v>
      </c>
      <c r="R962" s="17" t="str">
        <f t="shared" si="454"/>
        <v>00</v>
      </c>
      <c r="S962" s="17" t="str">
        <f t="shared" si="455"/>
        <v xml:space="preserve"> 00</v>
      </c>
      <c r="T962" s="17" t="str">
        <f t="shared" si="463"/>
        <v xml:space="preserve">  00</v>
      </c>
      <c r="U962" s="4">
        <f t="shared" si="456"/>
        <v>0</v>
      </c>
      <c r="V962" s="17" t="str">
        <f t="shared" si="457"/>
        <v xml:space="preserve"> 0</v>
      </c>
      <c r="W962" s="17" t="str">
        <f t="shared" si="464"/>
        <v xml:space="preserve">  0</v>
      </c>
      <c r="X962" s="1" t="str">
        <f t="shared" si="458"/>
        <v>0 00000</v>
      </c>
      <c r="Y962" s="1" t="str">
        <f t="shared" si="459"/>
        <v xml:space="preserve"> 0 00000</v>
      </c>
      <c r="Z962" s="1" t="str">
        <f t="shared" si="465"/>
        <v xml:space="preserve">  0 00000</v>
      </c>
      <c r="AA962" s="1" t="str">
        <f t="shared" si="466"/>
        <v xml:space="preserve"> 000</v>
      </c>
      <c r="AB962" s="1" t="str">
        <f t="shared" si="460"/>
        <v xml:space="preserve">  000</v>
      </c>
      <c r="AC962" s="1" t="str">
        <f t="shared" si="467"/>
        <v xml:space="preserve">   000</v>
      </c>
      <c r="AD962" s="1" t="str">
        <f t="shared" si="468"/>
        <v xml:space="preserve"> </v>
      </c>
      <c r="AE962" s="1" t="str">
        <f t="shared" si="461"/>
        <v xml:space="preserve">  </v>
      </c>
      <c r="AF962" s="1" t="str">
        <f t="shared" si="469"/>
        <v xml:space="preserve">   </v>
      </c>
      <c r="AG962" s="1" t="str">
        <f t="shared" ref="AG962:AG1025" si="470">E962&amp;" "&amp;F962&amp;G962&amp;" "&amp;LEFT(H962,1)&amp;"00"</f>
        <v xml:space="preserve">  00</v>
      </c>
      <c r="AH962" s="1" t="str">
        <f t="shared" ref="AH962:AH1025" si="471">E962&amp;" "&amp;F962&amp;G962&amp;" "&amp;LEFT(H962,2)&amp;"0"</f>
        <v xml:space="preserve">  0</v>
      </c>
      <c r="AI962" s="1" t="str">
        <f t="shared" ref="AI962:AI1025" si="472">E962&amp;" "&amp;F962&amp;G962&amp;" "&amp;H962</f>
        <v xml:space="preserve">  </v>
      </c>
      <c r="AJ962" s="1" t="str">
        <f t="shared" ref="AJ962:AJ1025" si="473">D962&amp;" "&amp;AH962</f>
        <v xml:space="preserve">   0</v>
      </c>
      <c r="AK962" s="1" t="str">
        <f t="shared" ref="AK962:AK1025" si="474">D962&amp;" "&amp;AG962</f>
        <v xml:space="preserve">   00</v>
      </c>
      <c r="AL962" s="1" t="str">
        <f t="shared" ref="AL962:AL1025" si="475">D962&amp;" "&amp;AI962</f>
        <v xml:space="preserve">   </v>
      </c>
      <c r="AM962" s="1" t="str">
        <f t="shared" ref="AM962:AM1025" si="476">Q962&amp;" "&amp;AG962</f>
        <v xml:space="preserve">    00</v>
      </c>
      <c r="AN962" s="1" t="str">
        <f t="shared" si="462"/>
        <v xml:space="preserve">    0</v>
      </c>
      <c r="AO962" s="1" t="str">
        <f t="shared" ref="AO962:AO1025" si="477">Q962&amp;" "&amp;AI962</f>
        <v xml:space="preserve">    </v>
      </c>
      <c r="AP962" s="1" t="str">
        <f t="shared" ref="AP962:AP1025" si="478">LEFT(I962,2)&amp;"0"</f>
        <v>0</v>
      </c>
      <c r="AQ962" s="1">
        <f t="shared" ref="AQ962:AQ1025" si="479">I962</f>
        <v>0</v>
      </c>
    </row>
    <row r="963" spans="3:43" x14ac:dyDescent="0.2">
      <c r="C963" s="140"/>
      <c r="L963" s="47"/>
      <c r="M963" s="47"/>
      <c r="N963" s="115"/>
      <c r="P963" s="113" t="str">
        <f t="shared" ref="P963:P1026" si="480">B963&amp;C963</f>
        <v/>
      </c>
      <c r="Q963" s="17" t="str">
        <f t="shared" ref="Q963:Q1026" si="481">P963&amp;" "&amp;D963</f>
        <v xml:space="preserve"> </v>
      </c>
      <c r="R963" s="17" t="str">
        <f t="shared" ref="R963:R1026" si="482">LEFT(E963,2)&amp;"00"</f>
        <v>00</v>
      </c>
      <c r="S963" s="17" t="str">
        <f t="shared" ref="S963:S1026" si="483">D963&amp;" "&amp;R963</f>
        <v xml:space="preserve"> 00</v>
      </c>
      <c r="T963" s="17" t="str">
        <f t="shared" si="463"/>
        <v xml:space="preserve">  00</v>
      </c>
      <c r="U963" s="4">
        <f t="shared" ref="U963:U1026" si="484">E963</f>
        <v>0</v>
      </c>
      <c r="V963" s="17" t="str">
        <f t="shared" ref="V963:V1026" si="485">D963&amp;" "&amp;U963</f>
        <v xml:space="preserve"> 0</v>
      </c>
      <c r="W963" s="17" t="str">
        <f t="shared" si="464"/>
        <v xml:space="preserve">  0</v>
      </c>
      <c r="X963" s="1" t="str">
        <f t="shared" ref="X963:X1026" si="486">U963&amp;" "&amp;F963&amp;"00000"</f>
        <v>0 00000</v>
      </c>
      <c r="Y963" s="1" t="str">
        <f t="shared" ref="Y963:Y1026" si="487">D963&amp;" "&amp;X963</f>
        <v xml:space="preserve"> 0 00000</v>
      </c>
      <c r="Z963" s="1" t="str">
        <f t="shared" si="465"/>
        <v xml:space="preserve">  0 00000</v>
      </c>
      <c r="AA963" s="1" t="str">
        <f t="shared" si="466"/>
        <v xml:space="preserve"> 000</v>
      </c>
      <c r="AB963" s="1" t="str">
        <f t="shared" ref="AB963:AB1026" si="488">D963&amp;" "&amp;AA963</f>
        <v xml:space="preserve">  000</v>
      </c>
      <c r="AC963" s="1" t="str">
        <f t="shared" si="467"/>
        <v xml:space="preserve">   000</v>
      </c>
      <c r="AD963" s="1" t="str">
        <f t="shared" si="468"/>
        <v xml:space="preserve"> </v>
      </c>
      <c r="AE963" s="1" t="str">
        <f t="shared" ref="AE963:AE1026" si="489">D963&amp;" "&amp;AD963</f>
        <v xml:space="preserve">  </v>
      </c>
      <c r="AF963" s="1" t="str">
        <f t="shared" si="469"/>
        <v xml:space="preserve">   </v>
      </c>
      <c r="AG963" s="1" t="str">
        <f t="shared" si="470"/>
        <v xml:space="preserve">  00</v>
      </c>
      <c r="AH963" s="1" t="str">
        <f t="shared" si="471"/>
        <v xml:space="preserve">  0</v>
      </c>
      <c r="AI963" s="1" t="str">
        <f t="shared" si="472"/>
        <v xml:space="preserve">  </v>
      </c>
      <c r="AJ963" s="1" t="str">
        <f t="shared" si="473"/>
        <v xml:space="preserve">   0</v>
      </c>
      <c r="AK963" s="1" t="str">
        <f t="shared" si="474"/>
        <v xml:space="preserve">   00</v>
      </c>
      <c r="AL963" s="1" t="str">
        <f t="shared" si="475"/>
        <v xml:space="preserve">   </v>
      </c>
      <c r="AM963" s="1" t="str">
        <f t="shared" si="476"/>
        <v xml:space="preserve">    00</v>
      </c>
      <c r="AN963" s="1" t="str">
        <f t="shared" ref="AN963:AN1026" si="490">Q963&amp;" "&amp;AH963</f>
        <v xml:space="preserve">    0</v>
      </c>
      <c r="AO963" s="1" t="str">
        <f t="shared" si="477"/>
        <v xml:space="preserve">    </v>
      </c>
      <c r="AP963" s="1" t="str">
        <f t="shared" si="478"/>
        <v>0</v>
      </c>
      <c r="AQ963" s="1">
        <f t="shared" si="479"/>
        <v>0</v>
      </c>
    </row>
    <row r="964" spans="3:43" x14ac:dyDescent="0.2">
      <c r="C964" s="140"/>
      <c r="L964" s="47"/>
      <c r="M964" s="47"/>
      <c r="N964" s="115"/>
      <c r="P964" s="113" t="str">
        <f t="shared" si="480"/>
        <v/>
      </c>
      <c r="Q964" s="17" t="str">
        <f t="shared" si="481"/>
        <v xml:space="preserve"> </v>
      </c>
      <c r="R964" s="17" t="str">
        <f t="shared" si="482"/>
        <v>00</v>
      </c>
      <c r="S964" s="17" t="str">
        <f t="shared" si="483"/>
        <v xml:space="preserve"> 00</v>
      </c>
      <c r="T964" s="17" t="str">
        <f t="shared" si="463"/>
        <v xml:space="preserve">  00</v>
      </c>
      <c r="U964" s="4">
        <f t="shared" si="484"/>
        <v>0</v>
      </c>
      <c r="V964" s="17" t="str">
        <f t="shared" si="485"/>
        <v xml:space="preserve"> 0</v>
      </c>
      <c r="W964" s="17" t="str">
        <f t="shared" si="464"/>
        <v xml:space="preserve">  0</v>
      </c>
      <c r="X964" s="1" t="str">
        <f t="shared" si="486"/>
        <v>0 00000</v>
      </c>
      <c r="Y964" s="1" t="str">
        <f t="shared" si="487"/>
        <v xml:space="preserve"> 0 00000</v>
      </c>
      <c r="Z964" s="1" t="str">
        <f t="shared" si="465"/>
        <v xml:space="preserve">  0 00000</v>
      </c>
      <c r="AA964" s="1" t="str">
        <f t="shared" si="466"/>
        <v xml:space="preserve"> 000</v>
      </c>
      <c r="AB964" s="1" t="str">
        <f t="shared" si="488"/>
        <v xml:space="preserve">  000</v>
      </c>
      <c r="AC964" s="1" t="str">
        <f t="shared" si="467"/>
        <v xml:space="preserve">   000</v>
      </c>
      <c r="AD964" s="1" t="str">
        <f t="shared" si="468"/>
        <v xml:space="preserve"> </v>
      </c>
      <c r="AE964" s="1" t="str">
        <f t="shared" si="489"/>
        <v xml:space="preserve">  </v>
      </c>
      <c r="AF964" s="1" t="str">
        <f t="shared" si="469"/>
        <v xml:space="preserve">   </v>
      </c>
      <c r="AG964" s="1" t="str">
        <f t="shared" si="470"/>
        <v xml:space="preserve">  00</v>
      </c>
      <c r="AH964" s="1" t="str">
        <f t="shared" si="471"/>
        <v xml:space="preserve">  0</v>
      </c>
      <c r="AI964" s="1" t="str">
        <f t="shared" si="472"/>
        <v xml:space="preserve">  </v>
      </c>
      <c r="AJ964" s="1" t="str">
        <f t="shared" si="473"/>
        <v xml:space="preserve">   0</v>
      </c>
      <c r="AK964" s="1" t="str">
        <f t="shared" si="474"/>
        <v xml:space="preserve">   00</v>
      </c>
      <c r="AL964" s="1" t="str">
        <f t="shared" si="475"/>
        <v xml:space="preserve">   </v>
      </c>
      <c r="AM964" s="1" t="str">
        <f t="shared" si="476"/>
        <v xml:space="preserve">    00</v>
      </c>
      <c r="AN964" s="1" t="str">
        <f t="shared" si="490"/>
        <v xml:space="preserve">    0</v>
      </c>
      <c r="AO964" s="1" t="str">
        <f t="shared" si="477"/>
        <v xml:space="preserve">    </v>
      </c>
      <c r="AP964" s="1" t="str">
        <f t="shared" si="478"/>
        <v>0</v>
      </c>
      <c r="AQ964" s="1">
        <f t="shared" si="479"/>
        <v>0</v>
      </c>
    </row>
    <row r="965" spans="3:43" x14ac:dyDescent="0.2">
      <c r="C965" s="140"/>
      <c r="L965" s="47"/>
      <c r="M965" s="47"/>
      <c r="N965" s="115"/>
      <c r="P965" s="113" t="str">
        <f t="shared" si="480"/>
        <v/>
      </c>
      <c r="Q965" s="17" t="str">
        <f t="shared" si="481"/>
        <v xml:space="preserve"> </v>
      </c>
      <c r="R965" s="17" t="str">
        <f t="shared" si="482"/>
        <v>00</v>
      </c>
      <c r="S965" s="17" t="str">
        <f t="shared" si="483"/>
        <v xml:space="preserve"> 00</v>
      </c>
      <c r="T965" s="17" t="str">
        <f t="shared" si="463"/>
        <v xml:space="preserve">  00</v>
      </c>
      <c r="U965" s="4">
        <f t="shared" si="484"/>
        <v>0</v>
      </c>
      <c r="V965" s="17" t="str">
        <f t="shared" si="485"/>
        <v xml:space="preserve"> 0</v>
      </c>
      <c r="W965" s="17" t="str">
        <f t="shared" si="464"/>
        <v xml:space="preserve">  0</v>
      </c>
      <c r="X965" s="1" t="str">
        <f t="shared" si="486"/>
        <v>0 00000</v>
      </c>
      <c r="Y965" s="1" t="str">
        <f t="shared" si="487"/>
        <v xml:space="preserve"> 0 00000</v>
      </c>
      <c r="Z965" s="1" t="str">
        <f t="shared" si="465"/>
        <v xml:space="preserve">  0 00000</v>
      </c>
      <c r="AA965" s="1" t="str">
        <f t="shared" si="466"/>
        <v xml:space="preserve"> 000</v>
      </c>
      <c r="AB965" s="1" t="str">
        <f t="shared" si="488"/>
        <v xml:space="preserve">  000</v>
      </c>
      <c r="AC965" s="1" t="str">
        <f t="shared" si="467"/>
        <v xml:space="preserve">   000</v>
      </c>
      <c r="AD965" s="1" t="str">
        <f t="shared" si="468"/>
        <v xml:space="preserve"> </v>
      </c>
      <c r="AE965" s="1" t="str">
        <f t="shared" si="489"/>
        <v xml:space="preserve">  </v>
      </c>
      <c r="AF965" s="1" t="str">
        <f t="shared" si="469"/>
        <v xml:space="preserve">   </v>
      </c>
      <c r="AG965" s="1" t="str">
        <f t="shared" si="470"/>
        <v xml:space="preserve">  00</v>
      </c>
      <c r="AH965" s="1" t="str">
        <f t="shared" si="471"/>
        <v xml:space="preserve">  0</v>
      </c>
      <c r="AI965" s="1" t="str">
        <f t="shared" si="472"/>
        <v xml:space="preserve">  </v>
      </c>
      <c r="AJ965" s="1" t="str">
        <f t="shared" si="473"/>
        <v xml:space="preserve">   0</v>
      </c>
      <c r="AK965" s="1" t="str">
        <f t="shared" si="474"/>
        <v xml:space="preserve">   00</v>
      </c>
      <c r="AL965" s="1" t="str">
        <f t="shared" si="475"/>
        <v xml:space="preserve">   </v>
      </c>
      <c r="AM965" s="1" t="str">
        <f t="shared" si="476"/>
        <v xml:space="preserve">    00</v>
      </c>
      <c r="AN965" s="1" t="str">
        <f t="shared" si="490"/>
        <v xml:space="preserve">    0</v>
      </c>
      <c r="AO965" s="1" t="str">
        <f t="shared" si="477"/>
        <v xml:space="preserve">    </v>
      </c>
      <c r="AP965" s="1" t="str">
        <f t="shared" si="478"/>
        <v>0</v>
      </c>
      <c r="AQ965" s="1">
        <f t="shared" si="479"/>
        <v>0</v>
      </c>
    </row>
    <row r="966" spans="3:43" x14ac:dyDescent="0.2">
      <c r="C966" s="140"/>
      <c r="L966" s="47"/>
      <c r="M966" s="47"/>
      <c r="N966" s="115"/>
      <c r="P966" s="113" t="str">
        <f t="shared" si="480"/>
        <v/>
      </c>
      <c r="Q966" s="17" t="str">
        <f t="shared" si="481"/>
        <v xml:space="preserve"> </v>
      </c>
      <c r="R966" s="17" t="str">
        <f t="shared" si="482"/>
        <v>00</v>
      </c>
      <c r="S966" s="17" t="str">
        <f t="shared" si="483"/>
        <v xml:space="preserve"> 00</v>
      </c>
      <c r="T966" s="17" t="str">
        <f t="shared" si="463"/>
        <v xml:space="preserve">  00</v>
      </c>
      <c r="U966" s="4">
        <f t="shared" si="484"/>
        <v>0</v>
      </c>
      <c r="V966" s="17" t="str">
        <f t="shared" si="485"/>
        <v xml:space="preserve"> 0</v>
      </c>
      <c r="W966" s="17" t="str">
        <f t="shared" si="464"/>
        <v xml:space="preserve">  0</v>
      </c>
      <c r="X966" s="1" t="str">
        <f t="shared" si="486"/>
        <v>0 00000</v>
      </c>
      <c r="Y966" s="1" t="str">
        <f t="shared" si="487"/>
        <v xml:space="preserve"> 0 00000</v>
      </c>
      <c r="Z966" s="1" t="str">
        <f t="shared" si="465"/>
        <v xml:space="preserve">  0 00000</v>
      </c>
      <c r="AA966" s="1" t="str">
        <f t="shared" si="466"/>
        <v xml:space="preserve"> 000</v>
      </c>
      <c r="AB966" s="1" t="str">
        <f t="shared" si="488"/>
        <v xml:space="preserve">  000</v>
      </c>
      <c r="AC966" s="1" t="str">
        <f t="shared" si="467"/>
        <v xml:space="preserve">   000</v>
      </c>
      <c r="AD966" s="1" t="str">
        <f t="shared" si="468"/>
        <v xml:space="preserve"> </v>
      </c>
      <c r="AE966" s="1" t="str">
        <f t="shared" si="489"/>
        <v xml:space="preserve">  </v>
      </c>
      <c r="AF966" s="1" t="str">
        <f t="shared" si="469"/>
        <v xml:space="preserve">   </v>
      </c>
      <c r="AG966" s="1" t="str">
        <f t="shared" si="470"/>
        <v xml:space="preserve">  00</v>
      </c>
      <c r="AH966" s="1" t="str">
        <f t="shared" si="471"/>
        <v xml:space="preserve">  0</v>
      </c>
      <c r="AI966" s="1" t="str">
        <f t="shared" si="472"/>
        <v xml:space="preserve">  </v>
      </c>
      <c r="AJ966" s="1" t="str">
        <f t="shared" si="473"/>
        <v xml:space="preserve">   0</v>
      </c>
      <c r="AK966" s="1" t="str">
        <f t="shared" si="474"/>
        <v xml:space="preserve">   00</v>
      </c>
      <c r="AL966" s="1" t="str">
        <f t="shared" si="475"/>
        <v xml:space="preserve">   </v>
      </c>
      <c r="AM966" s="1" t="str">
        <f t="shared" si="476"/>
        <v xml:space="preserve">    00</v>
      </c>
      <c r="AN966" s="1" t="str">
        <f t="shared" si="490"/>
        <v xml:space="preserve">    0</v>
      </c>
      <c r="AO966" s="1" t="str">
        <f t="shared" si="477"/>
        <v xml:space="preserve">    </v>
      </c>
      <c r="AP966" s="1" t="str">
        <f t="shared" si="478"/>
        <v>0</v>
      </c>
      <c r="AQ966" s="1">
        <f t="shared" si="479"/>
        <v>0</v>
      </c>
    </row>
    <row r="967" spans="3:43" x14ac:dyDescent="0.2">
      <c r="C967" s="140"/>
      <c r="L967" s="47"/>
      <c r="M967" s="47"/>
      <c r="N967" s="115"/>
      <c r="P967" s="113" t="str">
        <f t="shared" si="480"/>
        <v/>
      </c>
      <c r="Q967" s="17" t="str">
        <f t="shared" si="481"/>
        <v xml:space="preserve"> </v>
      </c>
      <c r="R967" s="17" t="str">
        <f t="shared" si="482"/>
        <v>00</v>
      </c>
      <c r="S967" s="17" t="str">
        <f t="shared" si="483"/>
        <v xml:space="preserve"> 00</v>
      </c>
      <c r="T967" s="17" t="str">
        <f t="shared" si="463"/>
        <v xml:space="preserve">  00</v>
      </c>
      <c r="U967" s="4">
        <f t="shared" si="484"/>
        <v>0</v>
      </c>
      <c r="V967" s="17" t="str">
        <f t="shared" si="485"/>
        <v xml:space="preserve"> 0</v>
      </c>
      <c r="W967" s="17" t="str">
        <f t="shared" si="464"/>
        <v xml:space="preserve">  0</v>
      </c>
      <c r="X967" s="1" t="str">
        <f t="shared" si="486"/>
        <v>0 00000</v>
      </c>
      <c r="Y967" s="1" t="str">
        <f t="shared" si="487"/>
        <v xml:space="preserve"> 0 00000</v>
      </c>
      <c r="Z967" s="1" t="str">
        <f t="shared" si="465"/>
        <v xml:space="preserve">  0 00000</v>
      </c>
      <c r="AA967" s="1" t="str">
        <f t="shared" si="466"/>
        <v xml:space="preserve"> 000</v>
      </c>
      <c r="AB967" s="1" t="str">
        <f t="shared" si="488"/>
        <v xml:space="preserve">  000</v>
      </c>
      <c r="AC967" s="1" t="str">
        <f t="shared" si="467"/>
        <v xml:space="preserve">   000</v>
      </c>
      <c r="AD967" s="1" t="str">
        <f t="shared" si="468"/>
        <v xml:space="preserve"> </v>
      </c>
      <c r="AE967" s="1" t="str">
        <f t="shared" si="489"/>
        <v xml:space="preserve">  </v>
      </c>
      <c r="AF967" s="1" t="str">
        <f t="shared" si="469"/>
        <v xml:space="preserve">   </v>
      </c>
      <c r="AG967" s="1" t="str">
        <f t="shared" si="470"/>
        <v xml:space="preserve">  00</v>
      </c>
      <c r="AH967" s="1" t="str">
        <f t="shared" si="471"/>
        <v xml:space="preserve">  0</v>
      </c>
      <c r="AI967" s="1" t="str">
        <f t="shared" si="472"/>
        <v xml:space="preserve">  </v>
      </c>
      <c r="AJ967" s="1" t="str">
        <f t="shared" si="473"/>
        <v xml:space="preserve">   0</v>
      </c>
      <c r="AK967" s="1" t="str">
        <f t="shared" si="474"/>
        <v xml:space="preserve">   00</v>
      </c>
      <c r="AL967" s="1" t="str">
        <f t="shared" si="475"/>
        <v xml:space="preserve">   </v>
      </c>
      <c r="AM967" s="1" t="str">
        <f t="shared" si="476"/>
        <v xml:space="preserve">    00</v>
      </c>
      <c r="AN967" s="1" t="str">
        <f t="shared" si="490"/>
        <v xml:space="preserve">    0</v>
      </c>
      <c r="AO967" s="1" t="str">
        <f t="shared" si="477"/>
        <v xml:space="preserve">    </v>
      </c>
      <c r="AP967" s="1" t="str">
        <f t="shared" si="478"/>
        <v>0</v>
      </c>
      <c r="AQ967" s="1">
        <f t="shared" si="479"/>
        <v>0</v>
      </c>
    </row>
    <row r="968" spans="3:43" x14ac:dyDescent="0.2">
      <c r="C968" s="140"/>
      <c r="L968" s="47"/>
      <c r="M968" s="47"/>
      <c r="N968" s="115"/>
      <c r="P968" s="113" t="str">
        <f t="shared" si="480"/>
        <v/>
      </c>
      <c r="Q968" s="17" t="str">
        <f t="shared" si="481"/>
        <v xml:space="preserve"> </v>
      </c>
      <c r="R968" s="17" t="str">
        <f t="shared" si="482"/>
        <v>00</v>
      </c>
      <c r="S968" s="17" t="str">
        <f t="shared" si="483"/>
        <v xml:space="preserve"> 00</v>
      </c>
      <c r="T968" s="17" t="str">
        <f t="shared" si="463"/>
        <v xml:space="preserve">  00</v>
      </c>
      <c r="U968" s="4">
        <f t="shared" si="484"/>
        <v>0</v>
      </c>
      <c r="V968" s="17" t="str">
        <f t="shared" si="485"/>
        <v xml:space="preserve"> 0</v>
      </c>
      <c r="W968" s="17" t="str">
        <f t="shared" si="464"/>
        <v xml:space="preserve">  0</v>
      </c>
      <c r="X968" s="1" t="str">
        <f t="shared" si="486"/>
        <v>0 00000</v>
      </c>
      <c r="Y968" s="1" t="str">
        <f t="shared" si="487"/>
        <v xml:space="preserve"> 0 00000</v>
      </c>
      <c r="Z968" s="1" t="str">
        <f t="shared" si="465"/>
        <v xml:space="preserve">  0 00000</v>
      </c>
      <c r="AA968" s="1" t="str">
        <f t="shared" si="466"/>
        <v xml:space="preserve"> 000</v>
      </c>
      <c r="AB968" s="1" t="str">
        <f t="shared" si="488"/>
        <v xml:space="preserve">  000</v>
      </c>
      <c r="AC968" s="1" t="str">
        <f t="shared" si="467"/>
        <v xml:space="preserve">   000</v>
      </c>
      <c r="AD968" s="1" t="str">
        <f t="shared" si="468"/>
        <v xml:space="preserve"> </v>
      </c>
      <c r="AE968" s="1" t="str">
        <f t="shared" si="489"/>
        <v xml:space="preserve">  </v>
      </c>
      <c r="AF968" s="1" t="str">
        <f t="shared" si="469"/>
        <v xml:space="preserve">   </v>
      </c>
      <c r="AG968" s="1" t="str">
        <f t="shared" si="470"/>
        <v xml:space="preserve">  00</v>
      </c>
      <c r="AH968" s="1" t="str">
        <f t="shared" si="471"/>
        <v xml:space="preserve">  0</v>
      </c>
      <c r="AI968" s="1" t="str">
        <f t="shared" si="472"/>
        <v xml:space="preserve">  </v>
      </c>
      <c r="AJ968" s="1" t="str">
        <f t="shared" si="473"/>
        <v xml:space="preserve">   0</v>
      </c>
      <c r="AK968" s="1" t="str">
        <f t="shared" si="474"/>
        <v xml:space="preserve">   00</v>
      </c>
      <c r="AL968" s="1" t="str">
        <f t="shared" si="475"/>
        <v xml:space="preserve">   </v>
      </c>
      <c r="AM968" s="1" t="str">
        <f t="shared" si="476"/>
        <v xml:space="preserve">    00</v>
      </c>
      <c r="AN968" s="1" t="str">
        <f t="shared" si="490"/>
        <v xml:space="preserve">    0</v>
      </c>
      <c r="AO968" s="1" t="str">
        <f t="shared" si="477"/>
        <v xml:space="preserve">    </v>
      </c>
      <c r="AP968" s="1" t="str">
        <f t="shared" si="478"/>
        <v>0</v>
      </c>
      <c r="AQ968" s="1">
        <f t="shared" si="479"/>
        <v>0</v>
      </c>
    </row>
    <row r="969" spans="3:43" x14ac:dyDescent="0.2">
      <c r="C969" s="140"/>
      <c r="L969" s="47"/>
      <c r="M969" s="47"/>
      <c r="N969" s="115"/>
      <c r="P969" s="113" t="str">
        <f t="shared" si="480"/>
        <v/>
      </c>
      <c r="Q969" s="17" t="str">
        <f t="shared" si="481"/>
        <v xml:space="preserve"> </v>
      </c>
      <c r="R969" s="17" t="str">
        <f t="shared" si="482"/>
        <v>00</v>
      </c>
      <c r="S969" s="17" t="str">
        <f t="shared" si="483"/>
        <v xml:space="preserve"> 00</v>
      </c>
      <c r="T969" s="17" t="str">
        <f t="shared" si="463"/>
        <v xml:space="preserve">  00</v>
      </c>
      <c r="U969" s="4">
        <f t="shared" si="484"/>
        <v>0</v>
      </c>
      <c r="V969" s="17" t="str">
        <f t="shared" si="485"/>
        <v xml:space="preserve"> 0</v>
      </c>
      <c r="W969" s="17" t="str">
        <f t="shared" si="464"/>
        <v xml:space="preserve">  0</v>
      </c>
      <c r="X969" s="1" t="str">
        <f t="shared" si="486"/>
        <v>0 00000</v>
      </c>
      <c r="Y969" s="1" t="str">
        <f t="shared" si="487"/>
        <v xml:space="preserve"> 0 00000</v>
      </c>
      <c r="Z969" s="1" t="str">
        <f t="shared" si="465"/>
        <v xml:space="preserve">  0 00000</v>
      </c>
      <c r="AA969" s="1" t="str">
        <f t="shared" si="466"/>
        <v xml:space="preserve"> 000</v>
      </c>
      <c r="AB969" s="1" t="str">
        <f t="shared" si="488"/>
        <v xml:space="preserve">  000</v>
      </c>
      <c r="AC969" s="1" t="str">
        <f t="shared" si="467"/>
        <v xml:space="preserve">   000</v>
      </c>
      <c r="AD969" s="1" t="str">
        <f t="shared" si="468"/>
        <v xml:space="preserve"> </v>
      </c>
      <c r="AE969" s="1" t="str">
        <f t="shared" si="489"/>
        <v xml:space="preserve">  </v>
      </c>
      <c r="AF969" s="1" t="str">
        <f t="shared" si="469"/>
        <v xml:space="preserve">   </v>
      </c>
      <c r="AG969" s="1" t="str">
        <f t="shared" si="470"/>
        <v xml:space="preserve">  00</v>
      </c>
      <c r="AH969" s="1" t="str">
        <f t="shared" si="471"/>
        <v xml:space="preserve">  0</v>
      </c>
      <c r="AI969" s="1" t="str">
        <f t="shared" si="472"/>
        <v xml:space="preserve">  </v>
      </c>
      <c r="AJ969" s="1" t="str">
        <f t="shared" si="473"/>
        <v xml:space="preserve">   0</v>
      </c>
      <c r="AK969" s="1" t="str">
        <f t="shared" si="474"/>
        <v xml:space="preserve">   00</v>
      </c>
      <c r="AL969" s="1" t="str">
        <f t="shared" si="475"/>
        <v xml:space="preserve">   </v>
      </c>
      <c r="AM969" s="1" t="str">
        <f t="shared" si="476"/>
        <v xml:space="preserve">    00</v>
      </c>
      <c r="AN969" s="1" t="str">
        <f t="shared" si="490"/>
        <v xml:space="preserve">    0</v>
      </c>
      <c r="AO969" s="1" t="str">
        <f t="shared" si="477"/>
        <v xml:space="preserve">    </v>
      </c>
      <c r="AP969" s="1" t="str">
        <f t="shared" si="478"/>
        <v>0</v>
      </c>
      <c r="AQ969" s="1">
        <f t="shared" si="479"/>
        <v>0</v>
      </c>
    </row>
    <row r="970" spans="3:43" x14ac:dyDescent="0.2">
      <c r="C970" s="140"/>
      <c r="L970" s="47"/>
      <c r="M970" s="47"/>
      <c r="N970" s="115"/>
      <c r="P970" s="113" t="str">
        <f t="shared" si="480"/>
        <v/>
      </c>
      <c r="Q970" s="17" t="str">
        <f t="shared" si="481"/>
        <v xml:space="preserve"> </v>
      </c>
      <c r="R970" s="17" t="str">
        <f t="shared" si="482"/>
        <v>00</v>
      </c>
      <c r="S970" s="17" t="str">
        <f t="shared" si="483"/>
        <v xml:space="preserve"> 00</v>
      </c>
      <c r="T970" s="17" t="str">
        <f t="shared" si="463"/>
        <v xml:space="preserve">  00</v>
      </c>
      <c r="U970" s="4">
        <f t="shared" si="484"/>
        <v>0</v>
      </c>
      <c r="V970" s="17" t="str">
        <f t="shared" si="485"/>
        <v xml:space="preserve"> 0</v>
      </c>
      <c r="W970" s="17" t="str">
        <f t="shared" si="464"/>
        <v xml:space="preserve">  0</v>
      </c>
      <c r="X970" s="1" t="str">
        <f t="shared" si="486"/>
        <v>0 00000</v>
      </c>
      <c r="Y970" s="1" t="str">
        <f t="shared" si="487"/>
        <v xml:space="preserve"> 0 00000</v>
      </c>
      <c r="Z970" s="1" t="str">
        <f t="shared" si="465"/>
        <v xml:space="preserve">  0 00000</v>
      </c>
      <c r="AA970" s="1" t="str">
        <f t="shared" si="466"/>
        <v xml:space="preserve"> 000</v>
      </c>
      <c r="AB970" s="1" t="str">
        <f t="shared" si="488"/>
        <v xml:space="preserve">  000</v>
      </c>
      <c r="AC970" s="1" t="str">
        <f t="shared" si="467"/>
        <v xml:space="preserve">   000</v>
      </c>
      <c r="AD970" s="1" t="str">
        <f t="shared" si="468"/>
        <v xml:space="preserve"> </v>
      </c>
      <c r="AE970" s="1" t="str">
        <f t="shared" si="489"/>
        <v xml:space="preserve">  </v>
      </c>
      <c r="AF970" s="1" t="str">
        <f t="shared" si="469"/>
        <v xml:space="preserve">   </v>
      </c>
      <c r="AG970" s="1" t="str">
        <f t="shared" si="470"/>
        <v xml:space="preserve">  00</v>
      </c>
      <c r="AH970" s="1" t="str">
        <f t="shared" si="471"/>
        <v xml:space="preserve">  0</v>
      </c>
      <c r="AI970" s="1" t="str">
        <f t="shared" si="472"/>
        <v xml:space="preserve">  </v>
      </c>
      <c r="AJ970" s="1" t="str">
        <f t="shared" si="473"/>
        <v xml:space="preserve">   0</v>
      </c>
      <c r="AK970" s="1" t="str">
        <f t="shared" si="474"/>
        <v xml:space="preserve">   00</v>
      </c>
      <c r="AL970" s="1" t="str">
        <f t="shared" si="475"/>
        <v xml:space="preserve">   </v>
      </c>
      <c r="AM970" s="1" t="str">
        <f t="shared" si="476"/>
        <v xml:space="preserve">    00</v>
      </c>
      <c r="AN970" s="1" t="str">
        <f t="shared" si="490"/>
        <v xml:space="preserve">    0</v>
      </c>
      <c r="AO970" s="1" t="str">
        <f t="shared" si="477"/>
        <v xml:space="preserve">    </v>
      </c>
      <c r="AP970" s="1" t="str">
        <f t="shared" si="478"/>
        <v>0</v>
      </c>
      <c r="AQ970" s="1">
        <f t="shared" si="479"/>
        <v>0</v>
      </c>
    </row>
    <row r="971" spans="3:43" x14ac:dyDescent="0.2">
      <c r="C971" s="140"/>
      <c r="L971" s="47"/>
      <c r="M971" s="47"/>
      <c r="N971" s="115"/>
      <c r="P971" s="113" t="str">
        <f t="shared" si="480"/>
        <v/>
      </c>
      <c r="Q971" s="17" t="str">
        <f t="shared" si="481"/>
        <v xml:space="preserve"> </v>
      </c>
      <c r="R971" s="17" t="str">
        <f t="shared" si="482"/>
        <v>00</v>
      </c>
      <c r="S971" s="17" t="str">
        <f t="shared" si="483"/>
        <v xml:space="preserve"> 00</v>
      </c>
      <c r="T971" s="17" t="str">
        <f t="shared" si="463"/>
        <v xml:space="preserve">  00</v>
      </c>
      <c r="U971" s="4">
        <f t="shared" si="484"/>
        <v>0</v>
      </c>
      <c r="V971" s="17" t="str">
        <f t="shared" si="485"/>
        <v xml:space="preserve"> 0</v>
      </c>
      <c r="W971" s="17" t="str">
        <f t="shared" si="464"/>
        <v xml:space="preserve">  0</v>
      </c>
      <c r="X971" s="1" t="str">
        <f t="shared" si="486"/>
        <v>0 00000</v>
      </c>
      <c r="Y971" s="1" t="str">
        <f t="shared" si="487"/>
        <v xml:space="preserve"> 0 00000</v>
      </c>
      <c r="Z971" s="1" t="str">
        <f t="shared" si="465"/>
        <v xml:space="preserve">  0 00000</v>
      </c>
      <c r="AA971" s="1" t="str">
        <f t="shared" si="466"/>
        <v xml:space="preserve"> 000</v>
      </c>
      <c r="AB971" s="1" t="str">
        <f t="shared" si="488"/>
        <v xml:space="preserve">  000</v>
      </c>
      <c r="AC971" s="1" t="str">
        <f t="shared" si="467"/>
        <v xml:space="preserve">   000</v>
      </c>
      <c r="AD971" s="1" t="str">
        <f t="shared" si="468"/>
        <v xml:space="preserve"> </v>
      </c>
      <c r="AE971" s="1" t="str">
        <f t="shared" si="489"/>
        <v xml:space="preserve">  </v>
      </c>
      <c r="AF971" s="1" t="str">
        <f t="shared" si="469"/>
        <v xml:space="preserve">   </v>
      </c>
      <c r="AG971" s="1" t="str">
        <f t="shared" si="470"/>
        <v xml:space="preserve">  00</v>
      </c>
      <c r="AH971" s="1" t="str">
        <f t="shared" si="471"/>
        <v xml:space="preserve">  0</v>
      </c>
      <c r="AI971" s="1" t="str">
        <f t="shared" si="472"/>
        <v xml:space="preserve">  </v>
      </c>
      <c r="AJ971" s="1" t="str">
        <f t="shared" si="473"/>
        <v xml:space="preserve">   0</v>
      </c>
      <c r="AK971" s="1" t="str">
        <f t="shared" si="474"/>
        <v xml:space="preserve">   00</v>
      </c>
      <c r="AL971" s="1" t="str">
        <f t="shared" si="475"/>
        <v xml:space="preserve">   </v>
      </c>
      <c r="AM971" s="1" t="str">
        <f t="shared" si="476"/>
        <v xml:space="preserve">    00</v>
      </c>
      <c r="AN971" s="1" t="str">
        <f t="shared" si="490"/>
        <v xml:space="preserve">    0</v>
      </c>
      <c r="AO971" s="1" t="str">
        <f t="shared" si="477"/>
        <v xml:space="preserve">    </v>
      </c>
      <c r="AP971" s="1" t="str">
        <f t="shared" si="478"/>
        <v>0</v>
      </c>
      <c r="AQ971" s="1">
        <f t="shared" si="479"/>
        <v>0</v>
      </c>
    </row>
    <row r="972" spans="3:43" x14ac:dyDescent="0.2">
      <c r="C972" s="140"/>
      <c r="L972" s="47"/>
      <c r="M972" s="47"/>
      <c r="N972" s="115"/>
      <c r="P972" s="113" t="str">
        <f t="shared" si="480"/>
        <v/>
      </c>
      <c r="Q972" s="17" t="str">
        <f t="shared" si="481"/>
        <v xml:space="preserve"> </v>
      </c>
      <c r="R972" s="17" t="str">
        <f t="shared" si="482"/>
        <v>00</v>
      </c>
      <c r="S972" s="17" t="str">
        <f t="shared" si="483"/>
        <v xml:space="preserve"> 00</v>
      </c>
      <c r="T972" s="17" t="str">
        <f t="shared" si="463"/>
        <v xml:space="preserve">  00</v>
      </c>
      <c r="U972" s="4">
        <f t="shared" si="484"/>
        <v>0</v>
      </c>
      <c r="V972" s="17" t="str">
        <f t="shared" si="485"/>
        <v xml:space="preserve"> 0</v>
      </c>
      <c r="W972" s="17" t="str">
        <f t="shared" si="464"/>
        <v xml:space="preserve">  0</v>
      </c>
      <c r="X972" s="1" t="str">
        <f t="shared" si="486"/>
        <v>0 00000</v>
      </c>
      <c r="Y972" s="1" t="str">
        <f t="shared" si="487"/>
        <v xml:space="preserve"> 0 00000</v>
      </c>
      <c r="Z972" s="1" t="str">
        <f t="shared" si="465"/>
        <v xml:space="preserve">  0 00000</v>
      </c>
      <c r="AA972" s="1" t="str">
        <f t="shared" si="466"/>
        <v xml:space="preserve"> 000</v>
      </c>
      <c r="AB972" s="1" t="str">
        <f t="shared" si="488"/>
        <v xml:space="preserve">  000</v>
      </c>
      <c r="AC972" s="1" t="str">
        <f t="shared" si="467"/>
        <v xml:space="preserve">   000</v>
      </c>
      <c r="AD972" s="1" t="str">
        <f t="shared" si="468"/>
        <v xml:space="preserve"> </v>
      </c>
      <c r="AE972" s="1" t="str">
        <f t="shared" si="489"/>
        <v xml:space="preserve">  </v>
      </c>
      <c r="AF972" s="1" t="str">
        <f t="shared" si="469"/>
        <v xml:space="preserve">   </v>
      </c>
      <c r="AG972" s="1" t="str">
        <f t="shared" si="470"/>
        <v xml:space="preserve">  00</v>
      </c>
      <c r="AH972" s="1" t="str">
        <f t="shared" si="471"/>
        <v xml:space="preserve">  0</v>
      </c>
      <c r="AI972" s="1" t="str">
        <f t="shared" si="472"/>
        <v xml:space="preserve">  </v>
      </c>
      <c r="AJ972" s="1" t="str">
        <f t="shared" si="473"/>
        <v xml:space="preserve">   0</v>
      </c>
      <c r="AK972" s="1" t="str">
        <f t="shared" si="474"/>
        <v xml:space="preserve">   00</v>
      </c>
      <c r="AL972" s="1" t="str">
        <f t="shared" si="475"/>
        <v xml:space="preserve">   </v>
      </c>
      <c r="AM972" s="1" t="str">
        <f t="shared" si="476"/>
        <v xml:space="preserve">    00</v>
      </c>
      <c r="AN972" s="1" t="str">
        <f t="shared" si="490"/>
        <v xml:space="preserve">    0</v>
      </c>
      <c r="AO972" s="1" t="str">
        <f t="shared" si="477"/>
        <v xml:space="preserve">    </v>
      </c>
      <c r="AP972" s="1" t="str">
        <f t="shared" si="478"/>
        <v>0</v>
      </c>
      <c r="AQ972" s="1">
        <f t="shared" si="479"/>
        <v>0</v>
      </c>
    </row>
    <row r="973" spans="3:43" x14ac:dyDescent="0.2">
      <c r="C973" s="140"/>
      <c r="L973" s="47"/>
      <c r="M973" s="47"/>
      <c r="N973" s="115"/>
      <c r="P973" s="113" t="str">
        <f t="shared" si="480"/>
        <v/>
      </c>
      <c r="Q973" s="17" t="str">
        <f t="shared" si="481"/>
        <v xml:space="preserve"> </v>
      </c>
      <c r="R973" s="17" t="str">
        <f t="shared" si="482"/>
        <v>00</v>
      </c>
      <c r="S973" s="17" t="str">
        <f t="shared" si="483"/>
        <v xml:space="preserve"> 00</v>
      </c>
      <c r="T973" s="17" t="str">
        <f t="shared" si="463"/>
        <v xml:space="preserve">  00</v>
      </c>
      <c r="U973" s="4">
        <f t="shared" si="484"/>
        <v>0</v>
      </c>
      <c r="V973" s="17" t="str">
        <f t="shared" si="485"/>
        <v xml:space="preserve"> 0</v>
      </c>
      <c r="W973" s="17" t="str">
        <f t="shared" si="464"/>
        <v xml:space="preserve">  0</v>
      </c>
      <c r="X973" s="1" t="str">
        <f t="shared" si="486"/>
        <v>0 00000</v>
      </c>
      <c r="Y973" s="1" t="str">
        <f t="shared" si="487"/>
        <v xml:space="preserve"> 0 00000</v>
      </c>
      <c r="Z973" s="1" t="str">
        <f t="shared" si="465"/>
        <v xml:space="preserve">  0 00000</v>
      </c>
      <c r="AA973" s="1" t="str">
        <f t="shared" si="466"/>
        <v xml:space="preserve"> 000</v>
      </c>
      <c r="AB973" s="1" t="str">
        <f t="shared" si="488"/>
        <v xml:space="preserve">  000</v>
      </c>
      <c r="AC973" s="1" t="str">
        <f t="shared" si="467"/>
        <v xml:space="preserve">   000</v>
      </c>
      <c r="AD973" s="1" t="str">
        <f t="shared" si="468"/>
        <v xml:space="preserve"> </v>
      </c>
      <c r="AE973" s="1" t="str">
        <f t="shared" si="489"/>
        <v xml:space="preserve">  </v>
      </c>
      <c r="AF973" s="1" t="str">
        <f t="shared" si="469"/>
        <v xml:space="preserve">   </v>
      </c>
      <c r="AG973" s="1" t="str">
        <f t="shared" si="470"/>
        <v xml:space="preserve">  00</v>
      </c>
      <c r="AH973" s="1" t="str">
        <f t="shared" si="471"/>
        <v xml:space="preserve">  0</v>
      </c>
      <c r="AI973" s="1" t="str">
        <f t="shared" si="472"/>
        <v xml:space="preserve">  </v>
      </c>
      <c r="AJ973" s="1" t="str">
        <f t="shared" si="473"/>
        <v xml:space="preserve">   0</v>
      </c>
      <c r="AK973" s="1" t="str">
        <f t="shared" si="474"/>
        <v xml:space="preserve">   00</v>
      </c>
      <c r="AL973" s="1" t="str">
        <f t="shared" si="475"/>
        <v xml:space="preserve">   </v>
      </c>
      <c r="AM973" s="1" t="str">
        <f t="shared" si="476"/>
        <v xml:space="preserve">    00</v>
      </c>
      <c r="AN973" s="1" t="str">
        <f t="shared" si="490"/>
        <v xml:space="preserve">    0</v>
      </c>
      <c r="AO973" s="1" t="str">
        <f t="shared" si="477"/>
        <v xml:space="preserve">    </v>
      </c>
      <c r="AP973" s="1" t="str">
        <f t="shared" si="478"/>
        <v>0</v>
      </c>
      <c r="AQ973" s="1">
        <f t="shared" si="479"/>
        <v>0</v>
      </c>
    </row>
    <row r="974" spans="3:43" x14ac:dyDescent="0.2">
      <c r="C974" s="140"/>
      <c r="L974" s="47"/>
      <c r="M974" s="47"/>
      <c r="N974" s="115"/>
      <c r="P974" s="113" t="str">
        <f t="shared" si="480"/>
        <v/>
      </c>
      <c r="Q974" s="17" t="str">
        <f t="shared" si="481"/>
        <v xml:space="preserve"> </v>
      </c>
      <c r="R974" s="17" t="str">
        <f t="shared" si="482"/>
        <v>00</v>
      </c>
      <c r="S974" s="17" t="str">
        <f t="shared" si="483"/>
        <v xml:space="preserve"> 00</v>
      </c>
      <c r="T974" s="17" t="str">
        <f t="shared" si="463"/>
        <v xml:space="preserve">  00</v>
      </c>
      <c r="U974" s="4">
        <f t="shared" si="484"/>
        <v>0</v>
      </c>
      <c r="V974" s="17" t="str">
        <f t="shared" si="485"/>
        <v xml:space="preserve"> 0</v>
      </c>
      <c r="W974" s="17" t="str">
        <f t="shared" si="464"/>
        <v xml:space="preserve">  0</v>
      </c>
      <c r="X974" s="1" t="str">
        <f t="shared" si="486"/>
        <v>0 00000</v>
      </c>
      <c r="Y974" s="1" t="str">
        <f t="shared" si="487"/>
        <v xml:space="preserve"> 0 00000</v>
      </c>
      <c r="Z974" s="1" t="str">
        <f t="shared" si="465"/>
        <v xml:space="preserve">  0 00000</v>
      </c>
      <c r="AA974" s="1" t="str">
        <f t="shared" si="466"/>
        <v xml:space="preserve"> 000</v>
      </c>
      <c r="AB974" s="1" t="str">
        <f t="shared" si="488"/>
        <v xml:space="preserve">  000</v>
      </c>
      <c r="AC974" s="1" t="str">
        <f t="shared" si="467"/>
        <v xml:space="preserve">   000</v>
      </c>
      <c r="AD974" s="1" t="str">
        <f t="shared" si="468"/>
        <v xml:space="preserve"> </v>
      </c>
      <c r="AE974" s="1" t="str">
        <f t="shared" si="489"/>
        <v xml:space="preserve">  </v>
      </c>
      <c r="AF974" s="1" t="str">
        <f t="shared" si="469"/>
        <v xml:space="preserve">   </v>
      </c>
      <c r="AG974" s="1" t="str">
        <f t="shared" si="470"/>
        <v xml:space="preserve">  00</v>
      </c>
      <c r="AH974" s="1" t="str">
        <f t="shared" si="471"/>
        <v xml:space="preserve">  0</v>
      </c>
      <c r="AI974" s="1" t="str">
        <f t="shared" si="472"/>
        <v xml:space="preserve">  </v>
      </c>
      <c r="AJ974" s="1" t="str">
        <f t="shared" si="473"/>
        <v xml:space="preserve">   0</v>
      </c>
      <c r="AK974" s="1" t="str">
        <f t="shared" si="474"/>
        <v xml:space="preserve">   00</v>
      </c>
      <c r="AL974" s="1" t="str">
        <f t="shared" si="475"/>
        <v xml:space="preserve">   </v>
      </c>
      <c r="AM974" s="1" t="str">
        <f t="shared" si="476"/>
        <v xml:space="preserve">    00</v>
      </c>
      <c r="AN974" s="1" t="str">
        <f t="shared" si="490"/>
        <v xml:space="preserve">    0</v>
      </c>
      <c r="AO974" s="1" t="str">
        <f t="shared" si="477"/>
        <v xml:space="preserve">    </v>
      </c>
      <c r="AP974" s="1" t="str">
        <f t="shared" si="478"/>
        <v>0</v>
      </c>
      <c r="AQ974" s="1">
        <f t="shared" si="479"/>
        <v>0</v>
      </c>
    </row>
    <row r="975" spans="3:43" x14ac:dyDescent="0.2">
      <c r="C975" s="140"/>
      <c r="L975" s="47"/>
      <c r="M975" s="47"/>
      <c r="N975" s="115"/>
      <c r="P975" s="113" t="str">
        <f t="shared" si="480"/>
        <v/>
      </c>
      <c r="Q975" s="17" t="str">
        <f t="shared" si="481"/>
        <v xml:space="preserve"> </v>
      </c>
      <c r="R975" s="17" t="str">
        <f t="shared" si="482"/>
        <v>00</v>
      </c>
      <c r="S975" s="17" t="str">
        <f t="shared" si="483"/>
        <v xml:space="preserve"> 00</v>
      </c>
      <c r="T975" s="17" t="str">
        <f t="shared" si="463"/>
        <v xml:space="preserve">  00</v>
      </c>
      <c r="U975" s="4">
        <f t="shared" si="484"/>
        <v>0</v>
      </c>
      <c r="V975" s="17" t="str">
        <f t="shared" si="485"/>
        <v xml:space="preserve"> 0</v>
      </c>
      <c r="W975" s="17" t="str">
        <f t="shared" si="464"/>
        <v xml:space="preserve">  0</v>
      </c>
      <c r="X975" s="1" t="str">
        <f t="shared" si="486"/>
        <v>0 00000</v>
      </c>
      <c r="Y975" s="1" t="str">
        <f t="shared" si="487"/>
        <v xml:space="preserve"> 0 00000</v>
      </c>
      <c r="Z975" s="1" t="str">
        <f t="shared" si="465"/>
        <v xml:space="preserve">  0 00000</v>
      </c>
      <c r="AA975" s="1" t="str">
        <f t="shared" si="466"/>
        <v xml:space="preserve"> 000</v>
      </c>
      <c r="AB975" s="1" t="str">
        <f t="shared" si="488"/>
        <v xml:space="preserve">  000</v>
      </c>
      <c r="AC975" s="1" t="str">
        <f t="shared" si="467"/>
        <v xml:space="preserve">   000</v>
      </c>
      <c r="AD975" s="1" t="str">
        <f t="shared" si="468"/>
        <v xml:space="preserve"> </v>
      </c>
      <c r="AE975" s="1" t="str">
        <f t="shared" si="489"/>
        <v xml:space="preserve">  </v>
      </c>
      <c r="AF975" s="1" t="str">
        <f t="shared" si="469"/>
        <v xml:space="preserve">   </v>
      </c>
      <c r="AG975" s="1" t="str">
        <f t="shared" si="470"/>
        <v xml:space="preserve">  00</v>
      </c>
      <c r="AH975" s="1" t="str">
        <f t="shared" si="471"/>
        <v xml:space="preserve">  0</v>
      </c>
      <c r="AI975" s="1" t="str">
        <f t="shared" si="472"/>
        <v xml:space="preserve">  </v>
      </c>
      <c r="AJ975" s="1" t="str">
        <f t="shared" si="473"/>
        <v xml:space="preserve">   0</v>
      </c>
      <c r="AK975" s="1" t="str">
        <f t="shared" si="474"/>
        <v xml:space="preserve">   00</v>
      </c>
      <c r="AL975" s="1" t="str">
        <f t="shared" si="475"/>
        <v xml:space="preserve">   </v>
      </c>
      <c r="AM975" s="1" t="str">
        <f t="shared" si="476"/>
        <v xml:space="preserve">    00</v>
      </c>
      <c r="AN975" s="1" t="str">
        <f t="shared" si="490"/>
        <v xml:space="preserve">    0</v>
      </c>
      <c r="AO975" s="1" t="str">
        <f t="shared" si="477"/>
        <v xml:space="preserve">    </v>
      </c>
      <c r="AP975" s="1" t="str">
        <f t="shared" si="478"/>
        <v>0</v>
      </c>
      <c r="AQ975" s="1">
        <f t="shared" si="479"/>
        <v>0</v>
      </c>
    </row>
    <row r="976" spans="3:43" x14ac:dyDescent="0.2">
      <c r="C976" s="140"/>
      <c r="L976" s="47"/>
      <c r="M976" s="47"/>
      <c r="N976" s="115"/>
      <c r="P976" s="113" t="str">
        <f t="shared" si="480"/>
        <v/>
      </c>
      <c r="Q976" s="17" t="str">
        <f t="shared" si="481"/>
        <v xml:space="preserve"> </v>
      </c>
      <c r="R976" s="17" t="str">
        <f t="shared" si="482"/>
        <v>00</v>
      </c>
      <c r="S976" s="17" t="str">
        <f t="shared" si="483"/>
        <v xml:space="preserve"> 00</v>
      </c>
      <c r="T976" s="17" t="str">
        <f t="shared" si="463"/>
        <v xml:space="preserve">  00</v>
      </c>
      <c r="U976" s="4">
        <f t="shared" si="484"/>
        <v>0</v>
      </c>
      <c r="V976" s="17" t="str">
        <f t="shared" si="485"/>
        <v xml:space="preserve"> 0</v>
      </c>
      <c r="W976" s="17" t="str">
        <f t="shared" si="464"/>
        <v xml:space="preserve">  0</v>
      </c>
      <c r="X976" s="1" t="str">
        <f t="shared" si="486"/>
        <v>0 00000</v>
      </c>
      <c r="Y976" s="1" t="str">
        <f t="shared" si="487"/>
        <v xml:space="preserve"> 0 00000</v>
      </c>
      <c r="Z976" s="1" t="str">
        <f t="shared" si="465"/>
        <v xml:space="preserve">  0 00000</v>
      </c>
      <c r="AA976" s="1" t="str">
        <f t="shared" si="466"/>
        <v xml:space="preserve"> 000</v>
      </c>
      <c r="AB976" s="1" t="str">
        <f t="shared" si="488"/>
        <v xml:space="preserve">  000</v>
      </c>
      <c r="AC976" s="1" t="str">
        <f t="shared" si="467"/>
        <v xml:space="preserve">   000</v>
      </c>
      <c r="AD976" s="1" t="str">
        <f t="shared" si="468"/>
        <v xml:space="preserve"> </v>
      </c>
      <c r="AE976" s="1" t="str">
        <f t="shared" si="489"/>
        <v xml:space="preserve">  </v>
      </c>
      <c r="AF976" s="1" t="str">
        <f t="shared" si="469"/>
        <v xml:space="preserve">   </v>
      </c>
      <c r="AG976" s="1" t="str">
        <f t="shared" si="470"/>
        <v xml:space="preserve">  00</v>
      </c>
      <c r="AH976" s="1" t="str">
        <f t="shared" si="471"/>
        <v xml:space="preserve">  0</v>
      </c>
      <c r="AI976" s="1" t="str">
        <f t="shared" si="472"/>
        <v xml:space="preserve">  </v>
      </c>
      <c r="AJ976" s="1" t="str">
        <f t="shared" si="473"/>
        <v xml:space="preserve">   0</v>
      </c>
      <c r="AK976" s="1" t="str">
        <f t="shared" si="474"/>
        <v xml:space="preserve">   00</v>
      </c>
      <c r="AL976" s="1" t="str">
        <f t="shared" si="475"/>
        <v xml:space="preserve">   </v>
      </c>
      <c r="AM976" s="1" t="str">
        <f t="shared" si="476"/>
        <v xml:space="preserve">    00</v>
      </c>
      <c r="AN976" s="1" t="str">
        <f t="shared" si="490"/>
        <v xml:space="preserve">    0</v>
      </c>
      <c r="AO976" s="1" t="str">
        <f t="shared" si="477"/>
        <v xml:space="preserve">    </v>
      </c>
      <c r="AP976" s="1" t="str">
        <f t="shared" si="478"/>
        <v>0</v>
      </c>
      <c r="AQ976" s="1">
        <f t="shared" si="479"/>
        <v>0</v>
      </c>
    </row>
    <row r="977" spans="3:43" x14ac:dyDescent="0.2">
      <c r="C977" s="140"/>
      <c r="L977" s="47"/>
      <c r="M977" s="47"/>
      <c r="N977" s="115"/>
      <c r="P977" s="113" t="str">
        <f t="shared" si="480"/>
        <v/>
      </c>
      <c r="Q977" s="17" t="str">
        <f t="shared" si="481"/>
        <v xml:space="preserve"> </v>
      </c>
      <c r="R977" s="17" t="str">
        <f t="shared" si="482"/>
        <v>00</v>
      </c>
      <c r="S977" s="17" t="str">
        <f t="shared" si="483"/>
        <v xml:space="preserve"> 00</v>
      </c>
      <c r="T977" s="17" t="str">
        <f t="shared" si="463"/>
        <v xml:space="preserve">  00</v>
      </c>
      <c r="U977" s="4">
        <f t="shared" si="484"/>
        <v>0</v>
      </c>
      <c r="V977" s="17" t="str">
        <f t="shared" si="485"/>
        <v xml:space="preserve"> 0</v>
      </c>
      <c r="W977" s="17" t="str">
        <f t="shared" si="464"/>
        <v xml:space="preserve">  0</v>
      </c>
      <c r="X977" s="1" t="str">
        <f t="shared" si="486"/>
        <v>0 00000</v>
      </c>
      <c r="Y977" s="1" t="str">
        <f t="shared" si="487"/>
        <v xml:space="preserve"> 0 00000</v>
      </c>
      <c r="Z977" s="1" t="str">
        <f t="shared" si="465"/>
        <v xml:space="preserve">  0 00000</v>
      </c>
      <c r="AA977" s="1" t="str">
        <f t="shared" si="466"/>
        <v xml:space="preserve"> 000</v>
      </c>
      <c r="AB977" s="1" t="str">
        <f t="shared" si="488"/>
        <v xml:space="preserve">  000</v>
      </c>
      <c r="AC977" s="1" t="str">
        <f t="shared" si="467"/>
        <v xml:space="preserve">   000</v>
      </c>
      <c r="AD977" s="1" t="str">
        <f t="shared" si="468"/>
        <v xml:space="preserve"> </v>
      </c>
      <c r="AE977" s="1" t="str">
        <f t="shared" si="489"/>
        <v xml:space="preserve">  </v>
      </c>
      <c r="AF977" s="1" t="str">
        <f t="shared" si="469"/>
        <v xml:space="preserve">   </v>
      </c>
      <c r="AG977" s="1" t="str">
        <f t="shared" si="470"/>
        <v xml:space="preserve">  00</v>
      </c>
      <c r="AH977" s="1" t="str">
        <f t="shared" si="471"/>
        <v xml:space="preserve">  0</v>
      </c>
      <c r="AI977" s="1" t="str">
        <f t="shared" si="472"/>
        <v xml:space="preserve">  </v>
      </c>
      <c r="AJ977" s="1" t="str">
        <f t="shared" si="473"/>
        <v xml:space="preserve">   0</v>
      </c>
      <c r="AK977" s="1" t="str">
        <f t="shared" si="474"/>
        <v xml:space="preserve">   00</v>
      </c>
      <c r="AL977" s="1" t="str">
        <f t="shared" si="475"/>
        <v xml:space="preserve">   </v>
      </c>
      <c r="AM977" s="1" t="str">
        <f t="shared" si="476"/>
        <v xml:space="preserve">    00</v>
      </c>
      <c r="AN977" s="1" t="str">
        <f t="shared" si="490"/>
        <v xml:space="preserve">    0</v>
      </c>
      <c r="AO977" s="1" t="str">
        <f t="shared" si="477"/>
        <v xml:space="preserve">    </v>
      </c>
      <c r="AP977" s="1" t="str">
        <f t="shared" si="478"/>
        <v>0</v>
      </c>
      <c r="AQ977" s="1">
        <f t="shared" si="479"/>
        <v>0</v>
      </c>
    </row>
    <row r="978" spans="3:43" x14ac:dyDescent="0.2">
      <c r="C978" s="140"/>
      <c r="L978" s="47"/>
      <c r="M978" s="47"/>
      <c r="N978" s="115"/>
      <c r="P978" s="113" t="str">
        <f t="shared" si="480"/>
        <v/>
      </c>
      <c r="Q978" s="17" t="str">
        <f t="shared" si="481"/>
        <v xml:space="preserve"> </v>
      </c>
      <c r="R978" s="17" t="str">
        <f t="shared" si="482"/>
        <v>00</v>
      </c>
      <c r="S978" s="17" t="str">
        <f t="shared" si="483"/>
        <v xml:space="preserve"> 00</v>
      </c>
      <c r="T978" s="17" t="str">
        <f t="shared" si="463"/>
        <v xml:space="preserve">  00</v>
      </c>
      <c r="U978" s="4">
        <f t="shared" si="484"/>
        <v>0</v>
      </c>
      <c r="V978" s="17" t="str">
        <f t="shared" si="485"/>
        <v xml:space="preserve"> 0</v>
      </c>
      <c r="W978" s="17" t="str">
        <f t="shared" si="464"/>
        <v xml:space="preserve">  0</v>
      </c>
      <c r="X978" s="1" t="str">
        <f t="shared" si="486"/>
        <v>0 00000</v>
      </c>
      <c r="Y978" s="1" t="str">
        <f t="shared" si="487"/>
        <v xml:space="preserve"> 0 00000</v>
      </c>
      <c r="Z978" s="1" t="str">
        <f t="shared" si="465"/>
        <v xml:space="preserve">  0 00000</v>
      </c>
      <c r="AA978" s="1" t="str">
        <f t="shared" si="466"/>
        <v xml:space="preserve"> 000</v>
      </c>
      <c r="AB978" s="1" t="str">
        <f t="shared" si="488"/>
        <v xml:space="preserve">  000</v>
      </c>
      <c r="AC978" s="1" t="str">
        <f t="shared" si="467"/>
        <v xml:space="preserve">   000</v>
      </c>
      <c r="AD978" s="1" t="str">
        <f t="shared" si="468"/>
        <v xml:space="preserve"> </v>
      </c>
      <c r="AE978" s="1" t="str">
        <f t="shared" si="489"/>
        <v xml:space="preserve">  </v>
      </c>
      <c r="AF978" s="1" t="str">
        <f t="shared" si="469"/>
        <v xml:space="preserve">   </v>
      </c>
      <c r="AG978" s="1" t="str">
        <f t="shared" si="470"/>
        <v xml:space="preserve">  00</v>
      </c>
      <c r="AH978" s="1" t="str">
        <f t="shared" si="471"/>
        <v xml:space="preserve">  0</v>
      </c>
      <c r="AI978" s="1" t="str">
        <f t="shared" si="472"/>
        <v xml:space="preserve">  </v>
      </c>
      <c r="AJ978" s="1" t="str">
        <f t="shared" si="473"/>
        <v xml:space="preserve">   0</v>
      </c>
      <c r="AK978" s="1" t="str">
        <f t="shared" si="474"/>
        <v xml:space="preserve">   00</v>
      </c>
      <c r="AL978" s="1" t="str">
        <f t="shared" si="475"/>
        <v xml:space="preserve">   </v>
      </c>
      <c r="AM978" s="1" t="str">
        <f t="shared" si="476"/>
        <v xml:space="preserve">    00</v>
      </c>
      <c r="AN978" s="1" t="str">
        <f t="shared" si="490"/>
        <v xml:space="preserve">    0</v>
      </c>
      <c r="AO978" s="1" t="str">
        <f t="shared" si="477"/>
        <v xml:space="preserve">    </v>
      </c>
      <c r="AP978" s="1" t="str">
        <f t="shared" si="478"/>
        <v>0</v>
      </c>
      <c r="AQ978" s="1">
        <f t="shared" si="479"/>
        <v>0</v>
      </c>
    </row>
    <row r="979" spans="3:43" x14ac:dyDescent="0.2">
      <c r="C979" s="140"/>
      <c r="L979" s="47"/>
      <c r="M979" s="47"/>
      <c r="N979" s="115"/>
      <c r="P979" s="113" t="str">
        <f t="shared" si="480"/>
        <v/>
      </c>
      <c r="Q979" s="17" t="str">
        <f t="shared" si="481"/>
        <v xml:space="preserve"> </v>
      </c>
      <c r="R979" s="17" t="str">
        <f t="shared" si="482"/>
        <v>00</v>
      </c>
      <c r="S979" s="17" t="str">
        <f t="shared" si="483"/>
        <v xml:space="preserve"> 00</v>
      </c>
      <c r="T979" s="17" t="str">
        <f t="shared" si="463"/>
        <v xml:space="preserve">  00</v>
      </c>
      <c r="U979" s="4">
        <f t="shared" si="484"/>
        <v>0</v>
      </c>
      <c r="V979" s="17" t="str">
        <f t="shared" si="485"/>
        <v xml:space="preserve"> 0</v>
      </c>
      <c r="W979" s="17" t="str">
        <f t="shared" si="464"/>
        <v xml:space="preserve">  0</v>
      </c>
      <c r="X979" s="1" t="str">
        <f t="shared" si="486"/>
        <v>0 00000</v>
      </c>
      <c r="Y979" s="1" t="str">
        <f t="shared" si="487"/>
        <v xml:space="preserve"> 0 00000</v>
      </c>
      <c r="Z979" s="1" t="str">
        <f t="shared" si="465"/>
        <v xml:space="preserve">  0 00000</v>
      </c>
      <c r="AA979" s="1" t="str">
        <f t="shared" si="466"/>
        <v xml:space="preserve"> 000</v>
      </c>
      <c r="AB979" s="1" t="str">
        <f t="shared" si="488"/>
        <v xml:space="preserve">  000</v>
      </c>
      <c r="AC979" s="1" t="str">
        <f t="shared" si="467"/>
        <v xml:space="preserve">   000</v>
      </c>
      <c r="AD979" s="1" t="str">
        <f t="shared" si="468"/>
        <v xml:space="preserve"> </v>
      </c>
      <c r="AE979" s="1" t="str">
        <f t="shared" si="489"/>
        <v xml:space="preserve">  </v>
      </c>
      <c r="AF979" s="1" t="str">
        <f t="shared" si="469"/>
        <v xml:space="preserve">   </v>
      </c>
      <c r="AG979" s="1" t="str">
        <f t="shared" si="470"/>
        <v xml:space="preserve">  00</v>
      </c>
      <c r="AH979" s="1" t="str">
        <f t="shared" si="471"/>
        <v xml:space="preserve">  0</v>
      </c>
      <c r="AI979" s="1" t="str">
        <f t="shared" si="472"/>
        <v xml:space="preserve">  </v>
      </c>
      <c r="AJ979" s="1" t="str">
        <f t="shared" si="473"/>
        <v xml:space="preserve">   0</v>
      </c>
      <c r="AK979" s="1" t="str">
        <f t="shared" si="474"/>
        <v xml:space="preserve">   00</v>
      </c>
      <c r="AL979" s="1" t="str">
        <f t="shared" si="475"/>
        <v xml:space="preserve">   </v>
      </c>
      <c r="AM979" s="1" t="str">
        <f t="shared" si="476"/>
        <v xml:space="preserve">    00</v>
      </c>
      <c r="AN979" s="1" t="str">
        <f t="shared" si="490"/>
        <v xml:space="preserve">    0</v>
      </c>
      <c r="AO979" s="1" t="str">
        <f t="shared" si="477"/>
        <v xml:space="preserve">    </v>
      </c>
      <c r="AP979" s="1" t="str">
        <f t="shared" si="478"/>
        <v>0</v>
      </c>
      <c r="AQ979" s="1">
        <f t="shared" si="479"/>
        <v>0</v>
      </c>
    </row>
    <row r="980" spans="3:43" x14ac:dyDescent="0.2">
      <c r="C980" s="140"/>
      <c r="L980" s="47"/>
      <c r="M980" s="47"/>
      <c r="N980" s="115"/>
      <c r="P980" s="113" t="str">
        <f t="shared" si="480"/>
        <v/>
      </c>
      <c r="Q980" s="17" t="str">
        <f t="shared" si="481"/>
        <v xml:space="preserve"> </v>
      </c>
      <c r="R980" s="17" t="str">
        <f t="shared" si="482"/>
        <v>00</v>
      </c>
      <c r="S980" s="17" t="str">
        <f t="shared" si="483"/>
        <v xml:space="preserve"> 00</v>
      </c>
      <c r="T980" s="17" t="str">
        <f t="shared" si="463"/>
        <v xml:space="preserve">  00</v>
      </c>
      <c r="U980" s="4">
        <f t="shared" si="484"/>
        <v>0</v>
      </c>
      <c r="V980" s="17" t="str">
        <f t="shared" si="485"/>
        <v xml:space="preserve"> 0</v>
      </c>
      <c r="W980" s="17" t="str">
        <f t="shared" si="464"/>
        <v xml:space="preserve">  0</v>
      </c>
      <c r="X980" s="1" t="str">
        <f t="shared" si="486"/>
        <v>0 00000</v>
      </c>
      <c r="Y980" s="1" t="str">
        <f t="shared" si="487"/>
        <v xml:space="preserve"> 0 00000</v>
      </c>
      <c r="Z980" s="1" t="str">
        <f t="shared" si="465"/>
        <v xml:space="preserve">  0 00000</v>
      </c>
      <c r="AA980" s="1" t="str">
        <f t="shared" si="466"/>
        <v xml:space="preserve"> 000</v>
      </c>
      <c r="AB980" s="1" t="str">
        <f t="shared" si="488"/>
        <v xml:space="preserve">  000</v>
      </c>
      <c r="AC980" s="1" t="str">
        <f t="shared" si="467"/>
        <v xml:space="preserve">   000</v>
      </c>
      <c r="AD980" s="1" t="str">
        <f t="shared" si="468"/>
        <v xml:space="preserve"> </v>
      </c>
      <c r="AE980" s="1" t="str">
        <f t="shared" si="489"/>
        <v xml:space="preserve">  </v>
      </c>
      <c r="AF980" s="1" t="str">
        <f t="shared" si="469"/>
        <v xml:space="preserve">   </v>
      </c>
      <c r="AG980" s="1" t="str">
        <f t="shared" si="470"/>
        <v xml:space="preserve">  00</v>
      </c>
      <c r="AH980" s="1" t="str">
        <f t="shared" si="471"/>
        <v xml:space="preserve">  0</v>
      </c>
      <c r="AI980" s="1" t="str">
        <f t="shared" si="472"/>
        <v xml:space="preserve">  </v>
      </c>
      <c r="AJ980" s="1" t="str">
        <f t="shared" si="473"/>
        <v xml:space="preserve">   0</v>
      </c>
      <c r="AK980" s="1" t="str">
        <f t="shared" si="474"/>
        <v xml:space="preserve">   00</v>
      </c>
      <c r="AL980" s="1" t="str">
        <f t="shared" si="475"/>
        <v xml:space="preserve">   </v>
      </c>
      <c r="AM980" s="1" t="str">
        <f t="shared" si="476"/>
        <v xml:space="preserve">    00</v>
      </c>
      <c r="AN980" s="1" t="str">
        <f t="shared" si="490"/>
        <v xml:space="preserve">    0</v>
      </c>
      <c r="AO980" s="1" t="str">
        <f t="shared" si="477"/>
        <v xml:space="preserve">    </v>
      </c>
      <c r="AP980" s="1" t="str">
        <f t="shared" si="478"/>
        <v>0</v>
      </c>
      <c r="AQ980" s="1">
        <f t="shared" si="479"/>
        <v>0</v>
      </c>
    </row>
    <row r="981" spans="3:43" x14ac:dyDescent="0.2">
      <c r="C981" s="140"/>
      <c r="L981" s="47"/>
      <c r="M981" s="47"/>
      <c r="N981" s="115"/>
      <c r="P981" s="113" t="str">
        <f t="shared" si="480"/>
        <v/>
      </c>
      <c r="Q981" s="17" t="str">
        <f t="shared" si="481"/>
        <v xml:space="preserve"> </v>
      </c>
      <c r="R981" s="17" t="str">
        <f t="shared" si="482"/>
        <v>00</v>
      </c>
      <c r="S981" s="17" t="str">
        <f t="shared" si="483"/>
        <v xml:space="preserve"> 00</v>
      </c>
      <c r="T981" s="17" t="str">
        <f t="shared" si="463"/>
        <v xml:space="preserve">  00</v>
      </c>
      <c r="U981" s="4">
        <f t="shared" si="484"/>
        <v>0</v>
      </c>
      <c r="V981" s="17" t="str">
        <f t="shared" si="485"/>
        <v xml:space="preserve"> 0</v>
      </c>
      <c r="W981" s="17" t="str">
        <f t="shared" si="464"/>
        <v xml:space="preserve">  0</v>
      </c>
      <c r="X981" s="1" t="str">
        <f t="shared" si="486"/>
        <v>0 00000</v>
      </c>
      <c r="Y981" s="1" t="str">
        <f t="shared" si="487"/>
        <v xml:space="preserve"> 0 00000</v>
      </c>
      <c r="Z981" s="1" t="str">
        <f t="shared" si="465"/>
        <v xml:space="preserve">  0 00000</v>
      </c>
      <c r="AA981" s="1" t="str">
        <f t="shared" si="466"/>
        <v xml:space="preserve"> 000</v>
      </c>
      <c r="AB981" s="1" t="str">
        <f t="shared" si="488"/>
        <v xml:space="preserve">  000</v>
      </c>
      <c r="AC981" s="1" t="str">
        <f t="shared" si="467"/>
        <v xml:space="preserve">   000</v>
      </c>
      <c r="AD981" s="1" t="str">
        <f t="shared" si="468"/>
        <v xml:space="preserve"> </v>
      </c>
      <c r="AE981" s="1" t="str">
        <f t="shared" si="489"/>
        <v xml:space="preserve">  </v>
      </c>
      <c r="AF981" s="1" t="str">
        <f t="shared" si="469"/>
        <v xml:space="preserve">   </v>
      </c>
      <c r="AG981" s="1" t="str">
        <f t="shared" si="470"/>
        <v xml:space="preserve">  00</v>
      </c>
      <c r="AH981" s="1" t="str">
        <f t="shared" si="471"/>
        <v xml:space="preserve">  0</v>
      </c>
      <c r="AI981" s="1" t="str">
        <f t="shared" si="472"/>
        <v xml:space="preserve">  </v>
      </c>
      <c r="AJ981" s="1" t="str">
        <f t="shared" si="473"/>
        <v xml:space="preserve">   0</v>
      </c>
      <c r="AK981" s="1" t="str">
        <f t="shared" si="474"/>
        <v xml:space="preserve">   00</v>
      </c>
      <c r="AL981" s="1" t="str">
        <f t="shared" si="475"/>
        <v xml:space="preserve">   </v>
      </c>
      <c r="AM981" s="1" t="str">
        <f t="shared" si="476"/>
        <v xml:space="preserve">    00</v>
      </c>
      <c r="AN981" s="1" t="str">
        <f t="shared" si="490"/>
        <v xml:space="preserve">    0</v>
      </c>
      <c r="AO981" s="1" t="str">
        <f t="shared" si="477"/>
        <v xml:space="preserve">    </v>
      </c>
      <c r="AP981" s="1" t="str">
        <f t="shared" si="478"/>
        <v>0</v>
      </c>
      <c r="AQ981" s="1">
        <f t="shared" si="479"/>
        <v>0</v>
      </c>
    </row>
    <row r="982" spans="3:43" x14ac:dyDescent="0.2">
      <c r="C982" s="140"/>
      <c r="L982" s="47"/>
      <c r="M982" s="47"/>
      <c r="N982" s="115"/>
      <c r="P982" s="113" t="str">
        <f t="shared" si="480"/>
        <v/>
      </c>
      <c r="Q982" s="17" t="str">
        <f t="shared" si="481"/>
        <v xml:space="preserve"> </v>
      </c>
      <c r="R982" s="17" t="str">
        <f t="shared" si="482"/>
        <v>00</v>
      </c>
      <c r="S982" s="17" t="str">
        <f t="shared" si="483"/>
        <v xml:space="preserve"> 00</v>
      </c>
      <c r="T982" s="17" t="str">
        <f t="shared" si="463"/>
        <v xml:space="preserve">  00</v>
      </c>
      <c r="U982" s="4">
        <f t="shared" si="484"/>
        <v>0</v>
      </c>
      <c r="V982" s="17" t="str">
        <f t="shared" si="485"/>
        <v xml:space="preserve"> 0</v>
      </c>
      <c r="W982" s="17" t="str">
        <f t="shared" si="464"/>
        <v xml:space="preserve">  0</v>
      </c>
      <c r="X982" s="1" t="str">
        <f t="shared" si="486"/>
        <v>0 00000</v>
      </c>
      <c r="Y982" s="1" t="str">
        <f t="shared" si="487"/>
        <v xml:space="preserve"> 0 00000</v>
      </c>
      <c r="Z982" s="1" t="str">
        <f t="shared" si="465"/>
        <v xml:space="preserve">  0 00000</v>
      </c>
      <c r="AA982" s="1" t="str">
        <f t="shared" si="466"/>
        <v xml:space="preserve"> 000</v>
      </c>
      <c r="AB982" s="1" t="str">
        <f t="shared" si="488"/>
        <v xml:space="preserve">  000</v>
      </c>
      <c r="AC982" s="1" t="str">
        <f t="shared" si="467"/>
        <v xml:space="preserve">   000</v>
      </c>
      <c r="AD982" s="1" t="str">
        <f t="shared" si="468"/>
        <v xml:space="preserve"> </v>
      </c>
      <c r="AE982" s="1" t="str">
        <f t="shared" si="489"/>
        <v xml:space="preserve">  </v>
      </c>
      <c r="AF982" s="1" t="str">
        <f t="shared" si="469"/>
        <v xml:space="preserve">   </v>
      </c>
      <c r="AG982" s="1" t="str">
        <f t="shared" si="470"/>
        <v xml:space="preserve">  00</v>
      </c>
      <c r="AH982" s="1" t="str">
        <f t="shared" si="471"/>
        <v xml:space="preserve">  0</v>
      </c>
      <c r="AI982" s="1" t="str">
        <f t="shared" si="472"/>
        <v xml:space="preserve">  </v>
      </c>
      <c r="AJ982" s="1" t="str">
        <f t="shared" si="473"/>
        <v xml:space="preserve">   0</v>
      </c>
      <c r="AK982" s="1" t="str">
        <f t="shared" si="474"/>
        <v xml:space="preserve">   00</v>
      </c>
      <c r="AL982" s="1" t="str">
        <f t="shared" si="475"/>
        <v xml:space="preserve">   </v>
      </c>
      <c r="AM982" s="1" t="str">
        <f t="shared" si="476"/>
        <v xml:space="preserve">    00</v>
      </c>
      <c r="AN982" s="1" t="str">
        <f t="shared" si="490"/>
        <v xml:space="preserve">    0</v>
      </c>
      <c r="AO982" s="1" t="str">
        <f t="shared" si="477"/>
        <v xml:space="preserve">    </v>
      </c>
      <c r="AP982" s="1" t="str">
        <f t="shared" si="478"/>
        <v>0</v>
      </c>
      <c r="AQ982" s="1">
        <f t="shared" si="479"/>
        <v>0</v>
      </c>
    </row>
    <row r="983" spans="3:43" x14ac:dyDescent="0.2">
      <c r="C983" s="140"/>
      <c r="L983" s="47"/>
      <c r="M983" s="47"/>
      <c r="N983" s="115"/>
      <c r="P983" s="113" t="str">
        <f t="shared" si="480"/>
        <v/>
      </c>
      <c r="Q983" s="17" t="str">
        <f t="shared" si="481"/>
        <v xml:space="preserve"> </v>
      </c>
      <c r="R983" s="17" t="str">
        <f t="shared" si="482"/>
        <v>00</v>
      </c>
      <c r="S983" s="17" t="str">
        <f t="shared" si="483"/>
        <v xml:space="preserve"> 00</v>
      </c>
      <c r="T983" s="17" t="str">
        <f t="shared" si="463"/>
        <v xml:space="preserve">  00</v>
      </c>
      <c r="U983" s="4">
        <f t="shared" si="484"/>
        <v>0</v>
      </c>
      <c r="V983" s="17" t="str">
        <f t="shared" si="485"/>
        <v xml:space="preserve"> 0</v>
      </c>
      <c r="W983" s="17" t="str">
        <f t="shared" si="464"/>
        <v xml:space="preserve">  0</v>
      </c>
      <c r="X983" s="1" t="str">
        <f t="shared" si="486"/>
        <v>0 00000</v>
      </c>
      <c r="Y983" s="1" t="str">
        <f t="shared" si="487"/>
        <v xml:space="preserve"> 0 00000</v>
      </c>
      <c r="Z983" s="1" t="str">
        <f t="shared" si="465"/>
        <v xml:space="preserve">  0 00000</v>
      </c>
      <c r="AA983" s="1" t="str">
        <f t="shared" si="466"/>
        <v xml:space="preserve"> 000</v>
      </c>
      <c r="AB983" s="1" t="str">
        <f t="shared" si="488"/>
        <v xml:space="preserve">  000</v>
      </c>
      <c r="AC983" s="1" t="str">
        <f t="shared" si="467"/>
        <v xml:space="preserve">   000</v>
      </c>
      <c r="AD983" s="1" t="str">
        <f t="shared" si="468"/>
        <v xml:space="preserve"> </v>
      </c>
      <c r="AE983" s="1" t="str">
        <f t="shared" si="489"/>
        <v xml:space="preserve">  </v>
      </c>
      <c r="AF983" s="1" t="str">
        <f t="shared" si="469"/>
        <v xml:space="preserve">   </v>
      </c>
      <c r="AG983" s="1" t="str">
        <f t="shared" si="470"/>
        <v xml:space="preserve">  00</v>
      </c>
      <c r="AH983" s="1" t="str">
        <f t="shared" si="471"/>
        <v xml:space="preserve">  0</v>
      </c>
      <c r="AI983" s="1" t="str">
        <f t="shared" si="472"/>
        <v xml:space="preserve">  </v>
      </c>
      <c r="AJ983" s="1" t="str">
        <f t="shared" si="473"/>
        <v xml:space="preserve">   0</v>
      </c>
      <c r="AK983" s="1" t="str">
        <f t="shared" si="474"/>
        <v xml:space="preserve">   00</v>
      </c>
      <c r="AL983" s="1" t="str">
        <f t="shared" si="475"/>
        <v xml:space="preserve">   </v>
      </c>
      <c r="AM983" s="1" t="str">
        <f t="shared" si="476"/>
        <v xml:space="preserve">    00</v>
      </c>
      <c r="AN983" s="1" t="str">
        <f t="shared" si="490"/>
        <v xml:space="preserve">    0</v>
      </c>
      <c r="AO983" s="1" t="str">
        <f t="shared" si="477"/>
        <v xml:space="preserve">    </v>
      </c>
      <c r="AP983" s="1" t="str">
        <f t="shared" si="478"/>
        <v>0</v>
      </c>
      <c r="AQ983" s="1">
        <f t="shared" si="479"/>
        <v>0</v>
      </c>
    </row>
    <row r="984" spans="3:43" x14ac:dyDescent="0.2">
      <c r="C984" s="140"/>
      <c r="L984" s="47"/>
      <c r="M984" s="47"/>
      <c r="N984" s="115"/>
      <c r="P984" s="113" t="str">
        <f t="shared" si="480"/>
        <v/>
      </c>
      <c r="Q984" s="17" t="str">
        <f t="shared" si="481"/>
        <v xml:space="preserve"> </v>
      </c>
      <c r="R984" s="17" t="str">
        <f t="shared" si="482"/>
        <v>00</v>
      </c>
      <c r="S984" s="17" t="str">
        <f t="shared" si="483"/>
        <v xml:space="preserve"> 00</v>
      </c>
      <c r="T984" s="17" t="str">
        <f t="shared" si="463"/>
        <v xml:space="preserve">  00</v>
      </c>
      <c r="U984" s="4">
        <f t="shared" si="484"/>
        <v>0</v>
      </c>
      <c r="V984" s="17" t="str">
        <f t="shared" si="485"/>
        <v xml:space="preserve"> 0</v>
      </c>
      <c r="W984" s="17" t="str">
        <f t="shared" si="464"/>
        <v xml:space="preserve">  0</v>
      </c>
      <c r="X984" s="1" t="str">
        <f t="shared" si="486"/>
        <v>0 00000</v>
      </c>
      <c r="Y984" s="1" t="str">
        <f t="shared" si="487"/>
        <v xml:space="preserve"> 0 00000</v>
      </c>
      <c r="Z984" s="1" t="str">
        <f t="shared" si="465"/>
        <v xml:space="preserve">  0 00000</v>
      </c>
      <c r="AA984" s="1" t="str">
        <f t="shared" si="466"/>
        <v xml:space="preserve"> 000</v>
      </c>
      <c r="AB984" s="1" t="str">
        <f t="shared" si="488"/>
        <v xml:space="preserve">  000</v>
      </c>
      <c r="AC984" s="1" t="str">
        <f t="shared" si="467"/>
        <v xml:space="preserve">   000</v>
      </c>
      <c r="AD984" s="1" t="str">
        <f t="shared" si="468"/>
        <v xml:space="preserve"> </v>
      </c>
      <c r="AE984" s="1" t="str">
        <f t="shared" si="489"/>
        <v xml:space="preserve">  </v>
      </c>
      <c r="AF984" s="1" t="str">
        <f t="shared" si="469"/>
        <v xml:space="preserve">   </v>
      </c>
      <c r="AG984" s="1" t="str">
        <f t="shared" si="470"/>
        <v xml:space="preserve">  00</v>
      </c>
      <c r="AH984" s="1" t="str">
        <f t="shared" si="471"/>
        <v xml:space="preserve">  0</v>
      </c>
      <c r="AI984" s="1" t="str">
        <f t="shared" si="472"/>
        <v xml:space="preserve">  </v>
      </c>
      <c r="AJ984" s="1" t="str">
        <f t="shared" si="473"/>
        <v xml:space="preserve">   0</v>
      </c>
      <c r="AK984" s="1" t="str">
        <f t="shared" si="474"/>
        <v xml:space="preserve">   00</v>
      </c>
      <c r="AL984" s="1" t="str">
        <f t="shared" si="475"/>
        <v xml:space="preserve">   </v>
      </c>
      <c r="AM984" s="1" t="str">
        <f t="shared" si="476"/>
        <v xml:space="preserve">    00</v>
      </c>
      <c r="AN984" s="1" t="str">
        <f t="shared" si="490"/>
        <v xml:space="preserve">    0</v>
      </c>
      <c r="AO984" s="1" t="str">
        <f t="shared" si="477"/>
        <v xml:space="preserve">    </v>
      </c>
      <c r="AP984" s="1" t="str">
        <f t="shared" si="478"/>
        <v>0</v>
      </c>
      <c r="AQ984" s="1">
        <f t="shared" si="479"/>
        <v>0</v>
      </c>
    </row>
    <row r="985" spans="3:43" x14ac:dyDescent="0.2">
      <c r="C985" s="140"/>
      <c r="L985" s="47"/>
      <c r="M985" s="47"/>
      <c r="N985" s="115"/>
      <c r="P985" s="113" t="str">
        <f t="shared" si="480"/>
        <v/>
      </c>
      <c r="Q985" s="17" t="str">
        <f t="shared" si="481"/>
        <v xml:space="preserve"> </v>
      </c>
      <c r="R985" s="17" t="str">
        <f t="shared" si="482"/>
        <v>00</v>
      </c>
      <c r="S985" s="17" t="str">
        <f t="shared" si="483"/>
        <v xml:space="preserve"> 00</v>
      </c>
      <c r="T985" s="17" t="str">
        <f t="shared" si="463"/>
        <v xml:space="preserve">  00</v>
      </c>
      <c r="U985" s="4">
        <f t="shared" si="484"/>
        <v>0</v>
      </c>
      <c r="V985" s="17" t="str">
        <f t="shared" si="485"/>
        <v xml:space="preserve"> 0</v>
      </c>
      <c r="W985" s="17" t="str">
        <f t="shared" si="464"/>
        <v xml:space="preserve">  0</v>
      </c>
      <c r="X985" s="1" t="str">
        <f t="shared" si="486"/>
        <v>0 00000</v>
      </c>
      <c r="Y985" s="1" t="str">
        <f t="shared" si="487"/>
        <v xml:space="preserve"> 0 00000</v>
      </c>
      <c r="Z985" s="1" t="str">
        <f t="shared" si="465"/>
        <v xml:space="preserve">  0 00000</v>
      </c>
      <c r="AA985" s="1" t="str">
        <f t="shared" si="466"/>
        <v xml:space="preserve"> 000</v>
      </c>
      <c r="AB985" s="1" t="str">
        <f t="shared" si="488"/>
        <v xml:space="preserve">  000</v>
      </c>
      <c r="AC985" s="1" t="str">
        <f t="shared" si="467"/>
        <v xml:space="preserve">   000</v>
      </c>
      <c r="AD985" s="1" t="str">
        <f t="shared" si="468"/>
        <v xml:space="preserve"> </v>
      </c>
      <c r="AE985" s="1" t="str">
        <f t="shared" si="489"/>
        <v xml:space="preserve">  </v>
      </c>
      <c r="AF985" s="1" t="str">
        <f t="shared" si="469"/>
        <v xml:space="preserve">   </v>
      </c>
      <c r="AG985" s="1" t="str">
        <f t="shared" si="470"/>
        <v xml:space="preserve">  00</v>
      </c>
      <c r="AH985" s="1" t="str">
        <f t="shared" si="471"/>
        <v xml:space="preserve">  0</v>
      </c>
      <c r="AI985" s="1" t="str">
        <f t="shared" si="472"/>
        <v xml:space="preserve">  </v>
      </c>
      <c r="AJ985" s="1" t="str">
        <f t="shared" si="473"/>
        <v xml:space="preserve">   0</v>
      </c>
      <c r="AK985" s="1" t="str">
        <f t="shared" si="474"/>
        <v xml:space="preserve">   00</v>
      </c>
      <c r="AL985" s="1" t="str">
        <f t="shared" si="475"/>
        <v xml:space="preserve">   </v>
      </c>
      <c r="AM985" s="1" t="str">
        <f t="shared" si="476"/>
        <v xml:space="preserve">    00</v>
      </c>
      <c r="AN985" s="1" t="str">
        <f t="shared" si="490"/>
        <v xml:space="preserve">    0</v>
      </c>
      <c r="AO985" s="1" t="str">
        <f t="shared" si="477"/>
        <v xml:space="preserve">    </v>
      </c>
      <c r="AP985" s="1" t="str">
        <f t="shared" si="478"/>
        <v>0</v>
      </c>
      <c r="AQ985" s="1">
        <f t="shared" si="479"/>
        <v>0</v>
      </c>
    </row>
    <row r="986" spans="3:43" x14ac:dyDescent="0.2">
      <c r="C986" s="140"/>
      <c r="L986" s="47"/>
      <c r="M986" s="47"/>
      <c r="N986" s="115"/>
      <c r="P986" s="113" t="str">
        <f t="shared" si="480"/>
        <v/>
      </c>
      <c r="Q986" s="17" t="str">
        <f t="shared" si="481"/>
        <v xml:space="preserve"> </v>
      </c>
      <c r="R986" s="17" t="str">
        <f t="shared" si="482"/>
        <v>00</v>
      </c>
      <c r="S986" s="17" t="str">
        <f t="shared" si="483"/>
        <v xml:space="preserve"> 00</v>
      </c>
      <c r="T986" s="17" t="str">
        <f t="shared" si="463"/>
        <v xml:space="preserve">  00</v>
      </c>
      <c r="U986" s="4">
        <f t="shared" si="484"/>
        <v>0</v>
      </c>
      <c r="V986" s="17" t="str">
        <f t="shared" si="485"/>
        <v xml:space="preserve"> 0</v>
      </c>
      <c r="W986" s="17" t="str">
        <f t="shared" si="464"/>
        <v xml:space="preserve">  0</v>
      </c>
      <c r="X986" s="1" t="str">
        <f t="shared" si="486"/>
        <v>0 00000</v>
      </c>
      <c r="Y986" s="1" t="str">
        <f t="shared" si="487"/>
        <v xml:space="preserve"> 0 00000</v>
      </c>
      <c r="Z986" s="1" t="str">
        <f t="shared" si="465"/>
        <v xml:space="preserve">  0 00000</v>
      </c>
      <c r="AA986" s="1" t="str">
        <f t="shared" si="466"/>
        <v xml:space="preserve"> 000</v>
      </c>
      <c r="AB986" s="1" t="str">
        <f t="shared" si="488"/>
        <v xml:space="preserve">  000</v>
      </c>
      <c r="AC986" s="1" t="str">
        <f t="shared" si="467"/>
        <v xml:space="preserve">   000</v>
      </c>
      <c r="AD986" s="1" t="str">
        <f t="shared" si="468"/>
        <v xml:space="preserve"> </v>
      </c>
      <c r="AE986" s="1" t="str">
        <f t="shared" si="489"/>
        <v xml:space="preserve">  </v>
      </c>
      <c r="AF986" s="1" t="str">
        <f t="shared" si="469"/>
        <v xml:space="preserve">   </v>
      </c>
      <c r="AG986" s="1" t="str">
        <f t="shared" si="470"/>
        <v xml:space="preserve">  00</v>
      </c>
      <c r="AH986" s="1" t="str">
        <f t="shared" si="471"/>
        <v xml:space="preserve">  0</v>
      </c>
      <c r="AI986" s="1" t="str">
        <f t="shared" si="472"/>
        <v xml:space="preserve">  </v>
      </c>
      <c r="AJ986" s="1" t="str">
        <f t="shared" si="473"/>
        <v xml:space="preserve">   0</v>
      </c>
      <c r="AK986" s="1" t="str">
        <f t="shared" si="474"/>
        <v xml:space="preserve">   00</v>
      </c>
      <c r="AL986" s="1" t="str">
        <f t="shared" si="475"/>
        <v xml:space="preserve">   </v>
      </c>
      <c r="AM986" s="1" t="str">
        <f t="shared" si="476"/>
        <v xml:space="preserve">    00</v>
      </c>
      <c r="AN986" s="1" t="str">
        <f t="shared" si="490"/>
        <v xml:space="preserve">    0</v>
      </c>
      <c r="AO986" s="1" t="str">
        <f t="shared" si="477"/>
        <v xml:space="preserve">    </v>
      </c>
      <c r="AP986" s="1" t="str">
        <f t="shared" si="478"/>
        <v>0</v>
      </c>
      <c r="AQ986" s="1">
        <f t="shared" si="479"/>
        <v>0</v>
      </c>
    </row>
    <row r="987" spans="3:43" x14ac:dyDescent="0.2">
      <c r="C987" s="140"/>
      <c r="L987" s="47"/>
      <c r="M987" s="47"/>
      <c r="N987" s="115"/>
      <c r="P987" s="113" t="str">
        <f t="shared" si="480"/>
        <v/>
      </c>
      <c r="Q987" s="17" t="str">
        <f t="shared" si="481"/>
        <v xml:space="preserve"> </v>
      </c>
      <c r="R987" s="17" t="str">
        <f t="shared" si="482"/>
        <v>00</v>
      </c>
      <c r="S987" s="17" t="str">
        <f t="shared" si="483"/>
        <v xml:space="preserve"> 00</v>
      </c>
      <c r="T987" s="17" t="str">
        <f t="shared" si="463"/>
        <v xml:space="preserve">  00</v>
      </c>
      <c r="U987" s="4">
        <f t="shared" si="484"/>
        <v>0</v>
      </c>
      <c r="V987" s="17" t="str">
        <f t="shared" si="485"/>
        <v xml:space="preserve"> 0</v>
      </c>
      <c r="W987" s="17" t="str">
        <f t="shared" si="464"/>
        <v xml:space="preserve">  0</v>
      </c>
      <c r="X987" s="1" t="str">
        <f t="shared" si="486"/>
        <v>0 00000</v>
      </c>
      <c r="Y987" s="1" t="str">
        <f t="shared" si="487"/>
        <v xml:space="preserve"> 0 00000</v>
      </c>
      <c r="Z987" s="1" t="str">
        <f t="shared" si="465"/>
        <v xml:space="preserve">  0 00000</v>
      </c>
      <c r="AA987" s="1" t="str">
        <f t="shared" si="466"/>
        <v xml:space="preserve"> 000</v>
      </c>
      <c r="AB987" s="1" t="str">
        <f t="shared" si="488"/>
        <v xml:space="preserve">  000</v>
      </c>
      <c r="AC987" s="1" t="str">
        <f t="shared" si="467"/>
        <v xml:space="preserve">   000</v>
      </c>
      <c r="AD987" s="1" t="str">
        <f t="shared" si="468"/>
        <v xml:space="preserve"> </v>
      </c>
      <c r="AE987" s="1" t="str">
        <f t="shared" si="489"/>
        <v xml:space="preserve">  </v>
      </c>
      <c r="AF987" s="1" t="str">
        <f t="shared" si="469"/>
        <v xml:space="preserve">   </v>
      </c>
      <c r="AG987" s="1" t="str">
        <f t="shared" si="470"/>
        <v xml:space="preserve">  00</v>
      </c>
      <c r="AH987" s="1" t="str">
        <f t="shared" si="471"/>
        <v xml:space="preserve">  0</v>
      </c>
      <c r="AI987" s="1" t="str">
        <f t="shared" si="472"/>
        <v xml:space="preserve">  </v>
      </c>
      <c r="AJ987" s="1" t="str">
        <f t="shared" si="473"/>
        <v xml:space="preserve">   0</v>
      </c>
      <c r="AK987" s="1" t="str">
        <f t="shared" si="474"/>
        <v xml:space="preserve">   00</v>
      </c>
      <c r="AL987" s="1" t="str">
        <f t="shared" si="475"/>
        <v xml:space="preserve">   </v>
      </c>
      <c r="AM987" s="1" t="str">
        <f t="shared" si="476"/>
        <v xml:space="preserve">    00</v>
      </c>
      <c r="AN987" s="1" t="str">
        <f t="shared" si="490"/>
        <v xml:space="preserve">    0</v>
      </c>
      <c r="AO987" s="1" t="str">
        <f t="shared" si="477"/>
        <v xml:space="preserve">    </v>
      </c>
      <c r="AP987" s="1" t="str">
        <f t="shared" si="478"/>
        <v>0</v>
      </c>
      <c r="AQ987" s="1">
        <f t="shared" si="479"/>
        <v>0</v>
      </c>
    </row>
    <row r="988" spans="3:43" x14ac:dyDescent="0.2">
      <c r="C988" s="140"/>
      <c r="L988" s="47"/>
      <c r="M988" s="47"/>
      <c r="N988" s="115"/>
      <c r="P988" s="113" t="str">
        <f t="shared" si="480"/>
        <v/>
      </c>
      <c r="Q988" s="17" t="str">
        <f t="shared" si="481"/>
        <v xml:space="preserve"> </v>
      </c>
      <c r="R988" s="17" t="str">
        <f t="shared" si="482"/>
        <v>00</v>
      </c>
      <c r="S988" s="17" t="str">
        <f t="shared" si="483"/>
        <v xml:space="preserve"> 00</v>
      </c>
      <c r="T988" s="17" t="str">
        <f t="shared" si="463"/>
        <v xml:space="preserve">  00</v>
      </c>
      <c r="U988" s="4">
        <f t="shared" si="484"/>
        <v>0</v>
      </c>
      <c r="V988" s="17" t="str">
        <f t="shared" si="485"/>
        <v xml:space="preserve"> 0</v>
      </c>
      <c r="W988" s="17" t="str">
        <f t="shared" si="464"/>
        <v xml:space="preserve">  0</v>
      </c>
      <c r="X988" s="1" t="str">
        <f t="shared" si="486"/>
        <v>0 00000</v>
      </c>
      <c r="Y988" s="1" t="str">
        <f t="shared" si="487"/>
        <v xml:space="preserve"> 0 00000</v>
      </c>
      <c r="Z988" s="1" t="str">
        <f t="shared" si="465"/>
        <v xml:space="preserve">  0 00000</v>
      </c>
      <c r="AA988" s="1" t="str">
        <f t="shared" si="466"/>
        <v xml:space="preserve"> 000</v>
      </c>
      <c r="AB988" s="1" t="str">
        <f t="shared" si="488"/>
        <v xml:space="preserve">  000</v>
      </c>
      <c r="AC988" s="1" t="str">
        <f t="shared" si="467"/>
        <v xml:space="preserve">   000</v>
      </c>
      <c r="AD988" s="1" t="str">
        <f t="shared" si="468"/>
        <v xml:space="preserve"> </v>
      </c>
      <c r="AE988" s="1" t="str">
        <f t="shared" si="489"/>
        <v xml:space="preserve">  </v>
      </c>
      <c r="AF988" s="1" t="str">
        <f t="shared" si="469"/>
        <v xml:space="preserve">   </v>
      </c>
      <c r="AG988" s="1" t="str">
        <f t="shared" si="470"/>
        <v xml:space="preserve">  00</v>
      </c>
      <c r="AH988" s="1" t="str">
        <f t="shared" si="471"/>
        <v xml:space="preserve">  0</v>
      </c>
      <c r="AI988" s="1" t="str">
        <f t="shared" si="472"/>
        <v xml:space="preserve">  </v>
      </c>
      <c r="AJ988" s="1" t="str">
        <f t="shared" si="473"/>
        <v xml:space="preserve">   0</v>
      </c>
      <c r="AK988" s="1" t="str">
        <f t="shared" si="474"/>
        <v xml:space="preserve">   00</v>
      </c>
      <c r="AL988" s="1" t="str">
        <f t="shared" si="475"/>
        <v xml:space="preserve">   </v>
      </c>
      <c r="AM988" s="1" t="str">
        <f t="shared" si="476"/>
        <v xml:space="preserve">    00</v>
      </c>
      <c r="AN988" s="1" t="str">
        <f t="shared" si="490"/>
        <v xml:space="preserve">    0</v>
      </c>
      <c r="AO988" s="1" t="str">
        <f t="shared" si="477"/>
        <v xml:space="preserve">    </v>
      </c>
      <c r="AP988" s="1" t="str">
        <f t="shared" si="478"/>
        <v>0</v>
      </c>
      <c r="AQ988" s="1">
        <f t="shared" si="479"/>
        <v>0</v>
      </c>
    </row>
    <row r="989" spans="3:43" x14ac:dyDescent="0.2">
      <c r="C989" s="140"/>
      <c r="L989" s="47"/>
      <c r="M989" s="47"/>
      <c r="N989" s="115"/>
      <c r="P989" s="113" t="str">
        <f t="shared" si="480"/>
        <v/>
      </c>
      <c r="Q989" s="17" t="str">
        <f t="shared" si="481"/>
        <v xml:space="preserve"> </v>
      </c>
      <c r="R989" s="17" t="str">
        <f t="shared" si="482"/>
        <v>00</v>
      </c>
      <c r="S989" s="17" t="str">
        <f t="shared" si="483"/>
        <v xml:space="preserve"> 00</v>
      </c>
      <c r="T989" s="17" t="str">
        <f t="shared" si="463"/>
        <v xml:space="preserve">  00</v>
      </c>
      <c r="U989" s="4">
        <f t="shared" si="484"/>
        <v>0</v>
      </c>
      <c r="V989" s="17" t="str">
        <f t="shared" si="485"/>
        <v xml:space="preserve"> 0</v>
      </c>
      <c r="W989" s="17" t="str">
        <f t="shared" si="464"/>
        <v xml:space="preserve">  0</v>
      </c>
      <c r="X989" s="1" t="str">
        <f t="shared" si="486"/>
        <v>0 00000</v>
      </c>
      <c r="Y989" s="1" t="str">
        <f t="shared" si="487"/>
        <v xml:space="preserve"> 0 00000</v>
      </c>
      <c r="Z989" s="1" t="str">
        <f t="shared" si="465"/>
        <v xml:space="preserve">  0 00000</v>
      </c>
      <c r="AA989" s="1" t="str">
        <f t="shared" si="466"/>
        <v xml:space="preserve"> 000</v>
      </c>
      <c r="AB989" s="1" t="str">
        <f t="shared" si="488"/>
        <v xml:space="preserve">  000</v>
      </c>
      <c r="AC989" s="1" t="str">
        <f t="shared" si="467"/>
        <v xml:space="preserve">   000</v>
      </c>
      <c r="AD989" s="1" t="str">
        <f t="shared" si="468"/>
        <v xml:space="preserve"> </v>
      </c>
      <c r="AE989" s="1" t="str">
        <f t="shared" si="489"/>
        <v xml:space="preserve">  </v>
      </c>
      <c r="AF989" s="1" t="str">
        <f t="shared" si="469"/>
        <v xml:space="preserve">   </v>
      </c>
      <c r="AG989" s="1" t="str">
        <f t="shared" si="470"/>
        <v xml:space="preserve">  00</v>
      </c>
      <c r="AH989" s="1" t="str">
        <f t="shared" si="471"/>
        <v xml:space="preserve">  0</v>
      </c>
      <c r="AI989" s="1" t="str">
        <f t="shared" si="472"/>
        <v xml:space="preserve">  </v>
      </c>
      <c r="AJ989" s="1" t="str">
        <f t="shared" si="473"/>
        <v xml:space="preserve">   0</v>
      </c>
      <c r="AK989" s="1" t="str">
        <f t="shared" si="474"/>
        <v xml:space="preserve">   00</v>
      </c>
      <c r="AL989" s="1" t="str">
        <f t="shared" si="475"/>
        <v xml:space="preserve">   </v>
      </c>
      <c r="AM989" s="1" t="str">
        <f t="shared" si="476"/>
        <v xml:space="preserve">    00</v>
      </c>
      <c r="AN989" s="1" t="str">
        <f t="shared" si="490"/>
        <v xml:space="preserve">    0</v>
      </c>
      <c r="AO989" s="1" t="str">
        <f t="shared" si="477"/>
        <v xml:space="preserve">    </v>
      </c>
      <c r="AP989" s="1" t="str">
        <f t="shared" si="478"/>
        <v>0</v>
      </c>
      <c r="AQ989" s="1">
        <f t="shared" si="479"/>
        <v>0</v>
      </c>
    </row>
    <row r="990" spans="3:43" x14ac:dyDescent="0.2">
      <c r="C990" s="140"/>
      <c r="L990" s="47"/>
      <c r="M990" s="47"/>
      <c r="N990" s="115"/>
      <c r="P990" s="113" t="str">
        <f t="shared" si="480"/>
        <v/>
      </c>
      <c r="Q990" s="17" t="str">
        <f t="shared" si="481"/>
        <v xml:space="preserve"> </v>
      </c>
      <c r="R990" s="17" t="str">
        <f t="shared" si="482"/>
        <v>00</v>
      </c>
      <c r="S990" s="17" t="str">
        <f t="shared" si="483"/>
        <v xml:space="preserve"> 00</v>
      </c>
      <c r="T990" s="17" t="str">
        <f t="shared" si="463"/>
        <v xml:space="preserve">  00</v>
      </c>
      <c r="U990" s="4">
        <f t="shared" si="484"/>
        <v>0</v>
      </c>
      <c r="V990" s="17" t="str">
        <f t="shared" si="485"/>
        <v xml:space="preserve"> 0</v>
      </c>
      <c r="W990" s="17" t="str">
        <f t="shared" si="464"/>
        <v xml:space="preserve">  0</v>
      </c>
      <c r="X990" s="1" t="str">
        <f t="shared" si="486"/>
        <v>0 00000</v>
      </c>
      <c r="Y990" s="1" t="str">
        <f t="shared" si="487"/>
        <v xml:space="preserve"> 0 00000</v>
      </c>
      <c r="Z990" s="1" t="str">
        <f t="shared" si="465"/>
        <v xml:space="preserve">  0 00000</v>
      </c>
      <c r="AA990" s="1" t="str">
        <f t="shared" si="466"/>
        <v xml:space="preserve"> 000</v>
      </c>
      <c r="AB990" s="1" t="str">
        <f t="shared" si="488"/>
        <v xml:space="preserve">  000</v>
      </c>
      <c r="AC990" s="1" t="str">
        <f t="shared" si="467"/>
        <v xml:space="preserve">   000</v>
      </c>
      <c r="AD990" s="1" t="str">
        <f t="shared" si="468"/>
        <v xml:space="preserve"> </v>
      </c>
      <c r="AE990" s="1" t="str">
        <f t="shared" si="489"/>
        <v xml:space="preserve">  </v>
      </c>
      <c r="AF990" s="1" t="str">
        <f t="shared" si="469"/>
        <v xml:space="preserve">   </v>
      </c>
      <c r="AG990" s="1" t="str">
        <f t="shared" si="470"/>
        <v xml:space="preserve">  00</v>
      </c>
      <c r="AH990" s="1" t="str">
        <f t="shared" si="471"/>
        <v xml:space="preserve">  0</v>
      </c>
      <c r="AI990" s="1" t="str">
        <f t="shared" si="472"/>
        <v xml:space="preserve">  </v>
      </c>
      <c r="AJ990" s="1" t="str">
        <f t="shared" si="473"/>
        <v xml:space="preserve">   0</v>
      </c>
      <c r="AK990" s="1" t="str">
        <f t="shared" si="474"/>
        <v xml:space="preserve">   00</v>
      </c>
      <c r="AL990" s="1" t="str">
        <f t="shared" si="475"/>
        <v xml:space="preserve">   </v>
      </c>
      <c r="AM990" s="1" t="str">
        <f t="shared" si="476"/>
        <v xml:space="preserve">    00</v>
      </c>
      <c r="AN990" s="1" t="str">
        <f t="shared" si="490"/>
        <v xml:space="preserve">    0</v>
      </c>
      <c r="AO990" s="1" t="str">
        <f t="shared" si="477"/>
        <v xml:space="preserve">    </v>
      </c>
      <c r="AP990" s="1" t="str">
        <f t="shared" si="478"/>
        <v>0</v>
      </c>
      <c r="AQ990" s="1">
        <f t="shared" si="479"/>
        <v>0</v>
      </c>
    </row>
    <row r="991" spans="3:43" x14ac:dyDescent="0.2">
      <c r="C991" s="140"/>
      <c r="L991" s="47"/>
      <c r="M991" s="47"/>
      <c r="N991" s="115"/>
      <c r="P991" s="113" t="str">
        <f t="shared" si="480"/>
        <v/>
      </c>
      <c r="Q991" s="17" t="str">
        <f t="shared" si="481"/>
        <v xml:space="preserve"> </v>
      </c>
      <c r="R991" s="17" t="str">
        <f t="shared" si="482"/>
        <v>00</v>
      </c>
      <c r="S991" s="17" t="str">
        <f t="shared" si="483"/>
        <v xml:space="preserve"> 00</v>
      </c>
      <c r="T991" s="17" t="str">
        <f t="shared" si="463"/>
        <v xml:space="preserve">  00</v>
      </c>
      <c r="U991" s="4">
        <f t="shared" si="484"/>
        <v>0</v>
      </c>
      <c r="V991" s="17" t="str">
        <f t="shared" si="485"/>
        <v xml:space="preserve"> 0</v>
      </c>
      <c r="W991" s="17" t="str">
        <f t="shared" si="464"/>
        <v xml:space="preserve">  0</v>
      </c>
      <c r="X991" s="1" t="str">
        <f t="shared" si="486"/>
        <v>0 00000</v>
      </c>
      <c r="Y991" s="1" t="str">
        <f t="shared" si="487"/>
        <v xml:space="preserve"> 0 00000</v>
      </c>
      <c r="Z991" s="1" t="str">
        <f t="shared" si="465"/>
        <v xml:space="preserve">  0 00000</v>
      </c>
      <c r="AA991" s="1" t="str">
        <f t="shared" si="466"/>
        <v xml:space="preserve"> 000</v>
      </c>
      <c r="AB991" s="1" t="str">
        <f t="shared" si="488"/>
        <v xml:space="preserve">  000</v>
      </c>
      <c r="AC991" s="1" t="str">
        <f t="shared" si="467"/>
        <v xml:space="preserve">   000</v>
      </c>
      <c r="AD991" s="1" t="str">
        <f t="shared" si="468"/>
        <v xml:space="preserve"> </v>
      </c>
      <c r="AE991" s="1" t="str">
        <f t="shared" si="489"/>
        <v xml:space="preserve">  </v>
      </c>
      <c r="AF991" s="1" t="str">
        <f t="shared" si="469"/>
        <v xml:space="preserve">   </v>
      </c>
      <c r="AG991" s="1" t="str">
        <f t="shared" si="470"/>
        <v xml:space="preserve">  00</v>
      </c>
      <c r="AH991" s="1" t="str">
        <f t="shared" si="471"/>
        <v xml:space="preserve">  0</v>
      </c>
      <c r="AI991" s="1" t="str">
        <f t="shared" si="472"/>
        <v xml:space="preserve">  </v>
      </c>
      <c r="AJ991" s="1" t="str">
        <f t="shared" si="473"/>
        <v xml:space="preserve">   0</v>
      </c>
      <c r="AK991" s="1" t="str">
        <f t="shared" si="474"/>
        <v xml:space="preserve">   00</v>
      </c>
      <c r="AL991" s="1" t="str">
        <f t="shared" si="475"/>
        <v xml:space="preserve">   </v>
      </c>
      <c r="AM991" s="1" t="str">
        <f t="shared" si="476"/>
        <v xml:space="preserve">    00</v>
      </c>
      <c r="AN991" s="1" t="str">
        <f t="shared" si="490"/>
        <v xml:space="preserve">    0</v>
      </c>
      <c r="AO991" s="1" t="str">
        <f t="shared" si="477"/>
        <v xml:space="preserve">    </v>
      </c>
      <c r="AP991" s="1" t="str">
        <f t="shared" si="478"/>
        <v>0</v>
      </c>
      <c r="AQ991" s="1">
        <f t="shared" si="479"/>
        <v>0</v>
      </c>
    </row>
    <row r="992" spans="3:43" x14ac:dyDescent="0.2">
      <c r="C992" s="140"/>
      <c r="L992" s="47"/>
      <c r="M992" s="47"/>
      <c r="N992" s="115"/>
      <c r="P992" s="113" t="str">
        <f t="shared" si="480"/>
        <v/>
      </c>
      <c r="Q992" s="17" t="str">
        <f t="shared" si="481"/>
        <v xml:space="preserve"> </v>
      </c>
      <c r="R992" s="17" t="str">
        <f t="shared" si="482"/>
        <v>00</v>
      </c>
      <c r="S992" s="17" t="str">
        <f t="shared" si="483"/>
        <v xml:space="preserve"> 00</v>
      </c>
      <c r="T992" s="17" t="str">
        <f t="shared" ref="T992:T1055" si="491">Q992&amp;" "&amp;R992</f>
        <v xml:space="preserve">  00</v>
      </c>
      <c r="U992" s="4">
        <f t="shared" si="484"/>
        <v>0</v>
      </c>
      <c r="V992" s="17" t="str">
        <f t="shared" si="485"/>
        <v xml:space="preserve"> 0</v>
      </c>
      <c r="W992" s="17" t="str">
        <f t="shared" ref="W992:W1055" si="492">Q992&amp;" "&amp;U992</f>
        <v xml:space="preserve">  0</v>
      </c>
      <c r="X992" s="1" t="str">
        <f t="shared" si="486"/>
        <v>0 00000</v>
      </c>
      <c r="Y992" s="1" t="str">
        <f t="shared" si="487"/>
        <v xml:space="preserve"> 0 00000</v>
      </c>
      <c r="Z992" s="1" t="str">
        <f t="shared" ref="Z992:Z1055" si="493">Q992&amp;" "&amp;X992</f>
        <v xml:space="preserve">  0 00000</v>
      </c>
      <c r="AA992" s="1" t="str">
        <f t="shared" ref="AA992:AA1055" si="494">E992&amp;" "&amp;F992&amp;LEFT(G992,2)&amp;"000"</f>
        <v xml:space="preserve"> 000</v>
      </c>
      <c r="AB992" s="1" t="str">
        <f t="shared" si="488"/>
        <v xml:space="preserve">  000</v>
      </c>
      <c r="AC992" s="1" t="str">
        <f t="shared" ref="AC992:AC1055" si="495">Q992&amp;" "&amp;AA992</f>
        <v xml:space="preserve">   000</v>
      </c>
      <c r="AD992" s="1" t="str">
        <f t="shared" ref="AD992:AD1055" si="496">E992&amp;" "&amp;F992&amp;G992</f>
        <v xml:space="preserve"> </v>
      </c>
      <c r="AE992" s="1" t="str">
        <f t="shared" si="489"/>
        <v xml:space="preserve">  </v>
      </c>
      <c r="AF992" s="1" t="str">
        <f t="shared" ref="AF992:AF1055" si="497">Q992&amp;" "&amp;AD992</f>
        <v xml:space="preserve">   </v>
      </c>
      <c r="AG992" s="1" t="str">
        <f t="shared" si="470"/>
        <v xml:space="preserve">  00</v>
      </c>
      <c r="AH992" s="1" t="str">
        <f t="shared" si="471"/>
        <v xml:space="preserve">  0</v>
      </c>
      <c r="AI992" s="1" t="str">
        <f t="shared" si="472"/>
        <v xml:space="preserve">  </v>
      </c>
      <c r="AJ992" s="1" t="str">
        <f t="shared" si="473"/>
        <v xml:space="preserve">   0</v>
      </c>
      <c r="AK992" s="1" t="str">
        <f t="shared" si="474"/>
        <v xml:space="preserve">   00</v>
      </c>
      <c r="AL992" s="1" t="str">
        <f t="shared" si="475"/>
        <v xml:space="preserve">   </v>
      </c>
      <c r="AM992" s="1" t="str">
        <f t="shared" si="476"/>
        <v xml:space="preserve">    00</v>
      </c>
      <c r="AN992" s="1" t="str">
        <f t="shared" si="490"/>
        <v xml:space="preserve">    0</v>
      </c>
      <c r="AO992" s="1" t="str">
        <f t="shared" si="477"/>
        <v xml:space="preserve">    </v>
      </c>
      <c r="AP992" s="1" t="str">
        <f t="shared" si="478"/>
        <v>0</v>
      </c>
      <c r="AQ992" s="1">
        <f t="shared" si="479"/>
        <v>0</v>
      </c>
    </row>
    <row r="993" spans="3:43" x14ac:dyDescent="0.2">
      <c r="C993" s="140"/>
      <c r="L993" s="47"/>
      <c r="M993" s="47"/>
      <c r="N993" s="115"/>
      <c r="P993" s="113" t="str">
        <f t="shared" si="480"/>
        <v/>
      </c>
      <c r="Q993" s="17" t="str">
        <f t="shared" si="481"/>
        <v xml:space="preserve"> </v>
      </c>
      <c r="R993" s="17" t="str">
        <f t="shared" si="482"/>
        <v>00</v>
      </c>
      <c r="S993" s="17" t="str">
        <f t="shared" si="483"/>
        <v xml:space="preserve"> 00</v>
      </c>
      <c r="T993" s="17" t="str">
        <f t="shared" si="491"/>
        <v xml:space="preserve">  00</v>
      </c>
      <c r="U993" s="4">
        <f t="shared" si="484"/>
        <v>0</v>
      </c>
      <c r="V993" s="17" t="str">
        <f t="shared" si="485"/>
        <v xml:space="preserve"> 0</v>
      </c>
      <c r="W993" s="17" t="str">
        <f t="shared" si="492"/>
        <v xml:space="preserve">  0</v>
      </c>
      <c r="X993" s="1" t="str">
        <f t="shared" si="486"/>
        <v>0 00000</v>
      </c>
      <c r="Y993" s="1" t="str">
        <f t="shared" si="487"/>
        <v xml:space="preserve"> 0 00000</v>
      </c>
      <c r="Z993" s="1" t="str">
        <f t="shared" si="493"/>
        <v xml:space="preserve">  0 00000</v>
      </c>
      <c r="AA993" s="1" t="str">
        <f t="shared" si="494"/>
        <v xml:space="preserve"> 000</v>
      </c>
      <c r="AB993" s="1" t="str">
        <f t="shared" si="488"/>
        <v xml:space="preserve">  000</v>
      </c>
      <c r="AC993" s="1" t="str">
        <f t="shared" si="495"/>
        <v xml:space="preserve">   000</v>
      </c>
      <c r="AD993" s="1" t="str">
        <f t="shared" si="496"/>
        <v xml:space="preserve"> </v>
      </c>
      <c r="AE993" s="1" t="str">
        <f t="shared" si="489"/>
        <v xml:space="preserve">  </v>
      </c>
      <c r="AF993" s="1" t="str">
        <f t="shared" si="497"/>
        <v xml:space="preserve">   </v>
      </c>
      <c r="AG993" s="1" t="str">
        <f t="shared" si="470"/>
        <v xml:space="preserve">  00</v>
      </c>
      <c r="AH993" s="1" t="str">
        <f t="shared" si="471"/>
        <v xml:space="preserve">  0</v>
      </c>
      <c r="AI993" s="1" t="str">
        <f t="shared" si="472"/>
        <v xml:space="preserve">  </v>
      </c>
      <c r="AJ993" s="1" t="str">
        <f t="shared" si="473"/>
        <v xml:space="preserve">   0</v>
      </c>
      <c r="AK993" s="1" t="str">
        <f t="shared" si="474"/>
        <v xml:space="preserve">   00</v>
      </c>
      <c r="AL993" s="1" t="str">
        <f t="shared" si="475"/>
        <v xml:space="preserve">   </v>
      </c>
      <c r="AM993" s="1" t="str">
        <f t="shared" si="476"/>
        <v xml:space="preserve">    00</v>
      </c>
      <c r="AN993" s="1" t="str">
        <f t="shared" si="490"/>
        <v xml:space="preserve">    0</v>
      </c>
      <c r="AO993" s="1" t="str">
        <f t="shared" si="477"/>
        <v xml:space="preserve">    </v>
      </c>
      <c r="AP993" s="1" t="str">
        <f t="shared" si="478"/>
        <v>0</v>
      </c>
      <c r="AQ993" s="1">
        <f t="shared" si="479"/>
        <v>0</v>
      </c>
    </row>
    <row r="994" spans="3:43" x14ac:dyDescent="0.2">
      <c r="C994" s="140"/>
      <c r="L994" s="47"/>
      <c r="M994" s="47"/>
      <c r="N994" s="115"/>
      <c r="P994" s="113" t="str">
        <f t="shared" si="480"/>
        <v/>
      </c>
      <c r="Q994" s="17" t="str">
        <f t="shared" si="481"/>
        <v xml:space="preserve"> </v>
      </c>
      <c r="R994" s="17" t="str">
        <f t="shared" si="482"/>
        <v>00</v>
      </c>
      <c r="S994" s="17" t="str">
        <f t="shared" si="483"/>
        <v xml:space="preserve"> 00</v>
      </c>
      <c r="T994" s="17" t="str">
        <f t="shared" si="491"/>
        <v xml:space="preserve">  00</v>
      </c>
      <c r="U994" s="4">
        <f t="shared" si="484"/>
        <v>0</v>
      </c>
      <c r="V994" s="17" t="str">
        <f t="shared" si="485"/>
        <v xml:space="preserve"> 0</v>
      </c>
      <c r="W994" s="17" t="str">
        <f t="shared" si="492"/>
        <v xml:space="preserve">  0</v>
      </c>
      <c r="X994" s="1" t="str">
        <f t="shared" si="486"/>
        <v>0 00000</v>
      </c>
      <c r="Y994" s="1" t="str">
        <f t="shared" si="487"/>
        <v xml:space="preserve"> 0 00000</v>
      </c>
      <c r="Z994" s="1" t="str">
        <f t="shared" si="493"/>
        <v xml:space="preserve">  0 00000</v>
      </c>
      <c r="AA994" s="1" t="str">
        <f t="shared" si="494"/>
        <v xml:space="preserve"> 000</v>
      </c>
      <c r="AB994" s="1" t="str">
        <f t="shared" si="488"/>
        <v xml:space="preserve">  000</v>
      </c>
      <c r="AC994" s="1" t="str">
        <f t="shared" si="495"/>
        <v xml:space="preserve">   000</v>
      </c>
      <c r="AD994" s="1" t="str">
        <f t="shared" si="496"/>
        <v xml:space="preserve"> </v>
      </c>
      <c r="AE994" s="1" t="str">
        <f t="shared" si="489"/>
        <v xml:space="preserve">  </v>
      </c>
      <c r="AF994" s="1" t="str">
        <f t="shared" si="497"/>
        <v xml:space="preserve">   </v>
      </c>
      <c r="AG994" s="1" t="str">
        <f t="shared" si="470"/>
        <v xml:space="preserve">  00</v>
      </c>
      <c r="AH994" s="1" t="str">
        <f t="shared" si="471"/>
        <v xml:space="preserve">  0</v>
      </c>
      <c r="AI994" s="1" t="str">
        <f t="shared" si="472"/>
        <v xml:space="preserve">  </v>
      </c>
      <c r="AJ994" s="1" t="str">
        <f t="shared" si="473"/>
        <v xml:space="preserve">   0</v>
      </c>
      <c r="AK994" s="1" t="str">
        <f t="shared" si="474"/>
        <v xml:space="preserve">   00</v>
      </c>
      <c r="AL994" s="1" t="str">
        <f t="shared" si="475"/>
        <v xml:space="preserve">   </v>
      </c>
      <c r="AM994" s="1" t="str">
        <f t="shared" si="476"/>
        <v xml:space="preserve">    00</v>
      </c>
      <c r="AN994" s="1" t="str">
        <f t="shared" si="490"/>
        <v xml:space="preserve">    0</v>
      </c>
      <c r="AO994" s="1" t="str">
        <f t="shared" si="477"/>
        <v xml:space="preserve">    </v>
      </c>
      <c r="AP994" s="1" t="str">
        <f t="shared" si="478"/>
        <v>0</v>
      </c>
      <c r="AQ994" s="1">
        <f t="shared" si="479"/>
        <v>0</v>
      </c>
    </row>
    <row r="995" spans="3:43" x14ac:dyDescent="0.2">
      <c r="C995" s="140"/>
      <c r="L995" s="47"/>
      <c r="M995" s="47"/>
      <c r="N995" s="115"/>
      <c r="P995" s="113" t="str">
        <f t="shared" si="480"/>
        <v/>
      </c>
      <c r="Q995" s="17" t="str">
        <f t="shared" si="481"/>
        <v xml:space="preserve"> </v>
      </c>
      <c r="R995" s="17" t="str">
        <f t="shared" si="482"/>
        <v>00</v>
      </c>
      <c r="S995" s="17" t="str">
        <f t="shared" si="483"/>
        <v xml:space="preserve"> 00</v>
      </c>
      <c r="T995" s="17" t="str">
        <f t="shared" si="491"/>
        <v xml:space="preserve">  00</v>
      </c>
      <c r="U995" s="4">
        <f t="shared" si="484"/>
        <v>0</v>
      </c>
      <c r="V995" s="17" t="str">
        <f t="shared" si="485"/>
        <v xml:space="preserve"> 0</v>
      </c>
      <c r="W995" s="17" t="str">
        <f t="shared" si="492"/>
        <v xml:space="preserve">  0</v>
      </c>
      <c r="X995" s="1" t="str">
        <f t="shared" si="486"/>
        <v>0 00000</v>
      </c>
      <c r="Y995" s="1" t="str">
        <f t="shared" si="487"/>
        <v xml:space="preserve"> 0 00000</v>
      </c>
      <c r="Z995" s="1" t="str">
        <f t="shared" si="493"/>
        <v xml:space="preserve">  0 00000</v>
      </c>
      <c r="AA995" s="1" t="str">
        <f t="shared" si="494"/>
        <v xml:space="preserve"> 000</v>
      </c>
      <c r="AB995" s="1" t="str">
        <f t="shared" si="488"/>
        <v xml:space="preserve">  000</v>
      </c>
      <c r="AC995" s="1" t="str">
        <f t="shared" si="495"/>
        <v xml:space="preserve">   000</v>
      </c>
      <c r="AD995" s="1" t="str">
        <f t="shared" si="496"/>
        <v xml:space="preserve"> </v>
      </c>
      <c r="AE995" s="1" t="str">
        <f t="shared" si="489"/>
        <v xml:space="preserve">  </v>
      </c>
      <c r="AF995" s="1" t="str">
        <f t="shared" si="497"/>
        <v xml:space="preserve">   </v>
      </c>
      <c r="AG995" s="1" t="str">
        <f t="shared" si="470"/>
        <v xml:space="preserve">  00</v>
      </c>
      <c r="AH995" s="1" t="str">
        <f t="shared" si="471"/>
        <v xml:space="preserve">  0</v>
      </c>
      <c r="AI995" s="1" t="str">
        <f t="shared" si="472"/>
        <v xml:space="preserve">  </v>
      </c>
      <c r="AJ995" s="1" t="str">
        <f t="shared" si="473"/>
        <v xml:space="preserve">   0</v>
      </c>
      <c r="AK995" s="1" t="str">
        <f t="shared" si="474"/>
        <v xml:space="preserve">   00</v>
      </c>
      <c r="AL995" s="1" t="str">
        <f t="shared" si="475"/>
        <v xml:space="preserve">   </v>
      </c>
      <c r="AM995" s="1" t="str">
        <f t="shared" si="476"/>
        <v xml:space="preserve">    00</v>
      </c>
      <c r="AN995" s="1" t="str">
        <f t="shared" si="490"/>
        <v xml:space="preserve">    0</v>
      </c>
      <c r="AO995" s="1" t="str">
        <f t="shared" si="477"/>
        <v xml:space="preserve">    </v>
      </c>
      <c r="AP995" s="1" t="str">
        <f t="shared" si="478"/>
        <v>0</v>
      </c>
      <c r="AQ995" s="1">
        <f t="shared" si="479"/>
        <v>0</v>
      </c>
    </row>
    <row r="996" spans="3:43" x14ac:dyDescent="0.2">
      <c r="C996" s="140"/>
      <c r="L996" s="47"/>
      <c r="M996" s="47"/>
      <c r="N996" s="115"/>
      <c r="P996" s="113" t="str">
        <f t="shared" si="480"/>
        <v/>
      </c>
      <c r="Q996" s="17" t="str">
        <f t="shared" si="481"/>
        <v xml:space="preserve"> </v>
      </c>
      <c r="R996" s="17" t="str">
        <f t="shared" si="482"/>
        <v>00</v>
      </c>
      <c r="S996" s="17" t="str">
        <f t="shared" si="483"/>
        <v xml:space="preserve"> 00</v>
      </c>
      <c r="T996" s="17" t="str">
        <f t="shared" si="491"/>
        <v xml:space="preserve">  00</v>
      </c>
      <c r="U996" s="4">
        <f t="shared" si="484"/>
        <v>0</v>
      </c>
      <c r="V996" s="17" t="str">
        <f t="shared" si="485"/>
        <v xml:space="preserve"> 0</v>
      </c>
      <c r="W996" s="17" t="str">
        <f t="shared" si="492"/>
        <v xml:space="preserve">  0</v>
      </c>
      <c r="X996" s="1" t="str">
        <f t="shared" si="486"/>
        <v>0 00000</v>
      </c>
      <c r="Y996" s="1" t="str">
        <f t="shared" si="487"/>
        <v xml:space="preserve"> 0 00000</v>
      </c>
      <c r="Z996" s="1" t="str">
        <f t="shared" si="493"/>
        <v xml:space="preserve">  0 00000</v>
      </c>
      <c r="AA996" s="1" t="str">
        <f t="shared" si="494"/>
        <v xml:space="preserve"> 000</v>
      </c>
      <c r="AB996" s="1" t="str">
        <f t="shared" si="488"/>
        <v xml:space="preserve">  000</v>
      </c>
      <c r="AC996" s="1" t="str">
        <f t="shared" si="495"/>
        <v xml:space="preserve">   000</v>
      </c>
      <c r="AD996" s="1" t="str">
        <f t="shared" si="496"/>
        <v xml:space="preserve"> </v>
      </c>
      <c r="AE996" s="1" t="str">
        <f t="shared" si="489"/>
        <v xml:space="preserve">  </v>
      </c>
      <c r="AF996" s="1" t="str">
        <f t="shared" si="497"/>
        <v xml:space="preserve">   </v>
      </c>
      <c r="AG996" s="1" t="str">
        <f t="shared" si="470"/>
        <v xml:space="preserve">  00</v>
      </c>
      <c r="AH996" s="1" t="str">
        <f t="shared" si="471"/>
        <v xml:space="preserve">  0</v>
      </c>
      <c r="AI996" s="1" t="str">
        <f t="shared" si="472"/>
        <v xml:space="preserve">  </v>
      </c>
      <c r="AJ996" s="1" t="str">
        <f t="shared" si="473"/>
        <v xml:space="preserve">   0</v>
      </c>
      <c r="AK996" s="1" t="str">
        <f t="shared" si="474"/>
        <v xml:space="preserve">   00</v>
      </c>
      <c r="AL996" s="1" t="str">
        <f t="shared" si="475"/>
        <v xml:space="preserve">   </v>
      </c>
      <c r="AM996" s="1" t="str">
        <f t="shared" si="476"/>
        <v xml:space="preserve">    00</v>
      </c>
      <c r="AN996" s="1" t="str">
        <f t="shared" si="490"/>
        <v xml:space="preserve">    0</v>
      </c>
      <c r="AO996" s="1" t="str">
        <f t="shared" si="477"/>
        <v xml:space="preserve">    </v>
      </c>
      <c r="AP996" s="1" t="str">
        <f t="shared" si="478"/>
        <v>0</v>
      </c>
      <c r="AQ996" s="1">
        <f t="shared" si="479"/>
        <v>0</v>
      </c>
    </row>
    <row r="997" spans="3:43" x14ac:dyDescent="0.2">
      <c r="C997" s="140"/>
      <c r="L997" s="47"/>
      <c r="M997" s="47"/>
      <c r="N997" s="115"/>
      <c r="P997" s="113" t="str">
        <f t="shared" si="480"/>
        <v/>
      </c>
      <c r="Q997" s="17" t="str">
        <f t="shared" si="481"/>
        <v xml:space="preserve"> </v>
      </c>
      <c r="R997" s="17" t="str">
        <f t="shared" si="482"/>
        <v>00</v>
      </c>
      <c r="S997" s="17" t="str">
        <f t="shared" si="483"/>
        <v xml:space="preserve"> 00</v>
      </c>
      <c r="T997" s="17" t="str">
        <f t="shared" si="491"/>
        <v xml:space="preserve">  00</v>
      </c>
      <c r="U997" s="4">
        <f t="shared" si="484"/>
        <v>0</v>
      </c>
      <c r="V997" s="17" t="str">
        <f t="shared" si="485"/>
        <v xml:space="preserve"> 0</v>
      </c>
      <c r="W997" s="17" t="str">
        <f t="shared" si="492"/>
        <v xml:space="preserve">  0</v>
      </c>
      <c r="X997" s="1" t="str">
        <f t="shared" si="486"/>
        <v>0 00000</v>
      </c>
      <c r="Y997" s="1" t="str">
        <f t="shared" si="487"/>
        <v xml:space="preserve"> 0 00000</v>
      </c>
      <c r="Z997" s="1" t="str">
        <f t="shared" si="493"/>
        <v xml:space="preserve">  0 00000</v>
      </c>
      <c r="AA997" s="1" t="str">
        <f t="shared" si="494"/>
        <v xml:space="preserve"> 000</v>
      </c>
      <c r="AB997" s="1" t="str">
        <f t="shared" si="488"/>
        <v xml:space="preserve">  000</v>
      </c>
      <c r="AC997" s="1" t="str">
        <f t="shared" si="495"/>
        <v xml:space="preserve">   000</v>
      </c>
      <c r="AD997" s="1" t="str">
        <f t="shared" si="496"/>
        <v xml:space="preserve"> </v>
      </c>
      <c r="AE997" s="1" t="str">
        <f t="shared" si="489"/>
        <v xml:space="preserve">  </v>
      </c>
      <c r="AF997" s="1" t="str">
        <f t="shared" si="497"/>
        <v xml:space="preserve">   </v>
      </c>
      <c r="AG997" s="1" t="str">
        <f t="shared" si="470"/>
        <v xml:space="preserve">  00</v>
      </c>
      <c r="AH997" s="1" t="str">
        <f t="shared" si="471"/>
        <v xml:space="preserve">  0</v>
      </c>
      <c r="AI997" s="1" t="str">
        <f t="shared" si="472"/>
        <v xml:space="preserve">  </v>
      </c>
      <c r="AJ997" s="1" t="str">
        <f t="shared" si="473"/>
        <v xml:space="preserve">   0</v>
      </c>
      <c r="AK997" s="1" t="str">
        <f t="shared" si="474"/>
        <v xml:space="preserve">   00</v>
      </c>
      <c r="AL997" s="1" t="str">
        <f t="shared" si="475"/>
        <v xml:space="preserve">   </v>
      </c>
      <c r="AM997" s="1" t="str">
        <f t="shared" si="476"/>
        <v xml:space="preserve">    00</v>
      </c>
      <c r="AN997" s="1" t="str">
        <f t="shared" si="490"/>
        <v xml:space="preserve">    0</v>
      </c>
      <c r="AO997" s="1" t="str">
        <f t="shared" si="477"/>
        <v xml:space="preserve">    </v>
      </c>
      <c r="AP997" s="1" t="str">
        <f t="shared" si="478"/>
        <v>0</v>
      </c>
      <c r="AQ997" s="1">
        <f t="shared" si="479"/>
        <v>0</v>
      </c>
    </row>
    <row r="998" spans="3:43" x14ac:dyDescent="0.2">
      <c r="C998" s="140"/>
      <c r="L998" s="47"/>
      <c r="M998" s="47"/>
      <c r="N998" s="115"/>
      <c r="P998" s="113" t="str">
        <f t="shared" si="480"/>
        <v/>
      </c>
      <c r="Q998" s="17" t="str">
        <f t="shared" si="481"/>
        <v xml:space="preserve"> </v>
      </c>
      <c r="R998" s="17" t="str">
        <f t="shared" si="482"/>
        <v>00</v>
      </c>
      <c r="S998" s="17" t="str">
        <f t="shared" si="483"/>
        <v xml:space="preserve"> 00</v>
      </c>
      <c r="T998" s="17" t="str">
        <f t="shared" si="491"/>
        <v xml:space="preserve">  00</v>
      </c>
      <c r="U998" s="4">
        <f t="shared" si="484"/>
        <v>0</v>
      </c>
      <c r="V998" s="17" t="str">
        <f t="shared" si="485"/>
        <v xml:space="preserve"> 0</v>
      </c>
      <c r="W998" s="17" t="str">
        <f t="shared" si="492"/>
        <v xml:space="preserve">  0</v>
      </c>
      <c r="X998" s="1" t="str">
        <f t="shared" si="486"/>
        <v>0 00000</v>
      </c>
      <c r="Y998" s="1" t="str">
        <f t="shared" si="487"/>
        <v xml:space="preserve"> 0 00000</v>
      </c>
      <c r="Z998" s="1" t="str">
        <f t="shared" si="493"/>
        <v xml:space="preserve">  0 00000</v>
      </c>
      <c r="AA998" s="1" t="str">
        <f t="shared" si="494"/>
        <v xml:space="preserve"> 000</v>
      </c>
      <c r="AB998" s="1" t="str">
        <f t="shared" si="488"/>
        <v xml:space="preserve">  000</v>
      </c>
      <c r="AC998" s="1" t="str">
        <f t="shared" si="495"/>
        <v xml:space="preserve">   000</v>
      </c>
      <c r="AD998" s="1" t="str">
        <f t="shared" si="496"/>
        <v xml:space="preserve"> </v>
      </c>
      <c r="AE998" s="1" t="str">
        <f t="shared" si="489"/>
        <v xml:space="preserve">  </v>
      </c>
      <c r="AF998" s="1" t="str">
        <f t="shared" si="497"/>
        <v xml:space="preserve">   </v>
      </c>
      <c r="AG998" s="1" t="str">
        <f t="shared" si="470"/>
        <v xml:space="preserve">  00</v>
      </c>
      <c r="AH998" s="1" t="str">
        <f t="shared" si="471"/>
        <v xml:space="preserve">  0</v>
      </c>
      <c r="AI998" s="1" t="str">
        <f t="shared" si="472"/>
        <v xml:space="preserve">  </v>
      </c>
      <c r="AJ998" s="1" t="str">
        <f t="shared" si="473"/>
        <v xml:space="preserve">   0</v>
      </c>
      <c r="AK998" s="1" t="str">
        <f t="shared" si="474"/>
        <v xml:space="preserve">   00</v>
      </c>
      <c r="AL998" s="1" t="str">
        <f t="shared" si="475"/>
        <v xml:space="preserve">   </v>
      </c>
      <c r="AM998" s="1" t="str">
        <f t="shared" si="476"/>
        <v xml:space="preserve">    00</v>
      </c>
      <c r="AN998" s="1" t="str">
        <f t="shared" si="490"/>
        <v xml:space="preserve">    0</v>
      </c>
      <c r="AO998" s="1" t="str">
        <f t="shared" si="477"/>
        <v xml:space="preserve">    </v>
      </c>
      <c r="AP998" s="1" t="str">
        <f t="shared" si="478"/>
        <v>0</v>
      </c>
      <c r="AQ998" s="1">
        <f t="shared" si="479"/>
        <v>0</v>
      </c>
    </row>
    <row r="999" spans="3:43" x14ac:dyDescent="0.2">
      <c r="C999" s="140"/>
      <c r="L999" s="47"/>
      <c r="M999" s="47"/>
      <c r="N999" s="115"/>
      <c r="P999" s="113" t="str">
        <f t="shared" si="480"/>
        <v/>
      </c>
      <c r="Q999" s="17" t="str">
        <f t="shared" si="481"/>
        <v xml:space="preserve"> </v>
      </c>
      <c r="R999" s="17" t="str">
        <f t="shared" si="482"/>
        <v>00</v>
      </c>
      <c r="S999" s="17" t="str">
        <f t="shared" si="483"/>
        <v xml:space="preserve"> 00</v>
      </c>
      <c r="T999" s="17" t="str">
        <f t="shared" si="491"/>
        <v xml:space="preserve">  00</v>
      </c>
      <c r="U999" s="4">
        <f t="shared" si="484"/>
        <v>0</v>
      </c>
      <c r="V999" s="17" t="str">
        <f t="shared" si="485"/>
        <v xml:space="preserve"> 0</v>
      </c>
      <c r="W999" s="17" t="str">
        <f t="shared" si="492"/>
        <v xml:space="preserve">  0</v>
      </c>
      <c r="X999" s="1" t="str">
        <f t="shared" si="486"/>
        <v>0 00000</v>
      </c>
      <c r="Y999" s="1" t="str">
        <f t="shared" si="487"/>
        <v xml:space="preserve"> 0 00000</v>
      </c>
      <c r="Z999" s="1" t="str">
        <f t="shared" si="493"/>
        <v xml:space="preserve">  0 00000</v>
      </c>
      <c r="AA999" s="1" t="str">
        <f t="shared" si="494"/>
        <v xml:space="preserve"> 000</v>
      </c>
      <c r="AB999" s="1" t="str">
        <f t="shared" si="488"/>
        <v xml:space="preserve">  000</v>
      </c>
      <c r="AC999" s="1" t="str">
        <f t="shared" si="495"/>
        <v xml:space="preserve">   000</v>
      </c>
      <c r="AD999" s="1" t="str">
        <f t="shared" si="496"/>
        <v xml:space="preserve"> </v>
      </c>
      <c r="AE999" s="1" t="str">
        <f t="shared" si="489"/>
        <v xml:space="preserve">  </v>
      </c>
      <c r="AF999" s="1" t="str">
        <f t="shared" si="497"/>
        <v xml:space="preserve">   </v>
      </c>
      <c r="AG999" s="1" t="str">
        <f t="shared" si="470"/>
        <v xml:space="preserve">  00</v>
      </c>
      <c r="AH999" s="1" t="str">
        <f t="shared" si="471"/>
        <v xml:space="preserve">  0</v>
      </c>
      <c r="AI999" s="1" t="str">
        <f t="shared" si="472"/>
        <v xml:space="preserve">  </v>
      </c>
      <c r="AJ999" s="1" t="str">
        <f t="shared" si="473"/>
        <v xml:space="preserve">   0</v>
      </c>
      <c r="AK999" s="1" t="str">
        <f t="shared" si="474"/>
        <v xml:space="preserve">   00</v>
      </c>
      <c r="AL999" s="1" t="str">
        <f t="shared" si="475"/>
        <v xml:space="preserve">   </v>
      </c>
      <c r="AM999" s="1" t="str">
        <f t="shared" si="476"/>
        <v xml:space="preserve">    00</v>
      </c>
      <c r="AN999" s="1" t="str">
        <f t="shared" si="490"/>
        <v xml:space="preserve">    0</v>
      </c>
      <c r="AO999" s="1" t="str">
        <f t="shared" si="477"/>
        <v xml:space="preserve">    </v>
      </c>
      <c r="AP999" s="1" t="str">
        <f t="shared" si="478"/>
        <v>0</v>
      </c>
      <c r="AQ999" s="1">
        <f t="shared" si="479"/>
        <v>0</v>
      </c>
    </row>
    <row r="1000" spans="3:43" x14ac:dyDescent="0.2">
      <c r="C1000" s="140"/>
      <c r="L1000" s="47"/>
      <c r="M1000" s="47"/>
      <c r="N1000" s="115"/>
      <c r="P1000" s="113" t="str">
        <f t="shared" si="480"/>
        <v/>
      </c>
      <c r="Q1000" s="17" t="str">
        <f t="shared" si="481"/>
        <v xml:space="preserve"> </v>
      </c>
      <c r="R1000" s="17" t="str">
        <f t="shared" si="482"/>
        <v>00</v>
      </c>
      <c r="S1000" s="17" t="str">
        <f t="shared" si="483"/>
        <v xml:space="preserve"> 00</v>
      </c>
      <c r="T1000" s="17" t="str">
        <f t="shared" si="491"/>
        <v xml:space="preserve">  00</v>
      </c>
      <c r="U1000" s="4">
        <f t="shared" si="484"/>
        <v>0</v>
      </c>
      <c r="V1000" s="17" t="str">
        <f t="shared" si="485"/>
        <v xml:space="preserve"> 0</v>
      </c>
      <c r="W1000" s="17" t="str">
        <f t="shared" si="492"/>
        <v xml:space="preserve">  0</v>
      </c>
      <c r="X1000" s="1" t="str">
        <f t="shared" si="486"/>
        <v>0 00000</v>
      </c>
      <c r="Y1000" s="1" t="str">
        <f t="shared" si="487"/>
        <v xml:space="preserve"> 0 00000</v>
      </c>
      <c r="Z1000" s="1" t="str">
        <f t="shared" si="493"/>
        <v xml:space="preserve">  0 00000</v>
      </c>
      <c r="AA1000" s="1" t="str">
        <f t="shared" si="494"/>
        <v xml:space="preserve"> 000</v>
      </c>
      <c r="AB1000" s="1" t="str">
        <f t="shared" si="488"/>
        <v xml:space="preserve">  000</v>
      </c>
      <c r="AC1000" s="1" t="str">
        <f t="shared" si="495"/>
        <v xml:space="preserve">   000</v>
      </c>
      <c r="AD1000" s="1" t="str">
        <f t="shared" si="496"/>
        <v xml:space="preserve"> </v>
      </c>
      <c r="AE1000" s="1" t="str">
        <f t="shared" si="489"/>
        <v xml:space="preserve">  </v>
      </c>
      <c r="AF1000" s="1" t="str">
        <f t="shared" si="497"/>
        <v xml:space="preserve">   </v>
      </c>
      <c r="AG1000" s="1" t="str">
        <f t="shared" si="470"/>
        <v xml:space="preserve">  00</v>
      </c>
      <c r="AH1000" s="1" t="str">
        <f t="shared" si="471"/>
        <v xml:space="preserve">  0</v>
      </c>
      <c r="AI1000" s="1" t="str">
        <f t="shared" si="472"/>
        <v xml:space="preserve">  </v>
      </c>
      <c r="AJ1000" s="1" t="str">
        <f t="shared" si="473"/>
        <v xml:space="preserve">   0</v>
      </c>
      <c r="AK1000" s="1" t="str">
        <f t="shared" si="474"/>
        <v xml:space="preserve">   00</v>
      </c>
      <c r="AL1000" s="1" t="str">
        <f t="shared" si="475"/>
        <v xml:space="preserve">   </v>
      </c>
      <c r="AM1000" s="1" t="str">
        <f t="shared" si="476"/>
        <v xml:space="preserve">    00</v>
      </c>
      <c r="AN1000" s="1" t="str">
        <f t="shared" si="490"/>
        <v xml:space="preserve">    0</v>
      </c>
      <c r="AO1000" s="1" t="str">
        <f t="shared" si="477"/>
        <v xml:space="preserve">    </v>
      </c>
      <c r="AP1000" s="1" t="str">
        <f t="shared" si="478"/>
        <v>0</v>
      </c>
      <c r="AQ1000" s="1">
        <f t="shared" si="479"/>
        <v>0</v>
      </c>
    </row>
    <row r="1001" spans="3:43" x14ac:dyDescent="0.2">
      <c r="C1001" s="140"/>
      <c r="L1001" s="47"/>
      <c r="M1001" s="47"/>
      <c r="N1001" s="115"/>
      <c r="P1001" s="113" t="str">
        <f t="shared" si="480"/>
        <v/>
      </c>
      <c r="Q1001" s="17" t="str">
        <f t="shared" si="481"/>
        <v xml:space="preserve"> </v>
      </c>
      <c r="R1001" s="17" t="str">
        <f t="shared" si="482"/>
        <v>00</v>
      </c>
      <c r="S1001" s="17" t="str">
        <f t="shared" si="483"/>
        <v xml:space="preserve"> 00</v>
      </c>
      <c r="T1001" s="17" t="str">
        <f t="shared" si="491"/>
        <v xml:space="preserve">  00</v>
      </c>
      <c r="U1001" s="4">
        <f t="shared" si="484"/>
        <v>0</v>
      </c>
      <c r="V1001" s="17" t="str">
        <f t="shared" si="485"/>
        <v xml:space="preserve"> 0</v>
      </c>
      <c r="W1001" s="17" t="str">
        <f t="shared" si="492"/>
        <v xml:space="preserve">  0</v>
      </c>
      <c r="X1001" s="1" t="str">
        <f t="shared" si="486"/>
        <v>0 00000</v>
      </c>
      <c r="Y1001" s="1" t="str">
        <f t="shared" si="487"/>
        <v xml:space="preserve"> 0 00000</v>
      </c>
      <c r="Z1001" s="1" t="str">
        <f t="shared" si="493"/>
        <v xml:space="preserve">  0 00000</v>
      </c>
      <c r="AA1001" s="1" t="str">
        <f t="shared" si="494"/>
        <v xml:space="preserve"> 000</v>
      </c>
      <c r="AB1001" s="1" t="str">
        <f t="shared" si="488"/>
        <v xml:space="preserve">  000</v>
      </c>
      <c r="AC1001" s="1" t="str">
        <f t="shared" si="495"/>
        <v xml:space="preserve">   000</v>
      </c>
      <c r="AD1001" s="1" t="str">
        <f t="shared" si="496"/>
        <v xml:space="preserve"> </v>
      </c>
      <c r="AE1001" s="1" t="str">
        <f t="shared" si="489"/>
        <v xml:space="preserve">  </v>
      </c>
      <c r="AF1001" s="1" t="str">
        <f t="shared" si="497"/>
        <v xml:space="preserve">   </v>
      </c>
      <c r="AG1001" s="1" t="str">
        <f t="shared" si="470"/>
        <v xml:space="preserve">  00</v>
      </c>
      <c r="AH1001" s="1" t="str">
        <f t="shared" si="471"/>
        <v xml:space="preserve">  0</v>
      </c>
      <c r="AI1001" s="1" t="str">
        <f t="shared" si="472"/>
        <v xml:space="preserve">  </v>
      </c>
      <c r="AJ1001" s="1" t="str">
        <f t="shared" si="473"/>
        <v xml:space="preserve">   0</v>
      </c>
      <c r="AK1001" s="1" t="str">
        <f t="shared" si="474"/>
        <v xml:space="preserve">   00</v>
      </c>
      <c r="AL1001" s="1" t="str">
        <f t="shared" si="475"/>
        <v xml:space="preserve">   </v>
      </c>
      <c r="AM1001" s="1" t="str">
        <f t="shared" si="476"/>
        <v xml:space="preserve">    00</v>
      </c>
      <c r="AN1001" s="1" t="str">
        <f t="shared" si="490"/>
        <v xml:space="preserve">    0</v>
      </c>
      <c r="AO1001" s="1" t="str">
        <f t="shared" si="477"/>
        <v xml:space="preserve">    </v>
      </c>
      <c r="AP1001" s="1" t="str">
        <f t="shared" si="478"/>
        <v>0</v>
      </c>
      <c r="AQ1001" s="1">
        <f t="shared" si="479"/>
        <v>0</v>
      </c>
    </row>
    <row r="1002" spans="3:43" x14ac:dyDescent="0.2">
      <c r="C1002" s="140"/>
      <c r="L1002" s="47"/>
      <c r="M1002" s="47"/>
      <c r="N1002" s="115"/>
      <c r="P1002" s="113" t="str">
        <f t="shared" si="480"/>
        <v/>
      </c>
      <c r="Q1002" s="17" t="str">
        <f t="shared" si="481"/>
        <v xml:space="preserve"> </v>
      </c>
      <c r="R1002" s="17" t="str">
        <f t="shared" si="482"/>
        <v>00</v>
      </c>
      <c r="S1002" s="17" t="str">
        <f t="shared" si="483"/>
        <v xml:space="preserve"> 00</v>
      </c>
      <c r="T1002" s="17" t="str">
        <f t="shared" si="491"/>
        <v xml:space="preserve">  00</v>
      </c>
      <c r="U1002" s="4">
        <f t="shared" si="484"/>
        <v>0</v>
      </c>
      <c r="V1002" s="17" t="str">
        <f t="shared" si="485"/>
        <v xml:space="preserve"> 0</v>
      </c>
      <c r="W1002" s="17" t="str">
        <f t="shared" si="492"/>
        <v xml:space="preserve">  0</v>
      </c>
      <c r="X1002" s="1" t="str">
        <f t="shared" si="486"/>
        <v>0 00000</v>
      </c>
      <c r="Y1002" s="1" t="str">
        <f t="shared" si="487"/>
        <v xml:space="preserve"> 0 00000</v>
      </c>
      <c r="Z1002" s="1" t="str">
        <f t="shared" si="493"/>
        <v xml:space="preserve">  0 00000</v>
      </c>
      <c r="AA1002" s="1" t="str">
        <f t="shared" si="494"/>
        <v xml:space="preserve"> 000</v>
      </c>
      <c r="AB1002" s="1" t="str">
        <f t="shared" si="488"/>
        <v xml:space="preserve">  000</v>
      </c>
      <c r="AC1002" s="1" t="str">
        <f t="shared" si="495"/>
        <v xml:space="preserve">   000</v>
      </c>
      <c r="AD1002" s="1" t="str">
        <f t="shared" si="496"/>
        <v xml:space="preserve"> </v>
      </c>
      <c r="AE1002" s="1" t="str">
        <f t="shared" si="489"/>
        <v xml:space="preserve">  </v>
      </c>
      <c r="AF1002" s="1" t="str">
        <f t="shared" si="497"/>
        <v xml:space="preserve">   </v>
      </c>
      <c r="AG1002" s="1" t="str">
        <f t="shared" si="470"/>
        <v xml:space="preserve">  00</v>
      </c>
      <c r="AH1002" s="1" t="str">
        <f t="shared" si="471"/>
        <v xml:space="preserve">  0</v>
      </c>
      <c r="AI1002" s="1" t="str">
        <f t="shared" si="472"/>
        <v xml:space="preserve">  </v>
      </c>
      <c r="AJ1002" s="1" t="str">
        <f t="shared" si="473"/>
        <v xml:space="preserve">   0</v>
      </c>
      <c r="AK1002" s="1" t="str">
        <f t="shared" si="474"/>
        <v xml:space="preserve">   00</v>
      </c>
      <c r="AL1002" s="1" t="str">
        <f t="shared" si="475"/>
        <v xml:space="preserve">   </v>
      </c>
      <c r="AM1002" s="1" t="str">
        <f t="shared" si="476"/>
        <v xml:space="preserve">    00</v>
      </c>
      <c r="AN1002" s="1" t="str">
        <f t="shared" si="490"/>
        <v xml:space="preserve">    0</v>
      </c>
      <c r="AO1002" s="1" t="str">
        <f t="shared" si="477"/>
        <v xml:space="preserve">    </v>
      </c>
      <c r="AP1002" s="1" t="str">
        <f t="shared" si="478"/>
        <v>0</v>
      </c>
      <c r="AQ1002" s="1">
        <f t="shared" si="479"/>
        <v>0</v>
      </c>
    </row>
    <row r="1003" spans="3:43" x14ac:dyDescent="0.2">
      <c r="C1003" s="140"/>
      <c r="L1003" s="47"/>
      <c r="M1003" s="47"/>
      <c r="N1003" s="115"/>
      <c r="P1003" s="113" t="str">
        <f t="shared" si="480"/>
        <v/>
      </c>
      <c r="Q1003" s="17" t="str">
        <f t="shared" si="481"/>
        <v xml:space="preserve"> </v>
      </c>
      <c r="R1003" s="17" t="str">
        <f t="shared" si="482"/>
        <v>00</v>
      </c>
      <c r="S1003" s="17" t="str">
        <f t="shared" si="483"/>
        <v xml:space="preserve"> 00</v>
      </c>
      <c r="T1003" s="17" t="str">
        <f t="shared" si="491"/>
        <v xml:space="preserve">  00</v>
      </c>
      <c r="U1003" s="4">
        <f t="shared" si="484"/>
        <v>0</v>
      </c>
      <c r="V1003" s="17" t="str">
        <f t="shared" si="485"/>
        <v xml:space="preserve"> 0</v>
      </c>
      <c r="W1003" s="17" t="str">
        <f t="shared" si="492"/>
        <v xml:space="preserve">  0</v>
      </c>
      <c r="X1003" s="1" t="str">
        <f t="shared" si="486"/>
        <v>0 00000</v>
      </c>
      <c r="Y1003" s="1" t="str">
        <f t="shared" si="487"/>
        <v xml:space="preserve"> 0 00000</v>
      </c>
      <c r="Z1003" s="1" t="str">
        <f t="shared" si="493"/>
        <v xml:space="preserve">  0 00000</v>
      </c>
      <c r="AA1003" s="1" t="str">
        <f t="shared" si="494"/>
        <v xml:space="preserve"> 000</v>
      </c>
      <c r="AB1003" s="1" t="str">
        <f t="shared" si="488"/>
        <v xml:space="preserve">  000</v>
      </c>
      <c r="AC1003" s="1" t="str">
        <f t="shared" si="495"/>
        <v xml:space="preserve">   000</v>
      </c>
      <c r="AD1003" s="1" t="str">
        <f t="shared" si="496"/>
        <v xml:space="preserve"> </v>
      </c>
      <c r="AE1003" s="1" t="str">
        <f t="shared" si="489"/>
        <v xml:space="preserve">  </v>
      </c>
      <c r="AF1003" s="1" t="str">
        <f t="shared" si="497"/>
        <v xml:space="preserve">   </v>
      </c>
      <c r="AG1003" s="1" t="str">
        <f t="shared" si="470"/>
        <v xml:space="preserve">  00</v>
      </c>
      <c r="AH1003" s="1" t="str">
        <f t="shared" si="471"/>
        <v xml:space="preserve">  0</v>
      </c>
      <c r="AI1003" s="1" t="str">
        <f t="shared" si="472"/>
        <v xml:space="preserve">  </v>
      </c>
      <c r="AJ1003" s="1" t="str">
        <f t="shared" si="473"/>
        <v xml:space="preserve">   0</v>
      </c>
      <c r="AK1003" s="1" t="str">
        <f t="shared" si="474"/>
        <v xml:space="preserve">   00</v>
      </c>
      <c r="AL1003" s="1" t="str">
        <f t="shared" si="475"/>
        <v xml:space="preserve">   </v>
      </c>
      <c r="AM1003" s="1" t="str">
        <f t="shared" si="476"/>
        <v xml:space="preserve">    00</v>
      </c>
      <c r="AN1003" s="1" t="str">
        <f t="shared" si="490"/>
        <v xml:space="preserve">    0</v>
      </c>
      <c r="AO1003" s="1" t="str">
        <f t="shared" si="477"/>
        <v xml:space="preserve">    </v>
      </c>
      <c r="AP1003" s="1" t="str">
        <f t="shared" si="478"/>
        <v>0</v>
      </c>
      <c r="AQ1003" s="1">
        <f t="shared" si="479"/>
        <v>0</v>
      </c>
    </row>
    <row r="1004" spans="3:43" x14ac:dyDescent="0.2">
      <c r="C1004" s="140"/>
      <c r="L1004" s="47"/>
      <c r="M1004" s="47"/>
      <c r="N1004" s="115"/>
      <c r="P1004" s="113" t="str">
        <f t="shared" si="480"/>
        <v/>
      </c>
      <c r="Q1004" s="17" t="str">
        <f t="shared" si="481"/>
        <v xml:space="preserve"> </v>
      </c>
      <c r="R1004" s="17" t="str">
        <f t="shared" si="482"/>
        <v>00</v>
      </c>
      <c r="S1004" s="17" t="str">
        <f t="shared" si="483"/>
        <v xml:space="preserve"> 00</v>
      </c>
      <c r="T1004" s="17" t="str">
        <f t="shared" si="491"/>
        <v xml:space="preserve">  00</v>
      </c>
      <c r="U1004" s="4">
        <f t="shared" si="484"/>
        <v>0</v>
      </c>
      <c r="V1004" s="17" t="str">
        <f t="shared" si="485"/>
        <v xml:space="preserve"> 0</v>
      </c>
      <c r="W1004" s="17" t="str">
        <f t="shared" si="492"/>
        <v xml:space="preserve">  0</v>
      </c>
      <c r="X1004" s="1" t="str">
        <f t="shared" si="486"/>
        <v>0 00000</v>
      </c>
      <c r="Y1004" s="1" t="str">
        <f t="shared" si="487"/>
        <v xml:space="preserve"> 0 00000</v>
      </c>
      <c r="Z1004" s="1" t="str">
        <f t="shared" si="493"/>
        <v xml:space="preserve">  0 00000</v>
      </c>
      <c r="AA1004" s="1" t="str">
        <f t="shared" si="494"/>
        <v xml:space="preserve"> 000</v>
      </c>
      <c r="AB1004" s="1" t="str">
        <f t="shared" si="488"/>
        <v xml:space="preserve">  000</v>
      </c>
      <c r="AC1004" s="1" t="str">
        <f t="shared" si="495"/>
        <v xml:space="preserve">   000</v>
      </c>
      <c r="AD1004" s="1" t="str">
        <f t="shared" si="496"/>
        <v xml:space="preserve"> </v>
      </c>
      <c r="AE1004" s="1" t="str">
        <f t="shared" si="489"/>
        <v xml:space="preserve">  </v>
      </c>
      <c r="AF1004" s="1" t="str">
        <f t="shared" si="497"/>
        <v xml:space="preserve">   </v>
      </c>
      <c r="AG1004" s="1" t="str">
        <f t="shared" si="470"/>
        <v xml:space="preserve">  00</v>
      </c>
      <c r="AH1004" s="1" t="str">
        <f t="shared" si="471"/>
        <v xml:space="preserve">  0</v>
      </c>
      <c r="AI1004" s="1" t="str">
        <f t="shared" si="472"/>
        <v xml:space="preserve">  </v>
      </c>
      <c r="AJ1004" s="1" t="str">
        <f t="shared" si="473"/>
        <v xml:space="preserve">   0</v>
      </c>
      <c r="AK1004" s="1" t="str">
        <f t="shared" si="474"/>
        <v xml:space="preserve">   00</v>
      </c>
      <c r="AL1004" s="1" t="str">
        <f t="shared" si="475"/>
        <v xml:space="preserve">   </v>
      </c>
      <c r="AM1004" s="1" t="str">
        <f t="shared" si="476"/>
        <v xml:space="preserve">    00</v>
      </c>
      <c r="AN1004" s="1" t="str">
        <f t="shared" si="490"/>
        <v xml:space="preserve">    0</v>
      </c>
      <c r="AO1004" s="1" t="str">
        <f t="shared" si="477"/>
        <v xml:space="preserve">    </v>
      </c>
      <c r="AP1004" s="1" t="str">
        <f t="shared" si="478"/>
        <v>0</v>
      </c>
      <c r="AQ1004" s="1">
        <f t="shared" si="479"/>
        <v>0</v>
      </c>
    </row>
    <row r="1005" spans="3:43" x14ac:dyDescent="0.2">
      <c r="C1005" s="140"/>
      <c r="L1005" s="47"/>
      <c r="M1005" s="47"/>
      <c r="N1005" s="115"/>
      <c r="P1005" s="113" t="str">
        <f t="shared" si="480"/>
        <v/>
      </c>
      <c r="Q1005" s="17" t="str">
        <f t="shared" si="481"/>
        <v xml:space="preserve"> </v>
      </c>
      <c r="R1005" s="17" t="str">
        <f t="shared" si="482"/>
        <v>00</v>
      </c>
      <c r="S1005" s="17" t="str">
        <f t="shared" si="483"/>
        <v xml:space="preserve"> 00</v>
      </c>
      <c r="T1005" s="17" t="str">
        <f t="shared" si="491"/>
        <v xml:space="preserve">  00</v>
      </c>
      <c r="U1005" s="4">
        <f t="shared" si="484"/>
        <v>0</v>
      </c>
      <c r="V1005" s="17" t="str">
        <f t="shared" si="485"/>
        <v xml:space="preserve"> 0</v>
      </c>
      <c r="W1005" s="17" t="str">
        <f t="shared" si="492"/>
        <v xml:space="preserve">  0</v>
      </c>
      <c r="X1005" s="1" t="str">
        <f t="shared" si="486"/>
        <v>0 00000</v>
      </c>
      <c r="Y1005" s="1" t="str">
        <f t="shared" si="487"/>
        <v xml:space="preserve"> 0 00000</v>
      </c>
      <c r="Z1005" s="1" t="str">
        <f t="shared" si="493"/>
        <v xml:space="preserve">  0 00000</v>
      </c>
      <c r="AA1005" s="1" t="str">
        <f t="shared" si="494"/>
        <v xml:space="preserve"> 000</v>
      </c>
      <c r="AB1005" s="1" t="str">
        <f t="shared" si="488"/>
        <v xml:space="preserve">  000</v>
      </c>
      <c r="AC1005" s="1" t="str">
        <f t="shared" si="495"/>
        <v xml:space="preserve">   000</v>
      </c>
      <c r="AD1005" s="1" t="str">
        <f t="shared" si="496"/>
        <v xml:space="preserve"> </v>
      </c>
      <c r="AE1005" s="1" t="str">
        <f t="shared" si="489"/>
        <v xml:space="preserve">  </v>
      </c>
      <c r="AF1005" s="1" t="str">
        <f t="shared" si="497"/>
        <v xml:space="preserve">   </v>
      </c>
      <c r="AG1005" s="1" t="str">
        <f t="shared" si="470"/>
        <v xml:space="preserve">  00</v>
      </c>
      <c r="AH1005" s="1" t="str">
        <f t="shared" si="471"/>
        <v xml:space="preserve">  0</v>
      </c>
      <c r="AI1005" s="1" t="str">
        <f t="shared" si="472"/>
        <v xml:space="preserve">  </v>
      </c>
      <c r="AJ1005" s="1" t="str">
        <f t="shared" si="473"/>
        <v xml:space="preserve">   0</v>
      </c>
      <c r="AK1005" s="1" t="str">
        <f t="shared" si="474"/>
        <v xml:space="preserve">   00</v>
      </c>
      <c r="AL1005" s="1" t="str">
        <f t="shared" si="475"/>
        <v xml:space="preserve">   </v>
      </c>
      <c r="AM1005" s="1" t="str">
        <f t="shared" si="476"/>
        <v xml:space="preserve">    00</v>
      </c>
      <c r="AN1005" s="1" t="str">
        <f t="shared" si="490"/>
        <v xml:space="preserve">    0</v>
      </c>
      <c r="AO1005" s="1" t="str">
        <f t="shared" si="477"/>
        <v xml:space="preserve">    </v>
      </c>
      <c r="AP1005" s="1" t="str">
        <f t="shared" si="478"/>
        <v>0</v>
      </c>
      <c r="AQ1005" s="1">
        <f t="shared" si="479"/>
        <v>0</v>
      </c>
    </row>
    <row r="1006" spans="3:43" x14ac:dyDescent="0.2">
      <c r="C1006" s="140"/>
      <c r="L1006" s="47"/>
      <c r="M1006" s="47"/>
      <c r="N1006" s="115"/>
      <c r="P1006" s="113" t="str">
        <f t="shared" si="480"/>
        <v/>
      </c>
      <c r="Q1006" s="17" t="str">
        <f t="shared" si="481"/>
        <v xml:space="preserve"> </v>
      </c>
      <c r="R1006" s="17" t="str">
        <f t="shared" si="482"/>
        <v>00</v>
      </c>
      <c r="S1006" s="17" t="str">
        <f t="shared" si="483"/>
        <v xml:space="preserve"> 00</v>
      </c>
      <c r="T1006" s="17" t="str">
        <f t="shared" si="491"/>
        <v xml:space="preserve">  00</v>
      </c>
      <c r="U1006" s="4">
        <f t="shared" si="484"/>
        <v>0</v>
      </c>
      <c r="V1006" s="17" t="str">
        <f t="shared" si="485"/>
        <v xml:space="preserve"> 0</v>
      </c>
      <c r="W1006" s="17" t="str">
        <f t="shared" si="492"/>
        <v xml:space="preserve">  0</v>
      </c>
      <c r="X1006" s="1" t="str">
        <f t="shared" si="486"/>
        <v>0 00000</v>
      </c>
      <c r="Y1006" s="1" t="str">
        <f t="shared" si="487"/>
        <v xml:space="preserve"> 0 00000</v>
      </c>
      <c r="Z1006" s="1" t="str">
        <f t="shared" si="493"/>
        <v xml:space="preserve">  0 00000</v>
      </c>
      <c r="AA1006" s="1" t="str">
        <f t="shared" si="494"/>
        <v xml:space="preserve"> 000</v>
      </c>
      <c r="AB1006" s="1" t="str">
        <f t="shared" si="488"/>
        <v xml:space="preserve">  000</v>
      </c>
      <c r="AC1006" s="1" t="str">
        <f t="shared" si="495"/>
        <v xml:space="preserve">   000</v>
      </c>
      <c r="AD1006" s="1" t="str">
        <f t="shared" si="496"/>
        <v xml:space="preserve"> </v>
      </c>
      <c r="AE1006" s="1" t="str">
        <f t="shared" si="489"/>
        <v xml:space="preserve">  </v>
      </c>
      <c r="AF1006" s="1" t="str">
        <f t="shared" si="497"/>
        <v xml:space="preserve">   </v>
      </c>
      <c r="AG1006" s="1" t="str">
        <f t="shared" si="470"/>
        <v xml:space="preserve">  00</v>
      </c>
      <c r="AH1006" s="1" t="str">
        <f t="shared" si="471"/>
        <v xml:space="preserve">  0</v>
      </c>
      <c r="AI1006" s="1" t="str">
        <f t="shared" si="472"/>
        <v xml:space="preserve">  </v>
      </c>
      <c r="AJ1006" s="1" t="str">
        <f t="shared" si="473"/>
        <v xml:space="preserve">   0</v>
      </c>
      <c r="AK1006" s="1" t="str">
        <f t="shared" si="474"/>
        <v xml:space="preserve">   00</v>
      </c>
      <c r="AL1006" s="1" t="str">
        <f t="shared" si="475"/>
        <v xml:space="preserve">   </v>
      </c>
      <c r="AM1006" s="1" t="str">
        <f t="shared" si="476"/>
        <v xml:space="preserve">    00</v>
      </c>
      <c r="AN1006" s="1" t="str">
        <f t="shared" si="490"/>
        <v xml:space="preserve">    0</v>
      </c>
      <c r="AO1006" s="1" t="str">
        <f t="shared" si="477"/>
        <v xml:space="preserve">    </v>
      </c>
      <c r="AP1006" s="1" t="str">
        <f t="shared" si="478"/>
        <v>0</v>
      </c>
      <c r="AQ1006" s="1">
        <f t="shared" si="479"/>
        <v>0</v>
      </c>
    </row>
    <row r="1007" spans="3:43" x14ac:dyDescent="0.2">
      <c r="C1007" s="140"/>
      <c r="L1007" s="47"/>
      <c r="M1007" s="47"/>
      <c r="N1007" s="115"/>
      <c r="P1007" s="113" t="str">
        <f t="shared" si="480"/>
        <v/>
      </c>
      <c r="Q1007" s="17" t="str">
        <f t="shared" si="481"/>
        <v xml:space="preserve"> </v>
      </c>
      <c r="R1007" s="17" t="str">
        <f t="shared" si="482"/>
        <v>00</v>
      </c>
      <c r="S1007" s="17" t="str">
        <f t="shared" si="483"/>
        <v xml:space="preserve"> 00</v>
      </c>
      <c r="T1007" s="17" t="str">
        <f t="shared" si="491"/>
        <v xml:space="preserve">  00</v>
      </c>
      <c r="U1007" s="4">
        <f t="shared" si="484"/>
        <v>0</v>
      </c>
      <c r="V1007" s="17" t="str">
        <f t="shared" si="485"/>
        <v xml:space="preserve"> 0</v>
      </c>
      <c r="W1007" s="17" t="str">
        <f t="shared" si="492"/>
        <v xml:space="preserve">  0</v>
      </c>
      <c r="X1007" s="1" t="str">
        <f t="shared" si="486"/>
        <v>0 00000</v>
      </c>
      <c r="Y1007" s="1" t="str">
        <f t="shared" si="487"/>
        <v xml:space="preserve"> 0 00000</v>
      </c>
      <c r="Z1007" s="1" t="str">
        <f t="shared" si="493"/>
        <v xml:space="preserve">  0 00000</v>
      </c>
      <c r="AA1007" s="1" t="str">
        <f t="shared" si="494"/>
        <v xml:space="preserve"> 000</v>
      </c>
      <c r="AB1007" s="1" t="str">
        <f t="shared" si="488"/>
        <v xml:space="preserve">  000</v>
      </c>
      <c r="AC1007" s="1" t="str">
        <f t="shared" si="495"/>
        <v xml:space="preserve">   000</v>
      </c>
      <c r="AD1007" s="1" t="str">
        <f t="shared" si="496"/>
        <v xml:space="preserve"> </v>
      </c>
      <c r="AE1007" s="1" t="str">
        <f t="shared" si="489"/>
        <v xml:space="preserve">  </v>
      </c>
      <c r="AF1007" s="1" t="str">
        <f t="shared" si="497"/>
        <v xml:space="preserve">   </v>
      </c>
      <c r="AG1007" s="1" t="str">
        <f t="shared" si="470"/>
        <v xml:space="preserve">  00</v>
      </c>
      <c r="AH1007" s="1" t="str">
        <f t="shared" si="471"/>
        <v xml:space="preserve">  0</v>
      </c>
      <c r="AI1007" s="1" t="str">
        <f t="shared" si="472"/>
        <v xml:space="preserve">  </v>
      </c>
      <c r="AJ1007" s="1" t="str">
        <f t="shared" si="473"/>
        <v xml:space="preserve">   0</v>
      </c>
      <c r="AK1007" s="1" t="str">
        <f t="shared" si="474"/>
        <v xml:space="preserve">   00</v>
      </c>
      <c r="AL1007" s="1" t="str">
        <f t="shared" si="475"/>
        <v xml:space="preserve">   </v>
      </c>
      <c r="AM1007" s="1" t="str">
        <f t="shared" si="476"/>
        <v xml:space="preserve">    00</v>
      </c>
      <c r="AN1007" s="1" t="str">
        <f t="shared" si="490"/>
        <v xml:space="preserve">    0</v>
      </c>
      <c r="AO1007" s="1" t="str">
        <f t="shared" si="477"/>
        <v xml:space="preserve">    </v>
      </c>
      <c r="AP1007" s="1" t="str">
        <f t="shared" si="478"/>
        <v>0</v>
      </c>
      <c r="AQ1007" s="1">
        <f t="shared" si="479"/>
        <v>0</v>
      </c>
    </row>
    <row r="1008" spans="3:43" x14ac:dyDescent="0.2">
      <c r="C1008" s="140"/>
      <c r="L1008" s="47"/>
      <c r="M1008" s="47"/>
      <c r="N1008" s="115"/>
      <c r="P1008" s="113" t="str">
        <f t="shared" si="480"/>
        <v/>
      </c>
      <c r="Q1008" s="17" t="str">
        <f t="shared" si="481"/>
        <v xml:space="preserve"> </v>
      </c>
      <c r="R1008" s="17" t="str">
        <f t="shared" si="482"/>
        <v>00</v>
      </c>
      <c r="S1008" s="17" t="str">
        <f t="shared" si="483"/>
        <v xml:space="preserve"> 00</v>
      </c>
      <c r="T1008" s="17" t="str">
        <f t="shared" si="491"/>
        <v xml:space="preserve">  00</v>
      </c>
      <c r="U1008" s="4">
        <f t="shared" si="484"/>
        <v>0</v>
      </c>
      <c r="V1008" s="17" t="str">
        <f t="shared" si="485"/>
        <v xml:space="preserve"> 0</v>
      </c>
      <c r="W1008" s="17" t="str">
        <f t="shared" si="492"/>
        <v xml:space="preserve">  0</v>
      </c>
      <c r="X1008" s="1" t="str">
        <f t="shared" si="486"/>
        <v>0 00000</v>
      </c>
      <c r="Y1008" s="1" t="str">
        <f t="shared" si="487"/>
        <v xml:space="preserve"> 0 00000</v>
      </c>
      <c r="Z1008" s="1" t="str">
        <f t="shared" si="493"/>
        <v xml:space="preserve">  0 00000</v>
      </c>
      <c r="AA1008" s="1" t="str">
        <f t="shared" si="494"/>
        <v xml:space="preserve"> 000</v>
      </c>
      <c r="AB1008" s="1" t="str">
        <f t="shared" si="488"/>
        <v xml:space="preserve">  000</v>
      </c>
      <c r="AC1008" s="1" t="str">
        <f t="shared" si="495"/>
        <v xml:space="preserve">   000</v>
      </c>
      <c r="AD1008" s="1" t="str">
        <f t="shared" si="496"/>
        <v xml:space="preserve"> </v>
      </c>
      <c r="AE1008" s="1" t="str">
        <f t="shared" si="489"/>
        <v xml:space="preserve">  </v>
      </c>
      <c r="AF1008" s="1" t="str">
        <f t="shared" si="497"/>
        <v xml:space="preserve">   </v>
      </c>
      <c r="AG1008" s="1" t="str">
        <f t="shared" si="470"/>
        <v xml:space="preserve">  00</v>
      </c>
      <c r="AH1008" s="1" t="str">
        <f t="shared" si="471"/>
        <v xml:space="preserve">  0</v>
      </c>
      <c r="AI1008" s="1" t="str">
        <f t="shared" si="472"/>
        <v xml:space="preserve">  </v>
      </c>
      <c r="AJ1008" s="1" t="str">
        <f t="shared" si="473"/>
        <v xml:space="preserve">   0</v>
      </c>
      <c r="AK1008" s="1" t="str">
        <f t="shared" si="474"/>
        <v xml:space="preserve">   00</v>
      </c>
      <c r="AL1008" s="1" t="str">
        <f t="shared" si="475"/>
        <v xml:space="preserve">   </v>
      </c>
      <c r="AM1008" s="1" t="str">
        <f t="shared" si="476"/>
        <v xml:space="preserve">    00</v>
      </c>
      <c r="AN1008" s="1" t="str">
        <f t="shared" si="490"/>
        <v xml:space="preserve">    0</v>
      </c>
      <c r="AO1008" s="1" t="str">
        <f t="shared" si="477"/>
        <v xml:space="preserve">    </v>
      </c>
      <c r="AP1008" s="1" t="str">
        <f t="shared" si="478"/>
        <v>0</v>
      </c>
      <c r="AQ1008" s="1">
        <f t="shared" si="479"/>
        <v>0</v>
      </c>
    </row>
    <row r="1009" spans="2:43" x14ac:dyDescent="0.2">
      <c r="C1009" s="140"/>
      <c r="L1009" s="47"/>
      <c r="M1009" s="47"/>
      <c r="N1009" s="115"/>
      <c r="P1009" s="113" t="str">
        <f t="shared" si="480"/>
        <v/>
      </c>
      <c r="Q1009" s="17" t="str">
        <f t="shared" si="481"/>
        <v xml:space="preserve"> </v>
      </c>
      <c r="R1009" s="17" t="str">
        <f t="shared" si="482"/>
        <v>00</v>
      </c>
      <c r="S1009" s="17" t="str">
        <f t="shared" si="483"/>
        <v xml:space="preserve"> 00</v>
      </c>
      <c r="T1009" s="17" t="str">
        <f t="shared" si="491"/>
        <v xml:space="preserve">  00</v>
      </c>
      <c r="U1009" s="4">
        <f t="shared" si="484"/>
        <v>0</v>
      </c>
      <c r="V1009" s="17" t="str">
        <f t="shared" si="485"/>
        <v xml:space="preserve"> 0</v>
      </c>
      <c r="W1009" s="17" t="str">
        <f t="shared" si="492"/>
        <v xml:space="preserve">  0</v>
      </c>
      <c r="X1009" s="1" t="str">
        <f t="shared" si="486"/>
        <v>0 00000</v>
      </c>
      <c r="Y1009" s="1" t="str">
        <f t="shared" si="487"/>
        <v xml:space="preserve"> 0 00000</v>
      </c>
      <c r="Z1009" s="1" t="str">
        <f t="shared" si="493"/>
        <v xml:space="preserve">  0 00000</v>
      </c>
      <c r="AA1009" s="1" t="str">
        <f t="shared" si="494"/>
        <v xml:space="preserve"> 000</v>
      </c>
      <c r="AB1009" s="1" t="str">
        <f t="shared" si="488"/>
        <v xml:space="preserve">  000</v>
      </c>
      <c r="AC1009" s="1" t="str">
        <f t="shared" si="495"/>
        <v xml:space="preserve">   000</v>
      </c>
      <c r="AD1009" s="1" t="str">
        <f t="shared" si="496"/>
        <v xml:space="preserve"> </v>
      </c>
      <c r="AE1009" s="1" t="str">
        <f t="shared" si="489"/>
        <v xml:space="preserve">  </v>
      </c>
      <c r="AF1009" s="1" t="str">
        <f t="shared" si="497"/>
        <v xml:space="preserve">   </v>
      </c>
      <c r="AG1009" s="1" t="str">
        <f t="shared" si="470"/>
        <v xml:space="preserve">  00</v>
      </c>
      <c r="AH1009" s="1" t="str">
        <f t="shared" si="471"/>
        <v xml:space="preserve">  0</v>
      </c>
      <c r="AI1009" s="1" t="str">
        <f t="shared" si="472"/>
        <v xml:space="preserve">  </v>
      </c>
      <c r="AJ1009" s="1" t="str">
        <f t="shared" si="473"/>
        <v xml:space="preserve">   0</v>
      </c>
      <c r="AK1009" s="1" t="str">
        <f t="shared" si="474"/>
        <v xml:space="preserve">   00</v>
      </c>
      <c r="AL1009" s="1" t="str">
        <f t="shared" si="475"/>
        <v xml:space="preserve">   </v>
      </c>
      <c r="AM1009" s="1" t="str">
        <f t="shared" si="476"/>
        <v xml:space="preserve">    00</v>
      </c>
      <c r="AN1009" s="1" t="str">
        <f t="shared" si="490"/>
        <v xml:space="preserve">    0</v>
      </c>
      <c r="AO1009" s="1" t="str">
        <f t="shared" si="477"/>
        <v xml:space="preserve">    </v>
      </c>
      <c r="AP1009" s="1" t="str">
        <f t="shared" si="478"/>
        <v>0</v>
      </c>
      <c r="AQ1009" s="1">
        <f t="shared" si="479"/>
        <v>0</v>
      </c>
    </row>
    <row r="1010" spans="2:43" x14ac:dyDescent="0.2">
      <c r="C1010" s="140"/>
      <c r="L1010" s="47"/>
      <c r="M1010" s="47"/>
      <c r="N1010" s="115"/>
      <c r="P1010" s="113" t="str">
        <f t="shared" si="480"/>
        <v/>
      </c>
      <c r="Q1010" s="17" t="str">
        <f t="shared" si="481"/>
        <v xml:space="preserve"> </v>
      </c>
      <c r="R1010" s="17" t="str">
        <f t="shared" si="482"/>
        <v>00</v>
      </c>
      <c r="S1010" s="17" t="str">
        <f t="shared" si="483"/>
        <v xml:space="preserve"> 00</v>
      </c>
      <c r="T1010" s="17" t="str">
        <f t="shared" si="491"/>
        <v xml:space="preserve">  00</v>
      </c>
      <c r="U1010" s="4">
        <f t="shared" si="484"/>
        <v>0</v>
      </c>
      <c r="V1010" s="17" t="str">
        <f t="shared" si="485"/>
        <v xml:space="preserve"> 0</v>
      </c>
      <c r="W1010" s="17" t="str">
        <f t="shared" si="492"/>
        <v xml:space="preserve">  0</v>
      </c>
      <c r="X1010" s="1" t="str">
        <f t="shared" si="486"/>
        <v>0 00000</v>
      </c>
      <c r="Y1010" s="1" t="str">
        <f t="shared" si="487"/>
        <v xml:space="preserve"> 0 00000</v>
      </c>
      <c r="Z1010" s="1" t="str">
        <f t="shared" si="493"/>
        <v xml:space="preserve">  0 00000</v>
      </c>
      <c r="AA1010" s="1" t="str">
        <f t="shared" si="494"/>
        <v xml:space="preserve"> 000</v>
      </c>
      <c r="AB1010" s="1" t="str">
        <f t="shared" si="488"/>
        <v xml:space="preserve">  000</v>
      </c>
      <c r="AC1010" s="1" t="str">
        <f t="shared" si="495"/>
        <v xml:space="preserve">   000</v>
      </c>
      <c r="AD1010" s="1" t="str">
        <f t="shared" si="496"/>
        <v xml:space="preserve"> </v>
      </c>
      <c r="AE1010" s="1" t="str">
        <f t="shared" si="489"/>
        <v xml:space="preserve">  </v>
      </c>
      <c r="AF1010" s="1" t="str">
        <f t="shared" si="497"/>
        <v xml:space="preserve">   </v>
      </c>
      <c r="AG1010" s="1" t="str">
        <f t="shared" si="470"/>
        <v xml:space="preserve">  00</v>
      </c>
      <c r="AH1010" s="1" t="str">
        <f t="shared" si="471"/>
        <v xml:space="preserve">  0</v>
      </c>
      <c r="AI1010" s="1" t="str">
        <f t="shared" si="472"/>
        <v xml:space="preserve">  </v>
      </c>
      <c r="AJ1010" s="1" t="str">
        <f t="shared" si="473"/>
        <v xml:space="preserve">   0</v>
      </c>
      <c r="AK1010" s="1" t="str">
        <f t="shared" si="474"/>
        <v xml:space="preserve">   00</v>
      </c>
      <c r="AL1010" s="1" t="str">
        <f t="shared" si="475"/>
        <v xml:space="preserve">   </v>
      </c>
      <c r="AM1010" s="1" t="str">
        <f t="shared" si="476"/>
        <v xml:space="preserve">    00</v>
      </c>
      <c r="AN1010" s="1" t="str">
        <f t="shared" si="490"/>
        <v xml:space="preserve">    0</v>
      </c>
      <c r="AO1010" s="1" t="str">
        <f t="shared" si="477"/>
        <v xml:space="preserve">    </v>
      </c>
      <c r="AP1010" s="1" t="str">
        <f t="shared" si="478"/>
        <v>0</v>
      </c>
      <c r="AQ1010" s="1">
        <f t="shared" si="479"/>
        <v>0</v>
      </c>
    </row>
    <row r="1011" spans="2:43" x14ac:dyDescent="0.2">
      <c r="C1011" s="140"/>
      <c r="L1011" s="47"/>
      <c r="M1011" s="47"/>
      <c r="N1011" s="115"/>
      <c r="P1011" s="113" t="str">
        <f t="shared" si="480"/>
        <v/>
      </c>
      <c r="Q1011" s="17" t="str">
        <f t="shared" si="481"/>
        <v xml:space="preserve"> </v>
      </c>
      <c r="R1011" s="17" t="str">
        <f t="shared" si="482"/>
        <v>00</v>
      </c>
      <c r="S1011" s="17" t="str">
        <f t="shared" si="483"/>
        <v xml:space="preserve"> 00</v>
      </c>
      <c r="T1011" s="17" t="str">
        <f t="shared" si="491"/>
        <v xml:space="preserve">  00</v>
      </c>
      <c r="U1011" s="4">
        <f t="shared" si="484"/>
        <v>0</v>
      </c>
      <c r="V1011" s="17" t="str">
        <f t="shared" si="485"/>
        <v xml:space="preserve"> 0</v>
      </c>
      <c r="W1011" s="17" t="str">
        <f t="shared" si="492"/>
        <v xml:space="preserve">  0</v>
      </c>
      <c r="X1011" s="1" t="str">
        <f t="shared" si="486"/>
        <v>0 00000</v>
      </c>
      <c r="Y1011" s="1" t="str">
        <f t="shared" si="487"/>
        <v xml:space="preserve"> 0 00000</v>
      </c>
      <c r="Z1011" s="1" t="str">
        <f t="shared" si="493"/>
        <v xml:space="preserve">  0 00000</v>
      </c>
      <c r="AA1011" s="1" t="str">
        <f t="shared" si="494"/>
        <v xml:space="preserve"> 000</v>
      </c>
      <c r="AB1011" s="1" t="str">
        <f t="shared" si="488"/>
        <v xml:space="preserve">  000</v>
      </c>
      <c r="AC1011" s="1" t="str">
        <f t="shared" si="495"/>
        <v xml:space="preserve">   000</v>
      </c>
      <c r="AD1011" s="1" t="str">
        <f t="shared" si="496"/>
        <v xml:space="preserve"> </v>
      </c>
      <c r="AE1011" s="1" t="str">
        <f t="shared" si="489"/>
        <v xml:space="preserve">  </v>
      </c>
      <c r="AF1011" s="1" t="str">
        <f t="shared" si="497"/>
        <v xml:space="preserve">   </v>
      </c>
      <c r="AG1011" s="1" t="str">
        <f t="shared" si="470"/>
        <v xml:space="preserve">  00</v>
      </c>
      <c r="AH1011" s="1" t="str">
        <f t="shared" si="471"/>
        <v xml:space="preserve">  0</v>
      </c>
      <c r="AI1011" s="1" t="str">
        <f t="shared" si="472"/>
        <v xml:space="preserve">  </v>
      </c>
      <c r="AJ1011" s="1" t="str">
        <f t="shared" si="473"/>
        <v xml:space="preserve">   0</v>
      </c>
      <c r="AK1011" s="1" t="str">
        <f t="shared" si="474"/>
        <v xml:space="preserve">   00</v>
      </c>
      <c r="AL1011" s="1" t="str">
        <f t="shared" si="475"/>
        <v xml:space="preserve">   </v>
      </c>
      <c r="AM1011" s="1" t="str">
        <f t="shared" si="476"/>
        <v xml:space="preserve">    00</v>
      </c>
      <c r="AN1011" s="1" t="str">
        <f t="shared" si="490"/>
        <v xml:space="preserve">    0</v>
      </c>
      <c r="AO1011" s="1" t="str">
        <f t="shared" si="477"/>
        <v xml:space="preserve">    </v>
      </c>
      <c r="AP1011" s="1" t="str">
        <f t="shared" si="478"/>
        <v>0</v>
      </c>
      <c r="AQ1011" s="1">
        <f t="shared" si="479"/>
        <v>0</v>
      </c>
    </row>
    <row r="1012" spans="2:43" x14ac:dyDescent="0.2">
      <c r="C1012" s="140"/>
      <c r="L1012" s="47"/>
      <c r="M1012" s="47"/>
      <c r="N1012" s="115"/>
      <c r="P1012" s="113" t="str">
        <f t="shared" si="480"/>
        <v/>
      </c>
      <c r="Q1012" s="17" t="str">
        <f t="shared" si="481"/>
        <v xml:space="preserve"> </v>
      </c>
      <c r="R1012" s="17" t="str">
        <f t="shared" si="482"/>
        <v>00</v>
      </c>
      <c r="S1012" s="17" t="str">
        <f t="shared" si="483"/>
        <v xml:space="preserve"> 00</v>
      </c>
      <c r="T1012" s="17" t="str">
        <f t="shared" si="491"/>
        <v xml:space="preserve">  00</v>
      </c>
      <c r="U1012" s="4">
        <f t="shared" si="484"/>
        <v>0</v>
      </c>
      <c r="V1012" s="17" t="str">
        <f t="shared" si="485"/>
        <v xml:space="preserve"> 0</v>
      </c>
      <c r="W1012" s="17" t="str">
        <f t="shared" si="492"/>
        <v xml:space="preserve">  0</v>
      </c>
      <c r="X1012" s="1" t="str">
        <f t="shared" si="486"/>
        <v>0 00000</v>
      </c>
      <c r="Y1012" s="1" t="str">
        <f t="shared" si="487"/>
        <v xml:space="preserve"> 0 00000</v>
      </c>
      <c r="Z1012" s="1" t="str">
        <f t="shared" si="493"/>
        <v xml:space="preserve">  0 00000</v>
      </c>
      <c r="AA1012" s="1" t="str">
        <f t="shared" si="494"/>
        <v xml:space="preserve"> 000</v>
      </c>
      <c r="AB1012" s="1" t="str">
        <f t="shared" si="488"/>
        <v xml:space="preserve">  000</v>
      </c>
      <c r="AC1012" s="1" t="str">
        <f t="shared" si="495"/>
        <v xml:space="preserve">   000</v>
      </c>
      <c r="AD1012" s="1" t="str">
        <f t="shared" si="496"/>
        <v xml:space="preserve"> </v>
      </c>
      <c r="AE1012" s="1" t="str">
        <f t="shared" si="489"/>
        <v xml:space="preserve">  </v>
      </c>
      <c r="AF1012" s="1" t="str">
        <f t="shared" si="497"/>
        <v xml:space="preserve">   </v>
      </c>
      <c r="AG1012" s="1" t="str">
        <f t="shared" si="470"/>
        <v xml:space="preserve">  00</v>
      </c>
      <c r="AH1012" s="1" t="str">
        <f t="shared" si="471"/>
        <v xml:space="preserve">  0</v>
      </c>
      <c r="AI1012" s="1" t="str">
        <f t="shared" si="472"/>
        <v xml:space="preserve">  </v>
      </c>
      <c r="AJ1012" s="1" t="str">
        <f t="shared" si="473"/>
        <v xml:space="preserve">   0</v>
      </c>
      <c r="AK1012" s="1" t="str">
        <f t="shared" si="474"/>
        <v xml:space="preserve">   00</v>
      </c>
      <c r="AL1012" s="1" t="str">
        <f t="shared" si="475"/>
        <v xml:space="preserve">   </v>
      </c>
      <c r="AM1012" s="1" t="str">
        <f t="shared" si="476"/>
        <v xml:space="preserve">    00</v>
      </c>
      <c r="AN1012" s="1" t="str">
        <f t="shared" si="490"/>
        <v xml:space="preserve">    0</v>
      </c>
      <c r="AO1012" s="1" t="str">
        <f t="shared" si="477"/>
        <v xml:space="preserve">    </v>
      </c>
      <c r="AP1012" s="1" t="str">
        <f t="shared" si="478"/>
        <v>0</v>
      </c>
      <c r="AQ1012" s="1">
        <f t="shared" si="479"/>
        <v>0</v>
      </c>
    </row>
    <row r="1013" spans="2:43" x14ac:dyDescent="0.2">
      <c r="C1013" s="140"/>
      <c r="L1013" s="47"/>
      <c r="M1013" s="47"/>
      <c r="N1013" s="115"/>
      <c r="P1013" s="113" t="str">
        <f t="shared" si="480"/>
        <v/>
      </c>
      <c r="Q1013" s="17" t="str">
        <f t="shared" si="481"/>
        <v xml:space="preserve"> </v>
      </c>
      <c r="R1013" s="17" t="str">
        <f t="shared" si="482"/>
        <v>00</v>
      </c>
      <c r="S1013" s="17" t="str">
        <f t="shared" si="483"/>
        <v xml:space="preserve"> 00</v>
      </c>
      <c r="T1013" s="17" t="str">
        <f t="shared" si="491"/>
        <v xml:space="preserve">  00</v>
      </c>
      <c r="U1013" s="4">
        <f t="shared" si="484"/>
        <v>0</v>
      </c>
      <c r="V1013" s="17" t="str">
        <f t="shared" si="485"/>
        <v xml:space="preserve"> 0</v>
      </c>
      <c r="W1013" s="17" t="str">
        <f t="shared" si="492"/>
        <v xml:space="preserve">  0</v>
      </c>
      <c r="X1013" s="1" t="str">
        <f t="shared" si="486"/>
        <v>0 00000</v>
      </c>
      <c r="Y1013" s="1" t="str">
        <f t="shared" si="487"/>
        <v xml:space="preserve"> 0 00000</v>
      </c>
      <c r="Z1013" s="1" t="str">
        <f t="shared" si="493"/>
        <v xml:space="preserve">  0 00000</v>
      </c>
      <c r="AA1013" s="1" t="str">
        <f t="shared" si="494"/>
        <v xml:space="preserve"> 000</v>
      </c>
      <c r="AB1013" s="1" t="str">
        <f t="shared" si="488"/>
        <v xml:space="preserve">  000</v>
      </c>
      <c r="AC1013" s="1" t="str">
        <f t="shared" si="495"/>
        <v xml:space="preserve">   000</v>
      </c>
      <c r="AD1013" s="1" t="str">
        <f t="shared" si="496"/>
        <v xml:space="preserve"> </v>
      </c>
      <c r="AE1013" s="1" t="str">
        <f t="shared" si="489"/>
        <v xml:space="preserve">  </v>
      </c>
      <c r="AF1013" s="1" t="str">
        <f t="shared" si="497"/>
        <v xml:space="preserve">   </v>
      </c>
      <c r="AG1013" s="1" t="str">
        <f t="shared" si="470"/>
        <v xml:space="preserve">  00</v>
      </c>
      <c r="AH1013" s="1" t="str">
        <f t="shared" si="471"/>
        <v xml:space="preserve">  0</v>
      </c>
      <c r="AI1013" s="1" t="str">
        <f t="shared" si="472"/>
        <v xml:space="preserve">  </v>
      </c>
      <c r="AJ1013" s="1" t="str">
        <f t="shared" si="473"/>
        <v xml:space="preserve">   0</v>
      </c>
      <c r="AK1013" s="1" t="str">
        <f t="shared" si="474"/>
        <v xml:space="preserve">   00</v>
      </c>
      <c r="AL1013" s="1" t="str">
        <f t="shared" si="475"/>
        <v xml:space="preserve">   </v>
      </c>
      <c r="AM1013" s="1" t="str">
        <f t="shared" si="476"/>
        <v xml:space="preserve">    00</v>
      </c>
      <c r="AN1013" s="1" t="str">
        <f t="shared" si="490"/>
        <v xml:space="preserve">    0</v>
      </c>
      <c r="AO1013" s="1" t="str">
        <f t="shared" si="477"/>
        <v xml:space="preserve">    </v>
      </c>
      <c r="AP1013" s="1" t="str">
        <f t="shared" si="478"/>
        <v>0</v>
      </c>
      <c r="AQ1013" s="1">
        <f t="shared" si="479"/>
        <v>0</v>
      </c>
    </row>
    <row r="1014" spans="2:43" x14ac:dyDescent="0.2">
      <c r="C1014" s="140"/>
      <c r="L1014" s="47"/>
      <c r="M1014" s="47"/>
      <c r="N1014" s="115"/>
      <c r="P1014" s="113" t="str">
        <f t="shared" si="480"/>
        <v/>
      </c>
      <c r="Q1014" s="17" t="str">
        <f t="shared" si="481"/>
        <v xml:space="preserve"> </v>
      </c>
      <c r="R1014" s="17" t="str">
        <f t="shared" si="482"/>
        <v>00</v>
      </c>
      <c r="S1014" s="17" t="str">
        <f t="shared" si="483"/>
        <v xml:space="preserve"> 00</v>
      </c>
      <c r="T1014" s="17" t="str">
        <f t="shared" si="491"/>
        <v xml:space="preserve">  00</v>
      </c>
      <c r="U1014" s="4">
        <f t="shared" si="484"/>
        <v>0</v>
      </c>
      <c r="V1014" s="17" t="str">
        <f t="shared" si="485"/>
        <v xml:space="preserve"> 0</v>
      </c>
      <c r="W1014" s="17" t="str">
        <f t="shared" si="492"/>
        <v xml:space="preserve">  0</v>
      </c>
      <c r="X1014" s="1" t="str">
        <f t="shared" si="486"/>
        <v>0 00000</v>
      </c>
      <c r="Y1014" s="1" t="str">
        <f t="shared" si="487"/>
        <v xml:space="preserve"> 0 00000</v>
      </c>
      <c r="Z1014" s="1" t="str">
        <f t="shared" si="493"/>
        <v xml:space="preserve">  0 00000</v>
      </c>
      <c r="AA1014" s="1" t="str">
        <f t="shared" si="494"/>
        <v xml:space="preserve"> 000</v>
      </c>
      <c r="AB1014" s="1" t="str">
        <f t="shared" si="488"/>
        <v xml:space="preserve">  000</v>
      </c>
      <c r="AC1014" s="1" t="str">
        <f t="shared" si="495"/>
        <v xml:space="preserve">   000</v>
      </c>
      <c r="AD1014" s="1" t="str">
        <f t="shared" si="496"/>
        <v xml:space="preserve"> </v>
      </c>
      <c r="AE1014" s="1" t="str">
        <f t="shared" si="489"/>
        <v xml:space="preserve">  </v>
      </c>
      <c r="AF1014" s="1" t="str">
        <f t="shared" si="497"/>
        <v xml:space="preserve">   </v>
      </c>
      <c r="AG1014" s="1" t="str">
        <f t="shared" si="470"/>
        <v xml:space="preserve">  00</v>
      </c>
      <c r="AH1014" s="1" t="str">
        <f t="shared" si="471"/>
        <v xml:space="preserve">  0</v>
      </c>
      <c r="AI1014" s="1" t="str">
        <f t="shared" si="472"/>
        <v xml:space="preserve">  </v>
      </c>
      <c r="AJ1014" s="1" t="str">
        <f t="shared" si="473"/>
        <v xml:space="preserve">   0</v>
      </c>
      <c r="AK1014" s="1" t="str">
        <f t="shared" si="474"/>
        <v xml:space="preserve">   00</v>
      </c>
      <c r="AL1014" s="1" t="str">
        <f t="shared" si="475"/>
        <v xml:space="preserve">   </v>
      </c>
      <c r="AM1014" s="1" t="str">
        <f t="shared" si="476"/>
        <v xml:space="preserve">    00</v>
      </c>
      <c r="AN1014" s="1" t="str">
        <f t="shared" si="490"/>
        <v xml:space="preserve">    0</v>
      </c>
      <c r="AO1014" s="1" t="str">
        <f t="shared" si="477"/>
        <v xml:space="preserve">    </v>
      </c>
      <c r="AP1014" s="1" t="str">
        <f t="shared" si="478"/>
        <v>0</v>
      </c>
      <c r="AQ1014" s="1">
        <f t="shared" si="479"/>
        <v>0</v>
      </c>
    </row>
    <row r="1015" spans="2:43" x14ac:dyDescent="0.2">
      <c r="C1015" s="140"/>
      <c r="L1015" s="47"/>
      <c r="M1015" s="47"/>
      <c r="N1015" s="115"/>
      <c r="P1015" s="113" t="str">
        <f t="shared" si="480"/>
        <v/>
      </c>
      <c r="Q1015" s="17" t="str">
        <f t="shared" si="481"/>
        <v xml:space="preserve"> </v>
      </c>
      <c r="R1015" s="17" t="str">
        <f t="shared" si="482"/>
        <v>00</v>
      </c>
      <c r="S1015" s="17" t="str">
        <f t="shared" si="483"/>
        <v xml:space="preserve"> 00</v>
      </c>
      <c r="T1015" s="17" t="str">
        <f t="shared" si="491"/>
        <v xml:space="preserve">  00</v>
      </c>
      <c r="U1015" s="4">
        <f t="shared" si="484"/>
        <v>0</v>
      </c>
      <c r="V1015" s="17" t="str">
        <f t="shared" si="485"/>
        <v xml:space="preserve"> 0</v>
      </c>
      <c r="W1015" s="17" t="str">
        <f t="shared" si="492"/>
        <v xml:space="preserve">  0</v>
      </c>
      <c r="X1015" s="1" t="str">
        <f t="shared" si="486"/>
        <v>0 00000</v>
      </c>
      <c r="Y1015" s="1" t="str">
        <f t="shared" si="487"/>
        <v xml:space="preserve"> 0 00000</v>
      </c>
      <c r="Z1015" s="1" t="str">
        <f t="shared" si="493"/>
        <v xml:space="preserve">  0 00000</v>
      </c>
      <c r="AA1015" s="1" t="str">
        <f t="shared" si="494"/>
        <v xml:space="preserve"> 000</v>
      </c>
      <c r="AB1015" s="1" t="str">
        <f t="shared" si="488"/>
        <v xml:space="preserve">  000</v>
      </c>
      <c r="AC1015" s="1" t="str">
        <f t="shared" si="495"/>
        <v xml:space="preserve">   000</v>
      </c>
      <c r="AD1015" s="1" t="str">
        <f t="shared" si="496"/>
        <v xml:space="preserve"> </v>
      </c>
      <c r="AE1015" s="1" t="str">
        <f t="shared" si="489"/>
        <v xml:space="preserve">  </v>
      </c>
      <c r="AF1015" s="1" t="str">
        <f t="shared" si="497"/>
        <v xml:space="preserve">   </v>
      </c>
      <c r="AG1015" s="1" t="str">
        <f t="shared" si="470"/>
        <v xml:space="preserve">  00</v>
      </c>
      <c r="AH1015" s="1" t="str">
        <f t="shared" si="471"/>
        <v xml:space="preserve">  0</v>
      </c>
      <c r="AI1015" s="1" t="str">
        <f t="shared" si="472"/>
        <v xml:space="preserve">  </v>
      </c>
      <c r="AJ1015" s="1" t="str">
        <f t="shared" si="473"/>
        <v xml:space="preserve">   0</v>
      </c>
      <c r="AK1015" s="1" t="str">
        <f t="shared" si="474"/>
        <v xml:space="preserve">   00</v>
      </c>
      <c r="AL1015" s="1" t="str">
        <f t="shared" si="475"/>
        <v xml:space="preserve">   </v>
      </c>
      <c r="AM1015" s="1" t="str">
        <f t="shared" si="476"/>
        <v xml:space="preserve">    00</v>
      </c>
      <c r="AN1015" s="1" t="str">
        <f t="shared" si="490"/>
        <v xml:space="preserve">    0</v>
      </c>
      <c r="AO1015" s="1" t="str">
        <f t="shared" si="477"/>
        <v xml:space="preserve">    </v>
      </c>
      <c r="AP1015" s="1" t="str">
        <f t="shared" si="478"/>
        <v>0</v>
      </c>
      <c r="AQ1015" s="1">
        <f t="shared" si="479"/>
        <v>0</v>
      </c>
    </row>
    <row r="1016" spans="2:43" x14ac:dyDescent="0.2">
      <c r="B1016" s="192"/>
      <c r="C1016" s="140"/>
      <c r="L1016" s="47"/>
      <c r="M1016" s="47"/>
      <c r="N1016" s="115"/>
      <c r="P1016" s="113" t="str">
        <f t="shared" si="480"/>
        <v/>
      </c>
      <c r="Q1016" s="17" t="str">
        <f t="shared" si="481"/>
        <v xml:space="preserve"> </v>
      </c>
      <c r="R1016" s="17" t="str">
        <f t="shared" si="482"/>
        <v>00</v>
      </c>
      <c r="S1016" s="17" t="str">
        <f t="shared" si="483"/>
        <v xml:space="preserve"> 00</v>
      </c>
      <c r="T1016" s="17" t="str">
        <f t="shared" si="491"/>
        <v xml:space="preserve">  00</v>
      </c>
      <c r="U1016" s="4">
        <f t="shared" si="484"/>
        <v>0</v>
      </c>
      <c r="V1016" s="17" t="str">
        <f t="shared" si="485"/>
        <v xml:space="preserve"> 0</v>
      </c>
      <c r="W1016" s="17" t="str">
        <f t="shared" si="492"/>
        <v xml:space="preserve">  0</v>
      </c>
      <c r="X1016" s="1" t="str">
        <f t="shared" si="486"/>
        <v>0 00000</v>
      </c>
      <c r="Y1016" s="1" t="str">
        <f t="shared" si="487"/>
        <v xml:space="preserve"> 0 00000</v>
      </c>
      <c r="Z1016" s="1" t="str">
        <f t="shared" si="493"/>
        <v xml:space="preserve">  0 00000</v>
      </c>
      <c r="AA1016" s="1" t="str">
        <f t="shared" si="494"/>
        <v xml:space="preserve"> 000</v>
      </c>
      <c r="AB1016" s="1" t="str">
        <f t="shared" si="488"/>
        <v xml:space="preserve">  000</v>
      </c>
      <c r="AC1016" s="1" t="str">
        <f t="shared" si="495"/>
        <v xml:space="preserve">   000</v>
      </c>
      <c r="AD1016" s="1" t="str">
        <f t="shared" si="496"/>
        <v xml:space="preserve"> </v>
      </c>
      <c r="AE1016" s="1" t="str">
        <f t="shared" si="489"/>
        <v xml:space="preserve">  </v>
      </c>
      <c r="AF1016" s="1" t="str">
        <f t="shared" si="497"/>
        <v xml:space="preserve">   </v>
      </c>
      <c r="AG1016" s="1" t="str">
        <f t="shared" si="470"/>
        <v xml:space="preserve">  00</v>
      </c>
      <c r="AH1016" s="1" t="str">
        <f t="shared" si="471"/>
        <v xml:space="preserve">  0</v>
      </c>
      <c r="AI1016" s="1" t="str">
        <f t="shared" si="472"/>
        <v xml:space="preserve">  </v>
      </c>
      <c r="AJ1016" s="1" t="str">
        <f t="shared" si="473"/>
        <v xml:space="preserve">   0</v>
      </c>
      <c r="AK1016" s="1" t="str">
        <f t="shared" si="474"/>
        <v xml:space="preserve">   00</v>
      </c>
      <c r="AL1016" s="1" t="str">
        <f t="shared" si="475"/>
        <v xml:space="preserve">   </v>
      </c>
      <c r="AM1016" s="1" t="str">
        <f t="shared" si="476"/>
        <v xml:space="preserve">    00</v>
      </c>
      <c r="AN1016" s="1" t="str">
        <f t="shared" si="490"/>
        <v xml:space="preserve">    0</v>
      </c>
      <c r="AO1016" s="1" t="str">
        <f t="shared" si="477"/>
        <v xml:space="preserve">    </v>
      </c>
      <c r="AP1016" s="1" t="str">
        <f t="shared" si="478"/>
        <v>0</v>
      </c>
      <c r="AQ1016" s="1">
        <f t="shared" si="479"/>
        <v>0</v>
      </c>
    </row>
    <row r="1017" spans="2:43" x14ac:dyDescent="0.2">
      <c r="C1017" s="140"/>
      <c r="L1017" s="47"/>
      <c r="M1017" s="47"/>
      <c r="N1017" s="115"/>
      <c r="P1017" s="113" t="str">
        <f t="shared" si="480"/>
        <v/>
      </c>
      <c r="Q1017" s="17" t="str">
        <f t="shared" si="481"/>
        <v xml:space="preserve"> </v>
      </c>
      <c r="R1017" s="17" t="str">
        <f t="shared" si="482"/>
        <v>00</v>
      </c>
      <c r="S1017" s="17" t="str">
        <f t="shared" si="483"/>
        <v xml:space="preserve"> 00</v>
      </c>
      <c r="T1017" s="17" t="str">
        <f t="shared" si="491"/>
        <v xml:space="preserve">  00</v>
      </c>
      <c r="U1017" s="4">
        <f t="shared" si="484"/>
        <v>0</v>
      </c>
      <c r="V1017" s="17" t="str">
        <f t="shared" si="485"/>
        <v xml:space="preserve"> 0</v>
      </c>
      <c r="W1017" s="17" t="str">
        <f t="shared" si="492"/>
        <v xml:space="preserve">  0</v>
      </c>
      <c r="X1017" s="1" t="str">
        <f t="shared" si="486"/>
        <v>0 00000</v>
      </c>
      <c r="Y1017" s="1" t="str">
        <f t="shared" si="487"/>
        <v xml:space="preserve"> 0 00000</v>
      </c>
      <c r="Z1017" s="1" t="str">
        <f t="shared" si="493"/>
        <v xml:space="preserve">  0 00000</v>
      </c>
      <c r="AA1017" s="1" t="str">
        <f t="shared" si="494"/>
        <v xml:space="preserve"> 000</v>
      </c>
      <c r="AB1017" s="1" t="str">
        <f t="shared" si="488"/>
        <v xml:space="preserve">  000</v>
      </c>
      <c r="AC1017" s="1" t="str">
        <f t="shared" si="495"/>
        <v xml:space="preserve">   000</v>
      </c>
      <c r="AD1017" s="1" t="str">
        <f t="shared" si="496"/>
        <v xml:space="preserve"> </v>
      </c>
      <c r="AE1017" s="1" t="str">
        <f t="shared" si="489"/>
        <v xml:space="preserve">  </v>
      </c>
      <c r="AF1017" s="1" t="str">
        <f t="shared" si="497"/>
        <v xml:space="preserve">   </v>
      </c>
      <c r="AG1017" s="1" t="str">
        <f t="shared" si="470"/>
        <v xml:space="preserve">  00</v>
      </c>
      <c r="AH1017" s="1" t="str">
        <f t="shared" si="471"/>
        <v xml:space="preserve">  0</v>
      </c>
      <c r="AI1017" s="1" t="str">
        <f t="shared" si="472"/>
        <v xml:space="preserve">  </v>
      </c>
      <c r="AJ1017" s="1" t="str">
        <f t="shared" si="473"/>
        <v xml:space="preserve">   0</v>
      </c>
      <c r="AK1017" s="1" t="str">
        <f t="shared" si="474"/>
        <v xml:space="preserve">   00</v>
      </c>
      <c r="AL1017" s="1" t="str">
        <f t="shared" si="475"/>
        <v xml:space="preserve">   </v>
      </c>
      <c r="AM1017" s="1" t="str">
        <f t="shared" si="476"/>
        <v xml:space="preserve">    00</v>
      </c>
      <c r="AN1017" s="1" t="str">
        <f t="shared" si="490"/>
        <v xml:space="preserve">    0</v>
      </c>
      <c r="AO1017" s="1" t="str">
        <f t="shared" si="477"/>
        <v xml:space="preserve">    </v>
      </c>
      <c r="AP1017" s="1" t="str">
        <f t="shared" si="478"/>
        <v>0</v>
      </c>
      <c r="AQ1017" s="1">
        <f t="shared" si="479"/>
        <v>0</v>
      </c>
    </row>
    <row r="1018" spans="2:43" x14ac:dyDescent="0.2">
      <c r="C1018" s="140"/>
      <c r="L1018" s="47"/>
      <c r="M1018" s="47"/>
      <c r="N1018" s="115"/>
      <c r="P1018" s="113" t="str">
        <f t="shared" si="480"/>
        <v/>
      </c>
      <c r="Q1018" s="17" t="str">
        <f t="shared" si="481"/>
        <v xml:space="preserve"> </v>
      </c>
      <c r="R1018" s="17" t="str">
        <f t="shared" si="482"/>
        <v>00</v>
      </c>
      <c r="S1018" s="17" t="str">
        <f t="shared" si="483"/>
        <v xml:space="preserve"> 00</v>
      </c>
      <c r="T1018" s="17" t="str">
        <f t="shared" si="491"/>
        <v xml:space="preserve">  00</v>
      </c>
      <c r="U1018" s="4">
        <f t="shared" si="484"/>
        <v>0</v>
      </c>
      <c r="V1018" s="17" t="str">
        <f t="shared" si="485"/>
        <v xml:space="preserve"> 0</v>
      </c>
      <c r="W1018" s="17" t="str">
        <f t="shared" si="492"/>
        <v xml:space="preserve">  0</v>
      </c>
      <c r="X1018" s="1" t="str">
        <f t="shared" si="486"/>
        <v>0 00000</v>
      </c>
      <c r="Y1018" s="1" t="str">
        <f t="shared" si="487"/>
        <v xml:space="preserve"> 0 00000</v>
      </c>
      <c r="Z1018" s="1" t="str">
        <f t="shared" si="493"/>
        <v xml:space="preserve">  0 00000</v>
      </c>
      <c r="AA1018" s="1" t="str">
        <f t="shared" si="494"/>
        <v xml:space="preserve"> 000</v>
      </c>
      <c r="AB1018" s="1" t="str">
        <f t="shared" si="488"/>
        <v xml:space="preserve">  000</v>
      </c>
      <c r="AC1018" s="1" t="str">
        <f t="shared" si="495"/>
        <v xml:space="preserve">   000</v>
      </c>
      <c r="AD1018" s="1" t="str">
        <f t="shared" si="496"/>
        <v xml:space="preserve"> </v>
      </c>
      <c r="AE1018" s="1" t="str">
        <f t="shared" si="489"/>
        <v xml:space="preserve">  </v>
      </c>
      <c r="AF1018" s="1" t="str">
        <f t="shared" si="497"/>
        <v xml:space="preserve">   </v>
      </c>
      <c r="AG1018" s="1" t="str">
        <f t="shared" si="470"/>
        <v xml:space="preserve">  00</v>
      </c>
      <c r="AH1018" s="1" t="str">
        <f t="shared" si="471"/>
        <v xml:space="preserve">  0</v>
      </c>
      <c r="AI1018" s="1" t="str">
        <f t="shared" si="472"/>
        <v xml:space="preserve">  </v>
      </c>
      <c r="AJ1018" s="1" t="str">
        <f t="shared" si="473"/>
        <v xml:space="preserve">   0</v>
      </c>
      <c r="AK1018" s="1" t="str">
        <f t="shared" si="474"/>
        <v xml:space="preserve">   00</v>
      </c>
      <c r="AL1018" s="1" t="str">
        <f t="shared" si="475"/>
        <v xml:space="preserve">   </v>
      </c>
      <c r="AM1018" s="1" t="str">
        <f t="shared" si="476"/>
        <v xml:space="preserve">    00</v>
      </c>
      <c r="AN1018" s="1" t="str">
        <f t="shared" si="490"/>
        <v xml:space="preserve">    0</v>
      </c>
      <c r="AO1018" s="1" t="str">
        <f t="shared" si="477"/>
        <v xml:space="preserve">    </v>
      </c>
      <c r="AP1018" s="1" t="str">
        <f t="shared" si="478"/>
        <v>0</v>
      </c>
      <c r="AQ1018" s="1">
        <f t="shared" si="479"/>
        <v>0</v>
      </c>
    </row>
    <row r="1019" spans="2:43" x14ac:dyDescent="0.2">
      <c r="C1019" s="140"/>
      <c r="L1019" s="47"/>
      <c r="M1019" s="47"/>
      <c r="N1019" s="115"/>
      <c r="P1019" s="113" t="str">
        <f t="shared" si="480"/>
        <v/>
      </c>
      <c r="Q1019" s="17" t="str">
        <f t="shared" si="481"/>
        <v xml:space="preserve"> </v>
      </c>
      <c r="R1019" s="17" t="str">
        <f t="shared" si="482"/>
        <v>00</v>
      </c>
      <c r="S1019" s="17" t="str">
        <f t="shared" si="483"/>
        <v xml:space="preserve"> 00</v>
      </c>
      <c r="T1019" s="17" t="str">
        <f t="shared" si="491"/>
        <v xml:space="preserve">  00</v>
      </c>
      <c r="U1019" s="4">
        <f t="shared" si="484"/>
        <v>0</v>
      </c>
      <c r="V1019" s="17" t="str">
        <f t="shared" si="485"/>
        <v xml:space="preserve"> 0</v>
      </c>
      <c r="W1019" s="17" t="str">
        <f t="shared" si="492"/>
        <v xml:space="preserve">  0</v>
      </c>
      <c r="X1019" s="1" t="str">
        <f t="shared" si="486"/>
        <v>0 00000</v>
      </c>
      <c r="Y1019" s="1" t="str">
        <f t="shared" si="487"/>
        <v xml:space="preserve"> 0 00000</v>
      </c>
      <c r="Z1019" s="1" t="str">
        <f t="shared" si="493"/>
        <v xml:space="preserve">  0 00000</v>
      </c>
      <c r="AA1019" s="1" t="str">
        <f t="shared" si="494"/>
        <v xml:space="preserve"> 000</v>
      </c>
      <c r="AB1019" s="1" t="str">
        <f t="shared" si="488"/>
        <v xml:space="preserve">  000</v>
      </c>
      <c r="AC1019" s="1" t="str">
        <f t="shared" si="495"/>
        <v xml:space="preserve">   000</v>
      </c>
      <c r="AD1019" s="1" t="str">
        <f t="shared" si="496"/>
        <v xml:space="preserve"> </v>
      </c>
      <c r="AE1019" s="1" t="str">
        <f t="shared" si="489"/>
        <v xml:space="preserve">  </v>
      </c>
      <c r="AF1019" s="1" t="str">
        <f t="shared" si="497"/>
        <v xml:space="preserve">   </v>
      </c>
      <c r="AG1019" s="1" t="str">
        <f t="shared" si="470"/>
        <v xml:space="preserve">  00</v>
      </c>
      <c r="AH1019" s="1" t="str">
        <f t="shared" si="471"/>
        <v xml:space="preserve">  0</v>
      </c>
      <c r="AI1019" s="1" t="str">
        <f t="shared" si="472"/>
        <v xml:space="preserve">  </v>
      </c>
      <c r="AJ1019" s="1" t="str">
        <f t="shared" si="473"/>
        <v xml:space="preserve">   0</v>
      </c>
      <c r="AK1019" s="1" t="str">
        <f t="shared" si="474"/>
        <v xml:space="preserve">   00</v>
      </c>
      <c r="AL1019" s="1" t="str">
        <f t="shared" si="475"/>
        <v xml:space="preserve">   </v>
      </c>
      <c r="AM1019" s="1" t="str">
        <f t="shared" si="476"/>
        <v xml:space="preserve">    00</v>
      </c>
      <c r="AN1019" s="1" t="str">
        <f t="shared" si="490"/>
        <v xml:space="preserve">    0</v>
      </c>
      <c r="AO1019" s="1" t="str">
        <f t="shared" si="477"/>
        <v xml:space="preserve">    </v>
      </c>
      <c r="AP1019" s="1" t="str">
        <f t="shared" si="478"/>
        <v>0</v>
      </c>
      <c r="AQ1019" s="1">
        <f t="shared" si="479"/>
        <v>0</v>
      </c>
    </row>
    <row r="1020" spans="2:43" x14ac:dyDescent="0.2">
      <c r="C1020" s="140"/>
      <c r="L1020" s="47"/>
      <c r="M1020" s="47"/>
      <c r="N1020" s="115"/>
      <c r="P1020" s="113" t="str">
        <f t="shared" si="480"/>
        <v/>
      </c>
      <c r="Q1020" s="17" t="str">
        <f t="shared" si="481"/>
        <v xml:space="preserve"> </v>
      </c>
      <c r="R1020" s="17" t="str">
        <f t="shared" si="482"/>
        <v>00</v>
      </c>
      <c r="S1020" s="17" t="str">
        <f t="shared" si="483"/>
        <v xml:space="preserve"> 00</v>
      </c>
      <c r="T1020" s="17" t="str">
        <f t="shared" si="491"/>
        <v xml:space="preserve">  00</v>
      </c>
      <c r="U1020" s="4">
        <f t="shared" si="484"/>
        <v>0</v>
      </c>
      <c r="V1020" s="17" t="str">
        <f t="shared" si="485"/>
        <v xml:space="preserve"> 0</v>
      </c>
      <c r="W1020" s="17" t="str">
        <f t="shared" si="492"/>
        <v xml:space="preserve">  0</v>
      </c>
      <c r="X1020" s="1" t="str">
        <f t="shared" si="486"/>
        <v>0 00000</v>
      </c>
      <c r="Y1020" s="1" t="str">
        <f t="shared" si="487"/>
        <v xml:space="preserve"> 0 00000</v>
      </c>
      <c r="Z1020" s="1" t="str">
        <f t="shared" si="493"/>
        <v xml:space="preserve">  0 00000</v>
      </c>
      <c r="AA1020" s="1" t="str">
        <f t="shared" si="494"/>
        <v xml:space="preserve"> 000</v>
      </c>
      <c r="AB1020" s="1" t="str">
        <f t="shared" si="488"/>
        <v xml:space="preserve">  000</v>
      </c>
      <c r="AC1020" s="1" t="str">
        <f t="shared" si="495"/>
        <v xml:space="preserve">   000</v>
      </c>
      <c r="AD1020" s="1" t="str">
        <f t="shared" si="496"/>
        <v xml:space="preserve"> </v>
      </c>
      <c r="AE1020" s="1" t="str">
        <f t="shared" si="489"/>
        <v xml:space="preserve">  </v>
      </c>
      <c r="AF1020" s="1" t="str">
        <f t="shared" si="497"/>
        <v xml:space="preserve">   </v>
      </c>
      <c r="AG1020" s="1" t="str">
        <f t="shared" si="470"/>
        <v xml:space="preserve">  00</v>
      </c>
      <c r="AH1020" s="1" t="str">
        <f t="shared" si="471"/>
        <v xml:space="preserve">  0</v>
      </c>
      <c r="AI1020" s="1" t="str">
        <f t="shared" si="472"/>
        <v xml:space="preserve">  </v>
      </c>
      <c r="AJ1020" s="1" t="str">
        <f t="shared" si="473"/>
        <v xml:space="preserve">   0</v>
      </c>
      <c r="AK1020" s="1" t="str">
        <f t="shared" si="474"/>
        <v xml:space="preserve">   00</v>
      </c>
      <c r="AL1020" s="1" t="str">
        <f t="shared" si="475"/>
        <v xml:space="preserve">   </v>
      </c>
      <c r="AM1020" s="1" t="str">
        <f t="shared" si="476"/>
        <v xml:space="preserve">    00</v>
      </c>
      <c r="AN1020" s="1" t="str">
        <f t="shared" si="490"/>
        <v xml:space="preserve">    0</v>
      </c>
      <c r="AO1020" s="1" t="str">
        <f t="shared" si="477"/>
        <v xml:space="preserve">    </v>
      </c>
      <c r="AP1020" s="1" t="str">
        <f t="shared" si="478"/>
        <v>0</v>
      </c>
      <c r="AQ1020" s="1">
        <f t="shared" si="479"/>
        <v>0</v>
      </c>
    </row>
    <row r="1021" spans="2:43" x14ac:dyDescent="0.2">
      <c r="C1021" s="140"/>
      <c r="L1021" s="47"/>
      <c r="M1021" s="47"/>
      <c r="N1021" s="115"/>
      <c r="P1021" s="113" t="str">
        <f t="shared" si="480"/>
        <v/>
      </c>
      <c r="Q1021" s="17" t="str">
        <f t="shared" si="481"/>
        <v xml:space="preserve"> </v>
      </c>
      <c r="R1021" s="17" t="str">
        <f t="shared" si="482"/>
        <v>00</v>
      </c>
      <c r="S1021" s="17" t="str">
        <f t="shared" si="483"/>
        <v xml:space="preserve"> 00</v>
      </c>
      <c r="T1021" s="17" t="str">
        <f t="shared" si="491"/>
        <v xml:space="preserve">  00</v>
      </c>
      <c r="U1021" s="4">
        <f t="shared" si="484"/>
        <v>0</v>
      </c>
      <c r="V1021" s="17" t="str">
        <f t="shared" si="485"/>
        <v xml:space="preserve"> 0</v>
      </c>
      <c r="W1021" s="17" t="str">
        <f t="shared" si="492"/>
        <v xml:space="preserve">  0</v>
      </c>
      <c r="X1021" s="1" t="str">
        <f t="shared" si="486"/>
        <v>0 00000</v>
      </c>
      <c r="Y1021" s="1" t="str">
        <f t="shared" si="487"/>
        <v xml:space="preserve"> 0 00000</v>
      </c>
      <c r="Z1021" s="1" t="str">
        <f t="shared" si="493"/>
        <v xml:space="preserve">  0 00000</v>
      </c>
      <c r="AA1021" s="1" t="str">
        <f t="shared" si="494"/>
        <v xml:space="preserve"> 000</v>
      </c>
      <c r="AB1021" s="1" t="str">
        <f t="shared" si="488"/>
        <v xml:space="preserve">  000</v>
      </c>
      <c r="AC1021" s="1" t="str">
        <f t="shared" si="495"/>
        <v xml:space="preserve">   000</v>
      </c>
      <c r="AD1021" s="1" t="str">
        <f t="shared" si="496"/>
        <v xml:space="preserve"> </v>
      </c>
      <c r="AE1021" s="1" t="str">
        <f t="shared" si="489"/>
        <v xml:space="preserve">  </v>
      </c>
      <c r="AF1021" s="1" t="str">
        <f t="shared" si="497"/>
        <v xml:space="preserve">   </v>
      </c>
      <c r="AG1021" s="1" t="str">
        <f t="shared" si="470"/>
        <v xml:space="preserve">  00</v>
      </c>
      <c r="AH1021" s="1" t="str">
        <f t="shared" si="471"/>
        <v xml:space="preserve">  0</v>
      </c>
      <c r="AI1021" s="1" t="str">
        <f t="shared" si="472"/>
        <v xml:space="preserve">  </v>
      </c>
      <c r="AJ1021" s="1" t="str">
        <f t="shared" si="473"/>
        <v xml:space="preserve">   0</v>
      </c>
      <c r="AK1021" s="1" t="str">
        <f t="shared" si="474"/>
        <v xml:space="preserve">   00</v>
      </c>
      <c r="AL1021" s="1" t="str">
        <f t="shared" si="475"/>
        <v xml:space="preserve">   </v>
      </c>
      <c r="AM1021" s="1" t="str">
        <f t="shared" si="476"/>
        <v xml:space="preserve">    00</v>
      </c>
      <c r="AN1021" s="1" t="str">
        <f t="shared" si="490"/>
        <v xml:space="preserve">    0</v>
      </c>
      <c r="AO1021" s="1" t="str">
        <f t="shared" si="477"/>
        <v xml:space="preserve">    </v>
      </c>
      <c r="AP1021" s="1" t="str">
        <f t="shared" si="478"/>
        <v>0</v>
      </c>
      <c r="AQ1021" s="1">
        <f t="shared" si="479"/>
        <v>0</v>
      </c>
    </row>
    <row r="1022" spans="2:43" x14ac:dyDescent="0.2">
      <c r="C1022" s="140"/>
      <c r="L1022" s="47"/>
      <c r="M1022" s="47"/>
      <c r="N1022" s="115"/>
      <c r="P1022" s="113" t="str">
        <f t="shared" si="480"/>
        <v/>
      </c>
      <c r="Q1022" s="17" t="str">
        <f t="shared" si="481"/>
        <v xml:space="preserve"> </v>
      </c>
      <c r="R1022" s="17" t="str">
        <f t="shared" si="482"/>
        <v>00</v>
      </c>
      <c r="S1022" s="17" t="str">
        <f t="shared" si="483"/>
        <v xml:space="preserve"> 00</v>
      </c>
      <c r="T1022" s="17" t="str">
        <f t="shared" si="491"/>
        <v xml:space="preserve">  00</v>
      </c>
      <c r="U1022" s="4">
        <f t="shared" si="484"/>
        <v>0</v>
      </c>
      <c r="V1022" s="17" t="str">
        <f t="shared" si="485"/>
        <v xml:space="preserve"> 0</v>
      </c>
      <c r="W1022" s="17" t="str">
        <f t="shared" si="492"/>
        <v xml:space="preserve">  0</v>
      </c>
      <c r="X1022" s="1" t="str">
        <f t="shared" si="486"/>
        <v>0 00000</v>
      </c>
      <c r="Y1022" s="1" t="str">
        <f t="shared" si="487"/>
        <v xml:space="preserve"> 0 00000</v>
      </c>
      <c r="Z1022" s="1" t="str">
        <f t="shared" si="493"/>
        <v xml:space="preserve">  0 00000</v>
      </c>
      <c r="AA1022" s="1" t="str">
        <f t="shared" si="494"/>
        <v xml:space="preserve"> 000</v>
      </c>
      <c r="AB1022" s="1" t="str">
        <f t="shared" si="488"/>
        <v xml:space="preserve">  000</v>
      </c>
      <c r="AC1022" s="1" t="str">
        <f t="shared" si="495"/>
        <v xml:space="preserve">   000</v>
      </c>
      <c r="AD1022" s="1" t="str">
        <f t="shared" si="496"/>
        <v xml:space="preserve"> </v>
      </c>
      <c r="AE1022" s="1" t="str">
        <f t="shared" si="489"/>
        <v xml:space="preserve">  </v>
      </c>
      <c r="AF1022" s="1" t="str">
        <f t="shared" si="497"/>
        <v xml:space="preserve">   </v>
      </c>
      <c r="AG1022" s="1" t="str">
        <f t="shared" si="470"/>
        <v xml:space="preserve">  00</v>
      </c>
      <c r="AH1022" s="1" t="str">
        <f t="shared" si="471"/>
        <v xml:space="preserve">  0</v>
      </c>
      <c r="AI1022" s="1" t="str">
        <f t="shared" si="472"/>
        <v xml:space="preserve">  </v>
      </c>
      <c r="AJ1022" s="1" t="str">
        <f t="shared" si="473"/>
        <v xml:space="preserve">   0</v>
      </c>
      <c r="AK1022" s="1" t="str">
        <f t="shared" si="474"/>
        <v xml:space="preserve">   00</v>
      </c>
      <c r="AL1022" s="1" t="str">
        <f t="shared" si="475"/>
        <v xml:space="preserve">   </v>
      </c>
      <c r="AM1022" s="1" t="str">
        <f t="shared" si="476"/>
        <v xml:space="preserve">    00</v>
      </c>
      <c r="AN1022" s="1" t="str">
        <f t="shared" si="490"/>
        <v xml:space="preserve">    0</v>
      </c>
      <c r="AO1022" s="1" t="str">
        <f t="shared" si="477"/>
        <v xml:space="preserve">    </v>
      </c>
      <c r="AP1022" s="1" t="str">
        <f t="shared" si="478"/>
        <v>0</v>
      </c>
      <c r="AQ1022" s="1">
        <f t="shared" si="479"/>
        <v>0</v>
      </c>
    </row>
    <row r="1023" spans="2:43" x14ac:dyDescent="0.2">
      <c r="C1023" s="140"/>
      <c r="L1023" s="47"/>
      <c r="M1023" s="47"/>
      <c r="N1023" s="115"/>
      <c r="P1023" s="113" t="str">
        <f t="shared" si="480"/>
        <v/>
      </c>
      <c r="Q1023" s="17" t="str">
        <f t="shared" si="481"/>
        <v xml:space="preserve"> </v>
      </c>
      <c r="R1023" s="17" t="str">
        <f t="shared" si="482"/>
        <v>00</v>
      </c>
      <c r="S1023" s="17" t="str">
        <f t="shared" si="483"/>
        <v xml:space="preserve"> 00</v>
      </c>
      <c r="T1023" s="17" t="str">
        <f t="shared" si="491"/>
        <v xml:space="preserve">  00</v>
      </c>
      <c r="U1023" s="4">
        <f t="shared" si="484"/>
        <v>0</v>
      </c>
      <c r="V1023" s="17" t="str">
        <f t="shared" si="485"/>
        <v xml:space="preserve"> 0</v>
      </c>
      <c r="W1023" s="17" t="str">
        <f t="shared" si="492"/>
        <v xml:space="preserve">  0</v>
      </c>
      <c r="X1023" s="1" t="str">
        <f t="shared" si="486"/>
        <v>0 00000</v>
      </c>
      <c r="Y1023" s="1" t="str">
        <f t="shared" si="487"/>
        <v xml:space="preserve"> 0 00000</v>
      </c>
      <c r="Z1023" s="1" t="str">
        <f t="shared" si="493"/>
        <v xml:space="preserve">  0 00000</v>
      </c>
      <c r="AA1023" s="1" t="str">
        <f t="shared" si="494"/>
        <v xml:space="preserve"> 000</v>
      </c>
      <c r="AB1023" s="1" t="str">
        <f t="shared" si="488"/>
        <v xml:space="preserve">  000</v>
      </c>
      <c r="AC1023" s="1" t="str">
        <f t="shared" si="495"/>
        <v xml:space="preserve">   000</v>
      </c>
      <c r="AD1023" s="1" t="str">
        <f t="shared" si="496"/>
        <v xml:space="preserve"> </v>
      </c>
      <c r="AE1023" s="1" t="str">
        <f t="shared" si="489"/>
        <v xml:space="preserve">  </v>
      </c>
      <c r="AF1023" s="1" t="str">
        <f t="shared" si="497"/>
        <v xml:space="preserve">   </v>
      </c>
      <c r="AG1023" s="1" t="str">
        <f t="shared" si="470"/>
        <v xml:space="preserve">  00</v>
      </c>
      <c r="AH1023" s="1" t="str">
        <f t="shared" si="471"/>
        <v xml:space="preserve">  0</v>
      </c>
      <c r="AI1023" s="1" t="str">
        <f t="shared" si="472"/>
        <v xml:space="preserve">  </v>
      </c>
      <c r="AJ1023" s="1" t="str">
        <f t="shared" si="473"/>
        <v xml:space="preserve">   0</v>
      </c>
      <c r="AK1023" s="1" t="str">
        <f t="shared" si="474"/>
        <v xml:space="preserve">   00</v>
      </c>
      <c r="AL1023" s="1" t="str">
        <f t="shared" si="475"/>
        <v xml:space="preserve">   </v>
      </c>
      <c r="AM1023" s="1" t="str">
        <f t="shared" si="476"/>
        <v xml:space="preserve">    00</v>
      </c>
      <c r="AN1023" s="1" t="str">
        <f t="shared" si="490"/>
        <v xml:space="preserve">    0</v>
      </c>
      <c r="AO1023" s="1" t="str">
        <f t="shared" si="477"/>
        <v xml:space="preserve">    </v>
      </c>
      <c r="AP1023" s="1" t="str">
        <f t="shared" si="478"/>
        <v>0</v>
      </c>
      <c r="AQ1023" s="1">
        <f t="shared" si="479"/>
        <v>0</v>
      </c>
    </row>
    <row r="1024" spans="2:43" x14ac:dyDescent="0.2">
      <c r="C1024" s="140"/>
      <c r="L1024" s="47"/>
      <c r="M1024" s="47"/>
      <c r="N1024" s="115"/>
      <c r="P1024" s="113" t="str">
        <f t="shared" si="480"/>
        <v/>
      </c>
      <c r="Q1024" s="17" t="str">
        <f t="shared" si="481"/>
        <v xml:space="preserve"> </v>
      </c>
      <c r="R1024" s="17" t="str">
        <f t="shared" si="482"/>
        <v>00</v>
      </c>
      <c r="S1024" s="17" t="str">
        <f t="shared" si="483"/>
        <v xml:space="preserve"> 00</v>
      </c>
      <c r="T1024" s="17" t="str">
        <f t="shared" si="491"/>
        <v xml:space="preserve">  00</v>
      </c>
      <c r="U1024" s="4">
        <f t="shared" si="484"/>
        <v>0</v>
      </c>
      <c r="V1024" s="17" t="str">
        <f t="shared" si="485"/>
        <v xml:space="preserve"> 0</v>
      </c>
      <c r="W1024" s="17" t="str">
        <f t="shared" si="492"/>
        <v xml:space="preserve">  0</v>
      </c>
      <c r="X1024" s="1" t="str">
        <f t="shared" si="486"/>
        <v>0 00000</v>
      </c>
      <c r="Y1024" s="1" t="str">
        <f t="shared" si="487"/>
        <v xml:space="preserve"> 0 00000</v>
      </c>
      <c r="Z1024" s="1" t="str">
        <f t="shared" si="493"/>
        <v xml:space="preserve">  0 00000</v>
      </c>
      <c r="AA1024" s="1" t="str">
        <f t="shared" si="494"/>
        <v xml:space="preserve"> 000</v>
      </c>
      <c r="AB1024" s="1" t="str">
        <f t="shared" si="488"/>
        <v xml:space="preserve">  000</v>
      </c>
      <c r="AC1024" s="1" t="str">
        <f t="shared" si="495"/>
        <v xml:space="preserve">   000</v>
      </c>
      <c r="AD1024" s="1" t="str">
        <f t="shared" si="496"/>
        <v xml:space="preserve"> </v>
      </c>
      <c r="AE1024" s="1" t="str">
        <f t="shared" si="489"/>
        <v xml:space="preserve">  </v>
      </c>
      <c r="AF1024" s="1" t="str">
        <f t="shared" si="497"/>
        <v xml:space="preserve">   </v>
      </c>
      <c r="AG1024" s="1" t="str">
        <f t="shared" si="470"/>
        <v xml:space="preserve">  00</v>
      </c>
      <c r="AH1024" s="1" t="str">
        <f t="shared" si="471"/>
        <v xml:space="preserve">  0</v>
      </c>
      <c r="AI1024" s="1" t="str">
        <f t="shared" si="472"/>
        <v xml:space="preserve">  </v>
      </c>
      <c r="AJ1024" s="1" t="str">
        <f t="shared" si="473"/>
        <v xml:space="preserve">   0</v>
      </c>
      <c r="AK1024" s="1" t="str">
        <f t="shared" si="474"/>
        <v xml:space="preserve">   00</v>
      </c>
      <c r="AL1024" s="1" t="str">
        <f t="shared" si="475"/>
        <v xml:space="preserve">   </v>
      </c>
      <c r="AM1024" s="1" t="str">
        <f t="shared" si="476"/>
        <v xml:space="preserve">    00</v>
      </c>
      <c r="AN1024" s="1" t="str">
        <f t="shared" si="490"/>
        <v xml:space="preserve">    0</v>
      </c>
      <c r="AO1024" s="1" t="str">
        <f t="shared" si="477"/>
        <v xml:space="preserve">    </v>
      </c>
      <c r="AP1024" s="1" t="str">
        <f t="shared" si="478"/>
        <v>0</v>
      </c>
      <c r="AQ1024" s="1">
        <f t="shared" si="479"/>
        <v>0</v>
      </c>
    </row>
    <row r="1025" spans="3:43" x14ac:dyDescent="0.2">
      <c r="C1025" s="140"/>
      <c r="L1025" s="47"/>
      <c r="M1025" s="47"/>
      <c r="N1025" s="115"/>
      <c r="P1025" s="113" t="str">
        <f t="shared" si="480"/>
        <v/>
      </c>
      <c r="Q1025" s="17" t="str">
        <f t="shared" si="481"/>
        <v xml:space="preserve"> </v>
      </c>
      <c r="R1025" s="17" t="str">
        <f t="shared" si="482"/>
        <v>00</v>
      </c>
      <c r="S1025" s="17" t="str">
        <f t="shared" si="483"/>
        <v xml:space="preserve"> 00</v>
      </c>
      <c r="T1025" s="17" t="str">
        <f t="shared" si="491"/>
        <v xml:space="preserve">  00</v>
      </c>
      <c r="U1025" s="4">
        <f t="shared" si="484"/>
        <v>0</v>
      </c>
      <c r="V1025" s="17" t="str">
        <f t="shared" si="485"/>
        <v xml:space="preserve"> 0</v>
      </c>
      <c r="W1025" s="17" t="str">
        <f t="shared" si="492"/>
        <v xml:space="preserve">  0</v>
      </c>
      <c r="X1025" s="1" t="str">
        <f t="shared" si="486"/>
        <v>0 00000</v>
      </c>
      <c r="Y1025" s="1" t="str">
        <f t="shared" si="487"/>
        <v xml:space="preserve"> 0 00000</v>
      </c>
      <c r="Z1025" s="1" t="str">
        <f t="shared" si="493"/>
        <v xml:space="preserve">  0 00000</v>
      </c>
      <c r="AA1025" s="1" t="str">
        <f t="shared" si="494"/>
        <v xml:space="preserve"> 000</v>
      </c>
      <c r="AB1025" s="1" t="str">
        <f t="shared" si="488"/>
        <v xml:space="preserve">  000</v>
      </c>
      <c r="AC1025" s="1" t="str">
        <f t="shared" si="495"/>
        <v xml:space="preserve">   000</v>
      </c>
      <c r="AD1025" s="1" t="str">
        <f t="shared" si="496"/>
        <v xml:space="preserve"> </v>
      </c>
      <c r="AE1025" s="1" t="str">
        <f t="shared" si="489"/>
        <v xml:space="preserve">  </v>
      </c>
      <c r="AF1025" s="1" t="str">
        <f t="shared" si="497"/>
        <v xml:space="preserve">   </v>
      </c>
      <c r="AG1025" s="1" t="str">
        <f t="shared" si="470"/>
        <v xml:space="preserve">  00</v>
      </c>
      <c r="AH1025" s="1" t="str">
        <f t="shared" si="471"/>
        <v xml:space="preserve">  0</v>
      </c>
      <c r="AI1025" s="1" t="str">
        <f t="shared" si="472"/>
        <v xml:space="preserve">  </v>
      </c>
      <c r="AJ1025" s="1" t="str">
        <f t="shared" si="473"/>
        <v xml:space="preserve">   0</v>
      </c>
      <c r="AK1025" s="1" t="str">
        <f t="shared" si="474"/>
        <v xml:space="preserve">   00</v>
      </c>
      <c r="AL1025" s="1" t="str">
        <f t="shared" si="475"/>
        <v xml:space="preserve">   </v>
      </c>
      <c r="AM1025" s="1" t="str">
        <f t="shared" si="476"/>
        <v xml:space="preserve">    00</v>
      </c>
      <c r="AN1025" s="1" t="str">
        <f t="shared" si="490"/>
        <v xml:space="preserve">    0</v>
      </c>
      <c r="AO1025" s="1" t="str">
        <f t="shared" si="477"/>
        <v xml:space="preserve">    </v>
      </c>
      <c r="AP1025" s="1" t="str">
        <f t="shared" si="478"/>
        <v>0</v>
      </c>
      <c r="AQ1025" s="1">
        <f t="shared" si="479"/>
        <v>0</v>
      </c>
    </row>
    <row r="1026" spans="3:43" x14ac:dyDescent="0.2">
      <c r="C1026" s="140"/>
      <c r="L1026" s="47"/>
      <c r="M1026" s="47"/>
      <c r="N1026" s="115"/>
      <c r="P1026" s="113" t="str">
        <f t="shared" si="480"/>
        <v/>
      </c>
      <c r="Q1026" s="17" t="str">
        <f t="shared" si="481"/>
        <v xml:space="preserve"> </v>
      </c>
      <c r="R1026" s="17" t="str">
        <f t="shared" si="482"/>
        <v>00</v>
      </c>
      <c r="S1026" s="17" t="str">
        <f t="shared" si="483"/>
        <v xml:space="preserve"> 00</v>
      </c>
      <c r="T1026" s="17" t="str">
        <f t="shared" si="491"/>
        <v xml:space="preserve">  00</v>
      </c>
      <c r="U1026" s="4">
        <f t="shared" si="484"/>
        <v>0</v>
      </c>
      <c r="V1026" s="17" t="str">
        <f t="shared" si="485"/>
        <v xml:space="preserve"> 0</v>
      </c>
      <c r="W1026" s="17" t="str">
        <f t="shared" si="492"/>
        <v xml:space="preserve">  0</v>
      </c>
      <c r="X1026" s="1" t="str">
        <f t="shared" si="486"/>
        <v>0 00000</v>
      </c>
      <c r="Y1026" s="1" t="str">
        <f t="shared" si="487"/>
        <v xml:space="preserve"> 0 00000</v>
      </c>
      <c r="Z1026" s="1" t="str">
        <f t="shared" si="493"/>
        <v xml:space="preserve">  0 00000</v>
      </c>
      <c r="AA1026" s="1" t="str">
        <f t="shared" si="494"/>
        <v xml:space="preserve"> 000</v>
      </c>
      <c r="AB1026" s="1" t="str">
        <f t="shared" si="488"/>
        <v xml:space="preserve">  000</v>
      </c>
      <c r="AC1026" s="1" t="str">
        <f t="shared" si="495"/>
        <v xml:space="preserve">   000</v>
      </c>
      <c r="AD1026" s="1" t="str">
        <f t="shared" si="496"/>
        <v xml:space="preserve"> </v>
      </c>
      <c r="AE1026" s="1" t="str">
        <f t="shared" si="489"/>
        <v xml:space="preserve">  </v>
      </c>
      <c r="AF1026" s="1" t="str">
        <f t="shared" si="497"/>
        <v xml:space="preserve">   </v>
      </c>
      <c r="AG1026" s="1" t="str">
        <f t="shared" ref="AG1026:AG1089" si="498">E1026&amp;" "&amp;F1026&amp;G1026&amp;" "&amp;LEFT(H1026,1)&amp;"00"</f>
        <v xml:space="preserve">  00</v>
      </c>
      <c r="AH1026" s="1" t="str">
        <f t="shared" ref="AH1026:AH1089" si="499">E1026&amp;" "&amp;F1026&amp;G1026&amp;" "&amp;LEFT(H1026,2)&amp;"0"</f>
        <v xml:space="preserve">  0</v>
      </c>
      <c r="AI1026" s="1" t="str">
        <f t="shared" ref="AI1026:AI1089" si="500">E1026&amp;" "&amp;F1026&amp;G1026&amp;" "&amp;H1026</f>
        <v xml:space="preserve">  </v>
      </c>
      <c r="AJ1026" s="1" t="str">
        <f t="shared" ref="AJ1026:AJ1089" si="501">D1026&amp;" "&amp;AH1026</f>
        <v xml:space="preserve">   0</v>
      </c>
      <c r="AK1026" s="1" t="str">
        <f t="shared" ref="AK1026:AK1089" si="502">D1026&amp;" "&amp;AG1026</f>
        <v xml:space="preserve">   00</v>
      </c>
      <c r="AL1026" s="1" t="str">
        <f t="shared" ref="AL1026:AL1089" si="503">D1026&amp;" "&amp;AI1026</f>
        <v xml:space="preserve">   </v>
      </c>
      <c r="AM1026" s="1" t="str">
        <f t="shared" ref="AM1026:AM1089" si="504">Q1026&amp;" "&amp;AG1026</f>
        <v xml:space="preserve">    00</v>
      </c>
      <c r="AN1026" s="1" t="str">
        <f t="shared" si="490"/>
        <v xml:space="preserve">    0</v>
      </c>
      <c r="AO1026" s="1" t="str">
        <f t="shared" ref="AO1026:AO1089" si="505">Q1026&amp;" "&amp;AI1026</f>
        <v xml:space="preserve">    </v>
      </c>
      <c r="AP1026" s="1" t="str">
        <f t="shared" ref="AP1026:AP1089" si="506">LEFT(I1026,2)&amp;"0"</f>
        <v>0</v>
      </c>
      <c r="AQ1026" s="1">
        <f t="shared" ref="AQ1026:AQ1089" si="507">I1026</f>
        <v>0</v>
      </c>
    </row>
    <row r="1027" spans="3:43" x14ac:dyDescent="0.2">
      <c r="C1027" s="140"/>
      <c r="L1027" s="47"/>
      <c r="M1027" s="47"/>
      <c r="N1027" s="115"/>
      <c r="P1027" s="113" t="str">
        <f t="shared" ref="P1027:P1090" si="508">B1027&amp;C1027</f>
        <v/>
      </c>
      <c r="Q1027" s="17" t="str">
        <f t="shared" ref="Q1027:Q1090" si="509">P1027&amp;" "&amp;D1027</f>
        <v xml:space="preserve"> </v>
      </c>
      <c r="R1027" s="17" t="str">
        <f t="shared" ref="R1027:R1090" si="510">LEFT(E1027,2)&amp;"00"</f>
        <v>00</v>
      </c>
      <c r="S1027" s="17" t="str">
        <f t="shared" ref="S1027:S1090" si="511">D1027&amp;" "&amp;R1027</f>
        <v xml:space="preserve"> 00</v>
      </c>
      <c r="T1027" s="17" t="str">
        <f t="shared" si="491"/>
        <v xml:space="preserve">  00</v>
      </c>
      <c r="U1027" s="4">
        <f t="shared" ref="U1027:U1090" si="512">E1027</f>
        <v>0</v>
      </c>
      <c r="V1027" s="17" t="str">
        <f t="shared" ref="V1027:V1090" si="513">D1027&amp;" "&amp;U1027</f>
        <v xml:space="preserve"> 0</v>
      </c>
      <c r="W1027" s="17" t="str">
        <f t="shared" si="492"/>
        <v xml:space="preserve">  0</v>
      </c>
      <c r="X1027" s="1" t="str">
        <f t="shared" ref="X1027:X1090" si="514">U1027&amp;" "&amp;F1027&amp;"00000"</f>
        <v>0 00000</v>
      </c>
      <c r="Y1027" s="1" t="str">
        <f t="shared" ref="Y1027:Y1090" si="515">D1027&amp;" "&amp;X1027</f>
        <v xml:space="preserve"> 0 00000</v>
      </c>
      <c r="Z1027" s="1" t="str">
        <f t="shared" si="493"/>
        <v xml:space="preserve">  0 00000</v>
      </c>
      <c r="AA1027" s="1" t="str">
        <f t="shared" si="494"/>
        <v xml:space="preserve"> 000</v>
      </c>
      <c r="AB1027" s="1" t="str">
        <f t="shared" ref="AB1027:AB1090" si="516">D1027&amp;" "&amp;AA1027</f>
        <v xml:space="preserve">  000</v>
      </c>
      <c r="AC1027" s="1" t="str">
        <f t="shared" si="495"/>
        <v xml:space="preserve">   000</v>
      </c>
      <c r="AD1027" s="1" t="str">
        <f t="shared" si="496"/>
        <v xml:space="preserve"> </v>
      </c>
      <c r="AE1027" s="1" t="str">
        <f t="shared" ref="AE1027:AE1090" si="517">D1027&amp;" "&amp;AD1027</f>
        <v xml:space="preserve">  </v>
      </c>
      <c r="AF1027" s="1" t="str">
        <f t="shared" si="497"/>
        <v xml:space="preserve">   </v>
      </c>
      <c r="AG1027" s="1" t="str">
        <f t="shared" si="498"/>
        <v xml:space="preserve">  00</v>
      </c>
      <c r="AH1027" s="1" t="str">
        <f t="shared" si="499"/>
        <v xml:space="preserve">  0</v>
      </c>
      <c r="AI1027" s="1" t="str">
        <f t="shared" si="500"/>
        <v xml:space="preserve">  </v>
      </c>
      <c r="AJ1027" s="1" t="str">
        <f t="shared" si="501"/>
        <v xml:space="preserve">   0</v>
      </c>
      <c r="AK1027" s="1" t="str">
        <f t="shared" si="502"/>
        <v xml:space="preserve">   00</v>
      </c>
      <c r="AL1027" s="1" t="str">
        <f t="shared" si="503"/>
        <v xml:space="preserve">   </v>
      </c>
      <c r="AM1027" s="1" t="str">
        <f t="shared" si="504"/>
        <v xml:space="preserve">    00</v>
      </c>
      <c r="AN1027" s="1" t="str">
        <f t="shared" ref="AN1027:AN1090" si="518">Q1027&amp;" "&amp;AH1027</f>
        <v xml:space="preserve">    0</v>
      </c>
      <c r="AO1027" s="1" t="str">
        <f t="shared" si="505"/>
        <v xml:space="preserve">    </v>
      </c>
      <c r="AP1027" s="1" t="str">
        <f t="shared" si="506"/>
        <v>0</v>
      </c>
      <c r="AQ1027" s="1">
        <f t="shared" si="507"/>
        <v>0</v>
      </c>
    </row>
    <row r="1028" spans="3:43" x14ac:dyDescent="0.2">
      <c r="C1028" s="140"/>
      <c r="L1028" s="47"/>
      <c r="M1028" s="47"/>
      <c r="N1028" s="115"/>
      <c r="P1028" s="113" t="str">
        <f t="shared" si="508"/>
        <v/>
      </c>
      <c r="Q1028" s="17" t="str">
        <f t="shared" si="509"/>
        <v xml:space="preserve"> </v>
      </c>
      <c r="R1028" s="17" t="str">
        <f t="shared" si="510"/>
        <v>00</v>
      </c>
      <c r="S1028" s="17" t="str">
        <f t="shared" si="511"/>
        <v xml:space="preserve"> 00</v>
      </c>
      <c r="T1028" s="17" t="str">
        <f t="shared" si="491"/>
        <v xml:space="preserve">  00</v>
      </c>
      <c r="U1028" s="4">
        <f t="shared" si="512"/>
        <v>0</v>
      </c>
      <c r="V1028" s="17" t="str">
        <f t="shared" si="513"/>
        <v xml:space="preserve"> 0</v>
      </c>
      <c r="W1028" s="17" t="str">
        <f t="shared" si="492"/>
        <v xml:space="preserve">  0</v>
      </c>
      <c r="X1028" s="1" t="str">
        <f t="shared" si="514"/>
        <v>0 00000</v>
      </c>
      <c r="Y1028" s="1" t="str">
        <f t="shared" si="515"/>
        <v xml:space="preserve"> 0 00000</v>
      </c>
      <c r="Z1028" s="1" t="str">
        <f t="shared" si="493"/>
        <v xml:space="preserve">  0 00000</v>
      </c>
      <c r="AA1028" s="1" t="str">
        <f t="shared" si="494"/>
        <v xml:space="preserve"> 000</v>
      </c>
      <c r="AB1028" s="1" t="str">
        <f t="shared" si="516"/>
        <v xml:space="preserve">  000</v>
      </c>
      <c r="AC1028" s="1" t="str">
        <f t="shared" si="495"/>
        <v xml:space="preserve">   000</v>
      </c>
      <c r="AD1028" s="1" t="str">
        <f t="shared" si="496"/>
        <v xml:space="preserve"> </v>
      </c>
      <c r="AE1028" s="1" t="str">
        <f t="shared" si="517"/>
        <v xml:space="preserve">  </v>
      </c>
      <c r="AF1028" s="1" t="str">
        <f t="shared" si="497"/>
        <v xml:space="preserve">   </v>
      </c>
      <c r="AG1028" s="1" t="str">
        <f t="shared" si="498"/>
        <v xml:space="preserve">  00</v>
      </c>
      <c r="AH1028" s="1" t="str">
        <f t="shared" si="499"/>
        <v xml:space="preserve">  0</v>
      </c>
      <c r="AI1028" s="1" t="str">
        <f t="shared" si="500"/>
        <v xml:space="preserve">  </v>
      </c>
      <c r="AJ1028" s="1" t="str">
        <f t="shared" si="501"/>
        <v xml:space="preserve">   0</v>
      </c>
      <c r="AK1028" s="1" t="str">
        <f t="shared" si="502"/>
        <v xml:space="preserve">   00</v>
      </c>
      <c r="AL1028" s="1" t="str">
        <f t="shared" si="503"/>
        <v xml:space="preserve">   </v>
      </c>
      <c r="AM1028" s="1" t="str">
        <f t="shared" si="504"/>
        <v xml:space="preserve">    00</v>
      </c>
      <c r="AN1028" s="1" t="str">
        <f t="shared" si="518"/>
        <v xml:space="preserve">    0</v>
      </c>
      <c r="AO1028" s="1" t="str">
        <f t="shared" si="505"/>
        <v xml:space="preserve">    </v>
      </c>
      <c r="AP1028" s="1" t="str">
        <f t="shared" si="506"/>
        <v>0</v>
      </c>
      <c r="AQ1028" s="1">
        <f t="shared" si="507"/>
        <v>0</v>
      </c>
    </row>
    <row r="1029" spans="3:43" x14ac:dyDescent="0.2">
      <c r="C1029" s="140"/>
      <c r="L1029" s="47"/>
      <c r="M1029" s="47"/>
      <c r="N1029" s="115"/>
      <c r="P1029" s="113" t="str">
        <f t="shared" si="508"/>
        <v/>
      </c>
      <c r="Q1029" s="17" t="str">
        <f t="shared" si="509"/>
        <v xml:space="preserve"> </v>
      </c>
      <c r="R1029" s="17" t="str">
        <f t="shared" si="510"/>
        <v>00</v>
      </c>
      <c r="S1029" s="17" t="str">
        <f t="shared" si="511"/>
        <v xml:space="preserve"> 00</v>
      </c>
      <c r="T1029" s="17" t="str">
        <f t="shared" si="491"/>
        <v xml:space="preserve">  00</v>
      </c>
      <c r="U1029" s="4">
        <f t="shared" si="512"/>
        <v>0</v>
      </c>
      <c r="V1029" s="17" t="str">
        <f t="shared" si="513"/>
        <v xml:space="preserve"> 0</v>
      </c>
      <c r="W1029" s="17" t="str">
        <f t="shared" si="492"/>
        <v xml:space="preserve">  0</v>
      </c>
      <c r="X1029" s="1" t="str">
        <f t="shared" si="514"/>
        <v>0 00000</v>
      </c>
      <c r="Y1029" s="1" t="str">
        <f t="shared" si="515"/>
        <v xml:space="preserve"> 0 00000</v>
      </c>
      <c r="Z1029" s="1" t="str">
        <f t="shared" si="493"/>
        <v xml:space="preserve">  0 00000</v>
      </c>
      <c r="AA1029" s="1" t="str">
        <f t="shared" si="494"/>
        <v xml:space="preserve"> 000</v>
      </c>
      <c r="AB1029" s="1" t="str">
        <f t="shared" si="516"/>
        <v xml:space="preserve">  000</v>
      </c>
      <c r="AC1029" s="1" t="str">
        <f t="shared" si="495"/>
        <v xml:space="preserve">   000</v>
      </c>
      <c r="AD1029" s="1" t="str">
        <f t="shared" si="496"/>
        <v xml:space="preserve"> </v>
      </c>
      <c r="AE1029" s="1" t="str">
        <f t="shared" si="517"/>
        <v xml:space="preserve">  </v>
      </c>
      <c r="AF1029" s="1" t="str">
        <f t="shared" si="497"/>
        <v xml:space="preserve">   </v>
      </c>
      <c r="AG1029" s="1" t="str">
        <f t="shared" si="498"/>
        <v xml:space="preserve">  00</v>
      </c>
      <c r="AH1029" s="1" t="str">
        <f t="shared" si="499"/>
        <v xml:space="preserve">  0</v>
      </c>
      <c r="AI1029" s="1" t="str">
        <f t="shared" si="500"/>
        <v xml:space="preserve">  </v>
      </c>
      <c r="AJ1029" s="1" t="str">
        <f t="shared" si="501"/>
        <v xml:space="preserve">   0</v>
      </c>
      <c r="AK1029" s="1" t="str">
        <f t="shared" si="502"/>
        <v xml:space="preserve">   00</v>
      </c>
      <c r="AL1029" s="1" t="str">
        <f t="shared" si="503"/>
        <v xml:space="preserve">   </v>
      </c>
      <c r="AM1029" s="1" t="str">
        <f t="shared" si="504"/>
        <v xml:space="preserve">    00</v>
      </c>
      <c r="AN1029" s="1" t="str">
        <f t="shared" si="518"/>
        <v xml:space="preserve">    0</v>
      </c>
      <c r="AO1029" s="1" t="str">
        <f t="shared" si="505"/>
        <v xml:space="preserve">    </v>
      </c>
      <c r="AP1029" s="1" t="str">
        <f t="shared" si="506"/>
        <v>0</v>
      </c>
      <c r="AQ1029" s="1">
        <f t="shared" si="507"/>
        <v>0</v>
      </c>
    </row>
    <row r="1030" spans="3:43" x14ac:dyDescent="0.2">
      <c r="C1030" s="140"/>
      <c r="L1030" s="47"/>
      <c r="M1030" s="47"/>
      <c r="N1030" s="115"/>
      <c r="P1030" s="113" t="str">
        <f t="shared" si="508"/>
        <v/>
      </c>
      <c r="Q1030" s="17" t="str">
        <f t="shared" si="509"/>
        <v xml:space="preserve"> </v>
      </c>
      <c r="R1030" s="17" t="str">
        <f t="shared" si="510"/>
        <v>00</v>
      </c>
      <c r="S1030" s="17" t="str">
        <f t="shared" si="511"/>
        <v xml:space="preserve"> 00</v>
      </c>
      <c r="T1030" s="17" t="str">
        <f t="shared" si="491"/>
        <v xml:space="preserve">  00</v>
      </c>
      <c r="U1030" s="4">
        <f t="shared" si="512"/>
        <v>0</v>
      </c>
      <c r="V1030" s="17" t="str">
        <f t="shared" si="513"/>
        <v xml:space="preserve"> 0</v>
      </c>
      <c r="W1030" s="17" t="str">
        <f t="shared" si="492"/>
        <v xml:space="preserve">  0</v>
      </c>
      <c r="X1030" s="1" t="str">
        <f t="shared" si="514"/>
        <v>0 00000</v>
      </c>
      <c r="Y1030" s="1" t="str">
        <f t="shared" si="515"/>
        <v xml:space="preserve"> 0 00000</v>
      </c>
      <c r="Z1030" s="1" t="str">
        <f t="shared" si="493"/>
        <v xml:space="preserve">  0 00000</v>
      </c>
      <c r="AA1030" s="1" t="str">
        <f t="shared" si="494"/>
        <v xml:space="preserve"> 000</v>
      </c>
      <c r="AB1030" s="1" t="str">
        <f t="shared" si="516"/>
        <v xml:space="preserve">  000</v>
      </c>
      <c r="AC1030" s="1" t="str">
        <f t="shared" si="495"/>
        <v xml:space="preserve">   000</v>
      </c>
      <c r="AD1030" s="1" t="str">
        <f t="shared" si="496"/>
        <v xml:space="preserve"> </v>
      </c>
      <c r="AE1030" s="1" t="str">
        <f t="shared" si="517"/>
        <v xml:space="preserve">  </v>
      </c>
      <c r="AF1030" s="1" t="str">
        <f t="shared" si="497"/>
        <v xml:space="preserve">   </v>
      </c>
      <c r="AG1030" s="1" t="str">
        <f t="shared" si="498"/>
        <v xml:space="preserve">  00</v>
      </c>
      <c r="AH1030" s="1" t="str">
        <f t="shared" si="499"/>
        <v xml:space="preserve">  0</v>
      </c>
      <c r="AI1030" s="1" t="str">
        <f t="shared" si="500"/>
        <v xml:space="preserve">  </v>
      </c>
      <c r="AJ1030" s="1" t="str">
        <f t="shared" si="501"/>
        <v xml:space="preserve">   0</v>
      </c>
      <c r="AK1030" s="1" t="str">
        <f t="shared" si="502"/>
        <v xml:space="preserve">   00</v>
      </c>
      <c r="AL1030" s="1" t="str">
        <f t="shared" si="503"/>
        <v xml:space="preserve">   </v>
      </c>
      <c r="AM1030" s="1" t="str">
        <f t="shared" si="504"/>
        <v xml:space="preserve">    00</v>
      </c>
      <c r="AN1030" s="1" t="str">
        <f t="shared" si="518"/>
        <v xml:space="preserve">    0</v>
      </c>
      <c r="AO1030" s="1" t="str">
        <f t="shared" si="505"/>
        <v xml:space="preserve">    </v>
      </c>
      <c r="AP1030" s="1" t="str">
        <f t="shared" si="506"/>
        <v>0</v>
      </c>
      <c r="AQ1030" s="1">
        <f t="shared" si="507"/>
        <v>0</v>
      </c>
    </row>
    <row r="1031" spans="3:43" x14ac:dyDescent="0.2">
      <c r="C1031" s="140"/>
      <c r="L1031" s="47"/>
      <c r="M1031" s="47"/>
      <c r="N1031" s="115"/>
      <c r="P1031" s="113" t="str">
        <f t="shared" si="508"/>
        <v/>
      </c>
      <c r="Q1031" s="17" t="str">
        <f t="shared" si="509"/>
        <v xml:space="preserve"> </v>
      </c>
      <c r="R1031" s="17" t="str">
        <f t="shared" si="510"/>
        <v>00</v>
      </c>
      <c r="S1031" s="17" t="str">
        <f t="shared" si="511"/>
        <v xml:space="preserve"> 00</v>
      </c>
      <c r="T1031" s="17" t="str">
        <f t="shared" si="491"/>
        <v xml:space="preserve">  00</v>
      </c>
      <c r="U1031" s="4">
        <f t="shared" si="512"/>
        <v>0</v>
      </c>
      <c r="V1031" s="17" t="str">
        <f t="shared" si="513"/>
        <v xml:space="preserve"> 0</v>
      </c>
      <c r="W1031" s="17" t="str">
        <f t="shared" si="492"/>
        <v xml:space="preserve">  0</v>
      </c>
      <c r="X1031" s="1" t="str">
        <f t="shared" si="514"/>
        <v>0 00000</v>
      </c>
      <c r="Y1031" s="1" t="str">
        <f t="shared" si="515"/>
        <v xml:space="preserve"> 0 00000</v>
      </c>
      <c r="Z1031" s="1" t="str">
        <f t="shared" si="493"/>
        <v xml:space="preserve">  0 00000</v>
      </c>
      <c r="AA1031" s="1" t="str">
        <f t="shared" si="494"/>
        <v xml:space="preserve"> 000</v>
      </c>
      <c r="AB1031" s="1" t="str">
        <f t="shared" si="516"/>
        <v xml:space="preserve">  000</v>
      </c>
      <c r="AC1031" s="1" t="str">
        <f t="shared" si="495"/>
        <v xml:space="preserve">   000</v>
      </c>
      <c r="AD1031" s="1" t="str">
        <f t="shared" si="496"/>
        <v xml:space="preserve"> </v>
      </c>
      <c r="AE1031" s="1" t="str">
        <f t="shared" si="517"/>
        <v xml:space="preserve">  </v>
      </c>
      <c r="AF1031" s="1" t="str">
        <f t="shared" si="497"/>
        <v xml:space="preserve">   </v>
      </c>
      <c r="AG1031" s="1" t="str">
        <f t="shared" si="498"/>
        <v xml:space="preserve">  00</v>
      </c>
      <c r="AH1031" s="1" t="str">
        <f t="shared" si="499"/>
        <v xml:space="preserve">  0</v>
      </c>
      <c r="AI1031" s="1" t="str">
        <f t="shared" si="500"/>
        <v xml:space="preserve">  </v>
      </c>
      <c r="AJ1031" s="1" t="str">
        <f t="shared" si="501"/>
        <v xml:space="preserve">   0</v>
      </c>
      <c r="AK1031" s="1" t="str">
        <f t="shared" si="502"/>
        <v xml:space="preserve">   00</v>
      </c>
      <c r="AL1031" s="1" t="str">
        <f t="shared" si="503"/>
        <v xml:space="preserve">   </v>
      </c>
      <c r="AM1031" s="1" t="str">
        <f t="shared" si="504"/>
        <v xml:space="preserve">    00</v>
      </c>
      <c r="AN1031" s="1" t="str">
        <f t="shared" si="518"/>
        <v xml:space="preserve">    0</v>
      </c>
      <c r="AO1031" s="1" t="str">
        <f t="shared" si="505"/>
        <v xml:space="preserve">    </v>
      </c>
      <c r="AP1031" s="1" t="str">
        <f t="shared" si="506"/>
        <v>0</v>
      </c>
      <c r="AQ1031" s="1">
        <f t="shared" si="507"/>
        <v>0</v>
      </c>
    </row>
    <row r="1032" spans="3:43" x14ac:dyDescent="0.2">
      <c r="C1032" s="140"/>
      <c r="L1032" s="47"/>
      <c r="M1032" s="47"/>
      <c r="N1032" s="115"/>
      <c r="P1032" s="113" t="str">
        <f t="shared" si="508"/>
        <v/>
      </c>
      <c r="Q1032" s="17" t="str">
        <f t="shared" si="509"/>
        <v xml:space="preserve"> </v>
      </c>
      <c r="R1032" s="17" t="str">
        <f t="shared" si="510"/>
        <v>00</v>
      </c>
      <c r="S1032" s="17" t="str">
        <f t="shared" si="511"/>
        <v xml:space="preserve"> 00</v>
      </c>
      <c r="T1032" s="17" t="str">
        <f t="shared" si="491"/>
        <v xml:space="preserve">  00</v>
      </c>
      <c r="U1032" s="4">
        <f t="shared" si="512"/>
        <v>0</v>
      </c>
      <c r="V1032" s="17" t="str">
        <f t="shared" si="513"/>
        <v xml:space="preserve"> 0</v>
      </c>
      <c r="W1032" s="17" t="str">
        <f t="shared" si="492"/>
        <v xml:space="preserve">  0</v>
      </c>
      <c r="X1032" s="1" t="str">
        <f t="shared" si="514"/>
        <v>0 00000</v>
      </c>
      <c r="Y1032" s="1" t="str">
        <f t="shared" si="515"/>
        <v xml:space="preserve"> 0 00000</v>
      </c>
      <c r="Z1032" s="1" t="str">
        <f t="shared" si="493"/>
        <v xml:space="preserve">  0 00000</v>
      </c>
      <c r="AA1032" s="1" t="str">
        <f t="shared" si="494"/>
        <v xml:space="preserve"> 000</v>
      </c>
      <c r="AB1032" s="1" t="str">
        <f t="shared" si="516"/>
        <v xml:space="preserve">  000</v>
      </c>
      <c r="AC1032" s="1" t="str">
        <f t="shared" si="495"/>
        <v xml:space="preserve">   000</v>
      </c>
      <c r="AD1032" s="1" t="str">
        <f t="shared" si="496"/>
        <v xml:space="preserve"> </v>
      </c>
      <c r="AE1032" s="1" t="str">
        <f t="shared" si="517"/>
        <v xml:space="preserve">  </v>
      </c>
      <c r="AF1032" s="1" t="str">
        <f t="shared" si="497"/>
        <v xml:space="preserve">   </v>
      </c>
      <c r="AG1032" s="1" t="str">
        <f t="shared" si="498"/>
        <v xml:space="preserve">  00</v>
      </c>
      <c r="AH1032" s="1" t="str">
        <f t="shared" si="499"/>
        <v xml:space="preserve">  0</v>
      </c>
      <c r="AI1032" s="1" t="str">
        <f t="shared" si="500"/>
        <v xml:space="preserve">  </v>
      </c>
      <c r="AJ1032" s="1" t="str">
        <f t="shared" si="501"/>
        <v xml:space="preserve">   0</v>
      </c>
      <c r="AK1032" s="1" t="str">
        <f t="shared" si="502"/>
        <v xml:space="preserve">   00</v>
      </c>
      <c r="AL1032" s="1" t="str">
        <f t="shared" si="503"/>
        <v xml:space="preserve">   </v>
      </c>
      <c r="AM1032" s="1" t="str">
        <f t="shared" si="504"/>
        <v xml:space="preserve">    00</v>
      </c>
      <c r="AN1032" s="1" t="str">
        <f t="shared" si="518"/>
        <v xml:space="preserve">    0</v>
      </c>
      <c r="AO1032" s="1" t="str">
        <f t="shared" si="505"/>
        <v xml:space="preserve">    </v>
      </c>
      <c r="AP1032" s="1" t="str">
        <f t="shared" si="506"/>
        <v>0</v>
      </c>
      <c r="AQ1032" s="1">
        <f t="shared" si="507"/>
        <v>0</v>
      </c>
    </row>
    <row r="1033" spans="3:43" x14ac:dyDescent="0.2">
      <c r="C1033" s="140"/>
      <c r="L1033" s="47"/>
      <c r="M1033" s="47"/>
      <c r="N1033" s="115"/>
      <c r="P1033" s="113" t="str">
        <f t="shared" si="508"/>
        <v/>
      </c>
      <c r="Q1033" s="17" t="str">
        <f t="shared" si="509"/>
        <v xml:space="preserve"> </v>
      </c>
      <c r="R1033" s="17" t="str">
        <f t="shared" si="510"/>
        <v>00</v>
      </c>
      <c r="S1033" s="17" t="str">
        <f t="shared" si="511"/>
        <v xml:space="preserve"> 00</v>
      </c>
      <c r="T1033" s="17" t="str">
        <f t="shared" si="491"/>
        <v xml:space="preserve">  00</v>
      </c>
      <c r="U1033" s="4">
        <f t="shared" si="512"/>
        <v>0</v>
      </c>
      <c r="V1033" s="17" t="str">
        <f t="shared" si="513"/>
        <v xml:space="preserve"> 0</v>
      </c>
      <c r="W1033" s="17" t="str">
        <f t="shared" si="492"/>
        <v xml:space="preserve">  0</v>
      </c>
      <c r="X1033" s="1" t="str">
        <f t="shared" si="514"/>
        <v>0 00000</v>
      </c>
      <c r="Y1033" s="1" t="str">
        <f t="shared" si="515"/>
        <v xml:space="preserve"> 0 00000</v>
      </c>
      <c r="Z1033" s="1" t="str">
        <f t="shared" si="493"/>
        <v xml:space="preserve">  0 00000</v>
      </c>
      <c r="AA1033" s="1" t="str">
        <f t="shared" si="494"/>
        <v xml:space="preserve"> 000</v>
      </c>
      <c r="AB1033" s="1" t="str">
        <f t="shared" si="516"/>
        <v xml:space="preserve">  000</v>
      </c>
      <c r="AC1033" s="1" t="str">
        <f t="shared" si="495"/>
        <v xml:space="preserve">   000</v>
      </c>
      <c r="AD1033" s="1" t="str">
        <f t="shared" si="496"/>
        <v xml:space="preserve"> </v>
      </c>
      <c r="AE1033" s="1" t="str">
        <f t="shared" si="517"/>
        <v xml:space="preserve">  </v>
      </c>
      <c r="AF1033" s="1" t="str">
        <f t="shared" si="497"/>
        <v xml:space="preserve">   </v>
      </c>
      <c r="AG1033" s="1" t="str">
        <f t="shared" si="498"/>
        <v xml:space="preserve">  00</v>
      </c>
      <c r="AH1033" s="1" t="str">
        <f t="shared" si="499"/>
        <v xml:space="preserve">  0</v>
      </c>
      <c r="AI1033" s="1" t="str">
        <f t="shared" si="500"/>
        <v xml:space="preserve">  </v>
      </c>
      <c r="AJ1033" s="1" t="str">
        <f t="shared" si="501"/>
        <v xml:space="preserve">   0</v>
      </c>
      <c r="AK1033" s="1" t="str">
        <f t="shared" si="502"/>
        <v xml:space="preserve">   00</v>
      </c>
      <c r="AL1033" s="1" t="str">
        <f t="shared" si="503"/>
        <v xml:space="preserve">   </v>
      </c>
      <c r="AM1033" s="1" t="str">
        <f t="shared" si="504"/>
        <v xml:space="preserve">    00</v>
      </c>
      <c r="AN1033" s="1" t="str">
        <f t="shared" si="518"/>
        <v xml:space="preserve">    0</v>
      </c>
      <c r="AO1033" s="1" t="str">
        <f t="shared" si="505"/>
        <v xml:space="preserve">    </v>
      </c>
      <c r="AP1033" s="1" t="str">
        <f t="shared" si="506"/>
        <v>0</v>
      </c>
      <c r="AQ1033" s="1">
        <f t="shared" si="507"/>
        <v>0</v>
      </c>
    </row>
    <row r="1034" spans="3:43" x14ac:dyDescent="0.2">
      <c r="C1034" s="140"/>
      <c r="L1034" s="47"/>
      <c r="M1034" s="47"/>
      <c r="N1034" s="115"/>
      <c r="P1034" s="113" t="str">
        <f t="shared" si="508"/>
        <v/>
      </c>
      <c r="Q1034" s="17" t="str">
        <f t="shared" si="509"/>
        <v xml:space="preserve"> </v>
      </c>
      <c r="R1034" s="17" t="str">
        <f t="shared" si="510"/>
        <v>00</v>
      </c>
      <c r="S1034" s="17" t="str">
        <f t="shared" si="511"/>
        <v xml:space="preserve"> 00</v>
      </c>
      <c r="T1034" s="17" t="str">
        <f t="shared" si="491"/>
        <v xml:space="preserve">  00</v>
      </c>
      <c r="U1034" s="4">
        <f t="shared" si="512"/>
        <v>0</v>
      </c>
      <c r="V1034" s="17" t="str">
        <f t="shared" si="513"/>
        <v xml:space="preserve"> 0</v>
      </c>
      <c r="W1034" s="17" t="str">
        <f t="shared" si="492"/>
        <v xml:space="preserve">  0</v>
      </c>
      <c r="X1034" s="1" t="str">
        <f t="shared" si="514"/>
        <v>0 00000</v>
      </c>
      <c r="Y1034" s="1" t="str">
        <f t="shared" si="515"/>
        <v xml:space="preserve"> 0 00000</v>
      </c>
      <c r="Z1034" s="1" t="str">
        <f t="shared" si="493"/>
        <v xml:space="preserve">  0 00000</v>
      </c>
      <c r="AA1034" s="1" t="str">
        <f t="shared" si="494"/>
        <v xml:space="preserve"> 000</v>
      </c>
      <c r="AB1034" s="1" t="str">
        <f t="shared" si="516"/>
        <v xml:space="preserve">  000</v>
      </c>
      <c r="AC1034" s="1" t="str">
        <f t="shared" si="495"/>
        <v xml:space="preserve">   000</v>
      </c>
      <c r="AD1034" s="1" t="str">
        <f t="shared" si="496"/>
        <v xml:space="preserve"> </v>
      </c>
      <c r="AE1034" s="1" t="str">
        <f t="shared" si="517"/>
        <v xml:space="preserve">  </v>
      </c>
      <c r="AF1034" s="1" t="str">
        <f t="shared" si="497"/>
        <v xml:space="preserve">   </v>
      </c>
      <c r="AG1034" s="1" t="str">
        <f t="shared" si="498"/>
        <v xml:space="preserve">  00</v>
      </c>
      <c r="AH1034" s="1" t="str">
        <f t="shared" si="499"/>
        <v xml:space="preserve">  0</v>
      </c>
      <c r="AI1034" s="1" t="str">
        <f t="shared" si="500"/>
        <v xml:space="preserve">  </v>
      </c>
      <c r="AJ1034" s="1" t="str">
        <f t="shared" si="501"/>
        <v xml:space="preserve">   0</v>
      </c>
      <c r="AK1034" s="1" t="str">
        <f t="shared" si="502"/>
        <v xml:space="preserve">   00</v>
      </c>
      <c r="AL1034" s="1" t="str">
        <f t="shared" si="503"/>
        <v xml:space="preserve">   </v>
      </c>
      <c r="AM1034" s="1" t="str">
        <f t="shared" si="504"/>
        <v xml:space="preserve">    00</v>
      </c>
      <c r="AN1034" s="1" t="str">
        <f t="shared" si="518"/>
        <v xml:space="preserve">    0</v>
      </c>
      <c r="AO1034" s="1" t="str">
        <f t="shared" si="505"/>
        <v xml:space="preserve">    </v>
      </c>
      <c r="AP1034" s="1" t="str">
        <f t="shared" si="506"/>
        <v>0</v>
      </c>
      <c r="AQ1034" s="1">
        <f t="shared" si="507"/>
        <v>0</v>
      </c>
    </row>
    <row r="1035" spans="3:43" x14ac:dyDescent="0.2">
      <c r="C1035" s="140"/>
      <c r="L1035" s="47"/>
      <c r="M1035" s="47"/>
      <c r="N1035" s="115"/>
      <c r="P1035" s="113" t="str">
        <f t="shared" si="508"/>
        <v/>
      </c>
      <c r="Q1035" s="17" t="str">
        <f t="shared" si="509"/>
        <v xml:space="preserve"> </v>
      </c>
      <c r="R1035" s="17" t="str">
        <f t="shared" si="510"/>
        <v>00</v>
      </c>
      <c r="S1035" s="17" t="str">
        <f t="shared" si="511"/>
        <v xml:space="preserve"> 00</v>
      </c>
      <c r="T1035" s="17" t="str">
        <f t="shared" si="491"/>
        <v xml:space="preserve">  00</v>
      </c>
      <c r="U1035" s="4">
        <f t="shared" si="512"/>
        <v>0</v>
      </c>
      <c r="V1035" s="17" t="str">
        <f t="shared" si="513"/>
        <v xml:space="preserve"> 0</v>
      </c>
      <c r="W1035" s="17" t="str">
        <f t="shared" si="492"/>
        <v xml:space="preserve">  0</v>
      </c>
      <c r="X1035" s="1" t="str">
        <f t="shared" si="514"/>
        <v>0 00000</v>
      </c>
      <c r="Y1035" s="1" t="str">
        <f t="shared" si="515"/>
        <v xml:space="preserve"> 0 00000</v>
      </c>
      <c r="Z1035" s="1" t="str">
        <f t="shared" si="493"/>
        <v xml:space="preserve">  0 00000</v>
      </c>
      <c r="AA1035" s="1" t="str">
        <f t="shared" si="494"/>
        <v xml:space="preserve"> 000</v>
      </c>
      <c r="AB1035" s="1" t="str">
        <f t="shared" si="516"/>
        <v xml:space="preserve">  000</v>
      </c>
      <c r="AC1035" s="1" t="str">
        <f t="shared" si="495"/>
        <v xml:space="preserve">   000</v>
      </c>
      <c r="AD1035" s="1" t="str">
        <f t="shared" si="496"/>
        <v xml:space="preserve"> </v>
      </c>
      <c r="AE1035" s="1" t="str">
        <f t="shared" si="517"/>
        <v xml:space="preserve">  </v>
      </c>
      <c r="AF1035" s="1" t="str">
        <f t="shared" si="497"/>
        <v xml:space="preserve">   </v>
      </c>
      <c r="AG1035" s="1" t="str">
        <f t="shared" si="498"/>
        <v xml:space="preserve">  00</v>
      </c>
      <c r="AH1035" s="1" t="str">
        <f t="shared" si="499"/>
        <v xml:space="preserve">  0</v>
      </c>
      <c r="AI1035" s="1" t="str">
        <f t="shared" si="500"/>
        <v xml:space="preserve">  </v>
      </c>
      <c r="AJ1035" s="1" t="str">
        <f t="shared" si="501"/>
        <v xml:space="preserve">   0</v>
      </c>
      <c r="AK1035" s="1" t="str">
        <f t="shared" si="502"/>
        <v xml:space="preserve">   00</v>
      </c>
      <c r="AL1035" s="1" t="str">
        <f t="shared" si="503"/>
        <v xml:space="preserve">   </v>
      </c>
      <c r="AM1035" s="1" t="str">
        <f t="shared" si="504"/>
        <v xml:space="preserve">    00</v>
      </c>
      <c r="AN1035" s="1" t="str">
        <f t="shared" si="518"/>
        <v xml:space="preserve">    0</v>
      </c>
      <c r="AO1035" s="1" t="str">
        <f t="shared" si="505"/>
        <v xml:space="preserve">    </v>
      </c>
      <c r="AP1035" s="1" t="str">
        <f t="shared" si="506"/>
        <v>0</v>
      </c>
      <c r="AQ1035" s="1">
        <f t="shared" si="507"/>
        <v>0</v>
      </c>
    </row>
    <row r="1036" spans="3:43" x14ac:dyDescent="0.2">
      <c r="C1036" s="140"/>
      <c r="L1036" s="47"/>
      <c r="M1036" s="47"/>
      <c r="N1036" s="115"/>
      <c r="P1036" s="113" t="str">
        <f t="shared" si="508"/>
        <v/>
      </c>
      <c r="Q1036" s="17" t="str">
        <f t="shared" si="509"/>
        <v xml:space="preserve"> </v>
      </c>
      <c r="R1036" s="17" t="str">
        <f t="shared" si="510"/>
        <v>00</v>
      </c>
      <c r="S1036" s="17" t="str">
        <f t="shared" si="511"/>
        <v xml:space="preserve"> 00</v>
      </c>
      <c r="T1036" s="17" t="str">
        <f t="shared" si="491"/>
        <v xml:space="preserve">  00</v>
      </c>
      <c r="U1036" s="4">
        <f t="shared" si="512"/>
        <v>0</v>
      </c>
      <c r="V1036" s="17" t="str">
        <f t="shared" si="513"/>
        <v xml:space="preserve"> 0</v>
      </c>
      <c r="W1036" s="17" t="str">
        <f t="shared" si="492"/>
        <v xml:space="preserve">  0</v>
      </c>
      <c r="X1036" s="1" t="str">
        <f t="shared" si="514"/>
        <v>0 00000</v>
      </c>
      <c r="Y1036" s="1" t="str">
        <f t="shared" si="515"/>
        <v xml:space="preserve"> 0 00000</v>
      </c>
      <c r="Z1036" s="1" t="str">
        <f t="shared" si="493"/>
        <v xml:space="preserve">  0 00000</v>
      </c>
      <c r="AA1036" s="1" t="str">
        <f t="shared" si="494"/>
        <v xml:space="preserve"> 000</v>
      </c>
      <c r="AB1036" s="1" t="str">
        <f t="shared" si="516"/>
        <v xml:space="preserve">  000</v>
      </c>
      <c r="AC1036" s="1" t="str">
        <f t="shared" si="495"/>
        <v xml:space="preserve">   000</v>
      </c>
      <c r="AD1036" s="1" t="str">
        <f t="shared" si="496"/>
        <v xml:space="preserve"> </v>
      </c>
      <c r="AE1036" s="1" t="str">
        <f t="shared" si="517"/>
        <v xml:space="preserve">  </v>
      </c>
      <c r="AF1036" s="1" t="str">
        <f t="shared" si="497"/>
        <v xml:space="preserve">   </v>
      </c>
      <c r="AG1036" s="1" t="str">
        <f t="shared" si="498"/>
        <v xml:space="preserve">  00</v>
      </c>
      <c r="AH1036" s="1" t="str">
        <f t="shared" si="499"/>
        <v xml:space="preserve">  0</v>
      </c>
      <c r="AI1036" s="1" t="str">
        <f t="shared" si="500"/>
        <v xml:space="preserve">  </v>
      </c>
      <c r="AJ1036" s="1" t="str">
        <f t="shared" si="501"/>
        <v xml:space="preserve">   0</v>
      </c>
      <c r="AK1036" s="1" t="str">
        <f t="shared" si="502"/>
        <v xml:space="preserve">   00</v>
      </c>
      <c r="AL1036" s="1" t="str">
        <f t="shared" si="503"/>
        <v xml:space="preserve">   </v>
      </c>
      <c r="AM1036" s="1" t="str">
        <f t="shared" si="504"/>
        <v xml:space="preserve">    00</v>
      </c>
      <c r="AN1036" s="1" t="str">
        <f t="shared" si="518"/>
        <v xml:space="preserve">    0</v>
      </c>
      <c r="AO1036" s="1" t="str">
        <f t="shared" si="505"/>
        <v xml:space="preserve">    </v>
      </c>
      <c r="AP1036" s="1" t="str">
        <f t="shared" si="506"/>
        <v>0</v>
      </c>
      <c r="AQ1036" s="1">
        <f t="shared" si="507"/>
        <v>0</v>
      </c>
    </row>
    <row r="1037" spans="3:43" x14ac:dyDescent="0.2">
      <c r="C1037" s="140"/>
      <c r="L1037" s="47"/>
      <c r="M1037" s="47"/>
      <c r="N1037" s="115"/>
      <c r="P1037" s="113" t="str">
        <f t="shared" si="508"/>
        <v/>
      </c>
      <c r="Q1037" s="17" t="str">
        <f t="shared" si="509"/>
        <v xml:space="preserve"> </v>
      </c>
      <c r="R1037" s="17" t="str">
        <f t="shared" si="510"/>
        <v>00</v>
      </c>
      <c r="S1037" s="17" t="str">
        <f t="shared" si="511"/>
        <v xml:space="preserve"> 00</v>
      </c>
      <c r="T1037" s="17" t="str">
        <f t="shared" si="491"/>
        <v xml:space="preserve">  00</v>
      </c>
      <c r="U1037" s="4">
        <f t="shared" si="512"/>
        <v>0</v>
      </c>
      <c r="V1037" s="17" t="str">
        <f t="shared" si="513"/>
        <v xml:space="preserve"> 0</v>
      </c>
      <c r="W1037" s="17" t="str">
        <f t="shared" si="492"/>
        <v xml:space="preserve">  0</v>
      </c>
      <c r="X1037" s="1" t="str">
        <f t="shared" si="514"/>
        <v>0 00000</v>
      </c>
      <c r="Y1037" s="1" t="str">
        <f t="shared" si="515"/>
        <v xml:space="preserve"> 0 00000</v>
      </c>
      <c r="Z1037" s="1" t="str">
        <f t="shared" si="493"/>
        <v xml:space="preserve">  0 00000</v>
      </c>
      <c r="AA1037" s="1" t="str">
        <f t="shared" si="494"/>
        <v xml:space="preserve"> 000</v>
      </c>
      <c r="AB1037" s="1" t="str">
        <f t="shared" si="516"/>
        <v xml:space="preserve">  000</v>
      </c>
      <c r="AC1037" s="1" t="str">
        <f t="shared" si="495"/>
        <v xml:space="preserve">   000</v>
      </c>
      <c r="AD1037" s="1" t="str">
        <f t="shared" si="496"/>
        <v xml:space="preserve"> </v>
      </c>
      <c r="AE1037" s="1" t="str">
        <f t="shared" si="517"/>
        <v xml:space="preserve">  </v>
      </c>
      <c r="AF1037" s="1" t="str">
        <f t="shared" si="497"/>
        <v xml:space="preserve">   </v>
      </c>
      <c r="AG1037" s="1" t="str">
        <f t="shared" si="498"/>
        <v xml:space="preserve">  00</v>
      </c>
      <c r="AH1037" s="1" t="str">
        <f t="shared" si="499"/>
        <v xml:space="preserve">  0</v>
      </c>
      <c r="AI1037" s="1" t="str">
        <f t="shared" si="500"/>
        <v xml:space="preserve">  </v>
      </c>
      <c r="AJ1037" s="1" t="str">
        <f t="shared" si="501"/>
        <v xml:space="preserve">   0</v>
      </c>
      <c r="AK1037" s="1" t="str">
        <f t="shared" si="502"/>
        <v xml:space="preserve">   00</v>
      </c>
      <c r="AL1037" s="1" t="str">
        <f t="shared" si="503"/>
        <v xml:space="preserve">   </v>
      </c>
      <c r="AM1037" s="1" t="str">
        <f t="shared" si="504"/>
        <v xml:space="preserve">    00</v>
      </c>
      <c r="AN1037" s="1" t="str">
        <f t="shared" si="518"/>
        <v xml:space="preserve">    0</v>
      </c>
      <c r="AO1037" s="1" t="str">
        <f t="shared" si="505"/>
        <v xml:space="preserve">    </v>
      </c>
      <c r="AP1037" s="1" t="str">
        <f t="shared" si="506"/>
        <v>0</v>
      </c>
      <c r="AQ1037" s="1">
        <f t="shared" si="507"/>
        <v>0</v>
      </c>
    </row>
    <row r="1038" spans="3:43" x14ac:dyDescent="0.2">
      <c r="C1038" s="140"/>
      <c r="L1038" s="47"/>
      <c r="M1038" s="47"/>
      <c r="N1038" s="115"/>
      <c r="P1038" s="113" t="str">
        <f t="shared" si="508"/>
        <v/>
      </c>
      <c r="Q1038" s="17" t="str">
        <f t="shared" si="509"/>
        <v xml:space="preserve"> </v>
      </c>
      <c r="R1038" s="17" t="str">
        <f t="shared" si="510"/>
        <v>00</v>
      </c>
      <c r="S1038" s="17" t="str">
        <f t="shared" si="511"/>
        <v xml:space="preserve"> 00</v>
      </c>
      <c r="T1038" s="17" t="str">
        <f t="shared" si="491"/>
        <v xml:space="preserve">  00</v>
      </c>
      <c r="U1038" s="4">
        <f t="shared" si="512"/>
        <v>0</v>
      </c>
      <c r="V1038" s="17" t="str">
        <f t="shared" si="513"/>
        <v xml:space="preserve"> 0</v>
      </c>
      <c r="W1038" s="17" t="str">
        <f t="shared" si="492"/>
        <v xml:space="preserve">  0</v>
      </c>
      <c r="X1038" s="1" t="str">
        <f t="shared" si="514"/>
        <v>0 00000</v>
      </c>
      <c r="Y1038" s="1" t="str">
        <f t="shared" si="515"/>
        <v xml:space="preserve"> 0 00000</v>
      </c>
      <c r="Z1038" s="1" t="str">
        <f t="shared" si="493"/>
        <v xml:space="preserve">  0 00000</v>
      </c>
      <c r="AA1038" s="1" t="str">
        <f t="shared" si="494"/>
        <v xml:space="preserve"> 000</v>
      </c>
      <c r="AB1038" s="1" t="str">
        <f t="shared" si="516"/>
        <v xml:space="preserve">  000</v>
      </c>
      <c r="AC1038" s="1" t="str">
        <f t="shared" si="495"/>
        <v xml:space="preserve">   000</v>
      </c>
      <c r="AD1038" s="1" t="str">
        <f t="shared" si="496"/>
        <v xml:space="preserve"> </v>
      </c>
      <c r="AE1038" s="1" t="str">
        <f t="shared" si="517"/>
        <v xml:space="preserve">  </v>
      </c>
      <c r="AF1038" s="1" t="str">
        <f t="shared" si="497"/>
        <v xml:space="preserve">   </v>
      </c>
      <c r="AG1038" s="1" t="str">
        <f t="shared" si="498"/>
        <v xml:space="preserve">  00</v>
      </c>
      <c r="AH1038" s="1" t="str">
        <f t="shared" si="499"/>
        <v xml:space="preserve">  0</v>
      </c>
      <c r="AI1038" s="1" t="str">
        <f t="shared" si="500"/>
        <v xml:space="preserve">  </v>
      </c>
      <c r="AJ1038" s="1" t="str">
        <f t="shared" si="501"/>
        <v xml:space="preserve">   0</v>
      </c>
      <c r="AK1038" s="1" t="str">
        <f t="shared" si="502"/>
        <v xml:space="preserve">   00</v>
      </c>
      <c r="AL1038" s="1" t="str">
        <f t="shared" si="503"/>
        <v xml:space="preserve">   </v>
      </c>
      <c r="AM1038" s="1" t="str">
        <f t="shared" si="504"/>
        <v xml:space="preserve">    00</v>
      </c>
      <c r="AN1038" s="1" t="str">
        <f t="shared" si="518"/>
        <v xml:space="preserve">    0</v>
      </c>
      <c r="AO1038" s="1" t="str">
        <f t="shared" si="505"/>
        <v xml:space="preserve">    </v>
      </c>
      <c r="AP1038" s="1" t="str">
        <f t="shared" si="506"/>
        <v>0</v>
      </c>
      <c r="AQ1038" s="1">
        <f t="shared" si="507"/>
        <v>0</v>
      </c>
    </row>
    <row r="1039" spans="3:43" x14ac:dyDescent="0.2">
      <c r="C1039" s="140"/>
      <c r="L1039" s="47"/>
      <c r="M1039" s="47"/>
      <c r="N1039" s="115"/>
      <c r="P1039" s="113" t="str">
        <f t="shared" si="508"/>
        <v/>
      </c>
      <c r="Q1039" s="17" t="str">
        <f t="shared" si="509"/>
        <v xml:space="preserve"> </v>
      </c>
      <c r="R1039" s="17" t="str">
        <f t="shared" si="510"/>
        <v>00</v>
      </c>
      <c r="S1039" s="17" t="str">
        <f t="shared" si="511"/>
        <v xml:space="preserve"> 00</v>
      </c>
      <c r="T1039" s="17" t="str">
        <f t="shared" si="491"/>
        <v xml:space="preserve">  00</v>
      </c>
      <c r="U1039" s="4">
        <f t="shared" si="512"/>
        <v>0</v>
      </c>
      <c r="V1039" s="17" t="str">
        <f t="shared" si="513"/>
        <v xml:space="preserve"> 0</v>
      </c>
      <c r="W1039" s="17" t="str">
        <f t="shared" si="492"/>
        <v xml:space="preserve">  0</v>
      </c>
      <c r="X1039" s="1" t="str">
        <f t="shared" si="514"/>
        <v>0 00000</v>
      </c>
      <c r="Y1039" s="1" t="str">
        <f t="shared" si="515"/>
        <v xml:space="preserve"> 0 00000</v>
      </c>
      <c r="Z1039" s="1" t="str">
        <f t="shared" si="493"/>
        <v xml:space="preserve">  0 00000</v>
      </c>
      <c r="AA1039" s="1" t="str">
        <f t="shared" si="494"/>
        <v xml:space="preserve"> 000</v>
      </c>
      <c r="AB1039" s="1" t="str">
        <f t="shared" si="516"/>
        <v xml:space="preserve">  000</v>
      </c>
      <c r="AC1039" s="1" t="str">
        <f t="shared" si="495"/>
        <v xml:space="preserve">   000</v>
      </c>
      <c r="AD1039" s="1" t="str">
        <f t="shared" si="496"/>
        <v xml:space="preserve"> </v>
      </c>
      <c r="AE1039" s="1" t="str">
        <f t="shared" si="517"/>
        <v xml:space="preserve">  </v>
      </c>
      <c r="AF1039" s="1" t="str">
        <f t="shared" si="497"/>
        <v xml:space="preserve">   </v>
      </c>
      <c r="AG1039" s="1" t="str">
        <f t="shared" si="498"/>
        <v xml:space="preserve">  00</v>
      </c>
      <c r="AH1039" s="1" t="str">
        <f t="shared" si="499"/>
        <v xml:space="preserve">  0</v>
      </c>
      <c r="AI1039" s="1" t="str">
        <f t="shared" si="500"/>
        <v xml:space="preserve">  </v>
      </c>
      <c r="AJ1039" s="1" t="str">
        <f t="shared" si="501"/>
        <v xml:space="preserve">   0</v>
      </c>
      <c r="AK1039" s="1" t="str">
        <f t="shared" si="502"/>
        <v xml:space="preserve">   00</v>
      </c>
      <c r="AL1039" s="1" t="str">
        <f t="shared" si="503"/>
        <v xml:space="preserve">   </v>
      </c>
      <c r="AM1039" s="1" t="str">
        <f t="shared" si="504"/>
        <v xml:space="preserve">    00</v>
      </c>
      <c r="AN1039" s="1" t="str">
        <f t="shared" si="518"/>
        <v xml:space="preserve">    0</v>
      </c>
      <c r="AO1039" s="1" t="str">
        <f t="shared" si="505"/>
        <v xml:space="preserve">    </v>
      </c>
      <c r="AP1039" s="1" t="str">
        <f t="shared" si="506"/>
        <v>0</v>
      </c>
      <c r="AQ1039" s="1">
        <f t="shared" si="507"/>
        <v>0</v>
      </c>
    </row>
    <row r="1040" spans="3:43" x14ac:dyDescent="0.2">
      <c r="C1040" s="140"/>
      <c r="L1040" s="47"/>
      <c r="M1040" s="47"/>
      <c r="N1040" s="115"/>
      <c r="P1040" s="113" t="str">
        <f t="shared" si="508"/>
        <v/>
      </c>
      <c r="Q1040" s="17" t="str">
        <f t="shared" si="509"/>
        <v xml:space="preserve"> </v>
      </c>
      <c r="R1040" s="17" t="str">
        <f t="shared" si="510"/>
        <v>00</v>
      </c>
      <c r="S1040" s="17" t="str">
        <f t="shared" si="511"/>
        <v xml:space="preserve"> 00</v>
      </c>
      <c r="T1040" s="17" t="str">
        <f t="shared" si="491"/>
        <v xml:space="preserve">  00</v>
      </c>
      <c r="U1040" s="4">
        <f t="shared" si="512"/>
        <v>0</v>
      </c>
      <c r="V1040" s="17" t="str">
        <f t="shared" si="513"/>
        <v xml:space="preserve"> 0</v>
      </c>
      <c r="W1040" s="17" t="str">
        <f t="shared" si="492"/>
        <v xml:space="preserve">  0</v>
      </c>
      <c r="X1040" s="1" t="str">
        <f t="shared" si="514"/>
        <v>0 00000</v>
      </c>
      <c r="Y1040" s="1" t="str">
        <f t="shared" si="515"/>
        <v xml:space="preserve"> 0 00000</v>
      </c>
      <c r="Z1040" s="1" t="str">
        <f t="shared" si="493"/>
        <v xml:space="preserve">  0 00000</v>
      </c>
      <c r="AA1040" s="1" t="str">
        <f t="shared" si="494"/>
        <v xml:space="preserve"> 000</v>
      </c>
      <c r="AB1040" s="1" t="str">
        <f t="shared" si="516"/>
        <v xml:space="preserve">  000</v>
      </c>
      <c r="AC1040" s="1" t="str">
        <f t="shared" si="495"/>
        <v xml:space="preserve">   000</v>
      </c>
      <c r="AD1040" s="1" t="str">
        <f t="shared" si="496"/>
        <v xml:space="preserve"> </v>
      </c>
      <c r="AE1040" s="1" t="str">
        <f t="shared" si="517"/>
        <v xml:space="preserve">  </v>
      </c>
      <c r="AF1040" s="1" t="str">
        <f t="shared" si="497"/>
        <v xml:space="preserve">   </v>
      </c>
      <c r="AG1040" s="1" t="str">
        <f t="shared" si="498"/>
        <v xml:space="preserve">  00</v>
      </c>
      <c r="AH1040" s="1" t="str">
        <f t="shared" si="499"/>
        <v xml:space="preserve">  0</v>
      </c>
      <c r="AI1040" s="1" t="str">
        <f t="shared" si="500"/>
        <v xml:space="preserve">  </v>
      </c>
      <c r="AJ1040" s="1" t="str">
        <f t="shared" si="501"/>
        <v xml:space="preserve">   0</v>
      </c>
      <c r="AK1040" s="1" t="str">
        <f t="shared" si="502"/>
        <v xml:space="preserve">   00</v>
      </c>
      <c r="AL1040" s="1" t="str">
        <f t="shared" si="503"/>
        <v xml:space="preserve">   </v>
      </c>
      <c r="AM1040" s="1" t="str">
        <f t="shared" si="504"/>
        <v xml:space="preserve">    00</v>
      </c>
      <c r="AN1040" s="1" t="str">
        <f t="shared" si="518"/>
        <v xml:space="preserve">    0</v>
      </c>
      <c r="AO1040" s="1" t="str">
        <f t="shared" si="505"/>
        <v xml:space="preserve">    </v>
      </c>
      <c r="AP1040" s="1" t="str">
        <f t="shared" si="506"/>
        <v>0</v>
      </c>
      <c r="AQ1040" s="1">
        <f t="shared" si="507"/>
        <v>0</v>
      </c>
    </row>
    <row r="1041" spans="3:43" x14ac:dyDescent="0.2">
      <c r="C1041" s="140"/>
      <c r="L1041" s="47"/>
      <c r="M1041" s="47"/>
      <c r="N1041" s="115"/>
      <c r="P1041" s="113" t="str">
        <f t="shared" si="508"/>
        <v/>
      </c>
      <c r="Q1041" s="17" t="str">
        <f t="shared" si="509"/>
        <v xml:space="preserve"> </v>
      </c>
      <c r="R1041" s="17" t="str">
        <f t="shared" si="510"/>
        <v>00</v>
      </c>
      <c r="S1041" s="17" t="str">
        <f t="shared" si="511"/>
        <v xml:space="preserve"> 00</v>
      </c>
      <c r="T1041" s="17" t="str">
        <f t="shared" si="491"/>
        <v xml:space="preserve">  00</v>
      </c>
      <c r="U1041" s="4">
        <f t="shared" si="512"/>
        <v>0</v>
      </c>
      <c r="V1041" s="17" t="str">
        <f t="shared" si="513"/>
        <v xml:space="preserve"> 0</v>
      </c>
      <c r="W1041" s="17" t="str">
        <f t="shared" si="492"/>
        <v xml:space="preserve">  0</v>
      </c>
      <c r="X1041" s="1" t="str">
        <f t="shared" si="514"/>
        <v>0 00000</v>
      </c>
      <c r="Y1041" s="1" t="str">
        <f t="shared" si="515"/>
        <v xml:space="preserve"> 0 00000</v>
      </c>
      <c r="Z1041" s="1" t="str">
        <f t="shared" si="493"/>
        <v xml:space="preserve">  0 00000</v>
      </c>
      <c r="AA1041" s="1" t="str">
        <f t="shared" si="494"/>
        <v xml:space="preserve"> 000</v>
      </c>
      <c r="AB1041" s="1" t="str">
        <f t="shared" si="516"/>
        <v xml:space="preserve">  000</v>
      </c>
      <c r="AC1041" s="1" t="str">
        <f t="shared" si="495"/>
        <v xml:space="preserve">   000</v>
      </c>
      <c r="AD1041" s="1" t="str">
        <f t="shared" si="496"/>
        <v xml:space="preserve"> </v>
      </c>
      <c r="AE1041" s="1" t="str">
        <f t="shared" si="517"/>
        <v xml:space="preserve">  </v>
      </c>
      <c r="AF1041" s="1" t="str">
        <f t="shared" si="497"/>
        <v xml:space="preserve">   </v>
      </c>
      <c r="AG1041" s="1" t="str">
        <f t="shared" si="498"/>
        <v xml:space="preserve">  00</v>
      </c>
      <c r="AH1041" s="1" t="str">
        <f t="shared" si="499"/>
        <v xml:space="preserve">  0</v>
      </c>
      <c r="AI1041" s="1" t="str">
        <f t="shared" si="500"/>
        <v xml:space="preserve">  </v>
      </c>
      <c r="AJ1041" s="1" t="str">
        <f t="shared" si="501"/>
        <v xml:space="preserve">   0</v>
      </c>
      <c r="AK1041" s="1" t="str">
        <f t="shared" si="502"/>
        <v xml:space="preserve">   00</v>
      </c>
      <c r="AL1041" s="1" t="str">
        <f t="shared" si="503"/>
        <v xml:space="preserve">   </v>
      </c>
      <c r="AM1041" s="1" t="str">
        <f t="shared" si="504"/>
        <v xml:space="preserve">    00</v>
      </c>
      <c r="AN1041" s="1" t="str">
        <f t="shared" si="518"/>
        <v xml:space="preserve">    0</v>
      </c>
      <c r="AO1041" s="1" t="str">
        <f t="shared" si="505"/>
        <v xml:space="preserve">    </v>
      </c>
      <c r="AP1041" s="1" t="str">
        <f t="shared" si="506"/>
        <v>0</v>
      </c>
      <c r="AQ1041" s="1">
        <f t="shared" si="507"/>
        <v>0</v>
      </c>
    </row>
    <row r="1042" spans="3:43" x14ac:dyDescent="0.2">
      <c r="C1042" s="140"/>
      <c r="L1042" s="47"/>
      <c r="M1042" s="47"/>
      <c r="N1042" s="115"/>
      <c r="P1042" s="113" t="str">
        <f t="shared" si="508"/>
        <v/>
      </c>
      <c r="Q1042" s="17" t="str">
        <f t="shared" si="509"/>
        <v xml:space="preserve"> </v>
      </c>
      <c r="R1042" s="17" t="str">
        <f t="shared" si="510"/>
        <v>00</v>
      </c>
      <c r="S1042" s="17" t="str">
        <f t="shared" si="511"/>
        <v xml:space="preserve"> 00</v>
      </c>
      <c r="T1042" s="17" t="str">
        <f t="shared" si="491"/>
        <v xml:space="preserve">  00</v>
      </c>
      <c r="U1042" s="4">
        <f t="shared" si="512"/>
        <v>0</v>
      </c>
      <c r="V1042" s="17" t="str">
        <f t="shared" si="513"/>
        <v xml:space="preserve"> 0</v>
      </c>
      <c r="W1042" s="17" t="str">
        <f t="shared" si="492"/>
        <v xml:space="preserve">  0</v>
      </c>
      <c r="X1042" s="1" t="str">
        <f t="shared" si="514"/>
        <v>0 00000</v>
      </c>
      <c r="Y1042" s="1" t="str">
        <f t="shared" si="515"/>
        <v xml:space="preserve"> 0 00000</v>
      </c>
      <c r="Z1042" s="1" t="str">
        <f t="shared" si="493"/>
        <v xml:space="preserve">  0 00000</v>
      </c>
      <c r="AA1042" s="1" t="str">
        <f t="shared" si="494"/>
        <v xml:space="preserve"> 000</v>
      </c>
      <c r="AB1042" s="1" t="str">
        <f t="shared" si="516"/>
        <v xml:space="preserve">  000</v>
      </c>
      <c r="AC1042" s="1" t="str">
        <f t="shared" si="495"/>
        <v xml:space="preserve">   000</v>
      </c>
      <c r="AD1042" s="1" t="str">
        <f t="shared" si="496"/>
        <v xml:space="preserve"> </v>
      </c>
      <c r="AE1042" s="1" t="str">
        <f t="shared" si="517"/>
        <v xml:space="preserve">  </v>
      </c>
      <c r="AF1042" s="1" t="str">
        <f t="shared" si="497"/>
        <v xml:space="preserve">   </v>
      </c>
      <c r="AG1042" s="1" t="str">
        <f t="shared" si="498"/>
        <v xml:space="preserve">  00</v>
      </c>
      <c r="AH1042" s="1" t="str">
        <f t="shared" si="499"/>
        <v xml:space="preserve">  0</v>
      </c>
      <c r="AI1042" s="1" t="str">
        <f t="shared" si="500"/>
        <v xml:space="preserve">  </v>
      </c>
      <c r="AJ1042" s="1" t="str">
        <f t="shared" si="501"/>
        <v xml:space="preserve">   0</v>
      </c>
      <c r="AK1042" s="1" t="str">
        <f t="shared" si="502"/>
        <v xml:space="preserve">   00</v>
      </c>
      <c r="AL1042" s="1" t="str">
        <f t="shared" si="503"/>
        <v xml:space="preserve">   </v>
      </c>
      <c r="AM1042" s="1" t="str">
        <f t="shared" si="504"/>
        <v xml:space="preserve">    00</v>
      </c>
      <c r="AN1042" s="1" t="str">
        <f t="shared" si="518"/>
        <v xml:space="preserve">    0</v>
      </c>
      <c r="AO1042" s="1" t="str">
        <f t="shared" si="505"/>
        <v xml:space="preserve">    </v>
      </c>
      <c r="AP1042" s="1" t="str">
        <f t="shared" si="506"/>
        <v>0</v>
      </c>
      <c r="AQ1042" s="1">
        <f t="shared" si="507"/>
        <v>0</v>
      </c>
    </row>
    <row r="1043" spans="3:43" x14ac:dyDescent="0.2">
      <c r="C1043" s="140"/>
      <c r="L1043" s="47"/>
      <c r="M1043" s="47"/>
      <c r="N1043" s="115"/>
      <c r="P1043" s="113" t="str">
        <f t="shared" si="508"/>
        <v/>
      </c>
      <c r="Q1043" s="17" t="str">
        <f t="shared" si="509"/>
        <v xml:space="preserve"> </v>
      </c>
      <c r="R1043" s="17" t="str">
        <f t="shared" si="510"/>
        <v>00</v>
      </c>
      <c r="S1043" s="17" t="str">
        <f t="shared" si="511"/>
        <v xml:space="preserve"> 00</v>
      </c>
      <c r="T1043" s="17" t="str">
        <f t="shared" si="491"/>
        <v xml:space="preserve">  00</v>
      </c>
      <c r="U1043" s="4">
        <f t="shared" si="512"/>
        <v>0</v>
      </c>
      <c r="V1043" s="17" t="str">
        <f t="shared" si="513"/>
        <v xml:space="preserve"> 0</v>
      </c>
      <c r="W1043" s="17" t="str">
        <f t="shared" si="492"/>
        <v xml:space="preserve">  0</v>
      </c>
      <c r="X1043" s="1" t="str">
        <f t="shared" si="514"/>
        <v>0 00000</v>
      </c>
      <c r="Y1043" s="1" t="str">
        <f t="shared" si="515"/>
        <v xml:space="preserve"> 0 00000</v>
      </c>
      <c r="Z1043" s="1" t="str">
        <f t="shared" si="493"/>
        <v xml:space="preserve">  0 00000</v>
      </c>
      <c r="AA1043" s="1" t="str">
        <f t="shared" si="494"/>
        <v xml:space="preserve"> 000</v>
      </c>
      <c r="AB1043" s="1" t="str">
        <f t="shared" si="516"/>
        <v xml:space="preserve">  000</v>
      </c>
      <c r="AC1043" s="1" t="str">
        <f t="shared" si="495"/>
        <v xml:space="preserve">   000</v>
      </c>
      <c r="AD1043" s="1" t="str">
        <f t="shared" si="496"/>
        <v xml:space="preserve"> </v>
      </c>
      <c r="AE1043" s="1" t="str">
        <f t="shared" si="517"/>
        <v xml:space="preserve">  </v>
      </c>
      <c r="AF1043" s="1" t="str">
        <f t="shared" si="497"/>
        <v xml:space="preserve">   </v>
      </c>
      <c r="AG1043" s="1" t="str">
        <f t="shared" si="498"/>
        <v xml:space="preserve">  00</v>
      </c>
      <c r="AH1043" s="1" t="str">
        <f t="shared" si="499"/>
        <v xml:space="preserve">  0</v>
      </c>
      <c r="AI1043" s="1" t="str">
        <f t="shared" si="500"/>
        <v xml:space="preserve">  </v>
      </c>
      <c r="AJ1043" s="1" t="str">
        <f t="shared" si="501"/>
        <v xml:space="preserve">   0</v>
      </c>
      <c r="AK1043" s="1" t="str">
        <f t="shared" si="502"/>
        <v xml:space="preserve">   00</v>
      </c>
      <c r="AL1043" s="1" t="str">
        <f t="shared" si="503"/>
        <v xml:space="preserve">   </v>
      </c>
      <c r="AM1043" s="1" t="str">
        <f t="shared" si="504"/>
        <v xml:space="preserve">    00</v>
      </c>
      <c r="AN1043" s="1" t="str">
        <f t="shared" si="518"/>
        <v xml:space="preserve">    0</v>
      </c>
      <c r="AO1043" s="1" t="str">
        <f t="shared" si="505"/>
        <v xml:space="preserve">    </v>
      </c>
      <c r="AP1043" s="1" t="str">
        <f t="shared" si="506"/>
        <v>0</v>
      </c>
      <c r="AQ1043" s="1">
        <f t="shared" si="507"/>
        <v>0</v>
      </c>
    </row>
    <row r="1044" spans="3:43" x14ac:dyDescent="0.2">
      <c r="C1044" s="140"/>
      <c r="L1044" s="47"/>
      <c r="M1044" s="47"/>
      <c r="N1044" s="115"/>
      <c r="P1044" s="113" t="str">
        <f t="shared" si="508"/>
        <v/>
      </c>
      <c r="Q1044" s="17" t="str">
        <f t="shared" si="509"/>
        <v xml:space="preserve"> </v>
      </c>
      <c r="R1044" s="17" t="str">
        <f t="shared" si="510"/>
        <v>00</v>
      </c>
      <c r="S1044" s="17" t="str">
        <f t="shared" si="511"/>
        <v xml:space="preserve"> 00</v>
      </c>
      <c r="T1044" s="17" t="str">
        <f t="shared" si="491"/>
        <v xml:space="preserve">  00</v>
      </c>
      <c r="U1044" s="4">
        <f t="shared" si="512"/>
        <v>0</v>
      </c>
      <c r="V1044" s="17" t="str">
        <f t="shared" si="513"/>
        <v xml:space="preserve"> 0</v>
      </c>
      <c r="W1044" s="17" t="str">
        <f t="shared" si="492"/>
        <v xml:space="preserve">  0</v>
      </c>
      <c r="X1044" s="1" t="str">
        <f t="shared" si="514"/>
        <v>0 00000</v>
      </c>
      <c r="Y1044" s="1" t="str">
        <f t="shared" si="515"/>
        <v xml:space="preserve"> 0 00000</v>
      </c>
      <c r="Z1044" s="1" t="str">
        <f t="shared" si="493"/>
        <v xml:space="preserve">  0 00000</v>
      </c>
      <c r="AA1044" s="1" t="str">
        <f t="shared" si="494"/>
        <v xml:space="preserve"> 000</v>
      </c>
      <c r="AB1044" s="1" t="str">
        <f t="shared" si="516"/>
        <v xml:space="preserve">  000</v>
      </c>
      <c r="AC1044" s="1" t="str">
        <f t="shared" si="495"/>
        <v xml:space="preserve">   000</v>
      </c>
      <c r="AD1044" s="1" t="str">
        <f t="shared" si="496"/>
        <v xml:space="preserve"> </v>
      </c>
      <c r="AE1044" s="1" t="str">
        <f t="shared" si="517"/>
        <v xml:space="preserve">  </v>
      </c>
      <c r="AF1044" s="1" t="str">
        <f t="shared" si="497"/>
        <v xml:space="preserve">   </v>
      </c>
      <c r="AG1044" s="1" t="str">
        <f t="shared" si="498"/>
        <v xml:space="preserve">  00</v>
      </c>
      <c r="AH1044" s="1" t="str">
        <f t="shared" si="499"/>
        <v xml:space="preserve">  0</v>
      </c>
      <c r="AI1044" s="1" t="str">
        <f t="shared" si="500"/>
        <v xml:space="preserve">  </v>
      </c>
      <c r="AJ1044" s="1" t="str">
        <f t="shared" si="501"/>
        <v xml:space="preserve">   0</v>
      </c>
      <c r="AK1044" s="1" t="str">
        <f t="shared" si="502"/>
        <v xml:space="preserve">   00</v>
      </c>
      <c r="AL1044" s="1" t="str">
        <f t="shared" si="503"/>
        <v xml:space="preserve">   </v>
      </c>
      <c r="AM1044" s="1" t="str">
        <f t="shared" si="504"/>
        <v xml:space="preserve">    00</v>
      </c>
      <c r="AN1044" s="1" t="str">
        <f t="shared" si="518"/>
        <v xml:space="preserve">    0</v>
      </c>
      <c r="AO1044" s="1" t="str">
        <f t="shared" si="505"/>
        <v xml:space="preserve">    </v>
      </c>
      <c r="AP1044" s="1" t="str">
        <f t="shared" si="506"/>
        <v>0</v>
      </c>
      <c r="AQ1044" s="1">
        <f t="shared" si="507"/>
        <v>0</v>
      </c>
    </row>
    <row r="1045" spans="3:43" x14ac:dyDescent="0.2">
      <c r="C1045" s="140"/>
      <c r="L1045" s="47"/>
      <c r="M1045" s="47"/>
      <c r="N1045" s="115"/>
      <c r="P1045" s="113" t="str">
        <f t="shared" si="508"/>
        <v/>
      </c>
      <c r="Q1045" s="17" t="str">
        <f t="shared" si="509"/>
        <v xml:space="preserve"> </v>
      </c>
      <c r="R1045" s="17" t="str">
        <f t="shared" si="510"/>
        <v>00</v>
      </c>
      <c r="S1045" s="17" t="str">
        <f t="shared" si="511"/>
        <v xml:space="preserve"> 00</v>
      </c>
      <c r="T1045" s="17" t="str">
        <f t="shared" si="491"/>
        <v xml:space="preserve">  00</v>
      </c>
      <c r="U1045" s="4">
        <f t="shared" si="512"/>
        <v>0</v>
      </c>
      <c r="V1045" s="17" t="str">
        <f t="shared" si="513"/>
        <v xml:space="preserve"> 0</v>
      </c>
      <c r="W1045" s="17" t="str">
        <f t="shared" si="492"/>
        <v xml:space="preserve">  0</v>
      </c>
      <c r="X1045" s="1" t="str">
        <f t="shared" si="514"/>
        <v>0 00000</v>
      </c>
      <c r="Y1045" s="1" t="str">
        <f t="shared" si="515"/>
        <v xml:space="preserve"> 0 00000</v>
      </c>
      <c r="Z1045" s="1" t="str">
        <f t="shared" si="493"/>
        <v xml:space="preserve">  0 00000</v>
      </c>
      <c r="AA1045" s="1" t="str">
        <f t="shared" si="494"/>
        <v xml:space="preserve"> 000</v>
      </c>
      <c r="AB1045" s="1" t="str">
        <f t="shared" si="516"/>
        <v xml:space="preserve">  000</v>
      </c>
      <c r="AC1045" s="1" t="str">
        <f t="shared" si="495"/>
        <v xml:space="preserve">   000</v>
      </c>
      <c r="AD1045" s="1" t="str">
        <f t="shared" si="496"/>
        <v xml:space="preserve"> </v>
      </c>
      <c r="AE1045" s="1" t="str">
        <f t="shared" si="517"/>
        <v xml:space="preserve">  </v>
      </c>
      <c r="AF1045" s="1" t="str">
        <f t="shared" si="497"/>
        <v xml:space="preserve">   </v>
      </c>
      <c r="AG1045" s="1" t="str">
        <f t="shared" si="498"/>
        <v xml:space="preserve">  00</v>
      </c>
      <c r="AH1045" s="1" t="str">
        <f t="shared" si="499"/>
        <v xml:space="preserve">  0</v>
      </c>
      <c r="AI1045" s="1" t="str">
        <f t="shared" si="500"/>
        <v xml:space="preserve">  </v>
      </c>
      <c r="AJ1045" s="1" t="str">
        <f t="shared" si="501"/>
        <v xml:space="preserve">   0</v>
      </c>
      <c r="AK1045" s="1" t="str">
        <f t="shared" si="502"/>
        <v xml:space="preserve">   00</v>
      </c>
      <c r="AL1045" s="1" t="str">
        <f t="shared" si="503"/>
        <v xml:space="preserve">   </v>
      </c>
      <c r="AM1045" s="1" t="str">
        <f t="shared" si="504"/>
        <v xml:space="preserve">    00</v>
      </c>
      <c r="AN1045" s="1" t="str">
        <f t="shared" si="518"/>
        <v xml:space="preserve">    0</v>
      </c>
      <c r="AO1045" s="1" t="str">
        <f t="shared" si="505"/>
        <v xml:space="preserve">    </v>
      </c>
      <c r="AP1045" s="1" t="str">
        <f t="shared" si="506"/>
        <v>0</v>
      </c>
      <c r="AQ1045" s="1">
        <f t="shared" si="507"/>
        <v>0</v>
      </c>
    </row>
    <row r="1046" spans="3:43" x14ac:dyDescent="0.2">
      <c r="C1046" s="140"/>
      <c r="L1046" s="47"/>
      <c r="M1046" s="47"/>
      <c r="N1046" s="115"/>
      <c r="P1046" s="113" t="str">
        <f t="shared" si="508"/>
        <v/>
      </c>
      <c r="Q1046" s="17" t="str">
        <f t="shared" si="509"/>
        <v xml:space="preserve"> </v>
      </c>
      <c r="R1046" s="17" t="str">
        <f t="shared" si="510"/>
        <v>00</v>
      </c>
      <c r="S1046" s="17" t="str">
        <f t="shared" si="511"/>
        <v xml:space="preserve"> 00</v>
      </c>
      <c r="T1046" s="17" t="str">
        <f t="shared" si="491"/>
        <v xml:space="preserve">  00</v>
      </c>
      <c r="U1046" s="4">
        <f t="shared" si="512"/>
        <v>0</v>
      </c>
      <c r="V1046" s="17" t="str">
        <f t="shared" si="513"/>
        <v xml:space="preserve"> 0</v>
      </c>
      <c r="W1046" s="17" t="str">
        <f t="shared" si="492"/>
        <v xml:space="preserve">  0</v>
      </c>
      <c r="X1046" s="1" t="str">
        <f t="shared" si="514"/>
        <v>0 00000</v>
      </c>
      <c r="Y1046" s="1" t="str">
        <f t="shared" si="515"/>
        <v xml:space="preserve"> 0 00000</v>
      </c>
      <c r="Z1046" s="1" t="str">
        <f t="shared" si="493"/>
        <v xml:space="preserve">  0 00000</v>
      </c>
      <c r="AA1046" s="1" t="str">
        <f t="shared" si="494"/>
        <v xml:space="preserve"> 000</v>
      </c>
      <c r="AB1046" s="1" t="str">
        <f t="shared" si="516"/>
        <v xml:space="preserve">  000</v>
      </c>
      <c r="AC1046" s="1" t="str">
        <f t="shared" si="495"/>
        <v xml:space="preserve">   000</v>
      </c>
      <c r="AD1046" s="1" t="str">
        <f t="shared" si="496"/>
        <v xml:space="preserve"> </v>
      </c>
      <c r="AE1046" s="1" t="str">
        <f t="shared" si="517"/>
        <v xml:space="preserve">  </v>
      </c>
      <c r="AF1046" s="1" t="str">
        <f t="shared" si="497"/>
        <v xml:space="preserve">   </v>
      </c>
      <c r="AG1046" s="1" t="str">
        <f t="shared" si="498"/>
        <v xml:space="preserve">  00</v>
      </c>
      <c r="AH1046" s="1" t="str">
        <f t="shared" si="499"/>
        <v xml:space="preserve">  0</v>
      </c>
      <c r="AI1046" s="1" t="str">
        <f t="shared" si="500"/>
        <v xml:space="preserve">  </v>
      </c>
      <c r="AJ1046" s="1" t="str">
        <f t="shared" si="501"/>
        <v xml:space="preserve">   0</v>
      </c>
      <c r="AK1046" s="1" t="str">
        <f t="shared" si="502"/>
        <v xml:space="preserve">   00</v>
      </c>
      <c r="AL1046" s="1" t="str">
        <f t="shared" si="503"/>
        <v xml:space="preserve">   </v>
      </c>
      <c r="AM1046" s="1" t="str">
        <f t="shared" si="504"/>
        <v xml:space="preserve">    00</v>
      </c>
      <c r="AN1046" s="1" t="str">
        <f t="shared" si="518"/>
        <v xml:space="preserve">    0</v>
      </c>
      <c r="AO1046" s="1" t="str">
        <f t="shared" si="505"/>
        <v xml:space="preserve">    </v>
      </c>
      <c r="AP1046" s="1" t="str">
        <f t="shared" si="506"/>
        <v>0</v>
      </c>
      <c r="AQ1046" s="1">
        <f t="shared" si="507"/>
        <v>0</v>
      </c>
    </row>
    <row r="1047" spans="3:43" x14ac:dyDescent="0.2">
      <c r="C1047" s="140"/>
      <c r="L1047" s="47"/>
      <c r="M1047" s="47"/>
      <c r="N1047" s="115"/>
      <c r="P1047" s="113" t="str">
        <f t="shared" si="508"/>
        <v/>
      </c>
      <c r="Q1047" s="17" t="str">
        <f t="shared" si="509"/>
        <v xml:space="preserve"> </v>
      </c>
      <c r="R1047" s="17" t="str">
        <f t="shared" si="510"/>
        <v>00</v>
      </c>
      <c r="S1047" s="17" t="str">
        <f t="shared" si="511"/>
        <v xml:space="preserve"> 00</v>
      </c>
      <c r="T1047" s="17" t="str">
        <f t="shared" si="491"/>
        <v xml:space="preserve">  00</v>
      </c>
      <c r="U1047" s="4">
        <f t="shared" si="512"/>
        <v>0</v>
      </c>
      <c r="V1047" s="17" t="str">
        <f t="shared" si="513"/>
        <v xml:space="preserve"> 0</v>
      </c>
      <c r="W1047" s="17" t="str">
        <f t="shared" si="492"/>
        <v xml:space="preserve">  0</v>
      </c>
      <c r="X1047" s="1" t="str">
        <f t="shared" si="514"/>
        <v>0 00000</v>
      </c>
      <c r="Y1047" s="1" t="str">
        <f t="shared" si="515"/>
        <v xml:space="preserve"> 0 00000</v>
      </c>
      <c r="Z1047" s="1" t="str">
        <f t="shared" si="493"/>
        <v xml:space="preserve">  0 00000</v>
      </c>
      <c r="AA1047" s="1" t="str">
        <f t="shared" si="494"/>
        <v xml:space="preserve"> 000</v>
      </c>
      <c r="AB1047" s="1" t="str">
        <f t="shared" si="516"/>
        <v xml:space="preserve">  000</v>
      </c>
      <c r="AC1047" s="1" t="str">
        <f t="shared" si="495"/>
        <v xml:space="preserve">   000</v>
      </c>
      <c r="AD1047" s="1" t="str">
        <f t="shared" si="496"/>
        <v xml:space="preserve"> </v>
      </c>
      <c r="AE1047" s="1" t="str">
        <f t="shared" si="517"/>
        <v xml:space="preserve">  </v>
      </c>
      <c r="AF1047" s="1" t="str">
        <f t="shared" si="497"/>
        <v xml:space="preserve">   </v>
      </c>
      <c r="AG1047" s="1" t="str">
        <f t="shared" si="498"/>
        <v xml:space="preserve">  00</v>
      </c>
      <c r="AH1047" s="1" t="str">
        <f t="shared" si="499"/>
        <v xml:space="preserve">  0</v>
      </c>
      <c r="AI1047" s="1" t="str">
        <f t="shared" si="500"/>
        <v xml:space="preserve">  </v>
      </c>
      <c r="AJ1047" s="1" t="str">
        <f t="shared" si="501"/>
        <v xml:space="preserve">   0</v>
      </c>
      <c r="AK1047" s="1" t="str">
        <f t="shared" si="502"/>
        <v xml:space="preserve">   00</v>
      </c>
      <c r="AL1047" s="1" t="str">
        <f t="shared" si="503"/>
        <v xml:space="preserve">   </v>
      </c>
      <c r="AM1047" s="1" t="str">
        <f t="shared" si="504"/>
        <v xml:space="preserve">    00</v>
      </c>
      <c r="AN1047" s="1" t="str">
        <f t="shared" si="518"/>
        <v xml:space="preserve">    0</v>
      </c>
      <c r="AO1047" s="1" t="str">
        <f t="shared" si="505"/>
        <v xml:space="preserve">    </v>
      </c>
      <c r="AP1047" s="1" t="str">
        <f t="shared" si="506"/>
        <v>0</v>
      </c>
      <c r="AQ1047" s="1">
        <f t="shared" si="507"/>
        <v>0</v>
      </c>
    </row>
    <row r="1048" spans="3:43" x14ac:dyDescent="0.2">
      <c r="C1048" s="140"/>
      <c r="L1048" s="47"/>
      <c r="M1048" s="47"/>
      <c r="N1048" s="115"/>
      <c r="P1048" s="113" t="str">
        <f t="shared" si="508"/>
        <v/>
      </c>
      <c r="Q1048" s="17" t="str">
        <f t="shared" si="509"/>
        <v xml:space="preserve"> </v>
      </c>
      <c r="R1048" s="17" t="str">
        <f t="shared" si="510"/>
        <v>00</v>
      </c>
      <c r="S1048" s="17" t="str">
        <f t="shared" si="511"/>
        <v xml:space="preserve"> 00</v>
      </c>
      <c r="T1048" s="17" t="str">
        <f t="shared" si="491"/>
        <v xml:space="preserve">  00</v>
      </c>
      <c r="U1048" s="4">
        <f t="shared" si="512"/>
        <v>0</v>
      </c>
      <c r="V1048" s="17" t="str">
        <f t="shared" si="513"/>
        <v xml:space="preserve"> 0</v>
      </c>
      <c r="W1048" s="17" t="str">
        <f t="shared" si="492"/>
        <v xml:space="preserve">  0</v>
      </c>
      <c r="X1048" s="1" t="str">
        <f t="shared" si="514"/>
        <v>0 00000</v>
      </c>
      <c r="Y1048" s="1" t="str">
        <f t="shared" si="515"/>
        <v xml:space="preserve"> 0 00000</v>
      </c>
      <c r="Z1048" s="1" t="str">
        <f t="shared" si="493"/>
        <v xml:space="preserve">  0 00000</v>
      </c>
      <c r="AA1048" s="1" t="str">
        <f t="shared" si="494"/>
        <v xml:space="preserve"> 000</v>
      </c>
      <c r="AB1048" s="1" t="str">
        <f t="shared" si="516"/>
        <v xml:space="preserve">  000</v>
      </c>
      <c r="AC1048" s="1" t="str">
        <f t="shared" si="495"/>
        <v xml:space="preserve">   000</v>
      </c>
      <c r="AD1048" s="1" t="str">
        <f t="shared" si="496"/>
        <v xml:space="preserve"> </v>
      </c>
      <c r="AE1048" s="1" t="str">
        <f t="shared" si="517"/>
        <v xml:space="preserve">  </v>
      </c>
      <c r="AF1048" s="1" t="str">
        <f t="shared" si="497"/>
        <v xml:space="preserve">   </v>
      </c>
      <c r="AG1048" s="1" t="str">
        <f t="shared" si="498"/>
        <v xml:space="preserve">  00</v>
      </c>
      <c r="AH1048" s="1" t="str">
        <f t="shared" si="499"/>
        <v xml:space="preserve">  0</v>
      </c>
      <c r="AI1048" s="1" t="str">
        <f t="shared" si="500"/>
        <v xml:space="preserve">  </v>
      </c>
      <c r="AJ1048" s="1" t="str">
        <f t="shared" si="501"/>
        <v xml:space="preserve">   0</v>
      </c>
      <c r="AK1048" s="1" t="str">
        <f t="shared" si="502"/>
        <v xml:space="preserve">   00</v>
      </c>
      <c r="AL1048" s="1" t="str">
        <f t="shared" si="503"/>
        <v xml:space="preserve">   </v>
      </c>
      <c r="AM1048" s="1" t="str">
        <f t="shared" si="504"/>
        <v xml:space="preserve">    00</v>
      </c>
      <c r="AN1048" s="1" t="str">
        <f t="shared" si="518"/>
        <v xml:space="preserve">    0</v>
      </c>
      <c r="AO1048" s="1" t="str">
        <f t="shared" si="505"/>
        <v xml:space="preserve">    </v>
      </c>
      <c r="AP1048" s="1" t="str">
        <f t="shared" si="506"/>
        <v>0</v>
      </c>
      <c r="AQ1048" s="1">
        <f t="shared" si="507"/>
        <v>0</v>
      </c>
    </row>
    <row r="1049" spans="3:43" x14ac:dyDescent="0.2">
      <c r="C1049" s="140"/>
      <c r="L1049" s="47"/>
      <c r="M1049" s="47"/>
      <c r="N1049" s="115"/>
      <c r="P1049" s="113" t="str">
        <f t="shared" si="508"/>
        <v/>
      </c>
      <c r="Q1049" s="17" t="str">
        <f t="shared" si="509"/>
        <v xml:space="preserve"> </v>
      </c>
      <c r="R1049" s="17" t="str">
        <f t="shared" si="510"/>
        <v>00</v>
      </c>
      <c r="S1049" s="17" t="str">
        <f t="shared" si="511"/>
        <v xml:space="preserve"> 00</v>
      </c>
      <c r="T1049" s="17" t="str">
        <f t="shared" si="491"/>
        <v xml:space="preserve">  00</v>
      </c>
      <c r="U1049" s="4">
        <f t="shared" si="512"/>
        <v>0</v>
      </c>
      <c r="V1049" s="17" t="str">
        <f t="shared" si="513"/>
        <v xml:space="preserve"> 0</v>
      </c>
      <c r="W1049" s="17" t="str">
        <f t="shared" si="492"/>
        <v xml:space="preserve">  0</v>
      </c>
      <c r="X1049" s="1" t="str">
        <f t="shared" si="514"/>
        <v>0 00000</v>
      </c>
      <c r="Y1049" s="1" t="str">
        <f t="shared" si="515"/>
        <v xml:space="preserve"> 0 00000</v>
      </c>
      <c r="Z1049" s="1" t="str">
        <f t="shared" si="493"/>
        <v xml:space="preserve">  0 00000</v>
      </c>
      <c r="AA1049" s="1" t="str">
        <f t="shared" si="494"/>
        <v xml:space="preserve"> 000</v>
      </c>
      <c r="AB1049" s="1" t="str">
        <f t="shared" si="516"/>
        <v xml:space="preserve">  000</v>
      </c>
      <c r="AC1049" s="1" t="str">
        <f t="shared" si="495"/>
        <v xml:space="preserve">   000</v>
      </c>
      <c r="AD1049" s="1" t="str">
        <f t="shared" si="496"/>
        <v xml:space="preserve"> </v>
      </c>
      <c r="AE1049" s="1" t="str">
        <f t="shared" si="517"/>
        <v xml:space="preserve">  </v>
      </c>
      <c r="AF1049" s="1" t="str">
        <f t="shared" si="497"/>
        <v xml:space="preserve">   </v>
      </c>
      <c r="AG1049" s="1" t="str">
        <f t="shared" si="498"/>
        <v xml:space="preserve">  00</v>
      </c>
      <c r="AH1049" s="1" t="str">
        <f t="shared" si="499"/>
        <v xml:space="preserve">  0</v>
      </c>
      <c r="AI1049" s="1" t="str">
        <f t="shared" si="500"/>
        <v xml:space="preserve">  </v>
      </c>
      <c r="AJ1049" s="1" t="str">
        <f t="shared" si="501"/>
        <v xml:space="preserve">   0</v>
      </c>
      <c r="AK1049" s="1" t="str">
        <f t="shared" si="502"/>
        <v xml:space="preserve">   00</v>
      </c>
      <c r="AL1049" s="1" t="str">
        <f t="shared" si="503"/>
        <v xml:space="preserve">   </v>
      </c>
      <c r="AM1049" s="1" t="str">
        <f t="shared" si="504"/>
        <v xml:space="preserve">    00</v>
      </c>
      <c r="AN1049" s="1" t="str">
        <f t="shared" si="518"/>
        <v xml:space="preserve">    0</v>
      </c>
      <c r="AO1049" s="1" t="str">
        <f t="shared" si="505"/>
        <v xml:space="preserve">    </v>
      </c>
      <c r="AP1049" s="1" t="str">
        <f t="shared" si="506"/>
        <v>0</v>
      </c>
      <c r="AQ1049" s="1">
        <f t="shared" si="507"/>
        <v>0</v>
      </c>
    </row>
    <row r="1050" spans="3:43" x14ac:dyDescent="0.2">
      <c r="C1050" s="140"/>
      <c r="L1050" s="47"/>
      <c r="M1050" s="47"/>
      <c r="N1050" s="115"/>
      <c r="P1050" s="113" t="str">
        <f t="shared" si="508"/>
        <v/>
      </c>
      <c r="Q1050" s="17" t="str">
        <f t="shared" si="509"/>
        <v xml:space="preserve"> </v>
      </c>
      <c r="R1050" s="17" t="str">
        <f t="shared" si="510"/>
        <v>00</v>
      </c>
      <c r="S1050" s="17" t="str">
        <f t="shared" si="511"/>
        <v xml:space="preserve"> 00</v>
      </c>
      <c r="T1050" s="17" t="str">
        <f t="shared" si="491"/>
        <v xml:space="preserve">  00</v>
      </c>
      <c r="U1050" s="4">
        <f t="shared" si="512"/>
        <v>0</v>
      </c>
      <c r="V1050" s="17" t="str">
        <f t="shared" si="513"/>
        <v xml:space="preserve"> 0</v>
      </c>
      <c r="W1050" s="17" t="str">
        <f t="shared" si="492"/>
        <v xml:space="preserve">  0</v>
      </c>
      <c r="X1050" s="1" t="str">
        <f t="shared" si="514"/>
        <v>0 00000</v>
      </c>
      <c r="Y1050" s="1" t="str">
        <f t="shared" si="515"/>
        <v xml:space="preserve"> 0 00000</v>
      </c>
      <c r="Z1050" s="1" t="str">
        <f t="shared" si="493"/>
        <v xml:space="preserve">  0 00000</v>
      </c>
      <c r="AA1050" s="1" t="str">
        <f t="shared" si="494"/>
        <v xml:space="preserve"> 000</v>
      </c>
      <c r="AB1050" s="1" t="str">
        <f t="shared" si="516"/>
        <v xml:space="preserve">  000</v>
      </c>
      <c r="AC1050" s="1" t="str">
        <f t="shared" si="495"/>
        <v xml:space="preserve">   000</v>
      </c>
      <c r="AD1050" s="1" t="str">
        <f t="shared" si="496"/>
        <v xml:space="preserve"> </v>
      </c>
      <c r="AE1050" s="1" t="str">
        <f t="shared" si="517"/>
        <v xml:space="preserve">  </v>
      </c>
      <c r="AF1050" s="1" t="str">
        <f t="shared" si="497"/>
        <v xml:space="preserve">   </v>
      </c>
      <c r="AG1050" s="1" t="str">
        <f t="shared" si="498"/>
        <v xml:space="preserve">  00</v>
      </c>
      <c r="AH1050" s="1" t="str">
        <f t="shared" si="499"/>
        <v xml:space="preserve">  0</v>
      </c>
      <c r="AI1050" s="1" t="str">
        <f t="shared" si="500"/>
        <v xml:space="preserve">  </v>
      </c>
      <c r="AJ1050" s="1" t="str">
        <f t="shared" si="501"/>
        <v xml:space="preserve">   0</v>
      </c>
      <c r="AK1050" s="1" t="str">
        <f t="shared" si="502"/>
        <v xml:space="preserve">   00</v>
      </c>
      <c r="AL1050" s="1" t="str">
        <f t="shared" si="503"/>
        <v xml:space="preserve">   </v>
      </c>
      <c r="AM1050" s="1" t="str">
        <f t="shared" si="504"/>
        <v xml:space="preserve">    00</v>
      </c>
      <c r="AN1050" s="1" t="str">
        <f t="shared" si="518"/>
        <v xml:space="preserve">    0</v>
      </c>
      <c r="AO1050" s="1" t="str">
        <f t="shared" si="505"/>
        <v xml:space="preserve">    </v>
      </c>
      <c r="AP1050" s="1" t="str">
        <f t="shared" si="506"/>
        <v>0</v>
      </c>
      <c r="AQ1050" s="1">
        <f t="shared" si="507"/>
        <v>0</v>
      </c>
    </row>
    <row r="1051" spans="3:43" x14ac:dyDescent="0.2">
      <c r="C1051" s="140"/>
      <c r="L1051" s="47"/>
      <c r="M1051" s="47"/>
      <c r="N1051" s="115"/>
      <c r="P1051" s="113" t="str">
        <f t="shared" si="508"/>
        <v/>
      </c>
      <c r="Q1051" s="17" t="str">
        <f t="shared" si="509"/>
        <v xml:space="preserve"> </v>
      </c>
      <c r="R1051" s="17" t="str">
        <f t="shared" si="510"/>
        <v>00</v>
      </c>
      <c r="S1051" s="17" t="str">
        <f t="shared" si="511"/>
        <v xml:space="preserve"> 00</v>
      </c>
      <c r="T1051" s="17" t="str">
        <f t="shared" si="491"/>
        <v xml:space="preserve">  00</v>
      </c>
      <c r="U1051" s="4">
        <f t="shared" si="512"/>
        <v>0</v>
      </c>
      <c r="V1051" s="17" t="str">
        <f t="shared" si="513"/>
        <v xml:space="preserve"> 0</v>
      </c>
      <c r="W1051" s="17" t="str">
        <f t="shared" si="492"/>
        <v xml:space="preserve">  0</v>
      </c>
      <c r="X1051" s="1" t="str">
        <f t="shared" si="514"/>
        <v>0 00000</v>
      </c>
      <c r="Y1051" s="1" t="str">
        <f t="shared" si="515"/>
        <v xml:space="preserve"> 0 00000</v>
      </c>
      <c r="Z1051" s="1" t="str">
        <f t="shared" si="493"/>
        <v xml:space="preserve">  0 00000</v>
      </c>
      <c r="AA1051" s="1" t="str">
        <f t="shared" si="494"/>
        <v xml:space="preserve"> 000</v>
      </c>
      <c r="AB1051" s="1" t="str">
        <f t="shared" si="516"/>
        <v xml:space="preserve">  000</v>
      </c>
      <c r="AC1051" s="1" t="str">
        <f t="shared" si="495"/>
        <v xml:space="preserve">   000</v>
      </c>
      <c r="AD1051" s="1" t="str">
        <f t="shared" si="496"/>
        <v xml:space="preserve"> </v>
      </c>
      <c r="AE1051" s="1" t="str">
        <f t="shared" si="517"/>
        <v xml:space="preserve">  </v>
      </c>
      <c r="AF1051" s="1" t="str">
        <f t="shared" si="497"/>
        <v xml:space="preserve">   </v>
      </c>
      <c r="AG1051" s="1" t="str">
        <f t="shared" si="498"/>
        <v xml:space="preserve">  00</v>
      </c>
      <c r="AH1051" s="1" t="str">
        <f t="shared" si="499"/>
        <v xml:space="preserve">  0</v>
      </c>
      <c r="AI1051" s="1" t="str">
        <f t="shared" si="500"/>
        <v xml:space="preserve">  </v>
      </c>
      <c r="AJ1051" s="1" t="str">
        <f t="shared" si="501"/>
        <v xml:space="preserve">   0</v>
      </c>
      <c r="AK1051" s="1" t="str">
        <f t="shared" si="502"/>
        <v xml:space="preserve">   00</v>
      </c>
      <c r="AL1051" s="1" t="str">
        <f t="shared" si="503"/>
        <v xml:space="preserve">   </v>
      </c>
      <c r="AM1051" s="1" t="str">
        <f t="shared" si="504"/>
        <v xml:space="preserve">    00</v>
      </c>
      <c r="AN1051" s="1" t="str">
        <f t="shared" si="518"/>
        <v xml:space="preserve">    0</v>
      </c>
      <c r="AO1051" s="1" t="str">
        <f t="shared" si="505"/>
        <v xml:space="preserve">    </v>
      </c>
      <c r="AP1051" s="1" t="str">
        <f t="shared" si="506"/>
        <v>0</v>
      </c>
      <c r="AQ1051" s="1">
        <f t="shared" si="507"/>
        <v>0</v>
      </c>
    </row>
    <row r="1052" spans="3:43" x14ac:dyDescent="0.2">
      <c r="C1052" s="140"/>
      <c r="L1052" s="47"/>
      <c r="M1052" s="47"/>
      <c r="N1052" s="115"/>
      <c r="P1052" s="113" t="str">
        <f t="shared" si="508"/>
        <v/>
      </c>
      <c r="Q1052" s="17" t="str">
        <f t="shared" si="509"/>
        <v xml:space="preserve"> </v>
      </c>
      <c r="R1052" s="17" t="str">
        <f t="shared" si="510"/>
        <v>00</v>
      </c>
      <c r="S1052" s="17" t="str">
        <f t="shared" si="511"/>
        <v xml:space="preserve"> 00</v>
      </c>
      <c r="T1052" s="17" t="str">
        <f t="shared" si="491"/>
        <v xml:space="preserve">  00</v>
      </c>
      <c r="U1052" s="4">
        <f t="shared" si="512"/>
        <v>0</v>
      </c>
      <c r="V1052" s="17" t="str">
        <f t="shared" si="513"/>
        <v xml:space="preserve"> 0</v>
      </c>
      <c r="W1052" s="17" t="str">
        <f t="shared" si="492"/>
        <v xml:space="preserve">  0</v>
      </c>
      <c r="X1052" s="1" t="str">
        <f t="shared" si="514"/>
        <v>0 00000</v>
      </c>
      <c r="Y1052" s="1" t="str">
        <f t="shared" si="515"/>
        <v xml:space="preserve"> 0 00000</v>
      </c>
      <c r="Z1052" s="1" t="str">
        <f t="shared" si="493"/>
        <v xml:space="preserve">  0 00000</v>
      </c>
      <c r="AA1052" s="1" t="str">
        <f t="shared" si="494"/>
        <v xml:space="preserve"> 000</v>
      </c>
      <c r="AB1052" s="1" t="str">
        <f t="shared" si="516"/>
        <v xml:space="preserve">  000</v>
      </c>
      <c r="AC1052" s="1" t="str">
        <f t="shared" si="495"/>
        <v xml:space="preserve">   000</v>
      </c>
      <c r="AD1052" s="1" t="str">
        <f t="shared" si="496"/>
        <v xml:space="preserve"> </v>
      </c>
      <c r="AE1052" s="1" t="str">
        <f t="shared" si="517"/>
        <v xml:space="preserve">  </v>
      </c>
      <c r="AF1052" s="1" t="str">
        <f t="shared" si="497"/>
        <v xml:space="preserve">   </v>
      </c>
      <c r="AG1052" s="1" t="str">
        <f t="shared" si="498"/>
        <v xml:space="preserve">  00</v>
      </c>
      <c r="AH1052" s="1" t="str">
        <f t="shared" si="499"/>
        <v xml:space="preserve">  0</v>
      </c>
      <c r="AI1052" s="1" t="str">
        <f t="shared" si="500"/>
        <v xml:space="preserve">  </v>
      </c>
      <c r="AJ1052" s="1" t="str">
        <f t="shared" si="501"/>
        <v xml:space="preserve">   0</v>
      </c>
      <c r="AK1052" s="1" t="str">
        <f t="shared" si="502"/>
        <v xml:space="preserve">   00</v>
      </c>
      <c r="AL1052" s="1" t="str">
        <f t="shared" si="503"/>
        <v xml:space="preserve">   </v>
      </c>
      <c r="AM1052" s="1" t="str">
        <f t="shared" si="504"/>
        <v xml:space="preserve">    00</v>
      </c>
      <c r="AN1052" s="1" t="str">
        <f t="shared" si="518"/>
        <v xml:space="preserve">    0</v>
      </c>
      <c r="AO1052" s="1" t="str">
        <f t="shared" si="505"/>
        <v xml:space="preserve">    </v>
      </c>
      <c r="AP1052" s="1" t="str">
        <f t="shared" si="506"/>
        <v>0</v>
      </c>
      <c r="AQ1052" s="1">
        <f t="shared" si="507"/>
        <v>0</v>
      </c>
    </row>
    <row r="1053" spans="3:43" x14ac:dyDescent="0.2">
      <c r="C1053" s="140"/>
      <c r="L1053" s="47"/>
      <c r="M1053" s="47"/>
      <c r="N1053" s="115"/>
      <c r="P1053" s="113" t="str">
        <f t="shared" si="508"/>
        <v/>
      </c>
      <c r="Q1053" s="17" t="str">
        <f t="shared" si="509"/>
        <v xml:space="preserve"> </v>
      </c>
      <c r="R1053" s="17" t="str">
        <f t="shared" si="510"/>
        <v>00</v>
      </c>
      <c r="S1053" s="17" t="str">
        <f t="shared" si="511"/>
        <v xml:space="preserve"> 00</v>
      </c>
      <c r="T1053" s="17" t="str">
        <f t="shared" si="491"/>
        <v xml:space="preserve">  00</v>
      </c>
      <c r="U1053" s="4">
        <f t="shared" si="512"/>
        <v>0</v>
      </c>
      <c r="V1053" s="17" t="str">
        <f t="shared" si="513"/>
        <v xml:space="preserve"> 0</v>
      </c>
      <c r="W1053" s="17" t="str">
        <f t="shared" si="492"/>
        <v xml:space="preserve">  0</v>
      </c>
      <c r="X1053" s="1" t="str">
        <f t="shared" si="514"/>
        <v>0 00000</v>
      </c>
      <c r="Y1053" s="1" t="str">
        <f t="shared" si="515"/>
        <v xml:space="preserve"> 0 00000</v>
      </c>
      <c r="Z1053" s="1" t="str">
        <f t="shared" si="493"/>
        <v xml:space="preserve">  0 00000</v>
      </c>
      <c r="AA1053" s="1" t="str">
        <f t="shared" si="494"/>
        <v xml:space="preserve"> 000</v>
      </c>
      <c r="AB1053" s="1" t="str">
        <f t="shared" si="516"/>
        <v xml:space="preserve">  000</v>
      </c>
      <c r="AC1053" s="1" t="str">
        <f t="shared" si="495"/>
        <v xml:space="preserve">   000</v>
      </c>
      <c r="AD1053" s="1" t="str">
        <f t="shared" si="496"/>
        <v xml:space="preserve"> </v>
      </c>
      <c r="AE1053" s="1" t="str">
        <f t="shared" si="517"/>
        <v xml:space="preserve">  </v>
      </c>
      <c r="AF1053" s="1" t="str">
        <f t="shared" si="497"/>
        <v xml:space="preserve">   </v>
      </c>
      <c r="AG1053" s="1" t="str">
        <f t="shared" si="498"/>
        <v xml:space="preserve">  00</v>
      </c>
      <c r="AH1053" s="1" t="str">
        <f t="shared" si="499"/>
        <v xml:space="preserve">  0</v>
      </c>
      <c r="AI1053" s="1" t="str">
        <f t="shared" si="500"/>
        <v xml:space="preserve">  </v>
      </c>
      <c r="AJ1053" s="1" t="str">
        <f t="shared" si="501"/>
        <v xml:space="preserve">   0</v>
      </c>
      <c r="AK1053" s="1" t="str">
        <f t="shared" si="502"/>
        <v xml:space="preserve">   00</v>
      </c>
      <c r="AL1053" s="1" t="str">
        <f t="shared" si="503"/>
        <v xml:space="preserve">   </v>
      </c>
      <c r="AM1053" s="1" t="str">
        <f t="shared" si="504"/>
        <v xml:space="preserve">    00</v>
      </c>
      <c r="AN1053" s="1" t="str">
        <f t="shared" si="518"/>
        <v xml:space="preserve">    0</v>
      </c>
      <c r="AO1053" s="1" t="str">
        <f t="shared" si="505"/>
        <v xml:space="preserve">    </v>
      </c>
      <c r="AP1053" s="1" t="str">
        <f t="shared" si="506"/>
        <v>0</v>
      </c>
      <c r="AQ1053" s="1">
        <f t="shared" si="507"/>
        <v>0</v>
      </c>
    </row>
    <row r="1054" spans="3:43" x14ac:dyDescent="0.2">
      <c r="C1054" s="140"/>
      <c r="L1054" s="47"/>
      <c r="M1054" s="47"/>
      <c r="N1054" s="115"/>
      <c r="P1054" s="113" t="str">
        <f t="shared" si="508"/>
        <v/>
      </c>
      <c r="Q1054" s="17" t="str">
        <f t="shared" si="509"/>
        <v xml:space="preserve"> </v>
      </c>
      <c r="R1054" s="17" t="str">
        <f t="shared" si="510"/>
        <v>00</v>
      </c>
      <c r="S1054" s="17" t="str">
        <f t="shared" si="511"/>
        <v xml:space="preserve"> 00</v>
      </c>
      <c r="T1054" s="17" t="str">
        <f t="shared" si="491"/>
        <v xml:space="preserve">  00</v>
      </c>
      <c r="U1054" s="4">
        <f t="shared" si="512"/>
        <v>0</v>
      </c>
      <c r="V1054" s="17" t="str">
        <f t="shared" si="513"/>
        <v xml:space="preserve"> 0</v>
      </c>
      <c r="W1054" s="17" t="str">
        <f t="shared" si="492"/>
        <v xml:space="preserve">  0</v>
      </c>
      <c r="X1054" s="1" t="str">
        <f t="shared" si="514"/>
        <v>0 00000</v>
      </c>
      <c r="Y1054" s="1" t="str">
        <f t="shared" si="515"/>
        <v xml:space="preserve"> 0 00000</v>
      </c>
      <c r="Z1054" s="1" t="str">
        <f t="shared" si="493"/>
        <v xml:space="preserve">  0 00000</v>
      </c>
      <c r="AA1054" s="1" t="str">
        <f t="shared" si="494"/>
        <v xml:space="preserve"> 000</v>
      </c>
      <c r="AB1054" s="1" t="str">
        <f t="shared" si="516"/>
        <v xml:space="preserve">  000</v>
      </c>
      <c r="AC1054" s="1" t="str">
        <f t="shared" si="495"/>
        <v xml:space="preserve">   000</v>
      </c>
      <c r="AD1054" s="1" t="str">
        <f t="shared" si="496"/>
        <v xml:space="preserve"> </v>
      </c>
      <c r="AE1054" s="1" t="str">
        <f t="shared" si="517"/>
        <v xml:space="preserve">  </v>
      </c>
      <c r="AF1054" s="1" t="str">
        <f t="shared" si="497"/>
        <v xml:space="preserve">   </v>
      </c>
      <c r="AG1054" s="1" t="str">
        <f t="shared" si="498"/>
        <v xml:space="preserve">  00</v>
      </c>
      <c r="AH1054" s="1" t="str">
        <f t="shared" si="499"/>
        <v xml:space="preserve">  0</v>
      </c>
      <c r="AI1054" s="1" t="str">
        <f t="shared" si="500"/>
        <v xml:space="preserve">  </v>
      </c>
      <c r="AJ1054" s="1" t="str">
        <f t="shared" si="501"/>
        <v xml:space="preserve">   0</v>
      </c>
      <c r="AK1054" s="1" t="str">
        <f t="shared" si="502"/>
        <v xml:space="preserve">   00</v>
      </c>
      <c r="AL1054" s="1" t="str">
        <f t="shared" si="503"/>
        <v xml:space="preserve">   </v>
      </c>
      <c r="AM1054" s="1" t="str">
        <f t="shared" si="504"/>
        <v xml:space="preserve">    00</v>
      </c>
      <c r="AN1054" s="1" t="str">
        <f t="shared" si="518"/>
        <v xml:space="preserve">    0</v>
      </c>
      <c r="AO1054" s="1" t="str">
        <f t="shared" si="505"/>
        <v xml:space="preserve">    </v>
      </c>
      <c r="AP1054" s="1" t="str">
        <f t="shared" si="506"/>
        <v>0</v>
      </c>
      <c r="AQ1054" s="1">
        <f t="shared" si="507"/>
        <v>0</v>
      </c>
    </row>
    <row r="1055" spans="3:43" x14ac:dyDescent="0.2">
      <c r="C1055" s="140"/>
      <c r="L1055" s="47"/>
      <c r="M1055" s="47"/>
      <c r="N1055" s="115"/>
      <c r="P1055" s="113" t="str">
        <f t="shared" si="508"/>
        <v/>
      </c>
      <c r="Q1055" s="17" t="str">
        <f t="shared" si="509"/>
        <v xml:space="preserve"> </v>
      </c>
      <c r="R1055" s="17" t="str">
        <f t="shared" si="510"/>
        <v>00</v>
      </c>
      <c r="S1055" s="17" t="str">
        <f t="shared" si="511"/>
        <v xml:space="preserve"> 00</v>
      </c>
      <c r="T1055" s="17" t="str">
        <f t="shared" si="491"/>
        <v xml:space="preserve">  00</v>
      </c>
      <c r="U1055" s="4">
        <f t="shared" si="512"/>
        <v>0</v>
      </c>
      <c r="V1055" s="17" t="str">
        <f t="shared" si="513"/>
        <v xml:space="preserve"> 0</v>
      </c>
      <c r="W1055" s="17" t="str">
        <f t="shared" si="492"/>
        <v xml:space="preserve">  0</v>
      </c>
      <c r="X1055" s="1" t="str">
        <f t="shared" si="514"/>
        <v>0 00000</v>
      </c>
      <c r="Y1055" s="1" t="str">
        <f t="shared" si="515"/>
        <v xml:space="preserve"> 0 00000</v>
      </c>
      <c r="Z1055" s="1" t="str">
        <f t="shared" si="493"/>
        <v xml:space="preserve">  0 00000</v>
      </c>
      <c r="AA1055" s="1" t="str">
        <f t="shared" si="494"/>
        <v xml:space="preserve"> 000</v>
      </c>
      <c r="AB1055" s="1" t="str">
        <f t="shared" si="516"/>
        <v xml:space="preserve">  000</v>
      </c>
      <c r="AC1055" s="1" t="str">
        <f t="shared" si="495"/>
        <v xml:space="preserve">   000</v>
      </c>
      <c r="AD1055" s="1" t="str">
        <f t="shared" si="496"/>
        <v xml:space="preserve"> </v>
      </c>
      <c r="AE1055" s="1" t="str">
        <f t="shared" si="517"/>
        <v xml:space="preserve">  </v>
      </c>
      <c r="AF1055" s="1" t="str">
        <f t="shared" si="497"/>
        <v xml:space="preserve">   </v>
      </c>
      <c r="AG1055" s="1" t="str">
        <f t="shared" si="498"/>
        <v xml:space="preserve">  00</v>
      </c>
      <c r="AH1055" s="1" t="str">
        <f t="shared" si="499"/>
        <v xml:space="preserve">  0</v>
      </c>
      <c r="AI1055" s="1" t="str">
        <f t="shared" si="500"/>
        <v xml:space="preserve">  </v>
      </c>
      <c r="AJ1055" s="1" t="str">
        <f t="shared" si="501"/>
        <v xml:space="preserve">   0</v>
      </c>
      <c r="AK1055" s="1" t="str">
        <f t="shared" si="502"/>
        <v xml:space="preserve">   00</v>
      </c>
      <c r="AL1055" s="1" t="str">
        <f t="shared" si="503"/>
        <v xml:space="preserve">   </v>
      </c>
      <c r="AM1055" s="1" t="str">
        <f t="shared" si="504"/>
        <v xml:space="preserve">    00</v>
      </c>
      <c r="AN1055" s="1" t="str">
        <f t="shared" si="518"/>
        <v xml:space="preserve">    0</v>
      </c>
      <c r="AO1055" s="1" t="str">
        <f t="shared" si="505"/>
        <v xml:space="preserve">    </v>
      </c>
      <c r="AP1055" s="1" t="str">
        <f t="shared" si="506"/>
        <v>0</v>
      </c>
      <c r="AQ1055" s="1">
        <f t="shared" si="507"/>
        <v>0</v>
      </c>
    </row>
    <row r="1056" spans="3:43" x14ac:dyDescent="0.2">
      <c r="C1056" s="140"/>
      <c r="L1056" s="47"/>
      <c r="M1056" s="47"/>
      <c r="N1056" s="115"/>
      <c r="P1056" s="113" t="str">
        <f t="shared" si="508"/>
        <v/>
      </c>
      <c r="Q1056" s="17" t="str">
        <f t="shared" si="509"/>
        <v xml:space="preserve"> </v>
      </c>
      <c r="R1056" s="17" t="str">
        <f t="shared" si="510"/>
        <v>00</v>
      </c>
      <c r="S1056" s="17" t="str">
        <f t="shared" si="511"/>
        <v xml:space="preserve"> 00</v>
      </c>
      <c r="T1056" s="17" t="str">
        <f t="shared" ref="T1056:T1119" si="519">Q1056&amp;" "&amp;R1056</f>
        <v xml:space="preserve">  00</v>
      </c>
      <c r="U1056" s="4">
        <f t="shared" si="512"/>
        <v>0</v>
      </c>
      <c r="V1056" s="17" t="str">
        <f t="shared" si="513"/>
        <v xml:space="preserve"> 0</v>
      </c>
      <c r="W1056" s="17" t="str">
        <f t="shared" ref="W1056:W1119" si="520">Q1056&amp;" "&amp;U1056</f>
        <v xml:space="preserve">  0</v>
      </c>
      <c r="X1056" s="1" t="str">
        <f t="shared" si="514"/>
        <v>0 00000</v>
      </c>
      <c r="Y1056" s="1" t="str">
        <f t="shared" si="515"/>
        <v xml:space="preserve"> 0 00000</v>
      </c>
      <c r="Z1056" s="1" t="str">
        <f t="shared" ref="Z1056:Z1119" si="521">Q1056&amp;" "&amp;X1056</f>
        <v xml:space="preserve">  0 00000</v>
      </c>
      <c r="AA1056" s="1" t="str">
        <f t="shared" ref="AA1056:AA1119" si="522">E1056&amp;" "&amp;F1056&amp;LEFT(G1056,2)&amp;"000"</f>
        <v xml:space="preserve"> 000</v>
      </c>
      <c r="AB1056" s="1" t="str">
        <f t="shared" si="516"/>
        <v xml:space="preserve">  000</v>
      </c>
      <c r="AC1056" s="1" t="str">
        <f t="shared" ref="AC1056:AC1119" si="523">Q1056&amp;" "&amp;AA1056</f>
        <v xml:space="preserve">   000</v>
      </c>
      <c r="AD1056" s="1" t="str">
        <f t="shared" ref="AD1056:AD1119" si="524">E1056&amp;" "&amp;F1056&amp;G1056</f>
        <v xml:space="preserve"> </v>
      </c>
      <c r="AE1056" s="1" t="str">
        <f t="shared" si="517"/>
        <v xml:space="preserve">  </v>
      </c>
      <c r="AF1056" s="1" t="str">
        <f t="shared" ref="AF1056:AF1119" si="525">Q1056&amp;" "&amp;AD1056</f>
        <v xml:space="preserve">   </v>
      </c>
      <c r="AG1056" s="1" t="str">
        <f t="shared" si="498"/>
        <v xml:space="preserve">  00</v>
      </c>
      <c r="AH1056" s="1" t="str">
        <f t="shared" si="499"/>
        <v xml:space="preserve">  0</v>
      </c>
      <c r="AI1056" s="1" t="str">
        <f t="shared" si="500"/>
        <v xml:space="preserve">  </v>
      </c>
      <c r="AJ1056" s="1" t="str">
        <f t="shared" si="501"/>
        <v xml:space="preserve">   0</v>
      </c>
      <c r="AK1056" s="1" t="str">
        <f t="shared" si="502"/>
        <v xml:space="preserve">   00</v>
      </c>
      <c r="AL1056" s="1" t="str">
        <f t="shared" si="503"/>
        <v xml:space="preserve">   </v>
      </c>
      <c r="AM1056" s="1" t="str">
        <f t="shared" si="504"/>
        <v xml:space="preserve">    00</v>
      </c>
      <c r="AN1056" s="1" t="str">
        <f t="shared" si="518"/>
        <v xml:space="preserve">    0</v>
      </c>
      <c r="AO1056" s="1" t="str">
        <f t="shared" si="505"/>
        <v xml:space="preserve">    </v>
      </c>
      <c r="AP1056" s="1" t="str">
        <f t="shared" si="506"/>
        <v>0</v>
      </c>
      <c r="AQ1056" s="1">
        <f t="shared" si="507"/>
        <v>0</v>
      </c>
    </row>
    <row r="1057" spans="3:43" x14ac:dyDescent="0.2">
      <c r="C1057" s="140"/>
      <c r="L1057" s="47"/>
      <c r="M1057" s="47"/>
      <c r="N1057" s="115"/>
      <c r="P1057" s="113" t="str">
        <f t="shared" si="508"/>
        <v/>
      </c>
      <c r="Q1057" s="17" t="str">
        <f t="shared" si="509"/>
        <v xml:space="preserve"> </v>
      </c>
      <c r="R1057" s="17" t="str">
        <f t="shared" si="510"/>
        <v>00</v>
      </c>
      <c r="S1057" s="17" t="str">
        <f t="shared" si="511"/>
        <v xml:space="preserve"> 00</v>
      </c>
      <c r="T1057" s="17" t="str">
        <f t="shared" si="519"/>
        <v xml:space="preserve">  00</v>
      </c>
      <c r="U1057" s="4">
        <f t="shared" si="512"/>
        <v>0</v>
      </c>
      <c r="V1057" s="17" t="str">
        <f t="shared" si="513"/>
        <v xml:space="preserve"> 0</v>
      </c>
      <c r="W1057" s="17" t="str">
        <f t="shared" si="520"/>
        <v xml:space="preserve">  0</v>
      </c>
      <c r="X1057" s="1" t="str">
        <f t="shared" si="514"/>
        <v>0 00000</v>
      </c>
      <c r="Y1057" s="1" t="str">
        <f t="shared" si="515"/>
        <v xml:space="preserve"> 0 00000</v>
      </c>
      <c r="Z1057" s="1" t="str">
        <f t="shared" si="521"/>
        <v xml:space="preserve">  0 00000</v>
      </c>
      <c r="AA1057" s="1" t="str">
        <f t="shared" si="522"/>
        <v xml:space="preserve"> 000</v>
      </c>
      <c r="AB1057" s="1" t="str">
        <f t="shared" si="516"/>
        <v xml:space="preserve">  000</v>
      </c>
      <c r="AC1057" s="1" t="str">
        <f t="shared" si="523"/>
        <v xml:space="preserve">   000</v>
      </c>
      <c r="AD1057" s="1" t="str">
        <f t="shared" si="524"/>
        <v xml:space="preserve"> </v>
      </c>
      <c r="AE1057" s="1" t="str">
        <f t="shared" si="517"/>
        <v xml:space="preserve">  </v>
      </c>
      <c r="AF1057" s="1" t="str">
        <f t="shared" si="525"/>
        <v xml:space="preserve">   </v>
      </c>
      <c r="AG1057" s="1" t="str">
        <f t="shared" si="498"/>
        <v xml:space="preserve">  00</v>
      </c>
      <c r="AH1057" s="1" t="str">
        <f t="shared" si="499"/>
        <v xml:space="preserve">  0</v>
      </c>
      <c r="AI1057" s="1" t="str">
        <f t="shared" si="500"/>
        <v xml:space="preserve">  </v>
      </c>
      <c r="AJ1057" s="1" t="str">
        <f t="shared" si="501"/>
        <v xml:space="preserve">   0</v>
      </c>
      <c r="AK1057" s="1" t="str">
        <f t="shared" si="502"/>
        <v xml:space="preserve">   00</v>
      </c>
      <c r="AL1057" s="1" t="str">
        <f t="shared" si="503"/>
        <v xml:space="preserve">   </v>
      </c>
      <c r="AM1057" s="1" t="str">
        <f t="shared" si="504"/>
        <v xml:space="preserve">    00</v>
      </c>
      <c r="AN1057" s="1" t="str">
        <f t="shared" si="518"/>
        <v xml:space="preserve">    0</v>
      </c>
      <c r="AO1057" s="1" t="str">
        <f t="shared" si="505"/>
        <v xml:space="preserve">    </v>
      </c>
      <c r="AP1057" s="1" t="str">
        <f t="shared" si="506"/>
        <v>0</v>
      </c>
      <c r="AQ1057" s="1">
        <f t="shared" si="507"/>
        <v>0</v>
      </c>
    </row>
    <row r="1058" spans="3:43" x14ac:dyDescent="0.2">
      <c r="C1058" s="140"/>
      <c r="L1058" s="47"/>
      <c r="M1058" s="47"/>
      <c r="N1058" s="115"/>
      <c r="P1058" s="113" t="str">
        <f t="shared" si="508"/>
        <v/>
      </c>
      <c r="Q1058" s="17" t="str">
        <f t="shared" si="509"/>
        <v xml:space="preserve"> </v>
      </c>
      <c r="R1058" s="17" t="str">
        <f t="shared" si="510"/>
        <v>00</v>
      </c>
      <c r="S1058" s="17" t="str">
        <f t="shared" si="511"/>
        <v xml:space="preserve"> 00</v>
      </c>
      <c r="T1058" s="17" t="str">
        <f t="shared" si="519"/>
        <v xml:space="preserve">  00</v>
      </c>
      <c r="U1058" s="4">
        <f t="shared" si="512"/>
        <v>0</v>
      </c>
      <c r="V1058" s="17" t="str">
        <f t="shared" si="513"/>
        <v xml:space="preserve"> 0</v>
      </c>
      <c r="W1058" s="17" t="str">
        <f t="shared" si="520"/>
        <v xml:space="preserve">  0</v>
      </c>
      <c r="X1058" s="1" t="str">
        <f t="shared" si="514"/>
        <v>0 00000</v>
      </c>
      <c r="Y1058" s="1" t="str">
        <f t="shared" si="515"/>
        <v xml:space="preserve"> 0 00000</v>
      </c>
      <c r="Z1058" s="1" t="str">
        <f t="shared" si="521"/>
        <v xml:space="preserve">  0 00000</v>
      </c>
      <c r="AA1058" s="1" t="str">
        <f t="shared" si="522"/>
        <v xml:space="preserve"> 000</v>
      </c>
      <c r="AB1058" s="1" t="str">
        <f t="shared" si="516"/>
        <v xml:space="preserve">  000</v>
      </c>
      <c r="AC1058" s="1" t="str">
        <f t="shared" si="523"/>
        <v xml:space="preserve">   000</v>
      </c>
      <c r="AD1058" s="1" t="str">
        <f t="shared" si="524"/>
        <v xml:space="preserve"> </v>
      </c>
      <c r="AE1058" s="1" t="str">
        <f t="shared" si="517"/>
        <v xml:space="preserve">  </v>
      </c>
      <c r="AF1058" s="1" t="str">
        <f t="shared" si="525"/>
        <v xml:space="preserve">   </v>
      </c>
      <c r="AG1058" s="1" t="str">
        <f t="shared" si="498"/>
        <v xml:space="preserve">  00</v>
      </c>
      <c r="AH1058" s="1" t="str">
        <f t="shared" si="499"/>
        <v xml:space="preserve">  0</v>
      </c>
      <c r="AI1058" s="1" t="str">
        <f t="shared" si="500"/>
        <v xml:space="preserve">  </v>
      </c>
      <c r="AJ1058" s="1" t="str">
        <f t="shared" si="501"/>
        <v xml:space="preserve">   0</v>
      </c>
      <c r="AK1058" s="1" t="str">
        <f t="shared" si="502"/>
        <v xml:space="preserve">   00</v>
      </c>
      <c r="AL1058" s="1" t="str">
        <f t="shared" si="503"/>
        <v xml:space="preserve">   </v>
      </c>
      <c r="AM1058" s="1" t="str">
        <f t="shared" si="504"/>
        <v xml:space="preserve">    00</v>
      </c>
      <c r="AN1058" s="1" t="str">
        <f t="shared" si="518"/>
        <v xml:space="preserve">    0</v>
      </c>
      <c r="AO1058" s="1" t="str">
        <f t="shared" si="505"/>
        <v xml:space="preserve">    </v>
      </c>
      <c r="AP1058" s="1" t="str">
        <f t="shared" si="506"/>
        <v>0</v>
      </c>
      <c r="AQ1058" s="1">
        <f t="shared" si="507"/>
        <v>0</v>
      </c>
    </row>
    <row r="1059" spans="3:43" x14ac:dyDescent="0.2">
      <c r="C1059" s="140"/>
      <c r="L1059" s="47"/>
      <c r="M1059" s="47"/>
      <c r="N1059" s="115"/>
      <c r="P1059" s="113" t="str">
        <f t="shared" si="508"/>
        <v/>
      </c>
      <c r="Q1059" s="17" t="str">
        <f t="shared" si="509"/>
        <v xml:space="preserve"> </v>
      </c>
      <c r="R1059" s="17" t="str">
        <f t="shared" si="510"/>
        <v>00</v>
      </c>
      <c r="S1059" s="17" t="str">
        <f t="shared" si="511"/>
        <v xml:space="preserve"> 00</v>
      </c>
      <c r="T1059" s="17" t="str">
        <f t="shared" si="519"/>
        <v xml:space="preserve">  00</v>
      </c>
      <c r="U1059" s="4">
        <f t="shared" si="512"/>
        <v>0</v>
      </c>
      <c r="V1059" s="17" t="str">
        <f t="shared" si="513"/>
        <v xml:space="preserve"> 0</v>
      </c>
      <c r="W1059" s="17" t="str">
        <f t="shared" si="520"/>
        <v xml:space="preserve">  0</v>
      </c>
      <c r="X1059" s="1" t="str">
        <f t="shared" si="514"/>
        <v>0 00000</v>
      </c>
      <c r="Y1059" s="1" t="str">
        <f t="shared" si="515"/>
        <v xml:space="preserve"> 0 00000</v>
      </c>
      <c r="Z1059" s="1" t="str">
        <f t="shared" si="521"/>
        <v xml:space="preserve">  0 00000</v>
      </c>
      <c r="AA1059" s="1" t="str">
        <f t="shared" si="522"/>
        <v xml:space="preserve"> 000</v>
      </c>
      <c r="AB1059" s="1" t="str">
        <f t="shared" si="516"/>
        <v xml:space="preserve">  000</v>
      </c>
      <c r="AC1059" s="1" t="str">
        <f t="shared" si="523"/>
        <v xml:space="preserve">   000</v>
      </c>
      <c r="AD1059" s="1" t="str">
        <f t="shared" si="524"/>
        <v xml:space="preserve"> </v>
      </c>
      <c r="AE1059" s="1" t="str">
        <f t="shared" si="517"/>
        <v xml:space="preserve">  </v>
      </c>
      <c r="AF1059" s="1" t="str">
        <f t="shared" si="525"/>
        <v xml:space="preserve">   </v>
      </c>
      <c r="AG1059" s="1" t="str">
        <f t="shared" si="498"/>
        <v xml:space="preserve">  00</v>
      </c>
      <c r="AH1059" s="1" t="str">
        <f t="shared" si="499"/>
        <v xml:space="preserve">  0</v>
      </c>
      <c r="AI1059" s="1" t="str">
        <f t="shared" si="500"/>
        <v xml:space="preserve">  </v>
      </c>
      <c r="AJ1059" s="1" t="str">
        <f t="shared" si="501"/>
        <v xml:space="preserve">   0</v>
      </c>
      <c r="AK1059" s="1" t="str">
        <f t="shared" si="502"/>
        <v xml:space="preserve">   00</v>
      </c>
      <c r="AL1059" s="1" t="str">
        <f t="shared" si="503"/>
        <v xml:space="preserve">   </v>
      </c>
      <c r="AM1059" s="1" t="str">
        <f t="shared" si="504"/>
        <v xml:space="preserve">    00</v>
      </c>
      <c r="AN1059" s="1" t="str">
        <f t="shared" si="518"/>
        <v xml:space="preserve">    0</v>
      </c>
      <c r="AO1059" s="1" t="str">
        <f t="shared" si="505"/>
        <v xml:space="preserve">    </v>
      </c>
      <c r="AP1059" s="1" t="str">
        <f t="shared" si="506"/>
        <v>0</v>
      </c>
      <c r="AQ1059" s="1">
        <f t="shared" si="507"/>
        <v>0</v>
      </c>
    </row>
    <row r="1060" spans="3:43" x14ac:dyDescent="0.2">
      <c r="C1060" s="140"/>
      <c r="L1060" s="47"/>
      <c r="M1060" s="47"/>
      <c r="N1060" s="115"/>
      <c r="P1060" s="113" t="str">
        <f t="shared" si="508"/>
        <v/>
      </c>
      <c r="Q1060" s="17" t="str">
        <f t="shared" si="509"/>
        <v xml:space="preserve"> </v>
      </c>
      <c r="R1060" s="17" t="str">
        <f t="shared" si="510"/>
        <v>00</v>
      </c>
      <c r="S1060" s="17" t="str">
        <f t="shared" si="511"/>
        <v xml:space="preserve"> 00</v>
      </c>
      <c r="T1060" s="17" t="str">
        <f t="shared" si="519"/>
        <v xml:space="preserve">  00</v>
      </c>
      <c r="U1060" s="4">
        <f t="shared" si="512"/>
        <v>0</v>
      </c>
      <c r="V1060" s="17" t="str">
        <f t="shared" si="513"/>
        <v xml:space="preserve"> 0</v>
      </c>
      <c r="W1060" s="17" t="str">
        <f t="shared" si="520"/>
        <v xml:space="preserve">  0</v>
      </c>
      <c r="X1060" s="1" t="str">
        <f t="shared" si="514"/>
        <v>0 00000</v>
      </c>
      <c r="Y1060" s="1" t="str">
        <f t="shared" si="515"/>
        <v xml:space="preserve"> 0 00000</v>
      </c>
      <c r="Z1060" s="1" t="str">
        <f t="shared" si="521"/>
        <v xml:space="preserve">  0 00000</v>
      </c>
      <c r="AA1060" s="1" t="str">
        <f t="shared" si="522"/>
        <v xml:space="preserve"> 000</v>
      </c>
      <c r="AB1060" s="1" t="str">
        <f t="shared" si="516"/>
        <v xml:space="preserve">  000</v>
      </c>
      <c r="AC1060" s="1" t="str">
        <f t="shared" si="523"/>
        <v xml:space="preserve">   000</v>
      </c>
      <c r="AD1060" s="1" t="str">
        <f t="shared" si="524"/>
        <v xml:space="preserve"> </v>
      </c>
      <c r="AE1060" s="1" t="str">
        <f t="shared" si="517"/>
        <v xml:space="preserve">  </v>
      </c>
      <c r="AF1060" s="1" t="str">
        <f t="shared" si="525"/>
        <v xml:space="preserve">   </v>
      </c>
      <c r="AG1060" s="1" t="str">
        <f t="shared" si="498"/>
        <v xml:space="preserve">  00</v>
      </c>
      <c r="AH1060" s="1" t="str">
        <f t="shared" si="499"/>
        <v xml:space="preserve">  0</v>
      </c>
      <c r="AI1060" s="1" t="str">
        <f t="shared" si="500"/>
        <v xml:space="preserve">  </v>
      </c>
      <c r="AJ1060" s="1" t="str">
        <f t="shared" si="501"/>
        <v xml:space="preserve">   0</v>
      </c>
      <c r="AK1060" s="1" t="str">
        <f t="shared" si="502"/>
        <v xml:space="preserve">   00</v>
      </c>
      <c r="AL1060" s="1" t="str">
        <f t="shared" si="503"/>
        <v xml:space="preserve">   </v>
      </c>
      <c r="AM1060" s="1" t="str">
        <f t="shared" si="504"/>
        <v xml:space="preserve">    00</v>
      </c>
      <c r="AN1060" s="1" t="str">
        <f t="shared" si="518"/>
        <v xml:space="preserve">    0</v>
      </c>
      <c r="AO1060" s="1" t="str">
        <f t="shared" si="505"/>
        <v xml:space="preserve">    </v>
      </c>
      <c r="AP1060" s="1" t="str">
        <f t="shared" si="506"/>
        <v>0</v>
      </c>
      <c r="AQ1060" s="1">
        <f t="shared" si="507"/>
        <v>0</v>
      </c>
    </row>
    <row r="1061" spans="3:43" x14ac:dyDescent="0.2">
      <c r="C1061" s="140"/>
      <c r="L1061" s="47"/>
      <c r="M1061" s="47"/>
      <c r="N1061" s="115"/>
      <c r="P1061" s="113" t="str">
        <f t="shared" si="508"/>
        <v/>
      </c>
      <c r="Q1061" s="17" t="str">
        <f t="shared" si="509"/>
        <v xml:space="preserve"> </v>
      </c>
      <c r="R1061" s="17" t="str">
        <f t="shared" si="510"/>
        <v>00</v>
      </c>
      <c r="S1061" s="17" t="str">
        <f t="shared" si="511"/>
        <v xml:space="preserve"> 00</v>
      </c>
      <c r="T1061" s="17" t="str">
        <f t="shared" si="519"/>
        <v xml:space="preserve">  00</v>
      </c>
      <c r="U1061" s="4">
        <f t="shared" si="512"/>
        <v>0</v>
      </c>
      <c r="V1061" s="17" t="str">
        <f t="shared" si="513"/>
        <v xml:space="preserve"> 0</v>
      </c>
      <c r="W1061" s="17" t="str">
        <f t="shared" si="520"/>
        <v xml:space="preserve">  0</v>
      </c>
      <c r="X1061" s="1" t="str">
        <f t="shared" si="514"/>
        <v>0 00000</v>
      </c>
      <c r="Y1061" s="1" t="str">
        <f t="shared" si="515"/>
        <v xml:space="preserve"> 0 00000</v>
      </c>
      <c r="Z1061" s="1" t="str">
        <f t="shared" si="521"/>
        <v xml:space="preserve">  0 00000</v>
      </c>
      <c r="AA1061" s="1" t="str">
        <f t="shared" si="522"/>
        <v xml:space="preserve"> 000</v>
      </c>
      <c r="AB1061" s="1" t="str">
        <f t="shared" si="516"/>
        <v xml:space="preserve">  000</v>
      </c>
      <c r="AC1061" s="1" t="str">
        <f t="shared" si="523"/>
        <v xml:space="preserve">   000</v>
      </c>
      <c r="AD1061" s="1" t="str">
        <f t="shared" si="524"/>
        <v xml:space="preserve"> </v>
      </c>
      <c r="AE1061" s="1" t="str">
        <f t="shared" si="517"/>
        <v xml:space="preserve">  </v>
      </c>
      <c r="AF1061" s="1" t="str">
        <f t="shared" si="525"/>
        <v xml:space="preserve">   </v>
      </c>
      <c r="AG1061" s="1" t="str">
        <f t="shared" si="498"/>
        <v xml:space="preserve">  00</v>
      </c>
      <c r="AH1061" s="1" t="str">
        <f t="shared" si="499"/>
        <v xml:space="preserve">  0</v>
      </c>
      <c r="AI1061" s="1" t="str">
        <f t="shared" si="500"/>
        <v xml:space="preserve">  </v>
      </c>
      <c r="AJ1061" s="1" t="str">
        <f t="shared" si="501"/>
        <v xml:space="preserve">   0</v>
      </c>
      <c r="AK1061" s="1" t="str">
        <f t="shared" si="502"/>
        <v xml:space="preserve">   00</v>
      </c>
      <c r="AL1061" s="1" t="str">
        <f t="shared" si="503"/>
        <v xml:space="preserve">   </v>
      </c>
      <c r="AM1061" s="1" t="str">
        <f t="shared" si="504"/>
        <v xml:space="preserve">    00</v>
      </c>
      <c r="AN1061" s="1" t="str">
        <f t="shared" si="518"/>
        <v xml:space="preserve">    0</v>
      </c>
      <c r="AO1061" s="1" t="str">
        <f t="shared" si="505"/>
        <v xml:space="preserve">    </v>
      </c>
      <c r="AP1061" s="1" t="str">
        <f t="shared" si="506"/>
        <v>0</v>
      </c>
      <c r="AQ1061" s="1">
        <f t="shared" si="507"/>
        <v>0</v>
      </c>
    </row>
    <row r="1062" spans="3:43" x14ac:dyDescent="0.2">
      <c r="C1062" s="140"/>
      <c r="L1062" s="47"/>
      <c r="M1062" s="47"/>
      <c r="N1062" s="115"/>
      <c r="P1062" s="113" t="str">
        <f t="shared" si="508"/>
        <v/>
      </c>
      <c r="Q1062" s="17" t="str">
        <f t="shared" si="509"/>
        <v xml:space="preserve"> </v>
      </c>
      <c r="R1062" s="17" t="str">
        <f t="shared" si="510"/>
        <v>00</v>
      </c>
      <c r="S1062" s="17" t="str">
        <f t="shared" si="511"/>
        <v xml:space="preserve"> 00</v>
      </c>
      <c r="T1062" s="17" t="str">
        <f t="shared" si="519"/>
        <v xml:space="preserve">  00</v>
      </c>
      <c r="U1062" s="4">
        <f t="shared" si="512"/>
        <v>0</v>
      </c>
      <c r="V1062" s="17" t="str">
        <f t="shared" si="513"/>
        <v xml:space="preserve"> 0</v>
      </c>
      <c r="W1062" s="17" t="str">
        <f t="shared" si="520"/>
        <v xml:space="preserve">  0</v>
      </c>
      <c r="X1062" s="1" t="str">
        <f t="shared" si="514"/>
        <v>0 00000</v>
      </c>
      <c r="Y1062" s="1" t="str">
        <f t="shared" si="515"/>
        <v xml:space="preserve"> 0 00000</v>
      </c>
      <c r="Z1062" s="1" t="str">
        <f t="shared" si="521"/>
        <v xml:space="preserve">  0 00000</v>
      </c>
      <c r="AA1062" s="1" t="str">
        <f t="shared" si="522"/>
        <v xml:space="preserve"> 000</v>
      </c>
      <c r="AB1062" s="1" t="str">
        <f t="shared" si="516"/>
        <v xml:space="preserve">  000</v>
      </c>
      <c r="AC1062" s="1" t="str">
        <f t="shared" si="523"/>
        <v xml:space="preserve">   000</v>
      </c>
      <c r="AD1062" s="1" t="str">
        <f t="shared" si="524"/>
        <v xml:space="preserve"> </v>
      </c>
      <c r="AE1062" s="1" t="str">
        <f t="shared" si="517"/>
        <v xml:space="preserve">  </v>
      </c>
      <c r="AF1062" s="1" t="str">
        <f t="shared" si="525"/>
        <v xml:space="preserve">   </v>
      </c>
      <c r="AG1062" s="1" t="str">
        <f t="shared" si="498"/>
        <v xml:space="preserve">  00</v>
      </c>
      <c r="AH1062" s="1" t="str">
        <f t="shared" si="499"/>
        <v xml:space="preserve">  0</v>
      </c>
      <c r="AI1062" s="1" t="str">
        <f t="shared" si="500"/>
        <v xml:space="preserve">  </v>
      </c>
      <c r="AJ1062" s="1" t="str">
        <f t="shared" si="501"/>
        <v xml:space="preserve">   0</v>
      </c>
      <c r="AK1062" s="1" t="str">
        <f t="shared" si="502"/>
        <v xml:space="preserve">   00</v>
      </c>
      <c r="AL1062" s="1" t="str">
        <f t="shared" si="503"/>
        <v xml:space="preserve">   </v>
      </c>
      <c r="AM1062" s="1" t="str">
        <f t="shared" si="504"/>
        <v xml:space="preserve">    00</v>
      </c>
      <c r="AN1062" s="1" t="str">
        <f t="shared" si="518"/>
        <v xml:space="preserve">    0</v>
      </c>
      <c r="AO1062" s="1" t="str">
        <f t="shared" si="505"/>
        <v xml:space="preserve">    </v>
      </c>
      <c r="AP1062" s="1" t="str">
        <f t="shared" si="506"/>
        <v>0</v>
      </c>
      <c r="AQ1062" s="1">
        <f t="shared" si="507"/>
        <v>0</v>
      </c>
    </row>
    <row r="1063" spans="3:43" x14ac:dyDescent="0.2">
      <c r="C1063" s="140"/>
      <c r="L1063" s="47"/>
      <c r="M1063" s="47"/>
      <c r="N1063" s="115"/>
      <c r="P1063" s="113" t="str">
        <f t="shared" si="508"/>
        <v/>
      </c>
      <c r="Q1063" s="17" t="str">
        <f t="shared" si="509"/>
        <v xml:space="preserve"> </v>
      </c>
      <c r="R1063" s="17" t="str">
        <f t="shared" si="510"/>
        <v>00</v>
      </c>
      <c r="S1063" s="17" t="str">
        <f t="shared" si="511"/>
        <v xml:space="preserve"> 00</v>
      </c>
      <c r="T1063" s="17" t="str">
        <f t="shared" si="519"/>
        <v xml:space="preserve">  00</v>
      </c>
      <c r="U1063" s="4">
        <f t="shared" si="512"/>
        <v>0</v>
      </c>
      <c r="V1063" s="17" t="str">
        <f t="shared" si="513"/>
        <v xml:space="preserve"> 0</v>
      </c>
      <c r="W1063" s="17" t="str">
        <f t="shared" si="520"/>
        <v xml:space="preserve">  0</v>
      </c>
      <c r="X1063" s="1" t="str">
        <f t="shared" si="514"/>
        <v>0 00000</v>
      </c>
      <c r="Y1063" s="1" t="str">
        <f t="shared" si="515"/>
        <v xml:space="preserve"> 0 00000</v>
      </c>
      <c r="Z1063" s="1" t="str">
        <f t="shared" si="521"/>
        <v xml:space="preserve">  0 00000</v>
      </c>
      <c r="AA1063" s="1" t="str">
        <f t="shared" si="522"/>
        <v xml:space="preserve"> 000</v>
      </c>
      <c r="AB1063" s="1" t="str">
        <f t="shared" si="516"/>
        <v xml:space="preserve">  000</v>
      </c>
      <c r="AC1063" s="1" t="str">
        <f t="shared" si="523"/>
        <v xml:space="preserve">   000</v>
      </c>
      <c r="AD1063" s="1" t="str">
        <f t="shared" si="524"/>
        <v xml:space="preserve"> </v>
      </c>
      <c r="AE1063" s="1" t="str">
        <f t="shared" si="517"/>
        <v xml:space="preserve">  </v>
      </c>
      <c r="AF1063" s="1" t="str">
        <f t="shared" si="525"/>
        <v xml:space="preserve">   </v>
      </c>
      <c r="AG1063" s="1" t="str">
        <f t="shared" si="498"/>
        <v xml:space="preserve">  00</v>
      </c>
      <c r="AH1063" s="1" t="str">
        <f t="shared" si="499"/>
        <v xml:space="preserve">  0</v>
      </c>
      <c r="AI1063" s="1" t="str">
        <f t="shared" si="500"/>
        <v xml:space="preserve">  </v>
      </c>
      <c r="AJ1063" s="1" t="str">
        <f t="shared" si="501"/>
        <v xml:space="preserve">   0</v>
      </c>
      <c r="AK1063" s="1" t="str">
        <f t="shared" si="502"/>
        <v xml:space="preserve">   00</v>
      </c>
      <c r="AL1063" s="1" t="str">
        <f t="shared" si="503"/>
        <v xml:space="preserve">   </v>
      </c>
      <c r="AM1063" s="1" t="str">
        <f t="shared" si="504"/>
        <v xml:space="preserve">    00</v>
      </c>
      <c r="AN1063" s="1" t="str">
        <f t="shared" si="518"/>
        <v xml:space="preserve">    0</v>
      </c>
      <c r="AO1063" s="1" t="str">
        <f t="shared" si="505"/>
        <v xml:space="preserve">    </v>
      </c>
      <c r="AP1063" s="1" t="str">
        <f t="shared" si="506"/>
        <v>0</v>
      </c>
      <c r="AQ1063" s="1">
        <f t="shared" si="507"/>
        <v>0</v>
      </c>
    </row>
    <row r="1064" spans="3:43" x14ac:dyDescent="0.2">
      <c r="C1064" s="140"/>
      <c r="L1064" s="47"/>
      <c r="M1064" s="47"/>
      <c r="N1064" s="115"/>
      <c r="P1064" s="113" t="str">
        <f t="shared" si="508"/>
        <v/>
      </c>
      <c r="Q1064" s="17" t="str">
        <f t="shared" si="509"/>
        <v xml:space="preserve"> </v>
      </c>
      <c r="R1064" s="17" t="str">
        <f t="shared" si="510"/>
        <v>00</v>
      </c>
      <c r="S1064" s="17" t="str">
        <f t="shared" si="511"/>
        <v xml:space="preserve"> 00</v>
      </c>
      <c r="T1064" s="17" t="str">
        <f t="shared" si="519"/>
        <v xml:space="preserve">  00</v>
      </c>
      <c r="U1064" s="4">
        <f t="shared" si="512"/>
        <v>0</v>
      </c>
      <c r="V1064" s="17" t="str">
        <f t="shared" si="513"/>
        <v xml:space="preserve"> 0</v>
      </c>
      <c r="W1064" s="17" t="str">
        <f t="shared" si="520"/>
        <v xml:space="preserve">  0</v>
      </c>
      <c r="X1064" s="1" t="str">
        <f t="shared" si="514"/>
        <v>0 00000</v>
      </c>
      <c r="Y1064" s="1" t="str">
        <f t="shared" si="515"/>
        <v xml:space="preserve"> 0 00000</v>
      </c>
      <c r="Z1064" s="1" t="str">
        <f t="shared" si="521"/>
        <v xml:space="preserve">  0 00000</v>
      </c>
      <c r="AA1064" s="1" t="str">
        <f t="shared" si="522"/>
        <v xml:space="preserve"> 000</v>
      </c>
      <c r="AB1064" s="1" t="str">
        <f t="shared" si="516"/>
        <v xml:space="preserve">  000</v>
      </c>
      <c r="AC1064" s="1" t="str">
        <f t="shared" si="523"/>
        <v xml:space="preserve">   000</v>
      </c>
      <c r="AD1064" s="1" t="str">
        <f t="shared" si="524"/>
        <v xml:space="preserve"> </v>
      </c>
      <c r="AE1064" s="1" t="str">
        <f t="shared" si="517"/>
        <v xml:space="preserve">  </v>
      </c>
      <c r="AF1064" s="1" t="str">
        <f t="shared" si="525"/>
        <v xml:space="preserve">   </v>
      </c>
      <c r="AG1064" s="1" t="str">
        <f t="shared" si="498"/>
        <v xml:space="preserve">  00</v>
      </c>
      <c r="AH1064" s="1" t="str">
        <f t="shared" si="499"/>
        <v xml:space="preserve">  0</v>
      </c>
      <c r="AI1064" s="1" t="str">
        <f t="shared" si="500"/>
        <v xml:space="preserve">  </v>
      </c>
      <c r="AJ1064" s="1" t="str">
        <f t="shared" si="501"/>
        <v xml:space="preserve">   0</v>
      </c>
      <c r="AK1064" s="1" t="str">
        <f t="shared" si="502"/>
        <v xml:space="preserve">   00</v>
      </c>
      <c r="AL1064" s="1" t="str">
        <f t="shared" si="503"/>
        <v xml:space="preserve">   </v>
      </c>
      <c r="AM1064" s="1" t="str">
        <f t="shared" si="504"/>
        <v xml:space="preserve">    00</v>
      </c>
      <c r="AN1064" s="1" t="str">
        <f t="shared" si="518"/>
        <v xml:space="preserve">    0</v>
      </c>
      <c r="AO1064" s="1" t="str">
        <f t="shared" si="505"/>
        <v xml:space="preserve">    </v>
      </c>
      <c r="AP1064" s="1" t="str">
        <f t="shared" si="506"/>
        <v>0</v>
      </c>
      <c r="AQ1064" s="1">
        <f t="shared" si="507"/>
        <v>0</v>
      </c>
    </row>
    <row r="1065" spans="3:43" x14ac:dyDescent="0.2">
      <c r="C1065" s="140"/>
      <c r="L1065" s="47"/>
      <c r="M1065" s="47"/>
      <c r="N1065" s="115"/>
      <c r="P1065" s="113" t="str">
        <f t="shared" si="508"/>
        <v/>
      </c>
      <c r="Q1065" s="17" t="str">
        <f t="shared" si="509"/>
        <v xml:space="preserve"> </v>
      </c>
      <c r="R1065" s="17" t="str">
        <f t="shared" si="510"/>
        <v>00</v>
      </c>
      <c r="S1065" s="17" t="str">
        <f t="shared" si="511"/>
        <v xml:space="preserve"> 00</v>
      </c>
      <c r="T1065" s="17" t="str">
        <f t="shared" si="519"/>
        <v xml:space="preserve">  00</v>
      </c>
      <c r="U1065" s="4">
        <f t="shared" si="512"/>
        <v>0</v>
      </c>
      <c r="V1065" s="17" t="str">
        <f t="shared" si="513"/>
        <v xml:space="preserve"> 0</v>
      </c>
      <c r="W1065" s="17" t="str">
        <f t="shared" si="520"/>
        <v xml:space="preserve">  0</v>
      </c>
      <c r="X1065" s="1" t="str">
        <f t="shared" si="514"/>
        <v>0 00000</v>
      </c>
      <c r="Y1065" s="1" t="str">
        <f t="shared" si="515"/>
        <v xml:space="preserve"> 0 00000</v>
      </c>
      <c r="Z1065" s="1" t="str">
        <f t="shared" si="521"/>
        <v xml:space="preserve">  0 00000</v>
      </c>
      <c r="AA1065" s="1" t="str">
        <f t="shared" si="522"/>
        <v xml:space="preserve"> 000</v>
      </c>
      <c r="AB1065" s="1" t="str">
        <f t="shared" si="516"/>
        <v xml:space="preserve">  000</v>
      </c>
      <c r="AC1065" s="1" t="str">
        <f t="shared" si="523"/>
        <v xml:space="preserve">   000</v>
      </c>
      <c r="AD1065" s="1" t="str">
        <f t="shared" si="524"/>
        <v xml:space="preserve"> </v>
      </c>
      <c r="AE1065" s="1" t="str">
        <f t="shared" si="517"/>
        <v xml:space="preserve">  </v>
      </c>
      <c r="AF1065" s="1" t="str">
        <f t="shared" si="525"/>
        <v xml:space="preserve">   </v>
      </c>
      <c r="AG1065" s="1" t="str">
        <f t="shared" si="498"/>
        <v xml:space="preserve">  00</v>
      </c>
      <c r="AH1065" s="1" t="str">
        <f t="shared" si="499"/>
        <v xml:space="preserve">  0</v>
      </c>
      <c r="AI1065" s="1" t="str">
        <f t="shared" si="500"/>
        <v xml:space="preserve">  </v>
      </c>
      <c r="AJ1065" s="1" t="str">
        <f t="shared" si="501"/>
        <v xml:space="preserve">   0</v>
      </c>
      <c r="AK1065" s="1" t="str">
        <f t="shared" si="502"/>
        <v xml:space="preserve">   00</v>
      </c>
      <c r="AL1065" s="1" t="str">
        <f t="shared" si="503"/>
        <v xml:space="preserve">   </v>
      </c>
      <c r="AM1065" s="1" t="str">
        <f t="shared" si="504"/>
        <v xml:space="preserve">    00</v>
      </c>
      <c r="AN1065" s="1" t="str">
        <f t="shared" si="518"/>
        <v xml:space="preserve">    0</v>
      </c>
      <c r="AO1065" s="1" t="str">
        <f t="shared" si="505"/>
        <v xml:space="preserve">    </v>
      </c>
      <c r="AP1065" s="1" t="str">
        <f t="shared" si="506"/>
        <v>0</v>
      </c>
      <c r="AQ1065" s="1">
        <f t="shared" si="507"/>
        <v>0</v>
      </c>
    </row>
    <row r="1066" spans="3:43" x14ac:dyDescent="0.2">
      <c r="C1066" s="140"/>
      <c r="L1066" s="47"/>
      <c r="M1066" s="47"/>
      <c r="N1066" s="115"/>
      <c r="P1066" s="113" t="str">
        <f t="shared" si="508"/>
        <v/>
      </c>
      <c r="Q1066" s="17" t="str">
        <f t="shared" si="509"/>
        <v xml:space="preserve"> </v>
      </c>
      <c r="R1066" s="17" t="str">
        <f t="shared" si="510"/>
        <v>00</v>
      </c>
      <c r="S1066" s="17" t="str">
        <f t="shared" si="511"/>
        <v xml:space="preserve"> 00</v>
      </c>
      <c r="T1066" s="17" t="str">
        <f t="shared" si="519"/>
        <v xml:space="preserve">  00</v>
      </c>
      <c r="U1066" s="4">
        <f t="shared" si="512"/>
        <v>0</v>
      </c>
      <c r="V1066" s="17" t="str">
        <f t="shared" si="513"/>
        <v xml:space="preserve"> 0</v>
      </c>
      <c r="W1066" s="17" t="str">
        <f t="shared" si="520"/>
        <v xml:space="preserve">  0</v>
      </c>
      <c r="X1066" s="1" t="str">
        <f t="shared" si="514"/>
        <v>0 00000</v>
      </c>
      <c r="Y1066" s="1" t="str">
        <f t="shared" si="515"/>
        <v xml:space="preserve"> 0 00000</v>
      </c>
      <c r="Z1066" s="1" t="str">
        <f t="shared" si="521"/>
        <v xml:space="preserve">  0 00000</v>
      </c>
      <c r="AA1066" s="1" t="str">
        <f t="shared" si="522"/>
        <v xml:space="preserve"> 000</v>
      </c>
      <c r="AB1066" s="1" t="str">
        <f t="shared" si="516"/>
        <v xml:space="preserve">  000</v>
      </c>
      <c r="AC1066" s="1" t="str">
        <f t="shared" si="523"/>
        <v xml:space="preserve">   000</v>
      </c>
      <c r="AD1066" s="1" t="str">
        <f t="shared" si="524"/>
        <v xml:space="preserve"> </v>
      </c>
      <c r="AE1066" s="1" t="str">
        <f t="shared" si="517"/>
        <v xml:space="preserve">  </v>
      </c>
      <c r="AF1066" s="1" t="str">
        <f t="shared" si="525"/>
        <v xml:space="preserve">   </v>
      </c>
      <c r="AG1066" s="1" t="str">
        <f t="shared" si="498"/>
        <v xml:space="preserve">  00</v>
      </c>
      <c r="AH1066" s="1" t="str">
        <f t="shared" si="499"/>
        <v xml:space="preserve">  0</v>
      </c>
      <c r="AI1066" s="1" t="str">
        <f t="shared" si="500"/>
        <v xml:space="preserve">  </v>
      </c>
      <c r="AJ1066" s="1" t="str">
        <f t="shared" si="501"/>
        <v xml:space="preserve">   0</v>
      </c>
      <c r="AK1066" s="1" t="str">
        <f t="shared" si="502"/>
        <v xml:space="preserve">   00</v>
      </c>
      <c r="AL1066" s="1" t="str">
        <f t="shared" si="503"/>
        <v xml:space="preserve">   </v>
      </c>
      <c r="AM1066" s="1" t="str">
        <f t="shared" si="504"/>
        <v xml:space="preserve">    00</v>
      </c>
      <c r="AN1066" s="1" t="str">
        <f t="shared" si="518"/>
        <v xml:space="preserve">    0</v>
      </c>
      <c r="AO1066" s="1" t="str">
        <f t="shared" si="505"/>
        <v xml:space="preserve">    </v>
      </c>
      <c r="AP1066" s="1" t="str">
        <f t="shared" si="506"/>
        <v>0</v>
      </c>
      <c r="AQ1066" s="1">
        <f t="shared" si="507"/>
        <v>0</v>
      </c>
    </row>
    <row r="1067" spans="3:43" x14ac:dyDescent="0.2">
      <c r="C1067" s="140"/>
      <c r="L1067" s="47"/>
      <c r="M1067" s="47"/>
      <c r="N1067" s="115"/>
      <c r="P1067" s="113" t="str">
        <f t="shared" si="508"/>
        <v/>
      </c>
      <c r="Q1067" s="17" t="str">
        <f t="shared" si="509"/>
        <v xml:space="preserve"> </v>
      </c>
      <c r="R1067" s="17" t="str">
        <f t="shared" si="510"/>
        <v>00</v>
      </c>
      <c r="S1067" s="17" t="str">
        <f t="shared" si="511"/>
        <v xml:space="preserve"> 00</v>
      </c>
      <c r="T1067" s="17" t="str">
        <f t="shared" si="519"/>
        <v xml:space="preserve">  00</v>
      </c>
      <c r="U1067" s="4">
        <f t="shared" si="512"/>
        <v>0</v>
      </c>
      <c r="V1067" s="17" t="str">
        <f t="shared" si="513"/>
        <v xml:space="preserve"> 0</v>
      </c>
      <c r="W1067" s="17" t="str">
        <f t="shared" si="520"/>
        <v xml:space="preserve">  0</v>
      </c>
      <c r="X1067" s="1" t="str">
        <f t="shared" si="514"/>
        <v>0 00000</v>
      </c>
      <c r="Y1067" s="1" t="str">
        <f t="shared" si="515"/>
        <v xml:space="preserve"> 0 00000</v>
      </c>
      <c r="Z1067" s="1" t="str">
        <f t="shared" si="521"/>
        <v xml:space="preserve">  0 00000</v>
      </c>
      <c r="AA1067" s="1" t="str">
        <f t="shared" si="522"/>
        <v xml:space="preserve"> 000</v>
      </c>
      <c r="AB1067" s="1" t="str">
        <f t="shared" si="516"/>
        <v xml:space="preserve">  000</v>
      </c>
      <c r="AC1067" s="1" t="str">
        <f t="shared" si="523"/>
        <v xml:space="preserve">   000</v>
      </c>
      <c r="AD1067" s="1" t="str">
        <f t="shared" si="524"/>
        <v xml:space="preserve"> </v>
      </c>
      <c r="AE1067" s="1" t="str">
        <f t="shared" si="517"/>
        <v xml:space="preserve">  </v>
      </c>
      <c r="AF1067" s="1" t="str">
        <f t="shared" si="525"/>
        <v xml:space="preserve">   </v>
      </c>
      <c r="AG1067" s="1" t="str">
        <f t="shared" si="498"/>
        <v xml:space="preserve">  00</v>
      </c>
      <c r="AH1067" s="1" t="str">
        <f t="shared" si="499"/>
        <v xml:space="preserve">  0</v>
      </c>
      <c r="AI1067" s="1" t="str">
        <f t="shared" si="500"/>
        <v xml:space="preserve">  </v>
      </c>
      <c r="AJ1067" s="1" t="str">
        <f t="shared" si="501"/>
        <v xml:space="preserve">   0</v>
      </c>
      <c r="AK1067" s="1" t="str">
        <f t="shared" si="502"/>
        <v xml:space="preserve">   00</v>
      </c>
      <c r="AL1067" s="1" t="str">
        <f t="shared" si="503"/>
        <v xml:space="preserve">   </v>
      </c>
      <c r="AM1067" s="1" t="str">
        <f t="shared" si="504"/>
        <v xml:space="preserve">    00</v>
      </c>
      <c r="AN1067" s="1" t="str">
        <f t="shared" si="518"/>
        <v xml:space="preserve">    0</v>
      </c>
      <c r="AO1067" s="1" t="str">
        <f t="shared" si="505"/>
        <v xml:space="preserve">    </v>
      </c>
      <c r="AP1067" s="1" t="str">
        <f t="shared" si="506"/>
        <v>0</v>
      </c>
      <c r="AQ1067" s="1">
        <f t="shared" si="507"/>
        <v>0</v>
      </c>
    </row>
    <row r="1068" spans="3:43" x14ac:dyDescent="0.2">
      <c r="C1068" s="140"/>
      <c r="L1068" s="47"/>
      <c r="M1068" s="47"/>
      <c r="N1068" s="115"/>
      <c r="P1068" s="113" t="str">
        <f t="shared" si="508"/>
        <v/>
      </c>
      <c r="Q1068" s="17" t="str">
        <f t="shared" si="509"/>
        <v xml:space="preserve"> </v>
      </c>
      <c r="R1068" s="17" t="str">
        <f t="shared" si="510"/>
        <v>00</v>
      </c>
      <c r="S1068" s="17" t="str">
        <f t="shared" si="511"/>
        <v xml:space="preserve"> 00</v>
      </c>
      <c r="T1068" s="17" t="str">
        <f t="shared" si="519"/>
        <v xml:space="preserve">  00</v>
      </c>
      <c r="U1068" s="4">
        <f t="shared" si="512"/>
        <v>0</v>
      </c>
      <c r="V1068" s="17" t="str">
        <f t="shared" si="513"/>
        <v xml:space="preserve"> 0</v>
      </c>
      <c r="W1068" s="17" t="str">
        <f t="shared" si="520"/>
        <v xml:space="preserve">  0</v>
      </c>
      <c r="X1068" s="1" t="str">
        <f t="shared" si="514"/>
        <v>0 00000</v>
      </c>
      <c r="Y1068" s="1" t="str">
        <f t="shared" si="515"/>
        <v xml:space="preserve"> 0 00000</v>
      </c>
      <c r="Z1068" s="1" t="str">
        <f t="shared" si="521"/>
        <v xml:space="preserve">  0 00000</v>
      </c>
      <c r="AA1068" s="1" t="str">
        <f t="shared" si="522"/>
        <v xml:space="preserve"> 000</v>
      </c>
      <c r="AB1068" s="1" t="str">
        <f t="shared" si="516"/>
        <v xml:space="preserve">  000</v>
      </c>
      <c r="AC1068" s="1" t="str">
        <f t="shared" si="523"/>
        <v xml:space="preserve">   000</v>
      </c>
      <c r="AD1068" s="1" t="str">
        <f t="shared" si="524"/>
        <v xml:space="preserve"> </v>
      </c>
      <c r="AE1068" s="1" t="str">
        <f t="shared" si="517"/>
        <v xml:space="preserve">  </v>
      </c>
      <c r="AF1068" s="1" t="str">
        <f t="shared" si="525"/>
        <v xml:space="preserve">   </v>
      </c>
      <c r="AG1068" s="1" t="str">
        <f t="shared" si="498"/>
        <v xml:space="preserve">  00</v>
      </c>
      <c r="AH1068" s="1" t="str">
        <f t="shared" si="499"/>
        <v xml:space="preserve">  0</v>
      </c>
      <c r="AI1068" s="1" t="str">
        <f t="shared" si="500"/>
        <v xml:space="preserve">  </v>
      </c>
      <c r="AJ1068" s="1" t="str">
        <f t="shared" si="501"/>
        <v xml:space="preserve">   0</v>
      </c>
      <c r="AK1068" s="1" t="str">
        <f t="shared" si="502"/>
        <v xml:space="preserve">   00</v>
      </c>
      <c r="AL1068" s="1" t="str">
        <f t="shared" si="503"/>
        <v xml:space="preserve">   </v>
      </c>
      <c r="AM1068" s="1" t="str">
        <f t="shared" si="504"/>
        <v xml:space="preserve">    00</v>
      </c>
      <c r="AN1068" s="1" t="str">
        <f t="shared" si="518"/>
        <v xml:space="preserve">    0</v>
      </c>
      <c r="AO1068" s="1" t="str">
        <f t="shared" si="505"/>
        <v xml:space="preserve">    </v>
      </c>
      <c r="AP1068" s="1" t="str">
        <f t="shared" si="506"/>
        <v>0</v>
      </c>
      <c r="AQ1068" s="1">
        <f t="shared" si="507"/>
        <v>0</v>
      </c>
    </row>
    <row r="1069" spans="3:43" x14ac:dyDescent="0.2">
      <c r="C1069" s="140"/>
      <c r="L1069" s="47"/>
      <c r="M1069" s="47"/>
      <c r="N1069" s="115"/>
      <c r="P1069" s="113" t="str">
        <f t="shared" si="508"/>
        <v/>
      </c>
      <c r="Q1069" s="17" t="str">
        <f t="shared" si="509"/>
        <v xml:space="preserve"> </v>
      </c>
      <c r="R1069" s="17" t="str">
        <f t="shared" si="510"/>
        <v>00</v>
      </c>
      <c r="S1069" s="17" t="str">
        <f t="shared" si="511"/>
        <v xml:space="preserve"> 00</v>
      </c>
      <c r="T1069" s="17" t="str">
        <f t="shared" si="519"/>
        <v xml:space="preserve">  00</v>
      </c>
      <c r="U1069" s="4">
        <f t="shared" si="512"/>
        <v>0</v>
      </c>
      <c r="V1069" s="17" t="str">
        <f t="shared" si="513"/>
        <v xml:space="preserve"> 0</v>
      </c>
      <c r="W1069" s="17" t="str">
        <f t="shared" si="520"/>
        <v xml:space="preserve">  0</v>
      </c>
      <c r="X1069" s="1" t="str">
        <f t="shared" si="514"/>
        <v>0 00000</v>
      </c>
      <c r="Y1069" s="1" t="str">
        <f t="shared" si="515"/>
        <v xml:space="preserve"> 0 00000</v>
      </c>
      <c r="Z1069" s="1" t="str">
        <f t="shared" si="521"/>
        <v xml:space="preserve">  0 00000</v>
      </c>
      <c r="AA1069" s="1" t="str">
        <f t="shared" si="522"/>
        <v xml:space="preserve"> 000</v>
      </c>
      <c r="AB1069" s="1" t="str">
        <f t="shared" si="516"/>
        <v xml:space="preserve">  000</v>
      </c>
      <c r="AC1069" s="1" t="str">
        <f t="shared" si="523"/>
        <v xml:space="preserve">   000</v>
      </c>
      <c r="AD1069" s="1" t="str">
        <f t="shared" si="524"/>
        <v xml:space="preserve"> </v>
      </c>
      <c r="AE1069" s="1" t="str">
        <f t="shared" si="517"/>
        <v xml:space="preserve">  </v>
      </c>
      <c r="AF1069" s="1" t="str">
        <f t="shared" si="525"/>
        <v xml:space="preserve">   </v>
      </c>
      <c r="AG1069" s="1" t="str">
        <f t="shared" si="498"/>
        <v xml:space="preserve">  00</v>
      </c>
      <c r="AH1069" s="1" t="str">
        <f t="shared" si="499"/>
        <v xml:space="preserve">  0</v>
      </c>
      <c r="AI1069" s="1" t="str">
        <f t="shared" si="500"/>
        <v xml:space="preserve">  </v>
      </c>
      <c r="AJ1069" s="1" t="str">
        <f t="shared" si="501"/>
        <v xml:space="preserve">   0</v>
      </c>
      <c r="AK1069" s="1" t="str">
        <f t="shared" si="502"/>
        <v xml:space="preserve">   00</v>
      </c>
      <c r="AL1069" s="1" t="str">
        <f t="shared" si="503"/>
        <v xml:space="preserve">   </v>
      </c>
      <c r="AM1069" s="1" t="str">
        <f t="shared" si="504"/>
        <v xml:space="preserve">    00</v>
      </c>
      <c r="AN1069" s="1" t="str">
        <f t="shared" si="518"/>
        <v xml:space="preserve">    0</v>
      </c>
      <c r="AO1069" s="1" t="str">
        <f t="shared" si="505"/>
        <v xml:space="preserve">    </v>
      </c>
      <c r="AP1069" s="1" t="str">
        <f t="shared" si="506"/>
        <v>0</v>
      </c>
      <c r="AQ1069" s="1">
        <f t="shared" si="507"/>
        <v>0</v>
      </c>
    </row>
    <row r="1070" spans="3:43" x14ac:dyDescent="0.2">
      <c r="C1070" s="140"/>
      <c r="L1070" s="47"/>
      <c r="M1070" s="47"/>
      <c r="N1070" s="115"/>
      <c r="P1070" s="113" t="str">
        <f t="shared" si="508"/>
        <v/>
      </c>
      <c r="Q1070" s="17" t="str">
        <f t="shared" si="509"/>
        <v xml:space="preserve"> </v>
      </c>
      <c r="R1070" s="17" t="str">
        <f t="shared" si="510"/>
        <v>00</v>
      </c>
      <c r="S1070" s="17" t="str">
        <f t="shared" si="511"/>
        <v xml:space="preserve"> 00</v>
      </c>
      <c r="T1070" s="17" t="str">
        <f t="shared" si="519"/>
        <v xml:space="preserve">  00</v>
      </c>
      <c r="U1070" s="4">
        <f t="shared" si="512"/>
        <v>0</v>
      </c>
      <c r="V1070" s="17" t="str">
        <f t="shared" si="513"/>
        <v xml:space="preserve"> 0</v>
      </c>
      <c r="W1070" s="17" t="str">
        <f t="shared" si="520"/>
        <v xml:space="preserve">  0</v>
      </c>
      <c r="X1070" s="1" t="str">
        <f t="shared" si="514"/>
        <v>0 00000</v>
      </c>
      <c r="Y1070" s="1" t="str">
        <f t="shared" si="515"/>
        <v xml:space="preserve"> 0 00000</v>
      </c>
      <c r="Z1070" s="1" t="str">
        <f t="shared" si="521"/>
        <v xml:space="preserve">  0 00000</v>
      </c>
      <c r="AA1070" s="1" t="str">
        <f t="shared" si="522"/>
        <v xml:space="preserve"> 000</v>
      </c>
      <c r="AB1070" s="1" t="str">
        <f t="shared" si="516"/>
        <v xml:space="preserve">  000</v>
      </c>
      <c r="AC1070" s="1" t="str">
        <f t="shared" si="523"/>
        <v xml:space="preserve">   000</v>
      </c>
      <c r="AD1070" s="1" t="str">
        <f t="shared" si="524"/>
        <v xml:space="preserve"> </v>
      </c>
      <c r="AE1070" s="1" t="str">
        <f t="shared" si="517"/>
        <v xml:space="preserve">  </v>
      </c>
      <c r="AF1070" s="1" t="str">
        <f t="shared" si="525"/>
        <v xml:space="preserve">   </v>
      </c>
      <c r="AG1070" s="1" t="str">
        <f t="shared" si="498"/>
        <v xml:space="preserve">  00</v>
      </c>
      <c r="AH1070" s="1" t="str">
        <f t="shared" si="499"/>
        <v xml:space="preserve">  0</v>
      </c>
      <c r="AI1070" s="1" t="str">
        <f t="shared" si="500"/>
        <v xml:space="preserve">  </v>
      </c>
      <c r="AJ1070" s="1" t="str">
        <f t="shared" si="501"/>
        <v xml:space="preserve">   0</v>
      </c>
      <c r="AK1070" s="1" t="str">
        <f t="shared" si="502"/>
        <v xml:space="preserve">   00</v>
      </c>
      <c r="AL1070" s="1" t="str">
        <f t="shared" si="503"/>
        <v xml:space="preserve">   </v>
      </c>
      <c r="AM1070" s="1" t="str">
        <f t="shared" si="504"/>
        <v xml:space="preserve">    00</v>
      </c>
      <c r="AN1070" s="1" t="str">
        <f t="shared" si="518"/>
        <v xml:space="preserve">    0</v>
      </c>
      <c r="AO1070" s="1" t="str">
        <f t="shared" si="505"/>
        <v xml:space="preserve">    </v>
      </c>
      <c r="AP1070" s="1" t="str">
        <f t="shared" si="506"/>
        <v>0</v>
      </c>
      <c r="AQ1070" s="1">
        <f t="shared" si="507"/>
        <v>0</v>
      </c>
    </row>
    <row r="1071" spans="3:43" x14ac:dyDescent="0.2">
      <c r="C1071" s="140"/>
      <c r="L1071" s="47"/>
      <c r="M1071" s="47"/>
      <c r="N1071" s="115"/>
      <c r="P1071" s="113" t="str">
        <f t="shared" si="508"/>
        <v/>
      </c>
      <c r="Q1071" s="17" t="str">
        <f t="shared" si="509"/>
        <v xml:space="preserve"> </v>
      </c>
      <c r="R1071" s="17" t="str">
        <f t="shared" si="510"/>
        <v>00</v>
      </c>
      <c r="S1071" s="17" t="str">
        <f t="shared" si="511"/>
        <v xml:space="preserve"> 00</v>
      </c>
      <c r="T1071" s="17" t="str">
        <f t="shared" si="519"/>
        <v xml:space="preserve">  00</v>
      </c>
      <c r="U1071" s="4">
        <f t="shared" si="512"/>
        <v>0</v>
      </c>
      <c r="V1071" s="17" t="str">
        <f t="shared" si="513"/>
        <v xml:space="preserve"> 0</v>
      </c>
      <c r="W1071" s="17" t="str">
        <f t="shared" si="520"/>
        <v xml:space="preserve">  0</v>
      </c>
      <c r="X1071" s="1" t="str">
        <f t="shared" si="514"/>
        <v>0 00000</v>
      </c>
      <c r="Y1071" s="1" t="str">
        <f t="shared" si="515"/>
        <v xml:space="preserve"> 0 00000</v>
      </c>
      <c r="Z1071" s="1" t="str">
        <f t="shared" si="521"/>
        <v xml:space="preserve">  0 00000</v>
      </c>
      <c r="AA1071" s="1" t="str">
        <f t="shared" si="522"/>
        <v xml:space="preserve"> 000</v>
      </c>
      <c r="AB1071" s="1" t="str">
        <f t="shared" si="516"/>
        <v xml:space="preserve">  000</v>
      </c>
      <c r="AC1071" s="1" t="str">
        <f t="shared" si="523"/>
        <v xml:space="preserve">   000</v>
      </c>
      <c r="AD1071" s="1" t="str">
        <f t="shared" si="524"/>
        <v xml:space="preserve"> </v>
      </c>
      <c r="AE1071" s="1" t="str">
        <f t="shared" si="517"/>
        <v xml:space="preserve">  </v>
      </c>
      <c r="AF1071" s="1" t="str">
        <f t="shared" si="525"/>
        <v xml:space="preserve">   </v>
      </c>
      <c r="AG1071" s="1" t="str">
        <f t="shared" si="498"/>
        <v xml:space="preserve">  00</v>
      </c>
      <c r="AH1071" s="1" t="str">
        <f t="shared" si="499"/>
        <v xml:space="preserve">  0</v>
      </c>
      <c r="AI1071" s="1" t="str">
        <f t="shared" si="500"/>
        <v xml:space="preserve">  </v>
      </c>
      <c r="AJ1071" s="1" t="str">
        <f t="shared" si="501"/>
        <v xml:space="preserve">   0</v>
      </c>
      <c r="AK1071" s="1" t="str">
        <f t="shared" si="502"/>
        <v xml:space="preserve">   00</v>
      </c>
      <c r="AL1071" s="1" t="str">
        <f t="shared" si="503"/>
        <v xml:space="preserve">   </v>
      </c>
      <c r="AM1071" s="1" t="str">
        <f t="shared" si="504"/>
        <v xml:space="preserve">    00</v>
      </c>
      <c r="AN1071" s="1" t="str">
        <f t="shared" si="518"/>
        <v xml:space="preserve">    0</v>
      </c>
      <c r="AO1071" s="1" t="str">
        <f t="shared" si="505"/>
        <v xml:space="preserve">    </v>
      </c>
      <c r="AP1071" s="1" t="str">
        <f t="shared" si="506"/>
        <v>0</v>
      </c>
      <c r="AQ1071" s="1">
        <f t="shared" si="507"/>
        <v>0</v>
      </c>
    </row>
    <row r="1072" spans="3:43" x14ac:dyDescent="0.2">
      <c r="C1072" s="140"/>
      <c r="L1072" s="47"/>
      <c r="M1072" s="47"/>
      <c r="N1072" s="115"/>
      <c r="P1072" s="113" t="str">
        <f t="shared" si="508"/>
        <v/>
      </c>
      <c r="Q1072" s="17" t="str">
        <f t="shared" si="509"/>
        <v xml:space="preserve"> </v>
      </c>
      <c r="R1072" s="17" t="str">
        <f t="shared" si="510"/>
        <v>00</v>
      </c>
      <c r="S1072" s="17" t="str">
        <f t="shared" si="511"/>
        <v xml:space="preserve"> 00</v>
      </c>
      <c r="T1072" s="17" t="str">
        <f t="shared" si="519"/>
        <v xml:space="preserve">  00</v>
      </c>
      <c r="U1072" s="4">
        <f t="shared" si="512"/>
        <v>0</v>
      </c>
      <c r="V1072" s="17" t="str">
        <f t="shared" si="513"/>
        <v xml:space="preserve"> 0</v>
      </c>
      <c r="W1072" s="17" t="str">
        <f t="shared" si="520"/>
        <v xml:space="preserve">  0</v>
      </c>
      <c r="X1072" s="1" t="str">
        <f t="shared" si="514"/>
        <v>0 00000</v>
      </c>
      <c r="Y1072" s="1" t="str">
        <f t="shared" si="515"/>
        <v xml:space="preserve"> 0 00000</v>
      </c>
      <c r="Z1072" s="1" t="str">
        <f t="shared" si="521"/>
        <v xml:space="preserve">  0 00000</v>
      </c>
      <c r="AA1072" s="1" t="str">
        <f t="shared" si="522"/>
        <v xml:space="preserve"> 000</v>
      </c>
      <c r="AB1072" s="1" t="str">
        <f t="shared" si="516"/>
        <v xml:space="preserve">  000</v>
      </c>
      <c r="AC1072" s="1" t="str">
        <f t="shared" si="523"/>
        <v xml:space="preserve">   000</v>
      </c>
      <c r="AD1072" s="1" t="str">
        <f t="shared" si="524"/>
        <v xml:space="preserve"> </v>
      </c>
      <c r="AE1072" s="1" t="str">
        <f t="shared" si="517"/>
        <v xml:space="preserve">  </v>
      </c>
      <c r="AF1072" s="1" t="str">
        <f t="shared" si="525"/>
        <v xml:space="preserve">   </v>
      </c>
      <c r="AG1072" s="1" t="str">
        <f t="shared" si="498"/>
        <v xml:space="preserve">  00</v>
      </c>
      <c r="AH1072" s="1" t="str">
        <f t="shared" si="499"/>
        <v xml:space="preserve">  0</v>
      </c>
      <c r="AI1072" s="1" t="str">
        <f t="shared" si="500"/>
        <v xml:space="preserve">  </v>
      </c>
      <c r="AJ1072" s="1" t="str">
        <f t="shared" si="501"/>
        <v xml:space="preserve">   0</v>
      </c>
      <c r="AK1072" s="1" t="str">
        <f t="shared" si="502"/>
        <v xml:space="preserve">   00</v>
      </c>
      <c r="AL1072" s="1" t="str">
        <f t="shared" si="503"/>
        <v xml:space="preserve">   </v>
      </c>
      <c r="AM1072" s="1" t="str">
        <f t="shared" si="504"/>
        <v xml:space="preserve">    00</v>
      </c>
      <c r="AN1072" s="1" t="str">
        <f t="shared" si="518"/>
        <v xml:space="preserve">    0</v>
      </c>
      <c r="AO1072" s="1" t="str">
        <f t="shared" si="505"/>
        <v xml:space="preserve">    </v>
      </c>
      <c r="AP1072" s="1" t="str">
        <f t="shared" si="506"/>
        <v>0</v>
      </c>
      <c r="AQ1072" s="1">
        <f t="shared" si="507"/>
        <v>0</v>
      </c>
    </row>
    <row r="1073" spans="3:43" x14ac:dyDescent="0.2">
      <c r="C1073" s="140"/>
      <c r="L1073" s="47"/>
      <c r="M1073" s="47"/>
      <c r="N1073" s="115"/>
      <c r="P1073" s="113" t="str">
        <f t="shared" si="508"/>
        <v/>
      </c>
      <c r="Q1073" s="17" t="str">
        <f t="shared" si="509"/>
        <v xml:space="preserve"> </v>
      </c>
      <c r="R1073" s="17" t="str">
        <f t="shared" si="510"/>
        <v>00</v>
      </c>
      <c r="S1073" s="17" t="str">
        <f t="shared" si="511"/>
        <v xml:space="preserve"> 00</v>
      </c>
      <c r="T1073" s="17" t="str">
        <f t="shared" si="519"/>
        <v xml:space="preserve">  00</v>
      </c>
      <c r="U1073" s="4">
        <f t="shared" si="512"/>
        <v>0</v>
      </c>
      <c r="V1073" s="17" t="str">
        <f t="shared" si="513"/>
        <v xml:space="preserve"> 0</v>
      </c>
      <c r="W1073" s="17" t="str">
        <f t="shared" si="520"/>
        <v xml:space="preserve">  0</v>
      </c>
      <c r="X1073" s="1" t="str">
        <f t="shared" si="514"/>
        <v>0 00000</v>
      </c>
      <c r="Y1073" s="1" t="str">
        <f t="shared" si="515"/>
        <v xml:space="preserve"> 0 00000</v>
      </c>
      <c r="Z1073" s="1" t="str">
        <f t="shared" si="521"/>
        <v xml:space="preserve">  0 00000</v>
      </c>
      <c r="AA1073" s="1" t="str">
        <f t="shared" si="522"/>
        <v xml:space="preserve"> 000</v>
      </c>
      <c r="AB1073" s="1" t="str">
        <f t="shared" si="516"/>
        <v xml:space="preserve">  000</v>
      </c>
      <c r="AC1073" s="1" t="str">
        <f t="shared" si="523"/>
        <v xml:space="preserve">   000</v>
      </c>
      <c r="AD1073" s="1" t="str">
        <f t="shared" si="524"/>
        <v xml:space="preserve"> </v>
      </c>
      <c r="AE1073" s="1" t="str">
        <f t="shared" si="517"/>
        <v xml:space="preserve">  </v>
      </c>
      <c r="AF1073" s="1" t="str">
        <f t="shared" si="525"/>
        <v xml:space="preserve">   </v>
      </c>
      <c r="AG1073" s="1" t="str">
        <f t="shared" si="498"/>
        <v xml:space="preserve">  00</v>
      </c>
      <c r="AH1073" s="1" t="str">
        <f t="shared" si="499"/>
        <v xml:space="preserve">  0</v>
      </c>
      <c r="AI1073" s="1" t="str">
        <f t="shared" si="500"/>
        <v xml:space="preserve">  </v>
      </c>
      <c r="AJ1073" s="1" t="str">
        <f t="shared" si="501"/>
        <v xml:space="preserve">   0</v>
      </c>
      <c r="AK1073" s="1" t="str">
        <f t="shared" si="502"/>
        <v xml:space="preserve">   00</v>
      </c>
      <c r="AL1073" s="1" t="str">
        <f t="shared" si="503"/>
        <v xml:space="preserve">   </v>
      </c>
      <c r="AM1073" s="1" t="str">
        <f t="shared" si="504"/>
        <v xml:space="preserve">    00</v>
      </c>
      <c r="AN1073" s="1" t="str">
        <f t="shared" si="518"/>
        <v xml:space="preserve">    0</v>
      </c>
      <c r="AO1073" s="1" t="str">
        <f t="shared" si="505"/>
        <v xml:space="preserve">    </v>
      </c>
      <c r="AP1073" s="1" t="str">
        <f t="shared" si="506"/>
        <v>0</v>
      </c>
      <c r="AQ1073" s="1">
        <f t="shared" si="507"/>
        <v>0</v>
      </c>
    </row>
    <row r="1074" spans="3:43" x14ac:dyDescent="0.2">
      <c r="C1074" s="140"/>
      <c r="L1074" s="47"/>
      <c r="M1074" s="47"/>
      <c r="N1074" s="115"/>
      <c r="P1074" s="113" t="str">
        <f t="shared" si="508"/>
        <v/>
      </c>
      <c r="Q1074" s="17" t="str">
        <f t="shared" si="509"/>
        <v xml:space="preserve"> </v>
      </c>
      <c r="R1074" s="17" t="str">
        <f t="shared" si="510"/>
        <v>00</v>
      </c>
      <c r="S1074" s="17" t="str">
        <f t="shared" si="511"/>
        <v xml:space="preserve"> 00</v>
      </c>
      <c r="T1074" s="17" t="str">
        <f t="shared" si="519"/>
        <v xml:space="preserve">  00</v>
      </c>
      <c r="U1074" s="4">
        <f t="shared" si="512"/>
        <v>0</v>
      </c>
      <c r="V1074" s="17" t="str">
        <f t="shared" si="513"/>
        <v xml:space="preserve"> 0</v>
      </c>
      <c r="W1074" s="17" t="str">
        <f t="shared" si="520"/>
        <v xml:space="preserve">  0</v>
      </c>
      <c r="X1074" s="1" t="str">
        <f t="shared" si="514"/>
        <v>0 00000</v>
      </c>
      <c r="Y1074" s="1" t="str">
        <f t="shared" si="515"/>
        <v xml:space="preserve"> 0 00000</v>
      </c>
      <c r="Z1074" s="1" t="str">
        <f t="shared" si="521"/>
        <v xml:space="preserve">  0 00000</v>
      </c>
      <c r="AA1074" s="1" t="str">
        <f t="shared" si="522"/>
        <v xml:space="preserve"> 000</v>
      </c>
      <c r="AB1074" s="1" t="str">
        <f t="shared" si="516"/>
        <v xml:space="preserve">  000</v>
      </c>
      <c r="AC1074" s="1" t="str">
        <f t="shared" si="523"/>
        <v xml:space="preserve">   000</v>
      </c>
      <c r="AD1074" s="1" t="str">
        <f t="shared" si="524"/>
        <v xml:space="preserve"> </v>
      </c>
      <c r="AE1074" s="1" t="str">
        <f t="shared" si="517"/>
        <v xml:space="preserve">  </v>
      </c>
      <c r="AF1074" s="1" t="str">
        <f t="shared" si="525"/>
        <v xml:space="preserve">   </v>
      </c>
      <c r="AG1074" s="1" t="str">
        <f t="shared" si="498"/>
        <v xml:space="preserve">  00</v>
      </c>
      <c r="AH1074" s="1" t="str">
        <f t="shared" si="499"/>
        <v xml:space="preserve">  0</v>
      </c>
      <c r="AI1074" s="1" t="str">
        <f t="shared" si="500"/>
        <v xml:space="preserve">  </v>
      </c>
      <c r="AJ1074" s="1" t="str">
        <f t="shared" si="501"/>
        <v xml:space="preserve">   0</v>
      </c>
      <c r="AK1074" s="1" t="str">
        <f t="shared" si="502"/>
        <v xml:space="preserve">   00</v>
      </c>
      <c r="AL1074" s="1" t="str">
        <f t="shared" si="503"/>
        <v xml:space="preserve">   </v>
      </c>
      <c r="AM1074" s="1" t="str">
        <f t="shared" si="504"/>
        <v xml:space="preserve">    00</v>
      </c>
      <c r="AN1074" s="1" t="str">
        <f t="shared" si="518"/>
        <v xml:space="preserve">    0</v>
      </c>
      <c r="AO1074" s="1" t="str">
        <f t="shared" si="505"/>
        <v xml:space="preserve">    </v>
      </c>
      <c r="AP1074" s="1" t="str">
        <f t="shared" si="506"/>
        <v>0</v>
      </c>
      <c r="AQ1074" s="1">
        <f t="shared" si="507"/>
        <v>0</v>
      </c>
    </row>
    <row r="1075" spans="3:43" x14ac:dyDescent="0.2">
      <c r="C1075" s="140"/>
      <c r="L1075" s="47"/>
      <c r="M1075" s="47"/>
      <c r="N1075" s="115"/>
      <c r="P1075" s="113" t="str">
        <f t="shared" si="508"/>
        <v/>
      </c>
      <c r="Q1075" s="17" t="str">
        <f t="shared" si="509"/>
        <v xml:space="preserve"> </v>
      </c>
      <c r="R1075" s="17" t="str">
        <f t="shared" si="510"/>
        <v>00</v>
      </c>
      <c r="S1075" s="17" t="str">
        <f t="shared" si="511"/>
        <v xml:space="preserve"> 00</v>
      </c>
      <c r="T1075" s="17" t="str">
        <f t="shared" si="519"/>
        <v xml:space="preserve">  00</v>
      </c>
      <c r="U1075" s="4">
        <f t="shared" si="512"/>
        <v>0</v>
      </c>
      <c r="V1075" s="17" t="str">
        <f t="shared" si="513"/>
        <v xml:space="preserve"> 0</v>
      </c>
      <c r="W1075" s="17" t="str">
        <f t="shared" si="520"/>
        <v xml:space="preserve">  0</v>
      </c>
      <c r="X1075" s="1" t="str">
        <f t="shared" si="514"/>
        <v>0 00000</v>
      </c>
      <c r="Y1075" s="1" t="str">
        <f t="shared" si="515"/>
        <v xml:space="preserve"> 0 00000</v>
      </c>
      <c r="Z1075" s="1" t="str">
        <f t="shared" si="521"/>
        <v xml:space="preserve">  0 00000</v>
      </c>
      <c r="AA1075" s="1" t="str">
        <f t="shared" si="522"/>
        <v xml:space="preserve"> 000</v>
      </c>
      <c r="AB1075" s="1" t="str">
        <f t="shared" si="516"/>
        <v xml:space="preserve">  000</v>
      </c>
      <c r="AC1075" s="1" t="str">
        <f t="shared" si="523"/>
        <v xml:space="preserve">   000</v>
      </c>
      <c r="AD1075" s="1" t="str">
        <f t="shared" si="524"/>
        <v xml:space="preserve"> </v>
      </c>
      <c r="AE1075" s="1" t="str">
        <f t="shared" si="517"/>
        <v xml:space="preserve">  </v>
      </c>
      <c r="AF1075" s="1" t="str">
        <f t="shared" si="525"/>
        <v xml:space="preserve">   </v>
      </c>
      <c r="AG1075" s="1" t="str">
        <f t="shared" si="498"/>
        <v xml:space="preserve">  00</v>
      </c>
      <c r="AH1075" s="1" t="str">
        <f t="shared" si="499"/>
        <v xml:space="preserve">  0</v>
      </c>
      <c r="AI1075" s="1" t="str">
        <f t="shared" si="500"/>
        <v xml:space="preserve">  </v>
      </c>
      <c r="AJ1075" s="1" t="str">
        <f t="shared" si="501"/>
        <v xml:space="preserve">   0</v>
      </c>
      <c r="AK1075" s="1" t="str">
        <f t="shared" si="502"/>
        <v xml:space="preserve">   00</v>
      </c>
      <c r="AL1075" s="1" t="str">
        <f t="shared" si="503"/>
        <v xml:space="preserve">   </v>
      </c>
      <c r="AM1075" s="1" t="str">
        <f t="shared" si="504"/>
        <v xml:space="preserve">    00</v>
      </c>
      <c r="AN1075" s="1" t="str">
        <f t="shared" si="518"/>
        <v xml:space="preserve">    0</v>
      </c>
      <c r="AO1075" s="1" t="str">
        <f t="shared" si="505"/>
        <v xml:space="preserve">    </v>
      </c>
      <c r="AP1075" s="1" t="str">
        <f t="shared" si="506"/>
        <v>0</v>
      </c>
      <c r="AQ1075" s="1">
        <f t="shared" si="507"/>
        <v>0</v>
      </c>
    </row>
    <row r="1076" spans="3:43" x14ac:dyDescent="0.2">
      <c r="C1076" s="140"/>
      <c r="L1076" s="47"/>
      <c r="M1076" s="47"/>
      <c r="N1076" s="115"/>
      <c r="P1076" s="113" t="str">
        <f t="shared" si="508"/>
        <v/>
      </c>
      <c r="Q1076" s="17" t="str">
        <f t="shared" si="509"/>
        <v xml:space="preserve"> </v>
      </c>
      <c r="R1076" s="17" t="str">
        <f t="shared" si="510"/>
        <v>00</v>
      </c>
      <c r="S1076" s="17" t="str">
        <f t="shared" si="511"/>
        <v xml:space="preserve"> 00</v>
      </c>
      <c r="T1076" s="17" t="str">
        <f t="shared" si="519"/>
        <v xml:space="preserve">  00</v>
      </c>
      <c r="U1076" s="4">
        <f t="shared" si="512"/>
        <v>0</v>
      </c>
      <c r="V1076" s="17" t="str">
        <f t="shared" si="513"/>
        <v xml:space="preserve"> 0</v>
      </c>
      <c r="W1076" s="17" t="str">
        <f t="shared" si="520"/>
        <v xml:space="preserve">  0</v>
      </c>
      <c r="X1076" s="1" t="str">
        <f t="shared" si="514"/>
        <v>0 00000</v>
      </c>
      <c r="Y1076" s="1" t="str">
        <f t="shared" si="515"/>
        <v xml:space="preserve"> 0 00000</v>
      </c>
      <c r="Z1076" s="1" t="str">
        <f t="shared" si="521"/>
        <v xml:space="preserve">  0 00000</v>
      </c>
      <c r="AA1076" s="1" t="str">
        <f t="shared" si="522"/>
        <v xml:space="preserve"> 000</v>
      </c>
      <c r="AB1076" s="1" t="str">
        <f t="shared" si="516"/>
        <v xml:space="preserve">  000</v>
      </c>
      <c r="AC1076" s="1" t="str">
        <f t="shared" si="523"/>
        <v xml:space="preserve">   000</v>
      </c>
      <c r="AD1076" s="1" t="str">
        <f t="shared" si="524"/>
        <v xml:space="preserve"> </v>
      </c>
      <c r="AE1076" s="1" t="str">
        <f t="shared" si="517"/>
        <v xml:space="preserve">  </v>
      </c>
      <c r="AF1076" s="1" t="str">
        <f t="shared" si="525"/>
        <v xml:space="preserve">   </v>
      </c>
      <c r="AG1076" s="1" t="str">
        <f t="shared" si="498"/>
        <v xml:space="preserve">  00</v>
      </c>
      <c r="AH1076" s="1" t="str">
        <f t="shared" si="499"/>
        <v xml:space="preserve">  0</v>
      </c>
      <c r="AI1076" s="1" t="str">
        <f t="shared" si="500"/>
        <v xml:space="preserve">  </v>
      </c>
      <c r="AJ1076" s="1" t="str">
        <f t="shared" si="501"/>
        <v xml:space="preserve">   0</v>
      </c>
      <c r="AK1076" s="1" t="str">
        <f t="shared" si="502"/>
        <v xml:space="preserve">   00</v>
      </c>
      <c r="AL1076" s="1" t="str">
        <f t="shared" si="503"/>
        <v xml:space="preserve">   </v>
      </c>
      <c r="AM1076" s="1" t="str">
        <f t="shared" si="504"/>
        <v xml:space="preserve">    00</v>
      </c>
      <c r="AN1076" s="1" t="str">
        <f t="shared" si="518"/>
        <v xml:space="preserve">    0</v>
      </c>
      <c r="AO1076" s="1" t="str">
        <f t="shared" si="505"/>
        <v xml:space="preserve">    </v>
      </c>
      <c r="AP1076" s="1" t="str">
        <f t="shared" si="506"/>
        <v>0</v>
      </c>
      <c r="AQ1076" s="1">
        <f t="shared" si="507"/>
        <v>0</v>
      </c>
    </row>
    <row r="1077" spans="3:43" x14ac:dyDescent="0.2">
      <c r="C1077" s="140"/>
      <c r="L1077" s="47"/>
      <c r="M1077" s="47"/>
      <c r="N1077" s="115"/>
      <c r="P1077" s="113" t="str">
        <f t="shared" si="508"/>
        <v/>
      </c>
      <c r="Q1077" s="17" t="str">
        <f t="shared" si="509"/>
        <v xml:space="preserve"> </v>
      </c>
      <c r="R1077" s="17" t="str">
        <f t="shared" si="510"/>
        <v>00</v>
      </c>
      <c r="S1077" s="17" t="str">
        <f t="shared" si="511"/>
        <v xml:space="preserve"> 00</v>
      </c>
      <c r="T1077" s="17" t="str">
        <f t="shared" si="519"/>
        <v xml:space="preserve">  00</v>
      </c>
      <c r="U1077" s="4">
        <f t="shared" si="512"/>
        <v>0</v>
      </c>
      <c r="V1077" s="17" t="str">
        <f t="shared" si="513"/>
        <v xml:space="preserve"> 0</v>
      </c>
      <c r="W1077" s="17" t="str">
        <f t="shared" si="520"/>
        <v xml:space="preserve">  0</v>
      </c>
      <c r="X1077" s="1" t="str">
        <f t="shared" si="514"/>
        <v>0 00000</v>
      </c>
      <c r="Y1077" s="1" t="str">
        <f t="shared" si="515"/>
        <v xml:space="preserve"> 0 00000</v>
      </c>
      <c r="Z1077" s="1" t="str">
        <f t="shared" si="521"/>
        <v xml:space="preserve">  0 00000</v>
      </c>
      <c r="AA1077" s="1" t="str">
        <f t="shared" si="522"/>
        <v xml:space="preserve"> 000</v>
      </c>
      <c r="AB1077" s="1" t="str">
        <f t="shared" si="516"/>
        <v xml:space="preserve">  000</v>
      </c>
      <c r="AC1077" s="1" t="str">
        <f t="shared" si="523"/>
        <v xml:space="preserve">   000</v>
      </c>
      <c r="AD1077" s="1" t="str">
        <f t="shared" si="524"/>
        <v xml:space="preserve"> </v>
      </c>
      <c r="AE1077" s="1" t="str">
        <f t="shared" si="517"/>
        <v xml:space="preserve">  </v>
      </c>
      <c r="AF1077" s="1" t="str">
        <f t="shared" si="525"/>
        <v xml:space="preserve">   </v>
      </c>
      <c r="AG1077" s="1" t="str">
        <f t="shared" si="498"/>
        <v xml:space="preserve">  00</v>
      </c>
      <c r="AH1077" s="1" t="str">
        <f t="shared" si="499"/>
        <v xml:space="preserve">  0</v>
      </c>
      <c r="AI1077" s="1" t="str">
        <f t="shared" si="500"/>
        <v xml:space="preserve">  </v>
      </c>
      <c r="AJ1077" s="1" t="str">
        <f t="shared" si="501"/>
        <v xml:space="preserve">   0</v>
      </c>
      <c r="AK1077" s="1" t="str">
        <f t="shared" si="502"/>
        <v xml:space="preserve">   00</v>
      </c>
      <c r="AL1077" s="1" t="str">
        <f t="shared" si="503"/>
        <v xml:space="preserve">   </v>
      </c>
      <c r="AM1077" s="1" t="str">
        <f t="shared" si="504"/>
        <v xml:space="preserve">    00</v>
      </c>
      <c r="AN1077" s="1" t="str">
        <f t="shared" si="518"/>
        <v xml:space="preserve">    0</v>
      </c>
      <c r="AO1077" s="1" t="str">
        <f t="shared" si="505"/>
        <v xml:space="preserve">    </v>
      </c>
      <c r="AP1077" s="1" t="str">
        <f t="shared" si="506"/>
        <v>0</v>
      </c>
      <c r="AQ1077" s="1">
        <f t="shared" si="507"/>
        <v>0</v>
      </c>
    </row>
    <row r="1078" spans="3:43" x14ac:dyDescent="0.2">
      <c r="C1078" s="140"/>
      <c r="L1078" s="47"/>
      <c r="M1078" s="47"/>
      <c r="N1078" s="115"/>
      <c r="P1078" s="113" t="str">
        <f t="shared" si="508"/>
        <v/>
      </c>
      <c r="Q1078" s="17" t="str">
        <f t="shared" si="509"/>
        <v xml:space="preserve"> </v>
      </c>
      <c r="R1078" s="17" t="str">
        <f t="shared" si="510"/>
        <v>00</v>
      </c>
      <c r="S1078" s="17" t="str">
        <f t="shared" si="511"/>
        <v xml:space="preserve"> 00</v>
      </c>
      <c r="T1078" s="17" t="str">
        <f t="shared" si="519"/>
        <v xml:space="preserve">  00</v>
      </c>
      <c r="U1078" s="4">
        <f t="shared" si="512"/>
        <v>0</v>
      </c>
      <c r="V1078" s="17" t="str">
        <f t="shared" si="513"/>
        <v xml:space="preserve"> 0</v>
      </c>
      <c r="W1078" s="17" t="str">
        <f t="shared" si="520"/>
        <v xml:space="preserve">  0</v>
      </c>
      <c r="X1078" s="1" t="str">
        <f t="shared" si="514"/>
        <v>0 00000</v>
      </c>
      <c r="Y1078" s="1" t="str">
        <f t="shared" si="515"/>
        <v xml:space="preserve"> 0 00000</v>
      </c>
      <c r="Z1078" s="1" t="str">
        <f t="shared" si="521"/>
        <v xml:space="preserve">  0 00000</v>
      </c>
      <c r="AA1078" s="1" t="str">
        <f t="shared" si="522"/>
        <v xml:space="preserve"> 000</v>
      </c>
      <c r="AB1078" s="1" t="str">
        <f t="shared" si="516"/>
        <v xml:space="preserve">  000</v>
      </c>
      <c r="AC1078" s="1" t="str">
        <f t="shared" si="523"/>
        <v xml:space="preserve">   000</v>
      </c>
      <c r="AD1078" s="1" t="str">
        <f t="shared" si="524"/>
        <v xml:space="preserve"> </v>
      </c>
      <c r="AE1078" s="1" t="str">
        <f t="shared" si="517"/>
        <v xml:space="preserve">  </v>
      </c>
      <c r="AF1078" s="1" t="str">
        <f t="shared" si="525"/>
        <v xml:space="preserve">   </v>
      </c>
      <c r="AG1078" s="1" t="str">
        <f t="shared" si="498"/>
        <v xml:space="preserve">  00</v>
      </c>
      <c r="AH1078" s="1" t="str">
        <f t="shared" si="499"/>
        <v xml:space="preserve">  0</v>
      </c>
      <c r="AI1078" s="1" t="str">
        <f t="shared" si="500"/>
        <v xml:space="preserve">  </v>
      </c>
      <c r="AJ1078" s="1" t="str">
        <f t="shared" si="501"/>
        <v xml:space="preserve">   0</v>
      </c>
      <c r="AK1078" s="1" t="str">
        <f t="shared" si="502"/>
        <v xml:space="preserve">   00</v>
      </c>
      <c r="AL1078" s="1" t="str">
        <f t="shared" si="503"/>
        <v xml:space="preserve">   </v>
      </c>
      <c r="AM1078" s="1" t="str">
        <f t="shared" si="504"/>
        <v xml:space="preserve">    00</v>
      </c>
      <c r="AN1078" s="1" t="str">
        <f t="shared" si="518"/>
        <v xml:space="preserve">    0</v>
      </c>
      <c r="AO1078" s="1" t="str">
        <f t="shared" si="505"/>
        <v xml:space="preserve">    </v>
      </c>
      <c r="AP1078" s="1" t="str">
        <f t="shared" si="506"/>
        <v>0</v>
      </c>
      <c r="AQ1078" s="1">
        <f t="shared" si="507"/>
        <v>0</v>
      </c>
    </row>
    <row r="1079" spans="3:43" x14ac:dyDescent="0.2">
      <c r="C1079" s="140"/>
      <c r="L1079" s="47"/>
      <c r="M1079" s="47"/>
      <c r="N1079" s="115"/>
      <c r="P1079" s="113" t="str">
        <f t="shared" si="508"/>
        <v/>
      </c>
      <c r="Q1079" s="17" t="str">
        <f t="shared" si="509"/>
        <v xml:space="preserve"> </v>
      </c>
      <c r="R1079" s="17" t="str">
        <f t="shared" si="510"/>
        <v>00</v>
      </c>
      <c r="S1079" s="17" t="str">
        <f t="shared" si="511"/>
        <v xml:space="preserve"> 00</v>
      </c>
      <c r="T1079" s="17" t="str">
        <f t="shared" si="519"/>
        <v xml:space="preserve">  00</v>
      </c>
      <c r="U1079" s="4">
        <f t="shared" si="512"/>
        <v>0</v>
      </c>
      <c r="V1079" s="17" t="str">
        <f t="shared" si="513"/>
        <v xml:space="preserve"> 0</v>
      </c>
      <c r="W1079" s="17" t="str">
        <f t="shared" si="520"/>
        <v xml:space="preserve">  0</v>
      </c>
      <c r="X1079" s="1" t="str">
        <f t="shared" si="514"/>
        <v>0 00000</v>
      </c>
      <c r="Y1079" s="1" t="str">
        <f t="shared" si="515"/>
        <v xml:space="preserve"> 0 00000</v>
      </c>
      <c r="Z1079" s="1" t="str">
        <f t="shared" si="521"/>
        <v xml:space="preserve">  0 00000</v>
      </c>
      <c r="AA1079" s="1" t="str">
        <f t="shared" si="522"/>
        <v xml:space="preserve"> 000</v>
      </c>
      <c r="AB1079" s="1" t="str">
        <f t="shared" si="516"/>
        <v xml:space="preserve">  000</v>
      </c>
      <c r="AC1079" s="1" t="str">
        <f t="shared" si="523"/>
        <v xml:space="preserve">   000</v>
      </c>
      <c r="AD1079" s="1" t="str">
        <f t="shared" si="524"/>
        <v xml:space="preserve"> </v>
      </c>
      <c r="AE1079" s="1" t="str">
        <f t="shared" si="517"/>
        <v xml:space="preserve">  </v>
      </c>
      <c r="AF1079" s="1" t="str">
        <f t="shared" si="525"/>
        <v xml:space="preserve">   </v>
      </c>
      <c r="AG1079" s="1" t="str">
        <f t="shared" si="498"/>
        <v xml:space="preserve">  00</v>
      </c>
      <c r="AH1079" s="1" t="str">
        <f t="shared" si="499"/>
        <v xml:space="preserve">  0</v>
      </c>
      <c r="AI1079" s="1" t="str">
        <f t="shared" si="500"/>
        <v xml:space="preserve">  </v>
      </c>
      <c r="AJ1079" s="1" t="str">
        <f t="shared" si="501"/>
        <v xml:space="preserve">   0</v>
      </c>
      <c r="AK1079" s="1" t="str">
        <f t="shared" si="502"/>
        <v xml:space="preserve">   00</v>
      </c>
      <c r="AL1079" s="1" t="str">
        <f t="shared" si="503"/>
        <v xml:space="preserve">   </v>
      </c>
      <c r="AM1079" s="1" t="str">
        <f t="shared" si="504"/>
        <v xml:space="preserve">    00</v>
      </c>
      <c r="AN1079" s="1" t="str">
        <f t="shared" si="518"/>
        <v xml:space="preserve">    0</v>
      </c>
      <c r="AO1079" s="1" t="str">
        <f t="shared" si="505"/>
        <v xml:space="preserve">    </v>
      </c>
      <c r="AP1079" s="1" t="str">
        <f t="shared" si="506"/>
        <v>0</v>
      </c>
      <c r="AQ1079" s="1">
        <f t="shared" si="507"/>
        <v>0</v>
      </c>
    </row>
    <row r="1080" spans="3:43" x14ac:dyDescent="0.2">
      <c r="C1080" s="140"/>
      <c r="L1080" s="47"/>
      <c r="M1080" s="47"/>
      <c r="N1080" s="115"/>
      <c r="P1080" s="113" t="str">
        <f t="shared" si="508"/>
        <v/>
      </c>
      <c r="Q1080" s="17" t="str">
        <f t="shared" si="509"/>
        <v xml:space="preserve"> </v>
      </c>
      <c r="R1080" s="17" t="str">
        <f t="shared" si="510"/>
        <v>00</v>
      </c>
      <c r="S1080" s="17" t="str">
        <f t="shared" si="511"/>
        <v xml:space="preserve"> 00</v>
      </c>
      <c r="T1080" s="17" t="str">
        <f t="shared" si="519"/>
        <v xml:space="preserve">  00</v>
      </c>
      <c r="U1080" s="4">
        <f t="shared" si="512"/>
        <v>0</v>
      </c>
      <c r="V1080" s="17" t="str">
        <f t="shared" si="513"/>
        <v xml:space="preserve"> 0</v>
      </c>
      <c r="W1080" s="17" t="str">
        <f t="shared" si="520"/>
        <v xml:space="preserve">  0</v>
      </c>
      <c r="X1080" s="1" t="str">
        <f t="shared" si="514"/>
        <v>0 00000</v>
      </c>
      <c r="Y1080" s="1" t="str">
        <f t="shared" si="515"/>
        <v xml:space="preserve"> 0 00000</v>
      </c>
      <c r="Z1080" s="1" t="str">
        <f t="shared" si="521"/>
        <v xml:space="preserve">  0 00000</v>
      </c>
      <c r="AA1080" s="1" t="str">
        <f t="shared" si="522"/>
        <v xml:space="preserve"> 000</v>
      </c>
      <c r="AB1080" s="1" t="str">
        <f t="shared" si="516"/>
        <v xml:space="preserve">  000</v>
      </c>
      <c r="AC1080" s="1" t="str">
        <f t="shared" si="523"/>
        <v xml:space="preserve">   000</v>
      </c>
      <c r="AD1080" s="1" t="str">
        <f t="shared" si="524"/>
        <v xml:space="preserve"> </v>
      </c>
      <c r="AE1080" s="1" t="str">
        <f t="shared" si="517"/>
        <v xml:space="preserve">  </v>
      </c>
      <c r="AF1080" s="1" t="str">
        <f t="shared" si="525"/>
        <v xml:space="preserve">   </v>
      </c>
      <c r="AG1080" s="1" t="str">
        <f t="shared" si="498"/>
        <v xml:space="preserve">  00</v>
      </c>
      <c r="AH1080" s="1" t="str">
        <f t="shared" si="499"/>
        <v xml:space="preserve">  0</v>
      </c>
      <c r="AI1080" s="1" t="str">
        <f t="shared" si="500"/>
        <v xml:space="preserve">  </v>
      </c>
      <c r="AJ1080" s="1" t="str">
        <f t="shared" si="501"/>
        <v xml:space="preserve">   0</v>
      </c>
      <c r="AK1080" s="1" t="str">
        <f t="shared" si="502"/>
        <v xml:space="preserve">   00</v>
      </c>
      <c r="AL1080" s="1" t="str">
        <f t="shared" si="503"/>
        <v xml:space="preserve">   </v>
      </c>
      <c r="AM1080" s="1" t="str">
        <f t="shared" si="504"/>
        <v xml:space="preserve">    00</v>
      </c>
      <c r="AN1080" s="1" t="str">
        <f t="shared" si="518"/>
        <v xml:space="preserve">    0</v>
      </c>
      <c r="AO1080" s="1" t="str">
        <f t="shared" si="505"/>
        <v xml:space="preserve">    </v>
      </c>
      <c r="AP1080" s="1" t="str">
        <f t="shared" si="506"/>
        <v>0</v>
      </c>
      <c r="AQ1080" s="1">
        <f t="shared" si="507"/>
        <v>0</v>
      </c>
    </row>
    <row r="1081" spans="3:43" x14ac:dyDescent="0.2">
      <c r="C1081" s="140"/>
      <c r="L1081" s="47"/>
      <c r="M1081" s="47"/>
      <c r="N1081" s="115"/>
      <c r="P1081" s="113" t="str">
        <f t="shared" si="508"/>
        <v/>
      </c>
      <c r="Q1081" s="17" t="str">
        <f t="shared" si="509"/>
        <v xml:space="preserve"> </v>
      </c>
      <c r="R1081" s="17" t="str">
        <f t="shared" si="510"/>
        <v>00</v>
      </c>
      <c r="S1081" s="17" t="str">
        <f t="shared" si="511"/>
        <v xml:space="preserve"> 00</v>
      </c>
      <c r="T1081" s="17" t="str">
        <f t="shared" si="519"/>
        <v xml:space="preserve">  00</v>
      </c>
      <c r="U1081" s="4">
        <f t="shared" si="512"/>
        <v>0</v>
      </c>
      <c r="V1081" s="17" t="str">
        <f t="shared" si="513"/>
        <v xml:space="preserve"> 0</v>
      </c>
      <c r="W1081" s="17" t="str">
        <f t="shared" si="520"/>
        <v xml:space="preserve">  0</v>
      </c>
      <c r="X1081" s="1" t="str">
        <f t="shared" si="514"/>
        <v>0 00000</v>
      </c>
      <c r="Y1081" s="1" t="str">
        <f t="shared" si="515"/>
        <v xml:space="preserve"> 0 00000</v>
      </c>
      <c r="Z1081" s="1" t="str">
        <f t="shared" si="521"/>
        <v xml:space="preserve">  0 00000</v>
      </c>
      <c r="AA1081" s="1" t="str">
        <f t="shared" si="522"/>
        <v xml:space="preserve"> 000</v>
      </c>
      <c r="AB1081" s="1" t="str">
        <f t="shared" si="516"/>
        <v xml:space="preserve">  000</v>
      </c>
      <c r="AC1081" s="1" t="str">
        <f t="shared" si="523"/>
        <v xml:space="preserve">   000</v>
      </c>
      <c r="AD1081" s="1" t="str">
        <f t="shared" si="524"/>
        <v xml:space="preserve"> </v>
      </c>
      <c r="AE1081" s="1" t="str">
        <f t="shared" si="517"/>
        <v xml:space="preserve">  </v>
      </c>
      <c r="AF1081" s="1" t="str">
        <f t="shared" si="525"/>
        <v xml:space="preserve">   </v>
      </c>
      <c r="AG1081" s="1" t="str">
        <f t="shared" si="498"/>
        <v xml:space="preserve">  00</v>
      </c>
      <c r="AH1081" s="1" t="str">
        <f t="shared" si="499"/>
        <v xml:space="preserve">  0</v>
      </c>
      <c r="AI1081" s="1" t="str">
        <f t="shared" si="500"/>
        <v xml:space="preserve">  </v>
      </c>
      <c r="AJ1081" s="1" t="str">
        <f t="shared" si="501"/>
        <v xml:space="preserve">   0</v>
      </c>
      <c r="AK1081" s="1" t="str">
        <f t="shared" si="502"/>
        <v xml:space="preserve">   00</v>
      </c>
      <c r="AL1081" s="1" t="str">
        <f t="shared" si="503"/>
        <v xml:space="preserve">   </v>
      </c>
      <c r="AM1081" s="1" t="str">
        <f t="shared" si="504"/>
        <v xml:space="preserve">    00</v>
      </c>
      <c r="AN1081" s="1" t="str">
        <f t="shared" si="518"/>
        <v xml:space="preserve">    0</v>
      </c>
      <c r="AO1081" s="1" t="str">
        <f t="shared" si="505"/>
        <v xml:space="preserve">    </v>
      </c>
      <c r="AP1081" s="1" t="str">
        <f t="shared" si="506"/>
        <v>0</v>
      </c>
      <c r="AQ1081" s="1">
        <f t="shared" si="507"/>
        <v>0</v>
      </c>
    </row>
    <row r="1082" spans="3:43" x14ac:dyDescent="0.2">
      <c r="C1082" s="140"/>
      <c r="L1082" s="47"/>
      <c r="M1082" s="47"/>
      <c r="N1082" s="115"/>
      <c r="P1082" s="113" t="str">
        <f t="shared" si="508"/>
        <v/>
      </c>
      <c r="Q1082" s="17" t="str">
        <f t="shared" si="509"/>
        <v xml:space="preserve"> </v>
      </c>
      <c r="R1082" s="17" t="str">
        <f t="shared" si="510"/>
        <v>00</v>
      </c>
      <c r="S1082" s="17" t="str">
        <f t="shared" si="511"/>
        <v xml:space="preserve"> 00</v>
      </c>
      <c r="T1082" s="17" t="str">
        <f t="shared" si="519"/>
        <v xml:space="preserve">  00</v>
      </c>
      <c r="U1082" s="4">
        <f t="shared" si="512"/>
        <v>0</v>
      </c>
      <c r="V1082" s="17" t="str">
        <f t="shared" si="513"/>
        <v xml:space="preserve"> 0</v>
      </c>
      <c r="W1082" s="17" t="str">
        <f t="shared" si="520"/>
        <v xml:space="preserve">  0</v>
      </c>
      <c r="X1082" s="1" t="str">
        <f t="shared" si="514"/>
        <v>0 00000</v>
      </c>
      <c r="Y1082" s="1" t="str">
        <f t="shared" si="515"/>
        <v xml:space="preserve"> 0 00000</v>
      </c>
      <c r="Z1082" s="1" t="str">
        <f t="shared" si="521"/>
        <v xml:space="preserve">  0 00000</v>
      </c>
      <c r="AA1082" s="1" t="str">
        <f t="shared" si="522"/>
        <v xml:space="preserve"> 000</v>
      </c>
      <c r="AB1082" s="1" t="str">
        <f t="shared" si="516"/>
        <v xml:space="preserve">  000</v>
      </c>
      <c r="AC1082" s="1" t="str">
        <f t="shared" si="523"/>
        <v xml:space="preserve">   000</v>
      </c>
      <c r="AD1082" s="1" t="str">
        <f t="shared" si="524"/>
        <v xml:space="preserve"> </v>
      </c>
      <c r="AE1082" s="1" t="str">
        <f t="shared" si="517"/>
        <v xml:space="preserve">  </v>
      </c>
      <c r="AF1082" s="1" t="str">
        <f t="shared" si="525"/>
        <v xml:space="preserve">   </v>
      </c>
      <c r="AG1082" s="1" t="str">
        <f t="shared" si="498"/>
        <v xml:space="preserve">  00</v>
      </c>
      <c r="AH1082" s="1" t="str">
        <f t="shared" si="499"/>
        <v xml:space="preserve">  0</v>
      </c>
      <c r="AI1082" s="1" t="str">
        <f t="shared" si="500"/>
        <v xml:space="preserve">  </v>
      </c>
      <c r="AJ1082" s="1" t="str">
        <f t="shared" si="501"/>
        <v xml:space="preserve">   0</v>
      </c>
      <c r="AK1082" s="1" t="str">
        <f t="shared" si="502"/>
        <v xml:space="preserve">   00</v>
      </c>
      <c r="AL1082" s="1" t="str">
        <f t="shared" si="503"/>
        <v xml:space="preserve">   </v>
      </c>
      <c r="AM1082" s="1" t="str">
        <f t="shared" si="504"/>
        <v xml:space="preserve">    00</v>
      </c>
      <c r="AN1082" s="1" t="str">
        <f t="shared" si="518"/>
        <v xml:space="preserve">    0</v>
      </c>
      <c r="AO1082" s="1" t="str">
        <f t="shared" si="505"/>
        <v xml:space="preserve">    </v>
      </c>
      <c r="AP1082" s="1" t="str">
        <f t="shared" si="506"/>
        <v>0</v>
      </c>
      <c r="AQ1082" s="1">
        <f t="shared" si="507"/>
        <v>0</v>
      </c>
    </row>
    <row r="1083" spans="3:43" x14ac:dyDescent="0.2">
      <c r="C1083" s="140"/>
      <c r="L1083" s="47"/>
      <c r="M1083" s="47"/>
      <c r="N1083" s="115"/>
      <c r="P1083" s="113" t="str">
        <f t="shared" si="508"/>
        <v/>
      </c>
      <c r="Q1083" s="17" t="str">
        <f t="shared" si="509"/>
        <v xml:space="preserve"> </v>
      </c>
      <c r="R1083" s="17" t="str">
        <f t="shared" si="510"/>
        <v>00</v>
      </c>
      <c r="S1083" s="17" t="str">
        <f t="shared" si="511"/>
        <v xml:space="preserve"> 00</v>
      </c>
      <c r="T1083" s="17" t="str">
        <f t="shared" si="519"/>
        <v xml:space="preserve">  00</v>
      </c>
      <c r="U1083" s="4">
        <f t="shared" si="512"/>
        <v>0</v>
      </c>
      <c r="V1083" s="17" t="str">
        <f t="shared" si="513"/>
        <v xml:space="preserve"> 0</v>
      </c>
      <c r="W1083" s="17" t="str">
        <f t="shared" si="520"/>
        <v xml:space="preserve">  0</v>
      </c>
      <c r="X1083" s="1" t="str">
        <f t="shared" si="514"/>
        <v>0 00000</v>
      </c>
      <c r="Y1083" s="1" t="str">
        <f t="shared" si="515"/>
        <v xml:space="preserve"> 0 00000</v>
      </c>
      <c r="Z1083" s="1" t="str">
        <f t="shared" si="521"/>
        <v xml:space="preserve">  0 00000</v>
      </c>
      <c r="AA1083" s="1" t="str">
        <f t="shared" si="522"/>
        <v xml:space="preserve"> 000</v>
      </c>
      <c r="AB1083" s="1" t="str">
        <f t="shared" si="516"/>
        <v xml:space="preserve">  000</v>
      </c>
      <c r="AC1083" s="1" t="str">
        <f t="shared" si="523"/>
        <v xml:space="preserve">   000</v>
      </c>
      <c r="AD1083" s="1" t="str">
        <f t="shared" si="524"/>
        <v xml:space="preserve"> </v>
      </c>
      <c r="AE1083" s="1" t="str">
        <f t="shared" si="517"/>
        <v xml:space="preserve">  </v>
      </c>
      <c r="AF1083" s="1" t="str">
        <f t="shared" si="525"/>
        <v xml:space="preserve">   </v>
      </c>
      <c r="AG1083" s="1" t="str">
        <f t="shared" si="498"/>
        <v xml:space="preserve">  00</v>
      </c>
      <c r="AH1083" s="1" t="str">
        <f t="shared" si="499"/>
        <v xml:space="preserve">  0</v>
      </c>
      <c r="AI1083" s="1" t="str">
        <f t="shared" si="500"/>
        <v xml:space="preserve">  </v>
      </c>
      <c r="AJ1083" s="1" t="str">
        <f t="shared" si="501"/>
        <v xml:space="preserve">   0</v>
      </c>
      <c r="AK1083" s="1" t="str">
        <f t="shared" si="502"/>
        <v xml:space="preserve">   00</v>
      </c>
      <c r="AL1083" s="1" t="str">
        <f t="shared" si="503"/>
        <v xml:space="preserve">   </v>
      </c>
      <c r="AM1083" s="1" t="str">
        <f t="shared" si="504"/>
        <v xml:space="preserve">    00</v>
      </c>
      <c r="AN1083" s="1" t="str">
        <f t="shared" si="518"/>
        <v xml:space="preserve">    0</v>
      </c>
      <c r="AO1083" s="1" t="str">
        <f t="shared" si="505"/>
        <v xml:space="preserve">    </v>
      </c>
      <c r="AP1083" s="1" t="str">
        <f t="shared" si="506"/>
        <v>0</v>
      </c>
      <c r="AQ1083" s="1">
        <f t="shared" si="507"/>
        <v>0</v>
      </c>
    </row>
    <row r="1084" spans="3:43" x14ac:dyDescent="0.2">
      <c r="C1084" s="140"/>
      <c r="L1084" s="47"/>
      <c r="M1084" s="47"/>
      <c r="N1084" s="115"/>
      <c r="P1084" s="113" t="str">
        <f t="shared" si="508"/>
        <v/>
      </c>
      <c r="Q1084" s="17" t="str">
        <f t="shared" si="509"/>
        <v xml:space="preserve"> </v>
      </c>
      <c r="R1084" s="17" t="str">
        <f t="shared" si="510"/>
        <v>00</v>
      </c>
      <c r="S1084" s="17" t="str">
        <f t="shared" si="511"/>
        <v xml:space="preserve"> 00</v>
      </c>
      <c r="T1084" s="17" t="str">
        <f t="shared" si="519"/>
        <v xml:space="preserve">  00</v>
      </c>
      <c r="U1084" s="4">
        <f t="shared" si="512"/>
        <v>0</v>
      </c>
      <c r="V1084" s="17" t="str">
        <f t="shared" si="513"/>
        <v xml:space="preserve"> 0</v>
      </c>
      <c r="W1084" s="17" t="str">
        <f t="shared" si="520"/>
        <v xml:space="preserve">  0</v>
      </c>
      <c r="X1084" s="1" t="str">
        <f t="shared" si="514"/>
        <v>0 00000</v>
      </c>
      <c r="Y1084" s="1" t="str">
        <f t="shared" si="515"/>
        <v xml:space="preserve"> 0 00000</v>
      </c>
      <c r="Z1084" s="1" t="str">
        <f t="shared" si="521"/>
        <v xml:space="preserve">  0 00000</v>
      </c>
      <c r="AA1084" s="1" t="str">
        <f t="shared" si="522"/>
        <v xml:space="preserve"> 000</v>
      </c>
      <c r="AB1084" s="1" t="str">
        <f t="shared" si="516"/>
        <v xml:space="preserve">  000</v>
      </c>
      <c r="AC1084" s="1" t="str">
        <f t="shared" si="523"/>
        <v xml:space="preserve">   000</v>
      </c>
      <c r="AD1084" s="1" t="str">
        <f t="shared" si="524"/>
        <v xml:space="preserve"> </v>
      </c>
      <c r="AE1084" s="1" t="str">
        <f t="shared" si="517"/>
        <v xml:space="preserve">  </v>
      </c>
      <c r="AF1084" s="1" t="str">
        <f t="shared" si="525"/>
        <v xml:space="preserve">   </v>
      </c>
      <c r="AG1084" s="1" t="str">
        <f t="shared" si="498"/>
        <v xml:space="preserve">  00</v>
      </c>
      <c r="AH1084" s="1" t="str">
        <f t="shared" si="499"/>
        <v xml:space="preserve">  0</v>
      </c>
      <c r="AI1084" s="1" t="str">
        <f t="shared" si="500"/>
        <v xml:space="preserve">  </v>
      </c>
      <c r="AJ1084" s="1" t="str">
        <f t="shared" si="501"/>
        <v xml:space="preserve">   0</v>
      </c>
      <c r="AK1084" s="1" t="str">
        <f t="shared" si="502"/>
        <v xml:space="preserve">   00</v>
      </c>
      <c r="AL1084" s="1" t="str">
        <f t="shared" si="503"/>
        <v xml:space="preserve">   </v>
      </c>
      <c r="AM1084" s="1" t="str">
        <f t="shared" si="504"/>
        <v xml:space="preserve">    00</v>
      </c>
      <c r="AN1084" s="1" t="str">
        <f t="shared" si="518"/>
        <v xml:space="preserve">    0</v>
      </c>
      <c r="AO1084" s="1" t="str">
        <f t="shared" si="505"/>
        <v xml:space="preserve">    </v>
      </c>
      <c r="AP1084" s="1" t="str">
        <f t="shared" si="506"/>
        <v>0</v>
      </c>
      <c r="AQ1084" s="1">
        <f t="shared" si="507"/>
        <v>0</v>
      </c>
    </row>
    <row r="1085" spans="3:43" x14ac:dyDescent="0.2">
      <c r="C1085" s="140"/>
      <c r="L1085" s="47"/>
      <c r="M1085" s="47"/>
      <c r="N1085" s="115"/>
      <c r="P1085" s="113" t="str">
        <f t="shared" si="508"/>
        <v/>
      </c>
      <c r="Q1085" s="17" t="str">
        <f t="shared" si="509"/>
        <v xml:space="preserve"> </v>
      </c>
      <c r="R1085" s="17" t="str">
        <f t="shared" si="510"/>
        <v>00</v>
      </c>
      <c r="S1085" s="17" t="str">
        <f t="shared" si="511"/>
        <v xml:space="preserve"> 00</v>
      </c>
      <c r="T1085" s="17" t="str">
        <f t="shared" si="519"/>
        <v xml:space="preserve">  00</v>
      </c>
      <c r="U1085" s="4">
        <f t="shared" si="512"/>
        <v>0</v>
      </c>
      <c r="V1085" s="17" t="str">
        <f t="shared" si="513"/>
        <v xml:space="preserve"> 0</v>
      </c>
      <c r="W1085" s="17" t="str">
        <f t="shared" si="520"/>
        <v xml:space="preserve">  0</v>
      </c>
      <c r="X1085" s="1" t="str">
        <f t="shared" si="514"/>
        <v>0 00000</v>
      </c>
      <c r="Y1085" s="1" t="str">
        <f t="shared" si="515"/>
        <v xml:space="preserve"> 0 00000</v>
      </c>
      <c r="Z1085" s="1" t="str">
        <f t="shared" si="521"/>
        <v xml:space="preserve">  0 00000</v>
      </c>
      <c r="AA1085" s="1" t="str">
        <f t="shared" si="522"/>
        <v xml:space="preserve"> 000</v>
      </c>
      <c r="AB1085" s="1" t="str">
        <f t="shared" si="516"/>
        <v xml:space="preserve">  000</v>
      </c>
      <c r="AC1085" s="1" t="str">
        <f t="shared" si="523"/>
        <v xml:space="preserve">   000</v>
      </c>
      <c r="AD1085" s="1" t="str">
        <f t="shared" si="524"/>
        <v xml:space="preserve"> </v>
      </c>
      <c r="AE1085" s="1" t="str">
        <f t="shared" si="517"/>
        <v xml:space="preserve">  </v>
      </c>
      <c r="AF1085" s="1" t="str">
        <f t="shared" si="525"/>
        <v xml:space="preserve">   </v>
      </c>
      <c r="AG1085" s="1" t="str">
        <f t="shared" si="498"/>
        <v xml:space="preserve">  00</v>
      </c>
      <c r="AH1085" s="1" t="str">
        <f t="shared" si="499"/>
        <v xml:space="preserve">  0</v>
      </c>
      <c r="AI1085" s="1" t="str">
        <f t="shared" si="500"/>
        <v xml:space="preserve">  </v>
      </c>
      <c r="AJ1085" s="1" t="str">
        <f t="shared" si="501"/>
        <v xml:space="preserve">   0</v>
      </c>
      <c r="AK1085" s="1" t="str">
        <f t="shared" si="502"/>
        <v xml:space="preserve">   00</v>
      </c>
      <c r="AL1085" s="1" t="str">
        <f t="shared" si="503"/>
        <v xml:space="preserve">   </v>
      </c>
      <c r="AM1085" s="1" t="str">
        <f t="shared" si="504"/>
        <v xml:space="preserve">    00</v>
      </c>
      <c r="AN1085" s="1" t="str">
        <f t="shared" si="518"/>
        <v xml:space="preserve">    0</v>
      </c>
      <c r="AO1085" s="1" t="str">
        <f t="shared" si="505"/>
        <v xml:space="preserve">    </v>
      </c>
      <c r="AP1085" s="1" t="str">
        <f t="shared" si="506"/>
        <v>0</v>
      </c>
      <c r="AQ1085" s="1">
        <f t="shared" si="507"/>
        <v>0</v>
      </c>
    </row>
    <row r="1086" spans="3:43" x14ac:dyDescent="0.2">
      <c r="C1086" s="140"/>
      <c r="L1086" s="47"/>
      <c r="M1086" s="47"/>
      <c r="N1086" s="115"/>
      <c r="P1086" s="113" t="str">
        <f t="shared" si="508"/>
        <v/>
      </c>
      <c r="Q1086" s="17" t="str">
        <f t="shared" si="509"/>
        <v xml:space="preserve"> </v>
      </c>
      <c r="R1086" s="17" t="str">
        <f t="shared" si="510"/>
        <v>00</v>
      </c>
      <c r="S1086" s="17" t="str">
        <f t="shared" si="511"/>
        <v xml:space="preserve"> 00</v>
      </c>
      <c r="T1086" s="17" t="str">
        <f t="shared" si="519"/>
        <v xml:space="preserve">  00</v>
      </c>
      <c r="U1086" s="4">
        <f t="shared" si="512"/>
        <v>0</v>
      </c>
      <c r="V1086" s="17" t="str">
        <f t="shared" si="513"/>
        <v xml:space="preserve"> 0</v>
      </c>
      <c r="W1086" s="17" t="str">
        <f t="shared" si="520"/>
        <v xml:space="preserve">  0</v>
      </c>
      <c r="X1086" s="1" t="str">
        <f t="shared" si="514"/>
        <v>0 00000</v>
      </c>
      <c r="Y1086" s="1" t="str">
        <f t="shared" si="515"/>
        <v xml:space="preserve"> 0 00000</v>
      </c>
      <c r="Z1086" s="1" t="str">
        <f t="shared" si="521"/>
        <v xml:space="preserve">  0 00000</v>
      </c>
      <c r="AA1086" s="1" t="str">
        <f t="shared" si="522"/>
        <v xml:space="preserve"> 000</v>
      </c>
      <c r="AB1086" s="1" t="str">
        <f t="shared" si="516"/>
        <v xml:space="preserve">  000</v>
      </c>
      <c r="AC1086" s="1" t="str">
        <f t="shared" si="523"/>
        <v xml:space="preserve">   000</v>
      </c>
      <c r="AD1086" s="1" t="str">
        <f t="shared" si="524"/>
        <v xml:space="preserve"> </v>
      </c>
      <c r="AE1086" s="1" t="str">
        <f t="shared" si="517"/>
        <v xml:space="preserve">  </v>
      </c>
      <c r="AF1086" s="1" t="str">
        <f t="shared" si="525"/>
        <v xml:space="preserve">   </v>
      </c>
      <c r="AG1086" s="1" t="str">
        <f t="shared" si="498"/>
        <v xml:space="preserve">  00</v>
      </c>
      <c r="AH1086" s="1" t="str">
        <f t="shared" si="499"/>
        <v xml:space="preserve">  0</v>
      </c>
      <c r="AI1086" s="1" t="str">
        <f t="shared" si="500"/>
        <v xml:space="preserve">  </v>
      </c>
      <c r="AJ1086" s="1" t="str">
        <f t="shared" si="501"/>
        <v xml:space="preserve">   0</v>
      </c>
      <c r="AK1086" s="1" t="str">
        <f t="shared" si="502"/>
        <v xml:space="preserve">   00</v>
      </c>
      <c r="AL1086" s="1" t="str">
        <f t="shared" si="503"/>
        <v xml:space="preserve">   </v>
      </c>
      <c r="AM1086" s="1" t="str">
        <f t="shared" si="504"/>
        <v xml:space="preserve">    00</v>
      </c>
      <c r="AN1086" s="1" t="str">
        <f t="shared" si="518"/>
        <v xml:space="preserve">    0</v>
      </c>
      <c r="AO1086" s="1" t="str">
        <f t="shared" si="505"/>
        <v xml:space="preserve">    </v>
      </c>
      <c r="AP1086" s="1" t="str">
        <f t="shared" si="506"/>
        <v>0</v>
      </c>
      <c r="AQ1086" s="1">
        <f t="shared" si="507"/>
        <v>0</v>
      </c>
    </row>
    <row r="1087" spans="3:43" x14ac:dyDescent="0.2">
      <c r="C1087" s="140"/>
      <c r="L1087" s="47"/>
      <c r="M1087" s="47"/>
      <c r="N1087" s="115"/>
      <c r="P1087" s="113" t="str">
        <f t="shared" si="508"/>
        <v/>
      </c>
      <c r="Q1087" s="17" t="str">
        <f t="shared" si="509"/>
        <v xml:space="preserve"> </v>
      </c>
      <c r="R1087" s="17" t="str">
        <f t="shared" si="510"/>
        <v>00</v>
      </c>
      <c r="S1087" s="17" t="str">
        <f t="shared" si="511"/>
        <v xml:space="preserve"> 00</v>
      </c>
      <c r="T1087" s="17" t="str">
        <f t="shared" si="519"/>
        <v xml:space="preserve">  00</v>
      </c>
      <c r="U1087" s="4">
        <f t="shared" si="512"/>
        <v>0</v>
      </c>
      <c r="V1087" s="17" t="str">
        <f t="shared" si="513"/>
        <v xml:space="preserve"> 0</v>
      </c>
      <c r="W1087" s="17" t="str">
        <f t="shared" si="520"/>
        <v xml:space="preserve">  0</v>
      </c>
      <c r="X1087" s="1" t="str">
        <f t="shared" si="514"/>
        <v>0 00000</v>
      </c>
      <c r="Y1087" s="1" t="str">
        <f t="shared" si="515"/>
        <v xml:space="preserve"> 0 00000</v>
      </c>
      <c r="Z1087" s="1" t="str">
        <f t="shared" si="521"/>
        <v xml:space="preserve">  0 00000</v>
      </c>
      <c r="AA1087" s="1" t="str">
        <f t="shared" si="522"/>
        <v xml:space="preserve"> 000</v>
      </c>
      <c r="AB1087" s="1" t="str">
        <f t="shared" si="516"/>
        <v xml:space="preserve">  000</v>
      </c>
      <c r="AC1087" s="1" t="str">
        <f t="shared" si="523"/>
        <v xml:space="preserve">   000</v>
      </c>
      <c r="AD1087" s="1" t="str">
        <f t="shared" si="524"/>
        <v xml:space="preserve"> </v>
      </c>
      <c r="AE1087" s="1" t="str">
        <f t="shared" si="517"/>
        <v xml:space="preserve">  </v>
      </c>
      <c r="AF1087" s="1" t="str">
        <f t="shared" si="525"/>
        <v xml:space="preserve">   </v>
      </c>
      <c r="AG1087" s="1" t="str">
        <f t="shared" si="498"/>
        <v xml:space="preserve">  00</v>
      </c>
      <c r="AH1087" s="1" t="str">
        <f t="shared" si="499"/>
        <v xml:space="preserve">  0</v>
      </c>
      <c r="AI1087" s="1" t="str">
        <f t="shared" si="500"/>
        <v xml:space="preserve">  </v>
      </c>
      <c r="AJ1087" s="1" t="str">
        <f t="shared" si="501"/>
        <v xml:space="preserve">   0</v>
      </c>
      <c r="AK1087" s="1" t="str">
        <f t="shared" si="502"/>
        <v xml:space="preserve">   00</v>
      </c>
      <c r="AL1087" s="1" t="str">
        <f t="shared" si="503"/>
        <v xml:space="preserve">   </v>
      </c>
      <c r="AM1087" s="1" t="str">
        <f t="shared" si="504"/>
        <v xml:space="preserve">    00</v>
      </c>
      <c r="AN1087" s="1" t="str">
        <f t="shared" si="518"/>
        <v xml:space="preserve">    0</v>
      </c>
      <c r="AO1087" s="1" t="str">
        <f t="shared" si="505"/>
        <v xml:space="preserve">    </v>
      </c>
      <c r="AP1087" s="1" t="str">
        <f t="shared" si="506"/>
        <v>0</v>
      </c>
      <c r="AQ1087" s="1">
        <f t="shared" si="507"/>
        <v>0</v>
      </c>
    </row>
    <row r="1088" spans="3:43" x14ac:dyDescent="0.2">
      <c r="C1088" s="140"/>
      <c r="L1088" s="47"/>
      <c r="M1088" s="47"/>
      <c r="N1088" s="115"/>
      <c r="P1088" s="113" t="str">
        <f t="shared" si="508"/>
        <v/>
      </c>
      <c r="Q1088" s="17" t="str">
        <f t="shared" si="509"/>
        <v xml:space="preserve"> </v>
      </c>
      <c r="R1088" s="17" t="str">
        <f t="shared" si="510"/>
        <v>00</v>
      </c>
      <c r="S1088" s="17" t="str">
        <f t="shared" si="511"/>
        <v xml:space="preserve"> 00</v>
      </c>
      <c r="T1088" s="17" t="str">
        <f t="shared" si="519"/>
        <v xml:space="preserve">  00</v>
      </c>
      <c r="U1088" s="4">
        <f t="shared" si="512"/>
        <v>0</v>
      </c>
      <c r="V1088" s="17" t="str">
        <f t="shared" si="513"/>
        <v xml:space="preserve"> 0</v>
      </c>
      <c r="W1088" s="17" t="str">
        <f t="shared" si="520"/>
        <v xml:space="preserve">  0</v>
      </c>
      <c r="X1088" s="1" t="str">
        <f t="shared" si="514"/>
        <v>0 00000</v>
      </c>
      <c r="Y1088" s="1" t="str">
        <f t="shared" si="515"/>
        <v xml:space="preserve"> 0 00000</v>
      </c>
      <c r="Z1088" s="1" t="str">
        <f t="shared" si="521"/>
        <v xml:space="preserve">  0 00000</v>
      </c>
      <c r="AA1088" s="1" t="str">
        <f t="shared" si="522"/>
        <v xml:space="preserve"> 000</v>
      </c>
      <c r="AB1088" s="1" t="str">
        <f t="shared" si="516"/>
        <v xml:space="preserve">  000</v>
      </c>
      <c r="AC1088" s="1" t="str">
        <f t="shared" si="523"/>
        <v xml:space="preserve">   000</v>
      </c>
      <c r="AD1088" s="1" t="str">
        <f t="shared" si="524"/>
        <v xml:space="preserve"> </v>
      </c>
      <c r="AE1088" s="1" t="str">
        <f t="shared" si="517"/>
        <v xml:space="preserve">  </v>
      </c>
      <c r="AF1088" s="1" t="str">
        <f t="shared" si="525"/>
        <v xml:space="preserve">   </v>
      </c>
      <c r="AG1088" s="1" t="str">
        <f t="shared" si="498"/>
        <v xml:space="preserve">  00</v>
      </c>
      <c r="AH1088" s="1" t="str">
        <f t="shared" si="499"/>
        <v xml:space="preserve">  0</v>
      </c>
      <c r="AI1088" s="1" t="str">
        <f t="shared" si="500"/>
        <v xml:space="preserve">  </v>
      </c>
      <c r="AJ1088" s="1" t="str">
        <f t="shared" si="501"/>
        <v xml:space="preserve">   0</v>
      </c>
      <c r="AK1088" s="1" t="str">
        <f t="shared" si="502"/>
        <v xml:space="preserve">   00</v>
      </c>
      <c r="AL1088" s="1" t="str">
        <f t="shared" si="503"/>
        <v xml:space="preserve">   </v>
      </c>
      <c r="AM1088" s="1" t="str">
        <f t="shared" si="504"/>
        <v xml:space="preserve">    00</v>
      </c>
      <c r="AN1088" s="1" t="str">
        <f t="shared" si="518"/>
        <v xml:space="preserve">    0</v>
      </c>
      <c r="AO1088" s="1" t="str">
        <f t="shared" si="505"/>
        <v xml:space="preserve">    </v>
      </c>
      <c r="AP1088" s="1" t="str">
        <f t="shared" si="506"/>
        <v>0</v>
      </c>
      <c r="AQ1088" s="1">
        <f t="shared" si="507"/>
        <v>0</v>
      </c>
    </row>
    <row r="1089" spans="3:43" x14ac:dyDescent="0.2">
      <c r="C1089" s="140"/>
      <c r="L1089" s="47"/>
      <c r="M1089" s="47"/>
      <c r="N1089" s="115"/>
      <c r="P1089" s="113" t="str">
        <f t="shared" si="508"/>
        <v/>
      </c>
      <c r="Q1089" s="17" t="str">
        <f t="shared" si="509"/>
        <v xml:space="preserve"> </v>
      </c>
      <c r="R1089" s="17" t="str">
        <f t="shared" si="510"/>
        <v>00</v>
      </c>
      <c r="S1089" s="17" t="str">
        <f t="shared" si="511"/>
        <v xml:space="preserve"> 00</v>
      </c>
      <c r="T1089" s="17" t="str">
        <f t="shared" si="519"/>
        <v xml:space="preserve">  00</v>
      </c>
      <c r="U1089" s="4">
        <f t="shared" si="512"/>
        <v>0</v>
      </c>
      <c r="V1089" s="17" t="str">
        <f t="shared" si="513"/>
        <v xml:space="preserve"> 0</v>
      </c>
      <c r="W1089" s="17" t="str">
        <f t="shared" si="520"/>
        <v xml:space="preserve">  0</v>
      </c>
      <c r="X1089" s="1" t="str">
        <f t="shared" si="514"/>
        <v>0 00000</v>
      </c>
      <c r="Y1089" s="1" t="str">
        <f t="shared" si="515"/>
        <v xml:space="preserve"> 0 00000</v>
      </c>
      <c r="Z1089" s="1" t="str">
        <f t="shared" si="521"/>
        <v xml:space="preserve">  0 00000</v>
      </c>
      <c r="AA1089" s="1" t="str">
        <f t="shared" si="522"/>
        <v xml:space="preserve"> 000</v>
      </c>
      <c r="AB1089" s="1" t="str">
        <f t="shared" si="516"/>
        <v xml:space="preserve">  000</v>
      </c>
      <c r="AC1089" s="1" t="str">
        <f t="shared" si="523"/>
        <v xml:space="preserve">   000</v>
      </c>
      <c r="AD1089" s="1" t="str">
        <f t="shared" si="524"/>
        <v xml:space="preserve"> </v>
      </c>
      <c r="AE1089" s="1" t="str">
        <f t="shared" si="517"/>
        <v xml:space="preserve">  </v>
      </c>
      <c r="AF1089" s="1" t="str">
        <f t="shared" si="525"/>
        <v xml:space="preserve">   </v>
      </c>
      <c r="AG1089" s="1" t="str">
        <f t="shared" si="498"/>
        <v xml:space="preserve">  00</v>
      </c>
      <c r="AH1089" s="1" t="str">
        <f t="shared" si="499"/>
        <v xml:space="preserve">  0</v>
      </c>
      <c r="AI1089" s="1" t="str">
        <f t="shared" si="500"/>
        <v xml:space="preserve">  </v>
      </c>
      <c r="AJ1089" s="1" t="str">
        <f t="shared" si="501"/>
        <v xml:space="preserve">   0</v>
      </c>
      <c r="AK1089" s="1" t="str">
        <f t="shared" si="502"/>
        <v xml:space="preserve">   00</v>
      </c>
      <c r="AL1089" s="1" t="str">
        <f t="shared" si="503"/>
        <v xml:space="preserve">   </v>
      </c>
      <c r="AM1089" s="1" t="str">
        <f t="shared" si="504"/>
        <v xml:space="preserve">    00</v>
      </c>
      <c r="AN1089" s="1" t="str">
        <f t="shared" si="518"/>
        <v xml:space="preserve">    0</v>
      </c>
      <c r="AO1089" s="1" t="str">
        <f t="shared" si="505"/>
        <v xml:space="preserve">    </v>
      </c>
      <c r="AP1089" s="1" t="str">
        <f t="shared" si="506"/>
        <v>0</v>
      </c>
      <c r="AQ1089" s="1">
        <f t="shared" si="507"/>
        <v>0</v>
      </c>
    </row>
    <row r="1090" spans="3:43" x14ac:dyDescent="0.2">
      <c r="C1090" s="140"/>
      <c r="L1090" s="47"/>
      <c r="M1090" s="47"/>
      <c r="N1090" s="115"/>
      <c r="P1090" s="113" t="str">
        <f t="shared" si="508"/>
        <v/>
      </c>
      <c r="Q1090" s="17" t="str">
        <f t="shared" si="509"/>
        <v xml:space="preserve"> </v>
      </c>
      <c r="R1090" s="17" t="str">
        <f t="shared" si="510"/>
        <v>00</v>
      </c>
      <c r="S1090" s="17" t="str">
        <f t="shared" si="511"/>
        <v xml:space="preserve"> 00</v>
      </c>
      <c r="T1090" s="17" t="str">
        <f t="shared" si="519"/>
        <v xml:space="preserve">  00</v>
      </c>
      <c r="U1090" s="4">
        <f t="shared" si="512"/>
        <v>0</v>
      </c>
      <c r="V1090" s="17" t="str">
        <f t="shared" si="513"/>
        <v xml:space="preserve"> 0</v>
      </c>
      <c r="W1090" s="17" t="str">
        <f t="shared" si="520"/>
        <v xml:space="preserve">  0</v>
      </c>
      <c r="X1090" s="1" t="str">
        <f t="shared" si="514"/>
        <v>0 00000</v>
      </c>
      <c r="Y1090" s="1" t="str">
        <f t="shared" si="515"/>
        <v xml:space="preserve"> 0 00000</v>
      </c>
      <c r="Z1090" s="1" t="str">
        <f t="shared" si="521"/>
        <v xml:space="preserve">  0 00000</v>
      </c>
      <c r="AA1090" s="1" t="str">
        <f t="shared" si="522"/>
        <v xml:space="preserve"> 000</v>
      </c>
      <c r="AB1090" s="1" t="str">
        <f t="shared" si="516"/>
        <v xml:space="preserve">  000</v>
      </c>
      <c r="AC1090" s="1" t="str">
        <f t="shared" si="523"/>
        <v xml:space="preserve">   000</v>
      </c>
      <c r="AD1090" s="1" t="str">
        <f t="shared" si="524"/>
        <v xml:space="preserve"> </v>
      </c>
      <c r="AE1090" s="1" t="str">
        <f t="shared" si="517"/>
        <v xml:space="preserve">  </v>
      </c>
      <c r="AF1090" s="1" t="str">
        <f t="shared" si="525"/>
        <v xml:space="preserve">   </v>
      </c>
      <c r="AG1090" s="1" t="str">
        <f t="shared" ref="AG1090:AG1153" si="526">E1090&amp;" "&amp;F1090&amp;G1090&amp;" "&amp;LEFT(H1090,1)&amp;"00"</f>
        <v xml:space="preserve">  00</v>
      </c>
      <c r="AH1090" s="1" t="str">
        <f t="shared" ref="AH1090:AH1153" si="527">E1090&amp;" "&amp;F1090&amp;G1090&amp;" "&amp;LEFT(H1090,2)&amp;"0"</f>
        <v xml:space="preserve">  0</v>
      </c>
      <c r="AI1090" s="1" t="str">
        <f t="shared" ref="AI1090:AI1153" si="528">E1090&amp;" "&amp;F1090&amp;G1090&amp;" "&amp;H1090</f>
        <v xml:space="preserve">  </v>
      </c>
      <c r="AJ1090" s="1" t="str">
        <f t="shared" ref="AJ1090:AJ1153" si="529">D1090&amp;" "&amp;AH1090</f>
        <v xml:space="preserve">   0</v>
      </c>
      <c r="AK1090" s="1" t="str">
        <f t="shared" ref="AK1090:AK1153" si="530">D1090&amp;" "&amp;AG1090</f>
        <v xml:space="preserve">   00</v>
      </c>
      <c r="AL1090" s="1" t="str">
        <f t="shared" ref="AL1090:AL1153" si="531">D1090&amp;" "&amp;AI1090</f>
        <v xml:space="preserve">   </v>
      </c>
      <c r="AM1090" s="1" t="str">
        <f t="shared" ref="AM1090:AM1153" si="532">Q1090&amp;" "&amp;AG1090</f>
        <v xml:space="preserve">    00</v>
      </c>
      <c r="AN1090" s="1" t="str">
        <f t="shared" si="518"/>
        <v xml:space="preserve">    0</v>
      </c>
      <c r="AO1090" s="1" t="str">
        <f t="shared" ref="AO1090:AO1153" si="533">Q1090&amp;" "&amp;AI1090</f>
        <v xml:space="preserve">    </v>
      </c>
      <c r="AP1090" s="1" t="str">
        <f t="shared" ref="AP1090:AP1153" si="534">LEFT(I1090,2)&amp;"0"</f>
        <v>0</v>
      </c>
      <c r="AQ1090" s="1">
        <f t="shared" ref="AQ1090:AQ1153" si="535">I1090</f>
        <v>0</v>
      </c>
    </row>
    <row r="1091" spans="3:43" x14ac:dyDescent="0.2">
      <c r="C1091" s="140"/>
      <c r="L1091" s="47"/>
      <c r="M1091" s="47"/>
      <c r="N1091" s="115"/>
      <c r="P1091" s="113" t="str">
        <f t="shared" ref="P1091:P1154" si="536">B1091&amp;C1091</f>
        <v/>
      </c>
      <c r="Q1091" s="17" t="str">
        <f t="shared" ref="Q1091:Q1154" si="537">P1091&amp;" "&amp;D1091</f>
        <v xml:space="preserve"> </v>
      </c>
      <c r="R1091" s="17" t="str">
        <f t="shared" ref="R1091:R1154" si="538">LEFT(E1091,2)&amp;"00"</f>
        <v>00</v>
      </c>
      <c r="S1091" s="17" t="str">
        <f t="shared" ref="S1091:S1154" si="539">D1091&amp;" "&amp;R1091</f>
        <v xml:space="preserve"> 00</v>
      </c>
      <c r="T1091" s="17" t="str">
        <f t="shared" si="519"/>
        <v xml:space="preserve">  00</v>
      </c>
      <c r="U1091" s="4">
        <f t="shared" ref="U1091:U1154" si="540">E1091</f>
        <v>0</v>
      </c>
      <c r="V1091" s="17" t="str">
        <f t="shared" ref="V1091:V1154" si="541">D1091&amp;" "&amp;U1091</f>
        <v xml:space="preserve"> 0</v>
      </c>
      <c r="W1091" s="17" t="str">
        <f t="shared" si="520"/>
        <v xml:space="preserve">  0</v>
      </c>
      <c r="X1091" s="1" t="str">
        <f t="shared" ref="X1091:X1154" si="542">U1091&amp;" "&amp;F1091&amp;"00000"</f>
        <v>0 00000</v>
      </c>
      <c r="Y1091" s="1" t="str">
        <f t="shared" ref="Y1091:Y1154" si="543">D1091&amp;" "&amp;X1091</f>
        <v xml:space="preserve"> 0 00000</v>
      </c>
      <c r="Z1091" s="1" t="str">
        <f t="shared" si="521"/>
        <v xml:space="preserve">  0 00000</v>
      </c>
      <c r="AA1091" s="1" t="str">
        <f t="shared" si="522"/>
        <v xml:space="preserve"> 000</v>
      </c>
      <c r="AB1091" s="1" t="str">
        <f t="shared" ref="AB1091:AB1154" si="544">D1091&amp;" "&amp;AA1091</f>
        <v xml:space="preserve">  000</v>
      </c>
      <c r="AC1091" s="1" t="str">
        <f t="shared" si="523"/>
        <v xml:space="preserve">   000</v>
      </c>
      <c r="AD1091" s="1" t="str">
        <f t="shared" si="524"/>
        <v xml:space="preserve"> </v>
      </c>
      <c r="AE1091" s="1" t="str">
        <f t="shared" ref="AE1091:AE1154" si="545">D1091&amp;" "&amp;AD1091</f>
        <v xml:space="preserve">  </v>
      </c>
      <c r="AF1091" s="1" t="str">
        <f t="shared" si="525"/>
        <v xml:space="preserve">   </v>
      </c>
      <c r="AG1091" s="1" t="str">
        <f t="shared" si="526"/>
        <v xml:space="preserve">  00</v>
      </c>
      <c r="AH1091" s="1" t="str">
        <f t="shared" si="527"/>
        <v xml:space="preserve">  0</v>
      </c>
      <c r="AI1091" s="1" t="str">
        <f t="shared" si="528"/>
        <v xml:space="preserve">  </v>
      </c>
      <c r="AJ1091" s="1" t="str">
        <f t="shared" si="529"/>
        <v xml:space="preserve">   0</v>
      </c>
      <c r="AK1091" s="1" t="str">
        <f t="shared" si="530"/>
        <v xml:space="preserve">   00</v>
      </c>
      <c r="AL1091" s="1" t="str">
        <f t="shared" si="531"/>
        <v xml:space="preserve">   </v>
      </c>
      <c r="AM1091" s="1" t="str">
        <f t="shared" si="532"/>
        <v xml:space="preserve">    00</v>
      </c>
      <c r="AN1091" s="1" t="str">
        <f t="shared" ref="AN1091:AN1154" si="546">Q1091&amp;" "&amp;AH1091</f>
        <v xml:space="preserve">    0</v>
      </c>
      <c r="AO1091" s="1" t="str">
        <f t="shared" si="533"/>
        <v xml:space="preserve">    </v>
      </c>
      <c r="AP1091" s="1" t="str">
        <f t="shared" si="534"/>
        <v>0</v>
      </c>
      <c r="AQ1091" s="1">
        <f t="shared" si="535"/>
        <v>0</v>
      </c>
    </row>
    <row r="1092" spans="3:43" x14ac:dyDescent="0.2">
      <c r="C1092" s="140"/>
      <c r="L1092" s="47"/>
      <c r="M1092" s="47"/>
      <c r="N1092" s="115"/>
      <c r="P1092" s="113" t="str">
        <f t="shared" si="536"/>
        <v/>
      </c>
      <c r="Q1092" s="17" t="str">
        <f t="shared" si="537"/>
        <v xml:space="preserve"> </v>
      </c>
      <c r="R1092" s="17" t="str">
        <f t="shared" si="538"/>
        <v>00</v>
      </c>
      <c r="S1092" s="17" t="str">
        <f t="shared" si="539"/>
        <v xml:space="preserve"> 00</v>
      </c>
      <c r="T1092" s="17" t="str">
        <f t="shared" si="519"/>
        <v xml:space="preserve">  00</v>
      </c>
      <c r="U1092" s="4">
        <f t="shared" si="540"/>
        <v>0</v>
      </c>
      <c r="V1092" s="17" t="str">
        <f t="shared" si="541"/>
        <v xml:space="preserve"> 0</v>
      </c>
      <c r="W1092" s="17" t="str">
        <f t="shared" si="520"/>
        <v xml:space="preserve">  0</v>
      </c>
      <c r="X1092" s="1" t="str">
        <f t="shared" si="542"/>
        <v>0 00000</v>
      </c>
      <c r="Y1092" s="1" t="str">
        <f t="shared" si="543"/>
        <v xml:space="preserve"> 0 00000</v>
      </c>
      <c r="Z1092" s="1" t="str">
        <f t="shared" si="521"/>
        <v xml:space="preserve">  0 00000</v>
      </c>
      <c r="AA1092" s="1" t="str">
        <f t="shared" si="522"/>
        <v xml:space="preserve"> 000</v>
      </c>
      <c r="AB1092" s="1" t="str">
        <f t="shared" si="544"/>
        <v xml:space="preserve">  000</v>
      </c>
      <c r="AC1092" s="1" t="str">
        <f t="shared" si="523"/>
        <v xml:space="preserve">   000</v>
      </c>
      <c r="AD1092" s="1" t="str">
        <f t="shared" si="524"/>
        <v xml:space="preserve"> </v>
      </c>
      <c r="AE1092" s="1" t="str">
        <f t="shared" si="545"/>
        <v xml:space="preserve">  </v>
      </c>
      <c r="AF1092" s="1" t="str">
        <f t="shared" si="525"/>
        <v xml:space="preserve">   </v>
      </c>
      <c r="AG1092" s="1" t="str">
        <f t="shared" si="526"/>
        <v xml:space="preserve">  00</v>
      </c>
      <c r="AH1092" s="1" t="str">
        <f t="shared" si="527"/>
        <v xml:space="preserve">  0</v>
      </c>
      <c r="AI1092" s="1" t="str">
        <f t="shared" si="528"/>
        <v xml:space="preserve">  </v>
      </c>
      <c r="AJ1092" s="1" t="str">
        <f t="shared" si="529"/>
        <v xml:space="preserve">   0</v>
      </c>
      <c r="AK1092" s="1" t="str">
        <f t="shared" si="530"/>
        <v xml:space="preserve">   00</v>
      </c>
      <c r="AL1092" s="1" t="str">
        <f t="shared" si="531"/>
        <v xml:space="preserve">   </v>
      </c>
      <c r="AM1092" s="1" t="str">
        <f t="shared" si="532"/>
        <v xml:space="preserve">    00</v>
      </c>
      <c r="AN1092" s="1" t="str">
        <f t="shared" si="546"/>
        <v xml:space="preserve">    0</v>
      </c>
      <c r="AO1092" s="1" t="str">
        <f t="shared" si="533"/>
        <v xml:space="preserve">    </v>
      </c>
      <c r="AP1092" s="1" t="str">
        <f t="shared" si="534"/>
        <v>0</v>
      </c>
      <c r="AQ1092" s="1">
        <f t="shared" si="535"/>
        <v>0</v>
      </c>
    </row>
    <row r="1093" spans="3:43" x14ac:dyDescent="0.2">
      <c r="C1093" s="140"/>
      <c r="L1093" s="47"/>
      <c r="M1093" s="47"/>
      <c r="N1093" s="115"/>
      <c r="P1093" s="113" t="str">
        <f t="shared" si="536"/>
        <v/>
      </c>
      <c r="Q1093" s="17" t="str">
        <f t="shared" si="537"/>
        <v xml:space="preserve"> </v>
      </c>
      <c r="R1093" s="17" t="str">
        <f t="shared" si="538"/>
        <v>00</v>
      </c>
      <c r="S1093" s="17" t="str">
        <f t="shared" si="539"/>
        <v xml:space="preserve"> 00</v>
      </c>
      <c r="T1093" s="17" t="str">
        <f t="shared" si="519"/>
        <v xml:space="preserve">  00</v>
      </c>
      <c r="U1093" s="4">
        <f t="shared" si="540"/>
        <v>0</v>
      </c>
      <c r="V1093" s="17" t="str">
        <f t="shared" si="541"/>
        <v xml:space="preserve"> 0</v>
      </c>
      <c r="W1093" s="17" t="str">
        <f t="shared" si="520"/>
        <v xml:space="preserve">  0</v>
      </c>
      <c r="X1093" s="1" t="str">
        <f t="shared" si="542"/>
        <v>0 00000</v>
      </c>
      <c r="Y1093" s="1" t="str">
        <f t="shared" si="543"/>
        <v xml:space="preserve"> 0 00000</v>
      </c>
      <c r="Z1093" s="1" t="str">
        <f t="shared" si="521"/>
        <v xml:space="preserve">  0 00000</v>
      </c>
      <c r="AA1093" s="1" t="str">
        <f t="shared" si="522"/>
        <v xml:space="preserve"> 000</v>
      </c>
      <c r="AB1093" s="1" t="str">
        <f t="shared" si="544"/>
        <v xml:space="preserve">  000</v>
      </c>
      <c r="AC1093" s="1" t="str">
        <f t="shared" si="523"/>
        <v xml:space="preserve">   000</v>
      </c>
      <c r="AD1093" s="1" t="str">
        <f t="shared" si="524"/>
        <v xml:space="preserve"> </v>
      </c>
      <c r="AE1093" s="1" t="str">
        <f t="shared" si="545"/>
        <v xml:space="preserve">  </v>
      </c>
      <c r="AF1093" s="1" t="str">
        <f t="shared" si="525"/>
        <v xml:space="preserve">   </v>
      </c>
      <c r="AG1093" s="1" t="str">
        <f t="shared" si="526"/>
        <v xml:space="preserve">  00</v>
      </c>
      <c r="AH1093" s="1" t="str">
        <f t="shared" si="527"/>
        <v xml:space="preserve">  0</v>
      </c>
      <c r="AI1093" s="1" t="str">
        <f t="shared" si="528"/>
        <v xml:space="preserve">  </v>
      </c>
      <c r="AJ1093" s="1" t="str">
        <f t="shared" si="529"/>
        <v xml:space="preserve">   0</v>
      </c>
      <c r="AK1093" s="1" t="str">
        <f t="shared" si="530"/>
        <v xml:space="preserve">   00</v>
      </c>
      <c r="AL1093" s="1" t="str">
        <f t="shared" si="531"/>
        <v xml:space="preserve">   </v>
      </c>
      <c r="AM1093" s="1" t="str">
        <f t="shared" si="532"/>
        <v xml:space="preserve">    00</v>
      </c>
      <c r="AN1093" s="1" t="str">
        <f t="shared" si="546"/>
        <v xml:space="preserve">    0</v>
      </c>
      <c r="AO1093" s="1" t="str">
        <f t="shared" si="533"/>
        <v xml:space="preserve">    </v>
      </c>
      <c r="AP1093" s="1" t="str">
        <f t="shared" si="534"/>
        <v>0</v>
      </c>
      <c r="AQ1093" s="1">
        <f t="shared" si="535"/>
        <v>0</v>
      </c>
    </row>
    <row r="1094" spans="3:43" x14ac:dyDescent="0.2">
      <c r="C1094" s="140"/>
      <c r="L1094" s="47"/>
      <c r="M1094" s="47"/>
      <c r="N1094" s="115"/>
      <c r="P1094" s="113" t="str">
        <f t="shared" si="536"/>
        <v/>
      </c>
      <c r="Q1094" s="17" t="str">
        <f t="shared" si="537"/>
        <v xml:space="preserve"> </v>
      </c>
      <c r="R1094" s="17" t="str">
        <f t="shared" si="538"/>
        <v>00</v>
      </c>
      <c r="S1094" s="17" t="str">
        <f t="shared" si="539"/>
        <v xml:space="preserve"> 00</v>
      </c>
      <c r="T1094" s="17" t="str">
        <f t="shared" si="519"/>
        <v xml:space="preserve">  00</v>
      </c>
      <c r="U1094" s="4">
        <f t="shared" si="540"/>
        <v>0</v>
      </c>
      <c r="V1094" s="17" t="str">
        <f t="shared" si="541"/>
        <v xml:space="preserve"> 0</v>
      </c>
      <c r="W1094" s="17" t="str">
        <f t="shared" si="520"/>
        <v xml:space="preserve">  0</v>
      </c>
      <c r="X1094" s="1" t="str">
        <f t="shared" si="542"/>
        <v>0 00000</v>
      </c>
      <c r="Y1094" s="1" t="str">
        <f t="shared" si="543"/>
        <v xml:space="preserve"> 0 00000</v>
      </c>
      <c r="Z1094" s="1" t="str">
        <f t="shared" si="521"/>
        <v xml:space="preserve">  0 00000</v>
      </c>
      <c r="AA1094" s="1" t="str">
        <f t="shared" si="522"/>
        <v xml:space="preserve"> 000</v>
      </c>
      <c r="AB1094" s="1" t="str">
        <f t="shared" si="544"/>
        <v xml:space="preserve">  000</v>
      </c>
      <c r="AC1094" s="1" t="str">
        <f t="shared" si="523"/>
        <v xml:space="preserve">   000</v>
      </c>
      <c r="AD1094" s="1" t="str">
        <f t="shared" si="524"/>
        <v xml:space="preserve"> </v>
      </c>
      <c r="AE1094" s="1" t="str">
        <f t="shared" si="545"/>
        <v xml:space="preserve">  </v>
      </c>
      <c r="AF1094" s="1" t="str">
        <f t="shared" si="525"/>
        <v xml:space="preserve">   </v>
      </c>
      <c r="AG1094" s="1" t="str">
        <f t="shared" si="526"/>
        <v xml:space="preserve">  00</v>
      </c>
      <c r="AH1094" s="1" t="str">
        <f t="shared" si="527"/>
        <v xml:space="preserve">  0</v>
      </c>
      <c r="AI1094" s="1" t="str">
        <f t="shared" si="528"/>
        <v xml:space="preserve">  </v>
      </c>
      <c r="AJ1094" s="1" t="str">
        <f t="shared" si="529"/>
        <v xml:space="preserve">   0</v>
      </c>
      <c r="AK1094" s="1" t="str">
        <f t="shared" si="530"/>
        <v xml:space="preserve">   00</v>
      </c>
      <c r="AL1094" s="1" t="str">
        <f t="shared" si="531"/>
        <v xml:space="preserve">   </v>
      </c>
      <c r="AM1094" s="1" t="str">
        <f t="shared" si="532"/>
        <v xml:space="preserve">    00</v>
      </c>
      <c r="AN1094" s="1" t="str">
        <f t="shared" si="546"/>
        <v xml:space="preserve">    0</v>
      </c>
      <c r="AO1094" s="1" t="str">
        <f t="shared" si="533"/>
        <v xml:space="preserve">    </v>
      </c>
      <c r="AP1094" s="1" t="str">
        <f t="shared" si="534"/>
        <v>0</v>
      </c>
      <c r="AQ1094" s="1">
        <f t="shared" si="535"/>
        <v>0</v>
      </c>
    </row>
    <row r="1095" spans="3:43" x14ac:dyDescent="0.2">
      <c r="C1095" s="140"/>
      <c r="L1095" s="47"/>
      <c r="M1095" s="47"/>
      <c r="N1095" s="115"/>
      <c r="P1095" s="113" t="str">
        <f t="shared" si="536"/>
        <v/>
      </c>
      <c r="Q1095" s="17" t="str">
        <f t="shared" si="537"/>
        <v xml:space="preserve"> </v>
      </c>
      <c r="R1095" s="17" t="str">
        <f t="shared" si="538"/>
        <v>00</v>
      </c>
      <c r="S1095" s="17" t="str">
        <f t="shared" si="539"/>
        <v xml:space="preserve"> 00</v>
      </c>
      <c r="T1095" s="17" t="str">
        <f t="shared" si="519"/>
        <v xml:space="preserve">  00</v>
      </c>
      <c r="U1095" s="4">
        <f t="shared" si="540"/>
        <v>0</v>
      </c>
      <c r="V1095" s="17" t="str">
        <f t="shared" si="541"/>
        <v xml:space="preserve"> 0</v>
      </c>
      <c r="W1095" s="17" t="str">
        <f t="shared" si="520"/>
        <v xml:space="preserve">  0</v>
      </c>
      <c r="X1095" s="1" t="str">
        <f t="shared" si="542"/>
        <v>0 00000</v>
      </c>
      <c r="Y1095" s="1" t="str">
        <f t="shared" si="543"/>
        <v xml:space="preserve"> 0 00000</v>
      </c>
      <c r="Z1095" s="1" t="str">
        <f t="shared" si="521"/>
        <v xml:space="preserve">  0 00000</v>
      </c>
      <c r="AA1095" s="1" t="str">
        <f t="shared" si="522"/>
        <v xml:space="preserve"> 000</v>
      </c>
      <c r="AB1095" s="1" t="str">
        <f t="shared" si="544"/>
        <v xml:space="preserve">  000</v>
      </c>
      <c r="AC1095" s="1" t="str">
        <f t="shared" si="523"/>
        <v xml:space="preserve">   000</v>
      </c>
      <c r="AD1095" s="1" t="str">
        <f t="shared" si="524"/>
        <v xml:space="preserve"> </v>
      </c>
      <c r="AE1095" s="1" t="str">
        <f t="shared" si="545"/>
        <v xml:space="preserve">  </v>
      </c>
      <c r="AF1095" s="1" t="str">
        <f t="shared" si="525"/>
        <v xml:space="preserve">   </v>
      </c>
      <c r="AG1095" s="1" t="str">
        <f t="shared" si="526"/>
        <v xml:space="preserve">  00</v>
      </c>
      <c r="AH1095" s="1" t="str">
        <f t="shared" si="527"/>
        <v xml:space="preserve">  0</v>
      </c>
      <c r="AI1095" s="1" t="str">
        <f t="shared" si="528"/>
        <v xml:space="preserve">  </v>
      </c>
      <c r="AJ1095" s="1" t="str">
        <f t="shared" si="529"/>
        <v xml:space="preserve">   0</v>
      </c>
      <c r="AK1095" s="1" t="str">
        <f t="shared" si="530"/>
        <v xml:space="preserve">   00</v>
      </c>
      <c r="AL1095" s="1" t="str">
        <f t="shared" si="531"/>
        <v xml:space="preserve">   </v>
      </c>
      <c r="AM1095" s="1" t="str">
        <f t="shared" si="532"/>
        <v xml:space="preserve">    00</v>
      </c>
      <c r="AN1095" s="1" t="str">
        <f t="shared" si="546"/>
        <v xml:space="preserve">    0</v>
      </c>
      <c r="AO1095" s="1" t="str">
        <f t="shared" si="533"/>
        <v xml:space="preserve">    </v>
      </c>
      <c r="AP1095" s="1" t="str">
        <f t="shared" si="534"/>
        <v>0</v>
      </c>
      <c r="AQ1095" s="1">
        <f t="shared" si="535"/>
        <v>0</v>
      </c>
    </row>
    <row r="1096" spans="3:43" x14ac:dyDescent="0.2">
      <c r="C1096" s="140"/>
      <c r="L1096" s="47"/>
      <c r="M1096" s="47"/>
      <c r="N1096" s="115"/>
      <c r="P1096" s="113" t="str">
        <f t="shared" si="536"/>
        <v/>
      </c>
      <c r="Q1096" s="17" t="str">
        <f t="shared" si="537"/>
        <v xml:space="preserve"> </v>
      </c>
      <c r="R1096" s="17" t="str">
        <f t="shared" si="538"/>
        <v>00</v>
      </c>
      <c r="S1096" s="17" t="str">
        <f t="shared" si="539"/>
        <v xml:space="preserve"> 00</v>
      </c>
      <c r="T1096" s="17" t="str">
        <f t="shared" si="519"/>
        <v xml:space="preserve">  00</v>
      </c>
      <c r="U1096" s="4">
        <f t="shared" si="540"/>
        <v>0</v>
      </c>
      <c r="V1096" s="17" t="str">
        <f t="shared" si="541"/>
        <v xml:space="preserve"> 0</v>
      </c>
      <c r="W1096" s="17" t="str">
        <f t="shared" si="520"/>
        <v xml:space="preserve">  0</v>
      </c>
      <c r="X1096" s="1" t="str">
        <f t="shared" si="542"/>
        <v>0 00000</v>
      </c>
      <c r="Y1096" s="1" t="str">
        <f t="shared" si="543"/>
        <v xml:space="preserve"> 0 00000</v>
      </c>
      <c r="Z1096" s="1" t="str">
        <f t="shared" si="521"/>
        <v xml:space="preserve">  0 00000</v>
      </c>
      <c r="AA1096" s="1" t="str">
        <f t="shared" si="522"/>
        <v xml:space="preserve"> 000</v>
      </c>
      <c r="AB1096" s="1" t="str">
        <f t="shared" si="544"/>
        <v xml:space="preserve">  000</v>
      </c>
      <c r="AC1096" s="1" t="str">
        <f t="shared" si="523"/>
        <v xml:space="preserve">   000</v>
      </c>
      <c r="AD1096" s="1" t="str">
        <f t="shared" si="524"/>
        <v xml:space="preserve"> </v>
      </c>
      <c r="AE1096" s="1" t="str">
        <f t="shared" si="545"/>
        <v xml:space="preserve">  </v>
      </c>
      <c r="AF1096" s="1" t="str">
        <f t="shared" si="525"/>
        <v xml:space="preserve">   </v>
      </c>
      <c r="AG1096" s="1" t="str">
        <f t="shared" si="526"/>
        <v xml:space="preserve">  00</v>
      </c>
      <c r="AH1096" s="1" t="str">
        <f t="shared" si="527"/>
        <v xml:space="preserve">  0</v>
      </c>
      <c r="AI1096" s="1" t="str">
        <f t="shared" si="528"/>
        <v xml:space="preserve">  </v>
      </c>
      <c r="AJ1096" s="1" t="str">
        <f t="shared" si="529"/>
        <v xml:space="preserve">   0</v>
      </c>
      <c r="AK1096" s="1" t="str">
        <f t="shared" si="530"/>
        <v xml:space="preserve">   00</v>
      </c>
      <c r="AL1096" s="1" t="str">
        <f t="shared" si="531"/>
        <v xml:space="preserve">   </v>
      </c>
      <c r="AM1096" s="1" t="str">
        <f t="shared" si="532"/>
        <v xml:space="preserve">    00</v>
      </c>
      <c r="AN1096" s="1" t="str">
        <f t="shared" si="546"/>
        <v xml:space="preserve">    0</v>
      </c>
      <c r="AO1096" s="1" t="str">
        <f t="shared" si="533"/>
        <v xml:space="preserve">    </v>
      </c>
      <c r="AP1096" s="1" t="str">
        <f t="shared" si="534"/>
        <v>0</v>
      </c>
      <c r="AQ1096" s="1">
        <f t="shared" si="535"/>
        <v>0</v>
      </c>
    </row>
    <row r="1097" spans="3:43" x14ac:dyDescent="0.2">
      <c r="C1097" s="140"/>
      <c r="L1097" s="47"/>
      <c r="M1097" s="47"/>
      <c r="N1097" s="115"/>
      <c r="P1097" s="113" t="str">
        <f t="shared" si="536"/>
        <v/>
      </c>
      <c r="Q1097" s="17" t="str">
        <f t="shared" si="537"/>
        <v xml:space="preserve"> </v>
      </c>
      <c r="R1097" s="17" t="str">
        <f t="shared" si="538"/>
        <v>00</v>
      </c>
      <c r="S1097" s="17" t="str">
        <f t="shared" si="539"/>
        <v xml:space="preserve"> 00</v>
      </c>
      <c r="T1097" s="17" t="str">
        <f t="shared" si="519"/>
        <v xml:space="preserve">  00</v>
      </c>
      <c r="U1097" s="4">
        <f t="shared" si="540"/>
        <v>0</v>
      </c>
      <c r="V1097" s="17" t="str">
        <f t="shared" si="541"/>
        <v xml:space="preserve"> 0</v>
      </c>
      <c r="W1097" s="17" t="str">
        <f t="shared" si="520"/>
        <v xml:space="preserve">  0</v>
      </c>
      <c r="X1097" s="1" t="str">
        <f t="shared" si="542"/>
        <v>0 00000</v>
      </c>
      <c r="Y1097" s="1" t="str">
        <f t="shared" si="543"/>
        <v xml:space="preserve"> 0 00000</v>
      </c>
      <c r="Z1097" s="1" t="str">
        <f t="shared" si="521"/>
        <v xml:space="preserve">  0 00000</v>
      </c>
      <c r="AA1097" s="1" t="str">
        <f t="shared" si="522"/>
        <v xml:space="preserve"> 000</v>
      </c>
      <c r="AB1097" s="1" t="str">
        <f t="shared" si="544"/>
        <v xml:space="preserve">  000</v>
      </c>
      <c r="AC1097" s="1" t="str">
        <f t="shared" si="523"/>
        <v xml:space="preserve">   000</v>
      </c>
      <c r="AD1097" s="1" t="str">
        <f t="shared" si="524"/>
        <v xml:space="preserve"> </v>
      </c>
      <c r="AE1097" s="1" t="str">
        <f t="shared" si="545"/>
        <v xml:space="preserve">  </v>
      </c>
      <c r="AF1097" s="1" t="str">
        <f t="shared" si="525"/>
        <v xml:space="preserve">   </v>
      </c>
      <c r="AG1097" s="1" t="str">
        <f t="shared" si="526"/>
        <v xml:space="preserve">  00</v>
      </c>
      <c r="AH1097" s="1" t="str">
        <f t="shared" si="527"/>
        <v xml:space="preserve">  0</v>
      </c>
      <c r="AI1097" s="1" t="str">
        <f t="shared" si="528"/>
        <v xml:space="preserve">  </v>
      </c>
      <c r="AJ1097" s="1" t="str">
        <f t="shared" si="529"/>
        <v xml:space="preserve">   0</v>
      </c>
      <c r="AK1097" s="1" t="str">
        <f t="shared" si="530"/>
        <v xml:space="preserve">   00</v>
      </c>
      <c r="AL1097" s="1" t="str">
        <f t="shared" si="531"/>
        <v xml:space="preserve">   </v>
      </c>
      <c r="AM1097" s="1" t="str">
        <f t="shared" si="532"/>
        <v xml:space="preserve">    00</v>
      </c>
      <c r="AN1097" s="1" t="str">
        <f t="shared" si="546"/>
        <v xml:space="preserve">    0</v>
      </c>
      <c r="AO1097" s="1" t="str">
        <f t="shared" si="533"/>
        <v xml:space="preserve">    </v>
      </c>
      <c r="AP1097" s="1" t="str">
        <f t="shared" si="534"/>
        <v>0</v>
      </c>
      <c r="AQ1097" s="1">
        <f t="shared" si="535"/>
        <v>0</v>
      </c>
    </row>
    <row r="1098" spans="3:43" x14ac:dyDescent="0.2">
      <c r="C1098" s="140"/>
      <c r="L1098" s="47"/>
      <c r="M1098" s="47"/>
      <c r="N1098" s="115"/>
      <c r="P1098" s="113" t="str">
        <f t="shared" si="536"/>
        <v/>
      </c>
      <c r="Q1098" s="17" t="str">
        <f t="shared" si="537"/>
        <v xml:space="preserve"> </v>
      </c>
      <c r="R1098" s="17" t="str">
        <f t="shared" si="538"/>
        <v>00</v>
      </c>
      <c r="S1098" s="17" t="str">
        <f t="shared" si="539"/>
        <v xml:space="preserve"> 00</v>
      </c>
      <c r="T1098" s="17" t="str">
        <f t="shared" si="519"/>
        <v xml:space="preserve">  00</v>
      </c>
      <c r="U1098" s="4">
        <f t="shared" si="540"/>
        <v>0</v>
      </c>
      <c r="V1098" s="17" t="str">
        <f t="shared" si="541"/>
        <v xml:space="preserve"> 0</v>
      </c>
      <c r="W1098" s="17" t="str">
        <f t="shared" si="520"/>
        <v xml:space="preserve">  0</v>
      </c>
      <c r="X1098" s="1" t="str">
        <f t="shared" si="542"/>
        <v>0 00000</v>
      </c>
      <c r="Y1098" s="1" t="str">
        <f t="shared" si="543"/>
        <v xml:space="preserve"> 0 00000</v>
      </c>
      <c r="Z1098" s="1" t="str">
        <f t="shared" si="521"/>
        <v xml:space="preserve">  0 00000</v>
      </c>
      <c r="AA1098" s="1" t="str">
        <f t="shared" si="522"/>
        <v xml:space="preserve"> 000</v>
      </c>
      <c r="AB1098" s="1" t="str">
        <f t="shared" si="544"/>
        <v xml:space="preserve">  000</v>
      </c>
      <c r="AC1098" s="1" t="str">
        <f t="shared" si="523"/>
        <v xml:space="preserve">   000</v>
      </c>
      <c r="AD1098" s="1" t="str">
        <f t="shared" si="524"/>
        <v xml:space="preserve"> </v>
      </c>
      <c r="AE1098" s="1" t="str">
        <f t="shared" si="545"/>
        <v xml:space="preserve">  </v>
      </c>
      <c r="AF1098" s="1" t="str">
        <f t="shared" si="525"/>
        <v xml:space="preserve">   </v>
      </c>
      <c r="AG1098" s="1" t="str">
        <f t="shared" si="526"/>
        <v xml:space="preserve">  00</v>
      </c>
      <c r="AH1098" s="1" t="str">
        <f t="shared" si="527"/>
        <v xml:space="preserve">  0</v>
      </c>
      <c r="AI1098" s="1" t="str">
        <f t="shared" si="528"/>
        <v xml:space="preserve">  </v>
      </c>
      <c r="AJ1098" s="1" t="str">
        <f t="shared" si="529"/>
        <v xml:space="preserve">   0</v>
      </c>
      <c r="AK1098" s="1" t="str">
        <f t="shared" si="530"/>
        <v xml:space="preserve">   00</v>
      </c>
      <c r="AL1098" s="1" t="str">
        <f t="shared" si="531"/>
        <v xml:space="preserve">   </v>
      </c>
      <c r="AM1098" s="1" t="str">
        <f t="shared" si="532"/>
        <v xml:space="preserve">    00</v>
      </c>
      <c r="AN1098" s="1" t="str">
        <f t="shared" si="546"/>
        <v xml:space="preserve">    0</v>
      </c>
      <c r="AO1098" s="1" t="str">
        <f t="shared" si="533"/>
        <v xml:space="preserve">    </v>
      </c>
      <c r="AP1098" s="1" t="str">
        <f t="shared" si="534"/>
        <v>0</v>
      </c>
      <c r="AQ1098" s="1">
        <f t="shared" si="535"/>
        <v>0</v>
      </c>
    </row>
    <row r="1099" spans="3:43" x14ac:dyDescent="0.2">
      <c r="C1099" s="140"/>
      <c r="L1099" s="47"/>
      <c r="M1099" s="47"/>
      <c r="N1099" s="115"/>
      <c r="P1099" s="113" t="str">
        <f t="shared" si="536"/>
        <v/>
      </c>
      <c r="Q1099" s="17" t="str">
        <f t="shared" si="537"/>
        <v xml:space="preserve"> </v>
      </c>
      <c r="R1099" s="17" t="str">
        <f t="shared" si="538"/>
        <v>00</v>
      </c>
      <c r="S1099" s="17" t="str">
        <f t="shared" si="539"/>
        <v xml:space="preserve"> 00</v>
      </c>
      <c r="T1099" s="17" t="str">
        <f t="shared" si="519"/>
        <v xml:space="preserve">  00</v>
      </c>
      <c r="U1099" s="4">
        <f t="shared" si="540"/>
        <v>0</v>
      </c>
      <c r="V1099" s="17" t="str">
        <f t="shared" si="541"/>
        <v xml:space="preserve"> 0</v>
      </c>
      <c r="W1099" s="17" t="str">
        <f t="shared" si="520"/>
        <v xml:space="preserve">  0</v>
      </c>
      <c r="X1099" s="1" t="str">
        <f t="shared" si="542"/>
        <v>0 00000</v>
      </c>
      <c r="Y1099" s="1" t="str">
        <f t="shared" si="543"/>
        <v xml:space="preserve"> 0 00000</v>
      </c>
      <c r="Z1099" s="1" t="str">
        <f t="shared" si="521"/>
        <v xml:space="preserve">  0 00000</v>
      </c>
      <c r="AA1099" s="1" t="str">
        <f t="shared" si="522"/>
        <v xml:space="preserve"> 000</v>
      </c>
      <c r="AB1099" s="1" t="str">
        <f t="shared" si="544"/>
        <v xml:space="preserve">  000</v>
      </c>
      <c r="AC1099" s="1" t="str">
        <f t="shared" si="523"/>
        <v xml:space="preserve">   000</v>
      </c>
      <c r="AD1099" s="1" t="str">
        <f t="shared" si="524"/>
        <v xml:space="preserve"> </v>
      </c>
      <c r="AE1099" s="1" t="str">
        <f t="shared" si="545"/>
        <v xml:space="preserve">  </v>
      </c>
      <c r="AF1099" s="1" t="str">
        <f t="shared" si="525"/>
        <v xml:space="preserve">   </v>
      </c>
      <c r="AG1099" s="1" t="str">
        <f t="shared" si="526"/>
        <v xml:space="preserve">  00</v>
      </c>
      <c r="AH1099" s="1" t="str">
        <f t="shared" si="527"/>
        <v xml:space="preserve">  0</v>
      </c>
      <c r="AI1099" s="1" t="str">
        <f t="shared" si="528"/>
        <v xml:space="preserve">  </v>
      </c>
      <c r="AJ1099" s="1" t="str">
        <f t="shared" si="529"/>
        <v xml:space="preserve">   0</v>
      </c>
      <c r="AK1099" s="1" t="str">
        <f t="shared" si="530"/>
        <v xml:space="preserve">   00</v>
      </c>
      <c r="AL1099" s="1" t="str">
        <f t="shared" si="531"/>
        <v xml:space="preserve">   </v>
      </c>
      <c r="AM1099" s="1" t="str">
        <f t="shared" si="532"/>
        <v xml:space="preserve">    00</v>
      </c>
      <c r="AN1099" s="1" t="str">
        <f t="shared" si="546"/>
        <v xml:space="preserve">    0</v>
      </c>
      <c r="AO1099" s="1" t="str">
        <f t="shared" si="533"/>
        <v xml:space="preserve">    </v>
      </c>
      <c r="AP1099" s="1" t="str">
        <f t="shared" si="534"/>
        <v>0</v>
      </c>
      <c r="AQ1099" s="1">
        <f t="shared" si="535"/>
        <v>0</v>
      </c>
    </row>
    <row r="1100" spans="3:43" x14ac:dyDescent="0.2">
      <c r="C1100" s="140"/>
      <c r="L1100" s="47"/>
      <c r="M1100" s="47"/>
      <c r="N1100" s="115"/>
      <c r="P1100" s="113" t="str">
        <f t="shared" si="536"/>
        <v/>
      </c>
      <c r="Q1100" s="17" t="str">
        <f t="shared" si="537"/>
        <v xml:space="preserve"> </v>
      </c>
      <c r="R1100" s="17" t="str">
        <f t="shared" si="538"/>
        <v>00</v>
      </c>
      <c r="S1100" s="17" t="str">
        <f t="shared" si="539"/>
        <v xml:space="preserve"> 00</v>
      </c>
      <c r="T1100" s="17" t="str">
        <f t="shared" si="519"/>
        <v xml:space="preserve">  00</v>
      </c>
      <c r="U1100" s="4">
        <f t="shared" si="540"/>
        <v>0</v>
      </c>
      <c r="V1100" s="17" t="str">
        <f t="shared" si="541"/>
        <v xml:space="preserve"> 0</v>
      </c>
      <c r="W1100" s="17" t="str">
        <f t="shared" si="520"/>
        <v xml:space="preserve">  0</v>
      </c>
      <c r="X1100" s="1" t="str">
        <f t="shared" si="542"/>
        <v>0 00000</v>
      </c>
      <c r="Y1100" s="1" t="str">
        <f t="shared" si="543"/>
        <v xml:space="preserve"> 0 00000</v>
      </c>
      <c r="Z1100" s="1" t="str">
        <f t="shared" si="521"/>
        <v xml:space="preserve">  0 00000</v>
      </c>
      <c r="AA1100" s="1" t="str">
        <f t="shared" si="522"/>
        <v xml:space="preserve"> 000</v>
      </c>
      <c r="AB1100" s="1" t="str">
        <f t="shared" si="544"/>
        <v xml:space="preserve">  000</v>
      </c>
      <c r="AC1100" s="1" t="str">
        <f t="shared" si="523"/>
        <v xml:space="preserve">   000</v>
      </c>
      <c r="AD1100" s="1" t="str">
        <f t="shared" si="524"/>
        <v xml:space="preserve"> </v>
      </c>
      <c r="AE1100" s="1" t="str">
        <f t="shared" si="545"/>
        <v xml:space="preserve">  </v>
      </c>
      <c r="AF1100" s="1" t="str">
        <f t="shared" si="525"/>
        <v xml:space="preserve">   </v>
      </c>
      <c r="AG1100" s="1" t="str">
        <f t="shared" si="526"/>
        <v xml:space="preserve">  00</v>
      </c>
      <c r="AH1100" s="1" t="str">
        <f t="shared" si="527"/>
        <v xml:space="preserve">  0</v>
      </c>
      <c r="AI1100" s="1" t="str">
        <f t="shared" si="528"/>
        <v xml:space="preserve">  </v>
      </c>
      <c r="AJ1100" s="1" t="str">
        <f t="shared" si="529"/>
        <v xml:space="preserve">   0</v>
      </c>
      <c r="AK1100" s="1" t="str">
        <f t="shared" si="530"/>
        <v xml:space="preserve">   00</v>
      </c>
      <c r="AL1100" s="1" t="str">
        <f t="shared" si="531"/>
        <v xml:space="preserve">   </v>
      </c>
      <c r="AM1100" s="1" t="str">
        <f t="shared" si="532"/>
        <v xml:space="preserve">    00</v>
      </c>
      <c r="AN1100" s="1" t="str">
        <f t="shared" si="546"/>
        <v xml:space="preserve">    0</v>
      </c>
      <c r="AO1100" s="1" t="str">
        <f t="shared" si="533"/>
        <v xml:space="preserve">    </v>
      </c>
      <c r="AP1100" s="1" t="str">
        <f t="shared" si="534"/>
        <v>0</v>
      </c>
      <c r="AQ1100" s="1">
        <f t="shared" si="535"/>
        <v>0</v>
      </c>
    </row>
    <row r="1101" spans="3:43" x14ac:dyDescent="0.2">
      <c r="C1101" s="140"/>
      <c r="L1101" s="47"/>
      <c r="M1101" s="47"/>
      <c r="N1101" s="115"/>
      <c r="P1101" s="113" t="str">
        <f t="shared" si="536"/>
        <v/>
      </c>
      <c r="Q1101" s="17" t="str">
        <f t="shared" si="537"/>
        <v xml:space="preserve"> </v>
      </c>
      <c r="R1101" s="17" t="str">
        <f t="shared" si="538"/>
        <v>00</v>
      </c>
      <c r="S1101" s="17" t="str">
        <f t="shared" si="539"/>
        <v xml:space="preserve"> 00</v>
      </c>
      <c r="T1101" s="17" t="str">
        <f t="shared" si="519"/>
        <v xml:space="preserve">  00</v>
      </c>
      <c r="U1101" s="4">
        <f t="shared" si="540"/>
        <v>0</v>
      </c>
      <c r="V1101" s="17" t="str">
        <f t="shared" si="541"/>
        <v xml:space="preserve"> 0</v>
      </c>
      <c r="W1101" s="17" t="str">
        <f t="shared" si="520"/>
        <v xml:space="preserve">  0</v>
      </c>
      <c r="X1101" s="1" t="str">
        <f t="shared" si="542"/>
        <v>0 00000</v>
      </c>
      <c r="Y1101" s="1" t="str">
        <f t="shared" si="543"/>
        <v xml:space="preserve"> 0 00000</v>
      </c>
      <c r="Z1101" s="1" t="str">
        <f t="shared" si="521"/>
        <v xml:space="preserve">  0 00000</v>
      </c>
      <c r="AA1101" s="1" t="str">
        <f t="shared" si="522"/>
        <v xml:space="preserve"> 000</v>
      </c>
      <c r="AB1101" s="1" t="str">
        <f t="shared" si="544"/>
        <v xml:space="preserve">  000</v>
      </c>
      <c r="AC1101" s="1" t="str">
        <f t="shared" si="523"/>
        <v xml:space="preserve">   000</v>
      </c>
      <c r="AD1101" s="1" t="str">
        <f t="shared" si="524"/>
        <v xml:space="preserve"> </v>
      </c>
      <c r="AE1101" s="1" t="str">
        <f t="shared" si="545"/>
        <v xml:space="preserve">  </v>
      </c>
      <c r="AF1101" s="1" t="str">
        <f t="shared" si="525"/>
        <v xml:space="preserve">   </v>
      </c>
      <c r="AG1101" s="1" t="str">
        <f t="shared" si="526"/>
        <v xml:space="preserve">  00</v>
      </c>
      <c r="AH1101" s="1" t="str">
        <f t="shared" si="527"/>
        <v xml:space="preserve">  0</v>
      </c>
      <c r="AI1101" s="1" t="str">
        <f t="shared" si="528"/>
        <v xml:space="preserve">  </v>
      </c>
      <c r="AJ1101" s="1" t="str">
        <f t="shared" si="529"/>
        <v xml:space="preserve">   0</v>
      </c>
      <c r="AK1101" s="1" t="str">
        <f t="shared" si="530"/>
        <v xml:space="preserve">   00</v>
      </c>
      <c r="AL1101" s="1" t="str">
        <f t="shared" si="531"/>
        <v xml:space="preserve">   </v>
      </c>
      <c r="AM1101" s="1" t="str">
        <f t="shared" si="532"/>
        <v xml:space="preserve">    00</v>
      </c>
      <c r="AN1101" s="1" t="str">
        <f t="shared" si="546"/>
        <v xml:space="preserve">    0</v>
      </c>
      <c r="AO1101" s="1" t="str">
        <f t="shared" si="533"/>
        <v xml:space="preserve">    </v>
      </c>
      <c r="AP1101" s="1" t="str">
        <f t="shared" si="534"/>
        <v>0</v>
      </c>
      <c r="AQ1101" s="1">
        <f t="shared" si="535"/>
        <v>0</v>
      </c>
    </row>
    <row r="1102" spans="3:43" x14ac:dyDescent="0.2">
      <c r="C1102" s="140"/>
      <c r="L1102" s="47"/>
      <c r="M1102" s="47"/>
      <c r="N1102" s="115"/>
      <c r="P1102" s="113" t="str">
        <f t="shared" si="536"/>
        <v/>
      </c>
      <c r="Q1102" s="17" t="str">
        <f t="shared" si="537"/>
        <v xml:space="preserve"> </v>
      </c>
      <c r="R1102" s="17" t="str">
        <f t="shared" si="538"/>
        <v>00</v>
      </c>
      <c r="S1102" s="17" t="str">
        <f t="shared" si="539"/>
        <v xml:space="preserve"> 00</v>
      </c>
      <c r="T1102" s="17" t="str">
        <f t="shared" si="519"/>
        <v xml:space="preserve">  00</v>
      </c>
      <c r="U1102" s="4">
        <f t="shared" si="540"/>
        <v>0</v>
      </c>
      <c r="V1102" s="17" t="str">
        <f t="shared" si="541"/>
        <v xml:space="preserve"> 0</v>
      </c>
      <c r="W1102" s="17" t="str">
        <f t="shared" si="520"/>
        <v xml:space="preserve">  0</v>
      </c>
      <c r="X1102" s="1" t="str">
        <f t="shared" si="542"/>
        <v>0 00000</v>
      </c>
      <c r="Y1102" s="1" t="str">
        <f t="shared" si="543"/>
        <v xml:space="preserve"> 0 00000</v>
      </c>
      <c r="Z1102" s="1" t="str">
        <f t="shared" si="521"/>
        <v xml:space="preserve">  0 00000</v>
      </c>
      <c r="AA1102" s="1" t="str">
        <f t="shared" si="522"/>
        <v xml:space="preserve"> 000</v>
      </c>
      <c r="AB1102" s="1" t="str">
        <f t="shared" si="544"/>
        <v xml:space="preserve">  000</v>
      </c>
      <c r="AC1102" s="1" t="str">
        <f t="shared" si="523"/>
        <v xml:space="preserve">   000</v>
      </c>
      <c r="AD1102" s="1" t="str">
        <f t="shared" si="524"/>
        <v xml:space="preserve"> </v>
      </c>
      <c r="AE1102" s="1" t="str">
        <f t="shared" si="545"/>
        <v xml:space="preserve">  </v>
      </c>
      <c r="AF1102" s="1" t="str">
        <f t="shared" si="525"/>
        <v xml:space="preserve">   </v>
      </c>
      <c r="AG1102" s="1" t="str">
        <f t="shared" si="526"/>
        <v xml:space="preserve">  00</v>
      </c>
      <c r="AH1102" s="1" t="str">
        <f t="shared" si="527"/>
        <v xml:space="preserve">  0</v>
      </c>
      <c r="AI1102" s="1" t="str">
        <f t="shared" si="528"/>
        <v xml:space="preserve">  </v>
      </c>
      <c r="AJ1102" s="1" t="str">
        <f t="shared" si="529"/>
        <v xml:space="preserve">   0</v>
      </c>
      <c r="AK1102" s="1" t="str">
        <f t="shared" si="530"/>
        <v xml:space="preserve">   00</v>
      </c>
      <c r="AL1102" s="1" t="str">
        <f t="shared" si="531"/>
        <v xml:space="preserve">   </v>
      </c>
      <c r="AM1102" s="1" t="str">
        <f t="shared" si="532"/>
        <v xml:space="preserve">    00</v>
      </c>
      <c r="AN1102" s="1" t="str">
        <f t="shared" si="546"/>
        <v xml:space="preserve">    0</v>
      </c>
      <c r="AO1102" s="1" t="str">
        <f t="shared" si="533"/>
        <v xml:space="preserve">    </v>
      </c>
      <c r="AP1102" s="1" t="str">
        <f t="shared" si="534"/>
        <v>0</v>
      </c>
      <c r="AQ1102" s="1">
        <f t="shared" si="535"/>
        <v>0</v>
      </c>
    </row>
    <row r="1103" spans="3:43" x14ac:dyDescent="0.2">
      <c r="C1103" s="140"/>
      <c r="L1103" s="47"/>
      <c r="M1103" s="47"/>
      <c r="N1103" s="115"/>
      <c r="P1103" s="113" t="str">
        <f t="shared" si="536"/>
        <v/>
      </c>
      <c r="Q1103" s="17" t="str">
        <f t="shared" si="537"/>
        <v xml:space="preserve"> </v>
      </c>
      <c r="R1103" s="17" t="str">
        <f t="shared" si="538"/>
        <v>00</v>
      </c>
      <c r="S1103" s="17" t="str">
        <f t="shared" si="539"/>
        <v xml:space="preserve"> 00</v>
      </c>
      <c r="T1103" s="17" t="str">
        <f t="shared" si="519"/>
        <v xml:space="preserve">  00</v>
      </c>
      <c r="U1103" s="4">
        <f t="shared" si="540"/>
        <v>0</v>
      </c>
      <c r="V1103" s="17" t="str">
        <f t="shared" si="541"/>
        <v xml:space="preserve"> 0</v>
      </c>
      <c r="W1103" s="17" t="str">
        <f t="shared" si="520"/>
        <v xml:space="preserve">  0</v>
      </c>
      <c r="X1103" s="1" t="str">
        <f t="shared" si="542"/>
        <v>0 00000</v>
      </c>
      <c r="Y1103" s="1" t="str">
        <f t="shared" si="543"/>
        <v xml:space="preserve"> 0 00000</v>
      </c>
      <c r="Z1103" s="1" t="str">
        <f t="shared" si="521"/>
        <v xml:space="preserve">  0 00000</v>
      </c>
      <c r="AA1103" s="1" t="str">
        <f t="shared" si="522"/>
        <v xml:space="preserve"> 000</v>
      </c>
      <c r="AB1103" s="1" t="str">
        <f t="shared" si="544"/>
        <v xml:space="preserve">  000</v>
      </c>
      <c r="AC1103" s="1" t="str">
        <f t="shared" si="523"/>
        <v xml:space="preserve">   000</v>
      </c>
      <c r="AD1103" s="1" t="str">
        <f t="shared" si="524"/>
        <v xml:space="preserve"> </v>
      </c>
      <c r="AE1103" s="1" t="str">
        <f t="shared" si="545"/>
        <v xml:space="preserve">  </v>
      </c>
      <c r="AF1103" s="1" t="str">
        <f t="shared" si="525"/>
        <v xml:space="preserve">   </v>
      </c>
      <c r="AG1103" s="1" t="str">
        <f t="shared" si="526"/>
        <v xml:space="preserve">  00</v>
      </c>
      <c r="AH1103" s="1" t="str">
        <f t="shared" si="527"/>
        <v xml:space="preserve">  0</v>
      </c>
      <c r="AI1103" s="1" t="str">
        <f t="shared" si="528"/>
        <v xml:space="preserve">  </v>
      </c>
      <c r="AJ1103" s="1" t="str">
        <f t="shared" si="529"/>
        <v xml:space="preserve">   0</v>
      </c>
      <c r="AK1103" s="1" t="str">
        <f t="shared" si="530"/>
        <v xml:space="preserve">   00</v>
      </c>
      <c r="AL1103" s="1" t="str">
        <f t="shared" si="531"/>
        <v xml:space="preserve">   </v>
      </c>
      <c r="AM1103" s="1" t="str">
        <f t="shared" si="532"/>
        <v xml:space="preserve">    00</v>
      </c>
      <c r="AN1103" s="1" t="str">
        <f t="shared" si="546"/>
        <v xml:space="preserve">    0</v>
      </c>
      <c r="AO1103" s="1" t="str">
        <f t="shared" si="533"/>
        <v xml:space="preserve">    </v>
      </c>
      <c r="AP1103" s="1" t="str">
        <f t="shared" si="534"/>
        <v>0</v>
      </c>
      <c r="AQ1103" s="1">
        <f t="shared" si="535"/>
        <v>0</v>
      </c>
    </row>
    <row r="1104" spans="3:43" x14ac:dyDescent="0.2">
      <c r="C1104" s="140"/>
      <c r="L1104" s="47"/>
      <c r="M1104" s="47"/>
      <c r="N1104" s="115"/>
      <c r="P1104" s="113" t="str">
        <f t="shared" si="536"/>
        <v/>
      </c>
      <c r="Q1104" s="17" t="str">
        <f t="shared" si="537"/>
        <v xml:space="preserve"> </v>
      </c>
      <c r="R1104" s="17" t="str">
        <f t="shared" si="538"/>
        <v>00</v>
      </c>
      <c r="S1104" s="17" t="str">
        <f t="shared" si="539"/>
        <v xml:space="preserve"> 00</v>
      </c>
      <c r="T1104" s="17" t="str">
        <f t="shared" si="519"/>
        <v xml:space="preserve">  00</v>
      </c>
      <c r="U1104" s="4">
        <f t="shared" si="540"/>
        <v>0</v>
      </c>
      <c r="V1104" s="17" t="str">
        <f t="shared" si="541"/>
        <v xml:space="preserve"> 0</v>
      </c>
      <c r="W1104" s="17" t="str">
        <f t="shared" si="520"/>
        <v xml:space="preserve">  0</v>
      </c>
      <c r="X1104" s="1" t="str">
        <f t="shared" si="542"/>
        <v>0 00000</v>
      </c>
      <c r="Y1104" s="1" t="str">
        <f t="shared" si="543"/>
        <v xml:space="preserve"> 0 00000</v>
      </c>
      <c r="Z1104" s="1" t="str">
        <f t="shared" si="521"/>
        <v xml:space="preserve">  0 00000</v>
      </c>
      <c r="AA1104" s="1" t="str">
        <f t="shared" si="522"/>
        <v xml:space="preserve"> 000</v>
      </c>
      <c r="AB1104" s="1" t="str">
        <f t="shared" si="544"/>
        <v xml:space="preserve">  000</v>
      </c>
      <c r="AC1104" s="1" t="str">
        <f t="shared" si="523"/>
        <v xml:space="preserve">   000</v>
      </c>
      <c r="AD1104" s="1" t="str">
        <f t="shared" si="524"/>
        <v xml:space="preserve"> </v>
      </c>
      <c r="AE1104" s="1" t="str">
        <f t="shared" si="545"/>
        <v xml:space="preserve">  </v>
      </c>
      <c r="AF1104" s="1" t="str">
        <f t="shared" si="525"/>
        <v xml:space="preserve">   </v>
      </c>
      <c r="AG1104" s="1" t="str">
        <f t="shared" si="526"/>
        <v xml:space="preserve">  00</v>
      </c>
      <c r="AH1104" s="1" t="str">
        <f t="shared" si="527"/>
        <v xml:space="preserve">  0</v>
      </c>
      <c r="AI1104" s="1" t="str">
        <f t="shared" si="528"/>
        <v xml:space="preserve">  </v>
      </c>
      <c r="AJ1104" s="1" t="str">
        <f t="shared" si="529"/>
        <v xml:space="preserve">   0</v>
      </c>
      <c r="AK1104" s="1" t="str">
        <f t="shared" si="530"/>
        <v xml:space="preserve">   00</v>
      </c>
      <c r="AL1104" s="1" t="str">
        <f t="shared" si="531"/>
        <v xml:space="preserve">   </v>
      </c>
      <c r="AM1104" s="1" t="str">
        <f t="shared" si="532"/>
        <v xml:space="preserve">    00</v>
      </c>
      <c r="AN1104" s="1" t="str">
        <f t="shared" si="546"/>
        <v xml:space="preserve">    0</v>
      </c>
      <c r="AO1104" s="1" t="str">
        <f t="shared" si="533"/>
        <v xml:space="preserve">    </v>
      </c>
      <c r="AP1104" s="1" t="str">
        <f t="shared" si="534"/>
        <v>0</v>
      </c>
      <c r="AQ1104" s="1">
        <f t="shared" si="535"/>
        <v>0</v>
      </c>
    </row>
    <row r="1105" spans="3:43" x14ac:dyDescent="0.2">
      <c r="C1105" s="140"/>
      <c r="L1105" s="47"/>
      <c r="M1105" s="47"/>
      <c r="N1105" s="115"/>
      <c r="P1105" s="113" t="str">
        <f t="shared" si="536"/>
        <v/>
      </c>
      <c r="Q1105" s="17" t="str">
        <f t="shared" si="537"/>
        <v xml:space="preserve"> </v>
      </c>
      <c r="R1105" s="17" t="str">
        <f t="shared" si="538"/>
        <v>00</v>
      </c>
      <c r="S1105" s="17" t="str">
        <f t="shared" si="539"/>
        <v xml:space="preserve"> 00</v>
      </c>
      <c r="T1105" s="17" t="str">
        <f t="shared" si="519"/>
        <v xml:space="preserve">  00</v>
      </c>
      <c r="U1105" s="4">
        <f t="shared" si="540"/>
        <v>0</v>
      </c>
      <c r="V1105" s="17" t="str">
        <f t="shared" si="541"/>
        <v xml:space="preserve"> 0</v>
      </c>
      <c r="W1105" s="17" t="str">
        <f t="shared" si="520"/>
        <v xml:space="preserve">  0</v>
      </c>
      <c r="X1105" s="1" t="str">
        <f t="shared" si="542"/>
        <v>0 00000</v>
      </c>
      <c r="Y1105" s="1" t="str">
        <f t="shared" si="543"/>
        <v xml:space="preserve"> 0 00000</v>
      </c>
      <c r="Z1105" s="1" t="str">
        <f t="shared" si="521"/>
        <v xml:space="preserve">  0 00000</v>
      </c>
      <c r="AA1105" s="1" t="str">
        <f t="shared" si="522"/>
        <v xml:space="preserve"> 000</v>
      </c>
      <c r="AB1105" s="1" t="str">
        <f t="shared" si="544"/>
        <v xml:space="preserve">  000</v>
      </c>
      <c r="AC1105" s="1" t="str">
        <f t="shared" si="523"/>
        <v xml:space="preserve">   000</v>
      </c>
      <c r="AD1105" s="1" t="str">
        <f t="shared" si="524"/>
        <v xml:space="preserve"> </v>
      </c>
      <c r="AE1105" s="1" t="str">
        <f t="shared" si="545"/>
        <v xml:space="preserve">  </v>
      </c>
      <c r="AF1105" s="1" t="str">
        <f t="shared" si="525"/>
        <v xml:space="preserve">   </v>
      </c>
      <c r="AG1105" s="1" t="str">
        <f t="shared" si="526"/>
        <v xml:space="preserve">  00</v>
      </c>
      <c r="AH1105" s="1" t="str">
        <f t="shared" si="527"/>
        <v xml:space="preserve">  0</v>
      </c>
      <c r="AI1105" s="1" t="str">
        <f t="shared" si="528"/>
        <v xml:space="preserve">  </v>
      </c>
      <c r="AJ1105" s="1" t="str">
        <f t="shared" si="529"/>
        <v xml:space="preserve">   0</v>
      </c>
      <c r="AK1105" s="1" t="str">
        <f t="shared" si="530"/>
        <v xml:space="preserve">   00</v>
      </c>
      <c r="AL1105" s="1" t="str">
        <f t="shared" si="531"/>
        <v xml:space="preserve">   </v>
      </c>
      <c r="AM1105" s="1" t="str">
        <f t="shared" si="532"/>
        <v xml:space="preserve">    00</v>
      </c>
      <c r="AN1105" s="1" t="str">
        <f t="shared" si="546"/>
        <v xml:space="preserve">    0</v>
      </c>
      <c r="AO1105" s="1" t="str">
        <f t="shared" si="533"/>
        <v xml:space="preserve">    </v>
      </c>
      <c r="AP1105" s="1" t="str">
        <f t="shared" si="534"/>
        <v>0</v>
      </c>
      <c r="AQ1105" s="1">
        <f t="shared" si="535"/>
        <v>0</v>
      </c>
    </row>
    <row r="1106" spans="3:43" x14ac:dyDescent="0.2">
      <c r="C1106" s="140"/>
      <c r="L1106" s="47"/>
      <c r="M1106" s="47"/>
      <c r="N1106" s="115"/>
      <c r="P1106" s="113" t="str">
        <f t="shared" si="536"/>
        <v/>
      </c>
      <c r="Q1106" s="17" t="str">
        <f t="shared" si="537"/>
        <v xml:space="preserve"> </v>
      </c>
      <c r="R1106" s="17" t="str">
        <f t="shared" si="538"/>
        <v>00</v>
      </c>
      <c r="S1106" s="17" t="str">
        <f t="shared" si="539"/>
        <v xml:space="preserve"> 00</v>
      </c>
      <c r="T1106" s="17" t="str">
        <f t="shared" si="519"/>
        <v xml:space="preserve">  00</v>
      </c>
      <c r="U1106" s="4">
        <f t="shared" si="540"/>
        <v>0</v>
      </c>
      <c r="V1106" s="17" t="str">
        <f t="shared" si="541"/>
        <v xml:space="preserve"> 0</v>
      </c>
      <c r="W1106" s="17" t="str">
        <f t="shared" si="520"/>
        <v xml:space="preserve">  0</v>
      </c>
      <c r="X1106" s="1" t="str">
        <f t="shared" si="542"/>
        <v>0 00000</v>
      </c>
      <c r="Y1106" s="1" t="str">
        <f t="shared" si="543"/>
        <v xml:space="preserve"> 0 00000</v>
      </c>
      <c r="Z1106" s="1" t="str">
        <f t="shared" si="521"/>
        <v xml:space="preserve">  0 00000</v>
      </c>
      <c r="AA1106" s="1" t="str">
        <f t="shared" si="522"/>
        <v xml:space="preserve"> 000</v>
      </c>
      <c r="AB1106" s="1" t="str">
        <f t="shared" si="544"/>
        <v xml:space="preserve">  000</v>
      </c>
      <c r="AC1106" s="1" t="str">
        <f t="shared" si="523"/>
        <v xml:space="preserve">   000</v>
      </c>
      <c r="AD1106" s="1" t="str">
        <f t="shared" si="524"/>
        <v xml:space="preserve"> </v>
      </c>
      <c r="AE1106" s="1" t="str">
        <f t="shared" si="545"/>
        <v xml:space="preserve">  </v>
      </c>
      <c r="AF1106" s="1" t="str">
        <f t="shared" si="525"/>
        <v xml:space="preserve">   </v>
      </c>
      <c r="AG1106" s="1" t="str">
        <f t="shared" si="526"/>
        <v xml:space="preserve">  00</v>
      </c>
      <c r="AH1106" s="1" t="str">
        <f t="shared" si="527"/>
        <v xml:space="preserve">  0</v>
      </c>
      <c r="AI1106" s="1" t="str">
        <f t="shared" si="528"/>
        <v xml:space="preserve">  </v>
      </c>
      <c r="AJ1106" s="1" t="str">
        <f t="shared" si="529"/>
        <v xml:space="preserve">   0</v>
      </c>
      <c r="AK1106" s="1" t="str">
        <f t="shared" si="530"/>
        <v xml:space="preserve">   00</v>
      </c>
      <c r="AL1106" s="1" t="str">
        <f t="shared" si="531"/>
        <v xml:space="preserve">   </v>
      </c>
      <c r="AM1106" s="1" t="str">
        <f t="shared" si="532"/>
        <v xml:space="preserve">    00</v>
      </c>
      <c r="AN1106" s="1" t="str">
        <f t="shared" si="546"/>
        <v xml:space="preserve">    0</v>
      </c>
      <c r="AO1106" s="1" t="str">
        <f t="shared" si="533"/>
        <v xml:space="preserve">    </v>
      </c>
      <c r="AP1106" s="1" t="str">
        <f t="shared" si="534"/>
        <v>0</v>
      </c>
      <c r="AQ1106" s="1">
        <f t="shared" si="535"/>
        <v>0</v>
      </c>
    </row>
    <row r="1107" spans="3:43" x14ac:dyDescent="0.2">
      <c r="C1107" s="140"/>
      <c r="L1107" s="47"/>
      <c r="M1107" s="47"/>
      <c r="N1107" s="115"/>
      <c r="P1107" s="113" t="str">
        <f t="shared" si="536"/>
        <v/>
      </c>
      <c r="Q1107" s="17" t="str">
        <f t="shared" si="537"/>
        <v xml:space="preserve"> </v>
      </c>
      <c r="R1107" s="17" t="str">
        <f t="shared" si="538"/>
        <v>00</v>
      </c>
      <c r="S1107" s="17" t="str">
        <f t="shared" si="539"/>
        <v xml:space="preserve"> 00</v>
      </c>
      <c r="T1107" s="17" t="str">
        <f t="shared" si="519"/>
        <v xml:space="preserve">  00</v>
      </c>
      <c r="U1107" s="4">
        <f t="shared" si="540"/>
        <v>0</v>
      </c>
      <c r="V1107" s="17" t="str">
        <f t="shared" si="541"/>
        <v xml:space="preserve"> 0</v>
      </c>
      <c r="W1107" s="17" t="str">
        <f t="shared" si="520"/>
        <v xml:space="preserve">  0</v>
      </c>
      <c r="X1107" s="1" t="str">
        <f t="shared" si="542"/>
        <v>0 00000</v>
      </c>
      <c r="Y1107" s="1" t="str">
        <f t="shared" si="543"/>
        <v xml:space="preserve"> 0 00000</v>
      </c>
      <c r="Z1107" s="1" t="str">
        <f t="shared" si="521"/>
        <v xml:space="preserve">  0 00000</v>
      </c>
      <c r="AA1107" s="1" t="str">
        <f t="shared" si="522"/>
        <v xml:space="preserve"> 000</v>
      </c>
      <c r="AB1107" s="1" t="str">
        <f t="shared" si="544"/>
        <v xml:space="preserve">  000</v>
      </c>
      <c r="AC1107" s="1" t="str">
        <f t="shared" si="523"/>
        <v xml:space="preserve">   000</v>
      </c>
      <c r="AD1107" s="1" t="str">
        <f t="shared" si="524"/>
        <v xml:space="preserve"> </v>
      </c>
      <c r="AE1107" s="1" t="str">
        <f t="shared" si="545"/>
        <v xml:space="preserve">  </v>
      </c>
      <c r="AF1107" s="1" t="str">
        <f t="shared" si="525"/>
        <v xml:space="preserve">   </v>
      </c>
      <c r="AG1107" s="1" t="str">
        <f t="shared" si="526"/>
        <v xml:space="preserve">  00</v>
      </c>
      <c r="AH1107" s="1" t="str">
        <f t="shared" si="527"/>
        <v xml:space="preserve">  0</v>
      </c>
      <c r="AI1107" s="1" t="str">
        <f t="shared" si="528"/>
        <v xml:space="preserve">  </v>
      </c>
      <c r="AJ1107" s="1" t="str">
        <f t="shared" si="529"/>
        <v xml:space="preserve">   0</v>
      </c>
      <c r="AK1107" s="1" t="str">
        <f t="shared" si="530"/>
        <v xml:space="preserve">   00</v>
      </c>
      <c r="AL1107" s="1" t="str">
        <f t="shared" si="531"/>
        <v xml:space="preserve">   </v>
      </c>
      <c r="AM1107" s="1" t="str">
        <f t="shared" si="532"/>
        <v xml:space="preserve">    00</v>
      </c>
      <c r="AN1107" s="1" t="str">
        <f t="shared" si="546"/>
        <v xml:space="preserve">    0</v>
      </c>
      <c r="AO1107" s="1" t="str">
        <f t="shared" si="533"/>
        <v xml:space="preserve">    </v>
      </c>
      <c r="AP1107" s="1" t="str">
        <f t="shared" si="534"/>
        <v>0</v>
      </c>
      <c r="AQ1107" s="1">
        <f t="shared" si="535"/>
        <v>0</v>
      </c>
    </row>
    <row r="1108" spans="3:43" x14ac:dyDescent="0.2">
      <c r="C1108" s="140"/>
      <c r="L1108" s="47"/>
      <c r="M1108" s="47"/>
      <c r="N1108" s="115"/>
      <c r="P1108" s="113" t="str">
        <f t="shared" si="536"/>
        <v/>
      </c>
      <c r="Q1108" s="17" t="str">
        <f t="shared" si="537"/>
        <v xml:space="preserve"> </v>
      </c>
      <c r="R1108" s="17" t="str">
        <f t="shared" si="538"/>
        <v>00</v>
      </c>
      <c r="S1108" s="17" t="str">
        <f t="shared" si="539"/>
        <v xml:space="preserve"> 00</v>
      </c>
      <c r="T1108" s="17" t="str">
        <f t="shared" si="519"/>
        <v xml:space="preserve">  00</v>
      </c>
      <c r="U1108" s="4">
        <f t="shared" si="540"/>
        <v>0</v>
      </c>
      <c r="V1108" s="17" t="str">
        <f t="shared" si="541"/>
        <v xml:space="preserve"> 0</v>
      </c>
      <c r="W1108" s="17" t="str">
        <f t="shared" si="520"/>
        <v xml:space="preserve">  0</v>
      </c>
      <c r="X1108" s="1" t="str">
        <f t="shared" si="542"/>
        <v>0 00000</v>
      </c>
      <c r="Y1108" s="1" t="str">
        <f t="shared" si="543"/>
        <v xml:space="preserve"> 0 00000</v>
      </c>
      <c r="Z1108" s="1" t="str">
        <f t="shared" si="521"/>
        <v xml:space="preserve">  0 00000</v>
      </c>
      <c r="AA1108" s="1" t="str">
        <f t="shared" si="522"/>
        <v xml:space="preserve"> 000</v>
      </c>
      <c r="AB1108" s="1" t="str">
        <f t="shared" si="544"/>
        <v xml:space="preserve">  000</v>
      </c>
      <c r="AC1108" s="1" t="str">
        <f t="shared" si="523"/>
        <v xml:space="preserve">   000</v>
      </c>
      <c r="AD1108" s="1" t="str">
        <f t="shared" si="524"/>
        <v xml:space="preserve"> </v>
      </c>
      <c r="AE1108" s="1" t="str">
        <f t="shared" si="545"/>
        <v xml:space="preserve">  </v>
      </c>
      <c r="AF1108" s="1" t="str">
        <f t="shared" si="525"/>
        <v xml:space="preserve">   </v>
      </c>
      <c r="AG1108" s="1" t="str">
        <f t="shared" si="526"/>
        <v xml:space="preserve">  00</v>
      </c>
      <c r="AH1108" s="1" t="str">
        <f t="shared" si="527"/>
        <v xml:space="preserve">  0</v>
      </c>
      <c r="AI1108" s="1" t="str">
        <f t="shared" si="528"/>
        <v xml:space="preserve">  </v>
      </c>
      <c r="AJ1108" s="1" t="str">
        <f t="shared" si="529"/>
        <v xml:space="preserve">   0</v>
      </c>
      <c r="AK1108" s="1" t="str">
        <f t="shared" si="530"/>
        <v xml:space="preserve">   00</v>
      </c>
      <c r="AL1108" s="1" t="str">
        <f t="shared" si="531"/>
        <v xml:space="preserve">   </v>
      </c>
      <c r="AM1108" s="1" t="str">
        <f t="shared" si="532"/>
        <v xml:space="preserve">    00</v>
      </c>
      <c r="AN1108" s="1" t="str">
        <f t="shared" si="546"/>
        <v xml:space="preserve">    0</v>
      </c>
      <c r="AO1108" s="1" t="str">
        <f t="shared" si="533"/>
        <v xml:space="preserve">    </v>
      </c>
      <c r="AP1108" s="1" t="str">
        <f t="shared" si="534"/>
        <v>0</v>
      </c>
      <c r="AQ1108" s="1">
        <f t="shared" si="535"/>
        <v>0</v>
      </c>
    </row>
    <row r="1109" spans="3:43" x14ac:dyDescent="0.2">
      <c r="C1109" s="140"/>
      <c r="L1109" s="47"/>
      <c r="M1109" s="47"/>
      <c r="N1109" s="115"/>
      <c r="P1109" s="113" t="str">
        <f t="shared" si="536"/>
        <v/>
      </c>
      <c r="Q1109" s="17" t="str">
        <f t="shared" si="537"/>
        <v xml:space="preserve"> </v>
      </c>
      <c r="R1109" s="17" t="str">
        <f t="shared" si="538"/>
        <v>00</v>
      </c>
      <c r="S1109" s="17" t="str">
        <f t="shared" si="539"/>
        <v xml:space="preserve"> 00</v>
      </c>
      <c r="T1109" s="17" t="str">
        <f t="shared" si="519"/>
        <v xml:space="preserve">  00</v>
      </c>
      <c r="U1109" s="4">
        <f t="shared" si="540"/>
        <v>0</v>
      </c>
      <c r="V1109" s="17" t="str">
        <f t="shared" si="541"/>
        <v xml:space="preserve"> 0</v>
      </c>
      <c r="W1109" s="17" t="str">
        <f t="shared" si="520"/>
        <v xml:space="preserve">  0</v>
      </c>
      <c r="X1109" s="1" t="str">
        <f t="shared" si="542"/>
        <v>0 00000</v>
      </c>
      <c r="Y1109" s="1" t="str">
        <f t="shared" si="543"/>
        <v xml:space="preserve"> 0 00000</v>
      </c>
      <c r="Z1109" s="1" t="str">
        <f t="shared" si="521"/>
        <v xml:space="preserve">  0 00000</v>
      </c>
      <c r="AA1109" s="1" t="str">
        <f t="shared" si="522"/>
        <v xml:space="preserve"> 000</v>
      </c>
      <c r="AB1109" s="1" t="str">
        <f t="shared" si="544"/>
        <v xml:space="preserve">  000</v>
      </c>
      <c r="AC1109" s="1" t="str">
        <f t="shared" si="523"/>
        <v xml:space="preserve">   000</v>
      </c>
      <c r="AD1109" s="1" t="str">
        <f t="shared" si="524"/>
        <v xml:space="preserve"> </v>
      </c>
      <c r="AE1109" s="1" t="str">
        <f t="shared" si="545"/>
        <v xml:space="preserve">  </v>
      </c>
      <c r="AF1109" s="1" t="str">
        <f t="shared" si="525"/>
        <v xml:space="preserve">   </v>
      </c>
      <c r="AG1109" s="1" t="str">
        <f t="shared" si="526"/>
        <v xml:space="preserve">  00</v>
      </c>
      <c r="AH1109" s="1" t="str">
        <f t="shared" si="527"/>
        <v xml:space="preserve">  0</v>
      </c>
      <c r="AI1109" s="1" t="str">
        <f t="shared" si="528"/>
        <v xml:space="preserve">  </v>
      </c>
      <c r="AJ1109" s="1" t="str">
        <f t="shared" si="529"/>
        <v xml:space="preserve">   0</v>
      </c>
      <c r="AK1109" s="1" t="str">
        <f t="shared" si="530"/>
        <v xml:space="preserve">   00</v>
      </c>
      <c r="AL1109" s="1" t="str">
        <f t="shared" si="531"/>
        <v xml:space="preserve">   </v>
      </c>
      <c r="AM1109" s="1" t="str">
        <f t="shared" si="532"/>
        <v xml:space="preserve">    00</v>
      </c>
      <c r="AN1109" s="1" t="str">
        <f t="shared" si="546"/>
        <v xml:space="preserve">    0</v>
      </c>
      <c r="AO1109" s="1" t="str">
        <f t="shared" si="533"/>
        <v xml:space="preserve">    </v>
      </c>
      <c r="AP1109" s="1" t="str">
        <f t="shared" si="534"/>
        <v>0</v>
      </c>
      <c r="AQ1109" s="1">
        <f t="shared" si="535"/>
        <v>0</v>
      </c>
    </row>
    <row r="1110" spans="3:43" x14ac:dyDescent="0.2">
      <c r="C1110" s="140"/>
      <c r="L1110" s="47"/>
      <c r="M1110" s="47"/>
      <c r="N1110" s="115"/>
      <c r="P1110" s="113" t="str">
        <f t="shared" si="536"/>
        <v/>
      </c>
      <c r="Q1110" s="17" t="str">
        <f t="shared" si="537"/>
        <v xml:space="preserve"> </v>
      </c>
      <c r="R1110" s="17" t="str">
        <f t="shared" si="538"/>
        <v>00</v>
      </c>
      <c r="S1110" s="17" t="str">
        <f t="shared" si="539"/>
        <v xml:space="preserve"> 00</v>
      </c>
      <c r="T1110" s="17" t="str">
        <f t="shared" si="519"/>
        <v xml:space="preserve">  00</v>
      </c>
      <c r="U1110" s="4">
        <f t="shared" si="540"/>
        <v>0</v>
      </c>
      <c r="V1110" s="17" t="str">
        <f t="shared" si="541"/>
        <v xml:space="preserve"> 0</v>
      </c>
      <c r="W1110" s="17" t="str">
        <f t="shared" si="520"/>
        <v xml:space="preserve">  0</v>
      </c>
      <c r="X1110" s="1" t="str">
        <f t="shared" si="542"/>
        <v>0 00000</v>
      </c>
      <c r="Y1110" s="1" t="str">
        <f t="shared" si="543"/>
        <v xml:space="preserve"> 0 00000</v>
      </c>
      <c r="Z1110" s="1" t="str">
        <f t="shared" si="521"/>
        <v xml:space="preserve">  0 00000</v>
      </c>
      <c r="AA1110" s="1" t="str">
        <f t="shared" si="522"/>
        <v xml:space="preserve"> 000</v>
      </c>
      <c r="AB1110" s="1" t="str">
        <f t="shared" si="544"/>
        <v xml:space="preserve">  000</v>
      </c>
      <c r="AC1110" s="1" t="str">
        <f t="shared" si="523"/>
        <v xml:space="preserve">   000</v>
      </c>
      <c r="AD1110" s="1" t="str">
        <f t="shared" si="524"/>
        <v xml:space="preserve"> </v>
      </c>
      <c r="AE1110" s="1" t="str">
        <f t="shared" si="545"/>
        <v xml:space="preserve">  </v>
      </c>
      <c r="AF1110" s="1" t="str">
        <f t="shared" si="525"/>
        <v xml:space="preserve">   </v>
      </c>
      <c r="AG1110" s="1" t="str">
        <f t="shared" si="526"/>
        <v xml:space="preserve">  00</v>
      </c>
      <c r="AH1110" s="1" t="str">
        <f t="shared" si="527"/>
        <v xml:space="preserve">  0</v>
      </c>
      <c r="AI1110" s="1" t="str">
        <f t="shared" si="528"/>
        <v xml:space="preserve">  </v>
      </c>
      <c r="AJ1110" s="1" t="str">
        <f t="shared" si="529"/>
        <v xml:space="preserve">   0</v>
      </c>
      <c r="AK1110" s="1" t="str">
        <f t="shared" si="530"/>
        <v xml:space="preserve">   00</v>
      </c>
      <c r="AL1110" s="1" t="str">
        <f t="shared" si="531"/>
        <v xml:space="preserve">   </v>
      </c>
      <c r="AM1110" s="1" t="str">
        <f t="shared" si="532"/>
        <v xml:space="preserve">    00</v>
      </c>
      <c r="AN1110" s="1" t="str">
        <f t="shared" si="546"/>
        <v xml:space="preserve">    0</v>
      </c>
      <c r="AO1110" s="1" t="str">
        <f t="shared" si="533"/>
        <v xml:space="preserve">    </v>
      </c>
      <c r="AP1110" s="1" t="str">
        <f t="shared" si="534"/>
        <v>0</v>
      </c>
      <c r="AQ1110" s="1">
        <f t="shared" si="535"/>
        <v>0</v>
      </c>
    </row>
    <row r="1111" spans="3:43" x14ac:dyDescent="0.2">
      <c r="C1111" s="140"/>
      <c r="L1111" s="47"/>
      <c r="M1111" s="47"/>
      <c r="N1111" s="115"/>
      <c r="P1111" s="113" t="str">
        <f t="shared" si="536"/>
        <v/>
      </c>
      <c r="Q1111" s="17" t="str">
        <f t="shared" si="537"/>
        <v xml:space="preserve"> </v>
      </c>
      <c r="R1111" s="17" t="str">
        <f t="shared" si="538"/>
        <v>00</v>
      </c>
      <c r="S1111" s="17" t="str">
        <f t="shared" si="539"/>
        <v xml:space="preserve"> 00</v>
      </c>
      <c r="T1111" s="17" t="str">
        <f t="shared" si="519"/>
        <v xml:space="preserve">  00</v>
      </c>
      <c r="U1111" s="4">
        <f t="shared" si="540"/>
        <v>0</v>
      </c>
      <c r="V1111" s="17" t="str">
        <f t="shared" si="541"/>
        <v xml:space="preserve"> 0</v>
      </c>
      <c r="W1111" s="17" t="str">
        <f t="shared" si="520"/>
        <v xml:space="preserve">  0</v>
      </c>
      <c r="X1111" s="1" t="str">
        <f t="shared" si="542"/>
        <v>0 00000</v>
      </c>
      <c r="Y1111" s="1" t="str">
        <f t="shared" si="543"/>
        <v xml:space="preserve"> 0 00000</v>
      </c>
      <c r="Z1111" s="1" t="str">
        <f t="shared" si="521"/>
        <v xml:space="preserve">  0 00000</v>
      </c>
      <c r="AA1111" s="1" t="str">
        <f t="shared" si="522"/>
        <v xml:space="preserve"> 000</v>
      </c>
      <c r="AB1111" s="1" t="str">
        <f t="shared" si="544"/>
        <v xml:space="preserve">  000</v>
      </c>
      <c r="AC1111" s="1" t="str">
        <f t="shared" si="523"/>
        <v xml:space="preserve">   000</v>
      </c>
      <c r="AD1111" s="1" t="str">
        <f t="shared" si="524"/>
        <v xml:space="preserve"> </v>
      </c>
      <c r="AE1111" s="1" t="str">
        <f t="shared" si="545"/>
        <v xml:space="preserve">  </v>
      </c>
      <c r="AF1111" s="1" t="str">
        <f t="shared" si="525"/>
        <v xml:space="preserve">   </v>
      </c>
      <c r="AG1111" s="1" t="str">
        <f t="shared" si="526"/>
        <v xml:space="preserve">  00</v>
      </c>
      <c r="AH1111" s="1" t="str">
        <f t="shared" si="527"/>
        <v xml:space="preserve">  0</v>
      </c>
      <c r="AI1111" s="1" t="str">
        <f t="shared" si="528"/>
        <v xml:space="preserve">  </v>
      </c>
      <c r="AJ1111" s="1" t="str">
        <f t="shared" si="529"/>
        <v xml:space="preserve">   0</v>
      </c>
      <c r="AK1111" s="1" t="str">
        <f t="shared" si="530"/>
        <v xml:space="preserve">   00</v>
      </c>
      <c r="AL1111" s="1" t="str">
        <f t="shared" si="531"/>
        <v xml:space="preserve">   </v>
      </c>
      <c r="AM1111" s="1" t="str">
        <f t="shared" si="532"/>
        <v xml:space="preserve">    00</v>
      </c>
      <c r="AN1111" s="1" t="str">
        <f t="shared" si="546"/>
        <v xml:space="preserve">    0</v>
      </c>
      <c r="AO1111" s="1" t="str">
        <f t="shared" si="533"/>
        <v xml:space="preserve">    </v>
      </c>
      <c r="AP1111" s="1" t="str">
        <f t="shared" si="534"/>
        <v>0</v>
      </c>
      <c r="AQ1111" s="1">
        <f t="shared" si="535"/>
        <v>0</v>
      </c>
    </row>
    <row r="1112" spans="3:43" x14ac:dyDescent="0.2">
      <c r="C1112" s="140"/>
      <c r="L1112" s="47"/>
      <c r="M1112" s="47"/>
      <c r="N1112" s="115"/>
      <c r="P1112" s="113" t="str">
        <f t="shared" si="536"/>
        <v/>
      </c>
      <c r="Q1112" s="17" t="str">
        <f t="shared" si="537"/>
        <v xml:space="preserve"> </v>
      </c>
      <c r="R1112" s="17" t="str">
        <f t="shared" si="538"/>
        <v>00</v>
      </c>
      <c r="S1112" s="17" t="str">
        <f t="shared" si="539"/>
        <v xml:space="preserve"> 00</v>
      </c>
      <c r="T1112" s="17" t="str">
        <f t="shared" si="519"/>
        <v xml:space="preserve">  00</v>
      </c>
      <c r="U1112" s="4">
        <f t="shared" si="540"/>
        <v>0</v>
      </c>
      <c r="V1112" s="17" t="str">
        <f t="shared" si="541"/>
        <v xml:space="preserve"> 0</v>
      </c>
      <c r="W1112" s="17" t="str">
        <f t="shared" si="520"/>
        <v xml:space="preserve">  0</v>
      </c>
      <c r="X1112" s="1" t="str">
        <f t="shared" si="542"/>
        <v>0 00000</v>
      </c>
      <c r="Y1112" s="1" t="str">
        <f t="shared" si="543"/>
        <v xml:space="preserve"> 0 00000</v>
      </c>
      <c r="Z1112" s="1" t="str">
        <f t="shared" si="521"/>
        <v xml:space="preserve">  0 00000</v>
      </c>
      <c r="AA1112" s="1" t="str">
        <f t="shared" si="522"/>
        <v xml:space="preserve"> 000</v>
      </c>
      <c r="AB1112" s="1" t="str">
        <f t="shared" si="544"/>
        <v xml:space="preserve">  000</v>
      </c>
      <c r="AC1112" s="1" t="str">
        <f t="shared" si="523"/>
        <v xml:space="preserve">   000</v>
      </c>
      <c r="AD1112" s="1" t="str">
        <f t="shared" si="524"/>
        <v xml:space="preserve"> </v>
      </c>
      <c r="AE1112" s="1" t="str">
        <f t="shared" si="545"/>
        <v xml:space="preserve">  </v>
      </c>
      <c r="AF1112" s="1" t="str">
        <f t="shared" si="525"/>
        <v xml:space="preserve">   </v>
      </c>
      <c r="AG1112" s="1" t="str">
        <f t="shared" si="526"/>
        <v xml:space="preserve">  00</v>
      </c>
      <c r="AH1112" s="1" t="str">
        <f t="shared" si="527"/>
        <v xml:space="preserve">  0</v>
      </c>
      <c r="AI1112" s="1" t="str">
        <f t="shared" si="528"/>
        <v xml:space="preserve">  </v>
      </c>
      <c r="AJ1112" s="1" t="str">
        <f t="shared" si="529"/>
        <v xml:space="preserve">   0</v>
      </c>
      <c r="AK1112" s="1" t="str">
        <f t="shared" si="530"/>
        <v xml:space="preserve">   00</v>
      </c>
      <c r="AL1112" s="1" t="str">
        <f t="shared" si="531"/>
        <v xml:space="preserve">   </v>
      </c>
      <c r="AM1112" s="1" t="str">
        <f t="shared" si="532"/>
        <v xml:space="preserve">    00</v>
      </c>
      <c r="AN1112" s="1" t="str">
        <f t="shared" si="546"/>
        <v xml:space="preserve">    0</v>
      </c>
      <c r="AO1112" s="1" t="str">
        <f t="shared" si="533"/>
        <v xml:space="preserve">    </v>
      </c>
      <c r="AP1112" s="1" t="str">
        <f t="shared" si="534"/>
        <v>0</v>
      </c>
      <c r="AQ1112" s="1">
        <f t="shared" si="535"/>
        <v>0</v>
      </c>
    </row>
    <row r="1113" spans="3:43" x14ac:dyDescent="0.2">
      <c r="C1113" s="140"/>
      <c r="L1113" s="47"/>
      <c r="M1113" s="47"/>
      <c r="N1113" s="115"/>
      <c r="P1113" s="113" t="str">
        <f t="shared" si="536"/>
        <v/>
      </c>
      <c r="Q1113" s="17" t="str">
        <f t="shared" si="537"/>
        <v xml:space="preserve"> </v>
      </c>
      <c r="R1113" s="17" t="str">
        <f t="shared" si="538"/>
        <v>00</v>
      </c>
      <c r="S1113" s="17" t="str">
        <f t="shared" si="539"/>
        <v xml:space="preserve"> 00</v>
      </c>
      <c r="T1113" s="17" t="str">
        <f t="shared" si="519"/>
        <v xml:space="preserve">  00</v>
      </c>
      <c r="U1113" s="4">
        <f t="shared" si="540"/>
        <v>0</v>
      </c>
      <c r="V1113" s="17" t="str">
        <f t="shared" si="541"/>
        <v xml:space="preserve"> 0</v>
      </c>
      <c r="W1113" s="17" t="str">
        <f t="shared" si="520"/>
        <v xml:space="preserve">  0</v>
      </c>
      <c r="X1113" s="1" t="str">
        <f t="shared" si="542"/>
        <v>0 00000</v>
      </c>
      <c r="Y1113" s="1" t="str">
        <f t="shared" si="543"/>
        <v xml:space="preserve"> 0 00000</v>
      </c>
      <c r="Z1113" s="1" t="str">
        <f t="shared" si="521"/>
        <v xml:space="preserve">  0 00000</v>
      </c>
      <c r="AA1113" s="1" t="str">
        <f t="shared" si="522"/>
        <v xml:space="preserve"> 000</v>
      </c>
      <c r="AB1113" s="1" t="str">
        <f t="shared" si="544"/>
        <v xml:space="preserve">  000</v>
      </c>
      <c r="AC1113" s="1" t="str">
        <f t="shared" si="523"/>
        <v xml:space="preserve">   000</v>
      </c>
      <c r="AD1113" s="1" t="str">
        <f t="shared" si="524"/>
        <v xml:space="preserve"> </v>
      </c>
      <c r="AE1113" s="1" t="str">
        <f t="shared" si="545"/>
        <v xml:space="preserve">  </v>
      </c>
      <c r="AF1113" s="1" t="str">
        <f t="shared" si="525"/>
        <v xml:space="preserve">   </v>
      </c>
      <c r="AG1113" s="1" t="str">
        <f t="shared" si="526"/>
        <v xml:space="preserve">  00</v>
      </c>
      <c r="AH1113" s="1" t="str">
        <f t="shared" si="527"/>
        <v xml:space="preserve">  0</v>
      </c>
      <c r="AI1113" s="1" t="str">
        <f t="shared" si="528"/>
        <v xml:space="preserve">  </v>
      </c>
      <c r="AJ1113" s="1" t="str">
        <f t="shared" si="529"/>
        <v xml:space="preserve">   0</v>
      </c>
      <c r="AK1113" s="1" t="str">
        <f t="shared" si="530"/>
        <v xml:space="preserve">   00</v>
      </c>
      <c r="AL1113" s="1" t="str">
        <f t="shared" si="531"/>
        <v xml:space="preserve">   </v>
      </c>
      <c r="AM1113" s="1" t="str">
        <f t="shared" si="532"/>
        <v xml:space="preserve">    00</v>
      </c>
      <c r="AN1113" s="1" t="str">
        <f t="shared" si="546"/>
        <v xml:space="preserve">    0</v>
      </c>
      <c r="AO1113" s="1" t="str">
        <f t="shared" si="533"/>
        <v xml:space="preserve">    </v>
      </c>
      <c r="AP1113" s="1" t="str">
        <f t="shared" si="534"/>
        <v>0</v>
      </c>
      <c r="AQ1113" s="1">
        <f t="shared" si="535"/>
        <v>0</v>
      </c>
    </row>
    <row r="1114" spans="3:43" x14ac:dyDescent="0.2">
      <c r="C1114" s="140"/>
      <c r="L1114" s="47"/>
      <c r="M1114" s="47"/>
      <c r="N1114" s="115"/>
      <c r="P1114" s="113" t="str">
        <f t="shared" si="536"/>
        <v/>
      </c>
      <c r="Q1114" s="17" t="str">
        <f t="shared" si="537"/>
        <v xml:space="preserve"> </v>
      </c>
      <c r="R1114" s="17" t="str">
        <f t="shared" si="538"/>
        <v>00</v>
      </c>
      <c r="S1114" s="17" t="str">
        <f t="shared" si="539"/>
        <v xml:space="preserve"> 00</v>
      </c>
      <c r="T1114" s="17" t="str">
        <f t="shared" si="519"/>
        <v xml:space="preserve">  00</v>
      </c>
      <c r="U1114" s="4">
        <f t="shared" si="540"/>
        <v>0</v>
      </c>
      <c r="V1114" s="17" t="str">
        <f t="shared" si="541"/>
        <v xml:space="preserve"> 0</v>
      </c>
      <c r="W1114" s="17" t="str">
        <f t="shared" si="520"/>
        <v xml:space="preserve">  0</v>
      </c>
      <c r="X1114" s="1" t="str">
        <f t="shared" si="542"/>
        <v>0 00000</v>
      </c>
      <c r="Y1114" s="1" t="str">
        <f t="shared" si="543"/>
        <v xml:space="preserve"> 0 00000</v>
      </c>
      <c r="Z1114" s="1" t="str">
        <f t="shared" si="521"/>
        <v xml:space="preserve">  0 00000</v>
      </c>
      <c r="AA1114" s="1" t="str">
        <f t="shared" si="522"/>
        <v xml:space="preserve"> 000</v>
      </c>
      <c r="AB1114" s="1" t="str">
        <f t="shared" si="544"/>
        <v xml:space="preserve">  000</v>
      </c>
      <c r="AC1114" s="1" t="str">
        <f t="shared" si="523"/>
        <v xml:space="preserve">   000</v>
      </c>
      <c r="AD1114" s="1" t="str">
        <f t="shared" si="524"/>
        <v xml:space="preserve"> </v>
      </c>
      <c r="AE1114" s="1" t="str">
        <f t="shared" si="545"/>
        <v xml:space="preserve">  </v>
      </c>
      <c r="AF1114" s="1" t="str">
        <f t="shared" si="525"/>
        <v xml:space="preserve">   </v>
      </c>
      <c r="AG1114" s="1" t="str">
        <f t="shared" si="526"/>
        <v xml:space="preserve">  00</v>
      </c>
      <c r="AH1114" s="1" t="str">
        <f t="shared" si="527"/>
        <v xml:space="preserve">  0</v>
      </c>
      <c r="AI1114" s="1" t="str">
        <f t="shared" si="528"/>
        <v xml:space="preserve">  </v>
      </c>
      <c r="AJ1114" s="1" t="str">
        <f t="shared" si="529"/>
        <v xml:space="preserve">   0</v>
      </c>
      <c r="AK1114" s="1" t="str">
        <f t="shared" si="530"/>
        <v xml:space="preserve">   00</v>
      </c>
      <c r="AL1114" s="1" t="str">
        <f t="shared" si="531"/>
        <v xml:space="preserve">   </v>
      </c>
      <c r="AM1114" s="1" t="str">
        <f t="shared" si="532"/>
        <v xml:space="preserve">    00</v>
      </c>
      <c r="AN1114" s="1" t="str">
        <f t="shared" si="546"/>
        <v xml:space="preserve">    0</v>
      </c>
      <c r="AO1114" s="1" t="str">
        <f t="shared" si="533"/>
        <v xml:space="preserve">    </v>
      </c>
      <c r="AP1114" s="1" t="str">
        <f t="shared" si="534"/>
        <v>0</v>
      </c>
      <c r="AQ1114" s="1">
        <f t="shared" si="535"/>
        <v>0</v>
      </c>
    </row>
    <row r="1115" spans="3:43" x14ac:dyDescent="0.2">
      <c r="C1115" s="140"/>
      <c r="L1115" s="47"/>
      <c r="M1115" s="47"/>
      <c r="N1115" s="115"/>
      <c r="P1115" s="113" t="str">
        <f t="shared" si="536"/>
        <v/>
      </c>
      <c r="Q1115" s="17" t="str">
        <f t="shared" si="537"/>
        <v xml:space="preserve"> </v>
      </c>
      <c r="R1115" s="17" t="str">
        <f t="shared" si="538"/>
        <v>00</v>
      </c>
      <c r="S1115" s="17" t="str">
        <f t="shared" si="539"/>
        <v xml:space="preserve"> 00</v>
      </c>
      <c r="T1115" s="17" t="str">
        <f t="shared" si="519"/>
        <v xml:space="preserve">  00</v>
      </c>
      <c r="U1115" s="4">
        <f t="shared" si="540"/>
        <v>0</v>
      </c>
      <c r="V1115" s="17" t="str">
        <f t="shared" si="541"/>
        <v xml:space="preserve"> 0</v>
      </c>
      <c r="W1115" s="17" t="str">
        <f t="shared" si="520"/>
        <v xml:space="preserve">  0</v>
      </c>
      <c r="X1115" s="1" t="str">
        <f t="shared" si="542"/>
        <v>0 00000</v>
      </c>
      <c r="Y1115" s="1" t="str">
        <f t="shared" si="543"/>
        <v xml:space="preserve"> 0 00000</v>
      </c>
      <c r="Z1115" s="1" t="str">
        <f t="shared" si="521"/>
        <v xml:space="preserve">  0 00000</v>
      </c>
      <c r="AA1115" s="1" t="str">
        <f t="shared" si="522"/>
        <v xml:space="preserve"> 000</v>
      </c>
      <c r="AB1115" s="1" t="str">
        <f t="shared" si="544"/>
        <v xml:space="preserve">  000</v>
      </c>
      <c r="AC1115" s="1" t="str">
        <f t="shared" si="523"/>
        <v xml:space="preserve">   000</v>
      </c>
      <c r="AD1115" s="1" t="str">
        <f t="shared" si="524"/>
        <v xml:space="preserve"> </v>
      </c>
      <c r="AE1115" s="1" t="str">
        <f t="shared" si="545"/>
        <v xml:space="preserve">  </v>
      </c>
      <c r="AF1115" s="1" t="str">
        <f t="shared" si="525"/>
        <v xml:space="preserve">   </v>
      </c>
      <c r="AG1115" s="1" t="str">
        <f t="shared" si="526"/>
        <v xml:space="preserve">  00</v>
      </c>
      <c r="AH1115" s="1" t="str">
        <f t="shared" si="527"/>
        <v xml:space="preserve">  0</v>
      </c>
      <c r="AI1115" s="1" t="str">
        <f t="shared" si="528"/>
        <v xml:space="preserve">  </v>
      </c>
      <c r="AJ1115" s="1" t="str">
        <f t="shared" si="529"/>
        <v xml:space="preserve">   0</v>
      </c>
      <c r="AK1115" s="1" t="str">
        <f t="shared" si="530"/>
        <v xml:space="preserve">   00</v>
      </c>
      <c r="AL1115" s="1" t="str">
        <f t="shared" si="531"/>
        <v xml:space="preserve">   </v>
      </c>
      <c r="AM1115" s="1" t="str">
        <f t="shared" si="532"/>
        <v xml:space="preserve">    00</v>
      </c>
      <c r="AN1115" s="1" t="str">
        <f t="shared" si="546"/>
        <v xml:space="preserve">    0</v>
      </c>
      <c r="AO1115" s="1" t="str">
        <f t="shared" si="533"/>
        <v xml:space="preserve">    </v>
      </c>
      <c r="AP1115" s="1" t="str">
        <f t="shared" si="534"/>
        <v>0</v>
      </c>
      <c r="AQ1115" s="1">
        <f t="shared" si="535"/>
        <v>0</v>
      </c>
    </row>
    <row r="1116" spans="3:43" x14ac:dyDescent="0.2">
      <c r="C1116" s="140"/>
      <c r="L1116" s="47"/>
      <c r="M1116" s="47"/>
      <c r="N1116" s="115"/>
      <c r="P1116" s="113" t="str">
        <f t="shared" si="536"/>
        <v/>
      </c>
      <c r="Q1116" s="17" t="str">
        <f t="shared" si="537"/>
        <v xml:space="preserve"> </v>
      </c>
      <c r="R1116" s="17" t="str">
        <f t="shared" si="538"/>
        <v>00</v>
      </c>
      <c r="S1116" s="17" t="str">
        <f t="shared" si="539"/>
        <v xml:space="preserve"> 00</v>
      </c>
      <c r="T1116" s="17" t="str">
        <f t="shared" si="519"/>
        <v xml:space="preserve">  00</v>
      </c>
      <c r="U1116" s="4">
        <f t="shared" si="540"/>
        <v>0</v>
      </c>
      <c r="V1116" s="17" t="str">
        <f t="shared" si="541"/>
        <v xml:space="preserve"> 0</v>
      </c>
      <c r="W1116" s="17" t="str">
        <f t="shared" si="520"/>
        <v xml:space="preserve">  0</v>
      </c>
      <c r="X1116" s="1" t="str">
        <f t="shared" si="542"/>
        <v>0 00000</v>
      </c>
      <c r="Y1116" s="1" t="str">
        <f t="shared" si="543"/>
        <v xml:space="preserve"> 0 00000</v>
      </c>
      <c r="Z1116" s="1" t="str">
        <f t="shared" si="521"/>
        <v xml:space="preserve">  0 00000</v>
      </c>
      <c r="AA1116" s="1" t="str">
        <f t="shared" si="522"/>
        <v xml:space="preserve"> 000</v>
      </c>
      <c r="AB1116" s="1" t="str">
        <f t="shared" si="544"/>
        <v xml:space="preserve">  000</v>
      </c>
      <c r="AC1116" s="1" t="str">
        <f t="shared" si="523"/>
        <v xml:space="preserve">   000</v>
      </c>
      <c r="AD1116" s="1" t="str">
        <f t="shared" si="524"/>
        <v xml:space="preserve"> </v>
      </c>
      <c r="AE1116" s="1" t="str">
        <f t="shared" si="545"/>
        <v xml:space="preserve">  </v>
      </c>
      <c r="AF1116" s="1" t="str">
        <f t="shared" si="525"/>
        <v xml:space="preserve">   </v>
      </c>
      <c r="AG1116" s="1" t="str">
        <f t="shared" si="526"/>
        <v xml:space="preserve">  00</v>
      </c>
      <c r="AH1116" s="1" t="str">
        <f t="shared" si="527"/>
        <v xml:space="preserve">  0</v>
      </c>
      <c r="AI1116" s="1" t="str">
        <f t="shared" si="528"/>
        <v xml:space="preserve">  </v>
      </c>
      <c r="AJ1116" s="1" t="str">
        <f t="shared" si="529"/>
        <v xml:space="preserve">   0</v>
      </c>
      <c r="AK1116" s="1" t="str">
        <f t="shared" si="530"/>
        <v xml:space="preserve">   00</v>
      </c>
      <c r="AL1116" s="1" t="str">
        <f t="shared" si="531"/>
        <v xml:space="preserve">   </v>
      </c>
      <c r="AM1116" s="1" t="str">
        <f t="shared" si="532"/>
        <v xml:space="preserve">    00</v>
      </c>
      <c r="AN1116" s="1" t="str">
        <f t="shared" si="546"/>
        <v xml:space="preserve">    0</v>
      </c>
      <c r="AO1116" s="1" t="str">
        <f t="shared" si="533"/>
        <v xml:space="preserve">    </v>
      </c>
      <c r="AP1116" s="1" t="str">
        <f t="shared" si="534"/>
        <v>0</v>
      </c>
      <c r="AQ1116" s="1">
        <f t="shared" si="535"/>
        <v>0</v>
      </c>
    </row>
    <row r="1117" spans="3:43" x14ac:dyDescent="0.2">
      <c r="C1117" s="140"/>
      <c r="L1117" s="47"/>
      <c r="M1117" s="47"/>
      <c r="N1117" s="115"/>
      <c r="P1117" s="113" t="str">
        <f t="shared" si="536"/>
        <v/>
      </c>
      <c r="Q1117" s="17" t="str">
        <f t="shared" si="537"/>
        <v xml:space="preserve"> </v>
      </c>
      <c r="R1117" s="17" t="str">
        <f t="shared" si="538"/>
        <v>00</v>
      </c>
      <c r="S1117" s="17" t="str">
        <f t="shared" si="539"/>
        <v xml:space="preserve"> 00</v>
      </c>
      <c r="T1117" s="17" t="str">
        <f t="shared" si="519"/>
        <v xml:space="preserve">  00</v>
      </c>
      <c r="U1117" s="4">
        <f t="shared" si="540"/>
        <v>0</v>
      </c>
      <c r="V1117" s="17" t="str">
        <f t="shared" si="541"/>
        <v xml:space="preserve"> 0</v>
      </c>
      <c r="W1117" s="17" t="str">
        <f t="shared" si="520"/>
        <v xml:space="preserve">  0</v>
      </c>
      <c r="X1117" s="1" t="str">
        <f t="shared" si="542"/>
        <v>0 00000</v>
      </c>
      <c r="Y1117" s="1" t="str">
        <f t="shared" si="543"/>
        <v xml:space="preserve"> 0 00000</v>
      </c>
      <c r="Z1117" s="1" t="str">
        <f t="shared" si="521"/>
        <v xml:space="preserve">  0 00000</v>
      </c>
      <c r="AA1117" s="1" t="str">
        <f t="shared" si="522"/>
        <v xml:space="preserve"> 000</v>
      </c>
      <c r="AB1117" s="1" t="str">
        <f t="shared" si="544"/>
        <v xml:space="preserve">  000</v>
      </c>
      <c r="AC1117" s="1" t="str">
        <f t="shared" si="523"/>
        <v xml:space="preserve">   000</v>
      </c>
      <c r="AD1117" s="1" t="str">
        <f t="shared" si="524"/>
        <v xml:space="preserve"> </v>
      </c>
      <c r="AE1117" s="1" t="str">
        <f t="shared" si="545"/>
        <v xml:space="preserve">  </v>
      </c>
      <c r="AF1117" s="1" t="str">
        <f t="shared" si="525"/>
        <v xml:space="preserve">   </v>
      </c>
      <c r="AG1117" s="1" t="str">
        <f t="shared" si="526"/>
        <v xml:space="preserve">  00</v>
      </c>
      <c r="AH1117" s="1" t="str">
        <f t="shared" si="527"/>
        <v xml:space="preserve">  0</v>
      </c>
      <c r="AI1117" s="1" t="str">
        <f t="shared" si="528"/>
        <v xml:space="preserve">  </v>
      </c>
      <c r="AJ1117" s="1" t="str">
        <f t="shared" si="529"/>
        <v xml:space="preserve">   0</v>
      </c>
      <c r="AK1117" s="1" t="str">
        <f t="shared" si="530"/>
        <v xml:space="preserve">   00</v>
      </c>
      <c r="AL1117" s="1" t="str">
        <f t="shared" si="531"/>
        <v xml:space="preserve">   </v>
      </c>
      <c r="AM1117" s="1" t="str">
        <f t="shared" si="532"/>
        <v xml:space="preserve">    00</v>
      </c>
      <c r="AN1117" s="1" t="str">
        <f t="shared" si="546"/>
        <v xml:space="preserve">    0</v>
      </c>
      <c r="AO1117" s="1" t="str">
        <f t="shared" si="533"/>
        <v xml:space="preserve">    </v>
      </c>
      <c r="AP1117" s="1" t="str">
        <f t="shared" si="534"/>
        <v>0</v>
      </c>
      <c r="AQ1117" s="1">
        <f t="shared" si="535"/>
        <v>0</v>
      </c>
    </row>
    <row r="1118" spans="3:43" x14ac:dyDescent="0.2">
      <c r="C1118" s="140"/>
      <c r="L1118" s="47"/>
      <c r="M1118" s="47"/>
      <c r="N1118" s="115"/>
      <c r="P1118" s="113" t="str">
        <f t="shared" si="536"/>
        <v/>
      </c>
      <c r="Q1118" s="17" t="str">
        <f t="shared" si="537"/>
        <v xml:space="preserve"> </v>
      </c>
      <c r="R1118" s="17" t="str">
        <f t="shared" si="538"/>
        <v>00</v>
      </c>
      <c r="S1118" s="17" t="str">
        <f t="shared" si="539"/>
        <v xml:space="preserve"> 00</v>
      </c>
      <c r="T1118" s="17" t="str">
        <f t="shared" si="519"/>
        <v xml:space="preserve">  00</v>
      </c>
      <c r="U1118" s="4">
        <f t="shared" si="540"/>
        <v>0</v>
      </c>
      <c r="V1118" s="17" t="str">
        <f t="shared" si="541"/>
        <v xml:space="preserve"> 0</v>
      </c>
      <c r="W1118" s="17" t="str">
        <f t="shared" si="520"/>
        <v xml:space="preserve">  0</v>
      </c>
      <c r="X1118" s="1" t="str">
        <f t="shared" si="542"/>
        <v>0 00000</v>
      </c>
      <c r="Y1118" s="1" t="str">
        <f t="shared" si="543"/>
        <v xml:space="preserve"> 0 00000</v>
      </c>
      <c r="Z1118" s="1" t="str">
        <f t="shared" si="521"/>
        <v xml:space="preserve">  0 00000</v>
      </c>
      <c r="AA1118" s="1" t="str">
        <f t="shared" si="522"/>
        <v xml:space="preserve"> 000</v>
      </c>
      <c r="AB1118" s="1" t="str">
        <f t="shared" si="544"/>
        <v xml:space="preserve">  000</v>
      </c>
      <c r="AC1118" s="1" t="str">
        <f t="shared" si="523"/>
        <v xml:space="preserve">   000</v>
      </c>
      <c r="AD1118" s="1" t="str">
        <f t="shared" si="524"/>
        <v xml:space="preserve"> </v>
      </c>
      <c r="AE1118" s="1" t="str">
        <f t="shared" si="545"/>
        <v xml:space="preserve">  </v>
      </c>
      <c r="AF1118" s="1" t="str">
        <f t="shared" si="525"/>
        <v xml:space="preserve">   </v>
      </c>
      <c r="AG1118" s="1" t="str">
        <f t="shared" si="526"/>
        <v xml:space="preserve">  00</v>
      </c>
      <c r="AH1118" s="1" t="str">
        <f t="shared" si="527"/>
        <v xml:space="preserve">  0</v>
      </c>
      <c r="AI1118" s="1" t="str">
        <f t="shared" si="528"/>
        <v xml:space="preserve">  </v>
      </c>
      <c r="AJ1118" s="1" t="str">
        <f t="shared" si="529"/>
        <v xml:space="preserve">   0</v>
      </c>
      <c r="AK1118" s="1" t="str">
        <f t="shared" si="530"/>
        <v xml:space="preserve">   00</v>
      </c>
      <c r="AL1118" s="1" t="str">
        <f t="shared" si="531"/>
        <v xml:space="preserve">   </v>
      </c>
      <c r="AM1118" s="1" t="str">
        <f t="shared" si="532"/>
        <v xml:space="preserve">    00</v>
      </c>
      <c r="AN1118" s="1" t="str">
        <f t="shared" si="546"/>
        <v xml:space="preserve">    0</v>
      </c>
      <c r="AO1118" s="1" t="str">
        <f t="shared" si="533"/>
        <v xml:space="preserve">    </v>
      </c>
      <c r="AP1118" s="1" t="str">
        <f t="shared" si="534"/>
        <v>0</v>
      </c>
      <c r="AQ1118" s="1">
        <f t="shared" si="535"/>
        <v>0</v>
      </c>
    </row>
    <row r="1119" spans="3:43" x14ac:dyDescent="0.2">
      <c r="C1119" s="140"/>
      <c r="L1119" s="47"/>
      <c r="M1119" s="47"/>
      <c r="N1119" s="115"/>
      <c r="P1119" s="113" t="str">
        <f t="shared" si="536"/>
        <v/>
      </c>
      <c r="Q1119" s="17" t="str">
        <f t="shared" si="537"/>
        <v xml:space="preserve"> </v>
      </c>
      <c r="R1119" s="17" t="str">
        <f t="shared" si="538"/>
        <v>00</v>
      </c>
      <c r="S1119" s="17" t="str">
        <f t="shared" si="539"/>
        <v xml:space="preserve"> 00</v>
      </c>
      <c r="T1119" s="17" t="str">
        <f t="shared" si="519"/>
        <v xml:space="preserve">  00</v>
      </c>
      <c r="U1119" s="4">
        <f t="shared" si="540"/>
        <v>0</v>
      </c>
      <c r="V1119" s="17" t="str">
        <f t="shared" si="541"/>
        <v xml:space="preserve"> 0</v>
      </c>
      <c r="W1119" s="17" t="str">
        <f t="shared" si="520"/>
        <v xml:space="preserve">  0</v>
      </c>
      <c r="X1119" s="1" t="str">
        <f t="shared" si="542"/>
        <v>0 00000</v>
      </c>
      <c r="Y1119" s="1" t="str">
        <f t="shared" si="543"/>
        <v xml:space="preserve"> 0 00000</v>
      </c>
      <c r="Z1119" s="1" t="str">
        <f t="shared" si="521"/>
        <v xml:space="preserve">  0 00000</v>
      </c>
      <c r="AA1119" s="1" t="str">
        <f t="shared" si="522"/>
        <v xml:space="preserve"> 000</v>
      </c>
      <c r="AB1119" s="1" t="str">
        <f t="shared" si="544"/>
        <v xml:space="preserve">  000</v>
      </c>
      <c r="AC1119" s="1" t="str">
        <f t="shared" si="523"/>
        <v xml:space="preserve">   000</v>
      </c>
      <c r="AD1119" s="1" t="str">
        <f t="shared" si="524"/>
        <v xml:space="preserve"> </v>
      </c>
      <c r="AE1119" s="1" t="str">
        <f t="shared" si="545"/>
        <v xml:space="preserve">  </v>
      </c>
      <c r="AF1119" s="1" t="str">
        <f t="shared" si="525"/>
        <v xml:space="preserve">   </v>
      </c>
      <c r="AG1119" s="1" t="str">
        <f t="shared" si="526"/>
        <v xml:space="preserve">  00</v>
      </c>
      <c r="AH1119" s="1" t="str">
        <f t="shared" si="527"/>
        <v xml:space="preserve">  0</v>
      </c>
      <c r="AI1119" s="1" t="str">
        <f t="shared" si="528"/>
        <v xml:space="preserve">  </v>
      </c>
      <c r="AJ1119" s="1" t="str">
        <f t="shared" si="529"/>
        <v xml:space="preserve">   0</v>
      </c>
      <c r="AK1119" s="1" t="str">
        <f t="shared" si="530"/>
        <v xml:space="preserve">   00</v>
      </c>
      <c r="AL1119" s="1" t="str">
        <f t="shared" si="531"/>
        <v xml:space="preserve">   </v>
      </c>
      <c r="AM1119" s="1" t="str">
        <f t="shared" si="532"/>
        <v xml:space="preserve">    00</v>
      </c>
      <c r="AN1119" s="1" t="str">
        <f t="shared" si="546"/>
        <v xml:space="preserve">    0</v>
      </c>
      <c r="AO1119" s="1" t="str">
        <f t="shared" si="533"/>
        <v xml:space="preserve">    </v>
      </c>
      <c r="AP1119" s="1" t="str">
        <f t="shared" si="534"/>
        <v>0</v>
      </c>
      <c r="AQ1119" s="1">
        <f t="shared" si="535"/>
        <v>0</v>
      </c>
    </row>
    <row r="1120" spans="3:43" x14ac:dyDescent="0.2">
      <c r="C1120" s="140"/>
      <c r="L1120" s="47"/>
      <c r="M1120" s="47"/>
      <c r="N1120" s="115"/>
      <c r="P1120" s="113" t="str">
        <f t="shared" si="536"/>
        <v/>
      </c>
      <c r="Q1120" s="17" t="str">
        <f t="shared" si="537"/>
        <v xml:space="preserve"> </v>
      </c>
      <c r="R1120" s="17" t="str">
        <f t="shared" si="538"/>
        <v>00</v>
      </c>
      <c r="S1120" s="17" t="str">
        <f t="shared" si="539"/>
        <v xml:space="preserve"> 00</v>
      </c>
      <c r="T1120" s="17" t="str">
        <f t="shared" ref="T1120:T1183" si="547">Q1120&amp;" "&amp;R1120</f>
        <v xml:space="preserve">  00</v>
      </c>
      <c r="U1120" s="4">
        <f t="shared" si="540"/>
        <v>0</v>
      </c>
      <c r="V1120" s="17" t="str">
        <f t="shared" si="541"/>
        <v xml:space="preserve"> 0</v>
      </c>
      <c r="W1120" s="17" t="str">
        <f t="shared" ref="W1120:W1183" si="548">Q1120&amp;" "&amp;U1120</f>
        <v xml:space="preserve">  0</v>
      </c>
      <c r="X1120" s="1" t="str">
        <f t="shared" si="542"/>
        <v>0 00000</v>
      </c>
      <c r="Y1120" s="1" t="str">
        <f t="shared" si="543"/>
        <v xml:space="preserve"> 0 00000</v>
      </c>
      <c r="Z1120" s="1" t="str">
        <f t="shared" ref="Z1120:Z1183" si="549">Q1120&amp;" "&amp;X1120</f>
        <v xml:space="preserve">  0 00000</v>
      </c>
      <c r="AA1120" s="1" t="str">
        <f t="shared" ref="AA1120:AA1183" si="550">E1120&amp;" "&amp;F1120&amp;LEFT(G1120,2)&amp;"000"</f>
        <v xml:space="preserve"> 000</v>
      </c>
      <c r="AB1120" s="1" t="str">
        <f t="shared" si="544"/>
        <v xml:space="preserve">  000</v>
      </c>
      <c r="AC1120" s="1" t="str">
        <f t="shared" ref="AC1120:AC1183" si="551">Q1120&amp;" "&amp;AA1120</f>
        <v xml:space="preserve">   000</v>
      </c>
      <c r="AD1120" s="1" t="str">
        <f t="shared" ref="AD1120:AD1183" si="552">E1120&amp;" "&amp;F1120&amp;G1120</f>
        <v xml:space="preserve"> </v>
      </c>
      <c r="AE1120" s="1" t="str">
        <f t="shared" si="545"/>
        <v xml:space="preserve">  </v>
      </c>
      <c r="AF1120" s="1" t="str">
        <f t="shared" ref="AF1120:AF1183" si="553">Q1120&amp;" "&amp;AD1120</f>
        <v xml:space="preserve">   </v>
      </c>
      <c r="AG1120" s="1" t="str">
        <f t="shared" si="526"/>
        <v xml:space="preserve">  00</v>
      </c>
      <c r="AH1120" s="1" t="str">
        <f t="shared" si="527"/>
        <v xml:space="preserve">  0</v>
      </c>
      <c r="AI1120" s="1" t="str">
        <f t="shared" si="528"/>
        <v xml:space="preserve">  </v>
      </c>
      <c r="AJ1120" s="1" t="str">
        <f t="shared" si="529"/>
        <v xml:space="preserve">   0</v>
      </c>
      <c r="AK1120" s="1" t="str">
        <f t="shared" si="530"/>
        <v xml:space="preserve">   00</v>
      </c>
      <c r="AL1120" s="1" t="str">
        <f t="shared" si="531"/>
        <v xml:space="preserve">   </v>
      </c>
      <c r="AM1120" s="1" t="str">
        <f t="shared" si="532"/>
        <v xml:space="preserve">    00</v>
      </c>
      <c r="AN1120" s="1" t="str">
        <f t="shared" si="546"/>
        <v xml:space="preserve">    0</v>
      </c>
      <c r="AO1120" s="1" t="str">
        <f t="shared" si="533"/>
        <v xml:space="preserve">    </v>
      </c>
      <c r="AP1120" s="1" t="str">
        <f t="shared" si="534"/>
        <v>0</v>
      </c>
      <c r="AQ1120" s="1">
        <f t="shared" si="535"/>
        <v>0</v>
      </c>
    </row>
    <row r="1121" spans="3:43" x14ac:dyDescent="0.2">
      <c r="C1121" s="140"/>
      <c r="L1121" s="47"/>
      <c r="M1121" s="47"/>
      <c r="N1121" s="115"/>
      <c r="P1121" s="113" t="str">
        <f t="shared" si="536"/>
        <v/>
      </c>
      <c r="Q1121" s="17" t="str">
        <f t="shared" si="537"/>
        <v xml:space="preserve"> </v>
      </c>
      <c r="R1121" s="17" t="str">
        <f t="shared" si="538"/>
        <v>00</v>
      </c>
      <c r="S1121" s="17" t="str">
        <f t="shared" si="539"/>
        <v xml:space="preserve"> 00</v>
      </c>
      <c r="T1121" s="17" t="str">
        <f t="shared" si="547"/>
        <v xml:space="preserve">  00</v>
      </c>
      <c r="U1121" s="4">
        <f t="shared" si="540"/>
        <v>0</v>
      </c>
      <c r="V1121" s="17" t="str">
        <f t="shared" si="541"/>
        <v xml:space="preserve"> 0</v>
      </c>
      <c r="W1121" s="17" t="str">
        <f t="shared" si="548"/>
        <v xml:space="preserve">  0</v>
      </c>
      <c r="X1121" s="1" t="str">
        <f t="shared" si="542"/>
        <v>0 00000</v>
      </c>
      <c r="Y1121" s="1" t="str">
        <f t="shared" si="543"/>
        <v xml:space="preserve"> 0 00000</v>
      </c>
      <c r="Z1121" s="1" t="str">
        <f t="shared" si="549"/>
        <v xml:space="preserve">  0 00000</v>
      </c>
      <c r="AA1121" s="1" t="str">
        <f t="shared" si="550"/>
        <v xml:space="preserve"> 000</v>
      </c>
      <c r="AB1121" s="1" t="str">
        <f t="shared" si="544"/>
        <v xml:space="preserve">  000</v>
      </c>
      <c r="AC1121" s="1" t="str">
        <f t="shared" si="551"/>
        <v xml:space="preserve">   000</v>
      </c>
      <c r="AD1121" s="1" t="str">
        <f t="shared" si="552"/>
        <v xml:space="preserve"> </v>
      </c>
      <c r="AE1121" s="1" t="str">
        <f t="shared" si="545"/>
        <v xml:space="preserve">  </v>
      </c>
      <c r="AF1121" s="1" t="str">
        <f t="shared" si="553"/>
        <v xml:space="preserve">   </v>
      </c>
      <c r="AG1121" s="1" t="str">
        <f t="shared" si="526"/>
        <v xml:space="preserve">  00</v>
      </c>
      <c r="AH1121" s="1" t="str">
        <f t="shared" si="527"/>
        <v xml:space="preserve">  0</v>
      </c>
      <c r="AI1121" s="1" t="str">
        <f t="shared" si="528"/>
        <v xml:space="preserve">  </v>
      </c>
      <c r="AJ1121" s="1" t="str">
        <f t="shared" si="529"/>
        <v xml:space="preserve">   0</v>
      </c>
      <c r="AK1121" s="1" t="str">
        <f t="shared" si="530"/>
        <v xml:space="preserve">   00</v>
      </c>
      <c r="AL1121" s="1" t="str">
        <f t="shared" si="531"/>
        <v xml:space="preserve">   </v>
      </c>
      <c r="AM1121" s="1" t="str">
        <f t="shared" si="532"/>
        <v xml:space="preserve">    00</v>
      </c>
      <c r="AN1121" s="1" t="str">
        <f t="shared" si="546"/>
        <v xml:space="preserve">    0</v>
      </c>
      <c r="AO1121" s="1" t="str">
        <f t="shared" si="533"/>
        <v xml:space="preserve">    </v>
      </c>
      <c r="AP1121" s="1" t="str">
        <f t="shared" si="534"/>
        <v>0</v>
      </c>
      <c r="AQ1121" s="1">
        <f t="shared" si="535"/>
        <v>0</v>
      </c>
    </row>
    <row r="1122" spans="3:43" x14ac:dyDescent="0.2">
      <c r="C1122" s="140"/>
      <c r="L1122" s="47"/>
      <c r="M1122" s="47"/>
      <c r="N1122" s="115"/>
      <c r="P1122" s="113" t="str">
        <f t="shared" si="536"/>
        <v/>
      </c>
      <c r="Q1122" s="17" t="str">
        <f t="shared" si="537"/>
        <v xml:space="preserve"> </v>
      </c>
      <c r="R1122" s="17" t="str">
        <f t="shared" si="538"/>
        <v>00</v>
      </c>
      <c r="S1122" s="17" t="str">
        <f t="shared" si="539"/>
        <v xml:space="preserve"> 00</v>
      </c>
      <c r="T1122" s="17" t="str">
        <f t="shared" si="547"/>
        <v xml:space="preserve">  00</v>
      </c>
      <c r="U1122" s="4">
        <f t="shared" si="540"/>
        <v>0</v>
      </c>
      <c r="V1122" s="17" t="str">
        <f t="shared" si="541"/>
        <v xml:space="preserve"> 0</v>
      </c>
      <c r="W1122" s="17" t="str">
        <f t="shared" si="548"/>
        <v xml:space="preserve">  0</v>
      </c>
      <c r="X1122" s="1" t="str">
        <f t="shared" si="542"/>
        <v>0 00000</v>
      </c>
      <c r="Y1122" s="1" t="str">
        <f t="shared" si="543"/>
        <v xml:space="preserve"> 0 00000</v>
      </c>
      <c r="Z1122" s="1" t="str">
        <f t="shared" si="549"/>
        <v xml:space="preserve">  0 00000</v>
      </c>
      <c r="AA1122" s="1" t="str">
        <f t="shared" si="550"/>
        <v xml:space="preserve"> 000</v>
      </c>
      <c r="AB1122" s="1" t="str">
        <f t="shared" si="544"/>
        <v xml:space="preserve">  000</v>
      </c>
      <c r="AC1122" s="1" t="str">
        <f t="shared" si="551"/>
        <v xml:space="preserve">   000</v>
      </c>
      <c r="AD1122" s="1" t="str">
        <f t="shared" si="552"/>
        <v xml:space="preserve"> </v>
      </c>
      <c r="AE1122" s="1" t="str">
        <f t="shared" si="545"/>
        <v xml:space="preserve">  </v>
      </c>
      <c r="AF1122" s="1" t="str">
        <f t="shared" si="553"/>
        <v xml:space="preserve">   </v>
      </c>
      <c r="AG1122" s="1" t="str">
        <f t="shared" si="526"/>
        <v xml:space="preserve">  00</v>
      </c>
      <c r="AH1122" s="1" t="str">
        <f t="shared" si="527"/>
        <v xml:space="preserve">  0</v>
      </c>
      <c r="AI1122" s="1" t="str">
        <f t="shared" si="528"/>
        <v xml:space="preserve">  </v>
      </c>
      <c r="AJ1122" s="1" t="str">
        <f t="shared" si="529"/>
        <v xml:space="preserve">   0</v>
      </c>
      <c r="AK1122" s="1" t="str">
        <f t="shared" si="530"/>
        <v xml:space="preserve">   00</v>
      </c>
      <c r="AL1122" s="1" t="str">
        <f t="shared" si="531"/>
        <v xml:space="preserve">   </v>
      </c>
      <c r="AM1122" s="1" t="str">
        <f t="shared" si="532"/>
        <v xml:space="preserve">    00</v>
      </c>
      <c r="AN1122" s="1" t="str">
        <f t="shared" si="546"/>
        <v xml:space="preserve">    0</v>
      </c>
      <c r="AO1122" s="1" t="str">
        <f t="shared" si="533"/>
        <v xml:space="preserve">    </v>
      </c>
      <c r="AP1122" s="1" t="str">
        <f t="shared" si="534"/>
        <v>0</v>
      </c>
      <c r="AQ1122" s="1">
        <f t="shared" si="535"/>
        <v>0</v>
      </c>
    </row>
    <row r="1123" spans="3:43" x14ac:dyDescent="0.2">
      <c r="C1123" s="140"/>
      <c r="L1123" s="47"/>
      <c r="M1123" s="47"/>
      <c r="N1123" s="115"/>
      <c r="P1123" s="113" t="str">
        <f t="shared" si="536"/>
        <v/>
      </c>
      <c r="Q1123" s="17" t="str">
        <f t="shared" si="537"/>
        <v xml:space="preserve"> </v>
      </c>
      <c r="R1123" s="17" t="str">
        <f t="shared" si="538"/>
        <v>00</v>
      </c>
      <c r="S1123" s="17" t="str">
        <f t="shared" si="539"/>
        <v xml:space="preserve"> 00</v>
      </c>
      <c r="T1123" s="17" t="str">
        <f t="shared" si="547"/>
        <v xml:space="preserve">  00</v>
      </c>
      <c r="U1123" s="4">
        <f t="shared" si="540"/>
        <v>0</v>
      </c>
      <c r="V1123" s="17" t="str">
        <f t="shared" si="541"/>
        <v xml:space="preserve"> 0</v>
      </c>
      <c r="W1123" s="17" t="str">
        <f t="shared" si="548"/>
        <v xml:space="preserve">  0</v>
      </c>
      <c r="X1123" s="1" t="str">
        <f t="shared" si="542"/>
        <v>0 00000</v>
      </c>
      <c r="Y1123" s="1" t="str">
        <f t="shared" si="543"/>
        <v xml:space="preserve"> 0 00000</v>
      </c>
      <c r="Z1123" s="1" t="str">
        <f t="shared" si="549"/>
        <v xml:space="preserve">  0 00000</v>
      </c>
      <c r="AA1123" s="1" t="str">
        <f t="shared" si="550"/>
        <v xml:space="preserve"> 000</v>
      </c>
      <c r="AB1123" s="1" t="str">
        <f t="shared" si="544"/>
        <v xml:space="preserve">  000</v>
      </c>
      <c r="AC1123" s="1" t="str">
        <f t="shared" si="551"/>
        <v xml:space="preserve">   000</v>
      </c>
      <c r="AD1123" s="1" t="str">
        <f t="shared" si="552"/>
        <v xml:space="preserve"> </v>
      </c>
      <c r="AE1123" s="1" t="str">
        <f t="shared" si="545"/>
        <v xml:space="preserve">  </v>
      </c>
      <c r="AF1123" s="1" t="str">
        <f t="shared" si="553"/>
        <v xml:space="preserve">   </v>
      </c>
      <c r="AG1123" s="1" t="str">
        <f t="shared" si="526"/>
        <v xml:space="preserve">  00</v>
      </c>
      <c r="AH1123" s="1" t="str">
        <f t="shared" si="527"/>
        <v xml:space="preserve">  0</v>
      </c>
      <c r="AI1123" s="1" t="str">
        <f t="shared" si="528"/>
        <v xml:space="preserve">  </v>
      </c>
      <c r="AJ1123" s="1" t="str">
        <f t="shared" si="529"/>
        <v xml:space="preserve">   0</v>
      </c>
      <c r="AK1123" s="1" t="str">
        <f t="shared" si="530"/>
        <v xml:space="preserve">   00</v>
      </c>
      <c r="AL1123" s="1" t="str">
        <f t="shared" si="531"/>
        <v xml:space="preserve">   </v>
      </c>
      <c r="AM1123" s="1" t="str">
        <f t="shared" si="532"/>
        <v xml:space="preserve">    00</v>
      </c>
      <c r="AN1123" s="1" t="str">
        <f t="shared" si="546"/>
        <v xml:space="preserve">    0</v>
      </c>
      <c r="AO1123" s="1" t="str">
        <f t="shared" si="533"/>
        <v xml:space="preserve">    </v>
      </c>
      <c r="AP1123" s="1" t="str">
        <f t="shared" si="534"/>
        <v>0</v>
      </c>
      <c r="AQ1123" s="1">
        <f t="shared" si="535"/>
        <v>0</v>
      </c>
    </row>
    <row r="1124" spans="3:43" x14ac:dyDescent="0.2">
      <c r="C1124" s="140"/>
      <c r="L1124" s="47"/>
      <c r="M1124" s="47"/>
      <c r="N1124" s="115"/>
      <c r="P1124" s="113" t="str">
        <f t="shared" si="536"/>
        <v/>
      </c>
      <c r="Q1124" s="17" t="str">
        <f t="shared" si="537"/>
        <v xml:space="preserve"> </v>
      </c>
      <c r="R1124" s="17" t="str">
        <f t="shared" si="538"/>
        <v>00</v>
      </c>
      <c r="S1124" s="17" t="str">
        <f t="shared" si="539"/>
        <v xml:space="preserve"> 00</v>
      </c>
      <c r="T1124" s="17" t="str">
        <f t="shared" si="547"/>
        <v xml:space="preserve">  00</v>
      </c>
      <c r="U1124" s="4">
        <f t="shared" si="540"/>
        <v>0</v>
      </c>
      <c r="V1124" s="17" t="str">
        <f t="shared" si="541"/>
        <v xml:space="preserve"> 0</v>
      </c>
      <c r="W1124" s="17" t="str">
        <f t="shared" si="548"/>
        <v xml:space="preserve">  0</v>
      </c>
      <c r="X1124" s="1" t="str">
        <f t="shared" si="542"/>
        <v>0 00000</v>
      </c>
      <c r="Y1124" s="1" t="str">
        <f t="shared" si="543"/>
        <v xml:space="preserve"> 0 00000</v>
      </c>
      <c r="Z1124" s="1" t="str">
        <f t="shared" si="549"/>
        <v xml:space="preserve">  0 00000</v>
      </c>
      <c r="AA1124" s="1" t="str">
        <f t="shared" si="550"/>
        <v xml:space="preserve"> 000</v>
      </c>
      <c r="AB1124" s="1" t="str">
        <f t="shared" si="544"/>
        <v xml:space="preserve">  000</v>
      </c>
      <c r="AC1124" s="1" t="str">
        <f t="shared" si="551"/>
        <v xml:space="preserve">   000</v>
      </c>
      <c r="AD1124" s="1" t="str">
        <f t="shared" si="552"/>
        <v xml:space="preserve"> </v>
      </c>
      <c r="AE1124" s="1" t="str">
        <f t="shared" si="545"/>
        <v xml:space="preserve">  </v>
      </c>
      <c r="AF1124" s="1" t="str">
        <f t="shared" si="553"/>
        <v xml:space="preserve">   </v>
      </c>
      <c r="AG1124" s="1" t="str">
        <f t="shared" si="526"/>
        <v xml:space="preserve">  00</v>
      </c>
      <c r="AH1124" s="1" t="str">
        <f t="shared" si="527"/>
        <v xml:space="preserve">  0</v>
      </c>
      <c r="AI1124" s="1" t="str">
        <f t="shared" si="528"/>
        <v xml:space="preserve">  </v>
      </c>
      <c r="AJ1124" s="1" t="str">
        <f t="shared" si="529"/>
        <v xml:space="preserve">   0</v>
      </c>
      <c r="AK1124" s="1" t="str">
        <f t="shared" si="530"/>
        <v xml:space="preserve">   00</v>
      </c>
      <c r="AL1124" s="1" t="str">
        <f t="shared" si="531"/>
        <v xml:space="preserve">   </v>
      </c>
      <c r="AM1124" s="1" t="str">
        <f t="shared" si="532"/>
        <v xml:space="preserve">    00</v>
      </c>
      <c r="AN1124" s="1" t="str">
        <f t="shared" si="546"/>
        <v xml:space="preserve">    0</v>
      </c>
      <c r="AO1124" s="1" t="str">
        <f t="shared" si="533"/>
        <v xml:space="preserve">    </v>
      </c>
      <c r="AP1124" s="1" t="str">
        <f t="shared" si="534"/>
        <v>0</v>
      </c>
      <c r="AQ1124" s="1">
        <f t="shared" si="535"/>
        <v>0</v>
      </c>
    </row>
    <row r="1125" spans="3:43" x14ac:dyDescent="0.2">
      <c r="C1125" s="140"/>
      <c r="L1125" s="47"/>
      <c r="M1125" s="47"/>
      <c r="N1125" s="115"/>
      <c r="P1125" s="113" t="str">
        <f t="shared" si="536"/>
        <v/>
      </c>
      <c r="Q1125" s="17" t="str">
        <f t="shared" si="537"/>
        <v xml:space="preserve"> </v>
      </c>
      <c r="R1125" s="17" t="str">
        <f t="shared" si="538"/>
        <v>00</v>
      </c>
      <c r="S1125" s="17" t="str">
        <f t="shared" si="539"/>
        <v xml:space="preserve"> 00</v>
      </c>
      <c r="T1125" s="17" t="str">
        <f t="shared" si="547"/>
        <v xml:space="preserve">  00</v>
      </c>
      <c r="U1125" s="4">
        <f t="shared" si="540"/>
        <v>0</v>
      </c>
      <c r="V1125" s="17" t="str">
        <f t="shared" si="541"/>
        <v xml:space="preserve"> 0</v>
      </c>
      <c r="W1125" s="17" t="str">
        <f t="shared" si="548"/>
        <v xml:space="preserve">  0</v>
      </c>
      <c r="X1125" s="1" t="str">
        <f t="shared" si="542"/>
        <v>0 00000</v>
      </c>
      <c r="Y1125" s="1" t="str">
        <f t="shared" si="543"/>
        <v xml:space="preserve"> 0 00000</v>
      </c>
      <c r="Z1125" s="1" t="str">
        <f t="shared" si="549"/>
        <v xml:space="preserve">  0 00000</v>
      </c>
      <c r="AA1125" s="1" t="str">
        <f t="shared" si="550"/>
        <v xml:space="preserve"> 000</v>
      </c>
      <c r="AB1125" s="1" t="str">
        <f t="shared" si="544"/>
        <v xml:space="preserve">  000</v>
      </c>
      <c r="AC1125" s="1" t="str">
        <f t="shared" si="551"/>
        <v xml:space="preserve">   000</v>
      </c>
      <c r="AD1125" s="1" t="str">
        <f t="shared" si="552"/>
        <v xml:space="preserve"> </v>
      </c>
      <c r="AE1125" s="1" t="str">
        <f t="shared" si="545"/>
        <v xml:space="preserve">  </v>
      </c>
      <c r="AF1125" s="1" t="str">
        <f t="shared" si="553"/>
        <v xml:space="preserve">   </v>
      </c>
      <c r="AG1125" s="1" t="str">
        <f t="shared" si="526"/>
        <v xml:space="preserve">  00</v>
      </c>
      <c r="AH1125" s="1" t="str">
        <f t="shared" si="527"/>
        <v xml:space="preserve">  0</v>
      </c>
      <c r="AI1125" s="1" t="str">
        <f t="shared" si="528"/>
        <v xml:space="preserve">  </v>
      </c>
      <c r="AJ1125" s="1" t="str">
        <f t="shared" si="529"/>
        <v xml:space="preserve">   0</v>
      </c>
      <c r="AK1125" s="1" t="str">
        <f t="shared" si="530"/>
        <v xml:space="preserve">   00</v>
      </c>
      <c r="AL1125" s="1" t="str">
        <f t="shared" si="531"/>
        <v xml:space="preserve">   </v>
      </c>
      <c r="AM1125" s="1" t="str">
        <f t="shared" si="532"/>
        <v xml:space="preserve">    00</v>
      </c>
      <c r="AN1125" s="1" t="str">
        <f t="shared" si="546"/>
        <v xml:space="preserve">    0</v>
      </c>
      <c r="AO1125" s="1" t="str">
        <f t="shared" si="533"/>
        <v xml:space="preserve">    </v>
      </c>
      <c r="AP1125" s="1" t="str">
        <f t="shared" si="534"/>
        <v>0</v>
      </c>
      <c r="AQ1125" s="1">
        <f t="shared" si="535"/>
        <v>0</v>
      </c>
    </row>
    <row r="1126" spans="3:43" x14ac:dyDescent="0.2">
      <c r="C1126" s="140"/>
      <c r="L1126" s="47"/>
      <c r="M1126" s="47"/>
      <c r="N1126" s="115"/>
      <c r="P1126" s="113" t="str">
        <f t="shared" si="536"/>
        <v/>
      </c>
      <c r="Q1126" s="17" t="str">
        <f t="shared" si="537"/>
        <v xml:space="preserve"> </v>
      </c>
      <c r="R1126" s="17" t="str">
        <f t="shared" si="538"/>
        <v>00</v>
      </c>
      <c r="S1126" s="17" t="str">
        <f t="shared" si="539"/>
        <v xml:space="preserve"> 00</v>
      </c>
      <c r="T1126" s="17" t="str">
        <f t="shared" si="547"/>
        <v xml:space="preserve">  00</v>
      </c>
      <c r="U1126" s="4">
        <f t="shared" si="540"/>
        <v>0</v>
      </c>
      <c r="V1126" s="17" t="str">
        <f t="shared" si="541"/>
        <v xml:space="preserve"> 0</v>
      </c>
      <c r="W1126" s="17" t="str">
        <f t="shared" si="548"/>
        <v xml:space="preserve">  0</v>
      </c>
      <c r="X1126" s="1" t="str">
        <f t="shared" si="542"/>
        <v>0 00000</v>
      </c>
      <c r="Y1126" s="1" t="str">
        <f t="shared" si="543"/>
        <v xml:space="preserve"> 0 00000</v>
      </c>
      <c r="Z1126" s="1" t="str">
        <f t="shared" si="549"/>
        <v xml:space="preserve">  0 00000</v>
      </c>
      <c r="AA1126" s="1" t="str">
        <f t="shared" si="550"/>
        <v xml:space="preserve"> 000</v>
      </c>
      <c r="AB1126" s="1" t="str">
        <f t="shared" si="544"/>
        <v xml:space="preserve">  000</v>
      </c>
      <c r="AC1126" s="1" t="str">
        <f t="shared" si="551"/>
        <v xml:space="preserve">   000</v>
      </c>
      <c r="AD1126" s="1" t="str">
        <f t="shared" si="552"/>
        <v xml:space="preserve"> </v>
      </c>
      <c r="AE1126" s="1" t="str">
        <f t="shared" si="545"/>
        <v xml:space="preserve">  </v>
      </c>
      <c r="AF1126" s="1" t="str">
        <f t="shared" si="553"/>
        <v xml:space="preserve">   </v>
      </c>
      <c r="AG1126" s="1" t="str">
        <f t="shared" si="526"/>
        <v xml:space="preserve">  00</v>
      </c>
      <c r="AH1126" s="1" t="str">
        <f t="shared" si="527"/>
        <v xml:space="preserve">  0</v>
      </c>
      <c r="AI1126" s="1" t="str">
        <f t="shared" si="528"/>
        <v xml:space="preserve">  </v>
      </c>
      <c r="AJ1126" s="1" t="str">
        <f t="shared" si="529"/>
        <v xml:space="preserve">   0</v>
      </c>
      <c r="AK1126" s="1" t="str">
        <f t="shared" si="530"/>
        <v xml:space="preserve">   00</v>
      </c>
      <c r="AL1126" s="1" t="str">
        <f t="shared" si="531"/>
        <v xml:space="preserve">   </v>
      </c>
      <c r="AM1126" s="1" t="str">
        <f t="shared" si="532"/>
        <v xml:space="preserve">    00</v>
      </c>
      <c r="AN1126" s="1" t="str">
        <f t="shared" si="546"/>
        <v xml:space="preserve">    0</v>
      </c>
      <c r="AO1126" s="1" t="str">
        <f t="shared" si="533"/>
        <v xml:space="preserve">    </v>
      </c>
      <c r="AP1126" s="1" t="str">
        <f t="shared" si="534"/>
        <v>0</v>
      </c>
      <c r="AQ1126" s="1">
        <f t="shared" si="535"/>
        <v>0</v>
      </c>
    </row>
    <row r="1127" spans="3:43" x14ac:dyDescent="0.2">
      <c r="C1127" s="140"/>
      <c r="L1127" s="47"/>
      <c r="M1127" s="47"/>
      <c r="N1127" s="115"/>
      <c r="P1127" s="113" t="str">
        <f t="shared" si="536"/>
        <v/>
      </c>
      <c r="Q1127" s="17" t="str">
        <f t="shared" si="537"/>
        <v xml:space="preserve"> </v>
      </c>
      <c r="R1127" s="17" t="str">
        <f t="shared" si="538"/>
        <v>00</v>
      </c>
      <c r="S1127" s="17" t="str">
        <f t="shared" si="539"/>
        <v xml:space="preserve"> 00</v>
      </c>
      <c r="T1127" s="17" t="str">
        <f t="shared" si="547"/>
        <v xml:space="preserve">  00</v>
      </c>
      <c r="U1127" s="4">
        <f t="shared" si="540"/>
        <v>0</v>
      </c>
      <c r="V1127" s="17" t="str">
        <f t="shared" si="541"/>
        <v xml:space="preserve"> 0</v>
      </c>
      <c r="W1127" s="17" t="str">
        <f t="shared" si="548"/>
        <v xml:space="preserve">  0</v>
      </c>
      <c r="X1127" s="1" t="str">
        <f t="shared" si="542"/>
        <v>0 00000</v>
      </c>
      <c r="Y1127" s="1" t="str">
        <f t="shared" si="543"/>
        <v xml:space="preserve"> 0 00000</v>
      </c>
      <c r="Z1127" s="1" t="str">
        <f t="shared" si="549"/>
        <v xml:space="preserve">  0 00000</v>
      </c>
      <c r="AA1127" s="1" t="str">
        <f t="shared" si="550"/>
        <v xml:space="preserve"> 000</v>
      </c>
      <c r="AB1127" s="1" t="str">
        <f t="shared" si="544"/>
        <v xml:space="preserve">  000</v>
      </c>
      <c r="AC1127" s="1" t="str">
        <f t="shared" si="551"/>
        <v xml:space="preserve">   000</v>
      </c>
      <c r="AD1127" s="1" t="str">
        <f t="shared" si="552"/>
        <v xml:space="preserve"> </v>
      </c>
      <c r="AE1127" s="1" t="str">
        <f t="shared" si="545"/>
        <v xml:space="preserve">  </v>
      </c>
      <c r="AF1127" s="1" t="str">
        <f t="shared" si="553"/>
        <v xml:space="preserve">   </v>
      </c>
      <c r="AG1127" s="1" t="str">
        <f t="shared" si="526"/>
        <v xml:space="preserve">  00</v>
      </c>
      <c r="AH1127" s="1" t="str">
        <f t="shared" si="527"/>
        <v xml:space="preserve">  0</v>
      </c>
      <c r="AI1127" s="1" t="str">
        <f t="shared" si="528"/>
        <v xml:space="preserve">  </v>
      </c>
      <c r="AJ1127" s="1" t="str">
        <f t="shared" si="529"/>
        <v xml:space="preserve">   0</v>
      </c>
      <c r="AK1127" s="1" t="str">
        <f t="shared" si="530"/>
        <v xml:space="preserve">   00</v>
      </c>
      <c r="AL1127" s="1" t="str">
        <f t="shared" si="531"/>
        <v xml:space="preserve">   </v>
      </c>
      <c r="AM1127" s="1" t="str">
        <f t="shared" si="532"/>
        <v xml:space="preserve">    00</v>
      </c>
      <c r="AN1127" s="1" t="str">
        <f t="shared" si="546"/>
        <v xml:space="preserve">    0</v>
      </c>
      <c r="AO1127" s="1" t="str">
        <f t="shared" si="533"/>
        <v xml:space="preserve">    </v>
      </c>
      <c r="AP1127" s="1" t="str">
        <f t="shared" si="534"/>
        <v>0</v>
      </c>
      <c r="AQ1127" s="1">
        <f t="shared" si="535"/>
        <v>0</v>
      </c>
    </row>
    <row r="1128" spans="3:43" x14ac:dyDescent="0.2">
      <c r="C1128" s="140"/>
      <c r="L1128" s="47"/>
      <c r="M1128" s="47"/>
      <c r="N1128" s="115"/>
      <c r="P1128" s="113" t="str">
        <f t="shared" si="536"/>
        <v/>
      </c>
      <c r="Q1128" s="17" t="str">
        <f t="shared" si="537"/>
        <v xml:space="preserve"> </v>
      </c>
      <c r="R1128" s="17" t="str">
        <f t="shared" si="538"/>
        <v>00</v>
      </c>
      <c r="S1128" s="17" t="str">
        <f t="shared" si="539"/>
        <v xml:space="preserve"> 00</v>
      </c>
      <c r="T1128" s="17" t="str">
        <f t="shared" si="547"/>
        <v xml:space="preserve">  00</v>
      </c>
      <c r="U1128" s="4">
        <f t="shared" si="540"/>
        <v>0</v>
      </c>
      <c r="V1128" s="17" t="str">
        <f t="shared" si="541"/>
        <v xml:space="preserve"> 0</v>
      </c>
      <c r="W1128" s="17" t="str">
        <f t="shared" si="548"/>
        <v xml:space="preserve">  0</v>
      </c>
      <c r="X1128" s="1" t="str">
        <f t="shared" si="542"/>
        <v>0 00000</v>
      </c>
      <c r="Y1128" s="1" t="str">
        <f t="shared" si="543"/>
        <v xml:space="preserve"> 0 00000</v>
      </c>
      <c r="Z1128" s="1" t="str">
        <f t="shared" si="549"/>
        <v xml:space="preserve">  0 00000</v>
      </c>
      <c r="AA1128" s="1" t="str">
        <f t="shared" si="550"/>
        <v xml:space="preserve"> 000</v>
      </c>
      <c r="AB1128" s="1" t="str">
        <f t="shared" si="544"/>
        <v xml:space="preserve">  000</v>
      </c>
      <c r="AC1128" s="1" t="str">
        <f t="shared" si="551"/>
        <v xml:space="preserve">   000</v>
      </c>
      <c r="AD1128" s="1" t="str">
        <f t="shared" si="552"/>
        <v xml:space="preserve"> </v>
      </c>
      <c r="AE1128" s="1" t="str">
        <f t="shared" si="545"/>
        <v xml:space="preserve">  </v>
      </c>
      <c r="AF1128" s="1" t="str">
        <f t="shared" si="553"/>
        <v xml:space="preserve">   </v>
      </c>
      <c r="AG1128" s="1" t="str">
        <f t="shared" si="526"/>
        <v xml:space="preserve">  00</v>
      </c>
      <c r="AH1128" s="1" t="str">
        <f t="shared" si="527"/>
        <v xml:space="preserve">  0</v>
      </c>
      <c r="AI1128" s="1" t="str">
        <f t="shared" si="528"/>
        <v xml:space="preserve">  </v>
      </c>
      <c r="AJ1128" s="1" t="str">
        <f t="shared" si="529"/>
        <v xml:space="preserve">   0</v>
      </c>
      <c r="AK1128" s="1" t="str">
        <f t="shared" si="530"/>
        <v xml:space="preserve">   00</v>
      </c>
      <c r="AL1128" s="1" t="str">
        <f t="shared" si="531"/>
        <v xml:space="preserve">   </v>
      </c>
      <c r="AM1128" s="1" t="str">
        <f t="shared" si="532"/>
        <v xml:space="preserve">    00</v>
      </c>
      <c r="AN1128" s="1" t="str">
        <f t="shared" si="546"/>
        <v xml:space="preserve">    0</v>
      </c>
      <c r="AO1128" s="1" t="str">
        <f t="shared" si="533"/>
        <v xml:space="preserve">    </v>
      </c>
      <c r="AP1128" s="1" t="str">
        <f t="shared" si="534"/>
        <v>0</v>
      </c>
      <c r="AQ1128" s="1">
        <f t="shared" si="535"/>
        <v>0</v>
      </c>
    </row>
    <row r="1129" spans="3:43" x14ac:dyDescent="0.2">
      <c r="C1129" s="140"/>
      <c r="L1129" s="47"/>
      <c r="M1129" s="47"/>
      <c r="N1129" s="115"/>
      <c r="P1129" s="113" t="str">
        <f t="shared" si="536"/>
        <v/>
      </c>
      <c r="Q1129" s="17" t="str">
        <f t="shared" si="537"/>
        <v xml:space="preserve"> </v>
      </c>
      <c r="R1129" s="17" t="str">
        <f t="shared" si="538"/>
        <v>00</v>
      </c>
      <c r="S1129" s="17" t="str">
        <f t="shared" si="539"/>
        <v xml:space="preserve"> 00</v>
      </c>
      <c r="T1129" s="17" t="str">
        <f t="shared" si="547"/>
        <v xml:space="preserve">  00</v>
      </c>
      <c r="U1129" s="4">
        <f t="shared" si="540"/>
        <v>0</v>
      </c>
      <c r="V1129" s="17" t="str">
        <f t="shared" si="541"/>
        <v xml:space="preserve"> 0</v>
      </c>
      <c r="W1129" s="17" t="str">
        <f t="shared" si="548"/>
        <v xml:space="preserve">  0</v>
      </c>
      <c r="X1129" s="1" t="str">
        <f t="shared" si="542"/>
        <v>0 00000</v>
      </c>
      <c r="Y1129" s="1" t="str">
        <f t="shared" si="543"/>
        <v xml:space="preserve"> 0 00000</v>
      </c>
      <c r="Z1129" s="1" t="str">
        <f t="shared" si="549"/>
        <v xml:space="preserve">  0 00000</v>
      </c>
      <c r="AA1129" s="1" t="str">
        <f t="shared" si="550"/>
        <v xml:space="preserve"> 000</v>
      </c>
      <c r="AB1129" s="1" t="str">
        <f t="shared" si="544"/>
        <v xml:space="preserve">  000</v>
      </c>
      <c r="AC1129" s="1" t="str">
        <f t="shared" si="551"/>
        <v xml:space="preserve">   000</v>
      </c>
      <c r="AD1129" s="1" t="str">
        <f t="shared" si="552"/>
        <v xml:space="preserve"> </v>
      </c>
      <c r="AE1129" s="1" t="str">
        <f t="shared" si="545"/>
        <v xml:space="preserve">  </v>
      </c>
      <c r="AF1129" s="1" t="str">
        <f t="shared" si="553"/>
        <v xml:space="preserve">   </v>
      </c>
      <c r="AG1129" s="1" t="str">
        <f t="shared" si="526"/>
        <v xml:space="preserve">  00</v>
      </c>
      <c r="AH1129" s="1" t="str">
        <f t="shared" si="527"/>
        <v xml:space="preserve">  0</v>
      </c>
      <c r="AI1129" s="1" t="str">
        <f t="shared" si="528"/>
        <v xml:space="preserve">  </v>
      </c>
      <c r="AJ1129" s="1" t="str">
        <f t="shared" si="529"/>
        <v xml:space="preserve">   0</v>
      </c>
      <c r="AK1129" s="1" t="str">
        <f t="shared" si="530"/>
        <v xml:space="preserve">   00</v>
      </c>
      <c r="AL1129" s="1" t="str">
        <f t="shared" si="531"/>
        <v xml:space="preserve">   </v>
      </c>
      <c r="AM1129" s="1" t="str">
        <f t="shared" si="532"/>
        <v xml:space="preserve">    00</v>
      </c>
      <c r="AN1129" s="1" t="str">
        <f t="shared" si="546"/>
        <v xml:space="preserve">    0</v>
      </c>
      <c r="AO1129" s="1" t="str">
        <f t="shared" si="533"/>
        <v xml:space="preserve">    </v>
      </c>
      <c r="AP1129" s="1" t="str">
        <f t="shared" si="534"/>
        <v>0</v>
      </c>
      <c r="AQ1129" s="1">
        <f t="shared" si="535"/>
        <v>0</v>
      </c>
    </row>
    <row r="1130" spans="3:43" x14ac:dyDescent="0.2">
      <c r="C1130" s="140"/>
      <c r="L1130" s="47"/>
      <c r="M1130" s="47"/>
      <c r="N1130" s="115"/>
      <c r="P1130" s="113" t="str">
        <f t="shared" si="536"/>
        <v/>
      </c>
      <c r="Q1130" s="17" t="str">
        <f t="shared" si="537"/>
        <v xml:space="preserve"> </v>
      </c>
      <c r="R1130" s="17" t="str">
        <f t="shared" si="538"/>
        <v>00</v>
      </c>
      <c r="S1130" s="17" t="str">
        <f t="shared" si="539"/>
        <v xml:space="preserve"> 00</v>
      </c>
      <c r="T1130" s="17" t="str">
        <f t="shared" si="547"/>
        <v xml:space="preserve">  00</v>
      </c>
      <c r="U1130" s="4">
        <f t="shared" si="540"/>
        <v>0</v>
      </c>
      <c r="V1130" s="17" t="str">
        <f t="shared" si="541"/>
        <v xml:space="preserve"> 0</v>
      </c>
      <c r="W1130" s="17" t="str">
        <f t="shared" si="548"/>
        <v xml:space="preserve">  0</v>
      </c>
      <c r="X1130" s="1" t="str">
        <f t="shared" si="542"/>
        <v>0 00000</v>
      </c>
      <c r="Y1130" s="1" t="str">
        <f t="shared" si="543"/>
        <v xml:space="preserve"> 0 00000</v>
      </c>
      <c r="Z1130" s="1" t="str">
        <f t="shared" si="549"/>
        <v xml:space="preserve">  0 00000</v>
      </c>
      <c r="AA1130" s="1" t="str">
        <f t="shared" si="550"/>
        <v xml:space="preserve"> 000</v>
      </c>
      <c r="AB1130" s="1" t="str">
        <f t="shared" si="544"/>
        <v xml:space="preserve">  000</v>
      </c>
      <c r="AC1130" s="1" t="str">
        <f t="shared" si="551"/>
        <v xml:space="preserve">   000</v>
      </c>
      <c r="AD1130" s="1" t="str">
        <f t="shared" si="552"/>
        <v xml:space="preserve"> </v>
      </c>
      <c r="AE1130" s="1" t="str">
        <f t="shared" si="545"/>
        <v xml:space="preserve">  </v>
      </c>
      <c r="AF1130" s="1" t="str">
        <f t="shared" si="553"/>
        <v xml:space="preserve">   </v>
      </c>
      <c r="AG1130" s="1" t="str">
        <f t="shared" si="526"/>
        <v xml:space="preserve">  00</v>
      </c>
      <c r="AH1130" s="1" t="str">
        <f t="shared" si="527"/>
        <v xml:space="preserve">  0</v>
      </c>
      <c r="AI1130" s="1" t="str">
        <f t="shared" si="528"/>
        <v xml:space="preserve">  </v>
      </c>
      <c r="AJ1130" s="1" t="str">
        <f t="shared" si="529"/>
        <v xml:space="preserve">   0</v>
      </c>
      <c r="AK1130" s="1" t="str">
        <f t="shared" si="530"/>
        <v xml:space="preserve">   00</v>
      </c>
      <c r="AL1130" s="1" t="str">
        <f t="shared" si="531"/>
        <v xml:space="preserve">   </v>
      </c>
      <c r="AM1130" s="1" t="str">
        <f t="shared" si="532"/>
        <v xml:space="preserve">    00</v>
      </c>
      <c r="AN1130" s="1" t="str">
        <f t="shared" si="546"/>
        <v xml:space="preserve">    0</v>
      </c>
      <c r="AO1130" s="1" t="str">
        <f t="shared" si="533"/>
        <v xml:space="preserve">    </v>
      </c>
      <c r="AP1130" s="1" t="str">
        <f t="shared" si="534"/>
        <v>0</v>
      </c>
      <c r="AQ1130" s="1">
        <f t="shared" si="535"/>
        <v>0</v>
      </c>
    </row>
    <row r="1131" spans="3:43" x14ac:dyDescent="0.2">
      <c r="C1131" s="140"/>
      <c r="L1131" s="47"/>
      <c r="M1131" s="47"/>
      <c r="N1131" s="115"/>
      <c r="P1131" s="113" t="str">
        <f t="shared" si="536"/>
        <v/>
      </c>
      <c r="Q1131" s="17" t="str">
        <f t="shared" si="537"/>
        <v xml:space="preserve"> </v>
      </c>
      <c r="R1131" s="17" t="str">
        <f t="shared" si="538"/>
        <v>00</v>
      </c>
      <c r="S1131" s="17" t="str">
        <f t="shared" si="539"/>
        <v xml:space="preserve"> 00</v>
      </c>
      <c r="T1131" s="17" t="str">
        <f t="shared" si="547"/>
        <v xml:space="preserve">  00</v>
      </c>
      <c r="U1131" s="4">
        <f t="shared" si="540"/>
        <v>0</v>
      </c>
      <c r="V1131" s="17" t="str">
        <f t="shared" si="541"/>
        <v xml:space="preserve"> 0</v>
      </c>
      <c r="W1131" s="17" t="str">
        <f t="shared" si="548"/>
        <v xml:space="preserve">  0</v>
      </c>
      <c r="X1131" s="1" t="str">
        <f t="shared" si="542"/>
        <v>0 00000</v>
      </c>
      <c r="Y1131" s="1" t="str">
        <f t="shared" si="543"/>
        <v xml:space="preserve"> 0 00000</v>
      </c>
      <c r="Z1131" s="1" t="str">
        <f t="shared" si="549"/>
        <v xml:space="preserve">  0 00000</v>
      </c>
      <c r="AA1131" s="1" t="str">
        <f t="shared" si="550"/>
        <v xml:space="preserve"> 000</v>
      </c>
      <c r="AB1131" s="1" t="str">
        <f t="shared" si="544"/>
        <v xml:space="preserve">  000</v>
      </c>
      <c r="AC1131" s="1" t="str">
        <f t="shared" si="551"/>
        <v xml:space="preserve">   000</v>
      </c>
      <c r="AD1131" s="1" t="str">
        <f t="shared" si="552"/>
        <v xml:space="preserve"> </v>
      </c>
      <c r="AE1131" s="1" t="str">
        <f t="shared" si="545"/>
        <v xml:space="preserve">  </v>
      </c>
      <c r="AF1131" s="1" t="str">
        <f t="shared" si="553"/>
        <v xml:space="preserve">   </v>
      </c>
      <c r="AG1131" s="1" t="str">
        <f t="shared" si="526"/>
        <v xml:space="preserve">  00</v>
      </c>
      <c r="AH1131" s="1" t="str">
        <f t="shared" si="527"/>
        <v xml:space="preserve">  0</v>
      </c>
      <c r="AI1131" s="1" t="str">
        <f t="shared" si="528"/>
        <v xml:space="preserve">  </v>
      </c>
      <c r="AJ1131" s="1" t="str">
        <f t="shared" si="529"/>
        <v xml:space="preserve">   0</v>
      </c>
      <c r="AK1131" s="1" t="str">
        <f t="shared" si="530"/>
        <v xml:space="preserve">   00</v>
      </c>
      <c r="AL1131" s="1" t="str">
        <f t="shared" si="531"/>
        <v xml:space="preserve">   </v>
      </c>
      <c r="AM1131" s="1" t="str">
        <f t="shared" si="532"/>
        <v xml:space="preserve">    00</v>
      </c>
      <c r="AN1131" s="1" t="str">
        <f t="shared" si="546"/>
        <v xml:space="preserve">    0</v>
      </c>
      <c r="AO1131" s="1" t="str">
        <f t="shared" si="533"/>
        <v xml:space="preserve">    </v>
      </c>
      <c r="AP1131" s="1" t="str">
        <f t="shared" si="534"/>
        <v>0</v>
      </c>
      <c r="AQ1131" s="1">
        <f t="shared" si="535"/>
        <v>0</v>
      </c>
    </row>
    <row r="1132" spans="3:43" x14ac:dyDescent="0.2">
      <c r="C1132" s="140"/>
      <c r="L1132" s="47"/>
      <c r="M1132" s="47"/>
      <c r="N1132" s="115"/>
      <c r="P1132" s="113" t="str">
        <f t="shared" si="536"/>
        <v/>
      </c>
      <c r="Q1132" s="17" t="str">
        <f t="shared" si="537"/>
        <v xml:space="preserve"> </v>
      </c>
      <c r="R1132" s="17" t="str">
        <f t="shared" si="538"/>
        <v>00</v>
      </c>
      <c r="S1132" s="17" t="str">
        <f t="shared" si="539"/>
        <v xml:space="preserve"> 00</v>
      </c>
      <c r="T1132" s="17" t="str">
        <f t="shared" si="547"/>
        <v xml:space="preserve">  00</v>
      </c>
      <c r="U1132" s="4">
        <f t="shared" si="540"/>
        <v>0</v>
      </c>
      <c r="V1132" s="17" t="str">
        <f t="shared" si="541"/>
        <v xml:space="preserve"> 0</v>
      </c>
      <c r="W1132" s="17" t="str">
        <f t="shared" si="548"/>
        <v xml:space="preserve">  0</v>
      </c>
      <c r="X1132" s="1" t="str">
        <f t="shared" si="542"/>
        <v>0 00000</v>
      </c>
      <c r="Y1132" s="1" t="str">
        <f t="shared" si="543"/>
        <v xml:space="preserve"> 0 00000</v>
      </c>
      <c r="Z1132" s="1" t="str">
        <f t="shared" si="549"/>
        <v xml:space="preserve">  0 00000</v>
      </c>
      <c r="AA1132" s="1" t="str">
        <f t="shared" si="550"/>
        <v xml:space="preserve"> 000</v>
      </c>
      <c r="AB1132" s="1" t="str">
        <f t="shared" si="544"/>
        <v xml:space="preserve">  000</v>
      </c>
      <c r="AC1132" s="1" t="str">
        <f t="shared" si="551"/>
        <v xml:space="preserve">   000</v>
      </c>
      <c r="AD1132" s="1" t="str">
        <f t="shared" si="552"/>
        <v xml:space="preserve"> </v>
      </c>
      <c r="AE1132" s="1" t="str">
        <f t="shared" si="545"/>
        <v xml:space="preserve">  </v>
      </c>
      <c r="AF1132" s="1" t="str">
        <f t="shared" si="553"/>
        <v xml:space="preserve">   </v>
      </c>
      <c r="AG1132" s="1" t="str">
        <f t="shared" si="526"/>
        <v xml:space="preserve">  00</v>
      </c>
      <c r="AH1132" s="1" t="str">
        <f t="shared" si="527"/>
        <v xml:space="preserve">  0</v>
      </c>
      <c r="AI1132" s="1" t="str">
        <f t="shared" si="528"/>
        <v xml:space="preserve">  </v>
      </c>
      <c r="AJ1132" s="1" t="str">
        <f t="shared" si="529"/>
        <v xml:space="preserve">   0</v>
      </c>
      <c r="AK1132" s="1" t="str">
        <f t="shared" si="530"/>
        <v xml:space="preserve">   00</v>
      </c>
      <c r="AL1132" s="1" t="str">
        <f t="shared" si="531"/>
        <v xml:space="preserve">   </v>
      </c>
      <c r="AM1132" s="1" t="str">
        <f t="shared" si="532"/>
        <v xml:space="preserve">    00</v>
      </c>
      <c r="AN1132" s="1" t="str">
        <f t="shared" si="546"/>
        <v xml:space="preserve">    0</v>
      </c>
      <c r="AO1132" s="1" t="str">
        <f t="shared" si="533"/>
        <v xml:space="preserve">    </v>
      </c>
      <c r="AP1132" s="1" t="str">
        <f t="shared" si="534"/>
        <v>0</v>
      </c>
      <c r="AQ1132" s="1">
        <f t="shared" si="535"/>
        <v>0</v>
      </c>
    </row>
    <row r="1133" spans="3:43" x14ac:dyDescent="0.2">
      <c r="C1133" s="140"/>
      <c r="L1133" s="47"/>
      <c r="M1133" s="47"/>
      <c r="N1133" s="115"/>
      <c r="P1133" s="113" t="str">
        <f t="shared" si="536"/>
        <v/>
      </c>
      <c r="Q1133" s="17" t="str">
        <f t="shared" si="537"/>
        <v xml:space="preserve"> </v>
      </c>
      <c r="R1133" s="17" t="str">
        <f t="shared" si="538"/>
        <v>00</v>
      </c>
      <c r="S1133" s="17" t="str">
        <f t="shared" si="539"/>
        <v xml:space="preserve"> 00</v>
      </c>
      <c r="T1133" s="17" t="str">
        <f t="shared" si="547"/>
        <v xml:space="preserve">  00</v>
      </c>
      <c r="U1133" s="4">
        <f t="shared" si="540"/>
        <v>0</v>
      </c>
      <c r="V1133" s="17" t="str">
        <f t="shared" si="541"/>
        <v xml:space="preserve"> 0</v>
      </c>
      <c r="W1133" s="17" t="str">
        <f t="shared" si="548"/>
        <v xml:space="preserve">  0</v>
      </c>
      <c r="X1133" s="1" t="str">
        <f t="shared" si="542"/>
        <v>0 00000</v>
      </c>
      <c r="Y1133" s="1" t="str">
        <f t="shared" si="543"/>
        <v xml:space="preserve"> 0 00000</v>
      </c>
      <c r="Z1133" s="1" t="str">
        <f t="shared" si="549"/>
        <v xml:space="preserve">  0 00000</v>
      </c>
      <c r="AA1133" s="1" t="str">
        <f t="shared" si="550"/>
        <v xml:space="preserve"> 000</v>
      </c>
      <c r="AB1133" s="1" t="str">
        <f t="shared" si="544"/>
        <v xml:space="preserve">  000</v>
      </c>
      <c r="AC1133" s="1" t="str">
        <f t="shared" si="551"/>
        <v xml:space="preserve">   000</v>
      </c>
      <c r="AD1133" s="1" t="str">
        <f t="shared" si="552"/>
        <v xml:space="preserve"> </v>
      </c>
      <c r="AE1133" s="1" t="str">
        <f t="shared" si="545"/>
        <v xml:space="preserve">  </v>
      </c>
      <c r="AF1133" s="1" t="str">
        <f t="shared" si="553"/>
        <v xml:space="preserve">   </v>
      </c>
      <c r="AG1133" s="1" t="str">
        <f t="shared" si="526"/>
        <v xml:space="preserve">  00</v>
      </c>
      <c r="AH1133" s="1" t="str">
        <f t="shared" si="527"/>
        <v xml:space="preserve">  0</v>
      </c>
      <c r="AI1133" s="1" t="str">
        <f t="shared" si="528"/>
        <v xml:space="preserve">  </v>
      </c>
      <c r="AJ1133" s="1" t="str">
        <f t="shared" si="529"/>
        <v xml:space="preserve">   0</v>
      </c>
      <c r="AK1133" s="1" t="str">
        <f t="shared" si="530"/>
        <v xml:space="preserve">   00</v>
      </c>
      <c r="AL1133" s="1" t="str">
        <f t="shared" si="531"/>
        <v xml:space="preserve">   </v>
      </c>
      <c r="AM1133" s="1" t="str">
        <f t="shared" si="532"/>
        <v xml:space="preserve">    00</v>
      </c>
      <c r="AN1133" s="1" t="str">
        <f t="shared" si="546"/>
        <v xml:space="preserve">    0</v>
      </c>
      <c r="AO1133" s="1" t="str">
        <f t="shared" si="533"/>
        <v xml:space="preserve">    </v>
      </c>
      <c r="AP1133" s="1" t="str">
        <f t="shared" si="534"/>
        <v>0</v>
      </c>
      <c r="AQ1133" s="1">
        <f t="shared" si="535"/>
        <v>0</v>
      </c>
    </row>
    <row r="1134" spans="3:43" x14ac:dyDescent="0.2">
      <c r="C1134" s="140"/>
      <c r="L1134" s="47"/>
      <c r="M1134" s="47"/>
      <c r="N1134" s="115"/>
      <c r="P1134" s="113" t="str">
        <f t="shared" si="536"/>
        <v/>
      </c>
      <c r="Q1134" s="17" t="str">
        <f t="shared" si="537"/>
        <v xml:space="preserve"> </v>
      </c>
      <c r="R1134" s="17" t="str">
        <f t="shared" si="538"/>
        <v>00</v>
      </c>
      <c r="S1134" s="17" t="str">
        <f t="shared" si="539"/>
        <v xml:space="preserve"> 00</v>
      </c>
      <c r="T1134" s="17" t="str">
        <f t="shared" si="547"/>
        <v xml:space="preserve">  00</v>
      </c>
      <c r="U1134" s="4">
        <f t="shared" si="540"/>
        <v>0</v>
      </c>
      <c r="V1134" s="17" t="str">
        <f t="shared" si="541"/>
        <v xml:space="preserve"> 0</v>
      </c>
      <c r="W1134" s="17" t="str">
        <f t="shared" si="548"/>
        <v xml:space="preserve">  0</v>
      </c>
      <c r="X1134" s="1" t="str">
        <f t="shared" si="542"/>
        <v>0 00000</v>
      </c>
      <c r="Y1134" s="1" t="str">
        <f t="shared" si="543"/>
        <v xml:space="preserve"> 0 00000</v>
      </c>
      <c r="Z1134" s="1" t="str">
        <f t="shared" si="549"/>
        <v xml:space="preserve">  0 00000</v>
      </c>
      <c r="AA1134" s="1" t="str">
        <f t="shared" si="550"/>
        <v xml:space="preserve"> 000</v>
      </c>
      <c r="AB1134" s="1" t="str">
        <f t="shared" si="544"/>
        <v xml:space="preserve">  000</v>
      </c>
      <c r="AC1134" s="1" t="str">
        <f t="shared" si="551"/>
        <v xml:space="preserve">   000</v>
      </c>
      <c r="AD1134" s="1" t="str">
        <f t="shared" si="552"/>
        <v xml:space="preserve"> </v>
      </c>
      <c r="AE1134" s="1" t="str">
        <f t="shared" si="545"/>
        <v xml:space="preserve">  </v>
      </c>
      <c r="AF1134" s="1" t="str">
        <f t="shared" si="553"/>
        <v xml:space="preserve">   </v>
      </c>
      <c r="AG1134" s="1" t="str">
        <f t="shared" si="526"/>
        <v xml:space="preserve">  00</v>
      </c>
      <c r="AH1134" s="1" t="str">
        <f t="shared" si="527"/>
        <v xml:space="preserve">  0</v>
      </c>
      <c r="AI1134" s="1" t="str">
        <f t="shared" si="528"/>
        <v xml:space="preserve">  </v>
      </c>
      <c r="AJ1134" s="1" t="str">
        <f t="shared" si="529"/>
        <v xml:space="preserve">   0</v>
      </c>
      <c r="AK1134" s="1" t="str">
        <f t="shared" si="530"/>
        <v xml:space="preserve">   00</v>
      </c>
      <c r="AL1134" s="1" t="str">
        <f t="shared" si="531"/>
        <v xml:space="preserve">   </v>
      </c>
      <c r="AM1134" s="1" t="str">
        <f t="shared" si="532"/>
        <v xml:space="preserve">    00</v>
      </c>
      <c r="AN1134" s="1" t="str">
        <f t="shared" si="546"/>
        <v xml:space="preserve">    0</v>
      </c>
      <c r="AO1134" s="1" t="str">
        <f t="shared" si="533"/>
        <v xml:space="preserve">    </v>
      </c>
      <c r="AP1134" s="1" t="str">
        <f t="shared" si="534"/>
        <v>0</v>
      </c>
      <c r="AQ1134" s="1">
        <f t="shared" si="535"/>
        <v>0</v>
      </c>
    </row>
    <row r="1135" spans="3:43" x14ac:dyDescent="0.2">
      <c r="C1135" s="140"/>
      <c r="L1135" s="47"/>
      <c r="M1135" s="47"/>
      <c r="N1135" s="115"/>
      <c r="P1135" s="113" t="str">
        <f t="shared" si="536"/>
        <v/>
      </c>
      <c r="Q1135" s="17" t="str">
        <f t="shared" si="537"/>
        <v xml:space="preserve"> </v>
      </c>
      <c r="R1135" s="17" t="str">
        <f t="shared" si="538"/>
        <v>00</v>
      </c>
      <c r="S1135" s="17" t="str">
        <f t="shared" si="539"/>
        <v xml:space="preserve"> 00</v>
      </c>
      <c r="T1135" s="17" t="str">
        <f t="shared" si="547"/>
        <v xml:space="preserve">  00</v>
      </c>
      <c r="U1135" s="4">
        <f t="shared" si="540"/>
        <v>0</v>
      </c>
      <c r="V1135" s="17" t="str">
        <f t="shared" si="541"/>
        <v xml:space="preserve"> 0</v>
      </c>
      <c r="W1135" s="17" t="str">
        <f t="shared" si="548"/>
        <v xml:space="preserve">  0</v>
      </c>
      <c r="X1135" s="1" t="str">
        <f t="shared" si="542"/>
        <v>0 00000</v>
      </c>
      <c r="Y1135" s="1" t="str">
        <f t="shared" si="543"/>
        <v xml:space="preserve"> 0 00000</v>
      </c>
      <c r="Z1135" s="1" t="str">
        <f t="shared" si="549"/>
        <v xml:space="preserve">  0 00000</v>
      </c>
      <c r="AA1135" s="1" t="str">
        <f t="shared" si="550"/>
        <v xml:space="preserve"> 000</v>
      </c>
      <c r="AB1135" s="1" t="str">
        <f t="shared" si="544"/>
        <v xml:space="preserve">  000</v>
      </c>
      <c r="AC1135" s="1" t="str">
        <f t="shared" si="551"/>
        <v xml:space="preserve">   000</v>
      </c>
      <c r="AD1135" s="1" t="str">
        <f t="shared" si="552"/>
        <v xml:space="preserve"> </v>
      </c>
      <c r="AE1135" s="1" t="str">
        <f t="shared" si="545"/>
        <v xml:space="preserve">  </v>
      </c>
      <c r="AF1135" s="1" t="str">
        <f t="shared" si="553"/>
        <v xml:space="preserve">   </v>
      </c>
      <c r="AG1135" s="1" t="str">
        <f t="shared" si="526"/>
        <v xml:space="preserve">  00</v>
      </c>
      <c r="AH1135" s="1" t="str">
        <f t="shared" si="527"/>
        <v xml:space="preserve">  0</v>
      </c>
      <c r="AI1135" s="1" t="str">
        <f t="shared" si="528"/>
        <v xml:space="preserve">  </v>
      </c>
      <c r="AJ1135" s="1" t="str">
        <f t="shared" si="529"/>
        <v xml:space="preserve">   0</v>
      </c>
      <c r="AK1135" s="1" t="str">
        <f t="shared" si="530"/>
        <v xml:space="preserve">   00</v>
      </c>
      <c r="AL1135" s="1" t="str">
        <f t="shared" si="531"/>
        <v xml:space="preserve">   </v>
      </c>
      <c r="AM1135" s="1" t="str">
        <f t="shared" si="532"/>
        <v xml:space="preserve">    00</v>
      </c>
      <c r="AN1135" s="1" t="str">
        <f t="shared" si="546"/>
        <v xml:space="preserve">    0</v>
      </c>
      <c r="AO1135" s="1" t="str">
        <f t="shared" si="533"/>
        <v xml:space="preserve">    </v>
      </c>
      <c r="AP1135" s="1" t="str">
        <f t="shared" si="534"/>
        <v>0</v>
      </c>
      <c r="AQ1135" s="1">
        <f t="shared" si="535"/>
        <v>0</v>
      </c>
    </row>
    <row r="1136" spans="3:43" x14ac:dyDescent="0.2">
      <c r="C1136" s="140"/>
      <c r="L1136" s="47"/>
      <c r="M1136" s="47"/>
      <c r="N1136" s="115"/>
      <c r="P1136" s="113" t="str">
        <f t="shared" si="536"/>
        <v/>
      </c>
      <c r="Q1136" s="17" t="str">
        <f t="shared" si="537"/>
        <v xml:space="preserve"> </v>
      </c>
      <c r="R1136" s="17" t="str">
        <f t="shared" si="538"/>
        <v>00</v>
      </c>
      <c r="S1136" s="17" t="str">
        <f t="shared" si="539"/>
        <v xml:space="preserve"> 00</v>
      </c>
      <c r="T1136" s="17" t="str">
        <f t="shared" si="547"/>
        <v xml:space="preserve">  00</v>
      </c>
      <c r="U1136" s="4">
        <f t="shared" si="540"/>
        <v>0</v>
      </c>
      <c r="V1136" s="17" t="str">
        <f t="shared" si="541"/>
        <v xml:space="preserve"> 0</v>
      </c>
      <c r="W1136" s="17" t="str">
        <f t="shared" si="548"/>
        <v xml:space="preserve">  0</v>
      </c>
      <c r="X1136" s="1" t="str">
        <f t="shared" si="542"/>
        <v>0 00000</v>
      </c>
      <c r="Y1136" s="1" t="str">
        <f t="shared" si="543"/>
        <v xml:space="preserve"> 0 00000</v>
      </c>
      <c r="Z1136" s="1" t="str">
        <f t="shared" si="549"/>
        <v xml:space="preserve">  0 00000</v>
      </c>
      <c r="AA1136" s="1" t="str">
        <f t="shared" si="550"/>
        <v xml:space="preserve"> 000</v>
      </c>
      <c r="AB1136" s="1" t="str">
        <f t="shared" si="544"/>
        <v xml:space="preserve">  000</v>
      </c>
      <c r="AC1136" s="1" t="str">
        <f t="shared" si="551"/>
        <v xml:space="preserve">   000</v>
      </c>
      <c r="AD1136" s="1" t="str">
        <f t="shared" si="552"/>
        <v xml:space="preserve"> </v>
      </c>
      <c r="AE1136" s="1" t="str">
        <f t="shared" si="545"/>
        <v xml:space="preserve">  </v>
      </c>
      <c r="AF1136" s="1" t="str">
        <f t="shared" si="553"/>
        <v xml:space="preserve">   </v>
      </c>
      <c r="AG1136" s="1" t="str">
        <f t="shared" si="526"/>
        <v xml:space="preserve">  00</v>
      </c>
      <c r="AH1136" s="1" t="str">
        <f t="shared" si="527"/>
        <v xml:space="preserve">  0</v>
      </c>
      <c r="AI1136" s="1" t="str">
        <f t="shared" si="528"/>
        <v xml:space="preserve">  </v>
      </c>
      <c r="AJ1136" s="1" t="str">
        <f t="shared" si="529"/>
        <v xml:space="preserve">   0</v>
      </c>
      <c r="AK1136" s="1" t="str">
        <f t="shared" si="530"/>
        <v xml:space="preserve">   00</v>
      </c>
      <c r="AL1136" s="1" t="str">
        <f t="shared" si="531"/>
        <v xml:space="preserve">   </v>
      </c>
      <c r="AM1136" s="1" t="str">
        <f t="shared" si="532"/>
        <v xml:space="preserve">    00</v>
      </c>
      <c r="AN1136" s="1" t="str">
        <f t="shared" si="546"/>
        <v xml:space="preserve">    0</v>
      </c>
      <c r="AO1136" s="1" t="str">
        <f t="shared" si="533"/>
        <v xml:space="preserve">    </v>
      </c>
      <c r="AP1136" s="1" t="str">
        <f t="shared" si="534"/>
        <v>0</v>
      </c>
      <c r="AQ1136" s="1">
        <f t="shared" si="535"/>
        <v>0</v>
      </c>
    </row>
    <row r="1137" spans="2:43" x14ac:dyDescent="0.2">
      <c r="C1137" s="140"/>
      <c r="L1137" s="47"/>
      <c r="M1137" s="47"/>
      <c r="N1137" s="115"/>
      <c r="P1137" s="113" t="str">
        <f t="shared" si="536"/>
        <v/>
      </c>
      <c r="Q1137" s="17" t="str">
        <f t="shared" si="537"/>
        <v xml:space="preserve"> </v>
      </c>
      <c r="R1137" s="17" t="str">
        <f t="shared" si="538"/>
        <v>00</v>
      </c>
      <c r="S1137" s="17" t="str">
        <f t="shared" si="539"/>
        <v xml:space="preserve"> 00</v>
      </c>
      <c r="T1137" s="17" t="str">
        <f t="shared" si="547"/>
        <v xml:space="preserve">  00</v>
      </c>
      <c r="U1137" s="4">
        <f t="shared" si="540"/>
        <v>0</v>
      </c>
      <c r="V1137" s="17" t="str">
        <f t="shared" si="541"/>
        <v xml:space="preserve"> 0</v>
      </c>
      <c r="W1137" s="17" t="str">
        <f t="shared" si="548"/>
        <v xml:space="preserve">  0</v>
      </c>
      <c r="X1137" s="1" t="str">
        <f t="shared" si="542"/>
        <v>0 00000</v>
      </c>
      <c r="Y1137" s="1" t="str">
        <f t="shared" si="543"/>
        <v xml:space="preserve"> 0 00000</v>
      </c>
      <c r="Z1137" s="1" t="str">
        <f t="shared" si="549"/>
        <v xml:space="preserve">  0 00000</v>
      </c>
      <c r="AA1137" s="1" t="str">
        <f t="shared" si="550"/>
        <v xml:space="preserve"> 000</v>
      </c>
      <c r="AB1137" s="1" t="str">
        <f t="shared" si="544"/>
        <v xml:space="preserve">  000</v>
      </c>
      <c r="AC1137" s="1" t="str">
        <f t="shared" si="551"/>
        <v xml:space="preserve">   000</v>
      </c>
      <c r="AD1137" s="1" t="str">
        <f t="shared" si="552"/>
        <v xml:space="preserve"> </v>
      </c>
      <c r="AE1137" s="1" t="str">
        <f t="shared" si="545"/>
        <v xml:space="preserve">  </v>
      </c>
      <c r="AF1137" s="1" t="str">
        <f t="shared" si="553"/>
        <v xml:space="preserve">   </v>
      </c>
      <c r="AG1137" s="1" t="str">
        <f t="shared" si="526"/>
        <v xml:space="preserve">  00</v>
      </c>
      <c r="AH1137" s="1" t="str">
        <f t="shared" si="527"/>
        <v xml:space="preserve">  0</v>
      </c>
      <c r="AI1137" s="1" t="str">
        <f t="shared" si="528"/>
        <v xml:space="preserve">  </v>
      </c>
      <c r="AJ1137" s="1" t="str">
        <f t="shared" si="529"/>
        <v xml:space="preserve">   0</v>
      </c>
      <c r="AK1137" s="1" t="str">
        <f t="shared" si="530"/>
        <v xml:space="preserve">   00</v>
      </c>
      <c r="AL1137" s="1" t="str">
        <f t="shared" si="531"/>
        <v xml:space="preserve">   </v>
      </c>
      <c r="AM1137" s="1" t="str">
        <f t="shared" si="532"/>
        <v xml:space="preserve">    00</v>
      </c>
      <c r="AN1137" s="1" t="str">
        <f t="shared" si="546"/>
        <v xml:space="preserve">    0</v>
      </c>
      <c r="AO1137" s="1" t="str">
        <f t="shared" si="533"/>
        <v xml:space="preserve">    </v>
      </c>
      <c r="AP1137" s="1" t="str">
        <f t="shared" si="534"/>
        <v>0</v>
      </c>
      <c r="AQ1137" s="1">
        <f t="shared" si="535"/>
        <v>0</v>
      </c>
    </row>
    <row r="1138" spans="2:43" x14ac:dyDescent="0.2">
      <c r="C1138" s="140"/>
      <c r="L1138" s="47"/>
      <c r="M1138" s="47"/>
      <c r="N1138" s="115"/>
      <c r="P1138" s="113" t="str">
        <f t="shared" si="536"/>
        <v/>
      </c>
      <c r="Q1138" s="17" t="str">
        <f t="shared" si="537"/>
        <v xml:space="preserve"> </v>
      </c>
      <c r="R1138" s="17" t="str">
        <f t="shared" si="538"/>
        <v>00</v>
      </c>
      <c r="S1138" s="17" t="str">
        <f t="shared" si="539"/>
        <v xml:space="preserve"> 00</v>
      </c>
      <c r="T1138" s="17" t="str">
        <f t="shared" si="547"/>
        <v xml:space="preserve">  00</v>
      </c>
      <c r="U1138" s="4">
        <f t="shared" si="540"/>
        <v>0</v>
      </c>
      <c r="V1138" s="17" t="str">
        <f t="shared" si="541"/>
        <v xml:space="preserve"> 0</v>
      </c>
      <c r="W1138" s="17" t="str">
        <f t="shared" si="548"/>
        <v xml:space="preserve">  0</v>
      </c>
      <c r="X1138" s="1" t="str">
        <f t="shared" si="542"/>
        <v>0 00000</v>
      </c>
      <c r="Y1138" s="1" t="str">
        <f t="shared" si="543"/>
        <v xml:space="preserve"> 0 00000</v>
      </c>
      <c r="Z1138" s="1" t="str">
        <f t="shared" si="549"/>
        <v xml:space="preserve">  0 00000</v>
      </c>
      <c r="AA1138" s="1" t="str">
        <f t="shared" si="550"/>
        <v xml:space="preserve"> 000</v>
      </c>
      <c r="AB1138" s="1" t="str">
        <f t="shared" si="544"/>
        <v xml:space="preserve">  000</v>
      </c>
      <c r="AC1138" s="1" t="str">
        <f t="shared" si="551"/>
        <v xml:space="preserve">   000</v>
      </c>
      <c r="AD1138" s="1" t="str">
        <f t="shared" si="552"/>
        <v xml:space="preserve"> </v>
      </c>
      <c r="AE1138" s="1" t="str">
        <f t="shared" si="545"/>
        <v xml:space="preserve">  </v>
      </c>
      <c r="AF1138" s="1" t="str">
        <f t="shared" si="553"/>
        <v xml:space="preserve">   </v>
      </c>
      <c r="AG1138" s="1" t="str">
        <f t="shared" si="526"/>
        <v xml:space="preserve">  00</v>
      </c>
      <c r="AH1138" s="1" t="str">
        <f t="shared" si="527"/>
        <v xml:space="preserve">  0</v>
      </c>
      <c r="AI1138" s="1" t="str">
        <f t="shared" si="528"/>
        <v xml:space="preserve">  </v>
      </c>
      <c r="AJ1138" s="1" t="str">
        <f t="shared" si="529"/>
        <v xml:space="preserve">   0</v>
      </c>
      <c r="AK1138" s="1" t="str">
        <f t="shared" si="530"/>
        <v xml:space="preserve">   00</v>
      </c>
      <c r="AL1138" s="1" t="str">
        <f t="shared" si="531"/>
        <v xml:space="preserve">   </v>
      </c>
      <c r="AM1138" s="1" t="str">
        <f t="shared" si="532"/>
        <v xml:space="preserve">    00</v>
      </c>
      <c r="AN1138" s="1" t="str">
        <f t="shared" si="546"/>
        <v xml:space="preserve">    0</v>
      </c>
      <c r="AO1138" s="1" t="str">
        <f t="shared" si="533"/>
        <v xml:space="preserve">    </v>
      </c>
      <c r="AP1138" s="1" t="str">
        <f t="shared" si="534"/>
        <v>0</v>
      </c>
      <c r="AQ1138" s="1">
        <f t="shared" si="535"/>
        <v>0</v>
      </c>
    </row>
    <row r="1139" spans="2:43" x14ac:dyDescent="0.2">
      <c r="C1139" s="140"/>
      <c r="L1139" s="47"/>
      <c r="M1139" s="47"/>
      <c r="N1139" s="115"/>
      <c r="P1139" s="113" t="str">
        <f t="shared" si="536"/>
        <v/>
      </c>
      <c r="Q1139" s="17" t="str">
        <f t="shared" si="537"/>
        <v xml:space="preserve"> </v>
      </c>
      <c r="R1139" s="17" t="str">
        <f t="shared" si="538"/>
        <v>00</v>
      </c>
      <c r="S1139" s="17" t="str">
        <f t="shared" si="539"/>
        <v xml:space="preserve"> 00</v>
      </c>
      <c r="T1139" s="17" t="str">
        <f t="shared" si="547"/>
        <v xml:space="preserve">  00</v>
      </c>
      <c r="U1139" s="4">
        <f t="shared" si="540"/>
        <v>0</v>
      </c>
      <c r="V1139" s="17" t="str">
        <f t="shared" si="541"/>
        <v xml:space="preserve"> 0</v>
      </c>
      <c r="W1139" s="17" t="str">
        <f t="shared" si="548"/>
        <v xml:space="preserve">  0</v>
      </c>
      <c r="X1139" s="1" t="str">
        <f t="shared" si="542"/>
        <v>0 00000</v>
      </c>
      <c r="Y1139" s="1" t="str">
        <f t="shared" si="543"/>
        <v xml:space="preserve"> 0 00000</v>
      </c>
      <c r="Z1139" s="1" t="str">
        <f t="shared" si="549"/>
        <v xml:space="preserve">  0 00000</v>
      </c>
      <c r="AA1139" s="1" t="str">
        <f t="shared" si="550"/>
        <v xml:space="preserve"> 000</v>
      </c>
      <c r="AB1139" s="1" t="str">
        <f t="shared" si="544"/>
        <v xml:space="preserve">  000</v>
      </c>
      <c r="AC1139" s="1" t="str">
        <f t="shared" si="551"/>
        <v xml:space="preserve">   000</v>
      </c>
      <c r="AD1139" s="1" t="str">
        <f t="shared" si="552"/>
        <v xml:space="preserve"> </v>
      </c>
      <c r="AE1139" s="1" t="str">
        <f t="shared" si="545"/>
        <v xml:space="preserve">  </v>
      </c>
      <c r="AF1139" s="1" t="str">
        <f t="shared" si="553"/>
        <v xml:space="preserve">   </v>
      </c>
      <c r="AG1139" s="1" t="str">
        <f t="shared" si="526"/>
        <v xml:space="preserve">  00</v>
      </c>
      <c r="AH1139" s="1" t="str">
        <f t="shared" si="527"/>
        <v xml:space="preserve">  0</v>
      </c>
      <c r="AI1139" s="1" t="str">
        <f t="shared" si="528"/>
        <v xml:space="preserve">  </v>
      </c>
      <c r="AJ1139" s="1" t="str">
        <f t="shared" si="529"/>
        <v xml:space="preserve">   0</v>
      </c>
      <c r="AK1139" s="1" t="str">
        <f t="shared" si="530"/>
        <v xml:space="preserve">   00</v>
      </c>
      <c r="AL1139" s="1" t="str">
        <f t="shared" si="531"/>
        <v xml:space="preserve">   </v>
      </c>
      <c r="AM1139" s="1" t="str">
        <f t="shared" si="532"/>
        <v xml:space="preserve">    00</v>
      </c>
      <c r="AN1139" s="1" t="str">
        <f t="shared" si="546"/>
        <v xml:space="preserve">    0</v>
      </c>
      <c r="AO1139" s="1" t="str">
        <f t="shared" si="533"/>
        <v xml:space="preserve">    </v>
      </c>
      <c r="AP1139" s="1" t="str">
        <f t="shared" si="534"/>
        <v>0</v>
      </c>
      <c r="AQ1139" s="1">
        <f t="shared" si="535"/>
        <v>0</v>
      </c>
    </row>
    <row r="1140" spans="2:43" x14ac:dyDescent="0.2">
      <c r="C1140" s="140"/>
      <c r="L1140" s="47"/>
      <c r="M1140" s="47"/>
      <c r="N1140" s="115"/>
      <c r="P1140" s="113" t="str">
        <f t="shared" si="536"/>
        <v/>
      </c>
      <c r="Q1140" s="17" t="str">
        <f t="shared" si="537"/>
        <v xml:space="preserve"> </v>
      </c>
      <c r="R1140" s="17" t="str">
        <f t="shared" si="538"/>
        <v>00</v>
      </c>
      <c r="S1140" s="17" t="str">
        <f t="shared" si="539"/>
        <v xml:space="preserve"> 00</v>
      </c>
      <c r="T1140" s="17" t="str">
        <f t="shared" si="547"/>
        <v xml:space="preserve">  00</v>
      </c>
      <c r="U1140" s="4">
        <f t="shared" si="540"/>
        <v>0</v>
      </c>
      <c r="V1140" s="17" t="str">
        <f t="shared" si="541"/>
        <v xml:space="preserve"> 0</v>
      </c>
      <c r="W1140" s="17" t="str">
        <f t="shared" si="548"/>
        <v xml:space="preserve">  0</v>
      </c>
      <c r="X1140" s="1" t="str">
        <f t="shared" si="542"/>
        <v>0 00000</v>
      </c>
      <c r="Y1140" s="1" t="str">
        <f t="shared" si="543"/>
        <v xml:space="preserve"> 0 00000</v>
      </c>
      <c r="Z1140" s="1" t="str">
        <f t="shared" si="549"/>
        <v xml:space="preserve">  0 00000</v>
      </c>
      <c r="AA1140" s="1" t="str">
        <f t="shared" si="550"/>
        <v xml:space="preserve"> 000</v>
      </c>
      <c r="AB1140" s="1" t="str">
        <f t="shared" si="544"/>
        <v xml:space="preserve">  000</v>
      </c>
      <c r="AC1140" s="1" t="str">
        <f t="shared" si="551"/>
        <v xml:space="preserve">   000</v>
      </c>
      <c r="AD1140" s="1" t="str">
        <f t="shared" si="552"/>
        <v xml:space="preserve"> </v>
      </c>
      <c r="AE1140" s="1" t="str">
        <f t="shared" si="545"/>
        <v xml:space="preserve">  </v>
      </c>
      <c r="AF1140" s="1" t="str">
        <f t="shared" si="553"/>
        <v xml:space="preserve">   </v>
      </c>
      <c r="AG1140" s="1" t="str">
        <f t="shared" si="526"/>
        <v xml:space="preserve">  00</v>
      </c>
      <c r="AH1140" s="1" t="str">
        <f t="shared" si="527"/>
        <v xml:space="preserve">  0</v>
      </c>
      <c r="AI1140" s="1" t="str">
        <f t="shared" si="528"/>
        <v xml:space="preserve">  </v>
      </c>
      <c r="AJ1140" s="1" t="str">
        <f t="shared" si="529"/>
        <v xml:space="preserve">   0</v>
      </c>
      <c r="AK1140" s="1" t="str">
        <f t="shared" si="530"/>
        <v xml:space="preserve">   00</v>
      </c>
      <c r="AL1140" s="1" t="str">
        <f t="shared" si="531"/>
        <v xml:space="preserve">   </v>
      </c>
      <c r="AM1140" s="1" t="str">
        <f t="shared" si="532"/>
        <v xml:space="preserve">    00</v>
      </c>
      <c r="AN1140" s="1" t="str">
        <f t="shared" si="546"/>
        <v xml:space="preserve">    0</v>
      </c>
      <c r="AO1140" s="1" t="str">
        <f t="shared" si="533"/>
        <v xml:space="preserve">    </v>
      </c>
      <c r="AP1140" s="1" t="str">
        <f t="shared" si="534"/>
        <v>0</v>
      </c>
      <c r="AQ1140" s="1">
        <f t="shared" si="535"/>
        <v>0</v>
      </c>
    </row>
    <row r="1141" spans="2:43" x14ac:dyDescent="0.2">
      <c r="C1141" s="140"/>
      <c r="L1141" s="47"/>
      <c r="M1141" s="47"/>
      <c r="N1141" s="115"/>
      <c r="P1141" s="113" t="str">
        <f t="shared" si="536"/>
        <v/>
      </c>
      <c r="Q1141" s="17" t="str">
        <f t="shared" si="537"/>
        <v xml:space="preserve"> </v>
      </c>
      <c r="R1141" s="17" t="str">
        <f t="shared" si="538"/>
        <v>00</v>
      </c>
      <c r="S1141" s="17" t="str">
        <f t="shared" si="539"/>
        <v xml:space="preserve"> 00</v>
      </c>
      <c r="T1141" s="17" t="str">
        <f t="shared" si="547"/>
        <v xml:space="preserve">  00</v>
      </c>
      <c r="U1141" s="4">
        <f t="shared" si="540"/>
        <v>0</v>
      </c>
      <c r="V1141" s="17" t="str">
        <f t="shared" si="541"/>
        <v xml:space="preserve"> 0</v>
      </c>
      <c r="W1141" s="17" t="str">
        <f t="shared" si="548"/>
        <v xml:space="preserve">  0</v>
      </c>
      <c r="X1141" s="1" t="str">
        <f t="shared" si="542"/>
        <v>0 00000</v>
      </c>
      <c r="Y1141" s="1" t="str">
        <f t="shared" si="543"/>
        <v xml:space="preserve"> 0 00000</v>
      </c>
      <c r="Z1141" s="1" t="str">
        <f t="shared" si="549"/>
        <v xml:space="preserve">  0 00000</v>
      </c>
      <c r="AA1141" s="1" t="str">
        <f t="shared" si="550"/>
        <v xml:space="preserve"> 000</v>
      </c>
      <c r="AB1141" s="1" t="str">
        <f t="shared" si="544"/>
        <v xml:space="preserve">  000</v>
      </c>
      <c r="AC1141" s="1" t="str">
        <f t="shared" si="551"/>
        <v xml:space="preserve">   000</v>
      </c>
      <c r="AD1141" s="1" t="str">
        <f t="shared" si="552"/>
        <v xml:space="preserve"> </v>
      </c>
      <c r="AE1141" s="1" t="str">
        <f t="shared" si="545"/>
        <v xml:space="preserve">  </v>
      </c>
      <c r="AF1141" s="1" t="str">
        <f t="shared" si="553"/>
        <v xml:space="preserve">   </v>
      </c>
      <c r="AG1141" s="1" t="str">
        <f t="shared" si="526"/>
        <v xml:space="preserve">  00</v>
      </c>
      <c r="AH1141" s="1" t="str">
        <f t="shared" si="527"/>
        <v xml:space="preserve">  0</v>
      </c>
      <c r="AI1141" s="1" t="str">
        <f t="shared" si="528"/>
        <v xml:space="preserve">  </v>
      </c>
      <c r="AJ1141" s="1" t="str">
        <f t="shared" si="529"/>
        <v xml:space="preserve">   0</v>
      </c>
      <c r="AK1141" s="1" t="str">
        <f t="shared" si="530"/>
        <v xml:space="preserve">   00</v>
      </c>
      <c r="AL1141" s="1" t="str">
        <f t="shared" si="531"/>
        <v xml:space="preserve">   </v>
      </c>
      <c r="AM1141" s="1" t="str">
        <f t="shared" si="532"/>
        <v xml:space="preserve">    00</v>
      </c>
      <c r="AN1141" s="1" t="str">
        <f t="shared" si="546"/>
        <v xml:space="preserve">    0</v>
      </c>
      <c r="AO1141" s="1" t="str">
        <f t="shared" si="533"/>
        <v xml:space="preserve">    </v>
      </c>
      <c r="AP1141" s="1" t="str">
        <f t="shared" si="534"/>
        <v>0</v>
      </c>
      <c r="AQ1141" s="1">
        <f t="shared" si="535"/>
        <v>0</v>
      </c>
    </row>
    <row r="1142" spans="2:43" x14ac:dyDescent="0.2">
      <c r="B1142" s="192"/>
      <c r="C1142" s="140"/>
      <c r="L1142" s="47"/>
      <c r="M1142" s="47"/>
      <c r="N1142" s="115"/>
      <c r="P1142" s="113" t="str">
        <f t="shared" si="536"/>
        <v/>
      </c>
      <c r="Q1142" s="17" t="str">
        <f t="shared" si="537"/>
        <v xml:space="preserve"> </v>
      </c>
      <c r="R1142" s="17" t="str">
        <f t="shared" si="538"/>
        <v>00</v>
      </c>
      <c r="S1142" s="17" t="str">
        <f t="shared" si="539"/>
        <v xml:space="preserve"> 00</v>
      </c>
      <c r="T1142" s="17" t="str">
        <f t="shared" si="547"/>
        <v xml:space="preserve">  00</v>
      </c>
      <c r="U1142" s="4">
        <f t="shared" si="540"/>
        <v>0</v>
      </c>
      <c r="V1142" s="17" t="str">
        <f t="shared" si="541"/>
        <v xml:space="preserve"> 0</v>
      </c>
      <c r="W1142" s="17" t="str">
        <f t="shared" si="548"/>
        <v xml:space="preserve">  0</v>
      </c>
      <c r="X1142" s="1" t="str">
        <f t="shared" si="542"/>
        <v>0 00000</v>
      </c>
      <c r="Y1142" s="1" t="str">
        <f t="shared" si="543"/>
        <v xml:space="preserve"> 0 00000</v>
      </c>
      <c r="Z1142" s="1" t="str">
        <f t="shared" si="549"/>
        <v xml:space="preserve">  0 00000</v>
      </c>
      <c r="AA1142" s="1" t="str">
        <f t="shared" si="550"/>
        <v xml:space="preserve"> 000</v>
      </c>
      <c r="AB1142" s="1" t="str">
        <f t="shared" si="544"/>
        <v xml:space="preserve">  000</v>
      </c>
      <c r="AC1142" s="1" t="str">
        <f t="shared" si="551"/>
        <v xml:space="preserve">   000</v>
      </c>
      <c r="AD1142" s="1" t="str">
        <f t="shared" si="552"/>
        <v xml:space="preserve"> </v>
      </c>
      <c r="AE1142" s="1" t="str">
        <f t="shared" si="545"/>
        <v xml:space="preserve">  </v>
      </c>
      <c r="AF1142" s="1" t="str">
        <f t="shared" si="553"/>
        <v xml:space="preserve">   </v>
      </c>
      <c r="AG1142" s="1" t="str">
        <f t="shared" si="526"/>
        <v xml:space="preserve">  00</v>
      </c>
      <c r="AH1142" s="1" t="str">
        <f t="shared" si="527"/>
        <v xml:space="preserve">  0</v>
      </c>
      <c r="AI1142" s="1" t="str">
        <f t="shared" si="528"/>
        <v xml:space="preserve">  </v>
      </c>
      <c r="AJ1142" s="1" t="str">
        <f t="shared" si="529"/>
        <v xml:space="preserve">   0</v>
      </c>
      <c r="AK1142" s="1" t="str">
        <f t="shared" si="530"/>
        <v xml:space="preserve">   00</v>
      </c>
      <c r="AL1142" s="1" t="str">
        <f t="shared" si="531"/>
        <v xml:space="preserve">   </v>
      </c>
      <c r="AM1142" s="1" t="str">
        <f t="shared" si="532"/>
        <v xml:space="preserve">    00</v>
      </c>
      <c r="AN1142" s="1" t="str">
        <f t="shared" si="546"/>
        <v xml:space="preserve">    0</v>
      </c>
      <c r="AO1142" s="1" t="str">
        <f t="shared" si="533"/>
        <v xml:space="preserve">    </v>
      </c>
      <c r="AP1142" s="1" t="str">
        <f t="shared" si="534"/>
        <v>0</v>
      </c>
      <c r="AQ1142" s="1">
        <f t="shared" si="535"/>
        <v>0</v>
      </c>
    </row>
    <row r="1143" spans="2:43" x14ac:dyDescent="0.2">
      <c r="C1143" s="140"/>
      <c r="L1143" s="47"/>
      <c r="M1143" s="47"/>
      <c r="N1143" s="115"/>
      <c r="P1143" s="113" t="str">
        <f t="shared" si="536"/>
        <v/>
      </c>
      <c r="Q1143" s="17" t="str">
        <f t="shared" si="537"/>
        <v xml:space="preserve"> </v>
      </c>
      <c r="R1143" s="17" t="str">
        <f t="shared" si="538"/>
        <v>00</v>
      </c>
      <c r="S1143" s="17" t="str">
        <f t="shared" si="539"/>
        <v xml:space="preserve"> 00</v>
      </c>
      <c r="T1143" s="17" t="str">
        <f t="shared" si="547"/>
        <v xml:space="preserve">  00</v>
      </c>
      <c r="U1143" s="4">
        <f t="shared" si="540"/>
        <v>0</v>
      </c>
      <c r="V1143" s="17" t="str">
        <f t="shared" si="541"/>
        <v xml:space="preserve"> 0</v>
      </c>
      <c r="W1143" s="17" t="str">
        <f t="shared" si="548"/>
        <v xml:space="preserve">  0</v>
      </c>
      <c r="X1143" s="1" t="str">
        <f t="shared" si="542"/>
        <v>0 00000</v>
      </c>
      <c r="Y1143" s="1" t="str">
        <f t="shared" si="543"/>
        <v xml:space="preserve"> 0 00000</v>
      </c>
      <c r="Z1143" s="1" t="str">
        <f t="shared" si="549"/>
        <v xml:space="preserve">  0 00000</v>
      </c>
      <c r="AA1143" s="1" t="str">
        <f t="shared" si="550"/>
        <v xml:space="preserve"> 000</v>
      </c>
      <c r="AB1143" s="1" t="str">
        <f t="shared" si="544"/>
        <v xml:space="preserve">  000</v>
      </c>
      <c r="AC1143" s="1" t="str">
        <f t="shared" si="551"/>
        <v xml:space="preserve">   000</v>
      </c>
      <c r="AD1143" s="1" t="str">
        <f t="shared" si="552"/>
        <v xml:space="preserve"> </v>
      </c>
      <c r="AE1143" s="1" t="str">
        <f t="shared" si="545"/>
        <v xml:space="preserve">  </v>
      </c>
      <c r="AF1143" s="1" t="str">
        <f t="shared" si="553"/>
        <v xml:space="preserve">   </v>
      </c>
      <c r="AG1143" s="1" t="str">
        <f t="shared" si="526"/>
        <v xml:space="preserve">  00</v>
      </c>
      <c r="AH1143" s="1" t="str">
        <f t="shared" si="527"/>
        <v xml:space="preserve">  0</v>
      </c>
      <c r="AI1143" s="1" t="str">
        <f t="shared" si="528"/>
        <v xml:space="preserve">  </v>
      </c>
      <c r="AJ1143" s="1" t="str">
        <f t="shared" si="529"/>
        <v xml:space="preserve">   0</v>
      </c>
      <c r="AK1143" s="1" t="str">
        <f t="shared" si="530"/>
        <v xml:space="preserve">   00</v>
      </c>
      <c r="AL1143" s="1" t="str">
        <f t="shared" si="531"/>
        <v xml:space="preserve">   </v>
      </c>
      <c r="AM1143" s="1" t="str">
        <f t="shared" si="532"/>
        <v xml:space="preserve">    00</v>
      </c>
      <c r="AN1143" s="1" t="str">
        <f t="shared" si="546"/>
        <v xml:space="preserve">    0</v>
      </c>
      <c r="AO1143" s="1" t="str">
        <f t="shared" si="533"/>
        <v xml:space="preserve">    </v>
      </c>
      <c r="AP1143" s="1" t="str">
        <f t="shared" si="534"/>
        <v>0</v>
      </c>
      <c r="AQ1143" s="1">
        <f t="shared" si="535"/>
        <v>0</v>
      </c>
    </row>
    <row r="1144" spans="2:43" x14ac:dyDescent="0.2">
      <c r="C1144" s="140"/>
      <c r="L1144" s="47"/>
      <c r="M1144" s="47"/>
      <c r="N1144" s="115"/>
      <c r="P1144" s="113" t="str">
        <f t="shared" si="536"/>
        <v/>
      </c>
      <c r="Q1144" s="17" t="str">
        <f t="shared" si="537"/>
        <v xml:space="preserve"> </v>
      </c>
      <c r="R1144" s="17" t="str">
        <f t="shared" si="538"/>
        <v>00</v>
      </c>
      <c r="S1144" s="17" t="str">
        <f t="shared" si="539"/>
        <v xml:space="preserve"> 00</v>
      </c>
      <c r="T1144" s="17" t="str">
        <f t="shared" si="547"/>
        <v xml:space="preserve">  00</v>
      </c>
      <c r="U1144" s="4">
        <f t="shared" si="540"/>
        <v>0</v>
      </c>
      <c r="V1144" s="17" t="str">
        <f t="shared" si="541"/>
        <v xml:space="preserve"> 0</v>
      </c>
      <c r="W1144" s="17" t="str">
        <f t="shared" si="548"/>
        <v xml:space="preserve">  0</v>
      </c>
      <c r="X1144" s="1" t="str">
        <f t="shared" si="542"/>
        <v>0 00000</v>
      </c>
      <c r="Y1144" s="1" t="str">
        <f t="shared" si="543"/>
        <v xml:space="preserve"> 0 00000</v>
      </c>
      <c r="Z1144" s="1" t="str">
        <f t="shared" si="549"/>
        <v xml:space="preserve">  0 00000</v>
      </c>
      <c r="AA1144" s="1" t="str">
        <f t="shared" si="550"/>
        <v xml:space="preserve"> 000</v>
      </c>
      <c r="AB1144" s="1" t="str">
        <f t="shared" si="544"/>
        <v xml:space="preserve">  000</v>
      </c>
      <c r="AC1144" s="1" t="str">
        <f t="shared" si="551"/>
        <v xml:space="preserve">   000</v>
      </c>
      <c r="AD1144" s="1" t="str">
        <f t="shared" si="552"/>
        <v xml:space="preserve"> </v>
      </c>
      <c r="AE1144" s="1" t="str">
        <f t="shared" si="545"/>
        <v xml:space="preserve">  </v>
      </c>
      <c r="AF1144" s="1" t="str">
        <f t="shared" si="553"/>
        <v xml:space="preserve">   </v>
      </c>
      <c r="AG1144" s="1" t="str">
        <f t="shared" si="526"/>
        <v xml:space="preserve">  00</v>
      </c>
      <c r="AH1144" s="1" t="str">
        <f t="shared" si="527"/>
        <v xml:space="preserve">  0</v>
      </c>
      <c r="AI1144" s="1" t="str">
        <f t="shared" si="528"/>
        <v xml:space="preserve">  </v>
      </c>
      <c r="AJ1144" s="1" t="str">
        <f t="shared" si="529"/>
        <v xml:space="preserve">   0</v>
      </c>
      <c r="AK1144" s="1" t="str">
        <f t="shared" si="530"/>
        <v xml:space="preserve">   00</v>
      </c>
      <c r="AL1144" s="1" t="str">
        <f t="shared" si="531"/>
        <v xml:space="preserve">   </v>
      </c>
      <c r="AM1144" s="1" t="str">
        <f t="shared" si="532"/>
        <v xml:space="preserve">    00</v>
      </c>
      <c r="AN1144" s="1" t="str">
        <f t="shared" si="546"/>
        <v xml:space="preserve">    0</v>
      </c>
      <c r="AO1144" s="1" t="str">
        <f t="shared" si="533"/>
        <v xml:space="preserve">    </v>
      </c>
      <c r="AP1144" s="1" t="str">
        <f t="shared" si="534"/>
        <v>0</v>
      </c>
      <c r="AQ1144" s="1">
        <f t="shared" si="535"/>
        <v>0</v>
      </c>
    </row>
    <row r="1145" spans="2:43" x14ac:dyDescent="0.2">
      <c r="C1145" s="140"/>
      <c r="L1145" s="47"/>
      <c r="M1145" s="47"/>
      <c r="N1145" s="115"/>
      <c r="P1145" s="113" t="str">
        <f t="shared" si="536"/>
        <v/>
      </c>
      <c r="Q1145" s="17" t="str">
        <f t="shared" si="537"/>
        <v xml:space="preserve"> </v>
      </c>
      <c r="R1145" s="17" t="str">
        <f t="shared" si="538"/>
        <v>00</v>
      </c>
      <c r="S1145" s="17" t="str">
        <f t="shared" si="539"/>
        <v xml:space="preserve"> 00</v>
      </c>
      <c r="T1145" s="17" t="str">
        <f t="shared" si="547"/>
        <v xml:space="preserve">  00</v>
      </c>
      <c r="U1145" s="4">
        <f t="shared" si="540"/>
        <v>0</v>
      </c>
      <c r="V1145" s="17" t="str">
        <f t="shared" si="541"/>
        <v xml:space="preserve"> 0</v>
      </c>
      <c r="W1145" s="17" t="str">
        <f t="shared" si="548"/>
        <v xml:space="preserve">  0</v>
      </c>
      <c r="X1145" s="1" t="str">
        <f t="shared" si="542"/>
        <v>0 00000</v>
      </c>
      <c r="Y1145" s="1" t="str">
        <f t="shared" si="543"/>
        <v xml:space="preserve"> 0 00000</v>
      </c>
      <c r="Z1145" s="1" t="str">
        <f t="shared" si="549"/>
        <v xml:space="preserve">  0 00000</v>
      </c>
      <c r="AA1145" s="1" t="str">
        <f t="shared" si="550"/>
        <v xml:space="preserve"> 000</v>
      </c>
      <c r="AB1145" s="1" t="str">
        <f t="shared" si="544"/>
        <v xml:space="preserve">  000</v>
      </c>
      <c r="AC1145" s="1" t="str">
        <f t="shared" si="551"/>
        <v xml:space="preserve">   000</v>
      </c>
      <c r="AD1145" s="1" t="str">
        <f t="shared" si="552"/>
        <v xml:space="preserve"> </v>
      </c>
      <c r="AE1145" s="1" t="str">
        <f t="shared" si="545"/>
        <v xml:space="preserve">  </v>
      </c>
      <c r="AF1145" s="1" t="str">
        <f t="shared" si="553"/>
        <v xml:space="preserve">   </v>
      </c>
      <c r="AG1145" s="1" t="str">
        <f t="shared" si="526"/>
        <v xml:space="preserve">  00</v>
      </c>
      <c r="AH1145" s="1" t="str">
        <f t="shared" si="527"/>
        <v xml:space="preserve">  0</v>
      </c>
      <c r="AI1145" s="1" t="str">
        <f t="shared" si="528"/>
        <v xml:space="preserve">  </v>
      </c>
      <c r="AJ1145" s="1" t="str">
        <f t="shared" si="529"/>
        <v xml:space="preserve">   0</v>
      </c>
      <c r="AK1145" s="1" t="str">
        <f t="shared" si="530"/>
        <v xml:space="preserve">   00</v>
      </c>
      <c r="AL1145" s="1" t="str">
        <f t="shared" si="531"/>
        <v xml:space="preserve">   </v>
      </c>
      <c r="AM1145" s="1" t="str">
        <f t="shared" si="532"/>
        <v xml:space="preserve">    00</v>
      </c>
      <c r="AN1145" s="1" t="str">
        <f t="shared" si="546"/>
        <v xml:space="preserve">    0</v>
      </c>
      <c r="AO1145" s="1" t="str">
        <f t="shared" si="533"/>
        <v xml:space="preserve">    </v>
      </c>
      <c r="AP1145" s="1" t="str">
        <f t="shared" si="534"/>
        <v>0</v>
      </c>
      <c r="AQ1145" s="1">
        <f t="shared" si="535"/>
        <v>0</v>
      </c>
    </row>
    <row r="1146" spans="2:43" x14ac:dyDescent="0.2">
      <c r="C1146" s="140"/>
      <c r="L1146" s="47"/>
      <c r="M1146" s="47"/>
      <c r="N1146" s="115"/>
      <c r="P1146" s="113" t="str">
        <f t="shared" si="536"/>
        <v/>
      </c>
      <c r="Q1146" s="17" t="str">
        <f t="shared" si="537"/>
        <v xml:space="preserve"> </v>
      </c>
      <c r="R1146" s="17" t="str">
        <f t="shared" si="538"/>
        <v>00</v>
      </c>
      <c r="S1146" s="17" t="str">
        <f t="shared" si="539"/>
        <v xml:space="preserve"> 00</v>
      </c>
      <c r="T1146" s="17" t="str">
        <f t="shared" si="547"/>
        <v xml:space="preserve">  00</v>
      </c>
      <c r="U1146" s="4">
        <f t="shared" si="540"/>
        <v>0</v>
      </c>
      <c r="V1146" s="17" t="str">
        <f t="shared" si="541"/>
        <v xml:space="preserve"> 0</v>
      </c>
      <c r="W1146" s="17" t="str">
        <f t="shared" si="548"/>
        <v xml:space="preserve">  0</v>
      </c>
      <c r="X1146" s="1" t="str">
        <f t="shared" si="542"/>
        <v>0 00000</v>
      </c>
      <c r="Y1146" s="1" t="str">
        <f t="shared" si="543"/>
        <v xml:space="preserve"> 0 00000</v>
      </c>
      <c r="Z1146" s="1" t="str">
        <f t="shared" si="549"/>
        <v xml:space="preserve">  0 00000</v>
      </c>
      <c r="AA1146" s="1" t="str">
        <f t="shared" si="550"/>
        <v xml:space="preserve"> 000</v>
      </c>
      <c r="AB1146" s="1" t="str">
        <f t="shared" si="544"/>
        <v xml:space="preserve">  000</v>
      </c>
      <c r="AC1146" s="1" t="str">
        <f t="shared" si="551"/>
        <v xml:space="preserve">   000</v>
      </c>
      <c r="AD1146" s="1" t="str">
        <f t="shared" si="552"/>
        <v xml:space="preserve"> </v>
      </c>
      <c r="AE1146" s="1" t="str">
        <f t="shared" si="545"/>
        <v xml:space="preserve">  </v>
      </c>
      <c r="AF1146" s="1" t="str">
        <f t="shared" si="553"/>
        <v xml:space="preserve">   </v>
      </c>
      <c r="AG1146" s="1" t="str">
        <f t="shared" si="526"/>
        <v xml:space="preserve">  00</v>
      </c>
      <c r="AH1146" s="1" t="str">
        <f t="shared" si="527"/>
        <v xml:space="preserve">  0</v>
      </c>
      <c r="AI1146" s="1" t="str">
        <f t="shared" si="528"/>
        <v xml:space="preserve">  </v>
      </c>
      <c r="AJ1146" s="1" t="str">
        <f t="shared" si="529"/>
        <v xml:space="preserve">   0</v>
      </c>
      <c r="AK1146" s="1" t="str">
        <f t="shared" si="530"/>
        <v xml:space="preserve">   00</v>
      </c>
      <c r="AL1146" s="1" t="str">
        <f t="shared" si="531"/>
        <v xml:space="preserve">   </v>
      </c>
      <c r="AM1146" s="1" t="str">
        <f t="shared" si="532"/>
        <v xml:space="preserve">    00</v>
      </c>
      <c r="AN1146" s="1" t="str">
        <f t="shared" si="546"/>
        <v xml:space="preserve">    0</v>
      </c>
      <c r="AO1146" s="1" t="str">
        <f t="shared" si="533"/>
        <v xml:space="preserve">    </v>
      </c>
      <c r="AP1146" s="1" t="str">
        <f t="shared" si="534"/>
        <v>0</v>
      </c>
      <c r="AQ1146" s="1">
        <f t="shared" si="535"/>
        <v>0</v>
      </c>
    </row>
    <row r="1147" spans="2:43" x14ac:dyDescent="0.2">
      <c r="C1147" s="140"/>
      <c r="L1147" s="47"/>
      <c r="M1147" s="47"/>
      <c r="N1147" s="115"/>
      <c r="P1147" s="113" t="str">
        <f t="shared" si="536"/>
        <v/>
      </c>
      <c r="Q1147" s="17" t="str">
        <f t="shared" si="537"/>
        <v xml:space="preserve"> </v>
      </c>
      <c r="R1147" s="17" t="str">
        <f t="shared" si="538"/>
        <v>00</v>
      </c>
      <c r="S1147" s="17" t="str">
        <f t="shared" si="539"/>
        <v xml:space="preserve"> 00</v>
      </c>
      <c r="T1147" s="17" t="str">
        <f t="shared" si="547"/>
        <v xml:space="preserve">  00</v>
      </c>
      <c r="U1147" s="4">
        <f t="shared" si="540"/>
        <v>0</v>
      </c>
      <c r="V1147" s="17" t="str">
        <f t="shared" si="541"/>
        <v xml:space="preserve"> 0</v>
      </c>
      <c r="W1147" s="17" t="str">
        <f t="shared" si="548"/>
        <v xml:space="preserve">  0</v>
      </c>
      <c r="X1147" s="1" t="str">
        <f t="shared" si="542"/>
        <v>0 00000</v>
      </c>
      <c r="Y1147" s="1" t="str">
        <f t="shared" si="543"/>
        <v xml:space="preserve"> 0 00000</v>
      </c>
      <c r="Z1147" s="1" t="str">
        <f t="shared" si="549"/>
        <v xml:space="preserve">  0 00000</v>
      </c>
      <c r="AA1147" s="1" t="str">
        <f t="shared" si="550"/>
        <v xml:space="preserve"> 000</v>
      </c>
      <c r="AB1147" s="1" t="str">
        <f t="shared" si="544"/>
        <v xml:space="preserve">  000</v>
      </c>
      <c r="AC1147" s="1" t="str">
        <f t="shared" si="551"/>
        <v xml:space="preserve">   000</v>
      </c>
      <c r="AD1147" s="1" t="str">
        <f t="shared" si="552"/>
        <v xml:space="preserve"> </v>
      </c>
      <c r="AE1147" s="1" t="str">
        <f t="shared" si="545"/>
        <v xml:space="preserve">  </v>
      </c>
      <c r="AF1147" s="1" t="str">
        <f t="shared" si="553"/>
        <v xml:space="preserve">   </v>
      </c>
      <c r="AG1147" s="1" t="str">
        <f t="shared" si="526"/>
        <v xml:space="preserve">  00</v>
      </c>
      <c r="AH1147" s="1" t="str">
        <f t="shared" si="527"/>
        <v xml:space="preserve">  0</v>
      </c>
      <c r="AI1147" s="1" t="str">
        <f t="shared" si="528"/>
        <v xml:space="preserve">  </v>
      </c>
      <c r="AJ1147" s="1" t="str">
        <f t="shared" si="529"/>
        <v xml:space="preserve">   0</v>
      </c>
      <c r="AK1147" s="1" t="str">
        <f t="shared" si="530"/>
        <v xml:space="preserve">   00</v>
      </c>
      <c r="AL1147" s="1" t="str">
        <f t="shared" si="531"/>
        <v xml:space="preserve">   </v>
      </c>
      <c r="AM1147" s="1" t="str">
        <f t="shared" si="532"/>
        <v xml:space="preserve">    00</v>
      </c>
      <c r="AN1147" s="1" t="str">
        <f t="shared" si="546"/>
        <v xml:space="preserve">    0</v>
      </c>
      <c r="AO1147" s="1" t="str">
        <f t="shared" si="533"/>
        <v xml:space="preserve">    </v>
      </c>
      <c r="AP1147" s="1" t="str">
        <f t="shared" si="534"/>
        <v>0</v>
      </c>
      <c r="AQ1147" s="1">
        <f t="shared" si="535"/>
        <v>0</v>
      </c>
    </row>
    <row r="1148" spans="2:43" x14ac:dyDescent="0.2">
      <c r="C1148" s="140"/>
      <c r="L1148" s="47"/>
      <c r="M1148" s="47"/>
      <c r="N1148" s="115"/>
      <c r="P1148" s="113" t="str">
        <f t="shared" si="536"/>
        <v/>
      </c>
      <c r="Q1148" s="17" t="str">
        <f t="shared" si="537"/>
        <v xml:space="preserve"> </v>
      </c>
      <c r="R1148" s="17" t="str">
        <f t="shared" si="538"/>
        <v>00</v>
      </c>
      <c r="S1148" s="17" t="str">
        <f t="shared" si="539"/>
        <v xml:space="preserve"> 00</v>
      </c>
      <c r="T1148" s="17" t="str">
        <f t="shared" si="547"/>
        <v xml:space="preserve">  00</v>
      </c>
      <c r="U1148" s="4">
        <f t="shared" si="540"/>
        <v>0</v>
      </c>
      <c r="V1148" s="17" t="str">
        <f t="shared" si="541"/>
        <v xml:space="preserve"> 0</v>
      </c>
      <c r="W1148" s="17" t="str">
        <f t="shared" si="548"/>
        <v xml:space="preserve">  0</v>
      </c>
      <c r="X1148" s="1" t="str">
        <f t="shared" si="542"/>
        <v>0 00000</v>
      </c>
      <c r="Y1148" s="1" t="str">
        <f t="shared" si="543"/>
        <v xml:space="preserve"> 0 00000</v>
      </c>
      <c r="Z1148" s="1" t="str">
        <f t="shared" si="549"/>
        <v xml:space="preserve">  0 00000</v>
      </c>
      <c r="AA1148" s="1" t="str">
        <f t="shared" si="550"/>
        <v xml:space="preserve"> 000</v>
      </c>
      <c r="AB1148" s="1" t="str">
        <f t="shared" si="544"/>
        <v xml:space="preserve">  000</v>
      </c>
      <c r="AC1148" s="1" t="str">
        <f t="shared" si="551"/>
        <v xml:space="preserve">   000</v>
      </c>
      <c r="AD1148" s="1" t="str">
        <f t="shared" si="552"/>
        <v xml:space="preserve"> </v>
      </c>
      <c r="AE1148" s="1" t="str">
        <f t="shared" si="545"/>
        <v xml:space="preserve">  </v>
      </c>
      <c r="AF1148" s="1" t="str">
        <f t="shared" si="553"/>
        <v xml:space="preserve">   </v>
      </c>
      <c r="AG1148" s="1" t="str">
        <f t="shared" si="526"/>
        <v xml:space="preserve">  00</v>
      </c>
      <c r="AH1148" s="1" t="str">
        <f t="shared" si="527"/>
        <v xml:space="preserve">  0</v>
      </c>
      <c r="AI1148" s="1" t="str">
        <f t="shared" si="528"/>
        <v xml:space="preserve">  </v>
      </c>
      <c r="AJ1148" s="1" t="str">
        <f t="shared" si="529"/>
        <v xml:space="preserve">   0</v>
      </c>
      <c r="AK1148" s="1" t="str">
        <f t="shared" si="530"/>
        <v xml:space="preserve">   00</v>
      </c>
      <c r="AL1148" s="1" t="str">
        <f t="shared" si="531"/>
        <v xml:space="preserve">   </v>
      </c>
      <c r="AM1148" s="1" t="str">
        <f t="shared" si="532"/>
        <v xml:space="preserve">    00</v>
      </c>
      <c r="AN1148" s="1" t="str">
        <f t="shared" si="546"/>
        <v xml:space="preserve">    0</v>
      </c>
      <c r="AO1148" s="1" t="str">
        <f t="shared" si="533"/>
        <v xml:space="preserve">    </v>
      </c>
      <c r="AP1148" s="1" t="str">
        <f t="shared" si="534"/>
        <v>0</v>
      </c>
      <c r="AQ1148" s="1">
        <f t="shared" si="535"/>
        <v>0</v>
      </c>
    </row>
    <row r="1149" spans="2:43" x14ac:dyDescent="0.2">
      <c r="C1149" s="140"/>
      <c r="L1149" s="47"/>
      <c r="M1149" s="47"/>
      <c r="N1149" s="115"/>
      <c r="P1149" s="113" t="str">
        <f t="shared" si="536"/>
        <v/>
      </c>
      <c r="Q1149" s="17" t="str">
        <f t="shared" si="537"/>
        <v xml:space="preserve"> </v>
      </c>
      <c r="R1149" s="17" t="str">
        <f t="shared" si="538"/>
        <v>00</v>
      </c>
      <c r="S1149" s="17" t="str">
        <f t="shared" si="539"/>
        <v xml:space="preserve"> 00</v>
      </c>
      <c r="T1149" s="17" t="str">
        <f t="shared" si="547"/>
        <v xml:space="preserve">  00</v>
      </c>
      <c r="U1149" s="4">
        <f t="shared" si="540"/>
        <v>0</v>
      </c>
      <c r="V1149" s="17" t="str">
        <f t="shared" si="541"/>
        <v xml:space="preserve"> 0</v>
      </c>
      <c r="W1149" s="17" t="str">
        <f t="shared" si="548"/>
        <v xml:space="preserve">  0</v>
      </c>
      <c r="X1149" s="1" t="str">
        <f t="shared" si="542"/>
        <v>0 00000</v>
      </c>
      <c r="Y1149" s="1" t="str">
        <f t="shared" si="543"/>
        <v xml:space="preserve"> 0 00000</v>
      </c>
      <c r="Z1149" s="1" t="str">
        <f t="shared" si="549"/>
        <v xml:space="preserve">  0 00000</v>
      </c>
      <c r="AA1149" s="1" t="str">
        <f t="shared" si="550"/>
        <v xml:space="preserve"> 000</v>
      </c>
      <c r="AB1149" s="1" t="str">
        <f t="shared" si="544"/>
        <v xml:space="preserve">  000</v>
      </c>
      <c r="AC1149" s="1" t="str">
        <f t="shared" si="551"/>
        <v xml:space="preserve">   000</v>
      </c>
      <c r="AD1149" s="1" t="str">
        <f t="shared" si="552"/>
        <v xml:space="preserve"> </v>
      </c>
      <c r="AE1149" s="1" t="str">
        <f t="shared" si="545"/>
        <v xml:space="preserve">  </v>
      </c>
      <c r="AF1149" s="1" t="str">
        <f t="shared" si="553"/>
        <v xml:space="preserve">   </v>
      </c>
      <c r="AG1149" s="1" t="str">
        <f t="shared" si="526"/>
        <v xml:space="preserve">  00</v>
      </c>
      <c r="AH1149" s="1" t="str">
        <f t="shared" si="527"/>
        <v xml:space="preserve">  0</v>
      </c>
      <c r="AI1149" s="1" t="str">
        <f t="shared" si="528"/>
        <v xml:space="preserve">  </v>
      </c>
      <c r="AJ1149" s="1" t="str">
        <f t="shared" si="529"/>
        <v xml:space="preserve">   0</v>
      </c>
      <c r="AK1149" s="1" t="str">
        <f t="shared" si="530"/>
        <v xml:space="preserve">   00</v>
      </c>
      <c r="AL1149" s="1" t="str">
        <f t="shared" si="531"/>
        <v xml:space="preserve">   </v>
      </c>
      <c r="AM1149" s="1" t="str">
        <f t="shared" si="532"/>
        <v xml:space="preserve">    00</v>
      </c>
      <c r="AN1149" s="1" t="str">
        <f t="shared" si="546"/>
        <v xml:space="preserve">    0</v>
      </c>
      <c r="AO1149" s="1" t="str">
        <f t="shared" si="533"/>
        <v xml:space="preserve">    </v>
      </c>
      <c r="AP1149" s="1" t="str">
        <f t="shared" si="534"/>
        <v>0</v>
      </c>
      <c r="AQ1149" s="1">
        <f t="shared" si="535"/>
        <v>0</v>
      </c>
    </row>
    <row r="1150" spans="2:43" x14ac:dyDescent="0.2">
      <c r="C1150" s="140"/>
      <c r="L1150" s="47"/>
      <c r="M1150" s="47"/>
      <c r="N1150" s="115"/>
      <c r="P1150" s="113" t="str">
        <f t="shared" si="536"/>
        <v/>
      </c>
      <c r="Q1150" s="17" t="str">
        <f t="shared" si="537"/>
        <v xml:space="preserve"> </v>
      </c>
      <c r="R1150" s="17" t="str">
        <f t="shared" si="538"/>
        <v>00</v>
      </c>
      <c r="S1150" s="17" t="str">
        <f t="shared" si="539"/>
        <v xml:space="preserve"> 00</v>
      </c>
      <c r="T1150" s="17" t="str">
        <f t="shared" si="547"/>
        <v xml:space="preserve">  00</v>
      </c>
      <c r="U1150" s="4">
        <f t="shared" si="540"/>
        <v>0</v>
      </c>
      <c r="V1150" s="17" t="str">
        <f t="shared" si="541"/>
        <v xml:space="preserve"> 0</v>
      </c>
      <c r="W1150" s="17" t="str">
        <f t="shared" si="548"/>
        <v xml:space="preserve">  0</v>
      </c>
      <c r="X1150" s="1" t="str">
        <f t="shared" si="542"/>
        <v>0 00000</v>
      </c>
      <c r="Y1150" s="1" t="str">
        <f t="shared" si="543"/>
        <v xml:space="preserve"> 0 00000</v>
      </c>
      <c r="Z1150" s="1" t="str">
        <f t="shared" si="549"/>
        <v xml:space="preserve">  0 00000</v>
      </c>
      <c r="AA1150" s="1" t="str">
        <f t="shared" si="550"/>
        <v xml:space="preserve"> 000</v>
      </c>
      <c r="AB1150" s="1" t="str">
        <f t="shared" si="544"/>
        <v xml:space="preserve">  000</v>
      </c>
      <c r="AC1150" s="1" t="str">
        <f t="shared" si="551"/>
        <v xml:space="preserve">   000</v>
      </c>
      <c r="AD1150" s="1" t="str">
        <f t="shared" si="552"/>
        <v xml:space="preserve"> </v>
      </c>
      <c r="AE1150" s="1" t="str">
        <f t="shared" si="545"/>
        <v xml:space="preserve">  </v>
      </c>
      <c r="AF1150" s="1" t="str">
        <f t="shared" si="553"/>
        <v xml:space="preserve">   </v>
      </c>
      <c r="AG1150" s="1" t="str">
        <f t="shared" si="526"/>
        <v xml:space="preserve">  00</v>
      </c>
      <c r="AH1150" s="1" t="str">
        <f t="shared" si="527"/>
        <v xml:space="preserve">  0</v>
      </c>
      <c r="AI1150" s="1" t="str">
        <f t="shared" si="528"/>
        <v xml:space="preserve">  </v>
      </c>
      <c r="AJ1150" s="1" t="str">
        <f t="shared" si="529"/>
        <v xml:space="preserve">   0</v>
      </c>
      <c r="AK1150" s="1" t="str">
        <f t="shared" si="530"/>
        <v xml:space="preserve">   00</v>
      </c>
      <c r="AL1150" s="1" t="str">
        <f t="shared" si="531"/>
        <v xml:space="preserve">   </v>
      </c>
      <c r="AM1150" s="1" t="str">
        <f t="shared" si="532"/>
        <v xml:space="preserve">    00</v>
      </c>
      <c r="AN1150" s="1" t="str">
        <f t="shared" si="546"/>
        <v xml:space="preserve">    0</v>
      </c>
      <c r="AO1150" s="1" t="str">
        <f t="shared" si="533"/>
        <v xml:space="preserve">    </v>
      </c>
      <c r="AP1150" s="1" t="str">
        <f t="shared" si="534"/>
        <v>0</v>
      </c>
      <c r="AQ1150" s="1">
        <f t="shared" si="535"/>
        <v>0</v>
      </c>
    </row>
    <row r="1151" spans="2:43" x14ac:dyDescent="0.2">
      <c r="C1151" s="140"/>
      <c r="L1151" s="47"/>
      <c r="M1151" s="47"/>
      <c r="N1151" s="115"/>
      <c r="P1151" s="113" t="str">
        <f t="shared" si="536"/>
        <v/>
      </c>
      <c r="Q1151" s="17" t="str">
        <f t="shared" si="537"/>
        <v xml:space="preserve"> </v>
      </c>
      <c r="R1151" s="17" t="str">
        <f t="shared" si="538"/>
        <v>00</v>
      </c>
      <c r="S1151" s="17" t="str">
        <f t="shared" si="539"/>
        <v xml:space="preserve"> 00</v>
      </c>
      <c r="T1151" s="17" t="str">
        <f t="shared" si="547"/>
        <v xml:space="preserve">  00</v>
      </c>
      <c r="U1151" s="4">
        <f t="shared" si="540"/>
        <v>0</v>
      </c>
      <c r="V1151" s="17" t="str">
        <f t="shared" si="541"/>
        <v xml:space="preserve"> 0</v>
      </c>
      <c r="W1151" s="17" t="str">
        <f t="shared" si="548"/>
        <v xml:space="preserve">  0</v>
      </c>
      <c r="X1151" s="1" t="str">
        <f t="shared" si="542"/>
        <v>0 00000</v>
      </c>
      <c r="Y1151" s="1" t="str">
        <f t="shared" si="543"/>
        <v xml:space="preserve"> 0 00000</v>
      </c>
      <c r="Z1151" s="1" t="str">
        <f t="shared" si="549"/>
        <v xml:space="preserve">  0 00000</v>
      </c>
      <c r="AA1151" s="1" t="str">
        <f t="shared" si="550"/>
        <v xml:space="preserve"> 000</v>
      </c>
      <c r="AB1151" s="1" t="str">
        <f t="shared" si="544"/>
        <v xml:space="preserve">  000</v>
      </c>
      <c r="AC1151" s="1" t="str">
        <f t="shared" si="551"/>
        <v xml:space="preserve">   000</v>
      </c>
      <c r="AD1151" s="1" t="str">
        <f t="shared" si="552"/>
        <v xml:space="preserve"> </v>
      </c>
      <c r="AE1151" s="1" t="str">
        <f t="shared" si="545"/>
        <v xml:space="preserve">  </v>
      </c>
      <c r="AF1151" s="1" t="str">
        <f t="shared" si="553"/>
        <v xml:space="preserve">   </v>
      </c>
      <c r="AG1151" s="1" t="str">
        <f t="shared" si="526"/>
        <v xml:space="preserve">  00</v>
      </c>
      <c r="AH1151" s="1" t="str">
        <f t="shared" si="527"/>
        <v xml:space="preserve">  0</v>
      </c>
      <c r="AI1151" s="1" t="str">
        <f t="shared" si="528"/>
        <v xml:space="preserve">  </v>
      </c>
      <c r="AJ1151" s="1" t="str">
        <f t="shared" si="529"/>
        <v xml:space="preserve">   0</v>
      </c>
      <c r="AK1151" s="1" t="str">
        <f t="shared" si="530"/>
        <v xml:space="preserve">   00</v>
      </c>
      <c r="AL1151" s="1" t="str">
        <f t="shared" si="531"/>
        <v xml:space="preserve">   </v>
      </c>
      <c r="AM1151" s="1" t="str">
        <f t="shared" si="532"/>
        <v xml:space="preserve">    00</v>
      </c>
      <c r="AN1151" s="1" t="str">
        <f t="shared" si="546"/>
        <v xml:space="preserve">    0</v>
      </c>
      <c r="AO1151" s="1" t="str">
        <f t="shared" si="533"/>
        <v xml:space="preserve">    </v>
      </c>
      <c r="AP1151" s="1" t="str">
        <f t="shared" si="534"/>
        <v>0</v>
      </c>
      <c r="AQ1151" s="1">
        <f t="shared" si="535"/>
        <v>0</v>
      </c>
    </row>
    <row r="1152" spans="2:43" x14ac:dyDescent="0.2">
      <c r="C1152" s="140"/>
      <c r="L1152" s="47"/>
      <c r="M1152" s="47"/>
      <c r="N1152" s="115"/>
      <c r="P1152" s="113" t="str">
        <f t="shared" si="536"/>
        <v/>
      </c>
      <c r="Q1152" s="17" t="str">
        <f t="shared" si="537"/>
        <v xml:space="preserve"> </v>
      </c>
      <c r="R1152" s="17" t="str">
        <f t="shared" si="538"/>
        <v>00</v>
      </c>
      <c r="S1152" s="17" t="str">
        <f t="shared" si="539"/>
        <v xml:space="preserve"> 00</v>
      </c>
      <c r="T1152" s="17" t="str">
        <f t="shared" si="547"/>
        <v xml:space="preserve">  00</v>
      </c>
      <c r="U1152" s="4">
        <f t="shared" si="540"/>
        <v>0</v>
      </c>
      <c r="V1152" s="17" t="str">
        <f t="shared" si="541"/>
        <v xml:space="preserve"> 0</v>
      </c>
      <c r="W1152" s="17" t="str">
        <f t="shared" si="548"/>
        <v xml:space="preserve">  0</v>
      </c>
      <c r="X1152" s="1" t="str">
        <f t="shared" si="542"/>
        <v>0 00000</v>
      </c>
      <c r="Y1152" s="1" t="str">
        <f t="shared" si="543"/>
        <v xml:space="preserve"> 0 00000</v>
      </c>
      <c r="Z1152" s="1" t="str">
        <f t="shared" si="549"/>
        <v xml:space="preserve">  0 00000</v>
      </c>
      <c r="AA1152" s="1" t="str">
        <f t="shared" si="550"/>
        <v xml:space="preserve"> 000</v>
      </c>
      <c r="AB1152" s="1" t="str">
        <f t="shared" si="544"/>
        <v xml:space="preserve">  000</v>
      </c>
      <c r="AC1152" s="1" t="str">
        <f t="shared" si="551"/>
        <v xml:space="preserve">   000</v>
      </c>
      <c r="AD1152" s="1" t="str">
        <f t="shared" si="552"/>
        <v xml:space="preserve"> </v>
      </c>
      <c r="AE1152" s="1" t="str">
        <f t="shared" si="545"/>
        <v xml:space="preserve">  </v>
      </c>
      <c r="AF1152" s="1" t="str">
        <f t="shared" si="553"/>
        <v xml:space="preserve">   </v>
      </c>
      <c r="AG1152" s="1" t="str">
        <f t="shared" si="526"/>
        <v xml:space="preserve">  00</v>
      </c>
      <c r="AH1152" s="1" t="str">
        <f t="shared" si="527"/>
        <v xml:space="preserve">  0</v>
      </c>
      <c r="AI1152" s="1" t="str">
        <f t="shared" si="528"/>
        <v xml:space="preserve">  </v>
      </c>
      <c r="AJ1152" s="1" t="str">
        <f t="shared" si="529"/>
        <v xml:space="preserve">   0</v>
      </c>
      <c r="AK1152" s="1" t="str">
        <f t="shared" si="530"/>
        <v xml:space="preserve">   00</v>
      </c>
      <c r="AL1152" s="1" t="str">
        <f t="shared" si="531"/>
        <v xml:space="preserve">   </v>
      </c>
      <c r="AM1152" s="1" t="str">
        <f t="shared" si="532"/>
        <v xml:space="preserve">    00</v>
      </c>
      <c r="AN1152" s="1" t="str">
        <f t="shared" si="546"/>
        <v xml:space="preserve">    0</v>
      </c>
      <c r="AO1152" s="1" t="str">
        <f t="shared" si="533"/>
        <v xml:space="preserve">    </v>
      </c>
      <c r="AP1152" s="1" t="str">
        <f t="shared" si="534"/>
        <v>0</v>
      </c>
      <c r="AQ1152" s="1">
        <f t="shared" si="535"/>
        <v>0</v>
      </c>
    </row>
    <row r="1153" spans="3:43" x14ac:dyDescent="0.2">
      <c r="C1153" s="140"/>
      <c r="L1153" s="47"/>
      <c r="M1153" s="47"/>
      <c r="N1153" s="115"/>
      <c r="P1153" s="113" t="str">
        <f t="shared" si="536"/>
        <v/>
      </c>
      <c r="Q1153" s="17" t="str">
        <f t="shared" si="537"/>
        <v xml:space="preserve"> </v>
      </c>
      <c r="R1153" s="17" t="str">
        <f t="shared" si="538"/>
        <v>00</v>
      </c>
      <c r="S1153" s="17" t="str">
        <f t="shared" si="539"/>
        <v xml:space="preserve"> 00</v>
      </c>
      <c r="T1153" s="17" t="str">
        <f t="shared" si="547"/>
        <v xml:space="preserve">  00</v>
      </c>
      <c r="U1153" s="4">
        <f t="shared" si="540"/>
        <v>0</v>
      </c>
      <c r="V1153" s="17" t="str">
        <f t="shared" si="541"/>
        <v xml:space="preserve"> 0</v>
      </c>
      <c r="W1153" s="17" t="str">
        <f t="shared" si="548"/>
        <v xml:space="preserve">  0</v>
      </c>
      <c r="X1153" s="1" t="str">
        <f t="shared" si="542"/>
        <v>0 00000</v>
      </c>
      <c r="Y1153" s="1" t="str">
        <f t="shared" si="543"/>
        <v xml:space="preserve"> 0 00000</v>
      </c>
      <c r="Z1153" s="1" t="str">
        <f t="shared" si="549"/>
        <v xml:space="preserve">  0 00000</v>
      </c>
      <c r="AA1153" s="1" t="str">
        <f t="shared" si="550"/>
        <v xml:space="preserve"> 000</v>
      </c>
      <c r="AB1153" s="1" t="str">
        <f t="shared" si="544"/>
        <v xml:space="preserve">  000</v>
      </c>
      <c r="AC1153" s="1" t="str">
        <f t="shared" si="551"/>
        <v xml:space="preserve">   000</v>
      </c>
      <c r="AD1153" s="1" t="str">
        <f t="shared" si="552"/>
        <v xml:space="preserve"> </v>
      </c>
      <c r="AE1153" s="1" t="str">
        <f t="shared" si="545"/>
        <v xml:space="preserve">  </v>
      </c>
      <c r="AF1153" s="1" t="str">
        <f t="shared" si="553"/>
        <v xml:space="preserve">   </v>
      </c>
      <c r="AG1153" s="1" t="str">
        <f t="shared" si="526"/>
        <v xml:space="preserve">  00</v>
      </c>
      <c r="AH1153" s="1" t="str">
        <f t="shared" si="527"/>
        <v xml:space="preserve">  0</v>
      </c>
      <c r="AI1153" s="1" t="str">
        <f t="shared" si="528"/>
        <v xml:space="preserve">  </v>
      </c>
      <c r="AJ1153" s="1" t="str">
        <f t="shared" si="529"/>
        <v xml:space="preserve">   0</v>
      </c>
      <c r="AK1153" s="1" t="str">
        <f t="shared" si="530"/>
        <v xml:space="preserve">   00</v>
      </c>
      <c r="AL1153" s="1" t="str">
        <f t="shared" si="531"/>
        <v xml:space="preserve">   </v>
      </c>
      <c r="AM1153" s="1" t="str">
        <f t="shared" si="532"/>
        <v xml:space="preserve">    00</v>
      </c>
      <c r="AN1153" s="1" t="str">
        <f t="shared" si="546"/>
        <v xml:space="preserve">    0</v>
      </c>
      <c r="AO1153" s="1" t="str">
        <f t="shared" si="533"/>
        <v xml:space="preserve">    </v>
      </c>
      <c r="AP1153" s="1" t="str">
        <f t="shared" si="534"/>
        <v>0</v>
      </c>
      <c r="AQ1153" s="1">
        <f t="shared" si="535"/>
        <v>0</v>
      </c>
    </row>
    <row r="1154" spans="3:43" x14ac:dyDescent="0.2">
      <c r="C1154" s="140"/>
      <c r="L1154" s="47"/>
      <c r="M1154" s="47"/>
      <c r="N1154" s="115"/>
      <c r="P1154" s="113" t="str">
        <f t="shared" si="536"/>
        <v/>
      </c>
      <c r="Q1154" s="17" t="str">
        <f t="shared" si="537"/>
        <v xml:space="preserve"> </v>
      </c>
      <c r="R1154" s="17" t="str">
        <f t="shared" si="538"/>
        <v>00</v>
      </c>
      <c r="S1154" s="17" t="str">
        <f t="shared" si="539"/>
        <v xml:space="preserve"> 00</v>
      </c>
      <c r="T1154" s="17" t="str">
        <f t="shared" si="547"/>
        <v xml:space="preserve">  00</v>
      </c>
      <c r="U1154" s="4">
        <f t="shared" si="540"/>
        <v>0</v>
      </c>
      <c r="V1154" s="17" t="str">
        <f t="shared" si="541"/>
        <v xml:space="preserve"> 0</v>
      </c>
      <c r="W1154" s="17" t="str">
        <f t="shared" si="548"/>
        <v xml:space="preserve">  0</v>
      </c>
      <c r="X1154" s="1" t="str">
        <f t="shared" si="542"/>
        <v>0 00000</v>
      </c>
      <c r="Y1154" s="1" t="str">
        <f t="shared" si="543"/>
        <v xml:space="preserve"> 0 00000</v>
      </c>
      <c r="Z1154" s="1" t="str">
        <f t="shared" si="549"/>
        <v xml:space="preserve">  0 00000</v>
      </c>
      <c r="AA1154" s="1" t="str">
        <f t="shared" si="550"/>
        <v xml:space="preserve"> 000</v>
      </c>
      <c r="AB1154" s="1" t="str">
        <f t="shared" si="544"/>
        <v xml:space="preserve">  000</v>
      </c>
      <c r="AC1154" s="1" t="str">
        <f t="shared" si="551"/>
        <v xml:space="preserve">   000</v>
      </c>
      <c r="AD1154" s="1" t="str">
        <f t="shared" si="552"/>
        <v xml:space="preserve"> </v>
      </c>
      <c r="AE1154" s="1" t="str">
        <f t="shared" si="545"/>
        <v xml:space="preserve">  </v>
      </c>
      <c r="AF1154" s="1" t="str">
        <f t="shared" si="553"/>
        <v xml:space="preserve">   </v>
      </c>
      <c r="AG1154" s="1" t="str">
        <f t="shared" ref="AG1154:AG1217" si="554">E1154&amp;" "&amp;F1154&amp;G1154&amp;" "&amp;LEFT(H1154,1)&amp;"00"</f>
        <v xml:space="preserve">  00</v>
      </c>
      <c r="AH1154" s="1" t="str">
        <f t="shared" ref="AH1154:AH1217" si="555">E1154&amp;" "&amp;F1154&amp;G1154&amp;" "&amp;LEFT(H1154,2)&amp;"0"</f>
        <v xml:space="preserve">  0</v>
      </c>
      <c r="AI1154" s="1" t="str">
        <f t="shared" ref="AI1154:AI1217" si="556">E1154&amp;" "&amp;F1154&amp;G1154&amp;" "&amp;H1154</f>
        <v xml:space="preserve">  </v>
      </c>
      <c r="AJ1154" s="1" t="str">
        <f t="shared" ref="AJ1154:AJ1217" si="557">D1154&amp;" "&amp;AH1154</f>
        <v xml:space="preserve">   0</v>
      </c>
      <c r="AK1154" s="1" t="str">
        <f t="shared" ref="AK1154:AK1217" si="558">D1154&amp;" "&amp;AG1154</f>
        <v xml:space="preserve">   00</v>
      </c>
      <c r="AL1154" s="1" t="str">
        <f t="shared" ref="AL1154:AL1217" si="559">D1154&amp;" "&amp;AI1154</f>
        <v xml:space="preserve">   </v>
      </c>
      <c r="AM1154" s="1" t="str">
        <f t="shared" ref="AM1154:AM1217" si="560">Q1154&amp;" "&amp;AG1154</f>
        <v xml:space="preserve">    00</v>
      </c>
      <c r="AN1154" s="1" t="str">
        <f t="shared" si="546"/>
        <v xml:space="preserve">    0</v>
      </c>
      <c r="AO1154" s="1" t="str">
        <f t="shared" ref="AO1154:AO1217" si="561">Q1154&amp;" "&amp;AI1154</f>
        <v xml:space="preserve">    </v>
      </c>
      <c r="AP1154" s="1" t="str">
        <f t="shared" ref="AP1154:AP1217" si="562">LEFT(I1154,2)&amp;"0"</f>
        <v>0</v>
      </c>
      <c r="AQ1154" s="1">
        <f t="shared" ref="AQ1154:AQ1217" si="563">I1154</f>
        <v>0</v>
      </c>
    </row>
    <row r="1155" spans="3:43" x14ac:dyDescent="0.2">
      <c r="C1155" s="140"/>
      <c r="L1155" s="47"/>
      <c r="M1155" s="47"/>
      <c r="N1155" s="115"/>
      <c r="P1155" s="113" t="str">
        <f t="shared" ref="P1155:P1218" si="564">B1155&amp;C1155</f>
        <v/>
      </c>
      <c r="Q1155" s="17" t="str">
        <f t="shared" ref="Q1155:Q1218" si="565">P1155&amp;" "&amp;D1155</f>
        <v xml:space="preserve"> </v>
      </c>
      <c r="R1155" s="17" t="str">
        <f t="shared" ref="R1155:R1218" si="566">LEFT(E1155,2)&amp;"00"</f>
        <v>00</v>
      </c>
      <c r="S1155" s="17" t="str">
        <f t="shared" ref="S1155:S1218" si="567">D1155&amp;" "&amp;R1155</f>
        <v xml:space="preserve"> 00</v>
      </c>
      <c r="T1155" s="17" t="str">
        <f t="shared" si="547"/>
        <v xml:space="preserve">  00</v>
      </c>
      <c r="U1155" s="4">
        <f t="shared" ref="U1155:U1218" si="568">E1155</f>
        <v>0</v>
      </c>
      <c r="V1155" s="17" t="str">
        <f t="shared" ref="V1155:V1218" si="569">D1155&amp;" "&amp;U1155</f>
        <v xml:space="preserve"> 0</v>
      </c>
      <c r="W1155" s="17" t="str">
        <f t="shared" si="548"/>
        <v xml:space="preserve">  0</v>
      </c>
      <c r="X1155" s="1" t="str">
        <f t="shared" ref="X1155:X1218" si="570">U1155&amp;" "&amp;F1155&amp;"00000"</f>
        <v>0 00000</v>
      </c>
      <c r="Y1155" s="1" t="str">
        <f t="shared" ref="Y1155:Y1218" si="571">D1155&amp;" "&amp;X1155</f>
        <v xml:space="preserve"> 0 00000</v>
      </c>
      <c r="Z1155" s="1" t="str">
        <f t="shared" si="549"/>
        <v xml:space="preserve">  0 00000</v>
      </c>
      <c r="AA1155" s="1" t="str">
        <f t="shared" si="550"/>
        <v xml:space="preserve"> 000</v>
      </c>
      <c r="AB1155" s="1" t="str">
        <f t="shared" ref="AB1155:AB1218" si="572">D1155&amp;" "&amp;AA1155</f>
        <v xml:space="preserve">  000</v>
      </c>
      <c r="AC1155" s="1" t="str">
        <f t="shared" si="551"/>
        <v xml:space="preserve">   000</v>
      </c>
      <c r="AD1155" s="1" t="str">
        <f t="shared" si="552"/>
        <v xml:space="preserve"> </v>
      </c>
      <c r="AE1155" s="1" t="str">
        <f t="shared" ref="AE1155:AE1218" si="573">D1155&amp;" "&amp;AD1155</f>
        <v xml:space="preserve">  </v>
      </c>
      <c r="AF1155" s="1" t="str">
        <f t="shared" si="553"/>
        <v xml:space="preserve">   </v>
      </c>
      <c r="AG1155" s="1" t="str">
        <f t="shared" si="554"/>
        <v xml:space="preserve">  00</v>
      </c>
      <c r="AH1155" s="1" t="str">
        <f t="shared" si="555"/>
        <v xml:space="preserve">  0</v>
      </c>
      <c r="AI1155" s="1" t="str">
        <f t="shared" si="556"/>
        <v xml:space="preserve">  </v>
      </c>
      <c r="AJ1155" s="1" t="str">
        <f t="shared" si="557"/>
        <v xml:space="preserve">   0</v>
      </c>
      <c r="AK1155" s="1" t="str">
        <f t="shared" si="558"/>
        <v xml:space="preserve">   00</v>
      </c>
      <c r="AL1155" s="1" t="str">
        <f t="shared" si="559"/>
        <v xml:space="preserve">   </v>
      </c>
      <c r="AM1155" s="1" t="str">
        <f t="shared" si="560"/>
        <v xml:space="preserve">    00</v>
      </c>
      <c r="AN1155" s="1" t="str">
        <f t="shared" ref="AN1155:AN1218" si="574">Q1155&amp;" "&amp;AH1155</f>
        <v xml:space="preserve">    0</v>
      </c>
      <c r="AO1155" s="1" t="str">
        <f t="shared" si="561"/>
        <v xml:space="preserve">    </v>
      </c>
      <c r="AP1155" s="1" t="str">
        <f t="shared" si="562"/>
        <v>0</v>
      </c>
      <c r="AQ1155" s="1">
        <f t="shared" si="563"/>
        <v>0</v>
      </c>
    </row>
    <row r="1156" spans="3:43" x14ac:dyDescent="0.2">
      <c r="C1156" s="140"/>
      <c r="L1156" s="47"/>
      <c r="M1156" s="47"/>
      <c r="N1156" s="115"/>
      <c r="P1156" s="113" t="str">
        <f t="shared" si="564"/>
        <v/>
      </c>
      <c r="Q1156" s="17" t="str">
        <f t="shared" si="565"/>
        <v xml:space="preserve"> </v>
      </c>
      <c r="R1156" s="17" t="str">
        <f t="shared" si="566"/>
        <v>00</v>
      </c>
      <c r="S1156" s="17" t="str">
        <f t="shared" si="567"/>
        <v xml:space="preserve"> 00</v>
      </c>
      <c r="T1156" s="17" t="str">
        <f t="shared" si="547"/>
        <v xml:space="preserve">  00</v>
      </c>
      <c r="U1156" s="4">
        <f t="shared" si="568"/>
        <v>0</v>
      </c>
      <c r="V1156" s="17" t="str">
        <f t="shared" si="569"/>
        <v xml:space="preserve"> 0</v>
      </c>
      <c r="W1156" s="17" t="str">
        <f t="shared" si="548"/>
        <v xml:space="preserve">  0</v>
      </c>
      <c r="X1156" s="1" t="str">
        <f t="shared" si="570"/>
        <v>0 00000</v>
      </c>
      <c r="Y1156" s="1" t="str">
        <f t="shared" si="571"/>
        <v xml:space="preserve"> 0 00000</v>
      </c>
      <c r="Z1156" s="1" t="str">
        <f t="shared" si="549"/>
        <v xml:space="preserve">  0 00000</v>
      </c>
      <c r="AA1156" s="1" t="str">
        <f t="shared" si="550"/>
        <v xml:space="preserve"> 000</v>
      </c>
      <c r="AB1156" s="1" t="str">
        <f t="shared" si="572"/>
        <v xml:space="preserve">  000</v>
      </c>
      <c r="AC1156" s="1" t="str">
        <f t="shared" si="551"/>
        <v xml:space="preserve">   000</v>
      </c>
      <c r="AD1156" s="1" t="str">
        <f t="shared" si="552"/>
        <v xml:space="preserve"> </v>
      </c>
      <c r="AE1156" s="1" t="str">
        <f t="shared" si="573"/>
        <v xml:space="preserve">  </v>
      </c>
      <c r="AF1156" s="1" t="str">
        <f t="shared" si="553"/>
        <v xml:space="preserve">   </v>
      </c>
      <c r="AG1156" s="1" t="str">
        <f t="shared" si="554"/>
        <v xml:space="preserve">  00</v>
      </c>
      <c r="AH1156" s="1" t="str">
        <f t="shared" si="555"/>
        <v xml:space="preserve">  0</v>
      </c>
      <c r="AI1156" s="1" t="str">
        <f t="shared" si="556"/>
        <v xml:space="preserve">  </v>
      </c>
      <c r="AJ1156" s="1" t="str">
        <f t="shared" si="557"/>
        <v xml:space="preserve">   0</v>
      </c>
      <c r="AK1156" s="1" t="str">
        <f t="shared" si="558"/>
        <v xml:space="preserve">   00</v>
      </c>
      <c r="AL1156" s="1" t="str">
        <f t="shared" si="559"/>
        <v xml:space="preserve">   </v>
      </c>
      <c r="AM1156" s="1" t="str">
        <f t="shared" si="560"/>
        <v xml:space="preserve">    00</v>
      </c>
      <c r="AN1156" s="1" t="str">
        <f t="shared" si="574"/>
        <v xml:space="preserve">    0</v>
      </c>
      <c r="AO1156" s="1" t="str">
        <f t="shared" si="561"/>
        <v xml:space="preserve">    </v>
      </c>
      <c r="AP1156" s="1" t="str">
        <f t="shared" si="562"/>
        <v>0</v>
      </c>
      <c r="AQ1156" s="1">
        <f t="shared" si="563"/>
        <v>0</v>
      </c>
    </row>
    <row r="1157" spans="3:43" x14ac:dyDescent="0.2">
      <c r="C1157" s="140"/>
      <c r="L1157" s="47"/>
      <c r="M1157" s="47"/>
      <c r="N1157" s="115"/>
      <c r="P1157" s="113" t="str">
        <f t="shared" si="564"/>
        <v/>
      </c>
      <c r="Q1157" s="17" t="str">
        <f t="shared" si="565"/>
        <v xml:space="preserve"> </v>
      </c>
      <c r="R1157" s="17" t="str">
        <f t="shared" si="566"/>
        <v>00</v>
      </c>
      <c r="S1157" s="17" t="str">
        <f t="shared" si="567"/>
        <v xml:space="preserve"> 00</v>
      </c>
      <c r="T1157" s="17" t="str">
        <f t="shared" si="547"/>
        <v xml:space="preserve">  00</v>
      </c>
      <c r="U1157" s="4">
        <f t="shared" si="568"/>
        <v>0</v>
      </c>
      <c r="V1157" s="17" t="str">
        <f t="shared" si="569"/>
        <v xml:space="preserve"> 0</v>
      </c>
      <c r="W1157" s="17" t="str">
        <f t="shared" si="548"/>
        <v xml:space="preserve">  0</v>
      </c>
      <c r="X1157" s="1" t="str">
        <f t="shared" si="570"/>
        <v>0 00000</v>
      </c>
      <c r="Y1157" s="1" t="str">
        <f t="shared" si="571"/>
        <v xml:space="preserve"> 0 00000</v>
      </c>
      <c r="Z1157" s="1" t="str">
        <f t="shared" si="549"/>
        <v xml:space="preserve">  0 00000</v>
      </c>
      <c r="AA1157" s="1" t="str">
        <f t="shared" si="550"/>
        <v xml:space="preserve"> 000</v>
      </c>
      <c r="AB1157" s="1" t="str">
        <f t="shared" si="572"/>
        <v xml:space="preserve">  000</v>
      </c>
      <c r="AC1157" s="1" t="str">
        <f t="shared" si="551"/>
        <v xml:space="preserve">   000</v>
      </c>
      <c r="AD1157" s="1" t="str">
        <f t="shared" si="552"/>
        <v xml:space="preserve"> </v>
      </c>
      <c r="AE1157" s="1" t="str">
        <f t="shared" si="573"/>
        <v xml:space="preserve">  </v>
      </c>
      <c r="AF1157" s="1" t="str">
        <f t="shared" si="553"/>
        <v xml:space="preserve">   </v>
      </c>
      <c r="AG1157" s="1" t="str">
        <f t="shared" si="554"/>
        <v xml:space="preserve">  00</v>
      </c>
      <c r="AH1157" s="1" t="str">
        <f t="shared" si="555"/>
        <v xml:space="preserve">  0</v>
      </c>
      <c r="AI1157" s="1" t="str">
        <f t="shared" si="556"/>
        <v xml:space="preserve">  </v>
      </c>
      <c r="AJ1157" s="1" t="str">
        <f t="shared" si="557"/>
        <v xml:space="preserve">   0</v>
      </c>
      <c r="AK1157" s="1" t="str">
        <f t="shared" si="558"/>
        <v xml:space="preserve">   00</v>
      </c>
      <c r="AL1157" s="1" t="str">
        <f t="shared" si="559"/>
        <v xml:space="preserve">   </v>
      </c>
      <c r="AM1157" s="1" t="str">
        <f t="shared" si="560"/>
        <v xml:space="preserve">    00</v>
      </c>
      <c r="AN1157" s="1" t="str">
        <f t="shared" si="574"/>
        <v xml:space="preserve">    0</v>
      </c>
      <c r="AO1157" s="1" t="str">
        <f t="shared" si="561"/>
        <v xml:space="preserve">    </v>
      </c>
      <c r="AP1157" s="1" t="str">
        <f t="shared" si="562"/>
        <v>0</v>
      </c>
      <c r="AQ1157" s="1">
        <f t="shared" si="563"/>
        <v>0</v>
      </c>
    </row>
    <row r="1158" spans="3:43" x14ac:dyDescent="0.2">
      <c r="C1158" s="140"/>
      <c r="L1158" s="47"/>
      <c r="M1158" s="47"/>
      <c r="N1158" s="115"/>
      <c r="P1158" s="113" t="str">
        <f t="shared" si="564"/>
        <v/>
      </c>
      <c r="Q1158" s="17" t="str">
        <f t="shared" si="565"/>
        <v xml:space="preserve"> </v>
      </c>
      <c r="R1158" s="17" t="str">
        <f t="shared" si="566"/>
        <v>00</v>
      </c>
      <c r="S1158" s="17" t="str">
        <f t="shared" si="567"/>
        <v xml:space="preserve"> 00</v>
      </c>
      <c r="T1158" s="17" t="str">
        <f t="shared" si="547"/>
        <v xml:space="preserve">  00</v>
      </c>
      <c r="U1158" s="4">
        <f t="shared" si="568"/>
        <v>0</v>
      </c>
      <c r="V1158" s="17" t="str">
        <f t="shared" si="569"/>
        <v xml:space="preserve"> 0</v>
      </c>
      <c r="W1158" s="17" t="str">
        <f t="shared" si="548"/>
        <v xml:space="preserve">  0</v>
      </c>
      <c r="X1158" s="1" t="str">
        <f t="shared" si="570"/>
        <v>0 00000</v>
      </c>
      <c r="Y1158" s="1" t="str">
        <f t="shared" si="571"/>
        <v xml:space="preserve"> 0 00000</v>
      </c>
      <c r="Z1158" s="1" t="str">
        <f t="shared" si="549"/>
        <v xml:space="preserve">  0 00000</v>
      </c>
      <c r="AA1158" s="1" t="str">
        <f t="shared" si="550"/>
        <v xml:space="preserve"> 000</v>
      </c>
      <c r="AB1158" s="1" t="str">
        <f t="shared" si="572"/>
        <v xml:space="preserve">  000</v>
      </c>
      <c r="AC1158" s="1" t="str">
        <f t="shared" si="551"/>
        <v xml:space="preserve">   000</v>
      </c>
      <c r="AD1158" s="1" t="str">
        <f t="shared" si="552"/>
        <v xml:space="preserve"> </v>
      </c>
      <c r="AE1158" s="1" t="str">
        <f t="shared" si="573"/>
        <v xml:space="preserve">  </v>
      </c>
      <c r="AF1158" s="1" t="str">
        <f t="shared" si="553"/>
        <v xml:space="preserve">   </v>
      </c>
      <c r="AG1158" s="1" t="str">
        <f t="shared" si="554"/>
        <v xml:space="preserve">  00</v>
      </c>
      <c r="AH1158" s="1" t="str">
        <f t="shared" si="555"/>
        <v xml:space="preserve">  0</v>
      </c>
      <c r="AI1158" s="1" t="str">
        <f t="shared" si="556"/>
        <v xml:space="preserve">  </v>
      </c>
      <c r="AJ1158" s="1" t="str">
        <f t="shared" si="557"/>
        <v xml:space="preserve">   0</v>
      </c>
      <c r="AK1158" s="1" t="str">
        <f t="shared" si="558"/>
        <v xml:space="preserve">   00</v>
      </c>
      <c r="AL1158" s="1" t="str">
        <f t="shared" si="559"/>
        <v xml:space="preserve">   </v>
      </c>
      <c r="AM1158" s="1" t="str">
        <f t="shared" si="560"/>
        <v xml:space="preserve">    00</v>
      </c>
      <c r="AN1158" s="1" t="str">
        <f t="shared" si="574"/>
        <v xml:space="preserve">    0</v>
      </c>
      <c r="AO1158" s="1" t="str">
        <f t="shared" si="561"/>
        <v xml:space="preserve">    </v>
      </c>
      <c r="AP1158" s="1" t="str">
        <f t="shared" si="562"/>
        <v>0</v>
      </c>
      <c r="AQ1158" s="1">
        <f t="shared" si="563"/>
        <v>0</v>
      </c>
    </row>
    <row r="1159" spans="3:43" x14ac:dyDescent="0.2">
      <c r="C1159" s="140"/>
      <c r="L1159" s="47"/>
      <c r="M1159" s="47"/>
      <c r="N1159" s="115"/>
      <c r="P1159" s="113" t="str">
        <f t="shared" si="564"/>
        <v/>
      </c>
      <c r="Q1159" s="17" t="str">
        <f t="shared" si="565"/>
        <v xml:space="preserve"> </v>
      </c>
      <c r="R1159" s="17" t="str">
        <f t="shared" si="566"/>
        <v>00</v>
      </c>
      <c r="S1159" s="17" t="str">
        <f t="shared" si="567"/>
        <v xml:space="preserve"> 00</v>
      </c>
      <c r="T1159" s="17" t="str">
        <f t="shared" si="547"/>
        <v xml:space="preserve">  00</v>
      </c>
      <c r="U1159" s="4">
        <f t="shared" si="568"/>
        <v>0</v>
      </c>
      <c r="V1159" s="17" t="str">
        <f t="shared" si="569"/>
        <v xml:space="preserve"> 0</v>
      </c>
      <c r="W1159" s="17" t="str">
        <f t="shared" si="548"/>
        <v xml:space="preserve">  0</v>
      </c>
      <c r="X1159" s="1" t="str">
        <f t="shared" si="570"/>
        <v>0 00000</v>
      </c>
      <c r="Y1159" s="1" t="str">
        <f t="shared" si="571"/>
        <v xml:space="preserve"> 0 00000</v>
      </c>
      <c r="Z1159" s="1" t="str">
        <f t="shared" si="549"/>
        <v xml:space="preserve">  0 00000</v>
      </c>
      <c r="AA1159" s="1" t="str">
        <f t="shared" si="550"/>
        <v xml:space="preserve"> 000</v>
      </c>
      <c r="AB1159" s="1" t="str">
        <f t="shared" si="572"/>
        <v xml:space="preserve">  000</v>
      </c>
      <c r="AC1159" s="1" t="str">
        <f t="shared" si="551"/>
        <v xml:space="preserve">   000</v>
      </c>
      <c r="AD1159" s="1" t="str">
        <f t="shared" si="552"/>
        <v xml:space="preserve"> </v>
      </c>
      <c r="AE1159" s="1" t="str">
        <f t="shared" si="573"/>
        <v xml:space="preserve">  </v>
      </c>
      <c r="AF1159" s="1" t="str">
        <f t="shared" si="553"/>
        <v xml:space="preserve">   </v>
      </c>
      <c r="AG1159" s="1" t="str">
        <f t="shared" si="554"/>
        <v xml:space="preserve">  00</v>
      </c>
      <c r="AH1159" s="1" t="str">
        <f t="shared" si="555"/>
        <v xml:space="preserve">  0</v>
      </c>
      <c r="AI1159" s="1" t="str">
        <f t="shared" si="556"/>
        <v xml:space="preserve">  </v>
      </c>
      <c r="AJ1159" s="1" t="str">
        <f t="shared" si="557"/>
        <v xml:space="preserve">   0</v>
      </c>
      <c r="AK1159" s="1" t="str">
        <f t="shared" si="558"/>
        <v xml:space="preserve">   00</v>
      </c>
      <c r="AL1159" s="1" t="str">
        <f t="shared" si="559"/>
        <v xml:space="preserve">   </v>
      </c>
      <c r="AM1159" s="1" t="str">
        <f t="shared" si="560"/>
        <v xml:space="preserve">    00</v>
      </c>
      <c r="AN1159" s="1" t="str">
        <f t="shared" si="574"/>
        <v xml:space="preserve">    0</v>
      </c>
      <c r="AO1159" s="1" t="str">
        <f t="shared" si="561"/>
        <v xml:space="preserve">    </v>
      </c>
      <c r="AP1159" s="1" t="str">
        <f t="shared" si="562"/>
        <v>0</v>
      </c>
      <c r="AQ1159" s="1">
        <f t="shared" si="563"/>
        <v>0</v>
      </c>
    </row>
    <row r="1160" spans="3:43" x14ac:dyDescent="0.2">
      <c r="C1160" s="140"/>
      <c r="L1160" s="47"/>
      <c r="M1160" s="47"/>
      <c r="N1160" s="115"/>
      <c r="P1160" s="113" t="str">
        <f t="shared" si="564"/>
        <v/>
      </c>
      <c r="Q1160" s="17" t="str">
        <f t="shared" si="565"/>
        <v xml:space="preserve"> </v>
      </c>
      <c r="R1160" s="17" t="str">
        <f t="shared" si="566"/>
        <v>00</v>
      </c>
      <c r="S1160" s="17" t="str">
        <f t="shared" si="567"/>
        <v xml:space="preserve"> 00</v>
      </c>
      <c r="T1160" s="17" t="str">
        <f t="shared" si="547"/>
        <v xml:space="preserve">  00</v>
      </c>
      <c r="U1160" s="4">
        <f t="shared" si="568"/>
        <v>0</v>
      </c>
      <c r="V1160" s="17" t="str">
        <f t="shared" si="569"/>
        <v xml:space="preserve"> 0</v>
      </c>
      <c r="W1160" s="17" t="str">
        <f t="shared" si="548"/>
        <v xml:space="preserve">  0</v>
      </c>
      <c r="X1160" s="1" t="str">
        <f t="shared" si="570"/>
        <v>0 00000</v>
      </c>
      <c r="Y1160" s="1" t="str">
        <f t="shared" si="571"/>
        <v xml:space="preserve"> 0 00000</v>
      </c>
      <c r="Z1160" s="1" t="str">
        <f t="shared" si="549"/>
        <v xml:space="preserve">  0 00000</v>
      </c>
      <c r="AA1160" s="1" t="str">
        <f t="shared" si="550"/>
        <v xml:space="preserve"> 000</v>
      </c>
      <c r="AB1160" s="1" t="str">
        <f t="shared" si="572"/>
        <v xml:space="preserve">  000</v>
      </c>
      <c r="AC1160" s="1" t="str">
        <f t="shared" si="551"/>
        <v xml:space="preserve">   000</v>
      </c>
      <c r="AD1160" s="1" t="str">
        <f t="shared" si="552"/>
        <v xml:space="preserve"> </v>
      </c>
      <c r="AE1160" s="1" t="str">
        <f t="shared" si="573"/>
        <v xml:space="preserve">  </v>
      </c>
      <c r="AF1160" s="1" t="str">
        <f t="shared" si="553"/>
        <v xml:space="preserve">   </v>
      </c>
      <c r="AG1160" s="1" t="str">
        <f t="shared" si="554"/>
        <v xml:space="preserve">  00</v>
      </c>
      <c r="AH1160" s="1" t="str">
        <f t="shared" si="555"/>
        <v xml:space="preserve">  0</v>
      </c>
      <c r="AI1160" s="1" t="str">
        <f t="shared" si="556"/>
        <v xml:space="preserve">  </v>
      </c>
      <c r="AJ1160" s="1" t="str">
        <f t="shared" si="557"/>
        <v xml:space="preserve">   0</v>
      </c>
      <c r="AK1160" s="1" t="str">
        <f t="shared" si="558"/>
        <v xml:space="preserve">   00</v>
      </c>
      <c r="AL1160" s="1" t="str">
        <f t="shared" si="559"/>
        <v xml:space="preserve">   </v>
      </c>
      <c r="AM1160" s="1" t="str">
        <f t="shared" si="560"/>
        <v xml:space="preserve">    00</v>
      </c>
      <c r="AN1160" s="1" t="str">
        <f t="shared" si="574"/>
        <v xml:space="preserve">    0</v>
      </c>
      <c r="AO1160" s="1" t="str">
        <f t="shared" si="561"/>
        <v xml:space="preserve">    </v>
      </c>
      <c r="AP1160" s="1" t="str">
        <f t="shared" si="562"/>
        <v>0</v>
      </c>
      <c r="AQ1160" s="1">
        <f t="shared" si="563"/>
        <v>0</v>
      </c>
    </row>
    <row r="1161" spans="3:43" x14ac:dyDescent="0.2">
      <c r="C1161" s="140"/>
      <c r="L1161" s="47"/>
      <c r="M1161" s="47"/>
      <c r="N1161" s="115"/>
      <c r="P1161" s="113" t="str">
        <f t="shared" si="564"/>
        <v/>
      </c>
      <c r="Q1161" s="17" t="str">
        <f t="shared" si="565"/>
        <v xml:space="preserve"> </v>
      </c>
      <c r="R1161" s="17" t="str">
        <f t="shared" si="566"/>
        <v>00</v>
      </c>
      <c r="S1161" s="17" t="str">
        <f t="shared" si="567"/>
        <v xml:space="preserve"> 00</v>
      </c>
      <c r="T1161" s="17" t="str">
        <f t="shared" si="547"/>
        <v xml:space="preserve">  00</v>
      </c>
      <c r="U1161" s="4">
        <f t="shared" si="568"/>
        <v>0</v>
      </c>
      <c r="V1161" s="17" t="str">
        <f t="shared" si="569"/>
        <v xml:space="preserve"> 0</v>
      </c>
      <c r="W1161" s="17" t="str">
        <f t="shared" si="548"/>
        <v xml:space="preserve">  0</v>
      </c>
      <c r="X1161" s="1" t="str">
        <f t="shared" si="570"/>
        <v>0 00000</v>
      </c>
      <c r="Y1161" s="1" t="str">
        <f t="shared" si="571"/>
        <v xml:space="preserve"> 0 00000</v>
      </c>
      <c r="Z1161" s="1" t="str">
        <f t="shared" si="549"/>
        <v xml:space="preserve">  0 00000</v>
      </c>
      <c r="AA1161" s="1" t="str">
        <f t="shared" si="550"/>
        <v xml:space="preserve"> 000</v>
      </c>
      <c r="AB1161" s="1" t="str">
        <f t="shared" si="572"/>
        <v xml:space="preserve">  000</v>
      </c>
      <c r="AC1161" s="1" t="str">
        <f t="shared" si="551"/>
        <v xml:space="preserve">   000</v>
      </c>
      <c r="AD1161" s="1" t="str">
        <f t="shared" si="552"/>
        <v xml:space="preserve"> </v>
      </c>
      <c r="AE1161" s="1" t="str">
        <f t="shared" si="573"/>
        <v xml:space="preserve">  </v>
      </c>
      <c r="AF1161" s="1" t="str">
        <f t="shared" si="553"/>
        <v xml:space="preserve">   </v>
      </c>
      <c r="AG1161" s="1" t="str">
        <f t="shared" si="554"/>
        <v xml:space="preserve">  00</v>
      </c>
      <c r="AH1161" s="1" t="str">
        <f t="shared" si="555"/>
        <v xml:space="preserve">  0</v>
      </c>
      <c r="AI1161" s="1" t="str">
        <f t="shared" si="556"/>
        <v xml:space="preserve">  </v>
      </c>
      <c r="AJ1161" s="1" t="str">
        <f t="shared" si="557"/>
        <v xml:space="preserve">   0</v>
      </c>
      <c r="AK1161" s="1" t="str">
        <f t="shared" si="558"/>
        <v xml:space="preserve">   00</v>
      </c>
      <c r="AL1161" s="1" t="str">
        <f t="shared" si="559"/>
        <v xml:space="preserve">   </v>
      </c>
      <c r="AM1161" s="1" t="str">
        <f t="shared" si="560"/>
        <v xml:space="preserve">    00</v>
      </c>
      <c r="AN1161" s="1" t="str">
        <f t="shared" si="574"/>
        <v xml:space="preserve">    0</v>
      </c>
      <c r="AO1161" s="1" t="str">
        <f t="shared" si="561"/>
        <v xml:space="preserve">    </v>
      </c>
      <c r="AP1161" s="1" t="str">
        <f t="shared" si="562"/>
        <v>0</v>
      </c>
      <c r="AQ1161" s="1">
        <f t="shared" si="563"/>
        <v>0</v>
      </c>
    </row>
    <row r="1162" spans="3:43" x14ac:dyDescent="0.2">
      <c r="C1162" s="140"/>
      <c r="L1162" s="47"/>
      <c r="M1162" s="47"/>
      <c r="N1162" s="115"/>
      <c r="P1162" s="113" t="str">
        <f t="shared" si="564"/>
        <v/>
      </c>
      <c r="Q1162" s="17" t="str">
        <f t="shared" si="565"/>
        <v xml:space="preserve"> </v>
      </c>
      <c r="R1162" s="17" t="str">
        <f t="shared" si="566"/>
        <v>00</v>
      </c>
      <c r="S1162" s="17" t="str">
        <f t="shared" si="567"/>
        <v xml:space="preserve"> 00</v>
      </c>
      <c r="T1162" s="17" t="str">
        <f t="shared" si="547"/>
        <v xml:space="preserve">  00</v>
      </c>
      <c r="U1162" s="4">
        <f t="shared" si="568"/>
        <v>0</v>
      </c>
      <c r="V1162" s="17" t="str">
        <f t="shared" si="569"/>
        <v xml:space="preserve"> 0</v>
      </c>
      <c r="W1162" s="17" t="str">
        <f t="shared" si="548"/>
        <v xml:space="preserve">  0</v>
      </c>
      <c r="X1162" s="1" t="str">
        <f t="shared" si="570"/>
        <v>0 00000</v>
      </c>
      <c r="Y1162" s="1" t="str">
        <f t="shared" si="571"/>
        <v xml:space="preserve"> 0 00000</v>
      </c>
      <c r="Z1162" s="1" t="str">
        <f t="shared" si="549"/>
        <v xml:space="preserve">  0 00000</v>
      </c>
      <c r="AA1162" s="1" t="str">
        <f t="shared" si="550"/>
        <v xml:space="preserve"> 000</v>
      </c>
      <c r="AB1162" s="1" t="str">
        <f t="shared" si="572"/>
        <v xml:space="preserve">  000</v>
      </c>
      <c r="AC1162" s="1" t="str">
        <f t="shared" si="551"/>
        <v xml:space="preserve">   000</v>
      </c>
      <c r="AD1162" s="1" t="str">
        <f t="shared" si="552"/>
        <v xml:space="preserve"> </v>
      </c>
      <c r="AE1162" s="1" t="str">
        <f t="shared" si="573"/>
        <v xml:space="preserve">  </v>
      </c>
      <c r="AF1162" s="1" t="str">
        <f t="shared" si="553"/>
        <v xml:space="preserve">   </v>
      </c>
      <c r="AG1162" s="1" t="str">
        <f t="shared" si="554"/>
        <v xml:space="preserve">  00</v>
      </c>
      <c r="AH1162" s="1" t="str">
        <f t="shared" si="555"/>
        <v xml:space="preserve">  0</v>
      </c>
      <c r="AI1162" s="1" t="str">
        <f t="shared" si="556"/>
        <v xml:space="preserve">  </v>
      </c>
      <c r="AJ1162" s="1" t="str">
        <f t="shared" si="557"/>
        <v xml:space="preserve">   0</v>
      </c>
      <c r="AK1162" s="1" t="str">
        <f t="shared" si="558"/>
        <v xml:space="preserve">   00</v>
      </c>
      <c r="AL1162" s="1" t="str">
        <f t="shared" si="559"/>
        <v xml:space="preserve">   </v>
      </c>
      <c r="AM1162" s="1" t="str">
        <f t="shared" si="560"/>
        <v xml:space="preserve">    00</v>
      </c>
      <c r="AN1162" s="1" t="str">
        <f t="shared" si="574"/>
        <v xml:space="preserve">    0</v>
      </c>
      <c r="AO1162" s="1" t="str">
        <f t="shared" si="561"/>
        <v xml:space="preserve">    </v>
      </c>
      <c r="AP1162" s="1" t="str">
        <f t="shared" si="562"/>
        <v>0</v>
      </c>
      <c r="AQ1162" s="1">
        <f t="shared" si="563"/>
        <v>0</v>
      </c>
    </row>
    <row r="1163" spans="3:43" x14ac:dyDescent="0.2">
      <c r="C1163" s="140"/>
      <c r="L1163" s="47"/>
      <c r="M1163" s="47"/>
      <c r="N1163" s="115"/>
      <c r="P1163" s="113" t="str">
        <f t="shared" si="564"/>
        <v/>
      </c>
      <c r="Q1163" s="17" t="str">
        <f t="shared" si="565"/>
        <v xml:space="preserve"> </v>
      </c>
      <c r="R1163" s="17" t="str">
        <f t="shared" si="566"/>
        <v>00</v>
      </c>
      <c r="S1163" s="17" t="str">
        <f t="shared" si="567"/>
        <v xml:space="preserve"> 00</v>
      </c>
      <c r="T1163" s="17" t="str">
        <f t="shared" si="547"/>
        <v xml:space="preserve">  00</v>
      </c>
      <c r="U1163" s="4">
        <f t="shared" si="568"/>
        <v>0</v>
      </c>
      <c r="V1163" s="17" t="str">
        <f t="shared" si="569"/>
        <v xml:space="preserve"> 0</v>
      </c>
      <c r="W1163" s="17" t="str">
        <f t="shared" si="548"/>
        <v xml:space="preserve">  0</v>
      </c>
      <c r="X1163" s="1" t="str">
        <f t="shared" si="570"/>
        <v>0 00000</v>
      </c>
      <c r="Y1163" s="1" t="str">
        <f t="shared" si="571"/>
        <v xml:space="preserve"> 0 00000</v>
      </c>
      <c r="Z1163" s="1" t="str">
        <f t="shared" si="549"/>
        <v xml:space="preserve">  0 00000</v>
      </c>
      <c r="AA1163" s="1" t="str">
        <f t="shared" si="550"/>
        <v xml:space="preserve"> 000</v>
      </c>
      <c r="AB1163" s="1" t="str">
        <f t="shared" si="572"/>
        <v xml:space="preserve">  000</v>
      </c>
      <c r="AC1163" s="1" t="str">
        <f t="shared" si="551"/>
        <v xml:space="preserve">   000</v>
      </c>
      <c r="AD1163" s="1" t="str">
        <f t="shared" si="552"/>
        <v xml:space="preserve"> </v>
      </c>
      <c r="AE1163" s="1" t="str">
        <f t="shared" si="573"/>
        <v xml:space="preserve">  </v>
      </c>
      <c r="AF1163" s="1" t="str">
        <f t="shared" si="553"/>
        <v xml:space="preserve">   </v>
      </c>
      <c r="AG1163" s="1" t="str">
        <f t="shared" si="554"/>
        <v xml:space="preserve">  00</v>
      </c>
      <c r="AH1163" s="1" t="str">
        <f t="shared" si="555"/>
        <v xml:space="preserve">  0</v>
      </c>
      <c r="AI1163" s="1" t="str">
        <f t="shared" si="556"/>
        <v xml:space="preserve">  </v>
      </c>
      <c r="AJ1163" s="1" t="str">
        <f t="shared" si="557"/>
        <v xml:space="preserve">   0</v>
      </c>
      <c r="AK1163" s="1" t="str">
        <f t="shared" si="558"/>
        <v xml:space="preserve">   00</v>
      </c>
      <c r="AL1163" s="1" t="str">
        <f t="shared" si="559"/>
        <v xml:space="preserve">   </v>
      </c>
      <c r="AM1163" s="1" t="str">
        <f t="shared" si="560"/>
        <v xml:space="preserve">    00</v>
      </c>
      <c r="AN1163" s="1" t="str">
        <f t="shared" si="574"/>
        <v xml:space="preserve">    0</v>
      </c>
      <c r="AO1163" s="1" t="str">
        <f t="shared" si="561"/>
        <v xml:space="preserve">    </v>
      </c>
      <c r="AP1163" s="1" t="str">
        <f t="shared" si="562"/>
        <v>0</v>
      </c>
      <c r="AQ1163" s="1">
        <f t="shared" si="563"/>
        <v>0</v>
      </c>
    </row>
    <row r="1164" spans="3:43" x14ac:dyDescent="0.2">
      <c r="C1164" s="140"/>
      <c r="L1164" s="47"/>
      <c r="M1164" s="47"/>
      <c r="N1164" s="115"/>
      <c r="P1164" s="113" t="str">
        <f t="shared" si="564"/>
        <v/>
      </c>
      <c r="Q1164" s="17" t="str">
        <f t="shared" si="565"/>
        <v xml:space="preserve"> </v>
      </c>
      <c r="R1164" s="17" t="str">
        <f t="shared" si="566"/>
        <v>00</v>
      </c>
      <c r="S1164" s="17" t="str">
        <f t="shared" si="567"/>
        <v xml:space="preserve"> 00</v>
      </c>
      <c r="T1164" s="17" t="str">
        <f t="shared" si="547"/>
        <v xml:space="preserve">  00</v>
      </c>
      <c r="U1164" s="4">
        <f t="shared" si="568"/>
        <v>0</v>
      </c>
      <c r="V1164" s="17" t="str">
        <f t="shared" si="569"/>
        <v xml:space="preserve"> 0</v>
      </c>
      <c r="W1164" s="17" t="str">
        <f t="shared" si="548"/>
        <v xml:space="preserve">  0</v>
      </c>
      <c r="X1164" s="1" t="str">
        <f t="shared" si="570"/>
        <v>0 00000</v>
      </c>
      <c r="Y1164" s="1" t="str">
        <f t="shared" si="571"/>
        <v xml:space="preserve"> 0 00000</v>
      </c>
      <c r="Z1164" s="1" t="str">
        <f t="shared" si="549"/>
        <v xml:space="preserve">  0 00000</v>
      </c>
      <c r="AA1164" s="1" t="str">
        <f t="shared" si="550"/>
        <v xml:space="preserve"> 000</v>
      </c>
      <c r="AB1164" s="1" t="str">
        <f t="shared" si="572"/>
        <v xml:space="preserve">  000</v>
      </c>
      <c r="AC1164" s="1" t="str">
        <f t="shared" si="551"/>
        <v xml:space="preserve">   000</v>
      </c>
      <c r="AD1164" s="1" t="str">
        <f t="shared" si="552"/>
        <v xml:space="preserve"> </v>
      </c>
      <c r="AE1164" s="1" t="str">
        <f t="shared" si="573"/>
        <v xml:space="preserve">  </v>
      </c>
      <c r="AF1164" s="1" t="str">
        <f t="shared" si="553"/>
        <v xml:space="preserve">   </v>
      </c>
      <c r="AG1164" s="1" t="str">
        <f t="shared" si="554"/>
        <v xml:space="preserve">  00</v>
      </c>
      <c r="AH1164" s="1" t="str">
        <f t="shared" si="555"/>
        <v xml:space="preserve">  0</v>
      </c>
      <c r="AI1164" s="1" t="str">
        <f t="shared" si="556"/>
        <v xml:space="preserve">  </v>
      </c>
      <c r="AJ1164" s="1" t="str">
        <f t="shared" si="557"/>
        <v xml:space="preserve">   0</v>
      </c>
      <c r="AK1164" s="1" t="str">
        <f t="shared" si="558"/>
        <v xml:space="preserve">   00</v>
      </c>
      <c r="AL1164" s="1" t="str">
        <f t="shared" si="559"/>
        <v xml:space="preserve">   </v>
      </c>
      <c r="AM1164" s="1" t="str">
        <f t="shared" si="560"/>
        <v xml:space="preserve">    00</v>
      </c>
      <c r="AN1164" s="1" t="str">
        <f t="shared" si="574"/>
        <v xml:space="preserve">    0</v>
      </c>
      <c r="AO1164" s="1" t="str">
        <f t="shared" si="561"/>
        <v xml:space="preserve">    </v>
      </c>
      <c r="AP1164" s="1" t="str">
        <f t="shared" si="562"/>
        <v>0</v>
      </c>
      <c r="AQ1164" s="1">
        <f t="shared" si="563"/>
        <v>0</v>
      </c>
    </row>
    <row r="1165" spans="3:43" x14ac:dyDescent="0.2">
      <c r="C1165" s="140"/>
      <c r="L1165" s="47"/>
      <c r="M1165" s="47"/>
      <c r="N1165" s="115"/>
      <c r="P1165" s="113" t="str">
        <f t="shared" si="564"/>
        <v/>
      </c>
      <c r="Q1165" s="17" t="str">
        <f t="shared" si="565"/>
        <v xml:space="preserve"> </v>
      </c>
      <c r="R1165" s="17" t="str">
        <f t="shared" si="566"/>
        <v>00</v>
      </c>
      <c r="S1165" s="17" t="str">
        <f t="shared" si="567"/>
        <v xml:space="preserve"> 00</v>
      </c>
      <c r="T1165" s="17" t="str">
        <f t="shared" si="547"/>
        <v xml:space="preserve">  00</v>
      </c>
      <c r="U1165" s="4">
        <f t="shared" si="568"/>
        <v>0</v>
      </c>
      <c r="V1165" s="17" t="str">
        <f t="shared" si="569"/>
        <v xml:space="preserve"> 0</v>
      </c>
      <c r="W1165" s="17" t="str">
        <f t="shared" si="548"/>
        <v xml:space="preserve">  0</v>
      </c>
      <c r="X1165" s="1" t="str">
        <f t="shared" si="570"/>
        <v>0 00000</v>
      </c>
      <c r="Y1165" s="1" t="str">
        <f t="shared" si="571"/>
        <v xml:space="preserve"> 0 00000</v>
      </c>
      <c r="Z1165" s="1" t="str">
        <f t="shared" si="549"/>
        <v xml:space="preserve">  0 00000</v>
      </c>
      <c r="AA1165" s="1" t="str">
        <f t="shared" si="550"/>
        <v xml:space="preserve"> 000</v>
      </c>
      <c r="AB1165" s="1" t="str">
        <f t="shared" si="572"/>
        <v xml:space="preserve">  000</v>
      </c>
      <c r="AC1165" s="1" t="str">
        <f t="shared" si="551"/>
        <v xml:space="preserve">   000</v>
      </c>
      <c r="AD1165" s="1" t="str">
        <f t="shared" si="552"/>
        <v xml:space="preserve"> </v>
      </c>
      <c r="AE1165" s="1" t="str">
        <f t="shared" si="573"/>
        <v xml:space="preserve">  </v>
      </c>
      <c r="AF1165" s="1" t="str">
        <f t="shared" si="553"/>
        <v xml:space="preserve">   </v>
      </c>
      <c r="AG1165" s="1" t="str">
        <f t="shared" si="554"/>
        <v xml:space="preserve">  00</v>
      </c>
      <c r="AH1165" s="1" t="str">
        <f t="shared" si="555"/>
        <v xml:space="preserve">  0</v>
      </c>
      <c r="AI1165" s="1" t="str">
        <f t="shared" si="556"/>
        <v xml:space="preserve">  </v>
      </c>
      <c r="AJ1165" s="1" t="str">
        <f t="shared" si="557"/>
        <v xml:space="preserve">   0</v>
      </c>
      <c r="AK1165" s="1" t="str">
        <f t="shared" si="558"/>
        <v xml:space="preserve">   00</v>
      </c>
      <c r="AL1165" s="1" t="str">
        <f t="shared" si="559"/>
        <v xml:space="preserve">   </v>
      </c>
      <c r="AM1165" s="1" t="str">
        <f t="shared" si="560"/>
        <v xml:space="preserve">    00</v>
      </c>
      <c r="AN1165" s="1" t="str">
        <f t="shared" si="574"/>
        <v xml:space="preserve">    0</v>
      </c>
      <c r="AO1165" s="1" t="str">
        <f t="shared" si="561"/>
        <v xml:space="preserve">    </v>
      </c>
      <c r="AP1165" s="1" t="str">
        <f t="shared" si="562"/>
        <v>0</v>
      </c>
      <c r="AQ1165" s="1">
        <f t="shared" si="563"/>
        <v>0</v>
      </c>
    </row>
    <row r="1166" spans="3:43" x14ac:dyDescent="0.2">
      <c r="C1166" s="140"/>
      <c r="L1166" s="47"/>
      <c r="M1166" s="47"/>
      <c r="N1166" s="115"/>
      <c r="P1166" s="113" t="str">
        <f t="shared" si="564"/>
        <v/>
      </c>
      <c r="Q1166" s="17" t="str">
        <f t="shared" si="565"/>
        <v xml:space="preserve"> </v>
      </c>
      <c r="R1166" s="17" t="str">
        <f t="shared" si="566"/>
        <v>00</v>
      </c>
      <c r="S1166" s="17" t="str">
        <f t="shared" si="567"/>
        <v xml:space="preserve"> 00</v>
      </c>
      <c r="T1166" s="17" t="str">
        <f t="shared" si="547"/>
        <v xml:space="preserve">  00</v>
      </c>
      <c r="U1166" s="4">
        <f t="shared" si="568"/>
        <v>0</v>
      </c>
      <c r="V1166" s="17" t="str">
        <f t="shared" si="569"/>
        <v xml:space="preserve"> 0</v>
      </c>
      <c r="W1166" s="17" t="str">
        <f t="shared" si="548"/>
        <v xml:space="preserve">  0</v>
      </c>
      <c r="X1166" s="1" t="str">
        <f t="shared" si="570"/>
        <v>0 00000</v>
      </c>
      <c r="Y1166" s="1" t="str">
        <f t="shared" si="571"/>
        <v xml:space="preserve"> 0 00000</v>
      </c>
      <c r="Z1166" s="1" t="str">
        <f t="shared" si="549"/>
        <v xml:space="preserve">  0 00000</v>
      </c>
      <c r="AA1166" s="1" t="str">
        <f t="shared" si="550"/>
        <v xml:space="preserve"> 000</v>
      </c>
      <c r="AB1166" s="1" t="str">
        <f t="shared" si="572"/>
        <v xml:space="preserve">  000</v>
      </c>
      <c r="AC1166" s="1" t="str">
        <f t="shared" si="551"/>
        <v xml:space="preserve">   000</v>
      </c>
      <c r="AD1166" s="1" t="str">
        <f t="shared" si="552"/>
        <v xml:space="preserve"> </v>
      </c>
      <c r="AE1166" s="1" t="str">
        <f t="shared" si="573"/>
        <v xml:space="preserve">  </v>
      </c>
      <c r="AF1166" s="1" t="str">
        <f t="shared" si="553"/>
        <v xml:space="preserve">   </v>
      </c>
      <c r="AG1166" s="1" t="str">
        <f t="shared" si="554"/>
        <v xml:space="preserve">  00</v>
      </c>
      <c r="AH1166" s="1" t="str">
        <f t="shared" si="555"/>
        <v xml:space="preserve">  0</v>
      </c>
      <c r="AI1166" s="1" t="str">
        <f t="shared" si="556"/>
        <v xml:space="preserve">  </v>
      </c>
      <c r="AJ1166" s="1" t="str">
        <f t="shared" si="557"/>
        <v xml:space="preserve">   0</v>
      </c>
      <c r="AK1166" s="1" t="str">
        <f t="shared" si="558"/>
        <v xml:space="preserve">   00</v>
      </c>
      <c r="AL1166" s="1" t="str">
        <f t="shared" si="559"/>
        <v xml:space="preserve">   </v>
      </c>
      <c r="AM1166" s="1" t="str">
        <f t="shared" si="560"/>
        <v xml:space="preserve">    00</v>
      </c>
      <c r="AN1166" s="1" t="str">
        <f t="shared" si="574"/>
        <v xml:space="preserve">    0</v>
      </c>
      <c r="AO1166" s="1" t="str">
        <f t="shared" si="561"/>
        <v xml:space="preserve">    </v>
      </c>
      <c r="AP1166" s="1" t="str">
        <f t="shared" si="562"/>
        <v>0</v>
      </c>
      <c r="AQ1166" s="1">
        <f t="shared" si="563"/>
        <v>0</v>
      </c>
    </row>
    <row r="1167" spans="3:43" x14ac:dyDescent="0.2">
      <c r="C1167" s="140"/>
      <c r="L1167" s="47"/>
      <c r="M1167" s="47"/>
      <c r="N1167" s="115"/>
      <c r="P1167" s="113" t="str">
        <f t="shared" si="564"/>
        <v/>
      </c>
      <c r="Q1167" s="17" t="str">
        <f t="shared" si="565"/>
        <v xml:space="preserve"> </v>
      </c>
      <c r="R1167" s="17" t="str">
        <f t="shared" si="566"/>
        <v>00</v>
      </c>
      <c r="S1167" s="17" t="str">
        <f t="shared" si="567"/>
        <v xml:space="preserve"> 00</v>
      </c>
      <c r="T1167" s="17" t="str">
        <f t="shared" si="547"/>
        <v xml:space="preserve">  00</v>
      </c>
      <c r="U1167" s="4">
        <f t="shared" si="568"/>
        <v>0</v>
      </c>
      <c r="V1167" s="17" t="str">
        <f t="shared" si="569"/>
        <v xml:space="preserve"> 0</v>
      </c>
      <c r="W1167" s="17" t="str">
        <f t="shared" si="548"/>
        <v xml:space="preserve">  0</v>
      </c>
      <c r="X1167" s="1" t="str">
        <f t="shared" si="570"/>
        <v>0 00000</v>
      </c>
      <c r="Y1167" s="1" t="str">
        <f t="shared" si="571"/>
        <v xml:space="preserve"> 0 00000</v>
      </c>
      <c r="Z1167" s="1" t="str">
        <f t="shared" si="549"/>
        <v xml:space="preserve">  0 00000</v>
      </c>
      <c r="AA1167" s="1" t="str">
        <f t="shared" si="550"/>
        <v xml:space="preserve"> 000</v>
      </c>
      <c r="AB1167" s="1" t="str">
        <f t="shared" si="572"/>
        <v xml:space="preserve">  000</v>
      </c>
      <c r="AC1167" s="1" t="str">
        <f t="shared" si="551"/>
        <v xml:space="preserve">   000</v>
      </c>
      <c r="AD1167" s="1" t="str">
        <f t="shared" si="552"/>
        <v xml:space="preserve"> </v>
      </c>
      <c r="AE1167" s="1" t="str">
        <f t="shared" si="573"/>
        <v xml:space="preserve">  </v>
      </c>
      <c r="AF1167" s="1" t="str">
        <f t="shared" si="553"/>
        <v xml:space="preserve">   </v>
      </c>
      <c r="AG1167" s="1" t="str">
        <f t="shared" si="554"/>
        <v xml:space="preserve">  00</v>
      </c>
      <c r="AH1167" s="1" t="str">
        <f t="shared" si="555"/>
        <v xml:space="preserve">  0</v>
      </c>
      <c r="AI1167" s="1" t="str">
        <f t="shared" si="556"/>
        <v xml:space="preserve">  </v>
      </c>
      <c r="AJ1167" s="1" t="str">
        <f t="shared" si="557"/>
        <v xml:space="preserve">   0</v>
      </c>
      <c r="AK1167" s="1" t="str">
        <f t="shared" si="558"/>
        <v xml:space="preserve">   00</v>
      </c>
      <c r="AL1167" s="1" t="str">
        <f t="shared" si="559"/>
        <v xml:space="preserve">   </v>
      </c>
      <c r="AM1167" s="1" t="str">
        <f t="shared" si="560"/>
        <v xml:space="preserve">    00</v>
      </c>
      <c r="AN1167" s="1" t="str">
        <f t="shared" si="574"/>
        <v xml:space="preserve">    0</v>
      </c>
      <c r="AO1167" s="1" t="str">
        <f t="shared" si="561"/>
        <v xml:space="preserve">    </v>
      </c>
      <c r="AP1167" s="1" t="str">
        <f t="shared" si="562"/>
        <v>0</v>
      </c>
      <c r="AQ1167" s="1">
        <f t="shared" si="563"/>
        <v>0</v>
      </c>
    </row>
    <row r="1168" spans="3:43" x14ac:dyDescent="0.2">
      <c r="C1168" s="140"/>
      <c r="L1168" s="47"/>
      <c r="M1168" s="47"/>
      <c r="N1168" s="115"/>
      <c r="P1168" s="113" t="str">
        <f t="shared" si="564"/>
        <v/>
      </c>
      <c r="Q1168" s="17" t="str">
        <f t="shared" si="565"/>
        <v xml:space="preserve"> </v>
      </c>
      <c r="R1168" s="17" t="str">
        <f t="shared" si="566"/>
        <v>00</v>
      </c>
      <c r="S1168" s="17" t="str">
        <f t="shared" si="567"/>
        <v xml:space="preserve"> 00</v>
      </c>
      <c r="T1168" s="17" t="str">
        <f t="shared" si="547"/>
        <v xml:space="preserve">  00</v>
      </c>
      <c r="U1168" s="4">
        <f t="shared" si="568"/>
        <v>0</v>
      </c>
      <c r="V1168" s="17" t="str">
        <f t="shared" si="569"/>
        <v xml:space="preserve"> 0</v>
      </c>
      <c r="W1168" s="17" t="str">
        <f t="shared" si="548"/>
        <v xml:space="preserve">  0</v>
      </c>
      <c r="X1168" s="1" t="str">
        <f t="shared" si="570"/>
        <v>0 00000</v>
      </c>
      <c r="Y1168" s="1" t="str">
        <f t="shared" si="571"/>
        <v xml:space="preserve"> 0 00000</v>
      </c>
      <c r="Z1168" s="1" t="str">
        <f t="shared" si="549"/>
        <v xml:space="preserve">  0 00000</v>
      </c>
      <c r="AA1168" s="1" t="str">
        <f t="shared" si="550"/>
        <v xml:space="preserve"> 000</v>
      </c>
      <c r="AB1168" s="1" t="str">
        <f t="shared" si="572"/>
        <v xml:space="preserve">  000</v>
      </c>
      <c r="AC1168" s="1" t="str">
        <f t="shared" si="551"/>
        <v xml:space="preserve">   000</v>
      </c>
      <c r="AD1168" s="1" t="str">
        <f t="shared" si="552"/>
        <v xml:space="preserve"> </v>
      </c>
      <c r="AE1168" s="1" t="str">
        <f t="shared" si="573"/>
        <v xml:space="preserve">  </v>
      </c>
      <c r="AF1168" s="1" t="str">
        <f t="shared" si="553"/>
        <v xml:space="preserve">   </v>
      </c>
      <c r="AG1168" s="1" t="str">
        <f t="shared" si="554"/>
        <v xml:space="preserve">  00</v>
      </c>
      <c r="AH1168" s="1" t="str">
        <f t="shared" si="555"/>
        <v xml:space="preserve">  0</v>
      </c>
      <c r="AI1168" s="1" t="str">
        <f t="shared" si="556"/>
        <v xml:space="preserve">  </v>
      </c>
      <c r="AJ1168" s="1" t="str">
        <f t="shared" si="557"/>
        <v xml:space="preserve">   0</v>
      </c>
      <c r="AK1168" s="1" t="str">
        <f t="shared" si="558"/>
        <v xml:space="preserve">   00</v>
      </c>
      <c r="AL1168" s="1" t="str">
        <f t="shared" si="559"/>
        <v xml:space="preserve">   </v>
      </c>
      <c r="AM1168" s="1" t="str">
        <f t="shared" si="560"/>
        <v xml:space="preserve">    00</v>
      </c>
      <c r="AN1168" s="1" t="str">
        <f t="shared" si="574"/>
        <v xml:space="preserve">    0</v>
      </c>
      <c r="AO1168" s="1" t="str">
        <f t="shared" si="561"/>
        <v xml:space="preserve">    </v>
      </c>
      <c r="AP1168" s="1" t="str">
        <f t="shared" si="562"/>
        <v>0</v>
      </c>
      <c r="AQ1168" s="1">
        <f t="shared" si="563"/>
        <v>0</v>
      </c>
    </row>
    <row r="1169" spans="3:43" x14ac:dyDescent="0.2">
      <c r="C1169" s="140"/>
      <c r="L1169" s="47"/>
      <c r="M1169" s="47"/>
      <c r="N1169" s="115"/>
      <c r="P1169" s="113" t="str">
        <f t="shared" si="564"/>
        <v/>
      </c>
      <c r="Q1169" s="17" t="str">
        <f t="shared" si="565"/>
        <v xml:space="preserve"> </v>
      </c>
      <c r="R1169" s="17" t="str">
        <f t="shared" si="566"/>
        <v>00</v>
      </c>
      <c r="S1169" s="17" t="str">
        <f t="shared" si="567"/>
        <v xml:space="preserve"> 00</v>
      </c>
      <c r="T1169" s="17" t="str">
        <f t="shared" si="547"/>
        <v xml:space="preserve">  00</v>
      </c>
      <c r="U1169" s="4">
        <f t="shared" si="568"/>
        <v>0</v>
      </c>
      <c r="V1169" s="17" t="str">
        <f t="shared" si="569"/>
        <v xml:space="preserve"> 0</v>
      </c>
      <c r="W1169" s="17" t="str">
        <f t="shared" si="548"/>
        <v xml:space="preserve">  0</v>
      </c>
      <c r="X1169" s="1" t="str">
        <f t="shared" si="570"/>
        <v>0 00000</v>
      </c>
      <c r="Y1169" s="1" t="str">
        <f t="shared" si="571"/>
        <v xml:space="preserve"> 0 00000</v>
      </c>
      <c r="Z1169" s="1" t="str">
        <f t="shared" si="549"/>
        <v xml:space="preserve">  0 00000</v>
      </c>
      <c r="AA1169" s="1" t="str">
        <f t="shared" si="550"/>
        <v xml:space="preserve"> 000</v>
      </c>
      <c r="AB1169" s="1" t="str">
        <f t="shared" si="572"/>
        <v xml:space="preserve">  000</v>
      </c>
      <c r="AC1169" s="1" t="str">
        <f t="shared" si="551"/>
        <v xml:space="preserve">   000</v>
      </c>
      <c r="AD1169" s="1" t="str">
        <f t="shared" si="552"/>
        <v xml:space="preserve"> </v>
      </c>
      <c r="AE1169" s="1" t="str">
        <f t="shared" si="573"/>
        <v xml:space="preserve">  </v>
      </c>
      <c r="AF1169" s="1" t="str">
        <f t="shared" si="553"/>
        <v xml:space="preserve">   </v>
      </c>
      <c r="AG1169" s="1" t="str">
        <f t="shared" si="554"/>
        <v xml:space="preserve">  00</v>
      </c>
      <c r="AH1169" s="1" t="str">
        <f t="shared" si="555"/>
        <v xml:space="preserve">  0</v>
      </c>
      <c r="AI1169" s="1" t="str">
        <f t="shared" si="556"/>
        <v xml:space="preserve">  </v>
      </c>
      <c r="AJ1169" s="1" t="str">
        <f t="shared" si="557"/>
        <v xml:space="preserve">   0</v>
      </c>
      <c r="AK1169" s="1" t="str">
        <f t="shared" si="558"/>
        <v xml:space="preserve">   00</v>
      </c>
      <c r="AL1169" s="1" t="str">
        <f t="shared" si="559"/>
        <v xml:space="preserve">   </v>
      </c>
      <c r="AM1169" s="1" t="str">
        <f t="shared" si="560"/>
        <v xml:space="preserve">    00</v>
      </c>
      <c r="AN1169" s="1" t="str">
        <f t="shared" si="574"/>
        <v xml:space="preserve">    0</v>
      </c>
      <c r="AO1169" s="1" t="str">
        <f t="shared" si="561"/>
        <v xml:space="preserve">    </v>
      </c>
      <c r="AP1169" s="1" t="str">
        <f t="shared" si="562"/>
        <v>0</v>
      </c>
      <c r="AQ1169" s="1">
        <f t="shared" si="563"/>
        <v>0</v>
      </c>
    </row>
    <row r="1170" spans="3:43" x14ac:dyDescent="0.2">
      <c r="C1170" s="140"/>
      <c r="L1170" s="47"/>
      <c r="M1170" s="47"/>
      <c r="N1170" s="115"/>
      <c r="P1170" s="113" t="str">
        <f t="shared" si="564"/>
        <v/>
      </c>
      <c r="Q1170" s="17" t="str">
        <f t="shared" si="565"/>
        <v xml:space="preserve"> </v>
      </c>
      <c r="R1170" s="17" t="str">
        <f t="shared" si="566"/>
        <v>00</v>
      </c>
      <c r="S1170" s="17" t="str">
        <f t="shared" si="567"/>
        <v xml:space="preserve"> 00</v>
      </c>
      <c r="T1170" s="17" t="str">
        <f t="shared" si="547"/>
        <v xml:space="preserve">  00</v>
      </c>
      <c r="U1170" s="4">
        <f t="shared" si="568"/>
        <v>0</v>
      </c>
      <c r="V1170" s="17" t="str">
        <f t="shared" si="569"/>
        <v xml:space="preserve"> 0</v>
      </c>
      <c r="W1170" s="17" t="str">
        <f t="shared" si="548"/>
        <v xml:space="preserve">  0</v>
      </c>
      <c r="X1170" s="1" t="str">
        <f t="shared" si="570"/>
        <v>0 00000</v>
      </c>
      <c r="Y1170" s="1" t="str">
        <f t="shared" si="571"/>
        <v xml:space="preserve"> 0 00000</v>
      </c>
      <c r="Z1170" s="1" t="str">
        <f t="shared" si="549"/>
        <v xml:space="preserve">  0 00000</v>
      </c>
      <c r="AA1170" s="1" t="str">
        <f t="shared" si="550"/>
        <v xml:space="preserve"> 000</v>
      </c>
      <c r="AB1170" s="1" t="str">
        <f t="shared" si="572"/>
        <v xml:space="preserve">  000</v>
      </c>
      <c r="AC1170" s="1" t="str">
        <f t="shared" si="551"/>
        <v xml:space="preserve">   000</v>
      </c>
      <c r="AD1170" s="1" t="str">
        <f t="shared" si="552"/>
        <v xml:space="preserve"> </v>
      </c>
      <c r="AE1170" s="1" t="str">
        <f t="shared" si="573"/>
        <v xml:space="preserve">  </v>
      </c>
      <c r="AF1170" s="1" t="str">
        <f t="shared" si="553"/>
        <v xml:space="preserve">   </v>
      </c>
      <c r="AG1170" s="1" t="str">
        <f t="shared" si="554"/>
        <v xml:space="preserve">  00</v>
      </c>
      <c r="AH1170" s="1" t="str">
        <f t="shared" si="555"/>
        <v xml:space="preserve">  0</v>
      </c>
      <c r="AI1170" s="1" t="str">
        <f t="shared" si="556"/>
        <v xml:space="preserve">  </v>
      </c>
      <c r="AJ1170" s="1" t="str">
        <f t="shared" si="557"/>
        <v xml:space="preserve">   0</v>
      </c>
      <c r="AK1170" s="1" t="str">
        <f t="shared" si="558"/>
        <v xml:space="preserve">   00</v>
      </c>
      <c r="AL1170" s="1" t="str">
        <f t="shared" si="559"/>
        <v xml:space="preserve">   </v>
      </c>
      <c r="AM1170" s="1" t="str">
        <f t="shared" si="560"/>
        <v xml:space="preserve">    00</v>
      </c>
      <c r="AN1170" s="1" t="str">
        <f t="shared" si="574"/>
        <v xml:space="preserve">    0</v>
      </c>
      <c r="AO1170" s="1" t="str">
        <f t="shared" si="561"/>
        <v xml:space="preserve">    </v>
      </c>
      <c r="AP1170" s="1" t="str">
        <f t="shared" si="562"/>
        <v>0</v>
      </c>
      <c r="AQ1170" s="1">
        <f t="shared" si="563"/>
        <v>0</v>
      </c>
    </row>
    <row r="1171" spans="3:43" x14ac:dyDescent="0.2">
      <c r="C1171" s="140"/>
      <c r="L1171" s="47"/>
      <c r="M1171" s="47"/>
      <c r="N1171" s="115"/>
      <c r="P1171" s="113" t="str">
        <f t="shared" si="564"/>
        <v/>
      </c>
      <c r="Q1171" s="17" t="str">
        <f t="shared" si="565"/>
        <v xml:space="preserve"> </v>
      </c>
      <c r="R1171" s="17" t="str">
        <f t="shared" si="566"/>
        <v>00</v>
      </c>
      <c r="S1171" s="17" t="str">
        <f t="shared" si="567"/>
        <v xml:space="preserve"> 00</v>
      </c>
      <c r="T1171" s="17" t="str">
        <f t="shared" si="547"/>
        <v xml:space="preserve">  00</v>
      </c>
      <c r="U1171" s="4">
        <f t="shared" si="568"/>
        <v>0</v>
      </c>
      <c r="V1171" s="17" t="str">
        <f t="shared" si="569"/>
        <v xml:space="preserve"> 0</v>
      </c>
      <c r="W1171" s="17" t="str">
        <f t="shared" si="548"/>
        <v xml:space="preserve">  0</v>
      </c>
      <c r="X1171" s="1" t="str">
        <f t="shared" si="570"/>
        <v>0 00000</v>
      </c>
      <c r="Y1171" s="1" t="str">
        <f t="shared" si="571"/>
        <v xml:space="preserve"> 0 00000</v>
      </c>
      <c r="Z1171" s="1" t="str">
        <f t="shared" si="549"/>
        <v xml:space="preserve">  0 00000</v>
      </c>
      <c r="AA1171" s="1" t="str">
        <f t="shared" si="550"/>
        <v xml:space="preserve"> 000</v>
      </c>
      <c r="AB1171" s="1" t="str">
        <f t="shared" si="572"/>
        <v xml:space="preserve">  000</v>
      </c>
      <c r="AC1171" s="1" t="str">
        <f t="shared" si="551"/>
        <v xml:space="preserve">   000</v>
      </c>
      <c r="AD1171" s="1" t="str">
        <f t="shared" si="552"/>
        <v xml:space="preserve"> </v>
      </c>
      <c r="AE1171" s="1" t="str">
        <f t="shared" si="573"/>
        <v xml:space="preserve">  </v>
      </c>
      <c r="AF1171" s="1" t="str">
        <f t="shared" si="553"/>
        <v xml:space="preserve">   </v>
      </c>
      <c r="AG1171" s="1" t="str">
        <f t="shared" si="554"/>
        <v xml:space="preserve">  00</v>
      </c>
      <c r="AH1171" s="1" t="str">
        <f t="shared" si="555"/>
        <v xml:space="preserve">  0</v>
      </c>
      <c r="AI1171" s="1" t="str">
        <f t="shared" si="556"/>
        <v xml:space="preserve">  </v>
      </c>
      <c r="AJ1171" s="1" t="str">
        <f t="shared" si="557"/>
        <v xml:space="preserve">   0</v>
      </c>
      <c r="AK1171" s="1" t="str">
        <f t="shared" si="558"/>
        <v xml:space="preserve">   00</v>
      </c>
      <c r="AL1171" s="1" t="str">
        <f t="shared" si="559"/>
        <v xml:space="preserve">   </v>
      </c>
      <c r="AM1171" s="1" t="str">
        <f t="shared" si="560"/>
        <v xml:space="preserve">    00</v>
      </c>
      <c r="AN1171" s="1" t="str">
        <f t="shared" si="574"/>
        <v xml:space="preserve">    0</v>
      </c>
      <c r="AO1171" s="1" t="str">
        <f t="shared" si="561"/>
        <v xml:space="preserve">    </v>
      </c>
      <c r="AP1171" s="1" t="str">
        <f t="shared" si="562"/>
        <v>0</v>
      </c>
      <c r="AQ1171" s="1">
        <f t="shared" si="563"/>
        <v>0</v>
      </c>
    </row>
    <row r="1172" spans="3:43" x14ac:dyDescent="0.2">
      <c r="C1172" s="140"/>
      <c r="L1172" s="47"/>
      <c r="M1172" s="47"/>
      <c r="N1172" s="115"/>
      <c r="P1172" s="113" t="str">
        <f t="shared" si="564"/>
        <v/>
      </c>
      <c r="Q1172" s="17" t="str">
        <f t="shared" si="565"/>
        <v xml:space="preserve"> </v>
      </c>
      <c r="R1172" s="17" t="str">
        <f t="shared" si="566"/>
        <v>00</v>
      </c>
      <c r="S1172" s="17" t="str">
        <f t="shared" si="567"/>
        <v xml:space="preserve"> 00</v>
      </c>
      <c r="T1172" s="17" t="str">
        <f t="shared" si="547"/>
        <v xml:space="preserve">  00</v>
      </c>
      <c r="U1172" s="4">
        <f t="shared" si="568"/>
        <v>0</v>
      </c>
      <c r="V1172" s="17" t="str">
        <f t="shared" si="569"/>
        <v xml:space="preserve"> 0</v>
      </c>
      <c r="W1172" s="17" t="str">
        <f t="shared" si="548"/>
        <v xml:space="preserve">  0</v>
      </c>
      <c r="X1172" s="1" t="str">
        <f t="shared" si="570"/>
        <v>0 00000</v>
      </c>
      <c r="Y1172" s="1" t="str">
        <f t="shared" si="571"/>
        <v xml:space="preserve"> 0 00000</v>
      </c>
      <c r="Z1172" s="1" t="str">
        <f t="shared" si="549"/>
        <v xml:space="preserve">  0 00000</v>
      </c>
      <c r="AA1172" s="1" t="str">
        <f t="shared" si="550"/>
        <v xml:space="preserve"> 000</v>
      </c>
      <c r="AB1172" s="1" t="str">
        <f t="shared" si="572"/>
        <v xml:space="preserve">  000</v>
      </c>
      <c r="AC1172" s="1" t="str">
        <f t="shared" si="551"/>
        <v xml:space="preserve">   000</v>
      </c>
      <c r="AD1172" s="1" t="str">
        <f t="shared" si="552"/>
        <v xml:space="preserve"> </v>
      </c>
      <c r="AE1172" s="1" t="str">
        <f t="shared" si="573"/>
        <v xml:space="preserve">  </v>
      </c>
      <c r="AF1172" s="1" t="str">
        <f t="shared" si="553"/>
        <v xml:space="preserve">   </v>
      </c>
      <c r="AG1172" s="1" t="str">
        <f t="shared" si="554"/>
        <v xml:space="preserve">  00</v>
      </c>
      <c r="AH1172" s="1" t="str">
        <f t="shared" si="555"/>
        <v xml:space="preserve">  0</v>
      </c>
      <c r="AI1172" s="1" t="str">
        <f t="shared" si="556"/>
        <v xml:space="preserve">  </v>
      </c>
      <c r="AJ1172" s="1" t="str">
        <f t="shared" si="557"/>
        <v xml:space="preserve">   0</v>
      </c>
      <c r="AK1172" s="1" t="str">
        <f t="shared" si="558"/>
        <v xml:space="preserve">   00</v>
      </c>
      <c r="AL1172" s="1" t="str">
        <f t="shared" si="559"/>
        <v xml:space="preserve">   </v>
      </c>
      <c r="AM1172" s="1" t="str">
        <f t="shared" si="560"/>
        <v xml:space="preserve">    00</v>
      </c>
      <c r="AN1172" s="1" t="str">
        <f t="shared" si="574"/>
        <v xml:space="preserve">    0</v>
      </c>
      <c r="AO1172" s="1" t="str">
        <f t="shared" si="561"/>
        <v xml:space="preserve">    </v>
      </c>
      <c r="AP1172" s="1" t="str">
        <f t="shared" si="562"/>
        <v>0</v>
      </c>
      <c r="AQ1172" s="1">
        <f t="shared" si="563"/>
        <v>0</v>
      </c>
    </row>
    <row r="1173" spans="3:43" x14ac:dyDescent="0.2">
      <c r="C1173" s="140"/>
      <c r="L1173" s="47"/>
      <c r="M1173" s="47"/>
      <c r="N1173" s="115"/>
      <c r="P1173" s="113" t="str">
        <f t="shared" si="564"/>
        <v/>
      </c>
      <c r="Q1173" s="17" t="str">
        <f t="shared" si="565"/>
        <v xml:space="preserve"> </v>
      </c>
      <c r="R1173" s="17" t="str">
        <f t="shared" si="566"/>
        <v>00</v>
      </c>
      <c r="S1173" s="17" t="str">
        <f t="shared" si="567"/>
        <v xml:space="preserve"> 00</v>
      </c>
      <c r="T1173" s="17" t="str">
        <f t="shared" si="547"/>
        <v xml:space="preserve">  00</v>
      </c>
      <c r="U1173" s="4">
        <f t="shared" si="568"/>
        <v>0</v>
      </c>
      <c r="V1173" s="17" t="str">
        <f t="shared" si="569"/>
        <v xml:space="preserve"> 0</v>
      </c>
      <c r="W1173" s="17" t="str">
        <f t="shared" si="548"/>
        <v xml:space="preserve">  0</v>
      </c>
      <c r="X1173" s="1" t="str">
        <f t="shared" si="570"/>
        <v>0 00000</v>
      </c>
      <c r="Y1173" s="1" t="str">
        <f t="shared" si="571"/>
        <v xml:space="preserve"> 0 00000</v>
      </c>
      <c r="Z1173" s="1" t="str">
        <f t="shared" si="549"/>
        <v xml:space="preserve">  0 00000</v>
      </c>
      <c r="AA1173" s="1" t="str">
        <f t="shared" si="550"/>
        <v xml:space="preserve"> 000</v>
      </c>
      <c r="AB1173" s="1" t="str">
        <f t="shared" si="572"/>
        <v xml:space="preserve">  000</v>
      </c>
      <c r="AC1173" s="1" t="str">
        <f t="shared" si="551"/>
        <v xml:space="preserve">   000</v>
      </c>
      <c r="AD1173" s="1" t="str">
        <f t="shared" si="552"/>
        <v xml:space="preserve"> </v>
      </c>
      <c r="AE1173" s="1" t="str">
        <f t="shared" si="573"/>
        <v xml:space="preserve">  </v>
      </c>
      <c r="AF1173" s="1" t="str">
        <f t="shared" si="553"/>
        <v xml:space="preserve">   </v>
      </c>
      <c r="AG1173" s="1" t="str">
        <f t="shared" si="554"/>
        <v xml:space="preserve">  00</v>
      </c>
      <c r="AH1173" s="1" t="str">
        <f t="shared" si="555"/>
        <v xml:space="preserve">  0</v>
      </c>
      <c r="AI1173" s="1" t="str">
        <f t="shared" si="556"/>
        <v xml:space="preserve">  </v>
      </c>
      <c r="AJ1173" s="1" t="str">
        <f t="shared" si="557"/>
        <v xml:space="preserve">   0</v>
      </c>
      <c r="AK1173" s="1" t="str">
        <f t="shared" si="558"/>
        <v xml:space="preserve">   00</v>
      </c>
      <c r="AL1173" s="1" t="str">
        <f t="shared" si="559"/>
        <v xml:space="preserve">   </v>
      </c>
      <c r="AM1173" s="1" t="str">
        <f t="shared" si="560"/>
        <v xml:space="preserve">    00</v>
      </c>
      <c r="AN1173" s="1" t="str">
        <f t="shared" si="574"/>
        <v xml:space="preserve">    0</v>
      </c>
      <c r="AO1173" s="1" t="str">
        <f t="shared" si="561"/>
        <v xml:space="preserve">    </v>
      </c>
      <c r="AP1173" s="1" t="str">
        <f t="shared" si="562"/>
        <v>0</v>
      </c>
      <c r="AQ1173" s="1">
        <f t="shared" si="563"/>
        <v>0</v>
      </c>
    </row>
    <row r="1174" spans="3:43" x14ac:dyDescent="0.2">
      <c r="C1174" s="140"/>
      <c r="L1174" s="47"/>
      <c r="M1174" s="47"/>
      <c r="N1174" s="115"/>
      <c r="P1174" s="113" t="str">
        <f t="shared" si="564"/>
        <v/>
      </c>
      <c r="Q1174" s="17" t="str">
        <f t="shared" si="565"/>
        <v xml:space="preserve"> </v>
      </c>
      <c r="R1174" s="17" t="str">
        <f t="shared" si="566"/>
        <v>00</v>
      </c>
      <c r="S1174" s="17" t="str">
        <f t="shared" si="567"/>
        <v xml:space="preserve"> 00</v>
      </c>
      <c r="T1174" s="17" t="str">
        <f t="shared" si="547"/>
        <v xml:space="preserve">  00</v>
      </c>
      <c r="U1174" s="4">
        <f t="shared" si="568"/>
        <v>0</v>
      </c>
      <c r="V1174" s="17" t="str">
        <f t="shared" si="569"/>
        <v xml:space="preserve"> 0</v>
      </c>
      <c r="W1174" s="17" t="str">
        <f t="shared" si="548"/>
        <v xml:space="preserve">  0</v>
      </c>
      <c r="X1174" s="1" t="str">
        <f t="shared" si="570"/>
        <v>0 00000</v>
      </c>
      <c r="Y1174" s="1" t="str">
        <f t="shared" si="571"/>
        <v xml:space="preserve"> 0 00000</v>
      </c>
      <c r="Z1174" s="1" t="str">
        <f t="shared" si="549"/>
        <v xml:space="preserve">  0 00000</v>
      </c>
      <c r="AA1174" s="1" t="str">
        <f t="shared" si="550"/>
        <v xml:space="preserve"> 000</v>
      </c>
      <c r="AB1174" s="1" t="str">
        <f t="shared" si="572"/>
        <v xml:space="preserve">  000</v>
      </c>
      <c r="AC1174" s="1" t="str">
        <f t="shared" si="551"/>
        <v xml:space="preserve">   000</v>
      </c>
      <c r="AD1174" s="1" t="str">
        <f t="shared" si="552"/>
        <v xml:space="preserve"> </v>
      </c>
      <c r="AE1174" s="1" t="str">
        <f t="shared" si="573"/>
        <v xml:space="preserve">  </v>
      </c>
      <c r="AF1174" s="1" t="str">
        <f t="shared" si="553"/>
        <v xml:space="preserve">   </v>
      </c>
      <c r="AG1174" s="1" t="str">
        <f t="shared" si="554"/>
        <v xml:space="preserve">  00</v>
      </c>
      <c r="AH1174" s="1" t="str">
        <f t="shared" si="555"/>
        <v xml:space="preserve">  0</v>
      </c>
      <c r="AI1174" s="1" t="str">
        <f t="shared" si="556"/>
        <v xml:space="preserve">  </v>
      </c>
      <c r="AJ1174" s="1" t="str">
        <f t="shared" si="557"/>
        <v xml:space="preserve">   0</v>
      </c>
      <c r="AK1174" s="1" t="str">
        <f t="shared" si="558"/>
        <v xml:space="preserve">   00</v>
      </c>
      <c r="AL1174" s="1" t="str">
        <f t="shared" si="559"/>
        <v xml:space="preserve">   </v>
      </c>
      <c r="AM1174" s="1" t="str">
        <f t="shared" si="560"/>
        <v xml:space="preserve">    00</v>
      </c>
      <c r="AN1174" s="1" t="str">
        <f t="shared" si="574"/>
        <v xml:space="preserve">    0</v>
      </c>
      <c r="AO1174" s="1" t="str">
        <f t="shared" si="561"/>
        <v xml:space="preserve">    </v>
      </c>
      <c r="AP1174" s="1" t="str">
        <f t="shared" si="562"/>
        <v>0</v>
      </c>
      <c r="AQ1174" s="1">
        <f t="shared" si="563"/>
        <v>0</v>
      </c>
    </row>
    <row r="1175" spans="3:43" x14ac:dyDescent="0.2">
      <c r="C1175" s="140"/>
      <c r="L1175" s="47"/>
      <c r="M1175" s="47"/>
      <c r="N1175" s="115"/>
      <c r="P1175" s="113" t="str">
        <f t="shared" si="564"/>
        <v/>
      </c>
      <c r="Q1175" s="17" t="str">
        <f t="shared" si="565"/>
        <v xml:space="preserve"> </v>
      </c>
      <c r="R1175" s="17" t="str">
        <f t="shared" si="566"/>
        <v>00</v>
      </c>
      <c r="S1175" s="17" t="str">
        <f t="shared" si="567"/>
        <v xml:space="preserve"> 00</v>
      </c>
      <c r="T1175" s="17" t="str">
        <f t="shared" si="547"/>
        <v xml:space="preserve">  00</v>
      </c>
      <c r="U1175" s="4">
        <f t="shared" si="568"/>
        <v>0</v>
      </c>
      <c r="V1175" s="17" t="str">
        <f t="shared" si="569"/>
        <v xml:space="preserve"> 0</v>
      </c>
      <c r="W1175" s="17" t="str">
        <f t="shared" si="548"/>
        <v xml:space="preserve">  0</v>
      </c>
      <c r="X1175" s="1" t="str">
        <f t="shared" si="570"/>
        <v>0 00000</v>
      </c>
      <c r="Y1175" s="1" t="str">
        <f t="shared" si="571"/>
        <v xml:space="preserve"> 0 00000</v>
      </c>
      <c r="Z1175" s="1" t="str">
        <f t="shared" si="549"/>
        <v xml:space="preserve">  0 00000</v>
      </c>
      <c r="AA1175" s="1" t="str">
        <f t="shared" si="550"/>
        <v xml:space="preserve"> 000</v>
      </c>
      <c r="AB1175" s="1" t="str">
        <f t="shared" si="572"/>
        <v xml:space="preserve">  000</v>
      </c>
      <c r="AC1175" s="1" t="str">
        <f t="shared" si="551"/>
        <v xml:space="preserve">   000</v>
      </c>
      <c r="AD1175" s="1" t="str">
        <f t="shared" si="552"/>
        <v xml:space="preserve"> </v>
      </c>
      <c r="AE1175" s="1" t="str">
        <f t="shared" si="573"/>
        <v xml:space="preserve">  </v>
      </c>
      <c r="AF1175" s="1" t="str">
        <f t="shared" si="553"/>
        <v xml:space="preserve">   </v>
      </c>
      <c r="AG1175" s="1" t="str">
        <f t="shared" si="554"/>
        <v xml:space="preserve">  00</v>
      </c>
      <c r="AH1175" s="1" t="str">
        <f t="shared" si="555"/>
        <v xml:space="preserve">  0</v>
      </c>
      <c r="AI1175" s="1" t="str">
        <f t="shared" si="556"/>
        <v xml:space="preserve">  </v>
      </c>
      <c r="AJ1175" s="1" t="str">
        <f t="shared" si="557"/>
        <v xml:space="preserve">   0</v>
      </c>
      <c r="AK1175" s="1" t="str">
        <f t="shared" si="558"/>
        <v xml:space="preserve">   00</v>
      </c>
      <c r="AL1175" s="1" t="str">
        <f t="shared" si="559"/>
        <v xml:space="preserve">   </v>
      </c>
      <c r="AM1175" s="1" t="str">
        <f t="shared" si="560"/>
        <v xml:space="preserve">    00</v>
      </c>
      <c r="AN1175" s="1" t="str">
        <f t="shared" si="574"/>
        <v xml:space="preserve">    0</v>
      </c>
      <c r="AO1175" s="1" t="str">
        <f t="shared" si="561"/>
        <v xml:space="preserve">    </v>
      </c>
      <c r="AP1175" s="1" t="str">
        <f t="shared" si="562"/>
        <v>0</v>
      </c>
      <c r="AQ1175" s="1">
        <f t="shared" si="563"/>
        <v>0</v>
      </c>
    </row>
    <row r="1176" spans="3:43" x14ac:dyDescent="0.2">
      <c r="C1176" s="140"/>
      <c r="L1176" s="47"/>
      <c r="M1176" s="47"/>
      <c r="N1176" s="115"/>
      <c r="P1176" s="113" t="str">
        <f t="shared" si="564"/>
        <v/>
      </c>
      <c r="Q1176" s="17" t="str">
        <f t="shared" si="565"/>
        <v xml:space="preserve"> </v>
      </c>
      <c r="R1176" s="17" t="str">
        <f t="shared" si="566"/>
        <v>00</v>
      </c>
      <c r="S1176" s="17" t="str">
        <f t="shared" si="567"/>
        <v xml:space="preserve"> 00</v>
      </c>
      <c r="T1176" s="17" t="str">
        <f t="shared" si="547"/>
        <v xml:space="preserve">  00</v>
      </c>
      <c r="U1176" s="4">
        <f t="shared" si="568"/>
        <v>0</v>
      </c>
      <c r="V1176" s="17" t="str">
        <f t="shared" si="569"/>
        <v xml:space="preserve"> 0</v>
      </c>
      <c r="W1176" s="17" t="str">
        <f t="shared" si="548"/>
        <v xml:space="preserve">  0</v>
      </c>
      <c r="X1176" s="1" t="str">
        <f t="shared" si="570"/>
        <v>0 00000</v>
      </c>
      <c r="Y1176" s="1" t="str">
        <f t="shared" si="571"/>
        <v xml:space="preserve"> 0 00000</v>
      </c>
      <c r="Z1176" s="1" t="str">
        <f t="shared" si="549"/>
        <v xml:space="preserve">  0 00000</v>
      </c>
      <c r="AA1176" s="1" t="str">
        <f t="shared" si="550"/>
        <v xml:space="preserve"> 000</v>
      </c>
      <c r="AB1176" s="1" t="str">
        <f t="shared" si="572"/>
        <v xml:space="preserve">  000</v>
      </c>
      <c r="AC1176" s="1" t="str">
        <f t="shared" si="551"/>
        <v xml:space="preserve">   000</v>
      </c>
      <c r="AD1176" s="1" t="str">
        <f t="shared" si="552"/>
        <v xml:space="preserve"> </v>
      </c>
      <c r="AE1176" s="1" t="str">
        <f t="shared" si="573"/>
        <v xml:space="preserve">  </v>
      </c>
      <c r="AF1176" s="1" t="str">
        <f t="shared" si="553"/>
        <v xml:space="preserve">   </v>
      </c>
      <c r="AG1176" s="1" t="str">
        <f t="shared" si="554"/>
        <v xml:space="preserve">  00</v>
      </c>
      <c r="AH1176" s="1" t="str">
        <f t="shared" si="555"/>
        <v xml:space="preserve">  0</v>
      </c>
      <c r="AI1176" s="1" t="str">
        <f t="shared" si="556"/>
        <v xml:space="preserve">  </v>
      </c>
      <c r="AJ1176" s="1" t="str">
        <f t="shared" si="557"/>
        <v xml:space="preserve">   0</v>
      </c>
      <c r="AK1176" s="1" t="str">
        <f t="shared" si="558"/>
        <v xml:space="preserve">   00</v>
      </c>
      <c r="AL1176" s="1" t="str">
        <f t="shared" si="559"/>
        <v xml:space="preserve">   </v>
      </c>
      <c r="AM1176" s="1" t="str">
        <f t="shared" si="560"/>
        <v xml:space="preserve">    00</v>
      </c>
      <c r="AN1176" s="1" t="str">
        <f t="shared" si="574"/>
        <v xml:space="preserve">    0</v>
      </c>
      <c r="AO1176" s="1" t="str">
        <f t="shared" si="561"/>
        <v xml:space="preserve">    </v>
      </c>
      <c r="AP1176" s="1" t="str">
        <f t="shared" si="562"/>
        <v>0</v>
      </c>
      <c r="AQ1176" s="1">
        <f t="shared" si="563"/>
        <v>0</v>
      </c>
    </row>
    <row r="1177" spans="3:43" x14ac:dyDescent="0.2">
      <c r="C1177" s="140"/>
      <c r="L1177" s="47"/>
      <c r="M1177" s="47"/>
      <c r="N1177" s="115"/>
      <c r="P1177" s="113" t="str">
        <f t="shared" si="564"/>
        <v/>
      </c>
      <c r="Q1177" s="17" t="str">
        <f t="shared" si="565"/>
        <v xml:space="preserve"> </v>
      </c>
      <c r="R1177" s="17" t="str">
        <f t="shared" si="566"/>
        <v>00</v>
      </c>
      <c r="S1177" s="17" t="str">
        <f t="shared" si="567"/>
        <v xml:space="preserve"> 00</v>
      </c>
      <c r="T1177" s="17" t="str">
        <f t="shared" si="547"/>
        <v xml:space="preserve">  00</v>
      </c>
      <c r="U1177" s="4">
        <f t="shared" si="568"/>
        <v>0</v>
      </c>
      <c r="V1177" s="17" t="str">
        <f t="shared" si="569"/>
        <v xml:space="preserve"> 0</v>
      </c>
      <c r="W1177" s="17" t="str">
        <f t="shared" si="548"/>
        <v xml:space="preserve">  0</v>
      </c>
      <c r="X1177" s="1" t="str">
        <f t="shared" si="570"/>
        <v>0 00000</v>
      </c>
      <c r="Y1177" s="1" t="str">
        <f t="shared" si="571"/>
        <v xml:space="preserve"> 0 00000</v>
      </c>
      <c r="Z1177" s="1" t="str">
        <f t="shared" si="549"/>
        <v xml:space="preserve">  0 00000</v>
      </c>
      <c r="AA1177" s="1" t="str">
        <f t="shared" si="550"/>
        <v xml:space="preserve"> 000</v>
      </c>
      <c r="AB1177" s="1" t="str">
        <f t="shared" si="572"/>
        <v xml:space="preserve">  000</v>
      </c>
      <c r="AC1177" s="1" t="str">
        <f t="shared" si="551"/>
        <v xml:space="preserve">   000</v>
      </c>
      <c r="AD1177" s="1" t="str">
        <f t="shared" si="552"/>
        <v xml:space="preserve"> </v>
      </c>
      <c r="AE1177" s="1" t="str">
        <f t="shared" si="573"/>
        <v xml:space="preserve">  </v>
      </c>
      <c r="AF1177" s="1" t="str">
        <f t="shared" si="553"/>
        <v xml:space="preserve">   </v>
      </c>
      <c r="AG1177" s="1" t="str">
        <f t="shared" si="554"/>
        <v xml:space="preserve">  00</v>
      </c>
      <c r="AH1177" s="1" t="str">
        <f t="shared" si="555"/>
        <v xml:space="preserve">  0</v>
      </c>
      <c r="AI1177" s="1" t="str">
        <f t="shared" si="556"/>
        <v xml:space="preserve">  </v>
      </c>
      <c r="AJ1177" s="1" t="str">
        <f t="shared" si="557"/>
        <v xml:space="preserve">   0</v>
      </c>
      <c r="AK1177" s="1" t="str">
        <f t="shared" si="558"/>
        <v xml:space="preserve">   00</v>
      </c>
      <c r="AL1177" s="1" t="str">
        <f t="shared" si="559"/>
        <v xml:space="preserve">   </v>
      </c>
      <c r="AM1177" s="1" t="str">
        <f t="shared" si="560"/>
        <v xml:space="preserve">    00</v>
      </c>
      <c r="AN1177" s="1" t="str">
        <f t="shared" si="574"/>
        <v xml:space="preserve">    0</v>
      </c>
      <c r="AO1177" s="1" t="str">
        <f t="shared" si="561"/>
        <v xml:space="preserve">    </v>
      </c>
      <c r="AP1177" s="1" t="str">
        <f t="shared" si="562"/>
        <v>0</v>
      </c>
      <c r="AQ1177" s="1">
        <f t="shared" si="563"/>
        <v>0</v>
      </c>
    </row>
    <row r="1178" spans="3:43" x14ac:dyDescent="0.2">
      <c r="C1178" s="140"/>
      <c r="L1178" s="47"/>
      <c r="M1178" s="47"/>
      <c r="N1178" s="115"/>
      <c r="P1178" s="113" t="str">
        <f t="shared" si="564"/>
        <v/>
      </c>
      <c r="Q1178" s="17" t="str">
        <f t="shared" si="565"/>
        <v xml:space="preserve"> </v>
      </c>
      <c r="R1178" s="17" t="str">
        <f t="shared" si="566"/>
        <v>00</v>
      </c>
      <c r="S1178" s="17" t="str">
        <f t="shared" si="567"/>
        <v xml:space="preserve"> 00</v>
      </c>
      <c r="T1178" s="17" t="str">
        <f t="shared" si="547"/>
        <v xml:space="preserve">  00</v>
      </c>
      <c r="U1178" s="4">
        <f t="shared" si="568"/>
        <v>0</v>
      </c>
      <c r="V1178" s="17" t="str">
        <f t="shared" si="569"/>
        <v xml:space="preserve"> 0</v>
      </c>
      <c r="W1178" s="17" t="str">
        <f t="shared" si="548"/>
        <v xml:space="preserve">  0</v>
      </c>
      <c r="X1178" s="1" t="str">
        <f t="shared" si="570"/>
        <v>0 00000</v>
      </c>
      <c r="Y1178" s="1" t="str">
        <f t="shared" si="571"/>
        <v xml:space="preserve"> 0 00000</v>
      </c>
      <c r="Z1178" s="1" t="str">
        <f t="shared" si="549"/>
        <v xml:space="preserve">  0 00000</v>
      </c>
      <c r="AA1178" s="1" t="str">
        <f t="shared" si="550"/>
        <v xml:space="preserve"> 000</v>
      </c>
      <c r="AB1178" s="1" t="str">
        <f t="shared" si="572"/>
        <v xml:space="preserve">  000</v>
      </c>
      <c r="AC1178" s="1" t="str">
        <f t="shared" si="551"/>
        <v xml:space="preserve">   000</v>
      </c>
      <c r="AD1178" s="1" t="str">
        <f t="shared" si="552"/>
        <v xml:space="preserve"> </v>
      </c>
      <c r="AE1178" s="1" t="str">
        <f t="shared" si="573"/>
        <v xml:space="preserve">  </v>
      </c>
      <c r="AF1178" s="1" t="str">
        <f t="shared" si="553"/>
        <v xml:space="preserve">   </v>
      </c>
      <c r="AG1178" s="1" t="str">
        <f t="shared" si="554"/>
        <v xml:space="preserve">  00</v>
      </c>
      <c r="AH1178" s="1" t="str">
        <f t="shared" si="555"/>
        <v xml:space="preserve">  0</v>
      </c>
      <c r="AI1178" s="1" t="str">
        <f t="shared" si="556"/>
        <v xml:space="preserve">  </v>
      </c>
      <c r="AJ1178" s="1" t="str">
        <f t="shared" si="557"/>
        <v xml:space="preserve">   0</v>
      </c>
      <c r="AK1178" s="1" t="str">
        <f t="shared" si="558"/>
        <v xml:space="preserve">   00</v>
      </c>
      <c r="AL1178" s="1" t="str">
        <f t="shared" si="559"/>
        <v xml:space="preserve">   </v>
      </c>
      <c r="AM1178" s="1" t="str">
        <f t="shared" si="560"/>
        <v xml:space="preserve">    00</v>
      </c>
      <c r="AN1178" s="1" t="str">
        <f t="shared" si="574"/>
        <v xml:space="preserve">    0</v>
      </c>
      <c r="AO1178" s="1" t="str">
        <f t="shared" si="561"/>
        <v xml:space="preserve">    </v>
      </c>
      <c r="AP1178" s="1" t="str">
        <f t="shared" si="562"/>
        <v>0</v>
      </c>
      <c r="AQ1178" s="1">
        <f t="shared" si="563"/>
        <v>0</v>
      </c>
    </row>
    <row r="1179" spans="3:43" x14ac:dyDescent="0.2">
      <c r="C1179" s="140"/>
      <c r="L1179" s="47"/>
      <c r="M1179" s="47"/>
      <c r="N1179" s="115"/>
      <c r="P1179" s="113" t="str">
        <f t="shared" si="564"/>
        <v/>
      </c>
      <c r="Q1179" s="17" t="str">
        <f t="shared" si="565"/>
        <v xml:space="preserve"> </v>
      </c>
      <c r="R1179" s="17" t="str">
        <f t="shared" si="566"/>
        <v>00</v>
      </c>
      <c r="S1179" s="17" t="str">
        <f t="shared" si="567"/>
        <v xml:space="preserve"> 00</v>
      </c>
      <c r="T1179" s="17" t="str">
        <f t="shared" si="547"/>
        <v xml:space="preserve">  00</v>
      </c>
      <c r="U1179" s="4">
        <f t="shared" si="568"/>
        <v>0</v>
      </c>
      <c r="V1179" s="17" t="str">
        <f t="shared" si="569"/>
        <v xml:space="preserve"> 0</v>
      </c>
      <c r="W1179" s="17" t="str">
        <f t="shared" si="548"/>
        <v xml:space="preserve">  0</v>
      </c>
      <c r="X1179" s="1" t="str">
        <f t="shared" si="570"/>
        <v>0 00000</v>
      </c>
      <c r="Y1179" s="1" t="str">
        <f t="shared" si="571"/>
        <v xml:space="preserve"> 0 00000</v>
      </c>
      <c r="Z1179" s="1" t="str">
        <f t="shared" si="549"/>
        <v xml:space="preserve">  0 00000</v>
      </c>
      <c r="AA1179" s="1" t="str">
        <f t="shared" si="550"/>
        <v xml:space="preserve"> 000</v>
      </c>
      <c r="AB1179" s="1" t="str">
        <f t="shared" si="572"/>
        <v xml:space="preserve">  000</v>
      </c>
      <c r="AC1179" s="1" t="str">
        <f t="shared" si="551"/>
        <v xml:space="preserve">   000</v>
      </c>
      <c r="AD1179" s="1" t="str">
        <f t="shared" si="552"/>
        <v xml:space="preserve"> </v>
      </c>
      <c r="AE1179" s="1" t="str">
        <f t="shared" si="573"/>
        <v xml:space="preserve">  </v>
      </c>
      <c r="AF1179" s="1" t="str">
        <f t="shared" si="553"/>
        <v xml:space="preserve">   </v>
      </c>
      <c r="AG1179" s="1" t="str">
        <f t="shared" si="554"/>
        <v xml:space="preserve">  00</v>
      </c>
      <c r="AH1179" s="1" t="str">
        <f t="shared" si="555"/>
        <v xml:space="preserve">  0</v>
      </c>
      <c r="AI1179" s="1" t="str">
        <f t="shared" si="556"/>
        <v xml:space="preserve">  </v>
      </c>
      <c r="AJ1179" s="1" t="str">
        <f t="shared" si="557"/>
        <v xml:space="preserve">   0</v>
      </c>
      <c r="AK1179" s="1" t="str">
        <f t="shared" si="558"/>
        <v xml:space="preserve">   00</v>
      </c>
      <c r="AL1179" s="1" t="str">
        <f t="shared" si="559"/>
        <v xml:space="preserve">   </v>
      </c>
      <c r="AM1179" s="1" t="str">
        <f t="shared" si="560"/>
        <v xml:space="preserve">    00</v>
      </c>
      <c r="AN1179" s="1" t="str">
        <f t="shared" si="574"/>
        <v xml:space="preserve">    0</v>
      </c>
      <c r="AO1179" s="1" t="str">
        <f t="shared" si="561"/>
        <v xml:space="preserve">    </v>
      </c>
      <c r="AP1179" s="1" t="str">
        <f t="shared" si="562"/>
        <v>0</v>
      </c>
      <c r="AQ1179" s="1">
        <f t="shared" si="563"/>
        <v>0</v>
      </c>
    </row>
    <row r="1180" spans="3:43" x14ac:dyDescent="0.2">
      <c r="C1180" s="140"/>
      <c r="L1180" s="47"/>
      <c r="M1180" s="47"/>
      <c r="N1180" s="115"/>
      <c r="P1180" s="113" t="str">
        <f t="shared" si="564"/>
        <v/>
      </c>
      <c r="Q1180" s="17" t="str">
        <f t="shared" si="565"/>
        <v xml:space="preserve"> </v>
      </c>
      <c r="R1180" s="17" t="str">
        <f t="shared" si="566"/>
        <v>00</v>
      </c>
      <c r="S1180" s="17" t="str">
        <f t="shared" si="567"/>
        <v xml:space="preserve"> 00</v>
      </c>
      <c r="T1180" s="17" t="str">
        <f t="shared" si="547"/>
        <v xml:space="preserve">  00</v>
      </c>
      <c r="U1180" s="4">
        <f t="shared" si="568"/>
        <v>0</v>
      </c>
      <c r="V1180" s="17" t="str">
        <f t="shared" si="569"/>
        <v xml:space="preserve"> 0</v>
      </c>
      <c r="W1180" s="17" t="str">
        <f t="shared" si="548"/>
        <v xml:space="preserve">  0</v>
      </c>
      <c r="X1180" s="1" t="str">
        <f t="shared" si="570"/>
        <v>0 00000</v>
      </c>
      <c r="Y1180" s="1" t="str">
        <f t="shared" si="571"/>
        <v xml:space="preserve"> 0 00000</v>
      </c>
      <c r="Z1180" s="1" t="str">
        <f t="shared" si="549"/>
        <v xml:space="preserve">  0 00000</v>
      </c>
      <c r="AA1180" s="1" t="str">
        <f t="shared" si="550"/>
        <v xml:space="preserve"> 000</v>
      </c>
      <c r="AB1180" s="1" t="str">
        <f t="shared" si="572"/>
        <v xml:space="preserve">  000</v>
      </c>
      <c r="AC1180" s="1" t="str">
        <f t="shared" si="551"/>
        <v xml:space="preserve">   000</v>
      </c>
      <c r="AD1180" s="1" t="str">
        <f t="shared" si="552"/>
        <v xml:space="preserve"> </v>
      </c>
      <c r="AE1180" s="1" t="str">
        <f t="shared" si="573"/>
        <v xml:space="preserve">  </v>
      </c>
      <c r="AF1180" s="1" t="str">
        <f t="shared" si="553"/>
        <v xml:space="preserve">   </v>
      </c>
      <c r="AG1180" s="1" t="str">
        <f t="shared" si="554"/>
        <v xml:space="preserve">  00</v>
      </c>
      <c r="AH1180" s="1" t="str">
        <f t="shared" si="555"/>
        <v xml:space="preserve">  0</v>
      </c>
      <c r="AI1180" s="1" t="str">
        <f t="shared" si="556"/>
        <v xml:space="preserve">  </v>
      </c>
      <c r="AJ1180" s="1" t="str">
        <f t="shared" si="557"/>
        <v xml:space="preserve">   0</v>
      </c>
      <c r="AK1180" s="1" t="str">
        <f t="shared" si="558"/>
        <v xml:space="preserve">   00</v>
      </c>
      <c r="AL1180" s="1" t="str">
        <f t="shared" si="559"/>
        <v xml:space="preserve">   </v>
      </c>
      <c r="AM1180" s="1" t="str">
        <f t="shared" si="560"/>
        <v xml:space="preserve">    00</v>
      </c>
      <c r="AN1180" s="1" t="str">
        <f t="shared" si="574"/>
        <v xml:space="preserve">    0</v>
      </c>
      <c r="AO1180" s="1" t="str">
        <f t="shared" si="561"/>
        <v xml:space="preserve">    </v>
      </c>
      <c r="AP1180" s="1" t="str">
        <f t="shared" si="562"/>
        <v>0</v>
      </c>
      <c r="AQ1180" s="1">
        <f t="shared" si="563"/>
        <v>0</v>
      </c>
    </row>
    <row r="1181" spans="3:43" x14ac:dyDescent="0.2">
      <c r="C1181" s="140"/>
      <c r="L1181" s="47"/>
      <c r="M1181" s="47"/>
      <c r="N1181" s="115"/>
      <c r="P1181" s="113" t="str">
        <f t="shared" si="564"/>
        <v/>
      </c>
      <c r="Q1181" s="17" t="str">
        <f t="shared" si="565"/>
        <v xml:space="preserve"> </v>
      </c>
      <c r="R1181" s="17" t="str">
        <f t="shared" si="566"/>
        <v>00</v>
      </c>
      <c r="S1181" s="17" t="str">
        <f t="shared" si="567"/>
        <v xml:space="preserve"> 00</v>
      </c>
      <c r="T1181" s="17" t="str">
        <f t="shared" si="547"/>
        <v xml:space="preserve">  00</v>
      </c>
      <c r="U1181" s="4">
        <f t="shared" si="568"/>
        <v>0</v>
      </c>
      <c r="V1181" s="17" t="str">
        <f t="shared" si="569"/>
        <v xml:space="preserve"> 0</v>
      </c>
      <c r="W1181" s="17" t="str">
        <f t="shared" si="548"/>
        <v xml:space="preserve">  0</v>
      </c>
      <c r="X1181" s="1" t="str">
        <f t="shared" si="570"/>
        <v>0 00000</v>
      </c>
      <c r="Y1181" s="1" t="str">
        <f t="shared" si="571"/>
        <v xml:space="preserve"> 0 00000</v>
      </c>
      <c r="Z1181" s="1" t="str">
        <f t="shared" si="549"/>
        <v xml:space="preserve">  0 00000</v>
      </c>
      <c r="AA1181" s="1" t="str">
        <f t="shared" si="550"/>
        <v xml:space="preserve"> 000</v>
      </c>
      <c r="AB1181" s="1" t="str">
        <f t="shared" si="572"/>
        <v xml:space="preserve">  000</v>
      </c>
      <c r="AC1181" s="1" t="str">
        <f t="shared" si="551"/>
        <v xml:space="preserve">   000</v>
      </c>
      <c r="AD1181" s="1" t="str">
        <f t="shared" si="552"/>
        <v xml:space="preserve"> </v>
      </c>
      <c r="AE1181" s="1" t="str">
        <f t="shared" si="573"/>
        <v xml:space="preserve">  </v>
      </c>
      <c r="AF1181" s="1" t="str">
        <f t="shared" si="553"/>
        <v xml:space="preserve">   </v>
      </c>
      <c r="AG1181" s="1" t="str">
        <f t="shared" si="554"/>
        <v xml:space="preserve">  00</v>
      </c>
      <c r="AH1181" s="1" t="str">
        <f t="shared" si="555"/>
        <v xml:space="preserve">  0</v>
      </c>
      <c r="AI1181" s="1" t="str">
        <f t="shared" si="556"/>
        <v xml:space="preserve">  </v>
      </c>
      <c r="AJ1181" s="1" t="str">
        <f t="shared" si="557"/>
        <v xml:space="preserve">   0</v>
      </c>
      <c r="AK1181" s="1" t="str">
        <f t="shared" si="558"/>
        <v xml:space="preserve">   00</v>
      </c>
      <c r="AL1181" s="1" t="str">
        <f t="shared" si="559"/>
        <v xml:space="preserve">   </v>
      </c>
      <c r="AM1181" s="1" t="str">
        <f t="shared" si="560"/>
        <v xml:space="preserve">    00</v>
      </c>
      <c r="AN1181" s="1" t="str">
        <f t="shared" si="574"/>
        <v xml:space="preserve">    0</v>
      </c>
      <c r="AO1181" s="1" t="str">
        <f t="shared" si="561"/>
        <v xml:space="preserve">    </v>
      </c>
      <c r="AP1181" s="1" t="str">
        <f t="shared" si="562"/>
        <v>0</v>
      </c>
      <c r="AQ1181" s="1">
        <f t="shared" si="563"/>
        <v>0</v>
      </c>
    </row>
    <row r="1182" spans="3:43" x14ac:dyDescent="0.2">
      <c r="C1182" s="140"/>
      <c r="L1182" s="47"/>
      <c r="M1182" s="47"/>
      <c r="N1182" s="115"/>
      <c r="P1182" s="113" t="str">
        <f t="shared" si="564"/>
        <v/>
      </c>
      <c r="Q1182" s="17" t="str">
        <f t="shared" si="565"/>
        <v xml:space="preserve"> </v>
      </c>
      <c r="R1182" s="17" t="str">
        <f t="shared" si="566"/>
        <v>00</v>
      </c>
      <c r="S1182" s="17" t="str">
        <f t="shared" si="567"/>
        <v xml:space="preserve"> 00</v>
      </c>
      <c r="T1182" s="17" t="str">
        <f t="shared" si="547"/>
        <v xml:space="preserve">  00</v>
      </c>
      <c r="U1182" s="4">
        <f t="shared" si="568"/>
        <v>0</v>
      </c>
      <c r="V1182" s="17" t="str">
        <f t="shared" si="569"/>
        <v xml:space="preserve"> 0</v>
      </c>
      <c r="W1182" s="17" t="str">
        <f t="shared" si="548"/>
        <v xml:space="preserve">  0</v>
      </c>
      <c r="X1182" s="1" t="str">
        <f t="shared" si="570"/>
        <v>0 00000</v>
      </c>
      <c r="Y1182" s="1" t="str">
        <f t="shared" si="571"/>
        <v xml:space="preserve"> 0 00000</v>
      </c>
      <c r="Z1182" s="1" t="str">
        <f t="shared" si="549"/>
        <v xml:space="preserve">  0 00000</v>
      </c>
      <c r="AA1182" s="1" t="str">
        <f t="shared" si="550"/>
        <v xml:space="preserve"> 000</v>
      </c>
      <c r="AB1182" s="1" t="str">
        <f t="shared" si="572"/>
        <v xml:space="preserve">  000</v>
      </c>
      <c r="AC1182" s="1" t="str">
        <f t="shared" si="551"/>
        <v xml:space="preserve">   000</v>
      </c>
      <c r="AD1182" s="1" t="str">
        <f t="shared" si="552"/>
        <v xml:space="preserve"> </v>
      </c>
      <c r="AE1182" s="1" t="str">
        <f t="shared" si="573"/>
        <v xml:space="preserve">  </v>
      </c>
      <c r="AF1182" s="1" t="str">
        <f t="shared" si="553"/>
        <v xml:space="preserve">   </v>
      </c>
      <c r="AG1182" s="1" t="str">
        <f t="shared" si="554"/>
        <v xml:space="preserve">  00</v>
      </c>
      <c r="AH1182" s="1" t="str">
        <f t="shared" si="555"/>
        <v xml:space="preserve">  0</v>
      </c>
      <c r="AI1182" s="1" t="str">
        <f t="shared" si="556"/>
        <v xml:space="preserve">  </v>
      </c>
      <c r="AJ1182" s="1" t="str">
        <f t="shared" si="557"/>
        <v xml:space="preserve">   0</v>
      </c>
      <c r="AK1182" s="1" t="str">
        <f t="shared" si="558"/>
        <v xml:space="preserve">   00</v>
      </c>
      <c r="AL1182" s="1" t="str">
        <f t="shared" si="559"/>
        <v xml:space="preserve">   </v>
      </c>
      <c r="AM1182" s="1" t="str">
        <f t="shared" si="560"/>
        <v xml:space="preserve">    00</v>
      </c>
      <c r="AN1182" s="1" t="str">
        <f t="shared" si="574"/>
        <v xml:space="preserve">    0</v>
      </c>
      <c r="AO1182" s="1" t="str">
        <f t="shared" si="561"/>
        <v xml:space="preserve">    </v>
      </c>
      <c r="AP1182" s="1" t="str">
        <f t="shared" si="562"/>
        <v>0</v>
      </c>
      <c r="AQ1182" s="1">
        <f t="shared" si="563"/>
        <v>0</v>
      </c>
    </row>
    <row r="1183" spans="3:43" x14ac:dyDescent="0.2">
      <c r="C1183" s="140"/>
      <c r="L1183" s="47"/>
      <c r="M1183" s="47"/>
      <c r="N1183" s="115"/>
      <c r="P1183" s="113" t="str">
        <f t="shared" si="564"/>
        <v/>
      </c>
      <c r="Q1183" s="17" t="str">
        <f t="shared" si="565"/>
        <v xml:space="preserve"> </v>
      </c>
      <c r="R1183" s="17" t="str">
        <f t="shared" si="566"/>
        <v>00</v>
      </c>
      <c r="S1183" s="17" t="str">
        <f t="shared" si="567"/>
        <v xml:space="preserve"> 00</v>
      </c>
      <c r="T1183" s="17" t="str">
        <f t="shared" si="547"/>
        <v xml:space="preserve">  00</v>
      </c>
      <c r="U1183" s="4">
        <f t="shared" si="568"/>
        <v>0</v>
      </c>
      <c r="V1183" s="17" t="str">
        <f t="shared" si="569"/>
        <v xml:space="preserve"> 0</v>
      </c>
      <c r="W1183" s="17" t="str">
        <f t="shared" si="548"/>
        <v xml:space="preserve">  0</v>
      </c>
      <c r="X1183" s="1" t="str">
        <f t="shared" si="570"/>
        <v>0 00000</v>
      </c>
      <c r="Y1183" s="1" t="str">
        <f t="shared" si="571"/>
        <v xml:space="preserve"> 0 00000</v>
      </c>
      <c r="Z1183" s="1" t="str">
        <f t="shared" si="549"/>
        <v xml:space="preserve">  0 00000</v>
      </c>
      <c r="AA1183" s="1" t="str">
        <f t="shared" si="550"/>
        <v xml:space="preserve"> 000</v>
      </c>
      <c r="AB1183" s="1" t="str">
        <f t="shared" si="572"/>
        <v xml:space="preserve">  000</v>
      </c>
      <c r="AC1183" s="1" t="str">
        <f t="shared" si="551"/>
        <v xml:space="preserve">   000</v>
      </c>
      <c r="AD1183" s="1" t="str">
        <f t="shared" si="552"/>
        <v xml:space="preserve"> </v>
      </c>
      <c r="AE1183" s="1" t="str">
        <f t="shared" si="573"/>
        <v xml:space="preserve">  </v>
      </c>
      <c r="AF1183" s="1" t="str">
        <f t="shared" si="553"/>
        <v xml:space="preserve">   </v>
      </c>
      <c r="AG1183" s="1" t="str">
        <f t="shared" si="554"/>
        <v xml:space="preserve">  00</v>
      </c>
      <c r="AH1183" s="1" t="str">
        <f t="shared" si="555"/>
        <v xml:space="preserve">  0</v>
      </c>
      <c r="AI1183" s="1" t="str">
        <f t="shared" si="556"/>
        <v xml:space="preserve">  </v>
      </c>
      <c r="AJ1183" s="1" t="str">
        <f t="shared" si="557"/>
        <v xml:space="preserve">   0</v>
      </c>
      <c r="AK1183" s="1" t="str">
        <f t="shared" si="558"/>
        <v xml:space="preserve">   00</v>
      </c>
      <c r="AL1183" s="1" t="str">
        <f t="shared" si="559"/>
        <v xml:space="preserve">   </v>
      </c>
      <c r="AM1183" s="1" t="str">
        <f t="shared" si="560"/>
        <v xml:space="preserve">    00</v>
      </c>
      <c r="AN1183" s="1" t="str">
        <f t="shared" si="574"/>
        <v xml:space="preserve">    0</v>
      </c>
      <c r="AO1183" s="1" t="str">
        <f t="shared" si="561"/>
        <v xml:space="preserve">    </v>
      </c>
      <c r="AP1183" s="1" t="str">
        <f t="shared" si="562"/>
        <v>0</v>
      </c>
      <c r="AQ1183" s="1">
        <f t="shared" si="563"/>
        <v>0</v>
      </c>
    </row>
    <row r="1184" spans="3:43" x14ac:dyDescent="0.2">
      <c r="C1184" s="140"/>
      <c r="L1184" s="47"/>
      <c r="M1184" s="47"/>
      <c r="N1184" s="115"/>
      <c r="P1184" s="113" t="str">
        <f t="shared" si="564"/>
        <v/>
      </c>
      <c r="Q1184" s="17" t="str">
        <f t="shared" si="565"/>
        <v xml:space="preserve"> </v>
      </c>
      <c r="R1184" s="17" t="str">
        <f t="shared" si="566"/>
        <v>00</v>
      </c>
      <c r="S1184" s="17" t="str">
        <f t="shared" si="567"/>
        <v xml:space="preserve"> 00</v>
      </c>
      <c r="T1184" s="17" t="str">
        <f t="shared" ref="T1184:T1247" si="575">Q1184&amp;" "&amp;R1184</f>
        <v xml:space="preserve">  00</v>
      </c>
      <c r="U1184" s="4">
        <f t="shared" si="568"/>
        <v>0</v>
      </c>
      <c r="V1184" s="17" t="str">
        <f t="shared" si="569"/>
        <v xml:space="preserve"> 0</v>
      </c>
      <c r="W1184" s="17" t="str">
        <f t="shared" ref="W1184:W1247" si="576">Q1184&amp;" "&amp;U1184</f>
        <v xml:space="preserve">  0</v>
      </c>
      <c r="X1184" s="1" t="str">
        <f t="shared" si="570"/>
        <v>0 00000</v>
      </c>
      <c r="Y1184" s="1" t="str">
        <f t="shared" si="571"/>
        <v xml:space="preserve"> 0 00000</v>
      </c>
      <c r="Z1184" s="1" t="str">
        <f t="shared" ref="Z1184:Z1247" si="577">Q1184&amp;" "&amp;X1184</f>
        <v xml:space="preserve">  0 00000</v>
      </c>
      <c r="AA1184" s="1" t="str">
        <f t="shared" ref="AA1184:AA1247" si="578">E1184&amp;" "&amp;F1184&amp;LEFT(G1184,2)&amp;"000"</f>
        <v xml:space="preserve"> 000</v>
      </c>
      <c r="AB1184" s="1" t="str">
        <f t="shared" si="572"/>
        <v xml:space="preserve">  000</v>
      </c>
      <c r="AC1184" s="1" t="str">
        <f t="shared" ref="AC1184:AC1247" si="579">Q1184&amp;" "&amp;AA1184</f>
        <v xml:space="preserve">   000</v>
      </c>
      <c r="AD1184" s="1" t="str">
        <f t="shared" ref="AD1184:AD1247" si="580">E1184&amp;" "&amp;F1184&amp;G1184</f>
        <v xml:space="preserve"> </v>
      </c>
      <c r="AE1184" s="1" t="str">
        <f t="shared" si="573"/>
        <v xml:space="preserve">  </v>
      </c>
      <c r="AF1184" s="1" t="str">
        <f t="shared" ref="AF1184:AF1247" si="581">Q1184&amp;" "&amp;AD1184</f>
        <v xml:space="preserve">   </v>
      </c>
      <c r="AG1184" s="1" t="str">
        <f t="shared" si="554"/>
        <v xml:space="preserve">  00</v>
      </c>
      <c r="AH1184" s="1" t="str">
        <f t="shared" si="555"/>
        <v xml:space="preserve">  0</v>
      </c>
      <c r="AI1184" s="1" t="str">
        <f t="shared" si="556"/>
        <v xml:space="preserve">  </v>
      </c>
      <c r="AJ1184" s="1" t="str">
        <f t="shared" si="557"/>
        <v xml:space="preserve">   0</v>
      </c>
      <c r="AK1184" s="1" t="str">
        <f t="shared" si="558"/>
        <v xml:space="preserve">   00</v>
      </c>
      <c r="AL1184" s="1" t="str">
        <f t="shared" si="559"/>
        <v xml:space="preserve">   </v>
      </c>
      <c r="AM1184" s="1" t="str">
        <f t="shared" si="560"/>
        <v xml:space="preserve">    00</v>
      </c>
      <c r="AN1184" s="1" t="str">
        <f t="shared" si="574"/>
        <v xml:space="preserve">    0</v>
      </c>
      <c r="AO1184" s="1" t="str">
        <f t="shared" si="561"/>
        <v xml:space="preserve">    </v>
      </c>
      <c r="AP1184" s="1" t="str">
        <f t="shared" si="562"/>
        <v>0</v>
      </c>
      <c r="AQ1184" s="1">
        <f t="shared" si="563"/>
        <v>0</v>
      </c>
    </row>
    <row r="1185" spans="3:43" x14ac:dyDescent="0.2">
      <c r="C1185" s="140"/>
      <c r="L1185" s="47"/>
      <c r="M1185" s="47"/>
      <c r="N1185" s="115"/>
      <c r="P1185" s="113" t="str">
        <f t="shared" si="564"/>
        <v/>
      </c>
      <c r="Q1185" s="17" t="str">
        <f t="shared" si="565"/>
        <v xml:space="preserve"> </v>
      </c>
      <c r="R1185" s="17" t="str">
        <f t="shared" si="566"/>
        <v>00</v>
      </c>
      <c r="S1185" s="17" t="str">
        <f t="shared" si="567"/>
        <v xml:space="preserve"> 00</v>
      </c>
      <c r="T1185" s="17" t="str">
        <f t="shared" si="575"/>
        <v xml:space="preserve">  00</v>
      </c>
      <c r="U1185" s="4">
        <f t="shared" si="568"/>
        <v>0</v>
      </c>
      <c r="V1185" s="17" t="str">
        <f t="shared" si="569"/>
        <v xml:space="preserve"> 0</v>
      </c>
      <c r="W1185" s="17" t="str">
        <f t="shared" si="576"/>
        <v xml:space="preserve">  0</v>
      </c>
      <c r="X1185" s="1" t="str">
        <f t="shared" si="570"/>
        <v>0 00000</v>
      </c>
      <c r="Y1185" s="1" t="str">
        <f t="shared" si="571"/>
        <v xml:space="preserve"> 0 00000</v>
      </c>
      <c r="Z1185" s="1" t="str">
        <f t="shared" si="577"/>
        <v xml:space="preserve">  0 00000</v>
      </c>
      <c r="AA1185" s="1" t="str">
        <f t="shared" si="578"/>
        <v xml:space="preserve"> 000</v>
      </c>
      <c r="AB1185" s="1" t="str">
        <f t="shared" si="572"/>
        <v xml:space="preserve">  000</v>
      </c>
      <c r="AC1185" s="1" t="str">
        <f t="shared" si="579"/>
        <v xml:space="preserve">   000</v>
      </c>
      <c r="AD1185" s="1" t="str">
        <f t="shared" si="580"/>
        <v xml:space="preserve"> </v>
      </c>
      <c r="AE1185" s="1" t="str">
        <f t="shared" si="573"/>
        <v xml:space="preserve">  </v>
      </c>
      <c r="AF1185" s="1" t="str">
        <f t="shared" si="581"/>
        <v xml:space="preserve">   </v>
      </c>
      <c r="AG1185" s="1" t="str">
        <f t="shared" si="554"/>
        <v xml:space="preserve">  00</v>
      </c>
      <c r="AH1185" s="1" t="str">
        <f t="shared" si="555"/>
        <v xml:space="preserve">  0</v>
      </c>
      <c r="AI1185" s="1" t="str">
        <f t="shared" si="556"/>
        <v xml:space="preserve">  </v>
      </c>
      <c r="AJ1185" s="1" t="str">
        <f t="shared" si="557"/>
        <v xml:space="preserve">   0</v>
      </c>
      <c r="AK1185" s="1" t="str">
        <f t="shared" si="558"/>
        <v xml:space="preserve">   00</v>
      </c>
      <c r="AL1185" s="1" t="str">
        <f t="shared" si="559"/>
        <v xml:space="preserve">   </v>
      </c>
      <c r="AM1185" s="1" t="str">
        <f t="shared" si="560"/>
        <v xml:space="preserve">    00</v>
      </c>
      <c r="AN1185" s="1" t="str">
        <f t="shared" si="574"/>
        <v xml:space="preserve">    0</v>
      </c>
      <c r="AO1185" s="1" t="str">
        <f t="shared" si="561"/>
        <v xml:space="preserve">    </v>
      </c>
      <c r="AP1185" s="1" t="str">
        <f t="shared" si="562"/>
        <v>0</v>
      </c>
      <c r="AQ1185" s="1">
        <f t="shared" si="563"/>
        <v>0</v>
      </c>
    </row>
    <row r="1186" spans="3:43" x14ac:dyDescent="0.2">
      <c r="C1186" s="140"/>
      <c r="L1186" s="47"/>
      <c r="M1186" s="47"/>
      <c r="N1186" s="115"/>
      <c r="P1186" s="113" t="str">
        <f t="shared" si="564"/>
        <v/>
      </c>
      <c r="Q1186" s="17" t="str">
        <f t="shared" si="565"/>
        <v xml:space="preserve"> </v>
      </c>
      <c r="R1186" s="17" t="str">
        <f t="shared" si="566"/>
        <v>00</v>
      </c>
      <c r="S1186" s="17" t="str">
        <f t="shared" si="567"/>
        <v xml:space="preserve"> 00</v>
      </c>
      <c r="T1186" s="17" t="str">
        <f t="shared" si="575"/>
        <v xml:space="preserve">  00</v>
      </c>
      <c r="U1186" s="4">
        <f t="shared" si="568"/>
        <v>0</v>
      </c>
      <c r="V1186" s="17" t="str">
        <f t="shared" si="569"/>
        <v xml:space="preserve"> 0</v>
      </c>
      <c r="W1186" s="17" t="str">
        <f t="shared" si="576"/>
        <v xml:space="preserve">  0</v>
      </c>
      <c r="X1186" s="1" t="str">
        <f t="shared" si="570"/>
        <v>0 00000</v>
      </c>
      <c r="Y1186" s="1" t="str">
        <f t="shared" si="571"/>
        <v xml:space="preserve"> 0 00000</v>
      </c>
      <c r="Z1186" s="1" t="str">
        <f t="shared" si="577"/>
        <v xml:space="preserve">  0 00000</v>
      </c>
      <c r="AA1186" s="1" t="str">
        <f t="shared" si="578"/>
        <v xml:space="preserve"> 000</v>
      </c>
      <c r="AB1186" s="1" t="str">
        <f t="shared" si="572"/>
        <v xml:space="preserve">  000</v>
      </c>
      <c r="AC1186" s="1" t="str">
        <f t="shared" si="579"/>
        <v xml:space="preserve">   000</v>
      </c>
      <c r="AD1186" s="1" t="str">
        <f t="shared" si="580"/>
        <v xml:space="preserve"> </v>
      </c>
      <c r="AE1186" s="1" t="str">
        <f t="shared" si="573"/>
        <v xml:space="preserve">  </v>
      </c>
      <c r="AF1186" s="1" t="str">
        <f t="shared" si="581"/>
        <v xml:space="preserve">   </v>
      </c>
      <c r="AG1186" s="1" t="str">
        <f t="shared" si="554"/>
        <v xml:space="preserve">  00</v>
      </c>
      <c r="AH1186" s="1" t="str">
        <f t="shared" si="555"/>
        <v xml:space="preserve">  0</v>
      </c>
      <c r="AI1186" s="1" t="str">
        <f t="shared" si="556"/>
        <v xml:space="preserve">  </v>
      </c>
      <c r="AJ1186" s="1" t="str">
        <f t="shared" si="557"/>
        <v xml:space="preserve">   0</v>
      </c>
      <c r="AK1186" s="1" t="str">
        <f t="shared" si="558"/>
        <v xml:space="preserve">   00</v>
      </c>
      <c r="AL1186" s="1" t="str">
        <f t="shared" si="559"/>
        <v xml:space="preserve">   </v>
      </c>
      <c r="AM1186" s="1" t="str">
        <f t="shared" si="560"/>
        <v xml:space="preserve">    00</v>
      </c>
      <c r="AN1186" s="1" t="str">
        <f t="shared" si="574"/>
        <v xml:space="preserve">    0</v>
      </c>
      <c r="AO1186" s="1" t="str">
        <f t="shared" si="561"/>
        <v xml:space="preserve">    </v>
      </c>
      <c r="AP1186" s="1" t="str">
        <f t="shared" si="562"/>
        <v>0</v>
      </c>
      <c r="AQ1186" s="1">
        <f t="shared" si="563"/>
        <v>0</v>
      </c>
    </row>
    <row r="1187" spans="3:43" x14ac:dyDescent="0.2">
      <c r="C1187" s="140"/>
      <c r="L1187" s="47"/>
      <c r="M1187" s="47"/>
      <c r="N1187" s="115"/>
      <c r="P1187" s="113" t="str">
        <f t="shared" si="564"/>
        <v/>
      </c>
      <c r="Q1187" s="17" t="str">
        <f t="shared" si="565"/>
        <v xml:space="preserve"> </v>
      </c>
      <c r="R1187" s="17" t="str">
        <f t="shared" si="566"/>
        <v>00</v>
      </c>
      <c r="S1187" s="17" t="str">
        <f t="shared" si="567"/>
        <v xml:space="preserve"> 00</v>
      </c>
      <c r="T1187" s="17" t="str">
        <f t="shared" si="575"/>
        <v xml:space="preserve">  00</v>
      </c>
      <c r="U1187" s="4">
        <f t="shared" si="568"/>
        <v>0</v>
      </c>
      <c r="V1187" s="17" t="str">
        <f t="shared" si="569"/>
        <v xml:space="preserve"> 0</v>
      </c>
      <c r="W1187" s="17" t="str">
        <f t="shared" si="576"/>
        <v xml:space="preserve">  0</v>
      </c>
      <c r="X1187" s="1" t="str">
        <f t="shared" si="570"/>
        <v>0 00000</v>
      </c>
      <c r="Y1187" s="1" t="str">
        <f t="shared" si="571"/>
        <v xml:space="preserve"> 0 00000</v>
      </c>
      <c r="Z1187" s="1" t="str">
        <f t="shared" si="577"/>
        <v xml:space="preserve">  0 00000</v>
      </c>
      <c r="AA1187" s="1" t="str">
        <f t="shared" si="578"/>
        <v xml:space="preserve"> 000</v>
      </c>
      <c r="AB1187" s="1" t="str">
        <f t="shared" si="572"/>
        <v xml:space="preserve">  000</v>
      </c>
      <c r="AC1187" s="1" t="str">
        <f t="shared" si="579"/>
        <v xml:space="preserve">   000</v>
      </c>
      <c r="AD1187" s="1" t="str">
        <f t="shared" si="580"/>
        <v xml:space="preserve"> </v>
      </c>
      <c r="AE1187" s="1" t="str">
        <f t="shared" si="573"/>
        <v xml:space="preserve">  </v>
      </c>
      <c r="AF1187" s="1" t="str">
        <f t="shared" si="581"/>
        <v xml:space="preserve">   </v>
      </c>
      <c r="AG1187" s="1" t="str">
        <f t="shared" si="554"/>
        <v xml:space="preserve">  00</v>
      </c>
      <c r="AH1187" s="1" t="str">
        <f t="shared" si="555"/>
        <v xml:space="preserve">  0</v>
      </c>
      <c r="AI1187" s="1" t="str">
        <f t="shared" si="556"/>
        <v xml:space="preserve">  </v>
      </c>
      <c r="AJ1187" s="1" t="str">
        <f t="shared" si="557"/>
        <v xml:space="preserve">   0</v>
      </c>
      <c r="AK1187" s="1" t="str">
        <f t="shared" si="558"/>
        <v xml:space="preserve">   00</v>
      </c>
      <c r="AL1187" s="1" t="str">
        <f t="shared" si="559"/>
        <v xml:space="preserve">   </v>
      </c>
      <c r="AM1187" s="1" t="str">
        <f t="shared" si="560"/>
        <v xml:space="preserve">    00</v>
      </c>
      <c r="AN1187" s="1" t="str">
        <f t="shared" si="574"/>
        <v xml:space="preserve">    0</v>
      </c>
      <c r="AO1187" s="1" t="str">
        <f t="shared" si="561"/>
        <v xml:space="preserve">    </v>
      </c>
      <c r="AP1187" s="1" t="str">
        <f t="shared" si="562"/>
        <v>0</v>
      </c>
      <c r="AQ1187" s="1">
        <f t="shared" si="563"/>
        <v>0</v>
      </c>
    </row>
    <row r="1188" spans="3:43" x14ac:dyDescent="0.2">
      <c r="C1188" s="140"/>
      <c r="L1188" s="47"/>
      <c r="M1188" s="47"/>
      <c r="N1188" s="115"/>
      <c r="P1188" s="113" t="str">
        <f t="shared" si="564"/>
        <v/>
      </c>
      <c r="Q1188" s="17" t="str">
        <f t="shared" si="565"/>
        <v xml:space="preserve"> </v>
      </c>
      <c r="R1188" s="17" t="str">
        <f t="shared" si="566"/>
        <v>00</v>
      </c>
      <c r="S1188" s="17" t="str">
        <f t="shared" si="567"/>
        <v xml:space="preserve"> 00</v>
      </c>
      <c r="T1188" s="17" t="str">
        <f t="shared" si="575"/>
        <v xml:space="preserve">  00</v>
      </c>
      <c r="U1188" s="4">
        <f t="shared" si="568"/>
        <v>0</v>
      </c>
      <c r="V1188" s="17" t="str">
        <f t="shared" si="569"/>
        <v xml:space="preserve"> 0</v>
      </c>
      <c r="W1188" s="17" t="str">
        <f t="shared" si="576"/>
        <v xml:space="preserve">  0</v>
      </c>
      <c r="X1188" s="1" t="str">
        <f t="shared" si="570"/>
        <v>0 00000</v>
      </c>
      <c r="Y1188" s="1" t="str">
        <f t="shared" si="571"/>
        <v xml:space="preserve"> 0 00000</v>
      </c>
      <c r="Z1188" s="1" t="str">
        <f t="shared" si="577"/>
        <v xml:space="preserve">  0 00000</v>
      </c>
      <c r="AA1188" s="1" t="str">
        <f t="shared" si="578"/>
        <v xml:space="preserve"> 000</v>
      </c>
      <c r="AB1188" s="1" t="str">
        <f t="shared" si="572"/>
        <v xml:space="preserve">  000</v>
      </c>
      <c r="AC1188" s="1" t="str">
        <f t="shared" si="579"/>
        <v xml:space="preserve">   000</v>
      </c>
      <c r="AD1188" s="1" t="str">
        <f t="shared" si="580"/>
        <v xml:space="preserve"> </v>
      </c>
      <c r="AE1188" s="1" t="str">
        <f t="shared" si="573"/>
        <v xml:space="preserve">  </v>
      </c>
      <c r="AF1188" s="1" t="str">
        <f t="shared" si="581"/>
        <v xml:space="preserve">   </v>
      </c>
      <c r="AG1188" s="1" t="str">
        <f t="shared" si="554"/>
        <v xml:space="preserve">  00</v>
      </c>
      <c r="AH1188" s="1" t="str">
        <f t="shared" si="555"/>
        <v xml:space="preserve">  0</v>
      </c>
      <c r="AI1188" s="1" t="str">
        <f t="shared" si="556"/>
        <v xml:space="preserve">  </v>
      </c>
      <c r="AJ1188" s="1" t="str">
        <f t="shared" si="557"/>
        <v xml:space="preserve">   0</v>
      </c>
      <c r="AK1188" s="1" t="str">
        <f t="shared" si="558"/>
        <v xml:space="preserve">   00</v>
      </c>
      <c r="AL1188" s="1" t="str">
        <f t="shared" si="559"/>
        <v xml:space="preserve">   </v>
      </c>
      <c r="AM1188" s="1" t="str">
        <f t="shared" si="560"/>
        <v xml:space="preserve">    00</v>
      </c>
      <c r="AN1188" s="1" t="str">
        <f t="shared" si="574"/>
        <v xml:space="preserve">    0</v>
      </c>
      <c r="AO1188" s="1" t="str">
        <f t="shared" si="561"/>
        <v xml:space="preserve">    </v>
      </c>
      <c r="AP1188" s="1" t="str">
        <f t="shared" si="562"/>
        <v>0</v>
      </c>
      <c r="AQ1188" s="1">
        <f t="shared" si="563"/>
        <v>0</v>
      </c>
    </row>
    <row r="1189" spans="3:43" x14ac:dyDescent="0.2">
      <c r="C1189" s="140"/>
      <c r="L1189" s="47"/>
      <c r="M1189" s="47"/>
      <c r="N1189" s="115"/>
      <c r="P1189" s="113" t="str">
        <f t="shared" si="564"/>
        <v/>
      </c>
      <c r="Q1189" s="17" t="str">
        <f t="shared" si="565"/>
        <v xml:space="preserve"> </v>
      </c>
      <c r="R1189" s="17" t="str">
        <f t="shared" si="566"/>
        <v>00</v>
      </c>
      <c r="S1189" s="17" t="str">
        <f t="shared" si="567"/>
        <v xml:space="preserve"> 00</v>
      </c>
      <c r="T1189" s="17" t="str">
        <f t="shared" si="575"/>
        <v xml:space="preserve">  00</v>
      </c>
      <c r="U1189" s="4">
        <f t="shared" si="568"/>
        <v>0</v>
      </c>
      <c r="V1189" s="17" t="str">
        <f t="shared" si="569"/>
        <v xml:space="preserve"> 0</v>
      </c>
      <c r="W1189" s="17" t="str">
        <f t="shared" si="576"/>
        <v xml:space="preserve">  0</v>
      </c>
      <c r="X1189" s="1" t="str">
        <f t="shared" si="570"/>
        <v>0 00000</v>
      </c>
      <c r="Y1189" s="1" t="str">
        <f t="shared" si="571"/>
        <v xml:space="preserve"> 0 00000</v>
      </c>
      <c r="Z1189" s="1" t="str">
        <f t="shared" si="577"/>
        <v xml:space="preserve">  0 00000</v>
      </c>
      <c r="AA1189" s="1" t="str">
        <f t="shared" si="578"/>
        <v xml:space="preserve"> 000</v>
      </c>
      <c r="AB1189" s="1" t="str">
        <f t="shared" si="572"/>
        <v xml:space="preserve">  000</v>
      </c>
      <c r="AC1189" s="1" t="str">
        <f t="shared" si="579"/>
        <v xml:space="preserve">   000</v>
      </c>
      <c r="AD1189" s="1" t="str">
        <f t="shared" si="580"/>
        <v xml:space="preserve"> </v>
      </c>
      <c r="AE1189" s="1" t="str">
        <f t="shared" si="573"/>
        <v xml:space="preserve">  </v>
      </c>
      <c r="AF1189" s="1" t="str">
        <f t="shared" si="581"/>
        <v xml:space="preserve">   </v>
      </c>
      <c r="AG1189" s="1" t="str">
        <f t="shared" si="554"/>
        <v xml:space="preserve">  00</v>
      </c>
      <c r="AH1189" s="1" t="str">
        <f t="shared" si="555"/>
        <v xml:space="preserve">  0</v>
      </c>
      <c r="AI1189" s="1" t="str">
        <f t="shared" si="556"/>
        <v xml:space="preserve">  </v>
      </c>
      <c r="AJ1189" s="1" t="str">
        <f t="shared" si="557"/>
        <v xml:space="preserve">   0</v>
      </c>
      <c r="AK1189" s="1" t="str">
        <f t="shared" si="558"/>
        <v xml:space="preserve">   00</v>
      </c>
      <c r="AL1189" s="1" t="str">
        <f t="shared" si="559"/>
        <v xml:space="preserve">   </v>
      </c>
      <c r="AM1189" s="1" t="str">
        <f t="shared" si="560"/>
        <v xml:space="preserve">    00</v>
      </c>
      <c r="AN1189" s="1" t="str">
        <f t="shared" si="574"/>
        <v xml:space="preserve">    0</v>
      </c>
      <c r="AO1189" s="1" t="str">
        <f t="shared" si="561"/>
        <v xml:space="preserve">    </v>
      </c>
      <c r="AP1189" s="1" t="str">
        <f t="shared" si="562"/>
        <v>0</v>
      </c>
      <c r="AQ1189" s="1">
        <f t="shared" si="563"/>
        <v>0</v>
      </c>
    </row>
    <row r="1190" spans="3:43" x14ac:dyDescent="0.2">
      <c r="C1190" s="140"/>
      <c r="L1190" s="47"/>
      <c r="M1190" s="47"/>
      <c r="N1190" s="115"/>
      <c r="P1190" s="113" t="str">
        <f t="shared" si="564"/>
        <v/>
      </c>
      <c r="Q1190" s="17" t="str">
        <f t="shared" si="565"/>
        <v xml:space="preserve"> </v>
      </c>
      <c r="R1190" s="17" t="str">
        <f t="shared" si="566"/>
        <v>00</v>
      </c>
      <c r="S1190" s="17" t="str">
        <f t="shared" si="567"/>
        <v xml:space="preserve"> 00</v>
      </c>
      <c r="T1190" s="17" t="str">
        <f t="shared" si="575"/>
        <v xml:space="preserve">  00</v>
      </c>
      <c r="U1190" s="4">
        <f t="shared" si="568"/>
        <v>0</v>
      </c>
      <c r="V1190" s="17" t="str">
        <f t="shared" si="569"/>
        <v xml:space="preserve"> 0</v>
      </c>
      <c r="W1190" s="17" t="str">
        <f t="shared" si="576"/>
        <v xml:space="preserve">  0</v>
      </c>
      <c r="X1190" s="1" t="str">
        <f t="shared" si="570"/>
        <v>0 00000</v>
      </c>
      <c r="Y1190" s="1" t="str">
        <f t="shared" si="571"/>
        <v xml:space="preserve"> 0 00000</v>
      </c>
      <c r="Z1190" s="1" t="str">
        <f t="shared" si="577"/>
        <v xml:space="preserve">  0 00000</v>
      </c>
      <c r="AA1190" s="1" t="str">
        <f t="shared" si="578"/>
        <v xml:space="preserve"> 000</v>
      </c>
      <c r="AB1190" s="1" t="str">
        <f t="shared" si="572"/>
        <v xml:space="preserve">  000</v>
      </c>
      <c r="AC1190" s="1" t="str">
        <f t="shared" si="579"/>
        <v xml:space="preserve">   000</v>
      </c>
      <c r="AD1190" s="1" t="str">
        <f t="shared" si="580"/>
        <v xml:space="preserve"> </v>
      </c>
      <c r="AE1190" s="1" t="str">
        <f t="shared" si="573"/>
        <v xml:space="preserve">  </v>
      </c>
      <c r="AF1190" s="1" t="str">
        <f t="shared" si="581"/>
        <v xml:space="preserve">   </v>
      </c>
      <c r="AG1190" s="1" t="str">
        <f t="shared" si="554"/>
        <v xml:space="preserve">  00</v>
      </c>
      <c r="AH1190" s="1" t="str">
        <f t="shared" si="555"/>
        <v xml:space="preserve">  0</v>
      </c>
      <c r="AI1190" s="1" t="str">
        <f t="shared" si="556"/>
        <v xml:space="preserve">  </v>
      </c>
      <c r="AJ1190" s="1" t="str">
        <f t="shared" si="557"/>
        <v xml:space="preserve">   0</v>
      </c>
      <c r="AK1190" s="1" t="str">
        <f t="shared" si="558"/>
        <v xml:space="preserve">   00</v>
      </c>
      <c r="AL1190" s="1" t="str">
        <f t="shared" si="559"/>
        <v xml:space="preserve">   </v>
      </c>
      <c r="AM1190" s="1" t="str">
        <f t="shared" si="560"/>
        <v xml:space="preserve">    00</v>
      </c>
      <c r="AN1190" s="1" t="str">
        <f t="shared" si="574"/>
        <v xml:space="preserve">    0</v>
      </c>
      <c r="AO1190" s="1" t="str">
        <f t="shared" si="561"/>
        <v xml:space="preserve">    </v>
      </c>
      <c r="AP1190" s="1" t="str">
        <f t="shared" si="562"/>
        <v>0</v>
      </c>
      <c r="AQ1190" s="1">
        <f t="shared" si="563"/>
        <v>0</v>
      </c>
    </row>
    <row r="1191" spans="3:43" x14ac:dyDescent="0.2">
      <c r="C1191" s="140"/>
      <c r="L1191" s="47"/>
      <c r="M1191" s="47"/>
      <c r="N1191" s="115"/>
      <c r="P1191" s="113" t="str">
        <f t="shared" si="564"/>
        <v/>
      </c>
      <c r="Q1191" s="17" t="str">
        <f t="shared" si="565"/>
        <v xml:space="preserve"> </v>
      </c>
      <c r="R1191" s="17" t="str">
        <f t="shared" si="566"/>
        <v>00</v>
      </c>
      <c r="S1191" s="17" t="str">
        <f t="shared" si="567"/>
        <v xml:space="preserve"> 00</v>
      </c>
      <c r="T1191" s="17" t="str">
        <f t="shared" si="575"/>
        <v xml:space="preserve">  00</v>
      </c>
      <c r="U1191" s="4">
        <f t="shared" si="568"/>
        <v>0</v>
      </c>
      <c r="V1191" s="17" t="str">
        <f t="shared" si="569"/>
        <v xml:space="preserve"> 0</v>
      </c>
      <c r="W1191" s="17" t="str">
        <f t="shared" si="576"/>
        <v xml:space="preserve">  0</v>
      </c>
      <c r="X1191" s="1" t="str">
        <f t="shared" si="570"/>
        <v>0 00000</v>
      </c>
      <c r="Y1191" s="1" t="str">
        <f t="shared" si="571"/>
        <v xml:space="preserve"> 0 00000</v>
      </c>
      <c r="Z1191" s="1" t="str">
        <f t="shared" si="577"/>
        <v xml:space="preserve">  0 00000</v>
      </c>
      <c r="AA1191" s="1" t="str">
        <f t="shared" si="578"/>
        <v xml:space="preserve"> 000</v>
      </c>
      <c r="AB1191" s="1" t="str">
        <f t="shared" si="572"/>
        <v xml:space="preserve">  000</v>
      </c>
      <c r="AC1191" s="1" t="str">
        <f t="shared" si="579"/>
        <v xml:space="preserve">   000</v>
      </c>
      <c r="AD1191" s="1" t="str">
        <f t="shared" si="580"/>
        <v xml:space="preserve"> </v>
      </c>
      <c r="AE1191" s="1" t="str">
        <f t="shared" si="573"/>
        <v xml:space="preserve">  </v>
      </c>
      <c r="AF1191" s="1" t="str">
        <f t="shared" si="581"/>
        <v xml:space="preserve">   </v>
      </c>
      <c r="AG1191" s="1" t="str">
        <f t="shared" si="554"/>
        <v xml:space="preserve">  00</v>
      </c>
      <c r="AH1191" s="1" t="str">
        <f t="shared" si="555"/>
        <v xml:space="preserve">  0</v>
      </c>
      <c r="AI1191" s="1" t="str">
        <f t="shared" si="556"/>
        <v xml:space="preserve">  </v>
      </c>
      <c r="AJ1191" s="1" t="str">
        <f t="shared" si="557"/>
        <v xml:space="preserve">   0</v>
      </c>
      <c r="AK1191" s="1" t="str">
        <f t="shared" si="558"/>
        <v xml:space="preserve">   00</v>
      </c>
      <c r="AL1191" s="1" t="str">
        <f t="shared" si="559"/>
        <v xml:space="preserve">   </v>
      </c>
      <c r="AM1191" s="1" t="str">
        <f t="shared" si="560"/>
        <v xml:space="preserve">    00</v>
      </c>
      <c r="AN1191" s="1" t="str">
        <f t="shared" si="574"/>
        <v xml:space="preserve">    0</v>
      </c>
      <c r="AO1191" s="1" t="str">
        <f t="shared" si="561"/>
        <v xml:space="preserve">    </v>
      </c>
      <c r="AP1191" s="1" t="str">
        <f t="shared" si="562"/>
        <v>0</v>
      </c>
      <c r="AQ1191" s="1">
        <f t="shared" si="563"/>
        <v>0</v>
      </c>
    </row>
    <row r="1192" spans="3:43" x14ac:dyDescent="0.2">
      <c r="C1192" s="140"/>
      <c r="L1192" s="47"/>
      <c r="M1192" s="47"/>
      <c r="N1192" s="115"/>
      <c r="P1192" s="113" t="str">
        <f t="shared" si="564"/>
        <v/>
      </c>
      <c r="Q1192" s="17" t="str">
        <f t="shared" si="565"/>
        <v xml:space="preserve"> </v>
      </c>
      <c r="R1192" s="17" t="str">
        <f t="shared" si="566"/>
        <v>00</v>
      </c>
      <c r="S1192" s="17" t="str">
        <f t="shared" si="567"/>
        <v xml:space="preserve"> 00</v>
      </c>
      <c r="T1192" s="17" t="str">
        <f t="shared" si="575"/>
        <v xml:space="preserve">  00</v>
      </c>
      <c r="U1192" s="4">
        <f t="shared" si="568"/>
        <v>0</v>
      </c>
      <c r="V1192" s="17" t="str">
        <f t="shared" si="569"/>
        <v xml:space="preserve"> 0</v>
      </c>
      <c r="W1192" s="17" t="str">
        <f t="shared" si="576"/>
        <v xml:space="preserve">  0</v>
      </c>
      <c r="X1192" s="1" t="str">
        <f t="shared" si="570"/>
        <v>0 00000</v>
      </c>
      <c r="Y1192" s="1" t="str">
        <f t="shared" si="571"/>
        <v xml:space="preserve"> 0 00000</v>
      </c>
      <c r="Z1192" s="1" t="str">
        <f t="shared" si="577"/>
        <v xml:space="preserve">  0 00000</v>
      </c>
      <c r="AA1192" s="1" t="str">
        <f t="shared" si="578"/>
        <v xml:space="preserve"> 000</v>
      </c>
      <c r="AB1192" s="1" t="str">
        <f t="shared" si="572"/>
        <v xml:space="preserve">  000</v>
      </c>
      <c r="AC1192" s="1" t="str">
        <f t="shared" si="579"/>
        <v xml:space="preserve">   000</v>
      </c>
      <c r="AD1192" s="1" t="str">
        <f t="shared" si="580"/>
        <v xml:space="preserve"> </v>
      </c>
      <c r="AE1192" s="1" t="str">
        <f t="shared" si="573"/>
        <v xml:space="preserve">  </v>
      </c>
      <c r="AF1192" s="1" t="str">
        <f t="shared" si="581"/>
        <v xml:space="preserve">   </v>
      </c>
      <c r="AG1192" s="1" t="str">
        <f t="shared" si="554"/>
        <v xml:space="preserve">  00</v>
      </c>
      <c r="AH1192" s="1" t="str">
        <f t="shared" si="555"/>
        <v xml:space="preserve">  0</v>
      </c>
      <c r="AI1192" s="1" t="str">
        <f t="shared" si="556"/>
        <v xml:space="preserve">  </v>
      </c>
      <c r="AJ1192" s="1" t="str">
        <f t="shared" si="557"/>
        <v xml:space="preserve">   0</v>
      </c>
      <c r="AK1192" s="1" t="str">
        <f t="shared" si="558"/>
        <v xml:space="preserve">   00</v>
      </c>
      <c r="AL1192" s="1" t="str">
        <f t="shared" si="559"/>
        <v xml:space="preserve">   </v>
      </c>
      <c r="AM1192" s="1" t="str">
        <f t="shared" si="560"/>
        <v xml:space="preserve">    00</v>
      </c>
      <c r="AN1192" s="1" t="str">
        <f t="shared" si="574"/>
        <v xml:space="preserve">    0</v>
      </c>
      <c r="AO1192" s="1" t="str">
        <f t="shared" si="561"/>
        <v xml:space="preserve">    </v>
      </c>
      <c r="AP1192" s="1" t="str">
        <f t="shared" si="562"/>
        <v>0</v>
      </c>
      <c r="AQ1192" s="1">
        <f t="shared" si="563"/>
        <v>0</v>
      </c>
    </row>
    <row r="1193" spans="3:43" x14ac:dyDescent="0.2">
      <c r="C1193" s="140"/>
      <c r="L1193" s="47"/>
      <c r="M1193" s="47"/>
      <c r="N1193" s="115"/>
      <c r="P1193" s="113" t="str">
        <f t="shared" si="564"/>
        <v/>
      </c>
      <c r="Q1193" s="17" t="str">
        <f t="shared" si="565"/>
        <v xml:space="preserve"> </v>
      </c>
      <c r="R1193" s="17" t="str">
        <f t="shared" si="566"/>
        <v>00</v>
      </c>
      <c r="S1193" s="17" t="str">
        <f t="shared" si="567"/>
        <v xml:space="preserve"> 00</v>
      </c>
      <c r="T1193" s="17" t="str">
        <f t="shared" si="575"/>
        <v xml:space="preserve">  00</v>
      </c>
      <c r="U1193" s="4">
        <f t="shared" si="568"/>
        <v>0</v>
      </c>
      <c r="V1193" s="17" t="str">
        <f t="shared" si="569"/>
        <v xml:space="preserve"> 0</v>
      </c>
      <c r="W1193" s="17" t="str">
        <f t="shared" si="576"/>
        <v xml:space="preserve">  0</v>
      </c>
      <c r="X1193" s="1" t="str">
        <f t="shared" si="570"/>
        <v>0 00000</v>
      </c>
      <c r="Y1193" s="1" t="str">
        <f t="shared" si="571"/>
        <v xml:space="preserve"> 0 00000</v>
      </c>
      <c r="Z1193" s="1" t="str">
        <f t="shared" si="577"/>
        <v xml:space="preserve">  0 00000</v>
      </c>
      <c r="AA1193" s="1" t="str">
        <f t="shared" si="578"/>
        <v xml:space="preserve"> 000</v>
      </c>
      <c r="AB1193" s="1" t="str">
        <f t="shared" si="572"/>
        <v xml:space="preserve">  000</v>
      </c>
      <c r="AC1193" s="1" t="str">
        <f t="shared" si="579"/>
        <v xml:space="preserve">   000</v>
      </c>
      <c r="AD1193" s="1" t="str">
        <f t="shared" si="580"/>
        <v xml:space="preserve"> </v>
      </c>
      <c r="AE1193" s="1" t="str">
        <f t="shared" si="573"/>
        <v xml:space="preserve">  </v>
      </c>
      <c r="AF1193" s="1" t="str">
        <f t="shared" si="581"/>
        <v xml:space="preserve">   </v>
      </c>
      <c r="AG1193" s="1" t="str">
        <f t="shared" si="554"/>
        <v xml:space="preserve">  00</v>
      </c>
      <c r="AH1193" s="1" t="str">
        <f t="shared" si="555"/>
        <v xml:space="preserve">  0</v>
      </c>
      <c r="AI1193" s="1" t="str">
        <f t="shared" si="556"/>
        <v xml:space="preserve">  </v>
      </c>
      <c r="AJ1193" s="1" t="str">
        <f t="shared" si="557"/>
        <v xml:space="preserve">   0</v>
      </c>
      <c r="AK1193" s="1" t="str">
        <f t="shared" si="558"/>
        <v xml:space="preserve">   00</v>
      </c>
      <c r="AL1193" s="1" t="str">
        <f t="shared" si="559"/>
        <v xml:space="preserve">   </v>
      </c>
      <c r="AM1193" s="1" t="str">
        <f t="shared" si="560"/>
        <v xml:space="preserve">    00</v>
      </c>
      <c r="AN1193" s="1" t="str">
        <f t="shared" si="574"/>
        <v xml:space="preserve">    0</v>
      </c>
      <c r="AO1193" s="1" t="str">
        <f t="shared" si="561"/>
        <v xml:space="preserve">    </v>
      </c>
      <c r="AP1193" s="1" t="str">
        <f t="shared" si="562"/>
        <v>0</v>
      </c>
      <c r="AQ1193" s="1">
        <f t="shared" si="563"/>
        <v>0</v>
      </c>
    </row>
    <row r="1194" spans="3:43" x14ac:dyDescent="0.2">
      <c r="C1194" s="140"/>
      <c r="L1194" s="47"/>
      <c r="M1194" s="47"/>
      <c r="N1194" s="115"/>
      <c r="P1194" s="113" t="str">
        <f t="shared" si="564"/>
        <v/>
      </c>
      <c r="Q1194" s="17" t="str">
        <f t="shared" si="565"/>
        <v xml:space="preserve"> </v>
      </c>
      <c r="R1194" s="17" t="str">
        <f t="shared" si="566"/>
        <v>00</v>
      </c>
      <c r="S1194" s="17" t="str">
        <f t="shared" si="567"/>
        <v xml:space="preserve"> 00</v>
      </c>
      <c r="T1194" s="17" t="str">
        <f t="shared" si="575"/>
        <v xml:space="preserve">  00</v>
      </c>
      <c r="U1194" s="4">
        <f t="shared" si="568"/>
        <v>0</v>
      </c>
      <c r="V1194" s="17" t="str">
        <f t="shared" si="569"/>
        <v xml:space="preserve"> 0</v>
      </c>
      <c r="W1194" s="17" t="str">
        <f t="shared" si="576"/>
        <v xml:space="preserve">  0</v>
      </c>
      <c r="X1194" s="1" t="str">
        <f t="shared" si="570"/>
        <v>0 00000</v>
      </c>
      <c r="Y1194" s="1" t="str">
        <f t="shared" si="571"/>
        <v xml:space="preserve"> 0 00000</v>
      </c>
      <c r="Z1194" s="1" t="str">
        <f t="shared" si="577"/>
        <v xml:space="preserve">  0 00000</v>
      </c>
      <c r="AA1194" s="1" t="str">
        <f t="shared" si="578"/>
        <v xml:space="preserve"> 000</v>
      </c>
      <c r="AB1194" s="1" t="str">
        <f t="shared" si="572"/>
        <v xml:space="preserve">  000</v>
      </c>
      <c r="AC1194" s="1" t="str">
        <f t="shared" si="579"/>
        <v xml:space="preserve">   000</v>
      </c>
      <c r="AD1194" s="1" t="str">
        <f t="shared" si="580"/>
        <v xml:space="preserve"> </v>
      </c>
      <c r="AE1194" s="1" t="str">
        <f t="shared" si="573"/>
        <v xml:space="preserve">  </v>
      </c>
      <c r="AF1194" s="1" t="str">
        <f t="shared" si="581"/>
        <v xml:space="preserve">   </v>
      </c>
      <c r="AG1194" s="1" t="str">
        <f t="shared" si="554"/>
        <v xml:space="preserve">  00</v>
      </c>
      <c r="AH1194" s="1" t="str">
        <f t="shared" si="555"/>
        <v xml:space="preserve">  0</v>
      </c>
      <c r="AI1194" s="1" t="str">
        <f t="shared" si="556"/>
        <v xml:space="preserve">  </v>
      </c>
      <c r="AJ1194" s="1" t="str">
        <f t="shared" si="557"/>
        <v xml:space="preserve">   0</v>
      </c>
      <c r="AK1194" s="1" t="str">
        <f t="shared" si="558"/>
        <v xml:space="preserve">   00</v>
      </c>
      <c r="AL1194" s="1" t="str">
        <f t="shared" si="559"/>
        <v xml:space="preserve">   </v>
      </c>
      <c r="AM1194" s="1" t="str">
        <f t="shared" si="560"/>
        <v xml:space="preserve">    00</v>
      </c>
      <c r="AN1194" s="1" t="str">
        <f t="shared" si="574"/>
        <v xml:space="preserve">    0</v>
      </c>
      <c r="AO1194" s="1" t="str">
        <f t="shared" si="561"/>
        <v xml:space="preserve">    </v>
      </c>
      <c r="AP1194" s="1" t="str">
        <f t="shared" si="562"/>
        <v>0</v>
      </c>
      <c r="AQ1194" s="1">
        <f t="shared" si="563"/>
        <v>0</v>
      </c>
    </row>
    <row r="1195" spans="3:43" x14ac:dyDescent="0.2">
      <c r="C1195" s="140"/>
      <c r="L1195" s="47"/>
      <c r="M1195" s="47"/>
      <c r="N1195" s="115"/>
      <c r="P1195" s="113" t="str">
        <f t="shared" si="564"/>
        <v/>
      </c>
      <c r="Q1195" s="17" t="str">
        <f t="shared" si="565"/>
        <v xml:space="preserve"> </v>
      </c>
      <c r="R1195" s="17" t="str">
        <f t="shared" si="566"/>
        <v>00</v>
      </c>
      <c r="S1195" s="17" t="str">
        <f t="shared" si="567"/>
        <v xml:space="preserve"> 00</v>
      </c>
      <c r="T1195" s="17" t="str">
        <f t="shared" si="575"/>
        <v xml:space="preserve">  00</v>
      </c>
      <c r="U1195" s="4">
        <f t="shared" si="568"/>
        <v>0</v>
      </c>
      <c r="V1195" s="17" t="str">
        <f t="shared" si="569"/>
        <v xml:space="preserve"> 0</v>
      </c>
      <c r="W1195" s="17" t="str">
        <f t="shared" si="576"/>
        <v xml:space="preserve">  0</v>
      </c>
      <c r="X1195" s="1" t="str">
        <f t="shared" si="570"/>
        <v>0 00000</v>
      </c>
      <c r="Y1195" s="1" t="str">
        <f t="shared" si="571"/>
        <v xml:space="preserve"> 0 00000</v>
      </c>
      <c r="Z1195" s="1" t="str">
        <f t="shared" si="577"/>
        <v xml:space="preserve">  0 00000</v>
      </c>
      <c r="AA1195" s="1" t="str">
        <f t="shared" si="578"/>
        <v xml:space="preserve"> 000</v>
      </c>
      <c r="AB1195" s="1" t="str">
        <f t="shared" si="572"/>
        <v xml:space="preserve">  000</v>
      </c>
      <c r="AC1195" s="1" t="str">
        <f t="shared" si="579"/>
        <v xml:space="preserve">   000</v>
      </c>
      <c r="AD1195" s="1" t="str">
        <f t="shared" si="580"/>
        <v xml:space="preserve"> </v>
      </c>
      <c r="AE1195" s="1" t="str">
        <f t="shared" si="573"/>
        <v xml:space="preserve">  </v>
      </c>
      <c r="AF1195" s="1" t="str">
        <f t="shared" si="581"/>
        <v xml:space="preserve">   </v>
      </c>
      <c r="AG1195" s="1" t="str">
        <f t="shared" si="554"/>
        <v xml:space="preserve">  00</v>
      </c>
      <c r="AH1195" s="1" t="str">
        <f t="shared" si="555"/>
        <v xml:space="preserve">  0</v>
      </c>
      <c r="AI1195" s="1" t="str">
        <f t="shared" si="556"/>
        <v xml:space="preserve">  </v>
      </c>
      <c r="AJ1195" s="1" t="str">
        <f t="shared" si="557"/>
        <v xml:space="preserve">   0</v>
      </c>
      <c r="AK1195" s="1" t="str">
        <f t="shared" si="558"/>
        <v xml:space="preserve">   00</v>
      </c>
      <c r="AL1195" s="1" t="str">
        <f t="shared" si="559"/>
        <v xml:space="preserve">   </v>
      </c>
      <c r="AM1195" s="1" t="str">
        <f t="shared" si="560"/>
        <v xml:space="preserve">    00</v>
      </c>
      <c r="AN1195" s="1" t="str">
        <f t="shared" si="574"/>
        <v xml:space="preserve">    0</v>
      </c>
      <c r="AO1195" s="1" t="str">
        <f t="shared" si="561"/>
        <v xml:space="preserve">    </v>
      </c>
      <c r="AP1195" s="1" t="str">
        <f t="shared" si="562"/>
        <v>0</v>
      </c>
      <c r="AQ1195" s="1">
        <f t="shared" si="563"/>
        <v>0</v>
      </c>
    </row>
    <row r="1196" spans="3:43" x14ac:dyDescent="0.2">
      <c r="C1196" s="140"/>
      <c r="L1196" s="47"/>
      <c r="M1196" s="47"/>
      <c r="N1196" s="115"/>
      <c r="P1196" s="113" t="str">
        <f t="shared" si="564"/>
        <v/>
      </c>
      <c r="Q1196" s="17" t="str">
        <f t="shared" si="565"/>
        <v xml:space="preserve"> </v>
      </c>
      <c r="R1196" s="17" t="str">
        <f t="shared" si="566"/>
        <v>00</v>
      </c>
      <c r="S1196" s="17" t="str">
        <f t="shared" si="567"/>
        <v xml:space="preserve"> 00</v>
      </c>
      <c r="T1196" s="17" t="str">
        <f t="shared" si="575"/>
        <v xml:space="preserve">  00</v>
      </c>
      <c r="U1196" s="4">
        <f t="shared" si="568"/>
        <v>0</v>
      </c>
      <c r="V1196" s="17" t="str">
        <f t="shared" si="569"/>
        <v xml:space="preserve"> 0</v>
      </c>
      <c r="W1196" s="17" t="str">
        <f t="shared" si="576"/>
        <v xml:space="preserve">  0</v>
      </c>
      <c r="X1196" s="1" t="str">
        <f t="shared" si="570"/>
        <v>0 00000</v>
      </c>
      <c r="Y1196" s="1" t="str">
        <f t="shared" si="571"/>
        <v xml:space="preserve"> 0 00000</v>
      </c>
      <c r="Z1196" s="1" t="str">
        <f t="shared" si="577"/>
        <v xml:space="preserve">  0 00000</v>
      </c>
      <c r="AA1196" s="1" t="str">
        <f t="shared" si="578"/>
        <v xml:space="preserve"> 000</v>
      </c>
      <c r="AB1196" s="1" t="str">
        <f t="shared" si="572"/>
        <v xml:space="preserve">  000</v>
      </c>
      <c r="AC1196" s="1" t="str">
        <f t="shared" si="579"/>
        <v xml:space="preserve">   000</v>
      </c>
      <c r="AD1196" s="1" t="str">
        <f t="shared" si="580"/>
        <v xml:space="preserve"> </v>
      </c>
      <c r="AE1196" s="1" t="str">
        <f t="shared" si="573"/>
        <v xml:space="preserve">  </v>
      </c>
      <c r="AF1196" s="1" t="str">
        <f t="shared" si="581"/>
        <v xml:space="preserve">   </v>
      </c>
      <c r="AG1196" s="1" t="str">
        <f t="shared" si="554"/>
        <v xml:space="preserve">  00</v>
      </c>
      <c r="AH1196" s="1" t="str">
        <f t="shared" si="555"/>
        <v xml:space="preserve">  0</v>
      </c>
      <c r="AI1196" s="1" t="str">
        <f t="shared" si="556"/>
        <v xml:space="preserve">  </v>
      </c>
      <c r="AJ1196" s="1" t="str">
        <f t="shared" si="557"/>
        <v xml:space="preserve">   0</v>
      </c>
      <c r="AK1196" s="1" t="str">
        <f t="shared" si="558"/>
        <v xml:space="preserve">   00</v>
      </c>
      <c r="AL1196" s="1" t="str">
        <f t="shared" si="559"/>
        <v xml:space="preserve">   </v>
      </c>
      <c r="AM1196" s="1" t="str">
        <f t="shared" si="560"/>
        <v xml:space="preserve">    00</v>
      </c>
      <c r="AN1196" s="1" t="str">
        <f t="shared" si="574"/>
        <v xml:space="preserve">    0</v>
      </c>
      <c r="AO1196" s="1" t="str">
        <f t="shared" si="561"/>
        <v xml:space="preserve">    </v>
      </c>
      <c r="AP1196" s="1" t="str">
        <f t="shared" si="562"/>
        <v>0</v>
      </c>
      <c r="AQ1196" s="1">
        <f t="shared" si="563"/>
        <v>0</v>
      </c>
    </row>
    <row r="1197" spans="3:43" x14ac:dyDescent="0.2">
      <c r="C1197" s="140"/>
      <c r="L1197" s="47"/>
      <c r="M1197" s="47"/>
      <c r="N1197" s="115"/>
      <c r="P1197" s="113" t="str">
        <f t="shared" si="564"/>
        <v/>
      </c>
      <c r="Q1197" s="17" t="str">
        <f t="shared" si="565"/>
        <v xml:space="preserve"> </v>
      </c>
      <c r="R1197" s="17" t="str">
        <f t="shared" si="566"/>
        <v>00</v>
      </c>
      <c r="S1197" s="17" t="str">
        <f t="shared" si="567"/>
        <v xml:space="preserve"> 00</v>
      </c>
      <c r="T1197" s="17" t="str">
        <f t="shared" si="575"/>
        <v xml:space="preserve">  00</v>
      </c>
      <c r="U1197" s="4">
        <f t="shared" si="568"/>
        <v>0</v>
      </c>
      <c r="V1197" s="17" t="str">
        <f t="shared" si="569"/>
        <v xml:space="preserve"> 0</v>
      </c>
      <c r="W1197" s="17" t="str">
        <f t="shared" si="576"/>
        <v xml:space="preserve">  0</v>
      </c>
      <c r="X1197" s="1" t="str">
        <f t="shared" si="570"/>
        <v>0 00000</v>
      </c>
      <c r="Y1197" s="1" t="str">
        <f t="shared" si="571"/>
        <v xml:space="preserve"> 0 00000</v>
      </c>
      <c r="Z1197" s="1" t="str">
        <f t="shared" si="577"/>
        <v xml:space="preserve">  0 00000</v>
      </c>
      <c r="AA1197" s="1" t="str">
        <f t="shared" si="578"/>
        <v xml:space="preserve"> 000</v>
      </c>
      <c r="AB1197" s="1" t="str">
        <f t="shared" si="572"/>
        <v xml:space="preserve">  000</v>
      </c>
      <c r="AC1197" s="1" t="str">
        <f t="shared" si="579"/>
        <v xml:space="preserve">   000</v>
      </c>
      <c r="AD1197" s="1" t="str">
        <f t="shared" si="580"/>
        <v xml:space="preserve"> </v>
      </c>
      <c r="AE1197" s="1" t="str">
        <f t="shared" si="573"/>
        <v xml:space="preserve">  </v>
      </c>
      <c r="AF1197" s="1" t="str">
        <f t="shared" si="581"/>
        <v xml:space="preserve">   </v>
      </c>
      <c r="AG1197" s="1" t="str">
        <f t="shared" si="554"/>
        <v xml:space="preserve">  00</v>
      </c>
      <c r="AH1197" s="1" t="str">
        <f t="shared" si="555"/>
        <v xml:space="preserve">  0</v>
      </c>
      <c r="AI1197" s="1" t="str">
        <f t="shared" si="556"/>
        <v xml:space="preserve">  </v>
      </c>
      <c r="AJ1197" s="1" t="str">
        <f t="shared" si="557"/>
        <v xml:space="preserve">   0</v>
      </c>
      <c r="AK1197" s="1" t="str">
        <f t="shared" si="558"/>
        <v xml:space="preserve">   00</v>
      </c>
      <c r="AL1197" s="1" t="str">
        <f t="shared" si="559"/>
        <v xml:space="preserve">   </v>
      </c>
      <c r="AM1197" s="1" t="str">
        <f t="shared" si="560"/>
        <v xml:space="preserve">    00</v>
      </c>
      <c r="AN1197" s="1" t="str">
        <f t="shared" si="574"/>
        <v xml:space="preserve">    0</v>
      </c>
      <c r="AO1197" s="1" t="str">
        <f t="shared" si="561"/>
        <v xml:space="preserve">    </v>
      </c>
      <c r="AP1197" s="1" t="str">
        <f t="shared" si="562"/>
        <v>0</v>
      </c>
      <c r="AQ1197" s="1">
        <f t="shared" si="563"/>
        <v>0</v>
      </c>
    </row>
    <row r="1198" spans="3:43" x14ac:dyDescent="0.2">
      <c r="C1198" s="140"/>
      <c r="L1198" s="47"/>
      <c r="M1198" s="47"/>
      <c r="N1198" s="115"/>
      <c r="P1198" s="113" t="str">
        <f t="shared" si="564"/>
        <v/>
      </c>
      <c r="Q1198" s="17" t="str">
        <f t="shared" si="565"/>
        <v xml:space="preserve"> </v>
      </c>
      <c r="R1198" s="17" t="str">
        <f t="shared" si="566"/>
        <v>00</v>
      </c>
      <c r="S1198" s="17" t="str">
        <f t="shared" si="567"/>
        <v xml:space="preserve"> 00</v>
      </c>
      <c r="T1198" s="17" t="str">
        <f t="shared" si="575"/>
        <v xml:space="preserve">  00</v>
      </c>
      <c r="U1198" s="4">
        <f t="shared" si="568"/>
        <v>0</v>
      </c>
      <c r="V1198" s="17" t="str">
        <f t="shared" si="569"/>
        <v xml:space="preserve"> 0</v>
      </c>
      <c r="W1198" s="17" t="str">
        <f t="shared" si="576"/>
        <v xml:space="preserve">  0</v>
      </c>
      <c r="X1198" s="1" t="str">
        <f t="shared" si="570"/>
        <v>0 00000</v>
      </c>
      <c r="Y1198" s="1" t="str">
        <f t="shared" si="571"/>
        <v xml:space="preserve"> 0 00000</v>
      </c>
      <c r="Z1198" s="1" t="str">
        <f t="shared" si="577"/>
        <v xml:space="preserve">  0 00000</v>
      </c>
      <c r="AA1198" s="1" t="str">
        <f t="shared" si="578"/>
        <v xml:space="preserve"> 000</v>
      </c>
      <c r="AB1198" s="1" t="str">
        <f t="shared" si="572"/>
        <v xml:space="preserve">  000</v>
      </c>
      <c r="AC1198" s="1" t="str">
        <f t="shared" si="579"/>
        <v xml:space="preserve">   000</v>
      </c>
      <c r="AD1198" s="1" t="str">
        <f t="shared" si="580"/>
        <v xml:space="preserve"> </v>
      </c>
      <c r="AE1198" s="1" t="str">
        <f t="shared" si="573"/>
        <v xml:space="preserve">  </v>
      </c>
      <c r="AF1198" s="1" t="str">
        <f t="shared" si="581"/>
        <v xml:space="preserve">   </v>
      </c>
      <c r="AG1198" s="1" t="str">
        <f t="shared" si="554"/>
        <v xml:space="preserve">  00</v>
      </c>
      <c r="AH1198" s="1" t="str">
        <f t="shared" si="555"/>
        <v xml:space="preserve">  0</v>
      </c>
      <c r="AI1198" s="1" t="str">
        <f t="shared" si="556"/>
        <v xml:space="preserve">  </v>
      </c>
      <c r="AJ1198" s="1" t="str">
        <f t="shared" si="557"/>
        <v xml:space="preserve">   0</v>
      </c>
      <c r="AK1198" s="1" t="str">
        <f t="shared" si="558"/>
        <v xml:space="preserve">   00</v>
      </c>
      <c r="AL1198" s="1" t="str">
        <f t="shared" si="559"/>
        <v xml:space="preserve">   </v>
      </c>
      <c r="AM1198" s="1" t="str">
        <f t="shared" si="560"/>
        <v xml:space="preserve">    00</v>
      </c>
      <c r="AN1198" s="1" t="str">
        <f t="shared" si="574"/>
        <v xml:space="preserve">    0</v>
      </c>
      <c r="AO1198" s="1" t="str">
        <f t="shared" si="561"/>
        <v xml:space="preserve">    </v>
      </c>
      <c r="AP1198" s="1" t="str">
        <f t="shared" si="562"/>
        <v>0</v>
      </c>
      <c r="AQ1198" s="1">
        <f t="shared" si="563"/>
        <v>0</v>
      </c>
    </row>
    <row r="1199" spans="3:43" x14ac:dyDescent="0.2">
      <c r="C1199" s="140"/>
      <c r="L1199" s="47"/>
      <c r="M1199" s="47"/>
      <c r="N1199" s="115"/>
      <c r="P1199" s="113" t="str">
        <f t="shared" si="564"/>
        <v/>
      </c>
      <c r="Q1199" s="17" t="str">
        <f t="shared" si="565"/>
        <v xml:space="preserve"> </v>
      </c>
      <c r="R1199" s="17" t="str">
        <f t="shared" si="566"/>
        <v>00</v>
      </c>
      <c r="S1199" s="17" t="str">
        <f t="shared" si="567"/>
        <v xml:space="preserve"> 00</v>
      </c>
      <c r="T1199" s="17" t="str">
        <f t="shared" si="575"/>
        <v xml:space="preserve">  00</v>
      </c>
      <c r="U1199" s="4">
        <f t="shared" si="568"/>
        <v>0</v>
      </c>
      <c r="V1199" s="17" t="str">
        <f t="shared" si="569"/>
        <v xml:space="preserve"> 0</v>
      </c>
      <c r="W1199" s="17" t="str">
        <f t="shared" si="576"/>
        <v xml:space="preserve">  0</v>
      </c>
      <c r="X1199" s="1" t="str">
        <f t="shared" si="570"/>
        <v>0 00000</v>
      </c>
      <c r="Y1199" s="1" t="str">
        <f t="shared" si="571"/>
        <v xml:space="preserve"> 0 00000</v>
      </c>
      <c r="Z1199" s="1" t="str">
        <f t="shared" si="577"/>
        <v xml:space="preserve">  0 00000</v>
      </c>
      <c r="AA1199" s="1" t="str">
        <f t="shared" si="578"/>
        <v xml:space="preserve"> 000</v>
      </c>
      <c r="AB1199" s="1" t="str">
        <f t="shared" si="572"/>
        <v xml:space="preserve">  000</v>
      </c>
      <c r="AC1199" s="1" t="str">
        <f t="shared" si="579"/>
        <v xml:space="preserve">   000</v>
      </c>
      <c r="AD1199" s="1" t="str">
        <f t="shared" si="580"/>
        <v xml:space="preserve"> </v>
      </c>
      <c r="AE1199" s="1" t="str">
        <f t="shared" si="573"/>
        <v xml:space="preserve">  </v>
      </c>
      <c r="AF1199" s="1" t="str">
        <f t="shared" si="581"/>
        <v xml:space="preserve">   </v>
      </c>
      <c r="AG1199" s="1" t="str">
        <f t="shared" si="554"/>
        <v xml:space="preserve">  00</v>
      </c>
      <c r="AH1199" s="1" t="str">
        <f t="shared" si="555"/>
        <v xml:space="preserve">  0</v>
      </c>
      <c r="AI1199" s="1" t="str">
        <f t="shared" si="556"/>
        <v xml:space="preserve">  </v>
      </c>
      <c r="AJ1199" s="1" t="str">
        <f t="shared" si="557"/>
        <v xml:space="preserve">   0</v>
      </c>
      <c r="AK1199" s="1" t="str">
        <f t="shared" si="558"/>
        <v xml:space="preserve">   00</v>
      </c>
      <c r="AL1199" s="1" t="str">
        <f t="shared" si="559"/>
        <v xml:space="preserve">   </v>
      </c>
      <c r="AM1199" s="1" t="str">
        <f t="shared" si="560"/>
        <v xml:space="preserve">    00</v>
      </c>
      <c r="AN1199" s="1" t="str">
        <f t="shared" si="574"/>
        <v xml:space="preserve">    0</v>
      </c>
      <c r="AO1199" s="1" t="str">
        <f t="shared" si="561"/>
        <v xml:space="preserve">    </v>
      </c>
      <c r="AP1199" s="1" t="str">
        <f t="shared" si="562"/>
        <v>0</v>
      </c>
      <c r="AQ1199" s="1">
        <f t="shared" si="563"/>
        <v>0</v>
      </c>
    </row>
    <row r="1200" spans="3:43" x14ac:dyDescent="0.2">
      <c r="C1200" s="140"/>
      <c r="L1200" s="47"/>
      <c r="M1200" s="47"/>
      <c r="N1200" s="115"/>
      <c r="P1200" s="113" t="str">
        <f t="shared" si="564"/>
        <v/>
      </c>
      <c r="Q1200" s="17" t="str">
        <f t="shared" si="565"/>
        <v xml:space="preserve"> </v>
      </c>
      <c r="R1200" s="17" t="str">
        <f t="shared" si="566"/>
        <v>00</v>
      </c>
      <c r="S1200" s="17" t="str">
        <f t="shared" si="567"/>
        <v xml:space="preserve"> 00</v>
      </c>
      <c r="T1200" s="17" t="str">
        <f t="shared" si="575"/>
        <v xml:space="preserve">  00</v>
      </c>
      <c r="U1200" s="4">
        <f t="shared" si="568"/>
        <v>0</v>
      </c>
      <c r="V1200" s="17" t="str">
        <f t="shared" si="569"/>
        <v xml:space="preserve"> 0</v>
      </c>
      <c r="W1200" s="17" t="str">
        <f t="shared" si="576"/>
        <v xml:space="preserve">  0</v>
      </c>
      <c r="X1200" s="1" t="str">
        <f t="shared" si="570"/>
        <v>0 00000</v>
      </c>
      <c r="Y1200" s="1" t="str">
        <f t="shared" si="571"/>
        <v xml:space="preserve"> 0 00000</v>
      </c>
      <c r="Z1200" s="1" t="str">
        <f t="shared" si="577"/>
        <v xml:space="preserve">  0 00000</v>
      </c>
      <c r="AA1200" s="1" t="str">
        <f t="shared" si="578"/>
        <v xml:space="preserve"> 000</v>
      </c>
      <c r="AB1200" s="1" t="str">
        <f t="shared" si="572"/>
        <v xml:space="preserve">  000</v>
      </c>
      <c r="AC1200" s="1" t="str">
        <f t="shared" si="579"/>
        <v xml:space="preserve">   000</v>
      </c>
      <c r="AD1200" s="1" t="str">
        <f t="shared" si="580"/>
        <v xml:space="preserve"> </v>
      </c>
      <c r="AE1200" s="1" t="str">
        <f t="shared" si="573"/>
        <v xml:space="preserve">  </v>
      </c>
      <c r="AF1200" s="1" t="str">
        <f t="shared" si="581"/>
        <v xml:space="preserve">   </v>
      </c>
      <c r="AG1200" s="1" t="str">
        <f t="shared" si="554"/>
        <v xml:space="preserve">  00</v>
      </c>
      <c r="AH1200" s="1" t="str">
        <f t="shared" si="555"/>
        <v xml:space="preserve">  0</v>
      </c>
      <c r="AI1200" s="1" t="str">
        <f t="shared" si="556"/>
        <v xml:space="preserve">  </v>
      </c>
      <c r="AJ1200" s="1" t="str">
        <f t="shared" si="557"/>
        <v xml:space="preserve">   0</v>
      </c>
      <c r="AK1200" s="1" t="str">
        <f t="shared" si="558"/>
        <v xml:space="preserve">   00</v>
      </c>
      <c r="AL1200" s="1" t="str">
        <f t="shared" si="559"/>
        <v xml:space="preserve">   </v>
      </c>
      <c r="AM1200" s="1" t="str">
        <f t="shared" si="560"/>
        <v xml:space="preserve">    00</v>
      </c>
      <c r="AN1200" s="1" t="str">
        <f t="shared" si="574"/>
        <v xml:space="preserve">    0</v>
      </c>
      <c r="AO1200" s="1" t="str">
        <f t="shared" si="561"/>
        <v xml:space="preserve">    </v>
      </c>
      <c r="AP1200" s="1" t="str">
        <f t="shared" si="562"/>
        <v>0</v>
      </c>
      <c r="AQ1200" s="1">
        <f t="shared" si="563"/>
        <v>0</v>
      </c>
    </row>
    <row r="1201" spans="3:43" x14ac:dyDescent="0.2">
      <c r="C1201" s="140"/>
      <c r="L1201" s="47"/>
      <c r="M1201" s="47"/>
      <c r="N1201" s="115"/>
      <c r="P1201" s="113" t="str">
        <f t="shared" si="564"/>
        <v/>
      </c>
      <c r="Q1201" s="17" t="str">
        <f t="shared" si="565"/>
        <v xml:space="preserve"> </v>
      </c>
      <c r="R1201" s="17" t="str">
        <f t="shared" si="566"/>
        <v>00</v>
      </c>
      <c r="S1201" s="17" t="str">
        <f t="shared" si="567"/>
        <v xml:space="preserve"> 00</v>
      </c>
      <c r="T1201" s="17" t="str">
        <f t="shared" si="575"/>
        <v xml:space="preserve">  00</v>
      </c>
      <c r="U1201" s="4">
        <f t="shared" si="568"/>
        <v>0</v>
      </c>
      <c r="V1201" s="17" t="str">
        <f t="shared" si="569"/>
        <v xml:space="preserve"> 0</v>
      </c>
      <c r="W1201" s="17" t="str">
        <f t="shared" si="576"/>
        <v xml:space="preserve">  0</v>
      </c>
      <c r="X1201" s="1" t="str">
        <f t="shared" si="570"/>
        <v>0 00000</v>
      </c>
      <c r="Y1201" s="1" t="str">
        <f t="shared" si="571"/>
        <v xml:space="preserve"> 0 00000</v>
      </c>
      <c r="Z1201" s="1" t="str">
        <f t="shared" si="577"/>
        <v xml:space="preserve">  0 00000</v>
      </c>
      <c r="AA1201" s="1" t="str">
        <f t="shared" si="578"/>
        <v xml:space="preserve"> 000</v>
      </c>
      <c r="AB1201" s="1" t="str">
        <f t="shared" si="572"/>
        <v xml:space="preserve">  000</v>
      </c>
      <c r="AC1201" s="1" t="str">
        <f t="shared" si="579"/>
        <v xml:space="preserve">   000</v>
      </c>
      <c r="AD1201" s="1" t="str">
        <f t="shared" si="580"/>
        <v xml:space="preserve"> </v>
      </c>
      <c r="AE1201" s="1" t="str">
        <f t="shared" si="573"/>
        <v xml:space="preserve">  </v>
      </c>
      <c r="AF1201" s="1" t="str">
        <f t="shared" si="581"/>
        <v xml:space="preserve">   </v>
      </c>
      <c r="AG1201" s="1" t="str">
        <f t="shared" si="554"/>
        <v xml:space="preserve">  00</v>
      </c>
      <c r="AH1201" s="1" t="str">
        <f t="shared" si="555"/>
        <v xml:space="preserve">  0</v>
      </c>
      <c r="AI1201" s="1" t="str">
        <f t="shared" si="556"/>
        <v xml:space="preserve">  </v>
      </c>
      <c r="AJ1201" s="1" t="str">
        <f t="shared" si="557"/>
        <v xml:space="preserve">   0</v>
      </c>
      <c r="AK1201" s="1" t="str">
        <f t="shared" si="558"/>
        <v xml:space="preserve">   00</v>
      </c>
      <c r="AL1201" s="1" t="str">
        <f t="shared" si="559"/>
        <v xml:space="preserve">   </v>
      </c>
      <c r="AM1201" s="1" t="str">
        <f t="shared" si="560"/>
        <v xml:space="preserve">    00</v>
      </c>
      <c r="AN1201" s="1" t="str">
        <f t="shared" si="574"/>
        <v xml:space="preserve">    0</v>
      </c>
      <c r="AO1201" s="1" t="str">
        <f t="shared" si="561"/>
        <v xml:space="preserve">    </v>
      </c>
      <c r="AP1201" s="1" t="str">
        <f t="shared" si="562"/>
        <v>0</v>
      </c>
      <c r="AQ1201" s="1">
        <f t="shared" si="563"/>
        <v>0</v>
      </c>
    </row>
    <row r="1202" spans="3:43" x14ac:dyDescent="0.2">
      <c r="C1202" s="140"/>
      <c r="L1202" s="47"/>
      <c r="M1202" s="47"/>
      <c r="N1202" s="115"/>
      <c r="P1202" s="113" t="str">
        <f t="shared" si="564"/>
        <v/>
      </c>
      <c r="Q1202" s="17" t="str">
        <f t="shared" si="565"/>
        <v xml:space="preserve"> </v>
      </c>
      <c r="R1202" s="17" t="str">
        <f t="shared" si="566"/>
        <v>00</v>
      </c>
      <c r="S1202" s="17" t="str">
        <f t="shared" si="567"/>
        <v xml:space="preserve"> 00</v>
      </c>
      <c r="T1202" s="17" t="str">
        <f t="shared" si="575"/>
        <v xml:space="preserve">  00</v>
      </c>
      <c r="U1202" s="4">
        <f t="shared" si="568"/>
        <v>0</v>
      </c>
      <c r="V1202" s="17" t="str">
        <f t="shared" si="569"/>
        <v xml:space="preserve"> 0</v>
      </c>
      <c r="W1202" s="17" t="str">
        <f t="shared" si="576"/>
        <v xml:space="preserve">  0</v>
      </c>
      <c r="X1202" s="1" t="str">
        <f t="shared" si="570"/>
        <v>0 00000</v>
      </c>
      <c r="Y1202" s="1" t="str">
        <f t="shared" si="571"/>
        <v xml:space="preserve"> 0 00000</v>
      </c>
      <c r="Z1202" s="1" t="str">
        <f t="shared" si="577"/>
        <v xml:space="preserve">  0 00000</v>
      </c>
      <c r="AA1202" s="1" t="str">
        <f t="shared" si="578"/>
        <v xml:space="preserve"> 000</v>
      </c>
      <c r="AB1202" s="1" t="str">
        <f t="shared" si="572"/>
        <v xml:space="preserve">  000</v>
      </c>
      <c r="AC1202" s="1" t="str">
        <f t="shared" si="579"/>
        <v xml:space="preserve">   000</v>
      </c>
      <c r="AD1202" s="1" t="str">
        <f t="shared" si="580"/>
        <v xml:space="preserve"> </v>
      </c>
      <c r="AE1202" s="1" t="str">
        <f t="shared" si="573"/>
        <v xml:space="preserve">  </v>
      </c>
      <c r="AF1202" s="1" t="str">
        <f t="shared" si="581"/>
        <v xml:space="preserve">   </v>
      </c>
      <c r="AG1202" s="1" t="str">
        <f t="shared" si="554"/>
        <v xml:space="preserve">  00</v>
      </c>
      <c r="AH1202" s="1" t="str">
        <f t="shared" si="555"/>
        <v xml:space="preserve">  0</v>
      </c>
      <c r="AI1202" s="1" t="str">
        <f t="shared" si="556"/>
        <v xml:space="preserve">  </v>
      </c>
      <c r="AJ1202" s="1" t="str">
        <f t="shared" si="557"/>
        <v xml:space="preserve">   0</v>
      </c>
      <c r="AK1202" s="1" t="str">
        <f t="shared" si="558"/>
        <v xml:space="preserve">   00</v>
      </c>
      <c r="AL1202" s="1" t="str">
        <f t="shared" si="559"/>
        <v xml:space="preserve">   </v>
      </c>
      <c r="AM1202" s="1" t="str">
        <f t="shared" si="560"/>
        <v xml:space="preserve">    00</v>
      </c>
      <c r="AN1202" s="1" t="str">
        <f t="shared" si="574"/>
        <v xml:space="preserve">    0</v>
      </c>
      <c r="AO1202" s="1" t="str">
        <f t="shared" si="561"/>
        <v xml:space="preserve">    </v>
      </c>
      <c r="AP1202" s="1" t="str">
        <f t="shared" si="562"/>
        <v>0</v>
      </c>
      <c r="AQ1202" s="1">
        <f t="shared" si="563"/>
        <v>0</v>
      </c>
    </row>
    <row r="1203" spans="3:43" x14ac:dyDescent="0.2">
      <c r="C1203" s="140"/>
      <c r="L1203" s="47"/>
      <c r="M1203" s="47"/>
      <c r="N1203" s="115"/>
      <c r="P1203" s="113" t="str">
        <f t="shared" si="564"/>
        <v/>
      </c>
      <c r="Q1203" s="17" t="str">
        <f t="shared" si="565"/>
        <v xml:space="preserve"> </v>
      </c>
      <c r="R1203" s="17" t="str">
        <f t="shared" si="566"/>
        <v>00</v>
      </c>
      <c r="S1203" s="17" t="str">
        <f t="shared" si="567"/>
        <v xml:space="preserve"> 00</v>
      </c>
      <c r="T1203" s="17" t="str">
        <f t="shared" si="575"/>
        <v xml:space="preserve">  00</v>
      </c>
      <c r="U1203" s="4">
        <f t="shared" si="568"/>
        <v>0</v>
      </c>
      <c r="V1203" s="17" t="str">
        <f t="shared" si="569"/>
        <v xml:space="preserve"> 0</v>
      </c>
      <c r="W1203" s="17" t="str">
        <f t="shared" si="576"/>
        <v xml:space="preserve">  0</v>
      </c>
      <c r="X1203" s="1" t="str">
        <f t="shared" si="570"/>
        <v>0 00000</v>
      </c>
      <c r="Y1203" s="1" t="str">
        <f t="shared" si="571"/>
        <v xml:space="preserve"> 0 00000</v>
      </c>
      <c r="Z1203" s="1" t="str">
        <f t="shared" si="577"/>
        <v xml:space="preserve">  0 00000</v>
      </c>
      <c r="AA1203" s="1" t="str">
        <f t="shared" si="578"/>
        <v xml:space="preserve"> 000</v>
      </c>
      <c r="AB1203" s="1" t="str">
        <f t="shared" si="572"/>
        <v xml:space="preserve">  000</v>
      </c>
      <c r="AC1203" s="1" t="str">
        <f t="shared" si="579"/>
        <v xml:space="preserve">   000</v>
      </c>
      <c r="AD1203" s="1" t="str">
        <f t="shared" si="580"/>
        <v xml:space="preserve"> </v>
      </c>
      <c r="AE1203" s="1" t="str">
        <f t="shared" si="573"/>
        <v xml:space="preserve">  </v>
      </c>
      <c r="AF1203" s="1" t="str">
        <f t="shared" si="581"/>
        <v xml:space="preserve">   </v>
      </c>
      <c r="AG1203" s="1" t="str">
        <f t="shared" si="554"/>
        <v xml:space="preserve">  00</v>
      </c>
      <c r="AH1203" s="1" t="str">
        <f t="shared" si="555"/>
        <v xml:space="preserve">  0</v>
      </c>
      <c r="AI1203" s="1" t="str">
        <f t="shared" si="556"/>
        <v xml:space="preserve">  </v>
      </c>
      <c r="AJ1203" s="1" t="str">
        <f t="shared" si="557"/>
        <v xml:space="preserve">   0</v>
      </c>
      <c r="AK1203" s="1" t="str">
        <f t="shared" si="558"/>
        <v xml:space="preserve">   00</v>
      </c>
      <c r="AL1203" s="1" t="str">
        <f t="shared" si="559"/>
        <v xml:space="preserve">   </v>
      </c>
      <c r="AM1203" s="1" t="str">
        <f t="shared" si="560"/>
        <v xml:space="preserve">    00</v>
      </c>
      <c r="AN1203" s="1" t="str">
        <f t="shared" si="574"/>
        <v xml:space="preserve">    0</v>
      </c>
      <c r="AO1203" s="1" t="str">
        <f t="shared" si="561"/>
        <v xml:space="preserve">    </v>
      </c>
      <c r="AP1203" s="1" t="str">
        <f t="shared" si="562"/>
        <v>0</v>
      </c>
      <c r="AQ1203" s="1">
        <f t="shared" si="563"/>
        <v>0</v>
      </c>
    </row>
    <row r="1204" spans="3:43" x14ac:dyDescent="0.2">
      <c r="C1204" s="140"/>
      <c r="L1204" s="47"/>
      <c r="M1204" s="47"/>
      <c r="N1204" s="115"/>
      <c r="P1204" s="113" t="str">
        <f t="shared" si="564"/>
        <v/>
      </c>
      <c r="Q1204" s="17" t="str">
        <f t="shared" si="565"/>
        <v xml:space="preserve"> </v>
      </c>
      <c r="R1204" s="17" t="str">
        <f t="shared" si="566"/>
        <v>00</v>
      </c>
      <c r="S1204" s="17" t="str">
        <f t="shared" si="567"/>
        <v xml:space="preserve"> 00</v>
      </c>
      <c r="T1204" s="17" t="str">
        <f t="shared" si="575"/>
        <v xml:space="preserve">  00</v>
      </c>
      <c r="U1204" s="4">
        <f t="shared" si="568"/>
        <v>0</v>
      </c>
      <c r="V1204" s="17" t="str">
        <f t="shared" si="569"/>
        <v xml:space="preserve"> 0</v>
      </c>
      <c r="W1204" s="17" t="str">
        <f t="shared" si="576"/>
        <v xml:space="preserve">  0</v>
      </c>
      <c r="X1204" s="1" t="str">
        <f t="shared" si="570"/>
        <v>0 00000</v>
      </c>
      <c r="Y1204" s="1" t="str">
        <f t="shared" si="571"/>
        <v xml:space="preserve"> 0 00000</v>
      </c>
      <c r="Z1204" s="1" t="str">
        <f t="shared" si="577"/>
        <v xml:space="preserve">  0 00000</v>
      </c>
      <c r="AA1204" s="1" t="str">
        <f t="shared" si="578"/>
        <v xml:space="preserve"> 000</v>
      </c>
      <c r="AB1204" s="1" t="str">
        <f t="shared" si="572"/>
        <v xml:space="preserve">  000</v>
      </c>
      <c r="AC1204" s="1" t="str">
        <f t="shared" si="579"/>
        <v xml:space="preserve">   000</v>
      </c>
      <c r="AD1204" s="1" t="str">
        <f t="shared" si="580"/>
        <v xml:space="preserve"> </v>
      </c>
      <c r="AE1204" s="1" t="str">
        <f t="shared" si="573"/>
        <v xml:space="preserve">  </v>
      </c>
      <c r="AF1204" s="1" t="str">
        <f t="shared" si="581"/>
        <v xml:space="preserve">   </v>
      </c>
      <c r="AG1204" s="1" t="str">
        <f t="shared" si="554"/>
        <v xml:space="preserve">  00</v>
      </c>
      <c r="AH1204" s="1" t="str">
        <f t="shared" si="555"/>
        <v xml:space="preserve">  0</v>
      </c>
      <c r="AI1204" s="1" t="str">
        <f t="shared" si="556"/>
        <v xml:space="preserve">  </v>
      </c>
      <c r="AJ1204" s="1" t="str">
        <f t="shared" si="557"/>
        <v xml:space="preserve">   0</v>
      </c>
      <c r="AK1204" s="1" t="str">
        <f t="shared" si="558"/>
        <v xml:space="preserve">   00</v>
      </c>
      <c r="AL1204" s="1" t="str">
        <f t="shared" si="559"/>
        <v xml:space="preserve">   </v>
      </c>
      <c r="AM1204" s="1" t="str">
        <f t="shared" si="560"/>
        <v xml:space="preserve">    00</v>
      </c>
      <c r="AN1204" s="1" t="str">
        <f t="shared" si="574"/>
        <v xml:space="preserve">    0</v>
      </c>
      <c r="AO1204" s="1" t="str">
        <f t="shared" si="561"/>
        <v xml:space="preserve">    </v>
      </c>
      <c r="AP1204" s="1" t="str">
        <f t="shared" si="562"/>
        <v>0</v>
      </c>
      <c r="AQ1204" s="1">
        <f t="shared" si="563"/>
        <v>0</v>
      </c>
    </row>
    <row r="1205" spans="3:43" x14ac:dyDescent="0.2">
      <c r="C1205" s="140"/>
      <c r="L1205" s="47"/>
      <c r="M1205" s="47"/>
      <c r="N1205" s="115"/>
      <c r="P1205" s="113" t="str">
        <f t="shared" si="564"/>
        <v/>
      </c>
      <c r="Q1205" s="17" t="str">
        <f t="shared" si="565"/>
        <v xml:space="preserve"> </v>
      </c>
      <c r="R1205" s="17" t="str">
        <f t="shared" si="566"/>
        <v>00</v>
      </c>
      <c r="S1205" s="17" t="str">
        <f t="shared" si="567"/>
        <v xml:space="preserve"> 00</v>
      </c>
      <c r="T1205" s="17" t="str">
        <f t="shared" si="575"/>
        <v xml:space="preserve">  00</v>
      </c>
      <c r="U1205" s="4">
        <f t="shared" si="568"/>
        <v>0</v>
      </c>
      <c r="V1205" s="17" t="str">
        <f t="shared" si="569"/>
        <v xml:space="preserve"> 0</v>
      </c>
      <c r="W1205" s="17" t="str">
        <f t="shared" si="576"/>
        <v xml:space="preserve">  0</v>
      </c>
      <c r="X1205" s="1" t="str">
        <f t="shared" si="570"/>
        <v>0 00000</v>
      </c>
      <c r="Y1205" s="1" t="str">
        <f t="shared" si="571"/>
        <v xml:space="preserve"> 0 00000</v>
      </c>
      <c r="Z1205" s="1" t="str">
        <f t="shared" si="577"/>
        <v xml:space="preserve">  0 00000</v>
      </c>
      <c r="AA1205" s="1" t="str">
        <f t="shared" si="578"/>
        <v xml:space="preserve"> 000</v>
      </c>
      <c r="AB1205" s="1" t="str">
        <f t="shared" si="572"/>
        <v xml:space="preserve">  000</v>
      </c>
      <c r="AC1205" s="1" t="str">
        <f t="shared" si="579"/>
        <v xml:space="preserve">   000</v>
      </c>
      <c r="AD1205" s="1" t="str">
        <f t="shared" si="580"/>
        <v xml:space="preserve"> </v>
      </c>
      <c r="AE1205" s="1" t="str">
        <f t="shared" si="573"/>
        <v xml:space="preserve">  </v>
      </c>
      <c r="AF1205" s="1" t="str">
        <f t="shared" si="581"/>
        <v xml:space="preserve">   </v>
      </c>
      <c r="AG1205" s="1" t="str">
        <f t="shared" si="554"/>
        <v xml:space="preserve">  00</v>
      </c>
      <c r="AH1205" s="1" t="str">
        <f t="shared" si="555"/>
        <v xml:space="preserve">  0</v>
      </c>
      <c r="AI1205" s="1" t="str">
        <f t="shared" si="556"/>
        <v xml:space="preserve">  </v>
      </c>
      <c r="AJ1205" s="1" t="str">
        <f t="shared" si="557"/>
        <v xml:space="preserve">   0</v>
      </c>
      <c r="AK1205" s="1" t="str">
        <f t="shared" si="558"/>
        <v xml:space="preserve">   00</v>
      </c>
      <c r="AL1205" s="1" t="str">
        <f t="shared" si="559"/>
        <v xml:space="preserve">   </v>
      </c>
      <c r="AM1205" s="1" t="str">
        <f t="shared" si="560"/>
        <v xml:space="preserve">    00</v>
      </c>
      <c r="AN1205" s="1" t="str">
        <f t="shared" si="574"/>
        <v xml:space="preserve">    0</v>
      </c>
      <c r="AO1205" s="1" t="str">
        <f t="shared" si="561"/>
        <v xml:space="preserve">    </v>
      </c>
      <c r="AP1205" s="1" t="str">
        <f t="shared" si="562"/>
        <v>0</v>
      </c>
      <c r="AQ1205" s="1">
        <f t="shared" si="563"/>
        <v>0</v>
      </c>
    </row>
    <row r="1206" spans="3:43" x14ac:dyDescent="0.2">
      <c r="C1206" s="140"/>
      <c r="L1206" s="47"/>
      <c r="M1206" s="47"/>
      <c r="N1206" s="115"/>
      <c r="P1206" s="113" t="str">
        <f t="shared" si="564"/>
        <v/>
      </c>
      <c r="Q1206" s="17" t="str">
        <f t="shared" si="565"/>
        <v xml:space="preserve"> </v>
      </c>
      <c r="R1206" s="17" t="str">
        <f t="shared" si="566"/>
        <v>00</v>
      </c>
      <c r="S1206" s="17" t="str">
        <f t="shared" si="567"/>
        <v xml:space="preserve"> 00</v>
      </c>
      <c r="T1206" s="17" t="str">
        <f t="shared" si="575"/>
        <v xml:space="preserve">  00</v>
      </c>
      <c r="U1206" s="4">
        <f t="shared" si="568"/>
        <v>0</v>
      </c>
      <c r="V1206" s="17" t="str">
        <f t="shared" si="569"/>
        <v xml:space="preserve"> 0</v>
      </c>
      <c r="W1206" s="17" t="str">
        <f t="shared" si="576"/>
        <v xml:space="preserve">  0</v>
      </c>
      <c r="X1206" s="1" t="str">
        <f t="shared" si="570"/>
        <v>0 00000</v>
      </c>
      <c r="Y1206" s="1" t="str">
        <f t="shared" si="571"/>
        <v xml:space="preserve"> 0 00000</v>
      </c>
      <c r="Z1206" s="1" t="str">
        <f t="shared" si="577"/>
        <v xml:space="preserve">  0 00000</v>
      </c>
      <c r="AA1206" s="1" t="str">
        <f t="shared" si="578"/>
        <v xml:space="preserve"> 000</v>
      </c>
      <c r="AB1206" s="1" t="str">
        <f t="shared" si="572"/>
        <v xml:space="preserve">  000</v>
      </c>
      <c r="AC1206" s="1" t="str">
        <f t="shared" si="579"/>
        <v xml:space="preserve">   000</v>
      </c>
      <c r="AD1206" s="1" t="str">
        <f t="shared" si="580"/>
        <v xml:space="preserve"> </v>
      </c>
      <c r="AE1206" s="1" t="str">
        <f t="shared" si="573"/>
        <v xml:space="preserve">  </v>
      </c>
      <c r="AF1206" s="1" t="str">
        <f t="shared" si="581"/>
        <v xml:space="preserve">   </v>
      </c>
      <c r="AG1206" s="1" t="str">
        <f t="shared" si="554"/>
        <v xml:space="preserve">  00</v>
      </c>
      <c r="AH1206" s="1" t="str">
        <f t="shared" si="555"/>
        <v xml:space="preserve">  0</v>
      </c>
      <c r="AI1206" s="1" t="str">
        <f t="shared" si="556"/>
        <v xml:space="preserve">  </v>
      </c>
      <c r="AJ1206" s="1" t="str">
        <f t="shared" si="557"/>
        <v xml:space="preserve">   0</v>
      </c>
      <c r="AK1206" s="1" t="str">
        <f t="shared" si="558"/>
        <v xml:space="preserve">   00</v>
      </c>
      <c r="AL1206" s="1" t="str">
        <f t="shared" si="559"/>
        <v xml:space="preserve">   </v>
      </c>
      <c r="AM1206" s="1" t="str">
        <f t="shared" si="560"/>
        <v xml:space="preserve">    00</v>
      </c>
      <c r="AN1206" s="1" t="str">
        <f t="shared" si="574"/>
        <v xml:space="preserve">    0</v>
      </c>
      <c r="AO1206" s="1" t="str">
        <f t="shared" si="561"/>
        <v xml:space="preserve">    </v>
      </c>
      <c r="AP1206" s="1" t="str">
        <f t="shared" si="562"/>
        <v>0</v>
      </c>
      <c r="AQ1206" s="1">
        <f t="shared" si="563"/>
        <v>0</v>
      </c>
    </row>
    <row r="1207" spans="3:43" x14ac:dyDescent="0.2">
      <c r="C1207" s="140"/>
      <c r="L1207" s="47"/>
      <c r="M1207" s="47"/>
      <c r="N1207" s="115"/>
      <c r="P1207" s="113" t="str">
        <f t="shared" si="564"/>
        <v/>
      </c>
      <c r="Q1207" s="17" t="str">
        <f t="shared" si="565"/>
        <v xml:space="preserve"> </v>
      </c>
      <c r="R1207" s="17" t="str">
        <f t="shared" si="566"/>
        <v>00</v>
      </c>
      <c r="S1207" s="17" t="str">
        <f t="shared" si="567"/>
        <v xml:space="preserve"> 00</v>
      </c>
      <c r="T1207" s="17" t="str">
        <f t="shared" si="575"/>
        <v xml:space="preserve">  00</v>
      </c>
      <c r="U1207" s="4">
        <f t="shared" si="568"/>
        <v>0</v>
      </c>
      <c r="V1207" s="17" t="str">
        <f t="shared" si="569"/>
        <v xml:space="preserve"> 0</v>
      </c>
      <c r="W1207" s="17" t="str">
        <f t="shared" si="576"/>
        <v xml:space="preserve">  0</v>
      </c>
      <c r="X1207" s="1" t="str">
        <f t="shared" si="570"/>
        <v>0 00000</v>
      </c>
      <c r="Y1207" s="1" t="str">
        <f t="shared" si="571"/>
        <v xml:space="preserve"> 0 00000</v>
      </c>
      <c r="Z1207" s="1" t="str">
        <f t="shared" si="577"/>
        <v xml:space="preserve">  0 00000</v>
      </c>
      <c r="AA1207" s="1" t="str">
        <f t="shared" si="578"/>
        <v xml:space="preserve"> 000</v>
      </c>
      <c r="AB1207" s="1" t="str">
        <f t="shared" si="572"/>
        <v xml:space="preserve">  000</v>
      </c>
      <c r="AC1207" s="1" t="str">
        <f t="shared" si="579"/>
        <v xml:space="preserve">   000</v>
      </c>
      <c r="AD1207" s="1" t="str">
        <f t="shared" si="580"/>
        <v xml:space="preserve"> </v>
      </c>
      <c r="AE1207" s="1" t="str">
        <f t="shared" si="573"/>
        <v xml:space="preserve">  </v>
      </c>
      <c r="AF1207" s="1" t="str">
        <f t="shared" si="581"/>
        <v xml:space="preserve">   </v>
      </c>
      <c r="AG1207" s="1" t="str">
        <f t="shared" si="554"/>
        <v xml:space="preserve">  00</v>
      </c>
      <c r="AH1207" s="1" t="str">
        <f t="shared" si="555"/>
        <v xml:space="preserve">  0</v>
      </c>
      <c r="AI1207" s="1" t="str">
        <f t="shared" si="556"/>
        <v xml:space="preserve">  </v>
      </c>
      <c r="AJ1207" s="1" t="str">
        <f t="shared" si="557"/>
        <v xml:space="preserve">   0</v>
      </c>
      <c r="AK1207" s="1" t="str">
        <f t="shared" si="558"/>
        <v xml:space="preserve">   00</v>
      </c>
      <c r="AL1207" s="1" t="str">
        <f t="shared" si="559"/>
        <v xml:space="preserve">   </v>
      </c>
      <c r="AM1207" s="1" t="str">
        <f t="shared" si="560"/>
        <v xml:space="preserve">    00</v>
      </c>
      <c r="AN1207" s="1" t="str">
        <f t="shared" si="574"/>
        <v xml:space="preserve">    0</v>
      </c>
      <c r="AO1207" s="1" t="str">
        <f t="shared" si="561"/>
        <v xml:space="preserve">    </v>
      </c>
      <c r="AP1207" s="1" t="str">
        <f t="shared" si="562"/>
        <v>0</v>
      </c>
      <c r="AQ1207" s="1">
        <f t="shared" si="563"/>
        <v>0</v>
      </c>
    </row>
    <row r="1208" spans="3:43" x14ac:dyDescent="0.2">
      <c r="C1208" s="140"/>
      <c r="L1208" s="47"/>
      <c r="M1208" s="47"/>
      <c r="N1208" s="115"/>
      <c r="P1208" s="113" t="str">
        <f t="shared" si="564"/>
        <v/>
      </c>
      <c r="Q1208" s="17" t="str">
        <f t="shared" si="565"/>
        <v xml:space="preserve"> </v>
      </c>
      <c r="R1208" s="17" t="str">
        <f t="shared" si="566"/>
        <v>00</v>
      </c>
      <c r="S1208" s="17" t="str">
        <f t="shared" si="567"/>
        <v xml:space="preserve"> 00</v>
      </c>
      <c r="T1208" s="17" t="str">
        <f t="shared" si="575"/>
        <v xml:space="preserve">  00</v>
      </c>
      <c r="U1208" s="4">
        <f t="shared" si="568"/>
        <v>0</v>
      </c>
      <c r="V1208" s="17" t="str">
        <f t="shared" si="569"/>
        <v xml:space="preserve"> 0</v>
      </c>
      <c r="W1208" s="17" t="str">
        <f t="shared" si="576"/>
        <v xml:space="preserve">  0</v>
      </c>
      <c r="X1208" s="1" t="str">
        <f t="shared" si="570"/>
        <v>0 00000</v>
      </c>
      <c r="Y1208" s="1" t="str">
        <f t="shared" si="571"/>
        <v xml:space="preserve"> 0 00000</v>
      </c>
      <c r="Z1208" s="1" t="str">
        <f t="shared" si="577"/>
        <v xml:space="preserve">  0 00000</v>
      </c>
      <c r="AA1208" s="1" t="str">
        <f t="shared" si="578"/>
        <v xml:space="preserve"> 000</v>
      </c>
      <c r="AB1208" s="1" t="str">
        <f t="shared" si="572"/>
        <v xml:space="preserve">  000</v>
      </c>
      <c r="AC1208" s="1" t="str">
        <f t="shared" si="579"/>
        <v xml:space="preserve">   000</v>
      </c>
      <c r="AD1208" s="1" t="str">
        <f t="shared" si="580"/>
        <v xml:space="preserve"> </v>
      </c>
      <c r="AE1208" s="1" t="str">
        <f t="shared" si="573"/>
        <v xml:space="preserve">  </v>
      </c>
      <c r="AF1208" s="1" t="str">
        <f t="shared" si="581"/>
        <v xml:space="preserve">   </v>
      </c>
      <c r="AG1208" s="1" t="str">
        <f t="shared" si="554"/>
        <v xml:space="preserve">  00</v>
      </c>
      <c r="AH1208" s="1" t="str">
        <f t="shared" si="555"/>
        <v xml:space="preserve">  0</v>
      </c>
      <c r="AI1208" s="1" t="str">
        <f t="shared" si="556"/>
        <v xml:space="preserve">  </v>
      </c>
      <c r="AJ1208" s="1" t="str">
        <f t="shared" si="557"/>
        <v xml:space="preserve">   0</v>
      </c>
      <c r="AK1208" s="1" t="str">
        <f t="shared" si="558"/>
        <v xml:space="preserve">   00</v>
      </c>
      <c r="AL1208" s="1" t="str">
        <f t="shared" si="559"/>
        <v xml:space="preserve">   </v>
      </c>
      <c r="AM1208" s="1" t="str">
        <f t="shared" si="560"/>
        <v xml:space="preserve">    00</v>
      </c>
      <c r="AN1208" s="1" t="str">
        <f t="shared" si="574"/>
        <v xml:space="preserve">    0</v>
      </c>
      <c r="AO1208" s="1" t="str">
        <f t="shared" si="561"/>
        <v xml:space="preserve">    </v>
      </c>
      <c r="AP1208" s="1" t="str">
        <f t="shared" si="562"/>
        <v>0</v>
      </c>
      <c r="AQ1208" s="1">
        <f t="shared" si="563"/>
        <v>0</v>
      </c>
    </row>
    <row r="1209" spans="3:43" x14ac:dyDescent="0.2">
      <c r="C1209" s="140"/>
      <c r="L1209" s="47"/>
      <c r="M1209" s="47"/>
      <c r="N1209" s="115"/>
      <c r="P1209" s="113" t="str">
        <f t="shared" si="564"/>
        <v/>
      </c>
      <c r="Q1209" s="17" t="str">
        <f t="shared" si="565"/>
        <v xml:space="preserve"> </v>
      </c>
      <c r="R1209" s="17" t="str">
        <f t="shared" si="566"/>
        <v>00</v>
      </c>
      <c r="S1209" s="17" t="str">
        <f t="shared" si="567"/>
        <v xml:space="preserve"> 00</v>
      </c>
      <c r="T1209" s="17" t="str">
        <f t="shared" si="575"/>
        <v xml:space="preserve">  00</v>
      </c>
      <c r="U1209" s="4">
        <f t="shared" si="568"/>
        <v>0</v>
      </c>
      <c r="V1209" s="17" t="str">
        <f t="shared" si="569"/>
        <v xml:space="preserve"> 0</v>
      </c>
      <c r="W1209" s="17" t="str">
        <f t="shared" si="576"/>
        <v xml:space="preserve">  0</v>
      </c>
      <c r="X1209" s="1" t="str">
        <f t="shared" si="570"/>
        <v>0 00000</v>
      </c>
      <c r="Y1209" s="1" t="str">
        <f t="shared" si="571"/>
        <v xml:space="preserve"> 0 00000</v>
      </c>
      <c r="Z1209" s="1" t="str">
        <f t="shared" si="577"/>
        <v xml:space="preserve">  0 00000</v>
      </c>
      <c r="AA1209" s="1" t="str">
        <f t="shared" si="578"/>
        <v xml:space="preserve"> 000</v>
      </c>
      <c r="AB1209" s="1" t="str">
        <f t="shared" si="572"/>
        <v xml:space="preserve">  000</v>
      </c>
      <c r="AC1209" s="1" t="str">
        <f t="shared" si="579"/>
        <v xml:space="preserve">   000</v>
      </c>
      <c r="AD1209" s="1" t="str">
        <f t="shared" si="580"/>
        <v xml:space="preserve"> </v>
      </c>
      <c r="AE1209" s="1" t="str">
        <f t="shared" si="573"/>
        <v xml:space="preserve">  </v>
      </c>
      <c r="AF1209" s="1" t="str">
        <f t="shared" si="581"/>
        <v xml:space="preserve">   </v>
      </c>
      <c r="AG1209" s="1" t="str">
        <f t="shared" si="554"/>
        <v xml:space="preserve">  00</v>
      </c>
      <c r="AH1209" s="1" t="str">
        <f t="shared" si="555"/>
        <v xml:space="preserve">  0</v>
      </c>
      <c r="AI1209" s="1" t="str">
        <f t="shared" si="556"/>
        <v xml:space="preserve">  </v>
      </c>
      <c r="AJ1209" s="1" t="str">
        <f t="shared" si="557"/>
        <v xml:space="preserve">   0</v>
      </c>
      <c r="AK1209" s="1" t="str">
        <f t="shared" si="558"/>
        <v xml:space="preserve">   00</v>
      </c>
      <c r="AL1209" s="1" t="str">
        <f t="shared" si="559"/>
        <v xml:space="preserve">   </v>
      </c>
      <c r="AM1209" s="1" t="str">
        <f t="shared" si="560"/>
        <v xml:space="preserve">    00</v>
      </c>
      <c r="AN1209" s="1" t="str">
        <f t="shared" si="574"/>
        <v xml:space="preserve">    0</v>
      </c>
      <c r="AO1209" s="1" t="str">
        <f t="shared" si="561"/>
        <v xml:space="preserve">    </v>
      </c>
      <c r="AP1209" s="1" t="str">
        <f t="shared" si="562"/>
        <v>0</v>
      </c>
      <c r="AQ1209" s="1">
        <f t="shared" si="563"/>
        <v>0</v>
      </c>
    </row>
    <row r="1210" spans="3:43" x14ac:dyDescent="0.2">
      <c r="C1210" s="140"/>
      <c r="L1210" s="47"/>
      <c r="M1210" s="47"/>
      <c r="N1210" s="115"/>
      <c r="P1210" s="113" t="str">
        <f t="shared" si="564"/>
        <v/>
      </c>
      <c r="Q1210" s="17" t="str">
        <f t="shared" si="565"/>
        <v xml:space="preserve"> </v>
      </c>
      <c r="R1210" s="17" t="str">
        <f t="shared" si="566"/>
        <v>00</v>
      </c>
      <c r="S1210" s="17" t="str">
        <f t="shared" si="567"/>
        <v xml:space="preserve"> 00</v>
      </c>
      <c r="T1210" s="17" t="str">
        <f t="shared" si="575"/>
        <v xml:space="preserve">  00</v>
      </c>
      <c r="U1210" s="4">
        <f t="shared" si="568"/>
        <v>0</v>
      </c>
      <c r="V1210" s="17" t="str">
        <f t="shared" si="569"/>
        <v xml:space="preserve"> 0</v>
      </c>
      <c r="W1210" s="17" t="str">
        <f t="shared" si="576"/>
        <v xml:space="preserve">  0</v>
      </c>
      <c r="X1210" s="1" t="str">
        <f t="shared" si="570"/>
        <v>0 00000</v>
      </c>
      <c r="Y1210" s="1" t="str">
        <f t="shared" si="571"/>
        <v xml:space="preserve"> 0 00000</v>
      </c>
      <c r="Z1210" s="1" t="str">
        <f t="shared" si="577"/>
        <v xml:space="preserve">  0 00000</v>
      </c>
      <c r="AA1210" s="1" t="str">
        <f t="shared" si="578"/>
        <v xml:space="preserve"> 000</v>
      </c>
      <c r="AB1210" s="1" t="str">
        <f t="shared" si="572"/>
        <v xml:space="preserve">  000</v>
      </c>
      <c r="AC1210" s="1" t="str">
        <f t="shared" si="579"/>
        <v xml:space="preserve">   000</v>
      </c>
      <c r="AD1210" s="1" t="str">
        <f t="shared" si="580"/>
        <v xml:space="preserve"> </v>
      </c>
      <c r="AE1210" s="1" t="str">
        <f t="shared" si="573"/>
        <v xml:space="preserve">  </v>
      </c>
      <c r="AF1210" s="1" t="str">
        <f t="shared" si="581"/>
        <v xml:space="preserve">   </v>
      </c>
      <c r="AG1210" s="1" t="str">
        <f t="shared" si="554"/>
        <v xml:space="preserve">  00</v>
      </c>
      <c r="AH1210" s="1" t="str">
        <f t="shared" si="555"/>
        <v xml:space="preserve">  0</v>
      </c>
      <c r="AI1210" s="1" t="str">
        <f t="shared" si="556"/>
        <v xml:space="preserve">  </v>
      </c>
      <c r="AJ1210" s="1" t="str">
        <f t="shared" si="557"/>
        <v xml:space="preserve">   0</v>
      </c>
      <c r="AK1210" s="1" t="str">
        <f t="shared" si="558"/>
        <v xml:space="preserve">   00</v>
      </c>
      <c r="AL1210" s="1" t="str">
        <f t="shared" si="559"/>
        <v xml:space="preserve">   </v>
      </c>
      <c r="AM1210" s="1" t="str">
        <f t="shared" si="560"/>
        <v xml:space="preserve">    00</v>
      </c>
      <c r="AN1210" s="1" t="str">
        <f t="shared" si="574"/>
        <v xml:space="preserve">    0</v>
      </c>
      <c r="AO1210" s="1" t="str">
        <f t="shared" si="561"/>
        <v xml:space="preserve">    </v>
      </c>
      <c r="AP1210" s="1" t="str">
        <f t="shared" si="562"/>
        <v>0</v>
      </c>
      <c r="AQ1210" s="1">
        <f t="shared" si="563"/>
        <v>0</v>
      </c>
    </row>
    <row r="1211" spans="3:43" x14ac:dyDescent="0.2">
      <c r="C1211" s="140"/>
      <c r="L1211" s="47"/>
      <c r="M1211" s="47"/>
      <c r="N1211" s="115"/>
      <c r="P1211" s="113" t="str">
        <f t="shared" si="564"/>
        <v/>
      </c>
      <c r="Q1211" s="17" t="str">
        <f t="shared" si="565"/>
        <v xml:space="preserve"> </v>
      </c>
      <c r="R1211" s="17" t="str">
        <f t="shared" si="566"/>
        <v>00</v>
      </c>
      <c r="S1211" s="17" t="str">
        <f t="shared" si="567"/>
        <v xml:space="preserve"> 00</v>
      </c>
      <c r="T1211" s="17" t="str">
        <f t="shared" si="575"/>
        <v xml:space="preserve">  00</v>
      </c>
      <c r="U1211" s="4">
        <f t="shared" si="568"/>
        <v>0</v>
      </c>
      <c r="V1211" s="17" t="str">
        <f t="shared" si="569"/>
        <v xml:space="preserve"> 0</v>
      </c>
      <c r="W1211" s="17" t="str">
        <f t="shared" si="576"/>
        <v xml:space="preserve">  0</v>
      </c>
      <c r="X1211" s="1" t="str">
        <f t="shared" si="570"/>
        <v>0 00000</v>
      </c>
      <c r="Y1211" s="1" t="str">
        <f t="shared" si="571"/>
        <v xml:space="preserve"> 0 00000</v>
      </c>
      <c r="Z1211" s="1" t="str">
        <f t="shared" si="577"/>
        <v xml:space="preserve">  0 00000</v>
      </c>
      <c r="AA1211" s="1" t="str">
        <f t="shared" si="578"/>
        <v xml:space="preserve"> 000</v>
      </c>
      <c r="AB1211" s="1" t="str">
        <f t="shared" si="572"/>
        <v xml:space="preserve">  000</v>
      </c>
      <c r="AC1211" s="1" t="str">
        <f t="shared" si="579"/>
        <v xml:space="preserve">   000</v>
      </c>
      <c r="AD1211" s="1" t="str">
        <f t="shared" si="580"/>
        <v xml:space="preserve"> </v>
      </c>
      <c r="AE1211" s="1" t="str">
        <f t="shared" si="573"/>
        <v xml:space="preserve">  </v>
      </c>
      <c r="AF1211" s="1" t="str">
        <f t="shared" si="581"/>
        <v xml:space="preserve">   </v>
      </c>
      <c r="AG1211" s="1" t="str">
        <f t="shared" si="554"/>
        <v xml:space="preserve">  00</v>
      </c>
      <c r="AH1211" s="1" t="str">
        <f t="shared" si="555"/>
        <v xml:space="preserve">  0</v>
      </c>
      <c r="AI1211" s="1" t="str">
        <f t="shared" si="556"/>
        <v xml:space="preserve">  </v>
      </c>
      <c r="AJ1211" s="1" t="str">
        <f t="shared" si="557"/>
        <v xml:space="preserve">   0</v>
      </c>
      <c r="AK1211" s="1" t="str">
        <f t="shared" si="558"/>
        <v xml:space="preserve">   00</v>
      </c>
      <c r="AL1211" s="1" t="str">
        <f t="shared" si="559"/>
        <v xml:space="preserve">   </v>
      </c>
      <c r="AM1211" s="1" t="str">
        <f t="shared" si="560"/>
        <v xml:space="preserve">    00</v>
      </c>
      <c r="AN1211" s="1" t="str">
        <f t="shared" si="574"/>
        <v xml:space="preserve">    0</v>
      </c>
      <c r="AO1211" s="1" t="str">
        <f t="shared" si="561"/>
        <v xml:space="preserve">    </v>
      </c>
      <c r="AP1211" s="1" t="str">
        <f t="shared" si="562"/>
        <v>0</v>
      </c>
      <c r="AQ1211" s="1">
        <f t="shared" si="563"/>
        <v>0</v>
      </c>
    </row>
    <row r="1212" spans="3:43" x14ac:dyDescent="0.2">
      <c r="C1212" s="140"/>
      <c r="L1212" s="47"/>
      <c r="M1212" s="47"/>
      <c r="N1212" s="115"/>
      <c r="P1212" s="113" t="str">
        <f t="shared" si="564"/>
        <v/>
      </c>
      <c r="Q1212" s="17" t="str">
        <f t="shared" si="565"/>
        <v xml:space="preserve"> </v>
      </c>
      <c r="R1212" s="17" t="str">
        <f t="shared" si="566"/>
        <v>00</v>
      </c>
      <c r="S1212" s="17" t="str">
        <f t="shared" si="567"/>
        <v xml:space="preserve"> 00</v>
      </c>
      <c r="T1212" s="17" t="str">
        <f t="shared" si="575"/>
        <v xml:space="preserve">  00</v>
      </c>
      <c r="U1212" s="4">
        <f t="shared" si="568"/>
        <v>0</v>
      </c>
      <c r="V1212" s="17" t="str">
        <f t="shared" si="569"/>
        <v xml:space="preserve"> 0</v>
      </c>
      <c r="W1212" s="17" t="str">
        <f t="shared" si="576"/>
        <v xml:space="preserve">  0</v>
      </c>
      <c r="X1212" s="1" t="str">
        <f t="shared" si="570"/>
        <v>0 00000</v>
      </c>
      <c r="Y1212" s="1" t="str">
        <f t="shared" si="571"/>
        <v xml:space="preserve"> 0 00000</v>
      </c>
      <c r="Z1212" s="1" t="str">
        <f t="shared" si="577"/>
        <v xml:space="preserve">  0 00000</v>
      </c>
      <c r="AA1212" s="1" t="str">
        <f t="shared" si="578"/>
        <v xml:space="preserve"> 000</v>
      </c>
      <c r="AB1212" s="1" t="str">
        <f t="shared" si="572"/>
        <v xml:space="preserve">  000</v>
      </c>
      <c r="AC1212" s="1" t="str">
        <f t="shared" si="579"/>
        <v xml:space="preserve">   000</v>
      </c>
      <c r="AD1212" s="1" t="str">
        <f t="shared" si="580"/>
        <v xml:space="preserve"> </v>
      </c>
      <c r="AE1212" s="1" t="str">
        <f t="shared" si="573"/>
        <v xml:space="preserve">  </v>
      </c>
      <c r="AF1212" s="1" t="str">
        <f t="shared" si="581"/>
        <v xml:space="preserve">   </v>
      </c>
      <c r="AG1212" s="1" t="str">
        <f t="shared" si="554"/>
        <v xml:space="preserve">  00</v>
      </c>
      <c r="AH1212" s="1" t="str">
        <f t="shared" si="555"/>
        <v xml:space="preserve">  0</v>
      </c>
      <c r="AI1212" s="1" t="str">
        <f t="shared" si="556"/>
        <v xml:space="preserve">  </v>
      </c>
      <c r="AJ1212" s="1" t="str">
        <f t="shared" si="557"/>
        <v xml:space="preserve">   0</v>
      </c>
      <c r="AK1212" s="1" t="str">
        <f t="shared" si="558"/>
        <v xml:space="preserve">   00</v>
      </c>
      <c r="AL1212" s="1" t="str">
        <f t="shared" si="559"/>
        <v xml:space="preserve">   </v>
      </c>
      <c r="AM1212" s="1" t="str">
        <f t="shared" si="560"/>
        <v xml:space="preserve">    00</v>
      </c>
      <c r="AN1212" s="1" t="str">
        <f t="shared" si="574"/>
        <v xml:space="preserve">    0</v>
      </c>
      <c r="AO1212" s="1" t="str">
        <f t="shared" si="561"/>
        <v xml:space="preserve">    </v>
      </c>
      <c r="AP1212" s="1" t="str">
        <f t="shared" si="562"/>
        <v>0</v>
      </c>
      <c r="AQ1212" s="1">
        <f t="shared" si="563"/>
        <v>0</v>
      </c>
    </row>
    <row r="1213" spans="3:43" x14ac:dyDescent="0.2">
      <c r="C1213" s="140"/>
      <c r="L1213" s="47"/>
      <c r="M1213" s="47"/>
      <c r="N1213" s="115"/>
      <c r="P1213" s="113" t="str">
        <f t="shared" si="564"/>
        <v/>
      </c>
      <c r="Q1213" s="17" t="str">
        <f t="shared" si="565"/>
        <v xml:space="preserve"> </v>
      </c>
      <c r="R1213" s="17" t="str">
        <f t="shared" si="566"/>
        <v>00</v>
      </c>
      <c r="S1213" s="17" t="str">
        <f t="shared" si="567"/>
        <v xml:space="preserve"> 00</v>
      </c>
      <c r="T1213" s="17" t="str">
        <f t="shared" si="575"/>
        <v xml:space="preserve">  00</v>
      </c>
      <c r="U1213" s="4">
        <f t="shared" si="568"/>
        <v>0</v>
      </c>
      <c r="V1213" s="17" t="str">
        <f t="shared" si="569"/>
        <v xml:space="preserve"> 0</v>
      </c>
      <c r="W1213" s="17" t="str">
        <f t="shared" si="576"/>
        <v xml:space="preserve">  0</v>
      </c>
      <c r="X1213" s="1" t="str">
        <f t="shared" si="570"/>
        <v>0 00000</v>
      </c>
      <c r="Y1213" s="1" t="str">
        <f t="shared" si="571"/>
        <v xml:space="preserve"> 0 00000</v>
      </c>
      <c r="Z1213" s="1" t="str">
        <f t="shared" si="577"/>
        <v xml:space="preserve">  0 00000</v>
      </c>
      <c r="AA1213" s="1" t="str">
        <f t="shared" si="578"/>
        <v xml:space="preserve"> 000</v>
      </c>
      <c r="AB1213" s="1" t="str">
        <f t="shared" si="572"/>
        <v xml:space="preserve">  000</v>
      </c>
      <c r="AC1213" s="1" t="str">
        <f t="shared" si="579"/>
        <v xml:space="preserve">   000</v>
      </c>
      <c r="AD1213" s="1" t="str">
        <f t="shared" si="580"/>
        <v xml:space="preserve"> </v>
      </c>
      <c r="AE1213" s="1" t="str">
        <f t="shared" si="573"/>
        <v xml:space="preserve">  </v>
      </c>
      <c r="AF1213" s="1" t="str">
        <f t="shared" si="581"/>
        <v xml:space="preserve">   </v>
      </c>
      <c r="AG1213" s="1" t="str">
        <f t="shared" si="554"/>
        <v xml:space="preserve">  00</v>
      </c>
      <c r="AH1213" s="1" t="str">
        <f t="shared" si="555"/>
        <v xml:space="preserve">  0</v>
      </c>
      <c r="AI1213" s="1" t="str">
        <f t="shared" si="556"/>
        <v xml:space="preserve">  </v>
      </c>
      <c r="AJ1213" s="1" t="str">
        <f t="shared" si="557"/>
        <v xml:space="preserve">   0</v>
      </c>
      <c r="AK1213" s="1" t="str">
        <f t="shared" si="558"/>
        <v xml:space="preserve">   00</v>
      </c>
      <c r="AL1213" s="1" t="str">
        <f t="shared" si="559"/>
        <v xml:space="preserve">   </v>
      </c>
      <c r="AM1213" s="1" t="str">
        <f t="shared" si="560"/>
        <v xml:space="preserve">    00</v>
      </c>
      <c r="AN1213" s="1" t="str">
        <f t="shared" si="574"/>
        <v xml:space="preserve">    0</v>
      </c>
      <c r="AO1213" s="1" t="str">
        <f t="shared" si="561"/>
        <v xml:space="preserve">    </v>
      </c>
      <c r="AP1213" s="1" t="str">
        <f t="shared" si="562"/>
        <v>0</v>
      </c>
      <c r="AQ1213" s="1">
        <f t="shared" si="563"/>
        <v>0</v>
      </c>
    </row>
    <row r="1214" spans="3:43" x14ac:dyDescent="0.2">
      <c r="C1214" s="140"/>
      <c r="L1214" s="47"/>
      <c r="M1214" s="47"/>
      <c r="N1214" s="115"/>
      <c r="P1214" s="113" t="str">
        <f t="shared" si="564"/>
        <v/>
      </c>
      <c r="Q1214" s="17" t="str">
        <f t="shared" si="565"/>
        <v xml:space="preserve"> </v>
      </c>
      <c r="R1214" s="17" t="str">
        <f t="shared" si="566"/>
        <v>00</v>
      </c>
      <c r="S1214" s="17" t="str">
        <f t="shared" si="567"/>
        <v xml:space="preserve"> 00</v>
      </c>
      <c r="T1214" s="17" t="str">
        <f t="shared" si="575"/>
        <v xml:space="preserve">  00</v>
      </c>
      <c r="U1214" s="4">
        <f t="shared" si="568"/>
        <v>0</v>
      </c>
      <c r="V1214" s="17" t="str">
        <f t="shared" si="569"/>
        <v xml:space="preserve"> 0</v>
      </c>
      <c r="W1214" s="17" t="str">
        <f t="shared" si="576"/>
        <v xml:space="preserve">  0</v>
      </c>
      <c r="X1214" s="1" t="str">
        <f t="shared" si="570"/>
        <v>0 00000</v>
      </c>
      <c r="Y1214" s="1" t="str">
        <f t="shared" si="571"/>
        <v xml:space="preserve"> 0 00000</v>
      </c>
      <c r="Z1214" s="1" t="str">
        <f t="shared" si="577"/>
        <v xml:space="preserve">  0 00000</v>
      </c>
      <c r="AA1214" s="1" t="str">
        <f t="shared" si="578"/>
        <v xml:space="preserve"> 000</v>
      </c>
      <c r="AB1214" s="1" t="str">
        <f t="shared" si="572"/>
        <v xml:space="preserve">  000</v>
      </c>
      <c r="AC1214" s="1" t="str">
        <f t="shared" si="579"/>
        <v xml:space="preserve">   000</v>
      </c>
      <c r="AD1214" s="1" t="str">
        <f t="shared" si="580"/>
        <v xml:space="preserve"> </v>
      </c>
      <c r="AE1214" s="1" t="str">
        <f t="shared" si="573"/>
        <v xml:space="preserve">  </v>
      </c>
      <c r="AF1214" s="1" t="str">
        <f t="shared" si="581"/>
        <v xml:space="preserve">   </v>
      </c>
      <c r="AG1214" s="1" t="str">
        <f t="shared" si="554"/>
        <v xml:space="preserve">  00</v>
      </c>
      <c r="AH1214" s="1" t="str">
        <f t="shared" si="555"/>
        <v xml:space="preserve">  0</v>
      </c>
      <c r="AI1214" s="1" t="str">
        <f t="shared" si="556"/>
        <v xml:space="preserve">  </v>
      </c>
      <c r="AJ1214" s="1" t="str">
        <f t="shared" si="557"/>
        <v xml:space="preserve">   0</v>
      </c>
      <c r="AK1214" s="1" t="str">
        <f t="shared" si="558"/>
        <v xml:space="preserve">   00</v>
      </c>
      <c r="AL1214" s="1" t="str">
        <f t="shared" si="559"/>
        <v xml:space="preserve">   </v>
      </c>
      <c r="AM1214" s="1" t="str">
        <f t="shared" si="560"/>
        <v xml:space="preserve">    00</v>
      </c>
      <c r="AN1214" s="1" t="str">
        <f t="shared" si="574"/>
        <v xml:space="preserve">    0</v>
      </c>
      <c r="AO1214" s="1" t="str">
        <f t="shared" si="561"/>
        <v xml:space="preserve">    </v>
      </c>
      <c r="AP1214" s="1" t="str">
        <f t="shared" si="562"/>
        <v>0</v>
      </c>
      <c r="AQ1214" s="1">
        <f t="shared" si="563"/>
        <v>0</v>
      </c>
    </row>
    <row r="1215" spans="3:43" x14ac:dyDescent="0.2">
      <c r="C1215" s="140"/>
      <c r="L1215" s="47"/>
      <c r="M1215" s="47"/>
      <c r="N1215" s="115"/>
      <c r="P1215" s="113" t="str">
        <f t="shared" si="564"/>
        <v/>
      </c>
      <c r="Q1215" s="17" t="str">
        <f t="shared" si="565"/>
        <v xml:space="preserve"> </v>
      </c>
      <c r="R1215" s="17" t="str">
        <f t="shared" si="566"/>
        <v>00</v>
      </c>
      <c r="S1215" s="17" t="str">
        <f t="shared" si="567"/>
        <v xml:space="preserve"> 00</v>
      </c>
      <c r="T1215" s="17" t="str">
        <f t="shared" si="575"/>
        <v xml:space="preserve">  00</v>
      </c>
      <c r="U1215" s="4">
        <f t="shared" si="568"/>
        <v>0</v>
      </c>
      <c r="V1215" s="17" t="str">
        <f t="shared" si="569"/>
        <v xml:space="preserve"> 0</v>
      </c>
      <c r="W1215" s="17" t="str">
        <f t="shared" si="576"/>
        <v xml:space="preserve">  0</v>
      </c>
      <c r="X1215" s="1" t="str">
        <f t="shared" si="570"/>
        <v>0 00000</v>
      </c>
      <c r="Y1215" s="1" t="str">
        <f t="shared" si="571"/>
        <v xml:space="preserve"> 0 00000</v>
      </c>
      <c r="Z1215" s="1" t="str">
        <f t="shared" si="577"/>
        <v xml:space="preserve">  0 00000</v>
      </c>
      <c r="AA1215" s="1" t="str">
        <f t="shared" si="578"/>
        <v xml:space="preserve"> 000</v>
      </c>
      <c r="AB1215" s="1" t="str">
        <f t="shared" si="572"/>
        <v xml:space="preserve">  000</v>
      </c>
      <c r="AC1215" s="1" t="str">
        <f t="shared" si="579"/>
        <v xml:space="preserve">   000</v>
      </c>
      <c r="AD1215" s="1" t="str">
        <f t="shared" si="580"/>
        <v xml:space="preserve"> </v>
      </c>
      <c r="AE1215" s="1" t="str">
        <f t="shared" si="573"/>
        <v xml:space="preserve">  </v>
      </c>
      <c r="AF1215" s="1" t="str">
        <f t="shared" si="581"/>
        <v xml:space="preserve">   </v>
      </c>
      <c r="AG1215" s="1" t="str">
        <f t="shared" si="554"/>
        <v xml:space="preserve">  00</v>
      </c>
      <c r="AH1215" s="1" t="str">
        <f t="shared" si="555"/>
        <v xml:space="preserve">  0</v>
      </c>
      <c r="AI1215" s="1" t="str">
        <f t="shared" si="556"/>
        <v xml:space="preserve">  </v>
      </c>
      <c r="AJ1215" s="1" t="str">
        <f t="shared" si="557"/>
        <v xml:space="preserve">   0</v>
      </c>
      <c r="AK1215" s="1" t="str">
        <f t="shared" si="558"/>
        <v xml:space="preserve">   00</v>
      </c>
      <c r="AL1215" s="1" t="str">
        <f t="shared" si="559"/>
        <v xml:space="preserve">   </v>
      </c>
      <c r="AM1215" s="1" t="str">
        <f t="shared" si="560"/>
        <v xml:space="preserve">    00</v>
      </c>
      <c r="AN1215" s="1" t="str">
        <f t="shared" si="574"/>
        <v xml:space="preserve">    0</v>
      </c>
      <c r="AO1215" s="1" t="str">
        <f t="shared" si="561"/>
        <v xml:space="preserve">    </v>
      </c>
      <c r="AP1215" s="1" t="str">
        <f t="shared" si="562"/>
        <v>0</v>
      </c>
      <c r="AQ1215" s="1">
        <f t="shared" si="563"/>
        <v>0</v>
      </c>
    </row>
    <row r="1216" spans="3:43" x14ac:dyDescent="0.2">
      <c r="C1216" s="140"/>
      <c r="L1216" s="47"/>
      <c r="M1216" s="47"/>
      <c r="N1216" s="115"/>
      <c r="P1216" s="113" t="str">
        <f t="shared" si="564"/>
        <v/>
      </c>
      <c r="Q1216" s="17" t="str">
        <f t="shared" si="565"/>
        <v xml:space="preserve"> </v>
      </c>
      <c r="R1216" s="17" t="str">
        <f t="shared" si="566"/>
        <v>00</v>
      </c>
      <c r="S1216" s="17" t="str">
        <f t="shared" si="567"/>
        <v xml:space="preserve"> 00</v>
      </c>
      <c r="T1216" s="17" t="str">
        <f t="shared" si="575"/>
        <v xml:space="preserve">  00</v>
      </c>
      <c r="U1216" s="4">
        <f t="shared" si="568"/>
        <v>0</v>
      </c>
      <c r="V1216" s="17" t="str">
        <f t="shared" si="569"/>
        <v xml:space="preserve"> 0</v>
      </c>
      <c r="W1216" s="17" t="str">
        <f t="shared" si="576"/>
        <v xml:space="preserve">  0</v>
      </c>
      <c r="X1216" s="1" t="str">
        <f t="shared" si="570"/>
        <v>0 00000</v>
      </c>
      <c r="Y1216" s="1" t="str">
        <f t="shared" si="571"/>
        <v xml:space="preserve"> 0 00000</v>
      </c>
      <c r="Z1216" s="1" t="str">
        <f t="shared" si="577"/>
        <v xml:space="preserve">  0 00000</v>
      </c>
      <c r="AA1216" s="1" t="str">
        <f t="shared" si="578"/>
        <v xml:space="preserve"> 000</v>
      </c>
      <c r="AB1216" s="1" t="str">
        <f t="shared" si="572"/>
        <v xml:space="preserve">  000</v>
      </c>
      <c r="AC1216" s="1" t="str">
        <f t="shared" si="579"/>
        <v xml:space="preserve">   000</v>
      </c>
      <c r="AD1216" s="1" t="str">
        <f t="shared" si="580"/>
        <v xml:space="preserve"> </v>
      </c>
      <c r="AE1216" s="1" t="str">
        <f t="shared" si="573"/>
        <v xml:space="preserve">  </v>
      </c>
      <c r="AF1216" s="1" t="str">
        <f t="shared" si="581"/>
        <v xml:space="preserve">   </v>
      </c>
      <c r="AG1216" s="1" t="str">
        <f t="shared" si="554"/>
        <v xml:space="preserve">  00</v>
      </c>
      <c r="AH1216" s="1" t="str">
        <f t="shared" si="555"/>
        <v xml:space="preserve">  0</v>
      </c>
      <c r="AI1216" s="1" t="str">
        <f t="shared" si="556"/>
        <v xml:space="preserve">  </v>
      </c>
      <c r="AJ1216" s="1" t="str">
        <f t="shared" si="557"/>
        <v xml:space="preserve">   0</v>
      </c>
      <c r="AK1216" s="1" t="str">
        <f t="shared" si="558"/>
        <v xml:space="preserve">   00</v>
      </c>
      <c r="AL1216" s="1" t="str">
        <f t="shared" si="559"/>
        <v xml:space="preserve">   </v>
      </c>
      <c r="AM1216" s="1" t="str">
        <f t="shared" si="560"/>
        <v xml:space="preserve">    00</v>
      </c>
      <c r="AN1216" s="1" t="str">
        <f t="shared" si="574"/>
        <v xml:space="preserve">    0</v>
      </c>
      <c r="AO1216" s="1" t="str">
        <f t="shared" si="561"/>
        <v xml:space="preserve">    </v>
      </c>
      <c r="AP1216" s="1" t="str">
        <f t="shared" si="562"/>
        <v>0</v>
      </c>
      <c r="AQ1216" s="1">
        <f t="shared" si="563"/>
        <v>0</v>
      </c>
    </row>
    <row r="1217" spans="3:43" x14ac:dyDescent="0.2">
      <c r="C1217" s="140"/>
      <c r="L1217" s="47"/>
      <c r="M1217" s="47"/>
      <c r="N1217" s="115"/>
      <c r="P1217" s="113" t="str">
        <f t="shared" si="564"/>
        <v/>
      </c>
      <c r="Q1217" s="17" t="str">
        <f t="shared" si="565"/>
        <v xml:space="preserve"> </v>
      </c>
      <c r="R1217" s="17" t="str">
        <f t="shared" si="566"/>
        <v>00</v>
      </c>
      <c r="S1217" s="17" t="str">
        <f t="shared" si="567"/>
        <v xml:space="preserve"> 00</v>
      </c>
      <c r="T1217" s="17" t="str">
        <f t="shared" si="575"/>
        <v xml:space="preserve">  00</v>
      </c>
      <c r="U1217" s="4">
        <f t="shared" si="568"/>
        <v>0</v>
      </c>
      <c r="V1217" s="17" t="str">
        <f t="shared" si="569"/>
        <v xml:space="preserve"> 0</v>
      </c>
      <c r="W1217" s="17" t="str">
        <f t="shared" si="576"/>
        <v xml:space="preserve">  0</v>
      </c>
      <c r="X1217" s="1" t="str">
        <f t="shared" si="570"/>
        <v>0 00000</v>
      </c>
      <c r="Y1217" s="1" t="str">
        <f t="shared" si="571"/>
        <v xml:space="preserve"> 0 00000</v>
      </c>
      <c r="Z1217" s="1" t="str">
        <f t="shared" si="577"/>
        <v xml:space="preserve">  0 00000</v>
      </c>
      <c r="AA1217" s="1" t="str">
        <f t="shared" si="578"/>
        <v xml:space="preserve"> 000</v>
      </c>
      <c r="AB1217" s="1" t="str">
        <f t="shared" si="572"/>
        <v xml:space="preserve">  000</v>
      </c>
      <c r="AC1217" s="1" t="str">
        <f t="shared" si="579"/>
        <v xml:space="preserve">   000</v>
      </c>
      <c r="AD1217" s="1" t="str">
        <f t="shared" si="580"/>
        <v xml:space="preserve"> </v>
      </c>
      <c r="AE1217" s="1" t="str">
        <f t="shared" si="573"/>
        <v xml:space="preserve">  </v>
      </c>
      <c r="AF1217" s="1" t="str">
        <f t="shared" si="581"/>
        <v xml:space="preserve">   </v>
      </c>
      <c r="AG1217" s="1" t="str">
        <f t="shared" si="554"/>
        <v xml:space="preserve">  00</v>
      </c>
      <c r="AH1217" s="1" t="str">
        <f t="shared" si="555"/>
        <v xml:space="preserve">  0</v>
      </c>
      <c r="AI1217" s="1" t="str">
        <f t="shared" si="556"/>
        <v xml:space="preserve">  </v>
      </c>
      <c r="AJ1217" s="1" t="str">
        <f t="shared" si="557"/>
        <v xml:space="preserve">   0</v>
      </c>
      <c r="AK1217" s="1" t="str">
        <f t="shared" si="558"/>
        <v xml:space="preserve">   00</v>
      </c>
      <c r="AL1217" s="1" t="str">
        <f t="shared" si="559"/>
        <v xml:space="preserve">   </v>
      </c>
      <c r="AM1217" s="1" t="str">
        <f t="shared" si="560"/>
        <v xml:space="preserve">    00</v>
      </c>
      <c r="AN1217" s="1" t="str">
        <f t="shared" si="574"/>
        <v xml:space="preserve">    0</v>
      </c>
      <c r="AO1217" s="1" t="str">
        <f t="shared" si="561"/>
        <v xml:space="preserve">    </v>
      </c>
      <c r="AP1217" s="1" t="str">
        <f t="shared" si="562"/>
        <v>0</v>
      </c>
      <c r="AQ1217" s="1">
        <f t="shared" si="563"/>
        <v>0</v>
      </c>
    </row>
    <row r="1218" spans="3:43" x14ac:dyDescent="0.2">
      <c r="C1218" s="140"/>
      <c r="L1218" s="47"/>
      <c r="M1218" s="47"/>
      <c r="N1218" s="115"/>
      <c r="P1218" s="113" t="str">
        <f t="shared" si="564"/>
        <v/>
      </c>
      <c r="Q1218" s="17" t="str">
        <f t="shared" si="565"/>
        <v xml:space="preserve"> </v>
      </c>
      <c r="R1218" s="17" t="str">
        <f t="shared" si="566"/>
        <v>00</v>
      </c>
      <c r="S1218" s="17" t="str">
        <f t="shared" si="567"/>
        <v xml:space="preserve"> 00</v>
      </c>
      <c r="T1218" s="17" t="str">
        <f t="shared" si="575"/>
        <v xml:space="preserve">  00</v>
      </c>
      <c r="U1218" s="4">
        <f t="shared" si="568"/>
        <v>0</v>
      </c>
      <c r="V1218" s="17" t="str">
        <f t="shared" si="569"/>
        <v xml:space="preserve"> 0</v>
      </c>
      <c r="W1218" s="17" t="str">
        <f t="shared" si="576"/>
        <v xml:space="preserve">  0</v>
      </c>
      <c r="X1218" s="1" t="str">
        <f t="shared" si="570"/>
        <v>0 00000</v>
      </c>
      <c r="Y1218" s="1" t="str">
        <f t="shared" si="571"/>
        <v xml:space="preserve"> 0 00000</v>
      </c>
      <c r="Z1218" s="1" t="str">
        <f t="shared" si="577"/>
        <v xml:space="preserve">  0 00000</v>
      </c>
      <c r="AA1218" s="1" t="str">
        <f t="shared" si="578"/>
        <v xml:space="preserve"> 000</v>
      </c>
      <c r="AB1218" s="1" t="str">
        <f t="shared" si="572"/>
        <v xml:space="preserve">  000</v>
      </c>
      <c r="AC1218" s="1" t="str">
        <f t="shared" si="579"/>
        <v xml:space="preserve">   000</v>
      </c>
      <c r="AD1218" s="1" t="str">
        <f t="shared" si="580"/>
        <v xml:space="preserve"> </v>
      </c>
      <c r="AE1218" s="1" t="str">
        <f t="shared" si="573"/>
        <v xml:space="preserve">  </v>
      </c>
      <c r="AF1218" s="1" t="str">
        <f t="shared" si="581"/>
        <v xml:space="preserve">   </v>
      </c>
      <c r="AG1218" s="1" t="str">
        <f t="shared" ref="AG1218:AG1281" si="582">E1218&amp;" "&amp;F1218&amp;G1218&amp;" "&amp;LEFT(H1218,1)&amp;"00"</f>
        <v xml:space="preserve">  00</v>
      </c>
      <c r="AH1218" s="1" t="str">
        <f t="shared" ref="AH1218:AH1281" si="583">E1218&amp;" "&amp;F1218&amp;G1218&amp;" "&amp;LEFT(H1218,2)&amp;"0"</f>
        <v xml:space="preserve">  0</v>
      </c>
      <c r="AI1218" s="1" t="str">
        <f t="shared" ref="AI1218:AI1281" si="584">E1218&amp;" "&amp;F1218&amp;G1218&amp;" "&amp;H1218</f>
        <v xml:space="preserve">  </v>
      </c>
      <c r="AJ1218" s="1" t="str">
        <f t="shared" ref="AJ1218:AJ1281" si="585">D1218&amp;" "&amp;AH1218</f>
        <v xml:space="preserve">   0</v>
      </c>
      <c r="AK1218" s="1" t="str">
        <f t="shared" ref="AK1218:AK1281" si="586">D1218&amp;" "&amp;AG1218</f>
        <v xml:space="preserve">   00</v>
      </c>
      <c r="AL1218" s="1" t="str">
        <f t="shared" ref="AL1218:AL1281" si="587">D1218&amp;" "&amp;AI1218</f>
        <v xml:space="preserve">   </v>
      </c>
      <c r="AM1218" s="1" t="str">
        <f t="shared" ref="AM1218:AM1281" si="588">Q1218&amp;" "&amp;AG1218</f>
        <v xml:space="preserve">    00</v>
      </c>
      <c r="AN1218" s="1" t="str">
        <f t="shared" si="574"/>
        <v xml:space="preserve">    0</v>
      </c>
      <c r="AO1218" s="1" t="str">
        <f t="shared" ref="AO1218:AO1281" si="589">Q1218&amp;" "&amp;AI1218</f>
        <v xml:space="preserve">    </v>
      </c>
      <c r="AP1218" s="1" t="str">
        <f t="shared" ref="AP1218:AP1282" si="590">LEFT(I1218,2)&amp;"0"</f>
        <v>0</v>
      </c>
      <c r="AQ1218" s="1">
        <f t="shared" ref="AQ1218:AQ1282" si="591">I1218</f>
        <v>0</v>
      </c>
    </row>
    <row r="1219" spans="3:43" x14ac:dyDescent="0.2">
      <c r="C1219" s="140"/>
      <c r="L1219" s="47"/>
      <c r="M1219" s="47"/>
      <c r="N1219" s="115"/>
      <c r="P1219" s="113" t="str">
        <f t="shared" ref="P1219:P1282" si="592">B1219&amp;C1219</f>
        <v/>
      </c>
      <c r="Q1219" s="17" t="str">
        <f t="shared" ref="Q1219:Q1282" si="593">P1219&amp;" "&amp;D1219</f>
        <v xml:space="preserve"> </v>
      </c>
      <c r="R1219" s="17" t="str">
        <f t="shared" ref="R1219:R1282" si="594">LEFT(E1219,2)&amp;"00"</f>
        <v>00</v>
      </c>
      <c r="S1219" s="17" t="str">
        <f t="shared" ref="S1219:S1282" si="595">D1219&amp;" "&amp;R1219</f>
        <v xml:space="preserve"> 00</v>
      </c>
      <c r="T1219" s="17" t="str">
        <f t="shared" si="575"/>
        <v xml:space="preserve">  00</v>
      </c>
      <c r="U1219" s="4">
        <f t="shared" ref="U1219:U1282" si="596">E1219</f>
        <v>0</v>
      </c>
      <c r="V1219" s="17" t="str">
        <f t="shared" ref="V1219:V1282" si="597">D1219&amp;" "&amp;U1219</f>
        <v xml:space="preserve"> 0</v>
      </c>
      <c r="W1219" s="17" t="str">
        <f t="shared" si="576"/>
        <v xml:space="preserve">  0</v>
      </c>
      <c r="X1219" s="1" t="str">
        <f t="shared" ref="X1219:X1282" si="598">U1219&amp;" "&amp;F1219&amp;"00000"</f>
        <v>0 00000</v>
      </c>
      <c r="Y1219" s="1" t="str">
        <f t="shared" ref="Y1219:Y1282" si="599">D1219&amp;" "&amp;X1219</f>
        <v xml:space="preserve"> 0 00000</v>
      </c>
      <c r="Z1219" s="1" t="str">
        <f t="shared" si="577"/>
        <v xml:space="preserve">  0 00000</v>
      </c>
      <c r="AA1219" s="1" t="str">
        <f t="shared" si="578"/>
        <v xml:space="preserve"> 000</v>
      </c>
      <c r="AB1219" s="1" t="str">
        <f t="shared" ref="AB1219:AB1282" si="600">D1219&amp;" "&amp;AA1219</f>
        <v xml:space="preserve">  000</v>
      </c>
      <c r="AC1219" s="1" t="str">
        <f t="shared" si="579"/>
        <v xml:space="preserve">   000</v>
      </c>
      <c r="AD1219" s="1" t="str">
        <f t="shared" si="580"/>
        <v xml:space="preserve"> </v>
      </c>
      <c r="AE1219" s="1" t="str">
        <f t="shared" ref="AE1219:AE1282" si="601">D1219&amp;" "&amp;AD1219</f>
        <v xml:space="preserve">  </v>
      </c>
      <c r="AF1219" s="1" t="str">
        <f t="shared" si="581"/>
        <v xml:space="preserve">   </v>
      </c>
      <c r="AG1219" s="1" t="str">
        <f t="shared" si="582"/>
        <v xml:space="preserve">  00</v>
      </c>
      <c r="AH1219" s="1" t="str">
        <f t="shared" si="583"/>
        <v xml:space="preserve">  0</v>
      </c>
      <c r="AI1219" s="1" t="str">
        <f t="shared" si="584"/>
        <v xml:space="preserve">  </v>
      </c>
      <c r="AJ1219" s="1" t="str">
        <f t="shared" si="585"/>
        <v xml:space="preserve">   0</v>
      </c>
      <c r="AK1219" s="1" t="str">
        <f t="shared" si="586"/>
        <v xml:space="preserve">   00</v>
      </c>
      <c r="AL1219" s="1" t="str">
        <f t="shared" si="587"/>
        <v xml:space="preserve">   </v>
      </c>
      <c r="AM1219" s="1" t="str">
        <f t="shared" si="588"/>
        <v xml:space="preserve">    00</v>
      </c>
      <c r="AN1219" s="1" t="str">
        <f t="shared" ref="AN1219:AN1282" si="602">Q1219&amp;" "&amp;AH1219</f>
        <v xml:space="preserve">    0</v>
      </c>
      <c r="AO1219" s="1" t="str">
        <f t="shared" si="589"/>
        <v xml:space="preserve">    </v>
      </c>
      <c r="AP1219" s="1" t="str">
        <f t="shared" si="590"/>
        <v>0</v>
      </c>
      <c r="AQ1219" s="1">
        <f t="shared" si="591"/>
        <v>0</v>
      </c>
    </row>
    <row r="1220" spans="3:43" x14ac:dyDescent="0.2">
      <c r="C1220" s="140"/>
      <c r="L1220" s="47"/>
      <c r="M1220" s="47"/>
      <c r="N1220" s="115"/>
      <c r="P1220" s="113" t="str">
        <f t="shared" si="592"/>
        <v/>
      </c>
      <c r="Q1220" s="17" t="str">
        <f t="shared" si="593"/>
        <v xml:space="preserve"> </v>
      </c>
      <c r="R1220" s="17" t="str">
        <f t="shared" si="594"/>
        <v>00</v>
      </c>
      <c r="S1220" s="17" t="str">
        <f t="shared" si="595"/>
        <v xml:space="preserve"> 00</v>
      </c>
      <c r="T1220" s="17" t="str">
        <f t="shared" si="575"/>
        <v xml:space="preserve">  00</v>
      </c>
      <c r="U1220" s="4">
        <f t="shared" si="596"/>
        <v>0</v>
      </c>
      <c r="V1220" s="17" t="str">
        <f t="shared" si="597"/>
        <v xml:space="preserve"> 0</v>
      </c>
      <c r="W1220" s="17" t="str">
        <f t="shared" si="576"/>
        <v xml:space="preserve">  0</v>
      </c>
      <c r="X1220" s="1" t="str">
        <f t="shared" si="598"/>
        <v>0 00000</v>
      </c>
      <c r="Y1220" s="1" t="str">
        <f t="shared" si="599"/>
        <v xml:space="preserve"> 0 00000</v>
      </c>
      <c r="Z1220" s="1" t="str">
        <f t="shared" si="577"/>
        <v xml:space="preserve">  0 00000</v>
      </c>
      <c r="AA1220" s="1" t="str">
        <f t="shared" si="578"/>
        <v xml:space="preserve"> 000</v>
      </c>
      <c r="AB1220" s="1" t="str">
        <f t="shared" si="600"/>
        <v xml:space="preserve">  000</v>
      </c>
      <c r="AC1220" s="1" t="str">
        <f t="shared" si="579"/>
        <v xml:space="preserve">   000</v>
      </c>
      <c r="AD1220" s="1" t="str">
        <f t="shared" si="580"/>
        <v xml:space="preserve"> </v>
      </c>
      <c r="AE1220" s="1" t="str">
        <f t="shared" si="601"/>
        <v xml:space="preserve">  </v>
      </c>
      <c r="AF1220" s="1" t="str">
        <f t="shared" si="581"/>
        <v xml:space="preserve">   </v>
      </c>
      <c r="AG1220" s="1" t="str">
        <f t="shared" si="582"/>
        <v xml:space="preserve">  00</v>
      </c>
      <c r="AH1220" s="1" t="str">
        <f t="shared" si="583"/>
        <v xml:space="preserve">  0</v>
      </c>
      <c r="AI1220" s="1" t="str">
        <f t="shared" si="584"/>
        <v xml:space="preserve">  </v>
      </c>
      <c r="AJ1220" s="1" t="str">
        <f t="shared" si="585"/>
        <v xml:space="preserve">   0</v>
      </c>
      <c r="AK1220" s="1" t="str">
        <f t="shared" si="586"/>
        <v xml:space="preserve">   00</v>
      </c>
      <c r="AL1220" s="1" t="str">
        <f t="shared" si="587"/>
        <v xml:space="preserve">   </v>
      </c>
      <c r="AM1220" s="1" t="str">
        <f t="shared" si="588"/>
        <v xml:space="preserve">    00</v>
      </c>
      <c r="AN1220" s="1" t="str">
        <f t="shared" si="602"/>
        <v xml:space="preserve">    0</v>
      </c>
      <c r="AO1220" s="1" t="str">
        <f t="shared" si="589"/>
        <v xml:space="preserve">    </v>
      </c>
      <c r="AP1220" s="1" t="str">
        <f t="shared" si="590"/>
        <v>0</v>
      </c>
      <c r="AQ1220" s="1">
        <f t="shared" si="591"/>
        <v>0</v>
      </c>
    </row>
    <row r="1221" spans="3:43" x14ac:dyDescent="0.2">
      <c r="C1221" s="140"/>
      <c r="L1221" s="47"/>
      <c r="M1221" s="47"/>
      <c r="N1221" s="115"/>
      <c r="P1221" s="113" t="str">
        <f t="shared" si="592"/>
        <v/>
      </c>
      <c r="Q1221" s="17" t="str">
        <f t="shared" si="593"/>
        <v xml:space="preserve"> </v>
      </c>
      <c r="R1221" s="17" t="str">
        <f t="shared" si="594"/>
        <v>00</v>
      </c>
      <c r="S1221" s="17" t="str">
        <f t="shared" si="595"/>
        <v xml:space="preserve"> 00</v>
      </c>
      <c r="T1221" s="17" t="str">
        <f t="shared" si="575"/>
        <v xml:space="preserve">  00</v>
      </c>
      <c r="U1221" s="4">
        <f t="shared" si="596"/>
        <v>0</v>
      </c>
      <c r="V1221" s="17" t="str">
        <f t="shared" si="597"/>
        <v xml:space="preserve"> 0</v>
      </c>
      <c r="W1221" s="17" t="str">
        <f t="shared" si="576"/>
        <v xml:space="preserve">  0</v>
      </c>
      <c r="X1221" s="1" t="str">
        <f t="shared" si="598"/>
        <v>0 00000</v>
      </c>
      <c r="Y1221" s="1" t="str">
        <f t="shared" si="599"/>
        <v xml:space="preserve"> 0 00000</v>
      </c>
      <c r="Z1221" s="1" t="str">
        <f t="shared" si="577"/>
        <v xml:space="preserve">  0 00000</v>
      </c>
      <c r="AA1221" s="1" t="str">
        <f t="shared" si="578"/>
        <v xml:space="preserve"> 000</v>
      </c>
      <c r="AB1221" s="1" t="str">
        <f t="shared" si="600"/>
        <v xml:space="preserve">  000</v>
      </c>
      <c r="AC1221" s="1" t="str">
        <f t="shared" si="579"/>
        <v xml:space="preserve">   000</v>
      </c>
      <c r="AD1221" s="1" t="str">
        <f t="shared" si="580"/>
        <v xml:space="preserve"> </v>
      </c>
      <c r="AE1221" s="1" t="str">
        <f t="shared" si="601"/>
        <v xml:space="preserve">  </v>
      </c>
      <c r="AF1221" s="1" t="str">
        <f t="shared" si="581"/>
        <v xml:space="preserve">   </v>
      </c>
      <c r="AG1221" s="1" t="str">
        <f t="shared" si="582"/>
        <v xml:space="preserve">  00</v>
      </c>
      <c r="AH1221" s="1" t="str">
        <f t="shared" si="583"/>
        <v xml:space="preserve">  0</v>
      </c>
      <c r="AI1221" s="1" t="str">
        <f t="shared" si="584"/>
        <v xml:space="preserve">  </v>
      </c>
      <c r="AJ1221" s="1" t="str">
        <f t="shared" si="585"/>
        <v xml:space="preserve">   0</v>
      </c>
      <c r="AK1221" s="1" t="str">
        <f t="shared" si="586"/>
        <v xml:space="preserve">   00</v>
      </c>
      <c r="AL1221" s="1" t="str">
        <f t="shared" si="587"/>
        <v xml:space="preserve">   </v>
      </c>
      <c r="AM1221" s="1" t="str">
        <f t="shared" si="588"/>
        <v xml:space="preserve">    00</v>
      </c>
      <c r="AN1221" s="1" t="str">
        <f t="shared" si="602"/>
        <v xml:space="preserve">    0</v>
      </c>
      <c r="AO1221" s="1" t="str">
        <f t="shared" si="589"/>
        <v xml:space="preserve">    </v>
      </c>
      <c r="AP1221" s="1" t="str">
        <f t="shared" si="590"/>
        <v>0</v>
      </c>
      <c r="AQ1221" s="1">
        <f t="shared" si="591"/>
        <v>0</v>
      </c>
    </row>
    <row r="1222" spans="3:43" x14ac:dyDescent="0.2">
      <c r="C1222" s="140"/>
      <c r="L1222" s="47"/>
      <c r="M1222" s="47"/>
      <c r="N1222" s="115"/>
      <c r="P1222" s="113" t="str">
        <f t="shared" si="592"/>
        <v/>
      </c>
      <c r="Q1222" s="17" t="str">
        <f t="shared" si="593"/>
        <v xml:space="preserve"> </v>
      </c>
      <c r="R1222" s="17" t="str">
        <f t="shared" si="594"/>
        <v>00</v>
      </c>
      <c r="S1222" s="17" t="str">
        <f t="shared" si="595"/>
        <v xml:space="preserve"> 00</v>
      </c>
      <c r="T1222" s="17" t="str">
        <f t="shared" si="575"/>
        <v xml:space="preserve">  00</v>
      </c>
      <c r="U1222" s="4">
        <f t="shared" si="596"/>
        <v>0</v>
      </c>
      <c r="V1222" s="17" t="str">
        <f t="shared" si="597"/>
        <v xml:space="preserve"> 0</v>
      </c>
      <c r="W1222" s="17" t="str">
        <f t="shared" si="576"/>
        <v xml:space="preserve">  0</v>
      </c>
      <c r="X1222" s="1" t="str">
        <f t="shared" si="598"/>
        <v>0 00000</v>
      </c>
      <c r="Y1222" s="1" t="str">
        <f t="shared" si="599"/>
        <v xml:space="preserve"> 0 00000</v>
      </c>
      <c r="Z1222" s="1" t="str">
        <f t="shared" si="577"/>
        <v xml:space="preserve">  0 00000</v>
      </c>
      <c r="AA1222" s="1" t="str">
        <f t="shared" si="578"/>
        <v xml:space="preserve"> 000</v>
      </c>
      <c r="AB1222" s="1" t="str">
        <f t="shared" si="600"/>
        <v xml:space="preserve">  000</v>
      </c>
      <c r="AC1222" s="1" t="str">
        <f t="shared" si="579"/>
        <v xml:space="preserve">   000</v>
      </c>
      <c r="AD1222" s="1" t="str">
        <f t="shared" si="580"/>
        <v xml:space="preserve"> </v>
      </c>
      <c r="AE1222" s="1" t="str">
        <f t="shared" si="601"/>
        <v xml:space="preserve">  </v>
      </c>
      <c r="AF1222" s="1" t="str">
        <f t="shared" si="581"/>
        <v xml:space="preserve">   </v>
      </c>
      <c r="AG1222" s="1" t="str">
        <f t="shared" si="582"/>
        <v xml:space="preserve">  00</v>
      </c>
      <c r="AH1222" s="1" t="str">
        <f t="shared" si="583"/>
        <v xml:space="preserve">  0</v>
      </c>
      <c r="AI1222" s="1" t="str">
        <f t="shared" si="584"/>
        <v xml:space="preserve">  </v>
      </c>
      <c r="AJ1222" s="1" t="str">
        <f t="shared" si="585"/>
        <v xml:space="preserve">   0</v>
      </c>
      <c r="AK1222" s="1" t="str">
        <f t="shared" si="586"/>
        <v xml:space="preserve">   00</v>
      </c>
      <c r="AL1222" s="1" t="str">
        <f t="shared" si="587"/>
        <v xml:space="preserve">   </v>
      </c>
      <c r="AM1222" s="1" t="str">
        <f t="shared" si="588"/>
        <v xml:space="preserve">    00</v>
      </c>
      <c r="AN1222" s="1" t="str">
        <f t="shared" si="602"/>
        <v xml:space="preserve">    0</v>
      </c>
      <c r="AO1222" s="1" t="str">
        <f t="shared" si="589"/>
        <v xml:space="preserve">    </v>
      </c>
      <c r="AP1222" s="1" t="str">
        <f t="shared" si="590"/>
        <v>0</v>
      </c>
      <c r="AQ1222" s="1">
        <f t="shared" si="591"/>
        <v>0</v>
      </c>
    </row>
    <row r="1223" spans="3:43" x14ac:dyDescent="0.2">
      <c r="C1223" s="140"/>
      <c r="L1223" s="47"/>
      <c r="M1223" s="47"/>
      <c r="N1223" s="115"/>
      <c r="P1223" s="113" t="str">
        <f t="shared" si="592"/>
        <v/>
      </c>
      <c r="Q1223" s="17" t="str">
        <f t="shared" si="593"/>
        <v xml:space="preserve"> </v>
      </c>
      <c r="R1223" s="17" t="str">
        <f t="shared" si="594"/>
        <v>00</v>
      </c>
      <c r="S1223" s="17" t="str">
        <f t="shared" si="595"/>
        <v xml:space="preserve"> 00</v>
      </c>
      <c r="T1223" s="17" t="str">
        <f t="shared" si="575"/>
        <v xml:space="preserve">  00</v>
      </c>
      <c r="U1223" s="4">
        <f t="shared" si="596"/>
        <v>0</v>
      </c>
      <c r="V1223" s="17" t="str">
        <f t="shared" si="597"/>
        <v xml:space="preserve"> 0</v>
      </c>
      <c r="W1223" s="17" t="str">
        <f t="shared" si="576"/>
        <v xml:space="preserve">  0</v>
      </c>
      <c r="X1223" s="1" t="str">
        <f t="shared" si="598"/>
        <v>0 00000</v>
      </c>
      <c r="Y1223" s="1" t="str">
        <f t="shared" si="599"/>
        <v xml:space="preserve"> 0 00000</v>
      </c>
      <c r="Z1223" s="1" t="str">
        <f t="shared" si="577"/>
        <v xml:space="preserve">  0 00000</v>
      </c>
      <c r="AA1223" s="1" t="str">
        <f t="shared" si="578"/>
        <v xml:space="preserve"> 000</v>
      </c>
      <c r="AB1223" s="1" t="str">
        <f t="shared" si="600"/>
        <v xml:space="preserve">  000</v>
      </c>
      <c r="AC1223" s="1" t="str">
        <f t="shared" si="579"/>
        <v xml:space="preserve">   000</v>
      </c>
      <c r="AD1223" s="1" t="str">
        <f t="shared" si="580"/>
        <v xml:space="preserve"> </v>
      </c>
      <c r="AE1223" s="1" t="str">
        <f t="shared" si="601"/>
        <v xml:space="preserve">  </v>
      </c>
      <c r="AF1223" s="1" t="str">
        <f t="shared" si="581"/>
        <v xml:space="preserve">   </v>
      </c>
      <c r="AG1223" s="1" t="str">
        <f t="shared" si="582"/>
        <v xml:space="preserve">  00</v>
      </c>
      <c r="AH1223" s="1" t="str">
        <f t="shared" si="583"/>
        <v xml:space="preserve">  0</v>
      </c>
      <c r="AI1223" s="1" t="str">
        <f t="shared" si="584"/>
        <v xml:space="preserve">  </v>
      </c>
      <c r="AJ1223" s="1" t="str">
        <f t="shared" si="585"/>
        <v xml:space="preserve">   0</v>
      </c>
      <c r="AK1223" s="1" t="str">
        <f t="shared" si="586"/>
        <v xml:space="preserve">   00</v>
      </c>
      <c r="AL1223" s="1" t="str">
        <f t="shared" si="587"/>
        <v xml:space="preserve">   </v>
      </c>
      <c r="AM1223" s="1" t="str">
        <f t="shared" si="588"/>
        <v xml:space="preserve">    00</v>
      </c>
      <c r="AN1223" s="1" t="str">
        <f t="shared" si="602"/>
        <v xml:space="preserve">    0</v>
      </c>
      <c r="AO1223" s="1" t="str">
        <f t="shared" si="589"/>
        <v xml:space="preserve">    </v>
      </c>
      <c r="AP1223" s="1" t="str">
        <f t="shared" si="590"/>
        <v>0</v>
      </c>
      <c r="AQ1223" s="1">
        <f t="shared" si="591"/>
        <v>0</v>
      </c>
    </row>
    <row r="1224" spans="3:43" x14ac:dyDescent="0.2">
      <c r="C1224" s="140"/>
      <c r="L1224" s="47"/>
      <c r="M1224" s="47"/>
      <c r="N1224" s="115"/>
      <c r="P1224" s="113" t="str">
        <f t="shared" si="592"/>
        <v/>
      </c>
      <c r="Q1224" s="17" t="str">
        <f t="shared" si="593"/>
        <v xml:space="preserve"> </v>
      </c>
      <c r="R1224" s="17" t="str">
        <f t="shared" si="594"/>
        <v>00</v>
      </c>
      <c r="S1224" s="17" t="str">
        <f t="shared" si="595"/>
        <v xml:space="preserve"> 00</v>
      </c>
      <c r="T1224" s="17" t="str">
        <f t="shared" si="575"/>
        <v xml:space="preserve">  00</v>
      </c>
      <c r="U1224" s="4">
        <f t="shared" si="596"/>
        <v>0</v>
      </c>
      <c r="V1224" s="17" t="str">
        <f t="shared" si="597"/>
        <v xml:space="preserve"> 0</v>
      </c>
      <c r="W1224" s="17" t="str">
        <f t="shared" si="576"/>
        <v xml:space="preserve">  0</v>
      </c>
      <c r="X1224" s="1" t="str">
        <f t="shared" si="598"/>
        <v>0 00000</v>
      </c>
      <c r="Y1224" s="1" t="str">
        <f t="shared" si="599"/>
        <v xml:space="preserve"> 0 00000</v>
      </c>
      <c r="Z1224" s="1" t="str">
        <f t="shared" si="577"/>
        <v xml:space="preserve">  0 00000</v>
      </c>
      <c r="AA1224" s="1" t="str">
        <f t="shared" si="578"/>
        <v xml:space="preserve"> 000</v>
      </c>
      <c r="AB1224" s="1" t="str">
        <f t="shared" si="600"/>
        <v xml:space="preserve">  000</v>
      </c>
      <c r="AC1224" s="1" t="str">
        <f t="shared" si="579"/>
        <v xml:space="preserve">   000</v>
      </c>
      <c r="AD1224" s="1" t="str">
        <f t="shared" si="580"/>
        <v xml:space="preserve"> </v>
      </c>
      <c r="AE1224" s="1" t="str">
        <f t="shared" si="601"/>
        <v xml:space="preserve">  </v>
      </c>
      <c r="AF1224" s="1" t="str">
        <f t="shared" si="581"/>
        <v xml:space="preserve">   </v>
      </c>
      <c r="AG1224" s="1" t="str">
        <f t="shared" si="582"/>
        <v xml:space="preserve">  00</v>
      </c>
      <c r="AH1224" s="1" t="str">
        <f t="shared" si="583"/>
        <v xml:space="preserve">  0</v>
      </c>
      <c r="AI1224" s="1" t="str">
        <f t="shared" si="584"/>
        <v xml:space="preserve">  </v>
      </c>
      <c r="AJ1224" s="1" t="str">
        <f t="shared" si="585"/>
        <v xml:space="preserve">   0</v>
      </c>
      <c r="AK1224" s="1" t="str">
        <f t="shared" si="586"/>
        <v xml:space="preserve">   00</v>
      </c>
      <c r="AL1224" s="1" t="str">
        <f t="shared" si="587"/>
        <v xml:space="preserve">   </v>
      </c>
      <c r="AM1224" s="1" t="str">
        <f t="shared" si="588"/>
        <v xml:space="preserve">    00</v>
      </c>
      <c r="AN1224" s="1" t="str">
        <f t="shared" si="602"/>
        <v xml:space="preserve">    0</v>
      </c>
      <c r="AO1224" s="1" t="str">
        <f t="shared" si="589"/>
        <v xml:space="preserve">    </v>
      </c>
      <c r="AP1224" s="1" t="str">
        <f t="shared" si="590"/>
        <v>0</v>
      </c>
      <c r="AQ1224" s="1">
        <f t="shared" si="591"/>
        <v>0</v>
      </c>
    </row>
    <row r="1225" spans="3:43" x14ac:dyDescent="0.2">
      <c r="C1225" s="140"/>
      <c r="L1225" s="47"/>
      <c r="M1225" s="47"/>
      <c r="N1225" s="115"/>
      <c r="P1225" s="113" t="str">
        <f t="shared" si="592"/>
        <v/>
      </c>
      <c r="Q1225" s="17" t="str">
        <f t="shared" si="593"/>
        <v xml:space="preserve"> </v>
      </c>
      <c r="R1225" s="17" t="str">
        <f t="shared" si="594"/>
        <v>00</v>
      </c>
      <c r="S1225" s="17" t="str">
        <f t="shared" si="595"/>
        <v xml:space="preserve"> 00</v>
      </c>
      <c r="T1225" s="17" t="str">
        <f t="shared" si="575"/>
        <v xml:space="preserve">  00</v>
      </c>
      <c r="U1225" s="4">
        <f t="shared" si="596"/>
        <v>0</v>
      </c>
      <c r="V1225" s="17" t="str">
        <f t="shared" si="597"/>
        <v xml:space="preserve"> 0</v>
      </c>
      <c r="W1225" s="17" t="str">
        <f t="shared" si="576"/>
        <v xml:space="preserve">  0</v>
      </c>
      <c r="X1225" s="1" t="str">
        <f t="shared" si="598"/>
        <v>0 00000</v>
      </c>
      <c r="Y1225" s="1" t="str">
        <f t="shared" si="599"/>
        <v xml:space="preserve"> 0 00000</v>
      </c>
      <c r="Z1225" s="1" t="str">
        <f t="shared" si="577"/>
        <v xml:space="preserve">  0 00000</v>
      </c>
      <c r="AA1225" s="1" t="str">
        <f t="shared" si="578"/>
        <v xml:space="preserve"> 000</v>
      </c>
      <c r="AB1225" s="1" t="str">
        <f t="shared" si="600"/>
        <v xml:space="preserve">  000</v>
      </c>
      <c r="AC1225" s="1" t="str">
        <f t="shared" si="579"/>
        <v xml:space="preserve">   000</v>
      </c>
      <c r="AD1225" s="1" t="str">
        <f t="shared" si="580"/>
        <v xml:space="preserve"> </v>
      </c>
      <c r="AE1225" s="1" t="str">
        <f t="shared" si="601"/>
        <v xml:space="preserve">  </v>
      </c>
      <c r="AF1225" s="1" t="str">
        <f t="shared" si="581"/>
        <v xml:space="preserve">   </v>
      </c>
      <c r="AG1225" s="1" t="str">
        <f t="shared" si="582"/>
        <v xml:space="preserve">  00</v>
      </c>
      <c r="AH1225" s="1" t="str">
        <f t="shared" si="583"/>
        <v xml:space="preserve">  0</v>
      </c>
      <c r="AI1225" s="1" t="str">
        <f t="shared" si="584"/>
        <v xml:space="preserve">  </v>
      </c>
      <c r="AJ1225" s="1" t="str">
        <f t="shared" si="585"/>
        <v xml:space="preserve">   0</v>
      </c>
      <c r="AK1225" s="1" t="str">
        <f t="shared" si="586"/>
        <v xml:space="preserve">   00</v>
      </c>
      <c r="AL1225" s="1" t="str">
        <f t="shared" si="587"/>
        <v xml:space="preserve">   </v>
      </c>
      <c r="AM1225" s="1" t="str">
        <f t="shared" si="588"/>
        <v xml:space="preserve">    00</v>
      </c>
      <c r="AN1225" s="1" t="str">
        <f t="shared" si="602"/>
        <v xml:space="preserve">    0</v>
      </c>
      <c r="AO1225" s="1" t="str">
        <f t="shared" si="589"/>
        <v xml:space="preserve">    </v>
      </c>
      <c r="AP1225" s="1" t="str">
        <f t="shared" si="590"/>
        <v>0</v>
      </c>
      <c r="AQ1225" s="1">
        <f t="shared" si="591"/>
        <v>0</v>
      </c>
    </row>
    <row r="1226" spans="3:43" x14ac:dyDescent="0.2">
      <c r="C1226" s="140"/>
      <c r="L1226" s="47"/>
      <c r="M1226" s="47"/>
      <c r="N1226" s="115"/>
      <c r="P1226" s="113" t="str">
        <f t="shared" si="592"/>
        <v/>
      </c>
      <c r="Q1226" s="17" t="str">
        <f t="shared" si="593"/>
        <v xml:space="preserve"> </v>
      </c>
      <c r="R1226" s="17" t="str">
        <f t="shared" si="594"/>
        <v>00</v>
      </c>
      <c r="S1226" s="17" t="str">
        <f t="shared" si="595"/>
        <v xml:space="preserve"> 00</v>
      </c>
      <c r="T1226" s="17" t="str">
        <f t="shared" si="575"/>
        <v xml:space="preserve">  00</v>
      </c>
      <c r="U1226" s="4">
        <f t="shared" si="596"/>
        <v>0</v>
      </c>
      <c r="V1226" s="17" t="str">
        <f t="shared" si="597"/>
        <v xml:space="preserve"> 0</v>
      </c>
      <c r="W1226" s="17" t="str">
        <f t="shared" si="576"/>
        <v xml:space="preserve">  0</v>
      </c>
      <c r="X1226" s="1" t="str">
        <f t="shared" si="598"/>
        <v>0 00000</v>
      </c>
      <c r="Y1226" s="1" t="str">
        <f t="shared" si="599"/>
        <v xml:space="preserve"> 0 00000</v>
      </c>
      <c r="Z1226" s="1" t="str">
        <f t="shared" si="577"/>
        <v xml:space="preserve">  0 00000</v>
      </c>
      <c r="AA1226" s="1" t="str">
        <f t="shared" si="578"/>
        <v xml:space="preserve"> 000</v>
      </c>
      <c r="AB1226" s="1" t="str">
        <f t="shared" si="600"/>
        <v xml:space="preserve">  000</v>
      </c>
      <c r="AC1226" s="1" t="str">
        <f t="shared" si="579"/>
        <v xml:space="preserve">   000</v>
      </c>
      <c r="AD1226" s="1" t="str">
        <f t="shared" si="580"/>
        <v xml:space="preserve"> </v>
      </c>
      <c r="AE1226" s="1" t="str">
        <f t="shared" si="601"/>
        <v xml:space="preserve">  </v>
      </c>
      <c r="AF1226" s="1" t="str">
        <f t="shared" si="581"/>
        <v xml:space="preserve">   </v>
      </c>
      <c r="AG1226" s="1" t="str">
        <f t="shared" si="582"/>
        <v xml:space="preserve">  00</v>
      </c>
      <c r="AH1226" s="1" t="str">
        <f t="shared" si="583"/>
        <v xml:space="preserve">  0</v>
      </c>
      <c r="AI1226" s="1" t="str">
        <f t="shared" si="584"/>
        <v xml:space="preserve">  </v>
      </c>
      <c r="AJ1226" s="1" t="str">
        <f t="shared" si="585"/>
        <v xml:space="preserve">   0</v>
      </c>
      <c r="AK1226" s="1" t="str">
        <f t="shared" si="586"/>
        <v xml:space="preserve">   00</v>
      </c>
      <c r="AL1226" s="1" t="str">
        <f t="shared" si="587"/>
        <v xml:space="preserve">   </v>
      </c>
      <c r="AM1226" s="1" t="str">
        <f t="shared" si="588"/>
        <v xml:space="preserve">    00</v>
      </c>
      <c r="AN1226" s="1" t="str">
        <f t="shared" si="602"/>
        <v xml:space="preserve">    0</v>
      </c>
      <c r="AO1226" s="1" t="str">
        <f t="shared" si="589"/>
        <v xml:space="preserve">    </v>
      </c>
      <c r="AP1226" s="1" t="str">
        <f t="shared" si="590"/>
        <v>0</v>
      </c>
      <c r="AQ1226" s="1">
        <f t="shared" si="591"/>
        <v>0</v>
      </c>
    </row>
    <row r="1227" spans="3:43" x14ac:dyDescent="0.2">
      <c r="C1227" s="140"/>
      <c r="L1227" s="47"/>
      <c r="M1227" s="47"/>
      <c r="N1227" s="115"/>
      <c r="P1227" s="113" t="str">
        <f t="shared" si="592"/>
        <v/>
      </c>
      <c r="Q1227" s="17" t="str">
        <f t="shared" si="593"/>
        <v xml:space="preserve"> </v>
      </c>
      <c r="R1227" s="17" t="str">
        <f t="shared" si="594"/>
        <v>00</v>
      </c>
      <c r="S1227" s="17" t="str">
        <f t="shared" si="595"/>
        <v xml:space="preserve"> 00</v>
      </c>
      <c r="T1227" s="17" t="str">
        <f t="shared" si="575"/>
        <v xml:space="preserve">  00</v>
      </c>
      <c r="U1227" s="4">
        <f t="shared" si="596"/>
        <v>0</v>
      </c>
      <c r="V1227" s="17" t="str">
        <f t="shared" si="597"/>
        <v xml:space="preserve"> 0</v>
      </c>
      <c r="W1227" s="17" t="str">
        <f t="shared" si="576"/>
        <v xml:space="preserve">  0</v>
      </c>
      <c r="X1227" s="1" t="str">
        <f t="shared" si="598"/>
        <v>0 00000</v>
      </c>
      <c r="Y1227" s="1" t="str">
        <f t="shared" si="599"/>
        <v xml:space="preserve"> 0 00000</v>
      </c>
      <c r="Z1227" s="1" t="str">
        <f t="shared" si="577"/>
        <v xml:space="preserve">  0 00000</v>
      </c>
      <c r="AA1227" s="1" t="str">
        <f t="shared" si="578"/>
        <v xml:space="preserve"> 000</v>
      </c>
      <c r="AB1227" s="1" t="str">
        <f t="shared" si="600"/>
        <v xml:space="preserve">  000</v>
      </c>
      <c r="AC1227" s="1" t="str">
        <f t="shared" si="579"/>
        <v xml:space="preserve">   000</v>
      </c>
      <c r="AD1227" s="1" t="str">
        <f t="shared" si="580"/>
        <v xml:space="preserve"> </v>
      </c>
      <c r="AE1227" s="1" t="str">
        <f t="shared" si="601"/>
        <v xml:space="preserve">  </v>
      </c>
      <c r="AF1227" s="1" t="str">
        <f t="shared" si="581"/>
        <v xml:space="preserve">   </v>
      </c>
      <c r="AG1227" s="1" t="str">
        <f t="shared" si="582"/>
        <v xml:space="preserve">  00</v>
      </c>
      <c r="AH1227" s="1" t="str">
        <f t="shared" si="583"/>
        <v xml:space="preserve">  0</v>
      </c>
      <c r="AI1227" s="1" t="str">
        <f t="shared" si="584"/>
        <v xml:space="preserve">  </v>
      </c>
      <c r="AJ1227" s="1" t="str">
        <f t="shared" si="585"/>
        <v xml:space="preserve">   0</v>
      </c>
      <c r="AK1227" s="1" t="str">
        <f t="shared" si="586"/>
        <v xml:space="preserve">   00</v>
      </c>
      <c r="AL1227" s="1" t="str">
        <f t="shared" si="587"/>
        <v xml:space="preserve">   </v>
      </c>
      <c r="AM1227" s="1" t="str">
        <f t="shared" si="588"/>
        <v xml:space="preserve">    00</v>
      </c>
      <c r="AN1227" s="1" t="str">
        <f t="shared" si="602"/>
        <v xml:space="preserve">    0</v>
      </c>
      <c r="AO1227" s="1" t="str">
        <f t="shared" si="589"/>
        <v xml:space="preserve">    </v>
      </c>
      <c r="AP1227" s="1" t="str">
        <f t="shared" si="590"/>
        <v>0</v>
      </c>
      <c r="AQ1227" s="1">
        <f t="shared" si="591"/>
        <v>0</v>
      </c>
    </row>
    <row r="1228" spans="3:43" x14ac:dyDescent="0.2">
      <c r="C1228" s="140"/>
      <c r="L1228" s="47"/>
      <c r="M1228" s="47"/>
      <c r="N1228" s="115"/>
      <c r="P1228" s="113" t="str">
        <f t="shared" si="592"/>
        <v/>
      </c>
      <c r="Q1228" s="17" t="str">
        <f t="shared" si="593"/>
        <v xml:space="preserve"> </v>
      </c>
      <c r="R1228" s="17" t="str">
        <f t="shared" si="594"/>
        <v>00</v>
      </c>
      <c r="S1228" s="17" t="str">
        <f t="shared" si="595"/>
        <v xml:space="preserve"> 00</v>
      </c>
      <c r="T1228" s="17" t="str">
        <f t="shared" si="575"/>
        <v xml:space="preserve">  00</v>
      </c>
      <c r="U1228" s="4">
        <f t="shared" si="596"/>
        <v>0</v>
      </c>
      <c r="V1228" s="17" t="str">
        <f t="shared" si="597"/>
        <v xml:space="preserve"> 0</v>
      </c>
      <c r="W1228" s="17" t="str">
        <f t="shared" si="576"/>
        <v xml:space="preserve">  0</v>
      </c>
      <c r="X1228" s="1" t="str">
        <f t="shared" si="598"/>
        <v>0 00000</v>
      </c>
      <c r="Y1228" s="1" t="str">
        <f t="shared" si="599"/>
        <v xml:space="preserve"> 0 00000</v>
      </c>
      <c r="Z1228" s="1" t="str">
        <f t="shared" si="577"/>
        <v xml:space="preserve">  0 00000</v>
      </c>
      <c r="AA1228" s="1" t="str">
        <f t="shared" si="578"/>
        <v xml:space="preserve"> 000</v>
      </c>
      <c r="AB1228" s="1" t="str">
        <f t="shared" si="600"/>
        <v xml:space="preserve">  000</v>
      </c>
      <c r="AC1228" s="1" t="str">
        <f t="shared" si="579"/>
        <v xml:space="preserve">   000</v>
      </c>
      <c r="AD1228" s="1" t="str">
        <f t="shared" si="580"/>
        <v xml:space="preserve"> </v>
      </c>
      <c r="AE1228" s="1" t="str">
        <f t="shared" si="601"/>
        <v xml:space="preserve">  </v>
      </c>
      <c r="AF1228" s="1" t="str">
        <f t="shared" si="581"/>
        <v xml:space="preserve">   </v>
      </c>
      <c r="AG1228" s="1" t="str">
        <f t="shared" si="582"/>
        <v xml:space="preserve">  00</v>
      </c>
      <c r="AH1228" s="1" t="str">
        <f t="shared" si="583"/>
        <v xml:space="preserve">  0</v>
      </c>
      <c r="AI1228" s="1" t="str">
        <f t="shared" si="584"/>
        <v xml:space="preserve">  </v>
      </c>
      <c r="AJ1228" s="1" t="str">
        <f t="shared" si="585"/>
        <v xml:space="preserve">   0</v>
      </c>
      <c r="AK1228" s="1" t="str">
        <f t="shared" si="586"/>
        <v xml:space="preserve">   00</v>
      </c>
      <c r="AL1228" s="1" t="str">
        <f t="shared" si="587"/>
        <v xml:space="preserve">   </v>
      </c>
      <c r="AM1228" s="1" t="str">
        <f t="shared" si="588"/>
        <v xml:space="preserve">    00</v>
      </c>
      <c r="AN1228" s="1" t="str">
        <f t="shared" si="602"/>
        <v xml:space="preserve">    0</v>
      </c>
      <c r="AO1228" s="1" t="str">
        <f t="shared" si="589"/>
        <v xml:space="preserve">    </v>
      </c>
      <c r="AP1228" s="1" t="str">
        <f t="shared" si="590"/>
        <v>0</v>
      </c>
      <c r="AQ1228" s="1">
        <f t="shared" si="591"/>
        <v>0</v>
      </c>
    </row>
    <row r="1229" spans="3:43" x14ac:dyDescent="0.2">
      <c r="C1229" s="140"/>
      <c r="L1229" s="47"/>
      <c r="M1229" s="47"/>
      <c r="N1229" s="115"/>
      <c r="P1229" s="113" t="str">
        <f t="shared" si="592"/>
        <v/>
      </c>
      <c r="Q1229" s="17" t="str">
        <f t="shared" si="593"/>
        <v xml:space="preserve"> </v>
      </c>
      <c r="R1229" s="17" t="str">
        <f t="shared" si="594"/>
        <v>00</v>
      </c>
      <c r="S1229" s="17" t="str">
        <f t="shared" si="595"/>
        <v xml:space="preserve"> 00</v>
      </c>
      <c r="T1229" s="17" t="str">
        <f t="shared" si="575"/>
        <v xml:space="preserve">  00</v>
      </c>
      <c r="U1229" s="4">
        <f t="shared" si="596"/>
        <v>0</v>
      </c>
      <c r="V1229" s="17" t="str">
        <f t="shared" si="597"/>
        <v xml:space="preserve"> 0</v>
      </c>
      <c r="W1229" s="17" t="str">
        <f t="shared" si="576"/>
        <v xml:space="preserve">  0</v>
      </c>
      <c r="X1229" s="1" t="str">
        <f t="shared" si="598"/>
        <v>0 00000</v>
      </c>
      <c r="Y1229" s="1" t="str">
        <f t="shared" si="599"/>
        <v xml:space="preserve"> 0 00000</v>
      </c>
      <c r="Z1229" s="1" t="str">
        <f t="shared" si="577"/>
        <v xml:space="preserve">  0 00000</v>
      </c>
      <c r="AA1229" s="1" t="str">
        <f t="shared" si="578"/>
        <v xml:space="preserve"> 000</v>
      </c>
      <c r="AB1229" s="1" t="str">
        <f t="shared" si="600"/>
        <v xml:space="preserve">  000</v>
      </c>
      <c r="AC1229" s="1" t="str">
        <f t="shared" si="579"/>
        <v xml:space="preserve">   000</v>
      </c>
      <c r="AD1229" s="1" t="str">
        <f t="shared" si="580"/>
        <v xml:space="preserve"> </v>
      </c>
      <c r="AE1229" s="1" t="str">
        <f t="shared" si="601"/>
        <v xml:space="preserve">  </v>
      </c>
      <c r="AF1229" s="1" t="str">
        <f t="shared" si="581"/>
        <v xml:space="preserve">   </v>
      </c>
      <c r="AG1229" s="1" t="str">
        <f t="shared" si="582"/>
        <v xml:space="preserve">  00</v>
      </c>
      <c r="AH1229" s="1" t="str">
        <f t="shared" si="583"/>
        <v xml:space="preserve">  0</v>
      </c>
      <c r="AI1229" s="1" t="str">
        <f t="shared" si="584"/>
        <v xml:space="preserve">  </v>
      </c>
      <c r="AJ1229" s="1" t="str">
        <f t="shared" si="585"/>
        <v xml:space="preserve">   0</v>
      </c>
      <c r="AK1229" s="1" t="str">
        <f t="shared" si="586"/>
        <v xml:space="preserve">   00</v>
      </c>
      <c r="AL1229" s="1" t="str">
        <f t="shared" si="587"/>
        <v xml:space="preserve">   </v>
      </c>
      <c r="AM1229" s="1" t="str">
        <f t="shared" si="588"/>
        <v xml:space="preserve">    00</v>
      </c>
      <c r="AN1229" s="1" t="str">
        <f t="shared" si="602"/>
        <v xml:space="preserve">    0</v>
      </c>
      <c r="AO1229" s="1" t="str">
        <f t="shared" si="589"/>
        <v xml:space="preserve">    </v>
      </c>
      <c r="AP1229" s="1" t="str">
        <f t="shared" si="590"/>
        <v>0</v>
      </c>
      <c r="AQ1229" s="1">
        <f t="shared" si="591"/>
        <v>0</v>
      </c>
    </row>
    <row r="1230" spans="3:43" x14ac:dyDescent="0.2">
      <c r="C1230" s="140"/>
      <c r="L1230" s="47"/>
      <c r="M1230" s="47"/>
      <c r="N1230" s="115"/>
      <c r="P1230" s="113" t="str">
        <f t="shared" si="592"/>
        <v/>
      </c>
      <c r="Q1230" s="17" t="str">
        <f t="shared" si="593"/>
        <v xml:space="preserve"> </v>
      </c>
      <c r="R1230" s="17" t="str">
        <f t="shared" si="594"/>
        <v>00</v>
      </c>
      <c r="S1230" s="17" t="str">
        <f t="shared" si="595"/>
        <v xml:space="preserve"> 00</v>
      </c>
      <c r="T1230" s="17" t="str">
        <f t="shared" si="575"/>
        <v xml:space="preserve">  00</v>
      </c>
      <c r="U1230" s="4">
        <f t="shared" si="596"/>
        <v>0</v>
      </c>
      <c r="V1230" s="17" t="str">
        <f t="shared" si="597"/>
        <v xml:space="preserve"> 0</v>
      </c>
      <c r="W1230" s="17" t="str">
        <f t="shared" si="576"/>
        <v xml:space="preserve">  0</v>
      </c>
      <c r="X1230" s="1" t="str">
        <f t="shared" si="598"/>
        <v>0 00000</v>
      </c>
      <c r="Y1230" s="1" t="str">
        <f t="shared" si="599"/>
        <v xml:space="preserve"> 0 00000</v>
      </c>
      <c r="Z1230" s="1" t="str">
        <f t="shared" si="577"/>
        <v xml:space="preserve">  0 00000</v>
      </c>
      <c r="AA1230" s="1" t="str">
        <f t="shared" si="578"/>
        <v xml:space="preserve"> 000</v>
      </c>
      <c r="AB1230" s="1" t="str">
        <f t="shared" si="600"/>
        <v xml:space="preserve">  000</v>
      </c>
      <c r="AC1230" s="1" t="str">
        <f t="shared" si="579"/>
        <v xml:space="preserve">   000</v>
      </c>
      <c r="AD1230" s="1" t="str">
        <f t="shared" si="580"/>
        <v xml:space="preserve"> </v>
      </c>
      <c r="AE1230" s="1" t="str">
        <f t="shared" si="601"/>
        <v xml:space="preserve">  </v>
      </c>
      <c r="AF1230" s="1" t="str">
        <f t="shared" si="581"/>
        <v xml:space="preserve">   </v>
      </c>
      <c r="AG1230" s="1" t="str">
        <f t="shared" si="582"/>
        <v xml:space="preserve">  00</v>
      </c>
      <c r="AH1230" s="1" t="str">
        <f t="shared" si="583"/>
        <v xml:space="preserve">  0</v>
      </c>
      <c r="AI1230" s="1" t="str">
        <f t="shared" si="584"/>
        <v xml:space="preserve">  </v>
      </c>
      <c r="AJ1230" s="1" t="str">
        <f t="shared" si="585"/>
        <v xml:space="preserve">   0</v>
      </c>
      <c r="AK1230" s="1" t="str">
        <f t="shared" si="586"/>
        <v xml:space="preserve">   00</v>
      </c>
      <c r="AL1230" s="1" t="str">
        <f t="shared" si="587"/>
        <v xml:space="preserve">   </v>
      </c>
      <c r="AM1230" s="1" t="str">
        <f t="shared" si="588"/>
        <v xml:space="preserve">    00</v>
      </c>
      <c r="AN1230" s="1" t="str">
        <f t="shared" si="602"/>
        <v xml:space="preserve">    0</v>
      </c>
      <c r="AO1230" s="1" t="str">
        <f t="shared" si="589"/>
        <v xml:space="preserve">    </v>
      </c>
      <c r="AP1230" s="1" t="str">
        <f t="shared" si="590"/>
        <v>0</v>
      </c>
      <c r="AQ1230" s="1">
        <f t="shared" si="591"/>
        <v>0</v>
      </c>
    </row>
    <row r="1231" spans="3:43" x14ac:dyDescent="0.2">
      <c r="C1231" s="140"/>
      <c r="L1231" s="47"/>
      <c r="M1231" s="47"/>
      <c r="N1231" s="115"/>
      <c r="P1231" s="113" t="str">
        <f t="shared" si="592"/>
        <v/>
      </c>
      <c r="Q1231" s="17" t="str">
        <f t="shared" si="593"/>
        <v xml:space="preserve"> </v>
      </c>
      <c r="R1231" s="17" t="str">
        <f t="shared" si="594"/>
        <v>00</v>
      </c>
      <c r="S1231" s="17" t="str">
        <f t="shared" si="595"/>
        <v xml:space="preserve"> 00</v>
      </c>
      <c r="T1231" s="17" t="str">
        <f t="shared" si="575"/>
        <v xml:space="preserve">  00</v>
      </c>
      <c r="U1231" s="4">
        <f t="shared" si="596"/>
        <v>0</v>
      </c>
      <c r="V1231" s="17" t="str">
        <f t="shared" si="597"/>
        <v xml:space="preserve"> 0</v>
      </c>
      <c r="W1231" s="17" t="str">
        <f t="shared" si="576"/>
        <v xml:space="preserve">  0</v>
      </c>
      <c r="X1231" s="1" t="str">
        <f t="shared" si="598"/>
        <v>0 00000</v>
      </c>
      <c r="Y1231" s="1" t="str">
        <f t="shared" si="599"/>
        <v xml:space="preserve"> 0 00000</v>
      </c>
      <c r="Z1231" s="1" t="str">
        <f t="shared" si="577"/>
        <v xml:space="preserve">  0 00000</v>
      </c>
      <c r="AA1231" s="1" t="str">
        <f t="shared" si="578"/>
        <v xml:space="preserve"> 000</v>
      </c>
      <c r="AB1231" s="1" t="str">
        <f t="shared" si="600"/>
        <v xml:space="preserve">  000</v>
      </c>
      <c r="AC1231" s="1" t="str">
        <f t="shared" si="579"/>
        <v xml:space="preserve">   000</v>
      </c>
      <c r="AD1231" s="1" t="str">
        <f t="shared" si="580"/>
        <v xml:space="preserve"> </v>
      </c>
      <c r="AE1231" s="1" t="str">
        <f t="shared" si="601"/>
        <v xml:space="preserve">  </v>
      </c>
      <c r="AF1231" s="1" t="str">
        <f t="shared" si="581"/>
        <v xml:space="preserve">   </v>
      </c>
      <c r="AG1231" s="1" t="str">
        <f t="shared" si="582"/>
        <v xml:space="preserve">  00</v>
      </c>
      <c r="AH1231" s="1" t="str">
        <f t="shared" si="583"/>
        <v xml:space="preserve">  0</v>
      </c>
      <c r="AI1231" s="1" t="str">
        <f t="shared" si="584"/>
        <v xml:space="preserve">  </v>
      </c>
      <c r="AJ1231" s="1" t="str">
        <f t="shared" si="585"/>
        <v xml:space="preserve">   0</v>
      </c>
      <c r="AK1231" s="1" t="str">
        <f t="shared" si="586"/>
        <v xml:space="preserve">   00</v>
      </c>
      <c r="AL1231" s="1" t="str">
        <f t="shared" si="587"/>
        <v xml:space="preserve">   </v>
      </c>
      <c r="AM1231" s="1" t="str">
        <f t="shared" si="588"/>
        <v xml:space="preserve">    00</v>
      </c>
      <c r="AN1231" s="1" t="str">
        <f t="shared" si="602"/>
        <v xml:space="preserve">    0</v>
      </c>
      <c r="AO1231" s="1" t="str">
        <f t="shared" si="589"/>
        <v xml:space="preserve">    </v>
      </c>
      <c r="AP1231" s="1" t="str">
        <f t="shared" si="590"/>
        <v>0</v>
      </c>
      <c r="AQ1231" s="1">
        <f t="shared" si="591"/>
        <v>0</v>
      </c>
    </row>
    <row r="1232" spans="3:43" x14ac:dyDescent="0.2">
      <c r="C1232" s="140"/>
      <c r="L1232" s="47"/>
      <c r="M1232" s="47"/>
      <c r="N1232" s="115"/>
      <c r="P1232" s="113" t="str">
        <f t="shared" si="592"/>
        <v/>
      </c>
      <c r="Q1232" s="17" t="str">
        <f t="shared" si="593"/>
        <v xml:space="preserve"> </v>
      </c>
      <c r="R1232" s="17" t="str">
        <f t="shared" si="594"/>
        <v>00</v>
      </c>
      <c r="S1232" s="17" t="str">
        <f t="shared" si="595"/>
        <v xml:space="preserve"> 00</v>
      </c>
      <c r="T1232" s="17" t="str">
        <f t="shared" si="575"/>
        <v xml:space="preserve">  00</v>
      </c>
      <c r="U1232" s="4">
        <f t="shared" si="596"/>
        <v>0</v>
      </c>
      <c r="V1232" s="17" t="str">
        <f t="shared" si="597"/>
        <v xml:space="preserve"> 0</v>
      </c>
      <c r="W1232" s="17" t="str">
        <f t="shared" si="576"/>
        <v xml:space="preserve">  0</v>
      </c>
      <c r="X1232" s="1" t="str">
        <f t="shared" si="598"/>
        <v>0 00000</v>
      </c>
      <c r="Y1232" s="1" t="str">
        <f t="shared" si="599"/>
        <v xml:space="preserve"> 0 00000</v>
      </c>
      <c r="Z1232" s="1" t="str">
        <f t="shared" si="577"/>
        <v xml:space="preserve">  0 00000</v>
      </c>
      <c r="AA1232" s="1" t="str">
        <f t="shared" si="578"/>
        <v xml:space="preserve"> 000</v>
      </c>
      <c r="AB1232" s="1" t="str">
        <f t="shared" si="600"/>
        <v xml:space="preserve">  000</v>
      </c>
      <c r="AC1232" s="1" t="str">
        <f t="shared" si="579"/>
        <v xml:space="preserve">   000</v>
      </c>
      <c r="AD1232" s="1" t="str">
        <f t="shared" si="580"/>
        <v xml:space="preserve"> </v>
      </c>
      <c r="AE1232" s="1" t="str">
        <f t="shared" si="601"/>
        <v xml:space="preserve">  </v>
      </c>
      <c r="AF1232" s="1" t="str">
        <f t="shared" si="581"/>
        <v xml:space="preserve">   </v>
      </c>
      <c r="AG1232" s="1" t="str">
        <f t="shared" si="582"/>
        <v xml:space="preserve">  00</v>
      </c>
      <c r="AH1232" s="1" t="str">
        <f t="shared" si="583"/>
        <v xml:space="preserve">  0</v>
      </c>
      <c r="AI1232" s="1" t="str">
        <f t="shared" si="584"/>
        <v xml:space="preserve">  </v>
      </c>
      <c r="AJ1232" s="1" t="str">
        <f t="shared" si="585"/>
        <v xml:space="preserve">   0</v>
      </c>
      <c r="AK1232" s="1" t="str">
        <f t="shared" si="586"/>
        <v xml:space="preserve">   00</v>
      </c>
      <c r="AL1232" s="1" t="str">
        <f t="shared" si="587"/>
        <v xml:space="preserve">   </v>
      </c>
      <c r="AM1232" s="1" t="str">
        <f t="shared" si="588"/>
        <v xml:space="preserve">    00</v>
      </c>
      <c r="AN1232" s="1" t="str">
        <f t="shared" si="602"/>
        <v xml:space="preserve">    0</v>
      </c>
      <c r="AO1232" s="1" t="str">
        <f t="shared" si="589"/>
        <v xml:space="preserve">    </v>
      </c>
      <c r="AP1232" s="1" t="str">
        <f t="shared" si="590"/>
        <v>0</v>
      </c>
      <c r="AQ1232" s="1">
        <f t="shared" si="591"/>
        <v>0</v>
      </c>
    </row>
    <row r="1233" spans="3:43" x14ac:dyDescent="0.2">
      <c r="C1233" s="140"/>
      <c r="L1233" s="47"/>
      <c r="M1233" s="47"/>
      <c r="N1233" s="115"/>
      <c r="P1233" s="113" t="str">
        <f t="shared" si="592"/>
        <v/>
      </c>
      <c r="Q1233" s="17" t="str">
        <f t="shared" si="593"/>
        <v xml:space="preserve"> </v>
      </c>
      <c r="R1233" s="17" t="str">
        <f t="shared" si="594"/>
        <v>00</v>
      </c>
      <c r="S1233" s="17" t="str">
        <f t="shared" si="595"/>
        <v xml:space="preserve"> 00</v>
      </c>
      <c r="T1233" s="17" t="str">
        <f t="shared" si="575"/>
        <v xml:space="preserve">  00</v>
      </c>
      <c r="U1233" s="4">
        <f t="shared" si="596"/>
        <v>0</v>
      </c>
      <c r="V1233" s="17" t="str">
        <f t="shared" si="597"/>
        <v xml:space="preserve"> 0</v>
      </c>
      <c r="W1233" s="17" t="str">
        <f t="shared" si="576"/>
        <v xml:space="preserve">  0</v>
      </c>
      <c r="X1233" s="1" t="str">
        <f t="shared" si="598"/>
        <v>0 00000</v>
      </c>
      <c r="Y1233" s="1" t="str">
        <f t="shared" si="599"/>
        <v xml:space="preserve"> 0 00000</v>
      </c>
      <c r="Z1233" s="1" t="str">
        <f t="shared" si="577"/>
        <v xml:space="preserve">  0 00000</v>
      </c>
      <c r="AA1233" s="1" t="str">
        <f t="shared" si="578"/>
        <v xml:space="preserve"> 000</v>
      </c>
      <c r="AB1233" s="1" t="str">
        <f t="shared" si="600"/>
        <v xml:space="preserve">  000</v>
      </c>
      <c r="AC1233" s="1" t="str">
        <f t="shared" si="579"/>
        <v xml:space="preserve">   000</v>
      </c>
      <c r="AD1233" s="1" t="str">
        <f t="shared" si="580"/>
        <v xml:space="preserve"> </v>
      </c>
      <c r="AE1233" s="1" t="str">
        <f t="shared" si="601"/>
        <v xml:space="preserve">  </v>
      </c>
      <c r="AF1233" s="1" t="str">
        <f t="shared" si="581"/>
        <v xml:space="preserve">   </v>
      </c>
      <c r="AG1233" s="1" t="str">
        <f t="shared" si="582"/>
        <v xml:space="preserve">  00</v>
      </c>
      <c r="AH1233" s="1" t="str">
        <f t="shared" si="583"/>
        <v xml:space="preserve">  0</v>
      </c>
      <c r="AI1233" s="1" t="str">
        <f t="shared" si="584"/>
        <v xml:space="preserve">  </v>
      </c>
      <c r="AJ1233" s="1" t="str">
        <f t="shared" si="585"/>
        <v xml:space="preserve">   0</v>
      </c>
      <c r="AK1233" s="1" t="str">
        <f t="shared" si="586"/>
        <v xml:space="preserve">   00</v>
      </c>
      <c r="AL1233" s="1" t="str">
        <f t="shared" si="587"/>
        <v xml:space="preserve">   </v>
      </c>
      <c r="AM1233" s="1" t="str">
        <f t="shared" si="588"/>
        <v xml:space="preserve">    00</v>
      </c>
      <c r="AN1233" s="1" t="str">
        <f t="shared" si="602"/>
        <v xml:space="preserve">    0</v>
      </c>
      <c r="AO1233" s="1" t="str">
        <f t="shared" si="589"/>
        <v xml:space="preserve">    </v>
      </c>
      <c r="AP1233" s="1" t="str">
        <f t="shared" si="590"/>
        <v>0</v>
      </c>
      <c r="AQ1233" s="1">
        <f t="shared" si="591"/>
        <v>0</v>
      </c>
    </row>
    <row r="1234" spans="3:43" x14ac:dyDescent="0.2">
      <c r="C1234" s="140"/>
      <c r="L1234" s="47"/>
      <c r="M1234" s="47"/>
      <c r="N1234" s="115"/>
      <c r="P1234" s="113" t="str">
        <f t="shared" si="592"/>
        <v/>
      </c>
      <c r="Q1234" s="17" t="str">
        <f t="shared" si="593"/>
        <v xml:space="preserve"> </v>
      </c>
      <c r="R1234" s="17" t="str">
        <f t="shared" si="594"/>
        <v>00</v>
      </c>
      <c r="S1234" s="17" t="str">
        <f t="shared" si="595"/>
        <v xml:space="preserve"> 00</v>
      </c>
      <c r="T1234" s="17" t="str">
        <f t="shared" si="575"/>
        <v xml:space="preserve">  00</v>
      </c>
      <c r="U1234" s="4">
        <f t="shared" si="596"/>
        <v>0</v>
      </c>
      <c r="V1234" s="17" t="str">
        <f t="shared" si="597"/>
        <v xml:space="preserve"> 0</v>
      </c>
      <c r="W1234" s="17" t="str">
        <f t="shared" si="576"/>
        <v xml:space="preserve">  0</v>
      </c>
      <c r="X1234" s="1" t="str">
        <f t="shared" si="598"/>
        <v>0 00000</v>
      </c>
      <c r="Y1234" s="1" t="str">
        <f t="shared" si="599"/>
        <v xml:space="preserve"> 0 00000</v>
      </c>
      <c r="Z1234" s="1" t="str">
        <f t="shared" si="577"/>
        <v xml:space="preserve">  0 00000</v>
      </c>
      <c r="AA1234" s="1" t="str">
        <f t="shared" si="578"/>
        <v xml:space="preserve"> 000</v>
      </c>
      <c r="AB1234" s="1" t="str">
        <f t="shared" si="600"/>
        <v xml:space="preserve">  000</v>
      </c>
      <c r="AC1234" s="1" t="str">
        <f t="shared" si="579"/>
        <v xml:space="preserve">   000</v>
      </c>
      <c r="AD1234" s="1" t="str">
        <f t="shared" si="580"/>
        <v xml:space="preserve"> </v>
      </c>
      <c r="AE1234" s="1" t="str">
        <f t="shared" si="601"/>
        <v xml:space="preserve">  </v>
      </c>
      <c r="AF1234" s="1" t="str">
        <f t="shared" si="581"/>
        <v xml:space="preserve">   </v>
      </c>
      <c r="AG1234" s="1" t="str">
        <f t="shared" si="582"/>
        <v xml:space="preserve">  00</v>
      </c>
      <c r="AH1234" s="1" t="str">
        <f t="shared" si="583"/>
        <v xml:space="preserve">  0</v>
      </c>
      <c r="AI1234" s="1" t="str">
        <f t="shared" si="584"/>
        <v xml:space="preserve">  </v>
      </c>
      <c r="AJ1234" s="1" t="str">
        <f t="shared" si="585"/>
        <v xml:space="preserve">   0</v>
      </c>
      <c r="AK1234" s="1" t="str">
        <f t="shared" si="586"/>
        <v xml:space="preserve">   00</v>
      </c>
      <c r="AL1234" s="1" t="str">
        <f t="shared" si="587"/>
        <v xml:space="preserve">   </v>
      </c>
      <c r="AM1234" s="1" t="str">
        <f t="shared" si="588"/>
        <v xml:space="preserve">    00</v>
      </c>
      <c r="AN1234" s="1" t="str">
        <f t="shared" si="602"/>
        <v xml:space="preserve">    0</v>
      </c>
      <c r="AO1234" s="1" t="str">
        <f t="shared" si="589"/>
        <v xml:space="preserve">    </v>
      </c>
      <c r="AP1234" s="1" t="str">
        <f t="shared" si="590"/>
        <v>0</v>
      </c>
      <c r="AQ1234" s="1">
        <f t="shared" si="591"/>
        <v>0</v>
      </c>
    </row>
    <row r="1235" spans="3:43" x14ac:dyDescent="0.2">
      <c r="C1235" s="140"/>
      <c r="L1235" s="47"/>
      <c r="M1235" s="47"/>
      <c r="N1235" s="115"/>
      <c r="P1235" s="113" t="str">
        <f t="shared" si="592"/>
        <v/>
      </c>
      <c r="Q1235" s="17" t="str">
        <f t="shared" si="593"/>
        <v xml:space="preserve"> </v>
      </c>
      <c r="R1235" s="17" t="str">
        <f t="shared" si="594"/>
        <v>00</v>
      </c>
      <c r="S1235" s="17" t="str">
        <f t="shared" si="595"/>
        <v xml:space="preserve"> 00</v>
      </c>
      <c r="T1235" s="17" t="str">
        <f t="shared" si="575"/>
        <v xml:space="preserve">  00</v>
      </c>
      <c r="U1235" s="4">
        <f t="shared" si="596"/>
        <v>0</v>
      </c>
      <c r="V1235" s="17" t="str">
        <f t="shared" si="597"/>
        <v xml:space="preserve"> 0</v>
      </c>
      <c r="W1235" s="17" t="str">
        <f t="shared" si="576"/>
        <v xml:space="preserve">  0</v>
      </c>
      <c r="X1235" s="1" t="str">
        <f t="shared" si="598"/>
        <v>0 00000</v>
      </c>
      <c r="Y1235" s="1" t="str">
        <f t="shared" si="599"/>
        <v xml:space="preserve"> 0 00000</v>
      </c>
      <c r="Z1235" s="1" t="str">
        <f t="shared" si="577"/>
        <v xml:space="preserve">  0 00000</v>
      </c>
      <c r="AA1235" s="1" t="str">
        <f t="shared" si="578"/>
        <v xml:space="preserve"> 000</v>
      </c>
      <c r="AB1235" s="1" t="str">
        <f t="shared" si="600"/>
        <v xml:space="preserve">  000</v>
      </c>
      <c r="AC1235" s="1" t="str">
        <f t="shared" si="579"/>
        <v xml:space="preserve">   000</v>
      </c>
      <c r="AD1235" s="1" t="str">
        <f t="shared" si="580"/>
        <v xml:space="preserve"> </v>
      </c>
      <c r="AE1235" s="1" t="str">
        <f t="shared" si="601"/>
        <v xml:space="preserve">  </v>
      </c>
      <c r="AF1235" s="1" t="str">
        <f t="shared" si="581"/>
        <v xml:space="preserve">   </v>
      </c>
      <c r="AG1235" s="1" t="str">
        <f t="shared" si="582"/>
        <v xml:space="preserve">  00</v>
      </c>
      <c r="AH1235" s="1" t="str">
        <f t="shared" si="583"/>
        <v xml:space="preserve">  0</v>
      </c>
      <c r="AI1235" s="1" t="str">
        <f t="shared" si="584"/>
        <v xml:space="preserve">  </v>
      </c>
      <c r="AJ1235" s="1" t="str">
        <f t="shared" si="585"/>
        <v xml:space="preserve">   0</v>
      </c>
      <c r="AK1235" s="1" t="str">
        <f t="shared" si="586"/>
        <v xml:space="preserve">   00</v>
      </c>
      <c r="AL1235" s="1" t="str">
        <f t="shared" si="587"/>
        <v xml:space="preserve">   </v>
      </c>
      <c r="AM1235" s="1" t="str">
        <f t="shared" si="588"/>
        <v xml:space="preserve">    00</v>
      </c>
      <c r="AN1235" s="1" t="str">
        <f t="shared" si="602"/>
        <v xml:space="preserve">    0</v>
      </c>
      <c r="AO1235" s="1" t="str">
        <f t="shared" si="589"/>
        <v xml:space="preserve">    </v>
      </c>
      <c r="AP1235" s="1" t="str">
        <f t="shared" si="590"/>
        <v>0</v>
      </c>
      <c r="AQ1235" s="1">
        <f t="shared" si="591"/>
        <v>0</v>
      </c>
    </row>
    <row r="1236" spans="3:43" x14ac:dyDescent="0.2">
      <c r="C1236" s="140"/>
      <c r="L1236" s="47"/>
      <c r="M1236" s="47"/>
      <c r="N1236" s="115"/>
      <c r="P1236" s="113" t="str">
        <f t="shared" si="592"/>
        <v/>
      </c>
      <c r="Q1236" s="17" t="str">
        <f t="shared" si="593"/>
        <v xml:space="preserve"> </v>
      </c>
      <c r="R1236" s="17" t="str">
        <f t="shared" si="594"/>
        <v>00</v>
      </c>
      <c r="S1236" s="17" t="str">
        <f t="shared" si="595"/>
        <v xml:space="preserve"> 00</v>
      </c>
      <c r="T1236" s="17" t="str">
        <f t="shared" si="575"/>
        <v xml:space="preserve">  00</v>
      </c>
      <c r="U1236" s="4">
        <f t="shared" si="596"/>
        <v>0</v>
      </c>
      <c r="V1236" s="17" t="str">
        <f t="shared" si="597"/>
        <v xml:space="preserve"> 0</v>
      </c>
      <c r="W1236" s="17" t="str">
        <f t="shared" si="576"/>
        <v xml:space="preserve">  0</v>
      </c>
      <c r="X1236" s="1" t="str">
        <f t="shared" si="598"/>
        <v>0 00000</v>
      </c>
      <c r="Y1236" s="1" t="str">
        <f t="shared" si="599"/>
        <v xml:space="preserve"> 0 00000</v>
      </c>
      <c r="Z1236" s="1" t="str">
        <f t="shared" si="577"/>
        <v xml:space="preserve">  0 00000</v>
      </c>
      <c r="AA1236" s="1" t="str">
        <f t="shared" si="578"/>
        <v xml:space="preserve"> 000</v>
      </c>
      <c r="AB1236" s="1" t="str">
        <f t="shared" si="600"/>
        <v xml:space="preserve">  000</v>
      </c>
      <c r="AC1236" s="1" t="str">
        <f t="shared" si="579"/>
        <v xml:space="preserve">   000</v>
      </c>
      <c r="AD1236" s="1" t="str">
        <f t="shared" si="580"/>
        <v xml:space="preserve"> </v>
      </c>
      <c r="AE1236" s="1" t="str">
        <f t="shared" si="601"/>
        <v xml:space="preserve">  </v>
      </c>
      <c r="AF1236" s="1" t="str">
        <f t="shared" si="581"/>
        <v xml:space="preserve">   </v>
      </c>
      <c r="AG1236" s="1" t="str">
        <f t="shared" si="582"/>
        <v xml:space="preserve">  00</v>
      </c>
      <c r="AH1236" s="1" t="str">
        <f t="shared" si="583"/>
        <v xml:space="preserve">  0</v>
      </c>
      <c r="AI1236" s="1" t="str">
        <f t="shared" si="584"/>
        <v xml:space="preserve">  </v>
      </c>
      <c r="AJ1236" s="1" t="str">
        <f t="shared" si="585"/>
        <v xml:space="preserve">   0</v>
      </c>
      <c r="AK1236" s="1" t="str">
        <f t="shared" si="586"/>
        <v xml:space="preserve">   00</v>
      </c>
      <c r="AL1236" s="1" t="str">
        <f t="shared" si="587"/>
        <v xml:space="preserve">   </v>
      </c>
      <c r="AM1236" s="1" t="str">
        <f t="shared" si="588"/>
        <v xml:space="preserve">    00</v>
      </c>
      <c r="AN1236" s="1" t="str">
        <f t="shared" si="602"/>
        <v xml:space="preserve">    0</v>
      </c>
      <c r="AO1236" s="1" t="str">
        <f t="shared" si="589"/>
        <v xml:space="preserve">    </v>
      </c>
      <c r="AP1236" s="1" t="str">
        <f t="shared" si="590"/>
        <v>0</v>
      </c>
      <c r="AQ1236" s="1">
        <f t="shared" si="591"/>
        <v>0</v>
      </c>
    </row>
    <row r="1237" spans="3:43" x14ac:dyDescent="0.2">
      <c r="C1237" s="140"/>
      <c r="L1237" s="47"/>
      <c r="M1237" s="47"/>
      <c r="N1237" s="115"/>
      <c r="P1237" s="113" t="str">
        <f t="shared" si="592"/>
        <v/>
      </c>
      <c r="Q1237" s="17" t="str">
        <f t="shared" si="593"/>
        <v xml:space="preserve"> </v>
      </c>
      <c r="R1237" s="17" t="str">
        <f t="shared" si="594"/>
        <v>00</v>
      </c>
      <c r="S1237" s="17" t="str">
        <f t="shared" si="595"/>
        <v xml:space="preserve"> 00</v>
      </c>
      <c r="T1237" s="17" t="str">
        <f t="shared" si="575"/>
        <v xml:space="preserve">  00</v>
      </c>
      <c r="U1237" s="4">
        <f t="shared" si="596"/>
        <v>0</v>
      </c>
      <c r="V1237" s="17" t="str">
        <f t="shared" si="597"/>
        <v xml:space="preserve"> 0</v>
      </c>
      <c r="W1237" s="17" t="str">
        <f t="shared" si="576"/>
        <v xml:space="preserve">  0</v>
      </c>
      <c r="X1237" s="1" t="str">
        <f t="shared" si="598"/>
        <v>0 00000</v>
      </c>
      <c r="Y1237" s="1" t="str">
        <f t="shared" si="599"/>
        <v xml:space="preserve"> 0 00000</v>
      </c>
      <c r="Z1237" s="1" t="str">
        <f t="shared" si="577"/>
        <v xml:space="preserve">  0 00000</v>
      </c>
      <c r="AA1237" s="1" t="str">
        <f t="shared" si="578"/>
        <v xml:space="preserve"> 000</v>
      </c>
      <c r="AB1237" s="1" t="str">
        <f t="shared" si="600"/>
        <v xml:space="preserve">  000</v>
      </c>
      <c r="AC1237" s="1" t="str">
        <f t="shared" si="579"/>
        <v xml:space="preserve">   000</v>
      </c>
      <c r="AD1237" s="1" t="str">
        <f t="shared" si="580"/>
        <v xml:space="preserve"> </v>
      </c>
      <c r="AE1237" s="1" t="str">
        <f t="shared" si="601"/>
        <v xml:space="preserve">  </v>
      </c>
      <c r="AF1237" s="1" t="str">
        <f t="shared" si="581"/>
        <v xml:space="preserve">   </v>
      </c>
      <c r="AG1237" s="1" t="str">
        <f t="shared" si="582"/>
        <v xml:space="preserve">  00</v>
      </c>
      <c r="AH1237" s="1" t="str">
        <f t="shared" si="583"/>
        <v xml:space="preserve">  0</v>
      </c>
      <c r="AI1237" s="1" t="str">
        <f t="shared" si="584"/>
        <v xml:space="preserve">  </v>
      </c>
      <c r="AJ1237" s="1" t="str">
        <f t="shared" si="585"/>
        <v xml:space="preserve">   0</v>
      </c>
      <c r="AK1237" s="1" t="str">
        <f t="shared" si="586"/>
        <v xml:space="preserve">   00</v>
      </c>
      <c r="AL1237" s="1" t="str">
        <f t="shared" si="587"/>
        <v xml:space="preserve">   </v>
      </c>
      <c r="AM1237" s="1" t="str">
        <f t="shared" si="588"/>
        <v xml:space="preserve">    00</v>
      </c>
      <c r="AN1237" s="1" t="str">
        <f t="shared" si="602"/>
        <v xml:space="preserve">    0</v>
      </c>
      <c r="AO1237" s="1" t="str">
        <f t="shared" si="589"/>
        <v xml:space="preserve">    </v>
      </c>
      <c r="AP1237" s="1" t="str">
        <f t="shared" si="590"/>
        <v>0</v>
      </c>
      <c r="AQ1237" s="1">
        <f t="shared" si="591"/>
        <v>0</v>
      </c>
    </row>
    <row r="1238" spans="3:43" x14ac:dyDescent="0.2">
      <c r="C1238" s="140"/>
      <c r="L1238" s="47"/>
      <c r="M1238" s="47"/>
      <c r="N1238" s="115"/>
      <c r="P1238" s="113" t="str">
        <f t="shared" si="592"/>
        <v/>
      </c>
      <c r="Q1238" s="17" t="str">
        <f t="shared" si="593"/>
        <v xml:space="preserve"> </v>
      </c>
      <c r="R1238" s="17" t="str">
        <f t="shared" si="594"/>
        <v>00</v>
      </c>
      <c r="S1238" s="17" t="str">
        <f t="shared" si="595"/>
        <v xml:space="preserve"> 00</v>
      </c>
      <c r="T1238" s="17" t="str">
        <f t="shared" si="575"/>
        <v xml:space="preserve">  00</v>
      </c>
      <c r="U1238" s="4">
        <f t="shared" si="596"/>
        <v>0</v>
      </c>
      <c r="V1238" s="17" t="str">
        <f t="shared" si="597"/>
        <v xml:space="preserve"> 0</v>
      </c>
      <c r="W1238" s="17" t="str">
        <f t="shared" si="576"/>
        <v xml:space="preserve">  0</v>
      </c>
      <c r="X1238" s="1" t="str">
        <f t="shared" si="598"/>
        <v>0 00000</v>
      </c>
      <c r="Y1238" s="1" t="str">
        <f t="shared" si="599"/>
        <v xml:space="preserve"> 0 00000</v>
      </c>
      <c r="Z1238" s="1" t="str">
        <f t="shared" si="577"/>
        <v xml:space="preserve">  0 00000</v>
      </c>
      <c r="AA1238" s="1" t="str">
        <f t="shared" si="578"/>
        <v xml:space="preserve"> 000</v>
      </c>
      <c r="AB1238" s="1" t="str">
        <f t="shared" si="600"/>
        <v xml:space="preserve">  000</v>
      </c>
      <c r="AC1238" s="1" t="str">
        <f t="shared" si="579"/>
        <v xml:space="preserve">   000</v>
      </c>
      <c r="AD1238" s="1" t="str">
        <f t="shared" si="580"/>
        <v xml:space="preserve"> </v>
      </c>
      <c r="AE1238" s="1" t="str">
        <f t="shared" si="601"/>
        <v xml:space="preserve">  </v>
      </c>
      <c r="AF1238" s="1" t="str">
        <f t="shared" si="581"/>
        <v xml:space="preserve">   </v>
      </c>
      <c r="AG1238" s="1" t="str">
        <f t="shared" si="582"/>
        <v xml:space="preserve">  00</v>
      </c>
      <c r="AH1238" s="1" t="str">
        <f t="shared" si="583"/>
        <v xml:space="preserve">  0</v>
      </c>
      <c r="AI1238" s="1" t="str">
        <f t="shared" si="584"/>
        <v xml:space="preserve">  </v>
      </c>
      <c r="AJ1238" s="1" t="str">
        <f t="shared" si="585"/>
        <v xml:space="preserve">   0</v>
      </c>
      <c r="AK1238" s="1" t="str">
        <f t="shared" si="586"/>
        <v xml:space="preserve">   00</v>
      </c>
      <c r="AL1238" s="1" t="str">
        <f t="shared" si="587"/>
        <v xml:space="preserve">   </v>
      </c>
      <c r="AM1238" s="1" t="str">
        <f t="shared" si="588"/>
        <v xml:space="preserve">    00</v>
      </c>
      <c r="AN1238" s="1" t="str">
        <f t="shared" si="602"/>
        <v xml:space="preserve">    0</v>
      </c>
      <c r="AO1238" s="1" t="str">
        <f t="shared" si="589"/>
        <v xml:space="preserve">    </v>
      </c>
      <c r="AP1238" s="1" t="str">
        <f t="shared" si="590"/>
        <v>0</v>
      </c>
      <c r="AQ1238" s="1">
        <f t="shared" si="591"/>
        <v>0</v>
      </c>
    </row>
    <row r="1239" spans="3:43" x14ac:dyDescent="0.2">
      <c r="C1239" s="140"/>
      <c r="L1239" s="47"/>
      <c r="M1239" s="47"/>
      <c r="N1239" s="115"/>
      <c r="P1239" s="113" t="str">
        <f t="shared" si="592"/>
        <v/>
      </c>
      <c r="Q1239" s="17" t="str">
        <f t="shared" si="593"/>
        <v xml:space="preserve"> </v>
      </c>
      <c r="R1239" s="17" t="str">
        <f t="shared" si="594"/>
        <v>00</v>
      </c>
      <c r="S1239" s="17" t="str">
        <f t="shared" si="595"/>
        <v xml:space="preserve"> 00</v>
      </c>
      <c r="T1239" s="17" t="str">
        <f t="shared" si="575"/>
        <v xml:space="preserve">  00</v>
      </c>
      <c r="U1239" s="4">
        <f t="shared" si="596"/>
        <v>0</v>
      </c>
      <c r="V1239" s="17" t="str">
        <f t="shared" si="597"/>
        <v xml:space="preserve"> 0</v>
      </c>
      <c r="W1239" s="17" t="str">
        <f t="shared" si="576"/>
        <v xml:space="preserve">  0</v>
      </c>
      <c r="X1239" s="1" t="str">
        <f t="shared" si="598"/>
        <v>0 00000</v>
      </c>
      <c r="Y1239" s="1" t="str">
        <f t="shared" si="599"/>
        <v xml:space="preserve"> 0 00000</v>
      </c>
      <c r="Z1239" s="1" t="str">
        <f t="shared" si="577"/>
        <v xml:space="preserve">  0 00000</v>
      </c>
      <c r="AA1239" s="1" t="str">
        <f t="shared" si="578"/>
        <v xml:space="preserve"> 000</v>
      </c>
      <c r="AB1239" s="1" t="str">
        <f t="shared" si="600"/>
        <v xml:space="preserve">  000</v>
      </c>
      <c r="AC1239" s="1" t="str">
        <f t="shared" si="579"/>
        <v xml:space="preserve">   000</v>
      </c>
      <c r="AD1239" s="1" t="str">
        <f t="shared" si="580"/>
        <v xml:space="preserve"> </v>
      </c>
      <c r="AE1239" s="1" t="str">
        <f t="shared" si="601"/>
        <v xml:space="preserve">  </v>
      </c>
      <c r="AF1239" s="1" t="str">
        <f t="shared" si="581"/>
        <v xml:space="preserve">   </v>
      </c>
      <c r="AG1239" s="1" t="str">
        <f t="shared" si="582"/>
        <v xml:space="preserve">  00</v>
      </c>
      <c r="AH1239" s="1" t="str">
        <f t="shared" si="583"/>
        <v xml:space="preserve">  0</v>
      </c>
      <c r="AI1239" s="1" t="str">
        <f t="shared" si="584"/>
        <v xml:space="preserve">  </v>
      </c>
      <c r="AJ1239" s="1" t="str">
        <f t="shared" si="585"/>
        <v xml:space="preserve">   0</v>
      </c>
      <c r="AK1239" s="1" t="str">
        <f t="shared" si="586"/>
        <v xml:space="preserve">   00</v>
      </c>
      <c r="AL1239" s="1" t="str">
        <f t="shared" si="587"/>
        <v xml:space="preserve">   </v>
      </c>
      <c r="AM1239" s="1" t="str">
        <f t="shared" si="588"/>
        <v xml:space="preserve">    00</v>
      </c>
      <c r="AN1239" s="1" t="str">
        <f t="shared" si="602"/>
        <v xml:space="preserve">    0</v>
      </c>
      <c r="AO1239" s="1" t="str">
        <f t="shared" si="589"/>
        <v xml:space="preserve">    </v>
      </c>
      <c r="AP1239" s="1" t="str">
        <f t="shared" si="590"/>
        <v>0</v>
      </c>
      <c r="AQ1239" s="1">
        <f t="shared" si="591"/>
        <v>0</v>
      </c>
    </row>
    <row r="1240" spans="3:43" x14ac:dyDescent="0.2">
      <c r="C1240" s="140"/>
      <c r="L1240" s="47"/>
      <c r="M1240" s="47"/>
      <c r="N1240" s="115"/>
      <c r="P1240" s="113" t="str">
        <f t="shared" si="592"/>
        <v/>
      </c>
      <c r="Q1240" s="17" t="str">
        <f t="shared" si="593"/>
        <v xml:space="preserve"> </v>
      </c>
      <c r="R1240" s="17" t="str">
        <f t="shared" si="594"/>
        <v>00</v>
      </c>
      <c r="S1240" s="17" t="str">
        <f t="shared" si="595"/>
        <v xml:space="preserve"> 00</v>
      </c>
      <c r="T1240" s="17" t="str">
        <f t="shared" si="575"/>
        <v xml:space="preserve">  00</v>
      </c>
      <c r="U1240" s="4">
        <f t="shared" si="596"/>
        <v>0</v>
      </c>
      <c r="V1240" s="17" t="str">
        <f t="shared" si="597"/>
        <v xml:space="preserve"> 0</v>
      </c>
      <c r="W1240" s="17" t="str">
        <f t="shared" si="576"/>
        <v xml:space="preserve">  0</v>
      </c>
      <c r="X1240" s="1" t="str">
        <f t="shared" si="598"/>
        <v>0 00000</v>
      </c>
      <c r="Y1240" s="1" t="str">
        <f t="shared" si="599"/>
        <v xml:space="preserve"> 0 00000</v>
      </c>
      <c r="Z1240" s="1" t="str">
        <f t="shared" si="577"/>
        <v xml:space="preserve">  0 00000</v>
      </c>
      <c r="AA1240" s="1" t="str">
        <f t="shared" si="578"/>
        <v xml:space="preserve"> 000</v>
      </c>
      <c r="AB1240" s="1" t="str">
        <f t="shared" si="600"/>
        <v xml:space="preserve">  000</v>
      </c>
      <c r="AC1240" s="1" t="str">
        <f t="shared" si="579"/>
        <v xml:space="preserve">   000</v>
      </c>
      <c r="AD1240" s="1" t="str">
        <f t="shared" si="580"/>
        <v xml:space="preserve"> </v>
      </c>
      <c r="AE1240" s="1" t="str">
        <f t="shared" si="601"/>
        <v xml:space="preserve">  </v>
      </c>
      <c r="AF1240" s="1" t="str">
        <f t="shared" si="581"/>
        <v xml:space="preserve">   </v>
      </c>
      <c r="AG1240" s="1" t="str">
        <f t="shared" si="582"/>
        <v xml:space="preserve">  00</v>
      </c>
      <c r="AH1240" s="1" t="str">
        <f t="shared" si="583"/>
        <v xml:space="preserve">  0</v>
      </c>
      <c r="AI1240" s="1" t="str">
        <f t="shared" si="584"/>
        <v xml:space="preserve">  </v>
      </c>
      <c r="AJ1240" s="1" t="str">
        <f t="shared" si="585"/>
        <v xml:space="preserve">   0</v>
      </c>
      <c r="AK1240" s="1" t="str">
        <f t="shared" si="586"/>
        <v xml:space="preserve">   00</v>
      </c>
      <c r="AL1240" s="1" t="str">
        <f t="shared" si="587"/>
        <v xml:space="preserve">   </v>
      </c>
      <c r="AM1240" s="1" t="str">
        <f t="shared" si="588"/>
        <v xml:space="preserve">    00</v>
      </c>
      <c r="AN1240" s="1" t="str">
        <f t="shared" si="602"/>
        <v xml:space="preserve">    0</v>
      </c>
      <c r="AO1240" s="1" t="str">
        <f t="shared" si="589"/>
        <v xml:space="preserve">    </v>
      </c>
      <c r="AP1240" s="1" t="str">
        <f t="shared" si="590"/>
        <v>0</v>
      </c>
      <c r="AQ1240" s="1">
        <f t="shared" si="591"/>
        <v>0</v>
      </c>
    </row>
    <row r="1241" spans="3:43" x14ac:dyDescent="0.2">
      <c r="C1241" s="140"/>
      <c r="L1241" s="47"/>
      <c r="M1241" s="47"/>
      <c r="N1241" s="115"/>
      <c r="P1241" s="113" t="str">
        <f t="shared" si="592"/>
        <v/>
      </c>
      <c r="Q1241" s="17" t="str">
        <f t="shared" si="593"/>
        <v xml:space="preserve"> </v>
      </c>
      <c r="R1241" s="17" t="str">
        <f t="shared" si="594"/>
        <v>00</v>
      </c>
      <c r="S1241" s="17" t="str">
        <f t="shared" si="595"/>
        <v xml:space="preserve"> 00</v>
      </c>
      <c r="T1241" s="17" t="str">
        <f t="shared" si="575"/>
        <v xml:space="preserve">  00</v>
      </c>
      <c r="U1241" s="4">
        <f t="shared" si="596"/>
        <v>0</v>
      </c>
      <c r="V1241" s="17" t="str">
        <f t="shared" si="597"/>
        <v xml:space="preserve"> 0</v>
      </c>
      <c r="W1241" s="17" t="str">
        <f t="shared" si="576"/>
        <v xml:space="preserve">  0</v>
      </c>
      <c r="X1241" s="1" t="str">
        <f t="shared" si="598"/>
        <v>0 00000</v>
      </c>
      <c r="Y1241" s="1" t="str">
        <f t="shared" si="599"/>
        <v xml:space="preserve"> 0 00000</v>
      </c>
      <c r="Z1241" s="1" t="str">
        <f t="shared" si="577"/>
        <v xml:space="preserve">  0 00000</v>
      </c>
      <c r="AA1241" s="1" t="str">
        <f t="shared" si="578"/>
        <v xml:space="preserve"> 000</v>
      </c>
      <c r="AB1241" s="1" t="str">
        <f t="shared" si="600"/>
        <v xml:space="preserve">  000</v>
      </c>
      <c r="AC1241" s="1" t="str">
        <f t="shared" si="579"/>
        <v xml:space="preserve">   000</v>
      </c>
      <c r="AD1241" s="1" t="str">
        <f t="shared" si="580"/>
        <v xml:space="preserve"> </v>
      </c>
      <c r="AE1241" s="1" t="str">
        <f t="shared" si="601"/>
        <v xml:space="preserve">  </v>
      </c>
      <c r="AF1241" s="1" t="str">
        <f t="shared" si="581"/>
        <v xml:space="preserve">   </v>
      </c>
      <c r="AG1241" s="1" t="str">
        <f t="shared" si="582"/>
        <v xml:space="preserve">  00</v>
      </c>
      <c r="AH1241" s="1" t="str">
        <f t="shared" si="583"/>
        <v xml:space="preserve">  0</v>
      </c>
      <c r="AI1241" s="1" t="str">
        <f t="shared" si="584"/>
        <v xml:space="preserve">  </v>
      </c>
      <c r="AJ1241" s="1" t="str">
        <f t="shared" si="585"/>
        <v xml:space="preserve">   0</v>
      </c>
      <c r="AK1241" s="1" t="str">
        <f t="shared" si="586"/>
        <v xml:space="preserve">   00</v>
      </c>
      <c r="AL1241" s="1" t="str">
        <f t="shared" si="587"/>
        <v xml:space="preserve">   </v>
      </c>
      <c r="AM1241" s="1" t="str">
        <f t="shared" si="588"/>
        <v xml:space="preserve">    00</v>
      </c>
      <c r="AN1241" s="1" t="str">
        <f t="shared" si="602"/>
        <v xml:space="preserve">    0</v>
      </c>
      <c r="AO1241" s="1" t="str">
        <f t="shared" si="589"/>
        <v xml:space="preserve">    </v>
      </c>
      <c r="AP1241" s="1" t="str">
        <f t="shared" si="590"/>
        <v>0</v>
      </c>
      <c r="AQ1241" s="1">
        <f t="shared" si="591"/>
        <v>0</v>
      </c>
    </row>
    <row r="1242" spans="3:43" x14ac:dyDescent="0.2">
      <c r="C1242" s="140"/>
      <c r="L1242" s="47"/>
      <c r="M1242" s="47"/>
      <c r="N1242" s="115"/>
      <c r="P1242" s="113" t="str">
        <f t="shared" si="592"/>
        <v/>
      </c>
      <c r="Q1242" s="17" t="str">
        <f t="shared" si="593"/>
        <v xml:space="preserve"> </v>
      </c>
      <c r="R1242" s="17" t="str">
        <f t="shared" si="594"/>
        <v>00</v>
      </c>
      <c r="S1242" s="17" t="str">
        <f t="shared" si="595"/>
        <v xml:space="preserve"> 00</v>
      </c>
      <c r="T1242" s="17" t="str">
        <f t="shared" si="575"/>
        <v xml:space="preserve">  00</v>
      </c>
      <c r="U1242" s="4">
        <f t="shared" si="596"/>
        <v>0</v>
      </c>
      <c r="V1242" s="17" t="str">
        <f t="shared" si="597"/>
        <v xml:space="preserve"> 0</v>
      </c>
      <c r="W1242" s="17" t="str">
        <f t="shared" si="576"/>
        <v xml:space="preserve">  0</v>
      </c>
      <c r="X1242" s="1" t="str">
        <f t="shared" si="598"/>
        <v>0 00000</v>
      </c>
      <c r="Y1242" s="1" t="str">
        <f t="shared" si="599"/>
        <v xml:space="preserve"> 0 00000</v>
      </c>
      <c r="Z1242" s="1" t="str">
        <f t="shared" si="577"/>
        <v xml:space="preserve">  0 00000</v>
      </c>
      <c r="AA1242" s="1" t="str">
        <f t="shared" si="578"/>
        <v xml:space="preserve"> 000</v>
      </c>
      <c r="AB1242" s="1" t="str">
        <f t="shared" si="600"/>
        <v xml:space="preserve">  000</v>
      </c>
      <c r="AC1242" s="1" t="str">
        <f t="shared" si="579"/>
        <v xml:space="preserve">   000</v>
      </c>
      <c r="AD1242" s="1" t="str">
        <f t="shared" si="580"/>
        <v xml:space="preserve"> </v>
      </c>
      <c r="AE1242" s="1" t="str">
        <f t="shared" si="601"/>
        <v xml:space="preserve">  </v>
      </c>
      <c r="AF1242" s="1" t="str">
        <f t="shared" si="581"/>
        <v xml:space="preserve">   </v>
      </c>
      <c r="AG1242" s="1" t="str">
        <f t="shared" si="582"/>
        <v xml:space="preserve">  00</v>
      </c>
      <c r="AH1242" s="1" t="str">
        <f t="shared" si="583"/>
        <v xml:space="preserve">  0</v>
      </c>
      <c r="AI1242" s="1" t="str">
        <f t="shared" si="584"/>
        <v xml:space="preserve">  </v>
      </c>
      <c r="AJ1242" s="1" t="str">
        <f t="shared" si="585"/>
        <v xml:space="preserve">   0</v>
      </c>
      <c r="AK1242" s="1" t="str">
        <f t="shared" si="586"/>
        <v xml:space="preserve">   00</v>
      </c>
      <c r="AL1242" s="1" t="str">
        <f t="shared" si="587"/>
        <v xml:space="preserve">   </v>
      </c>
      <c r="AM1242" s="1" t="str">
        <f t="shared" si="588"/>
        <v xml:space="preserve">    00</v>
      </c>
      <c r="AN1242" s="1" t="str">
        <f t="shared" si="602"/>
        <v xml:space="preserve">    0</v>
      </c>
      <c r="AO1242" s="1" t="str">
        <f t="shared" si="589"/>
        <v xml:space="preserve">    </v>
      </c>
      <c r="AP1242" s="1" t="str">
        <f t="shared" si="590"/>
        <v>0</v>
      </c>
      <c r="AQ1242" s="1">
        <f t="shared" si="591"/>
        <v>0</v>
      </c>
    </row>
    <row r="1243" spans="3:43" x14ac:dyDescent="0.2">
      <c r="C1243" s="140"/>
      <c r="L1243" s="47"/>
      <c r="M1243" s="47"/>
      <c r="N1243" s="115"/>
      <c r="P1243" s="113" t="str">
        <f t="shared" si="592"/>
        <v/>
      </c>
      <c r="Q1243" s="17" t="str">
        <f t="shared" si="593"/>
        <v xml:space="preserve"> </v>
      </c>
      <c r="R1243" s="17" t="str">
        <f t="shared" si="594"/>
        <v>00</v>
      </c>
      <c r="S1243" s="17" t="str">
        <f t="shared" si="595"/>
        <v xml:space="preserve"> 00</v>
      </c>
      <c r="T1243" s="17" t="str">
        <f t="shared" si="575"/>
        <v xml:space="preserve">  00</v>
      </c>
      <c r="U1243" s="4">
        <f t="shared" si="596"/>
        <v>0</v>
      </c>
      <c r="V1243" s="17" t="str">
        <f t="shared" si="597"/>
        <v xml:space="preserve"> 0</v>
      </c>
      <c r="W1243" s="17" t="str">
        <f t="shared" si="576"/>
        <v xml:space="preserve">  0</v>
      </c>
      <c r="X1243" s="1" t="str">
        <f t="shared" si="598"/>
        <v>0 00000</v>
      </c>
      <c r="Y1243" s="1" t="str">
        <f t="shared" si="599"/>
        <v xml:space="preserve"> 0 00000</v>
      </c>
      <c r="Z1243" s="1" t="str">
        <f t="shared" si="577"/>
        <v xml:space="preserve">  0 00000</v>
      </c>
      <c r="AA1243" s="1" t="str">
        <f t="shared" si="578"/>
        <v xml:space="preserve"> 000</v>
      </c>
      <c r="AB1243" s="1" t="str">
        <f t="shared" si="600"/>
        <v xml:space="preserve">  000</v>
      </c>
      <c r="AC1243" s="1" t="str">
        <f t="shared" si="579"/>
        <v xml:space="preserve">   000</v>
      </c>
      <c r="AD1243" s="1" t="str">
        <f t="shared" si="580"/>
        <v xml:space="preserve"> </v>
      </c>
      <c r="AE1243" s="1" t="str">
        <f t="shared" si="601"/>
        <v xml:space="preserve">  </v>
      </c>
      <c r="AF1243" s="1" t="str">
        <f t="shared" si="581"/>
        <v xml:space="preserve">   </v>
      </c>
      <c r="AG1243" s="1" t="str">
        <f t="shared" si="582"/>
        <v xml:space="preserve">  00</v>
      </c>
      <c r="AH1243" s="1" t="str">
        <f t="shared" si="583"/>
        <v xml:space="preserve">  0</v>
      </c>
      <c r="AI1243" s="1" t="str">
        <f t="shared" si="584"/>
        <v xml:space="preserve">  </v>
      </c>
      <c r="AJ1243" s="1" t="str">
        <f t="shared" si="585"/>
        <v xml:space="preserve">   0</v>
      </c>
      <c r="AK1243" s="1" t="str">
        <f t="shared" si="586"/>
        <v xml:space="preserve">   00</v>
      </c>
      <c r="AL1243" s="1" t="str">
        <f t="shared" si="587"/>
        <v xml:space="preserve">   </v>
      </c>
      <c r="AM1243" s="1" t="str">
        <f t="shared" si="588"/>
        <v xml:space="preserve">    00</v>
      </c>
      <c r="AN1243" s="1" t="str">
        <f t="shared" si="602"/>
        <v xml:space="preserve">    0</v>
      </c>
      <c r="AO1243" s="1" t="str">
        <f t="shared" si="589"/>
        <v xml:space="preserve">    </v>
      </c>
      <c r="AP1243" s="1" t="str">
        <f t="shared" si="590"/>
        <v>0</v>
      </c>
      <c r="AQ1243" s="1">
        <f t="shared" si="591"/>
        <v>0</v>
      </c>
    </row>
    <row r="1244" spans="3:43" x14ac:dyDescent="0.2">
      <c r="C1244" s="140"/>
      <c r="L1244" s="47"/>
      <c r="M1244" s="47"/>
      <c r="N1244" s="115"/>
      <c r="P1244" s="113" t="str">
        <f t="shared" si="592"/>
        <v/>
      </c>
      <c r="Q1244" s="17" t="str">
        <f t="shared" si="593"/>
        <v xml:space="preserve"> </v>
      </c>
      <c r="R1244" s="17" t="str">
        <f t="shared" si="594"/>
        <v>00</v>
      </c>
      <c r="S1244" s="17" t="str">
        <f t="shared" si="595"/>
        <v xml:space="preserve"> 00</v>
      </c>
      <c r="T1244" s="17" t="str">
        <f t="shared" si="575"/>
        <v xml:space="preserve">  00</v>
      </c>
      <c r="U1244" s="4">
        <f t="shared" si="596"/>
        <v>0</v>
      </c>
      <c r="V1244" s="17" t="str">
        <f t="shared" si="597"/>
        <v xml:space="preserve"> 0</v>
      </c>
      <c r="W1244" s="17" t="str">
        <f t="shared" si="576"/>
        <v xml:space="preserve">  0</v>
      </c>
      <c r="X1244" s="1" t="str">
        <f t="shared" si="598"/>
        <v>0 00000</v>
      </c>
      <c r="Y1244" s="1" t="str">
        <f t="shared" si="599"/>
        <v xml:space="preserve"> 0 00000</v>
      </c>
      <c r="Z1244" s="1" t="str">
        <f t="shared" si="577"/>
        <v xml:space="preserve">  0 00000</v>
      </c>
      <c r="AA1244" s="1" t="str">
        <f t="shared" si="578"/>
        <v xml:space="preserve"> 000</v>
      </c>
      <c r="AB1244" s="1" t="str">
        <f t="shared" si="600"/>
        <v xml:space="preserve">  000</v>
      </c>
      <c r="AC1244" s="1" t="str">
        <f t="shared" si="579"/>
        <v xml:space="preserve">   000</v>
      </c>
      <c r="AD1244" s="1" t="str">
        <f t="shared" si="580"/>
        <v xml:space="preserve"> </v>
      </c>
      <c r="AE1244" s="1" t="str">
        <f t="shared" si="601"/>
        <v xml:space="preserve">  </v>
      </c>
      <c r="AF1244" s="1" t="str">
        <f t="shared" si="581"/>
        <v xml:space="preserve">   </v>
      </c>
      <c r="AG1244" s="1" t="str">
        <f t="shared" si="582"/>
        <v xml:space="preserve">  00</v>
      </c>
      <c r="AH1244" s="1" t="str">
        <f t="shared" si="583"/>
        <v xml:space="preserve">  0</v>
      </c>
      <c r="AI1244" s="1" t="str">
        <f t="shared" si="584"/>
        <v xml:space="preserve">  </v>
      </c>
      <c r="AJ1244" s="1" t="str">
        <f t="shared" si="585"/>
        <v xml:space="preserve">   0</v>
      </c>
      <c r="AK1244" s="1" t="str">
        <f t="shared" si="586"/>
        <v xml:space="preserve">   00</v>
      </c>
      <c r="AL1244" s="1" t="str">
        <f t="shared" si="587"/>
        <v xml:space="preserve">   </v>
      </c>
      <c r="AM1244" s="1" t="str">
        <f t="shared" si="588"/>
        <v xml:space="preserve">    00</v>
      </c>
      <c r="AN1244" s="1" t="str">
        <f t="shared" si="602"/>
        <v xml:space="preserve">    0</v>
      </c>
      <c r="AO1244" s="1" t="str">
        <f t="shared" si="589"/>
        <v xml:space="preserve">    </v>
      </c>
      <c r="AP1244" s="1" t="str">
        <f t="shared" si="590"/>
        <v>0</v>
      </c>
      <c r="AQ1244" s="1">
        <f t="shared" si="591"/>
        <v>0</v>
      </c>
    </row>
    <row r="1245" spans="3:43" x14ac:dyDescent="0.2">
      <c r="C1245" s="140"/>
      <c r="L1245" s="47"/>
      <c r="M1245" s="47"/>
      <c r="N1245" s="115"/>
      <c r="P1245" s="113" t="str">
        <f t="shared" si="592"/>
        <v/>
      </c>
      <c r="Q1245" s="17" t="str">
        <f t="shared" si="593"/>
        <v xml:space="preserve"> </v>
      </c>
      <c r="R1245" s="17" t="str">
        <f t="shared" si="594"/>
        <v>00</v>
      </c>
      <c r="S1245" s="17" t="str">
        <f t="shared" si="595"/>
        <v xml:space="preserve"> 00</v>
      </c>
      <c r="T1245" s="17" t="str">
        <f t="shared" si="575"/>
        <v xml:space="preserve">  00</v>
      </c>
      <c r="U1245" s="4">
        <f t="shared" si="596"/>
        <v>0</v>
      </c>
      <c r="V1245" s="17" t="str">
        <f t="shared" si="597"/>
        <v xml:space="preserve"> 0</v>
      </c>
      <c r="W1245" s="17" t="str">
        <f t="shared" si="576"/>
        <v xml:space="preserve">  0</v>
      </c>
      <c r="X1245" s="1" t="str">
        <f t="shared" si="598"/>
        <v>0 00000</v>
      </c>
      <c r="Y1245" s="1" t="str">
        <f t="shared" si="599"/>
        <v xml:space="preserve"> 0 00000</v>
      </c>
      <c r="Z1245" s="1" t="str">
        <f t="shared" si="577"/>
        <v xml:space="preserve">  0 00000</v>
      </c>
      <c r="AA1245" s="1" t="str">
        <f t="shared" si="578"/>
        <v xml:space="preserve"> 000</v>
      </c>
      <c r="AB1245" s="1" t="str">
        <f t="shared" si="600"/>
        <v xml:space="preserve">  000</v>
      </c>
      <c r="AC1245" s="1" t="str">
        <f t="shared" si="579"/>
        <v xml:space="preserve">   000</v>
      </c>
      <c r="AD1245" s="1" t="str">
        <f t="shared" si="580"/>
        <v xml:space="preserve"> </v>
      </c>
      <c r="AE1245" s="1" t="str">
        <f t="shared" si="601"/>
        <v xml:space="preserve">  </v>
      </c>
      <c r="AF1245" s="1" t="str">
        <f t="shared" si="581"/>
        <v xml:space="preserve">   </v>
      </c>
      <c r="AG1245" s="1" t="str">
        <f t="shared" si="582"/>
        <v xml:space="preserve">  00</v>
      </c>
      <c r="AH1245" s="1" t="str">
        <f t="shared" si="583"/>
        <v xml:space="preserve">  0</v>
      </c>
      <c r="AI1245" s="1" t="str">
        <f t="shared" si="584"/>
        <v xml:space="preserve">  </v>
      </c>
      <c r="AJ1245" s="1" t="str">
        <f t="shared" si="585"/>
        <v xml:space="preserve">   0</v>
      </c>
      <c r="AK1245" s="1" t="str">
        <f t="shared" si="586"/>
        <v xml:space="preserve">   00</v>
      </c>
      <c r="AL1245" s="1" t="str">
        <f t="shared" si="587"/>
        <v xml:space="preserve">   </v>
      </c>
      <c r="AM1245" s="1" t="str">
        <f t="shared" si="588"/>
        <v xml:space="preserve">    00</v>
      </c>
      <c r="AN1245" s="1" t="str">
        <f t="shared" si="602"/>
        <v xml:space="preserve">    0</v>
      </c>
      <c r="AO1245" s="1" t="str">
        <f t="shared" si="589"/>
        <v xml:space="preserve">    </v>
      </c>
      <c r="AP1245" s="1" t="str">
        <f t="shared" si="590"/>
        <v>0</v>
      </c>
      <c r="AQ1245" s="1">
        <f t="shared" si="591"/>
        <v>0</v>
      </c>
    </row>
    <row r="1246" spans="3:43" x14ac:dyDescent="0.2">
      <c r="C1246" s="140"/>
      <c r="L1246" s="47"/>
      <c r="M1246" s="47"/>
      <c r="N1246" s="115"/>
      <c r="P1246" s="113" t="str">
        <f t="shared" si="592"/>
        <v/>
      </c>
      <c r="Q1246" s="17" t="str">
        <f t="shared" si="593"/>
        <v xml:space="preserve"> </v>
      </c>
      <c r="R1246" s="17" t="str">
        <f t="shared" si="594"/>
        <v>00</v>
      </c>
      <c r="S1246" s="17" t="str">
        <f t="shared" si="595"/>
        <v xml:space="preserve"> 00</v>
      </c>
      <c r="T1246" s="17" t="str">
        <f t="shared" si="575"/>
        <v xml:space="preserve">  00</v>
      </c>
      <c r="U1246" s="4">
        <f t="shared" si="596"/>
        <v>0</v>
      </c>
      <c r="V1246" s="17" t="str">
        <f t="shared" si="597"/>
        <v xml:space="preserve"> 0</v>
      </c>
      <c r="W1246" s="17" t="str">
        <f t="shared" si="576"/>
        <v xml:space="preserve">  0</v>
      </c>
      <c r="X1246" s="1" t="str">
        <f t="shared" si="598"/>
        <v>0 00000</v>
      </c>
      <c r="Y1246" s="1" t="str">
        <f t="shared" si="599"/>
        <v xml:space="preserve"> 0 00000</v>
      </c>
      <c r="Z1246" s="1" t="str">
        <f t="shared" si="577"/>
        <v xml:space="preserve">  0 00000</v>
      </c>
      <c r="AA1246" s="1" t="str">
        <f t="shared" si="578"/>
        <v xml:space="preserve"> 000</v>
      </c>
      <c r="AB1246" s="1" t="str">
        <f t="shared" si="600"/>
        <v xml:space="preserve">  000</v>
      </c>
      <c r="AC1246" s="1" t="str">
        <f t="shared" si="579"/>
        <v xml:space="preserve">   000</v>
      </c>
      <c r="AD1246" s="1" t="str">
        <f t="shared" si="580"/>
        <v xml:space="preserve"> </v>
      </c>
      <c r="AE1246" s="1" t="str">
        <f t="shared" si="601"/>
        <v xml:space="preserve">  </v>
      </c>
      <c r="AF1246" s="1" t="str">
        <f t="shared" si="581"/>
        <v xml:space="preserve">   </v>
      </c>
      <c r="AG1246" s="1" t="str">
        <f t="shared" si="582"/>
        <v xml:space="preserve">  00</v>
      </c>
      <c r="AH1246" s="1" t="str">
        <f t="shared" si="583"/>
        <v xml:space="preserve">  0</v>
      </c>
      <c r="AI1246" s="1" t="str">
        <f t="shared" si="584"/>
        <v xml:space="preserve">  </v>
      </c>
      <c r="AJ1246" s="1" t="str">
        <f t="shared" si="585"/>
        <v xml:space="preserve">   0</v>
      </c>
      <c r="AK1246" s="1" t="str">
        <f t="shared" si="586"/>
        <v xml:space="preserve">   00</v>
      </c>
      <c r="AL1246" s="1" t="str">
        <f t="shared" si="587"/>
        <v xml:space="preserve">   </v>
      </c>
      <c r="AM1246" s="1" t="str">
        <f t="shared" si="588"/>
        <v xml:space="preserve">    00</v>
      </c>
      <c r="AN1246" s="1" t="str">
        <f t="shared" si="602"/>
        <v xml:space="preserve">    0</v>
      </c>
      <c r="AO1246" s="1" t="str">
        <f t="shared" si="589"/>
        <v xml:space="preserve">    </v>
      </c>
      <c r="AP1246" s="1" t="str">
        <f t="shared" si="590"/>
        <v>0</v>
      </c>
      <c r="AQ1246" s="1">
        <f t="shared" si="591"/>
        <v>0</v>
      </c>
    </row>
    <row r="1247" spans="3:43" x14ac:dyDescent="0.2">
      <c r="C1247" s="140"/>
      <c r="L1247" s="47"/>
      <c r="M1247" s="47"/>
      <c r="N1247" s="115"/>
      <c r="P1247" s="113" t="str">
        <f t="shared" si="592"/>
        <v/>
      </c>
      <c r="Q1247" s="17" t="str">
        <f t="shared" si="593"/>
        <v xml:space="preserve"> </v>
      </c>
      <c r="R1247" s="17" t="str">
        <f t="shared" si="594"/>
        <v>00</v>
      </c>
      <c r="S1247" s="17" t="str">
        <f t="shared" si="595"/>
        <v xml:space="preserve"> 00</v>
      </c>
      <c r="T1247" s="17" t="str">
        <f t="shared" si="575"/>
        <v xml:space="preserve">  00</v>
      </c>
      <c r="U1247" s="4">
        <f t="shared" si="596"/>
        <v>0</v>
      </c>
      <c r="V1247" s="17" t="str">
        <f t="shared" si="597"/>
        <v xml:space="preserve"> 0</v>
      </c>
      <c r="W1247" s="17" t="str">
        <f t="shared" si="576"/>
        <v xml:space="preserve">  0</v>
      </c>
      <c r="X1247" s="1" t="str">
        <f t="shared" si="598"/>
        <v>0 00000</v>
      </c>
      <c r="Y1247" s="1" t="str">
        <f t="shared" si="599"/>
        <v xml:space="preserve"> 0 00000</v>
      </c>
      <c r="Z1247" s="1" t="str">
        <f t="shared" si="577"/>
        <v xml:space="preserve">  0 00000</v>
      </c>
      <c r="AA1247" s="1" t="str">
        <f t="shared" si="578"/>
        <v xml:space="preserve"> 000</v>
      </c>
      <c r="AB1247" s="1" t="str">
        <f t="shared" si="600"/>
        <v xml:space="preserve">  000</v>
      </c>
      <c r="AC1247" s="1" t="str">
        <f t="shared" si="579"/>
        <v xml:space="preserve">   000</v>
      </c>
      <c r="AD1247" s="1" t="str">
        <f t="shared" si="580"/>
        <v xml:space="preserve"> </v>
      </c>
      <c r="AE1247" s="1" t="str">
        <f t="shared" si="601"/>
        <v xml:space="preserve">  </v>
      </c>
      <c r="AF1247" s="1" t="str">
        <f t="shared" si="581"/>
        <v xml:space="preserve">   </v>
      </c>
      <c r="AG1247" s="1" t="str">
        <f t="shared" si="582"/>
        <v xml:space="preserve">  00</v>
      </c>
      <c r="AH1247" s="1" t="str">
        <f t="shared" si="583"/>
        <v xml:space="preserve">  0</v>
      </c>
      <c r="AI1247" s="1" t="str">
        <f t="shared" si="584"/>
        <v xml:space="preserve">  </v>
      </c>
      <c r="AJ1247" s="1" t="str">
        <f t="shared" si="585"/>
        <v xml:space="preserve">   0</v>
      </c>
      <c r="AK1247" s="1" t="str">
        <f t="shared" si="586"/>
        <v xml:space="preserve">   00</v>
      </c>
      <c r="AL1247" s="1" t="str">
        <f t="shared" si="587"/>
        <v xml:space="preserve">   </v>
      </c>
      <c r="AM1247" s="1" t="str">
        <f t="shared" si="588"/>
        <v xml:space="preserve">    00</v>
      </c>
      <c r="AN1247" s="1" t="str">
        <f t="shared" si="602"/>
        <v xml:space="preserve">    0</v>
      </c>
      <c r="AO1247" s="1" t="str">
        <f t="shared" si="589"/>
        <v xml:space="preserve">    </v>
      </c>
      <c r="AP1247" s="1" t="str">
        <f t="shared" si="590"/>
        <v>0</v>
      </c>
      <c r="AQ1247" s="1">
        <f t="shared" si="591"/>
        <v>0</v>
      </c>
    </row>
    <row r="1248" spans="3:43" x14ac:dyDescent="0.2">
      <c r="C1248" s="140"/>
      <c r="L1248" s="47"/>
      <c r="M1248" s="47"/>
      <c r="N1248" s="115"/>
      <c r="P1248" s="113" t="str">
        <f t="shared" si="592"/>
        <v/>
      </c>
      <c r="Q1248" s="17" t="str">
        <f t="shared" si="593"/>
        <v xml:space="preserve"> </v>
      </c>
      <c r="R1248" s="17" t="str">
        <f t="shared" si="594"/>
        <v>00</v>
      </c>
      <c r="S1248" s="17" t="str">
        <f t="shared" si="595"/>
        <v xml:space="preserve"> 00</v>
      </c>
      <c r="T1248" s="17" t="str">
        <f t="shared" ref="T1248:T1304" si="603">Q1248&amp;" "&amp;R1248</f>
        <v xml:space="preserve">  00</v>
      </c>
      <c r="U1248" s="4">
        <f t="shared" si="596"/>
        <v>0</v>
      </c>
      <c r="V1248" s="17" t="str">
        <f t="shared" si="597"/>
        <v xml:space="preserve"> 0</v>
      </c>
      <c r="W1248" s="17" t="str">
        <f t="shared" ref="W1248:W1304" si="604">Q1248&amp;" "&amp;U1248</f>
        <v xml:space="preserve">  0</v>
      </c>
      <c r="X1248" s="1" t="str">
        <f t="shared" si="598"/>
        <v>0 00000</v>
      </c>
      <c r="Y1248" s="1" t="str">
        <f t="shared" si="599"/>
        <v xml:space="preserve"> 0 00000</v>
      </c>
      <c r="Z1248" s="1" t="str">
        <f t="shared" ref="Z1248:Z1304" si="605">Q1248&amp;" "&amp;X1248</f>
        <v xml:space="preserve">  0 00000</v>
      </c>
      <c r="AA1248" s="1" t="str">
        <f t="shared" ref="AA1248:AA1304" si="606">E1248&amp;" "&amp;F1248&amp;LEFT(G1248,2)&amp;"000"</f>
        <v xml:space="preserve"> 000</v>
      </c>
      <c r="AB1248" s="1" t="str">
        <f t="shared" si="600"/>
        <v xml:space="preserve">  000</v>
      </c>
      <c r="AC1248" s="1" t="str">
        <f t="shared" ref="AC1248:AC1304" si="607">Q1248&amp;" "&amp;AA1248</f>
        <v xml:space="preserve">   000</v>
      </c>
      <c r="AD1248" s="1" t="str">
        <f t="shared" ref="AD1248:AD1304" si="608">E1248&amp;" "&amp;F1248&amp;G1248</f>
        <v xml:space="preserve"> </v>
      </c>
      <c r="AE1248" s="1" t="str">
        <f t="shared" si="601"/>
        <v xml:space="preserve">  </v>
      </c>
      <c r="AF1248" s="1" t="str">
        <f t="shared" ref="AF1248:AF1304" si="609">Q1248&amp;" "&amp;AD1248</f>
        <v xml:space="preserve">   </v>
      </c>
      <c r="AG1248" s="1" t="str">
        <f t="shared" si="582"/>
        <v xml:space="preserve">  00</v>
      </c>
      <c r="AH1248" s="1" t="str">
        <f t="shared" si="583"/>
        <v xml:space="preserve">  0</v>
      </c>
      <c r="AI1248" s="1" t="str">
        <f t="shared" si="584"/>
        <v xml:space="preserve">  </v>
      </c>
      <c r="AJ1248" s="1" t="str">
        <f t="shared" si="585"/>
        <v xml:space="preserve">   0</v>
      </c>
      <c r="AK1248" s="1" t="str">
        <f t="shared" si="586"/>
        <v xml:space="preserve">   00</v>
      </c>
      <c r="AL1248" s="1" t="str">
        <f t="shared" si="587"/>
        <v xml:space="preserve">   </v>
      </c>
      <c r="AM1248" s="1" t="str">
        <f t="shared" si="588"/>
        <v xml:space="preserve">    00</v>
      </c>
      <c r="AN1248" s="1" t="str">
        <f t="shared" si="602"/>
        <v xml:space="preserve">    0</v>
      </c>
      <c r="AO1248" s="1" t="str">
        <f t="shared" si="589"/>
        <v xml:space="preserve">    </v>
      </c>
      <c r="AP1248" s="1" t="str">
        <f t="shared" si="590"/>
        <v>0</v>
      </c>
      <c r="AQ1248" s="1">
        <f t="shared" si="591"/>
        <v>0</v>
      </c>
    </row>
    <row r="1249" spans="3:43" x14ac:dyDescent="0.2">
      <c r="C1249" s="140"/>
      <c r="L1249" s="47"/>
      <c r="M1249" s="47"/>
      <c r="N1249" s="115"/>
      <c r="P1249" s="113" t="str">
        <f t="shared" si="592"/>
        <v/>
      </c>
      <c r="Q1249" s="17" t="str">
        <f t="shared" si="593"/>
        <v xml:space="preserve"> </v>
      </c>
      <c r="R1249" s="17" t="str">
        <f t="shared" si="594"/>
        <v>00</v>
      </c>
      <c r="S1249" s="17" t="str">
        <f t="shared" si="595"/>
        <v xml:space="preserve"> 00</v>
      </c>
      <c r="T1249" s="17" t="str">
        <f t="shared" si="603"/>
        <v xml:space="preserve">  00</v>
      </c>
      <c r="U1249" s="4">
        <f t="shared" si="596"/>
        <v>0</v>
      </c>
      <c r="V1249" s="17" t="str">
        <f t="shared" si="597"/>
        <v xml:space="preserve"> 0</v>
      </c>
      <c r="W1249" s="17" t="str">
        <f t="shared" si="604"/>
        <v xml:space="preserve">  0</v>
      </c>
      <c r="X1249" s="1" t="str">
        <f t="shared" si="598"/>
        <v>0 00000</v>
      </c>
      <c r="Y1249" s="1" t="str">
        <f t="shared" si="599"/>
        <v xml:space="preserve"> 0 00000</v>
      </c>
      <c r="Z1249" s="1" t="str">
        <f t="shared" si="605"/>
        <v xml:space="preserve">  0 00000</v>
      </c>
      <c r="AA1249" s="1" t="str">
        <f t="shared" si="606"/>
        <v xml:space="preserve"> 000</v>
      </c>
      <c r="AB1249" s="1" t="str">
        <f t="shared" si="600"/>
        <v xml:space="preserve">  000</v>
      </c>
      <c r="AC1249" s="1" t="str">
        <f t="shared" si="607"/>
        <v xml:space="preserve">   000</v>
      </c>
      <c r="AD1249" s="1" t="str">
        <f t="shared" si="608"/>
        <v xml:space="preserve"> </v>
      </c>
      <c r="AE1249" s="1" t="str">
        <f t="shared" si="601"/>
        <v xml:space="preserve">  </v>
      </c>
      <c r="AF1249" s="1" t="str">
        <f t="shared" si="609"/>
        <v xml:space="preserve">   </v>
      </c>
      <c r="AG1249" s="1" t="str">
        <f t="shared" si="582"/>
        <v xml:space="preserve">  00</v>
      </c>
      <c r="AH1249" s="1" t="str">
        <f t="shared" si="583"/>
        <v xml:space="preserve">  0</v>
      </c>
      <c r="AI1249" s="1" t="str">
        <f t="shared" si="584"/>
        <v xml:space="preserve">  </v>
      </c>
      <c r="AJ1249" s="1" t="str">
        <f t="shared" si="585"/>
        <v xml:space="preserve">   0</v>
      </c>
      <c r="AK1249" s="1" t="str">
        <f t="shared" si="586"/>
        <v xml:space="preserve">   00</v>
      </c>
      <c r="AL1249" s="1" t="str">
        <f t="shared" si="587"/>
        <v xml:space="preserve">   </v>
      </c>
      <c r="AM1249" s="1" t="str">
        <f t="shared" si="588"/>
        <v xml:space="preserve">    00</v>
      </c>
      <c r="AN1249" s="1" t="str">
        <f t="shared" si="602"/>
        <v xml:space="preserve">    0</v>
      </c>
      <c r="AO1249" s="1" t="str">
        <f t="shared" si="589"/>
        <v xml:space="preserve">    </v>
      </c>
      <c r="AP1249" s="1" t="str">
        <f t="shared" si="590"/>
        <v>0</v>
      </c>
      <c r="AQ1249" s="1">
        <f t="shared" si="591"/>
        <v>0</v>
      </c>
    </row>
    <row r="1250" spans="3:43" x14ac:dyDescent="0.2">
      <c r="C1250" s="140"/>
      <c r="L1250" s="47"/>
      <c r="M1250" s="47"/>
      <c r="N1250" s="115"/>
      <c r="P1250" s="113" t="str">
        <f t="shared" si="592"/>
        <v/>
      </c>
      <c r="Q1250" s="17" t="str">
        <f t="shared" si="593"/>
        <v xml:space="preserve"> </v>
      </c>
      <c r="R1250" s="17" t="str">
        <f t="shared" si="594"/>
        <v>00</v>
      </c>
      <c r="S1250" s="17" t="str">
        <f t="shared" si="595"/>
        <v xml:space="preserve"> 00</v>
      </c>
      <c r="T1250" s="17" t="str">
        <f t="shared" si="603"/>
        <v xml:space="preserve">  00</v>
      </c>
      <c r="U1250" s="4">
        <f t="shared" si="596"/>
        <v>0</v>
      </c>
      <c r="V1250" s="17" t="str">
        <f t="shared" si="597"/>
        <v xml:space="preserve"> 0</v>
      </c>
      <c r="W1250" s="17" t="str">
        <f t="shared" si="604"/>
        <v xml:space="preserve">  0</v>
      </c>
      <c r="X1250" s="1" t="str">
        <f t="shared" si="598"/>
        <v>0 00000</v>
      </c>
      <c r="Y1250" s="1" t="str">
        <f t="shared" si="599"/>
        <v xml:space="preserve"> 0 00000</v>
      </c>
      <c r="Z1250" s="1" t="str">
        <f t="shared" si="605"/>
        <v xml:space="preserve">  0 00000</v>
      </c>
      <c r="AA1250" s="1" t="str">
        <f t="shared" si="606"/>
        <v xml:space="preserve"> 000</v>
      </c>
      <c r="AB1250" s="1" t="str">
        <f t="shared" si="600"/>
        <v xml:space="preserve">  000</v>
      </c>
      <c r="AC1250" s="1" t="str">
        <f t="shared" si="607"/>
        <v xml:space="preserve">   000</v>
      </c>
      <c r="AD1250" s="1" t="str">
        <f t="shared" si="608"/>
        <v xml:space="preserve"> </v>
      </c>
      <c r="AE1250" s="1" t="str">
        <f t="shared" si="601"/>
        <v xml:space="preserve">  </v>
      </c>
      <c r="AF1250" s="1" t="str">
        <f t="shared" si="609"/>
        <v xml:space="preserve">   </v>
      </c>
      <c r="AG1250" s="1" t="str">
        <f t="shared" si="582"/>
        <v xml:space="preserve">  00</v>
      </c>
      <c r="AH1250" s="1" t="str">
        <f t="shared" si="583"/>
        <v xml:space="preserve">  0</v>
      </c>
      <c r="AI1250" s="1" t="str">
        <f t="shared" si="584"/>
        <v xml:space="preserve">  </v>
      </c>
      <c r="AJ1250" s="1" t="str">
        <f t="shared" si="585"/>
        <v xml:space="preserve">   0</v>
      </c>
      <c r="AK1250" s="1" t="str">
        <f t="shared" si="586"/>
        <v xml:space="preserve">   00</v>
      </c>
      <c r="AL1250" s="1" t="str">
        <f t="shared" si="587"/>
        <v xml:space="preserve">   </v>
      </c>
      <c r="AM1250" s="1" t="str">
        <f t="shared" si="588"/>
        <v xml:space="preserve">    00</v>
      </c>
      <c r="AN1250" s="1" t="str">
        <f t="shared" si="602"/>
        <v xml:space="preserve">    0</v>
      </c>
      <c r="AO1250" s="1" t="str">
        <f t="shared" si="589"/>
        <v xml:space="preserve">    </v>
      </c>
      <c r="AP1250" s="1" t="str">
        <f t="shared" si="590"/>
        <v>0</v>
      </c>
      <c r="AQ1250" s="1">
        <f t="shared" si="591"/>
        <v>0</v>
      </c>
    </row>
    <row r="1251" spans="3:43" x14ac:dyDescent="0.2">
      <c r="C1251" s="140"/>
      <c r="L1251" s="47"/>
      <c r="M1251" s="47"/>
      <c r="N1251" s="115"/>
      <c r="P1251" s="113" t="str">
        <f t="shared" si="592"/>
        <v/>
      </c>
      <c r="Q1251" s="17" t="str">
        <f t="shared" si="593"/>
        <v xml:space="preserve"> </v>
      </c>
      <c r="R1251" s="17" t="str">
        <f t="shared" si="594"/>
        <v>00</v>
      </c>
      <c r="S1251" s="17" t="str">
        <f t="shared" si="595"/>
        <v xml:space="preserve"> 00</v>
      </c>
      <c r="T1251" s="17" t="str">
        <f t="shared" si="603"/>
        <v xml:space="preserve">  00</v>
      </c>
      <c r="U1251" s="4">
        <f t="shared" si="596"/>
        <v>0</v>
      </c>
      <c r="V1251" s="17" t="str">
        <f t="shared" si="597"/>
        <v xml:space="preserve"> 0</v>
      </c>
      <c r="W1251" s="17" t="str">
        <f t="shared" si="604"/>
        <v xml:space="preserve">  0</v>
      </c>
      <c r="X1251" s="1" t="str">
        <f t="shared" si="598"/>
        <v>0 00000</v>
      </c>
      <c r="Y1251" s="1" t="str">
        <f t="shared" si="599"/>
        <v xml:space="preserve"> 0 00000</v>
      </c>
      <c r="Z1251" s="1" t="str">
        <f t="shared" si="605"/>
        <v xml:space="preserve">  0 00000</v>
      </c>
      <c r="AA1251" s="1" t="str">
        <f t="shared" si="606"/>
        <v xml:space="preserve"> 000</v>
      </c>
      <c r="AB1251" s="1" t="str">
        <f t="shared" si="600"/>
        <v xml:space="preserve">  000</v>
      </c>
      <c r="AC1251" s="1" t="str">
        <f t="shared" si="607"/>
        <v xml:space="preserve">   000</v>
      </c>
      <c r="AD1251" s="1" t="str">
        <f t="shared" si="608"/>
        <v xml:space="preserve"> </v>
      </c>
      <c r="AE1251" s="1" t="str">
        <f t="shared" si="601"/>
        <v xml:space="preserve">  </v>
      </c>
      <c r="AF1251" s="1" t="str">
        <f t="shared" si="609"/>
        <v xml:space="preserve">   </v>
      </c>
      <c r="AG1251" s="1" t="str">
        <f t="shared" si="582"/>
        <v xml:space="preserve">  00</v>
      </c>
      <c r="AH1251" s="1" t="str">
        <f t="shared" si="583"/>
        <v xml:space="preserve">  0</v>
      </c>
      <c r="AI1251" s="1" t="str">
        <f t="shared" si="584"/>
        <v xml:space="preserve">  </v>
      </c>
      <c r="AJ1251" s="1" t="str">
        <f t="shared" si="585"/>
        <v xml:space="preserve">   0</v>
      </c>
      <c r="AK1251" s="1" t="str">
        <f t="shared" si="586"/>
        <v xml:space="preserve">   00</v>
      </c>
      <c r="AL1251" s="1" t="str">
        <f t="shared" si="587"/>
        <v xml:space="preserve">   </v>
      </c>
      <c r="AM1251" s="1" t="str">
        <f t="shared" si="588"/>
        <v xml:space="preserve">    00</v>
      </c>
      <c r="AN1251" s="1" t="str">
        <f t="shared" si="602"/>
        <v xml:space="preserve">    0</v>
      </c>
      <c r="AO1251" s="1" t="str">
        <f t="shared" si="589"/>
        <v xml:space="preserve">    </v>
      </c>
      <c r="AP1251" s="1" t="str">
        <f t="shared" si="590"/>
        <v>0</v>
      </c>
      <c r="AQ1251" s="1">
        <f t="shared" si="591"/>
        <v>0</v>
      </c>
    </row>
    <row r="1252" spans="3:43" x14ac:dyDescent="0.2">
      <c r="C1252" s="140"/>
      <c r="L1252" s="47"/>
      <c r="M1252" s="47"/>
      <c r="N1252" s="115"/>
      <c r="P1252" s="113" t="str">
        <f t="shared" si="592"/>
        <v/>
      </c>
      <c r="Q1252" s="17" t="str">
        <f t="shared" si="593"/>
        <v xml:space="preserve"> </v>
      </c>
      <c r="R1252" s="17" t="str">
        <f t="shared" si="594"/>
        <v>00</v>
      </c>
      <c r="S1252" s="17" t="str">
        <f t="shared" si="595"/>
        <v xml:space="preserve"> 00</v>
      </c>
      <c r="T1252" s="17" t="str">
        <f t="shared" si="603"/>
        <v xml:space="preserve">  00</v>
      </c>
      <c r="U1252" s="4">
        <f t="shared" si="596"/>
        <v>0</v>
      </c>
      <c r="V1252" s="17" t="str">
        <f t="shared" si="597"/>
        <v xml:space="preserve"> 0</v>
      </c>
      <c r="W1252" s="17" t="str">
        <f t="shared" si="604"/>
        <v xml:space="preserve">  0</v>
      </c>
      <c r="X1252" s="1" t="str">
        <f t="shared" si="598"/>
        <v>0 00000</v>
      </c>
      <c r="Y1252" s="1" t="str">
        <f t="shared" si="599"/>
        <v xml:space="preserve"> 0 00000</v>
      </c>
      <c r="Z1252" s="1" t="str">
        <f t="shared" si="605"/>
        <v xml:space="preserve">  0 00000</v>
      </c>
      <c r="AA1252" s="1" t="str">
        <f t="shared" si="606"/>
        <v xml:space="preserve"> 000</v>
      </c>
      <c r="AB1252" s="1" t="str">
        <f t="shared" si="600"/>
        <v xml:space="preserve">  000</v>
      </c>
      <c r="AC1252" s="1" t="str">
        <f t="shared" si="607"/>
        <v xml:space="preserve">   000</v>
      </c>
      <c r="AD1252" s="1" t="str">
        <f t="shared" si="608"/>
        <v xml:space="preserve"> </v>
      </c>
      <c r="AE1252" s="1" t="str">
        <f t="shared" si="601"/>
        <v xml:space="preserve">  </v>
      </c>
      <c r="AF1252" s="1" t="str">
        <f t="shared" si="609"/>
        <v xml:space="preserve">   </v>
      </c>
      <c r="AG1252" s="1" t="str">
        <f t="shared" si="582"/>
        <v xml:space="preserve">  00</v>
      </c>
      <c r="AH1252" s="1" t="str">
        <f t="shared" si="583"/>
        <v xml:space="preserve">  0</v>
      </c>
      <c r="AI1252" s="1" t="str">
        <f t="shared" si="584"/>
        <v xml:space="preserve">  </v>
      </c>
      <c r="AJ1252" s="1" t="str">
        <f t="shared" si="585"/>
        <v xml:space="preserve">   0</v>
      </c>
      <c r="AK1252" s="1" t="str">
        <f t="shared" si="586"/>
        <v xml:space="preserve">   00</v>
      </c>
      <c r="AL1252" s="1" t="str">
        <f t="shared" si="587"/>
        <v xml:space="preserve">   </v>
      </c>
      <c r="AM1252" s="1" t="str">
        <f t="shared" si="588"/>
        <v xml:space="preserve">    00</v>
      </c>
      <c r="AN1252" s="1" t="str">
        <f t="shared" si="602"/>
        <v xml:space="preserve">    0</v>
      </c>
      <c r="AO1252" s="1" t="str">
        <f t="shared" si="589"/>
        <v xml:space="preserve">    </v>
      </c>
      <c r="AP1252" s="1" t="str">
        <f t="shared" si="590"/>
        <v>0</v>
      </c>
      <c r="AQ1252" s="1">
        <f t="shared" si="591"/>
        <v>0</v>
      </c>
    </row>
    <row r="1253" spans="3:43" x14ac:dyDescent="0.2">
      <c r="C1253" s="140"/>
      <c r="L1253" s="47"/>
      <c r="M1253" s="47"/>
      <c r="N1253" s="115"/>
      <c r="P1253" s="113" t="str">
        <f t="shared" si="592"/>
        <v/>
      </c>
      <c r="Q1253" s="17" t="str">
        <f t="shared" si="593"/>
        <v xml:space="preserve"> </v>
      </c>
      <c r="R1253" s="17" t="str">
        <f t="shared" si="594"/>
        <v>00</v>
      </c>
      <c r="S1253" s="17" t="str">
        <f t="shared" si="595"/>
        <v xml:space="preserve"> 00</v>
      </c>
      <c r="T1253" s="17" t="str">
        <f t="shared" si="603"/>
        <v xml:space="preserve">  00</v>
      </c>
      <c r="U1253" s="4">
        <f t="shared" si="596"/>
        <v>0</v>
      </c>
      <c r="V1253" s="17" t="str">
        <f t="shared" si="597"/>
        <v xml:space="preserve"> 0</v>
      </c>
      <c r="W1253" s="17" t="str">
        <f t="shared" si="604"/>
        <v xml:space="preserve">  0</v>
      </c>
      <c r="X1253" s="1" t="str">
        <f t="shared" si="598"/>
        <v>0 00000</v>
      </c>
      <c r="Y1253" s="1" t="str">
        <f t="shared" si="599"/>
        <v xml:space="preserve"> 0 00000</v>
      </c>
      <c r="Z1253" s="1" t="str">
        <f t="shared" si="605"/>
        <v xml:space="preserve">  0 00000</v>
      </c>
      <c r="AA1253" s="1" t="str">
        <f t="shared" si="606"/>
        <v xml:space="preserve"> 000</v>
      </c>
      <c r="AB1253" s="1" t="str">
        <f t="shared" si="600"/>
        <v xml:space="preserve">  000</v>
      </c>
      <c r="AC1253" s="1" t="str">
        <f t="shared" si="607"/>
        <v xml:space="preserve">   000</v>
      </c>
      <c r="AD1253" s="1" t="str">
        <f t="shared" si="608"/>
        <v xml:space="preserve"> </v>
      </c>
      <c r="AE1253" s="1" t="str">
        <f t="shared" si="601"/>
        <v xml:space="preserve">  </v>
      </c>
      <c r="AF1253" s="1" t="str">
        <f t="shared" si="609"/>
        <v xml:space="preserve">   </v>
      </c>
      <c r="AG1253" s="1" t="str">
        <f t="shared" si="582"/>
        <v xml:space="preserve">  00</v>
      </c>
      <c r="AH1253" s="1" t="str">
        <f t="shared" si="583"/>
        <v xml:space="preserve">  0</v>
      </c>
      <c r="AI1253" s="1" t="str">
        <f t="shared" si="584"/>
        <v xml:space="preserve">  </v>
      </c>
      <c r="AJ1253" s="1" t="str">
        <f t="shared" si="585"/>
        <v xml:space="preserve">   0</v>
      </c>
      <c r="AK1253" s="1" t="str">
        <f t="shared" si="586"/>
        <v xml:space="preserve">   00</v>
      </c>
      <c r="AL1253" s="1" t="str">
        <f t="shared" si="587"/>
        <v xml:space="preserve">   </v>
      </c>
      <c r="AM1253" s="1" t="str">
        <f t="shared" si="588"/>
        <v xml:space="preserve">    00</v>
      </c>
      <c r="AN1253" s="1" t="str">
        <f t="shared" si="602"/>
        <v xml:space="preserve">    0</v>
      </c>
      <c r="AO1253" s="1" t="str">
        <f t="shared" si="589"/>
        <v xml:space="preserve">    </v>
      </c>
      <c r="AP1253" s="1" t="str">
        <f t="shared" si="590"/>
        <v>0</v>
      </c>
      <c r="AQ1253" s="1">
        <f t="shared" si="591"/>
        <v>0</v>
      </c>
    </row>
    <row r="1254" spans="3:43" x14ac:dyDescent="0.2">
      <c r="C1254" s="140"/>
      <c r="L1254" s="47"/>
      <c r="M1254" s="47"/>
      <c r="N1254" s="115"/>
      <c r="P1254" s="113" t="str">
        <f t="shared" si="592"/>
        <v/>
      </c>
      <c r="Q1254" s="17" t="str">
        <f t="shared" si="593"/>
        <v xml:space="preserve"> </v>
      </c>
      <c r="R1254" s="17" t="str">
        <f t="shared" si="594"/>
        <v>00</v>
      </c>
      <c r="S1254" s="17" t="str">
        <f t="shared" si="595"/>
        <v xml:space="preserve"> 00</v>
      </c>
      <c r="T1254" s="17" t="str">
        <f t="shared" si="603"/>
        <v xml:space="preserve">  00</v>
      </c>
      <c r="U1254" s="4">
        <f t="shared" si="596"/>
        <v>0</v>
      </c>
      <c r="V1254" s="17" t="str">
        <f t="shared" si="597"/>
        <v xml:space="preserve"> 0</v>
      </c>
      <c r="W1254" s="17" t="str">
        <f t="shared" si="604"/>
        <v xml:space="preserve">  0</v>
      </c>
      <c r="X1254" s="1" t="str">
        <f t="shared" si="598"/>
        <v>0 00000</v>
      </c>
      <c r="Y1254" s="1" t="str">
        <f t="shared" si="599"/>
        <v xml:space="preserve"> 0 00000</v>
      </c>
      <c r="Z1254" s="1" t="str">
        <f t="shared" si="605"/>
        <v xml:space="preserve">  0 00000</v>
      </c>
      <c r="AA1254" s="1" t="str">
        <f t="shared" si="606"/>
        <v xml:space="preserve"> 000</v>
      </c>
      <c r="AB1254" s="1" t="str">
        <f t="shared" si="600"/>
        <v xml:space="preserve">  000</v>
      </c>
      <c r="AC1254" s="1" t="str">
        <f t="shared" si="607"/>
        <v xml:space="preserve">   000</v>
      </c>
      <c r="AD1254" s="1" t="str">
        <f t="shared" si="608"/>
        <v xml:space="preserve"> </v>
      </c>
      <c r="AE1254" s="1" t="str">
        <f t="shared" si="601"/>
        <v xml:space="preserve">  </v>
      </c>
      <c r="AF1254" s="1" t="str">
        <f t="shared" si="609"/>
        <v xml:space="preserve">   </v>
      </c>
      <c r="AG1254" s="1" t="str">
        <f t="shared" si="582"/>
        <v xml:space="preserve">  00</v>
      </c>
      <c r="AH1254" s="1" t="str">
        <f t="shared" si="583"/>
        <v xml:space="preserve">  0</v>
      </c>
      <c r="AI1254" s="1" t="str">
        <f t="shared" si="584"/>
        <v xml:space="preserve">  </v>
      </c>
      <c r="AJ1254" s="1" t="str">
        <f t="shared" si="585"/>
        <v xml:space="preserve">   0</v>
      </c>
      <c r="AK1254" s="1" t="str">
        <f t="shared" si="586"/>
        <v xml:space="preserve">   00</v>
      </c>
      <c r="AL1254" s="1" t="str">
        <f t="shared" si="587"/>
        <v xml:space="preserve">   </v>
      </c>
      <c r="AM1254" s="1" t="str">
        <f t="shared" si="588"/>
        <v xml:space="preserve">    00</v>
      </c>
      <c r="AN1254" s="1" t="str">
        <f t="shared" si="602"/>
        <v xml:space="preserve">    0</v>
      </c>
      <c r="AO1254" s="1" t="str">
        <f t="shared" si="589"/>
        <v xml:space="preserve">    </v>
      </c>
      <c r="AP1254" s="1" t="str">
        <f t="shared" si="590"/>
        <v>0</v>
      </c>
      <c r="AQ1254" s="1">
        <f t="shared" si="591"/>
        <v>0</v>
      </c>
    </row>
    <row r="1255" spans="3:43" x14ac:dyDescent="0.2">
      <c r="C1255" s="140"/>
      <c r="L1255" s="47"/>
      <c r="M1255" s="47"/>
      <c r="N1255" s="115"/>
      <c r="P1255" s="113" t="str">
        <f t="shared" si="592"/>
        <v/>
      </c>
      <c r="Q1255" s="17" t="str">
        <f t="shared" si="593"/>
        <v xml:space="preserve"> </v>
      </c>
      <c r="R1255" s="17" t="str">
        <f t="shared" si="594"/>
        <v>00</v>
      </c>
      <c r="S1255" s="17" t="str">
        <f t="shared" si="595"/>
        <v xml:space="preserve"> 00</v>
      </c>
      <c r="T1255" s="17" t="str">
        <f t="shared" si="603"/>
        <v xml:space="preserve">  00</v>
      </c>
      <c r="U1255" s="4">
        <f t="shared" si="596"/>
        <v>0</v>
      </c>
      <c r="V1255" s="17" t="str">
        <f t="shared" si="597"/>
        <v xml:space="preserve"> 0</v>
      </c>
      <c r="W1255" s="17" t="str">
        <f t="shared" si="604"/>
        <v xml:space="preserve">  0</v>
      </c>
      <c r="X1255" s="1" t="str">
        <f t="shared" si="598"/>
        <v>0 00000</v>
      </c>
      <c r="Y1255" s="1" t="str">
        <f t="shared" si="599"/>
        <v xml:space="preserve"> 0 00000</v>
      </c>
      <c r="Z1255" s="1" t="str">
        <f t="shared" si="605"/>
        <v xml:space="preserve">  0 00000</v>
      </c>
      <c r="AA1255" s="1" t="str">
        <f t="shared" si="606"/>
        <v xml:space="preserve"> 000</v>
      </c>
      <c r="AB1255" s="1" t="str">
        <f t="shared" si="600"/>
        <v xml:space="preserve">  000</v>
      </c>
      <c r="AC1255" s="1" t="str">
        <f t="shared" si="607"/>
        <v xml:space="preserve">   000</v>
      </c>
      <c r="AD1255" s="1" t="str">
        <f t="shared" si="608"/>
        <v xml:space="preserve"> </v>
      </c>
      <c r="AE1255" s="1" t="str">
        <f t="shared" si="601"/>
        <v xml:space="preserve">  </v>
      </c>
      <c r="AF1255" s="1" t="str">
        <f t="shared" si="609"/>
        <v xml:space="preserve">   </v>
      </c>
      <c r="AG1255" s="1" t="str">
        <f t="shared" si="582"/>
        <v xml:space="preserve">  00</v>
      </c>
      <c r="AH1255" s="1" t="str">
        <f t="shared" si="583"/>
        <v xml:space="preserve">  0</v>
      </c>
      <c r="AI1255" s="1" t="str">
        <f t="shared" si="584"/>
        <v xml:space="preserve">  </v>
      </c>
      <c r="AJ1255" s="1" t="str">
        <f t="shared" si="585"/>
        <v xml:space="preserve">   0</v>
      </c>
      <c r="AK1255" s="1" t="str">
        <f t="shared" si="586"/>
        <v xml:space="preserve">   00</v>
      </c>
      <c r="AL1255" s="1" t="str">
        <f t="shared" si="587"/>
        <v xml:space="preserve">   </v>
      </c>
      <c r="AM1255" s="1" t="str">
        <f t="shared" si="588"/>
        <v xml:space="preserve">    00</v>
      </c>
      <c r="AN1255" s="1" t="str">
        <f t="shared" si="602"/>
        <v xml:space="preserve">    0</v>
      </c>
      <c r="AO1255" s="1" t="str">
        <f t="shared" si="589"/>
        <v xml:space="preserve">    </v>
      </c>
      <c r="AP1255" s="1" t="str">
        <f t="shared" si="590"/>
        <v>0</v>
      </c>
      <c r="AQ1255" s="1">
        <f t="shared" si="591"/>
        <v>0</v>
      </c>
    </row>
    <row r="1256" spans="3:43" x14ac:dyDescent="0.2">
      <c r="C1256" s="140"/>
      <c r="L1256" s="47"/>
      <c r="M1256" s="47"/>
      <c r="N1256" s="115"/>
      <c r="P1256" s="113" t="str">
        <f t="shared" si="592"/>
        <v/>
      </c>
      <c r="Q1256" s="17" t="str">
        <f t="shared" si="593"/>
        <v xml:space="preserve"> </v>
      </c>
      <c r="R1256" s="17" t="str">
        <f t="shared" si="594"/>
        <v>00</v>
      </c>
      <c r="S1256" s="17" t="str">
        <f t="shared" si="595"/>
        <v xml:space="preserve"> 00</v>
      </c>
      <c r="T1256" s="17" t="str">
        <f t="shared" si="603"/>
        <v xml:space="preserve">  00</v>
      </c>
      <c r="U1256" s="4">
        <f t="shared" si="596"/>
        <v>0</v>
      </c>
      <c r="V1256" s="17" t="str">
        <f t="shared" si="597"/>
        <v xml:space="preserve"> 0</v>
      </c>
      <c r="W1256" s="17" t="str">
        <f t="shared" si="604"/>
        <v xml:space="preserve">  0</v>
      </c>
      <c r="X1256" s="1" t="str">
        <f t="shared" si="598"/>
        <v>0 00000</v>
      </c>
      <c r="Y1256" s="1" t="str">
        <f t="shared" si="599"/>
        <v xml:space="preserve"> 0 00000</v>
      </c>
      <c r="Z1256" s="1" t="str">
        <f t="shared" si="605"/>
        <v xml:space="preserve">  0 00000</v>
      </c>
      <c r="AA1256" s="1" t="str">
        <f t="shared" si="606"/>
        <v xml:space="preserve"> 000</v>
      </c>
      <c r="AB1256" s="1" t="str">
        <f t="shared" si="600"/>
        <v xml:space="preserve">  000</v>
      </c>
      <c r="AC1256" s="1" t="str">
        <f t="shared" si="607"/>
        <v xml:space="preserve">   000</v>
      </c>
      <c r="AD1256" s="1" t="str">
        <f t="shared" si="608"/>
        <v xml:space="preserve"> </v>
      </c>
      <c r="AE1256" s="1" t="str">
        <f t="shared" si="601"/>
        <v xml:space="preserve">  </v>
      </c>
      <c r="AF1256" s="1" t="str">
        <f t="shared" si="609"/>
        <v xml:space="preserve">   </v>
      </c>
      <c r="AG1256" s="1" t="str">
        <f t="shared" si="582"/>
        <v xml:space="preserve">  00</v>
      </c>
      <c r="AH1256" s="1" t="str">
        <f t="shared" si="583"/>
        <v xml:space="preserve">  0</v>
      </c>
      <c r="AI1256" s="1" t="str">
        <f t="shared" si="584"/>
        <v xml:space="preserve">  </v>
      </c>
      <c r="AJ1256" s="1" t="str">
        <f t="shared" si="585"/>
        <v xml:space="preserve">   0</v>
      </c>
      <c r="AK1256" s="1" t="str">
        <f t="shared" si="586"/>
        <v xml:space="preserve">   00</v>
      </c>
      <c r="AL1256" s="1" t="str">
        <f t="shared" si="587"/>
        <v xml:space="preserve">   </v>
      </c>
      <c r="AM1256" s="1" t="str">
        <f t="shared" si="588"/>
        <v xml:space="preserve">    00</v>
      </c>
      <c r="AN1256" s="1" t="str">
        <f t="shared" si="602"/>
        <v xml:space="preserve">    0</v>
      </c>
      <c r="AO1256" s="1" t="str">
        <f t="shared" si="589"/>
        <v xml:space="preserve">    </v>
      </c>
      <c r="AP1256" s="1" t="str">
        <f t="shared" si="590"/>
        <v>0</v>
      </c>
      <c r="AQ1256" s="1">
        <f t="shared" si="591"/>
        <v>0</v>
      </c>
    </row>
    <row r="1257" spans="3:43" x14ac:dyDescent="0.2">
      <c r="C1257" s="140"/>
      <c r="L1257" s="47"/>
      <c r="M1257" s="47"/>
      <c r="N1257" s="115"/>
      <c r="P1257" s="113" t="str">
        <f t="shared" si="592"/>
        <v/>
      </c>
      <c r="Q1257" s="17" t="str">
        <f t="shared" si="593"/>
        <v xml:space="preserve"> </v>
      </c>
      <c r="R1257" s="17" t="str">
        <f t="shared" si="594"/>
        <v>00</v>
      </c>
      <c r="S1257" s="17" t="str">
        <f t="shared" si="595"/>
        <v xml:space="preserve"> 00</v>
      </c>
      <c r="T1257" s="17" t="str">
        <f t="shared" si="603"/>
        <v xml:space="preserve">  00</v>
      </c>
      <c r="U1257" s="4">
        <f t="shared" si="596"/>
        <v>0</v>
      </c>
      <c r="V1257" s="17" t="str">
        <f t="shared" si="597"/>
        <v xml:space="preserve"> 0</v>
      </c>
      <c r="W1257" s="17" t="str">
        <f t="shared" si="604"/>
        <v xml:space="preserve">  0</v>
      </c>
      <c r="X1257" s="1" t="str">
        <f t="shared" si="598"/>
        <v>0 00000</v>
      </c>
      <c r="Y1257" s="1" t="str">
        <f t="shared" si="599"/>
        <v xml:space="preserve"> 0 00000</v>
      </c>
      <c r="Z1257" s="1" t="str">
        <f t="shared" si="605"/>
        <v xml:space="preserve">  0 00000</v>
      </c>
      <c r="AA1257" s="1" t="str">
        <f t="shared" si="606"/>
        <v xml:space="preserve"> 000</v>
      </c>
      <c r="AB1257" s="1" t="str">
        <f t="shared" si="600"/>
        <v xml:space="preserve">  000</v>
      </c>
      <c r="AC1257" s="1" t="str">
        <f t="shared" si="607"/>
        <v xml:space="preserve">   000</v>
      </c>
      <c r="AD1257" s="1" t="str">
        <f t="shared" si="608"/>
        <v xml:space="preserve"> </v>
      </c>
      <c r="AE1257" s="1" t="str">
        <f t="shared" si="601"/>
        <v xml:space="preserve">  </v>
      </c>
      <c r="AF1257" s="1" t="str">
        <f t="shared" si="609"/>
        <v xml:space="preserve">   </v>
      </c>
      <c r="AG1257" s="1" t="str">
        <f t="shared" si="582"/>
        <v xml:space="preserve">  00</v>
      </c>
      <c r="AH1257" s="1" t="str">
        <f t="shared" si="583"/>
        <v xml:space="preserve">  0</v>
      </c>
      <c r="AI1257" s="1" t="str">
        <f t="shared" si="584"/>
        <v xml:space="preserve">  </v>
      </c>
      <c r="AJ1257" s="1" t="str">
        <f t="shared" si="585"/>
        <v xml:space="preserve">   0</v>
      </c>
      <c r="AK1257" s="1" t="str">
        <f t="shared" si="586"/>
        <v xml:space="preserve">   00</v>
      </c>
      <c r="AL1257" s="1" t="str">
        <f t="shared" si="587"/>
        <v xml:space="preserve">   </v>
      </c>
      <c r="AM1257" s="1" t="str">
        <f t="shared" si="588"/>
        <v xml:space="preserve">    00</v>
      </c>
      <c r="AN1257" s="1" t="str">
        <f t="shared" si="602"/>
        <v xml:space="preserve">    0</v>
      </c>
      <c r="AO1257" s="1" t="str">
        <f t="shared" si="589"/>
        <v xml:space="preserve">    </v>
      </c>
      <c r="AP1257" s="1" t="str">
        <f t="shared" si="590"/>
        <v>0</v>
      </c>
      <c r="AQ1257" s="1">
        <f t="shared" si="591"/>
        <v>0</v>
      </c>
    </row>
    <row r="1258" spans="3:43" x14ac:dyDescent="0.2">
      <c r="C1258" s="140"/>
      <c r="L1258" s="47"/>
      <c r="M1258" s="47"/>
      <c r="N1258" s="115"/>
      <c r="P1258" s="113" t="str">
        <f t="shared" si="592"/>
        <v/>
      </c>
      <c r="Q1258" s="17" t="str">
        <f t="shared" si="593"/>
        <v xml:space="preserve"> </v>
      </c>
      <c r="R1258" s="17" t="str">
        <f t="shared" si="594"/>
        <v>00</v>
      </c>
      <c r="S1258" s="17" t="str">
        <f t="shared" si="595"/>
        <v xml:space="preserve"> 00</v>
      </c>
      <c r="T1258" s="17" t="str">
        <f t="shared" si="603"/>
        <v xml:space="preserve">  00</v>
      </c>
      <c r="U1258" s="4">
        <f t="shared" si="596"/>
        <v>0</v>
      </c>
      <c r="V1258" s="17" t="str">
        <f t="shared" si="597"/>
        <v xml:space="preserve"> 0</v>
      </c>
      <c r="W1258" s="17" t="str">
        <f t="shared" si="604"/>
        <v xml:space="preserve">  0</v>
      </c>
      <c r="X1258" s="1" t="str">
        <f t="shared" si="598"/>
        <v>0 00000</v>
      </c>
      <c r="Y1258" s="1" t="str">
        <f t="shared" si="599"/>
        <v xml:space="preserve"> 0 00000</v>
      </c>
      <c r="Z1258" s="1" t="str">
        <f t="shared" si="605"/>
        <v xml:space="preserve">  0 00000</v>
      </c>
      <c r="AA1258" s="1" t="str">
        <f t="shared" si="606"/>
        <v xml:space="preserve"> 000</v>
      </c>
      <c r="AB1258" s="1" t="str">
        <f t="shared" si="600"/>
        <v xml:space="preserve">  000</v>
      </c>
      <c r="AC1258" s="1" t="str">
        <f t="shared" si="607"/>
        <v xml:space="preserve">   000</v>
      </c>
      <c r="AD1258" s="1" t="str">
        <f t="shared" si="608"/>
        <v xml:space="preserve"> </v>
      </c>
      <c r="AE1258" s="1" t="str">
        <f t="shared" si="601"/>
        <v xml:space="preserve">  </v>
      </c>
      <c r="AF1258" s="1" t="str">
        <f t="shared" si="609"/>
        <v xml:space="preserve">   </v>
      </c>
      <c r="AG1258" s="1" t="str">
        <f t="shared" si="582"/>
        <v xml:space="preserve">  00</v>
      </c>
      <c r="AH1258" s="1" t="str">
        <f t="shared" si="583"/>
        <v xml:space="preserve">  0</v>
      </c>
      <c r="AI1258" s="1" t="str">
        <f t="shared" si="584"/>
        <v xml:space="preserve">  </v>
      </c>
      <c r="AJ1258" s="1" t="str">
        <f t="shared" si="585"/>
        <v xml:space="preserve">   0</v>
      </c>
      <c r="AK1258" s="1" t="str">
        <f t="shared" si="586"/>
        <v xml:space="preserve">   00</v>
      </c>
      <c r="AL1258" s="1" t="str">
        <f t="shared" si="587"/>
        <v xml:space="preserve">   </v>
      </c>
      <c r="AM1258" s="1" t="str">
        <f t="shared" si="588"/>
        <v xml:space="preserve">    00</v>
      </c>
      <c r="AN1258" s="1" t="str">
        <f t="shared" si="602"/>
        <v xml:space="preserve">    0</v>
      </c>
      <c r="AO1258" s="1" t="str">
        <f t="shared" si="589"/>
        <v xml:space="preserve">    </v>
      </c>
      <c r="AP1258" s="1" t="str">
        <f t="shared" si="590"/>
        <v>0</v>
      </c>
      <c r="AQ1258" s="1">
        <f t="shared" si="591"/>
        <v>0</v>
      </c>
    </row>
    <row r="1259" spans="3:43" x14ac:dyDescent="0.2">
      <c r="C1259" s="140"/>
      <c r="L1259" s="47"/>
      <c r="M1259" s="47"/>
      <c r="N1259" s="115"/>
      <c r="P1259" s="113" t="str">
        <f t="shared" si="592"/>
        <v/>
      </c>
      <c r="Q1259" s="17" t="str">
        <f t="shared" si="593"/>
        <v xml:space="preserve"> </v>
      </c>
      <c r="R1259" s="17" t="str">
        <f t="shared" si="594"/>
        <v>00</v>
      </c>
      <c r="S1259" s="17" t="str">
        <f t="shared" si="595"/>
        <v xml:space="preserve"> 00</v>
      </c>
      <c r="T1259" s="17" t="str">
        <f t="shared" si="603"/>
        <v xml:space="preserve">  00</v>
      </c>
      <c r="U1259" s="4">
        <f t="shared" si="596"/>
        <v>0</v>
      </c>
      <c r="V1259" s="17" t="str">
        <f t="shared" si="597"/>
        <v xml:space="preserve"> 0</v>
      </c>
      <c r="W1259" s="17" t="str">
        <f t="shared" si="604"/>
        <v xml:space="preserve">  0</v>
      </c>
      <c r="X1259" s="1" t="str">
        <f t="shared" si="598"/>
        <v>0 00000</v>
      </c>
      <c r="Y1259" s="1" t="str">
        <f t="shared" si="599"/>
        <v xml:space="preserve"> 0 00000</v>
      </c>
      <c r="Z1259" s="1" t="str">
        <f t="shared" si="605"/>
        <v xml:space="preserve">  0 00000</v>
      </c>
      <c r="AA1259" s="1" t="str">
        <f t="shared" si="606"/>
        <v xml:space="preserve"> 000</v>
      </c>
      <c r="AB1259" s="1" t="str">
        <f t="shared" si="600"/>
        <v xml:space="preserve">  000</v>
      </c>
      <c r="AC1259" s="1" t="str">
        <f t="shared" si="607"/>
        <v xml:space="preserve">   000</v>
      </c>
      <c r="AD1259" s="1" t="str">
        <f t="shared" si="608"/>
        <v xml:space="preserve"> </v>
      </c>
      <c r="AE1259" s="1" t="str">
        <f t="shared" si="601"/>
        <v xml:space="preserve">  </v>
      </c>
      <c r="AF1259" s="1" t="str">
        <f t="shared" si="609"/>
        <v xml:space="preserve">   </v>
      </c>
      <c r="AG1259" s="1" t="str">
        <f t="shared" si="582"/>
        <v xml:space="preserve">  00</v>
      </c>
      <c r="AH1259" s="1" t="str">
        <f t="shared" si="583"/>
        <v xml:space="preserve">  0</v>
      </c>
      <c r="AI1259" s="1" t="str">
        <f t="shared" si="584"/>
        <v xml:space="preserve">  </v>
      </c>
      <c r="AJ1259" s="1" t="str">
        <f t="shared" si="585"/>
        <v xml:space="preserve">   0</v>
      </c>
      <c r="AK1259" s="1" t="str">
        <f t="shared" si="586"/>
        <v xml:space="preserve">   00</v>
      </c>
      <c r="AL1259" s="1" t="str">
        <f t="shared" si="587"/>
        <v xml:space="preserve">   </v>
      </c>
      <c r="AM1259" s="1" t="str">
        <f t="shared" si="588"/>
        <v xml:space="preserve">    00</v>
      </c>
      <c r="AN1259" s="1" t="str">
        <f t="shared" si="602"/>
        <v xml:space="preserve">    0</v>
      </c>
      <c r="AO1259" s="1" t="str">
        <f t="shared" si="589"/>
        <v xml:space="preserve">    </v>
      </c>
      <c r="AP1259" s="1" t="str">
        <f t="shared" si="590"/>
        <v>0</v>
      </c>
      <c r="AQ1259" s="1">
        <f t="shared" si="591"/>
        <v>0</v>
      </c>
    </row>
    <row r="1260" spans="3:43" x14ac:dyDescent="0.2">
      <c r="C1260" s="140"/>
      <c r="L1260" s="47"/>
      <c r="M1260" s="47"/>
      <c r="N1260" s="115"/>
      <c r="P1260" s="113" t="str">
        <f t="shared" si="592"/>
        <v/>
      </c>
      <c r="Q1260" s="17" t="str">
        <f t="shared" si="593"/>
        <v xml:space="preserve"> </v>
      </c>
      <c r="R1260" s="17" t="str">
        <f t="shared" si="594"/>
        <v>00</v>
      </c>
      <c r="S1260" s="17" t="str">
        <f t="shared" si="595"/>
        <v xml:space="preserve"> 00</v>
      </c>
      <c r="T1260" s="17" t="str">
        <f t="shared" si="603"/>
        <v xml:space="preserve">  00</v>
      </c>
      <c r="U1260" s="4">
        <f t="shared" si="596"/>
        <v>0</v>
      </c>
      <c r="V1260" s="17" t="str">
        <f t="shared" si="597"/>
        <v xml:space="preserve"> 0</v>
      </c>
      <c r="W1260" s="17" t="str">
        <f t="shared" si="604"/>
        <v xml:space="preserve">  0</v>
      </c>
      <c r="X1260" s="1" t="str">
        <f t="shared" si="598"/>
        <v>0 00000</v>
      </c>
      <c r="Y1260" s="1" t="str">
        <f t="shared" si="599"/>
        <v xml:space="preserve"> 0 00000</v>
      </c>
      <c r="Z1260" s="1" t="str">
        <f t="shared" si="605"/>
        <v xml:space="preserve">  0 00000</v>
      </c>
      <c r="AA1260" s="1" t="str">
        <f t="shared" si="606"/>
        <v xml:space="preserve"> 000</v>
      </c>
      <c r="AB1260" s="1" t="str">
        <f t="shared" si="600"/>
        <v xml:space="preserve">  000</v>
      </c>
      <c r="AC1260" s="1" t="str">
        <f t="shared" si="607"/>
        <v xml:space="preserve">   000</v>
      </c>
      <c r="AD1260" s="1" t="str">
        <f t="shared" si="608"/>
        <v xml:space="preserve"> </v>
      </c>
      <c r="AE1260" s="1" t="str">
        <f t="shared" si="601"/>
        <v xml:space="preserve">  </v>
      </c>
      <c r="AF1260" s="1" t="str">
        <f t="shared" si="609"/>
        <v xml:space="preserve">   </v>
      </c>
      <c r="AG1260" s="1" t="str">
        <f t="shared" si="582"/>
        <v xml:space="preserve">  00</v>
      </c>
      <c r="AH1260" s="1" t="str">
        <f t="shared" si="583"/>
        <v xml:space="preserve">  0</v>
      </c>
      <c r="AI1260" s="1" t="str">
        <f t="shared" si="584"/>
        <v xml:space="preserve">  </v>
      </c>
      <c r="AJ1260" s="1" t="str">
        <f t="shared" si="585"/>
        <v xml:space="preserve">   0</v>
      </c>
      <c r="AK1260" s="1" t="str">
        <f t="shared" si="586"/>
        <v xml:space="preserve">   00</v>
      </c>
      <c r="AL1260" s="1" t="str">
        <f t="shared" si="587"/>
        <v xml:space="preserve">   </v>
      </c>
      <c r="AM1260" s="1" t="str">
        <f t="shared" si="588"/>
        <v xml:space="preserve">    00</v>
      </c>
      <c r="AN1260" s="1" t="str">
        <f t="shared" si="602"/>
        <v xml:space="preserve">    0</v>
      </c>
      <c r="AO1260" s="1" t="str">
        <f t="shared" si="589"/>
        <v xml:space="preserve">    </v>
      </c>
      <c r="AP1260" s="1" t="str">
        <f t="shared" si="590"/>
        <v>0</v>
      </c>
      <c r="AQ1260" s="1">
        <f t="shared" si="591"/>
        <v>0</v>
      </c>
    </row>
    <row r="1261" spans="3:43" x14ac:dyDescent="0.2">
      <c r="C1261" s="140"/>
      <c r="L1261" s="47"/>
      <c r="M1261" s="47"/>
      <c r="N1261" s="115"/>
      <c r="P1261" s="113" t="str">
        <f t="shared" si="592"/>
        <v/>
      </c>
      <c r="Q1261" s="17" t="str">
        <f t="shared" si="593"/>
        <v xml:space="preserve"> </v>
      </c>
      <c r="R1261" s="17" t="str">
        <f t="shared" si="594"/>
        <v>00</v>
      </c>
      <c r="S1261" s="17" t="str">
        <f t="shared" si="595"/>
        <v xml:space="preserve"> 00</v>
      </c>
      <c r="T1261" s="17" t="str">
        <f t="shared" si="603"/>
        <v xml:space="preserve">  00</v>
      </c>
      <c r="U1261" s="4">
        <f t="shared" si="596"/>
        <v>0</v>
      </c>
      <c r="V1261" s="17" t="str">
        <f t="shared" si="597"/>
        <v xml:space="preserve"> 0</v>
      </c>
      <c r="W1261" s="17" t="str">
        <f t="shared" si="604"/>
        <v xml:space="preserve">  0</v>
      </c>
      <c r="X1261" s="1" t="str">
        <f t="shared" si="598"/>
        <v>0 00000</v>
      </c>
      <c r="Y1261" s="1" t="str">
        <f t="shared" si="599"/>
        <v xml:space="preserve"> 0 00000</v>
      </c>
      <c r="Z1261" s="1" t="str">
        <f t="shared" si="605"/>
        <v xml:space="preserve">  0 00000</v>
      </c>
      <c r="AA1261" s="1" t="str">
        <f t="shared" si="606"/>
        <v xml:space="preserve"> 000</v>
      </c>
      <c r="AB1261" s="1" t="str">
        <f t="shared" si="600"/>
        <v xml:space="preserve">  000</v>
      </c>
      <c r="AC1261" s="1" t="str">
        <f t="shared" si="607"/>
        <v xml:space="preserve">   000</v>
      </c>
      <c r="AD1261" s="1" t="str">
        <f t="shared" si="608"/>
        <v xml:space="preserve"> </v>
      </c>
      <c r="AE1261" s="1" t="str">
        <f t="shared" si="601"/>
        <v xml:space="preserve">  </v>
      </c>
      <c r="AF1261" s="1" t="str">
        <f t="shared" si="609"/>
        <v xml:space="preserve">   </v>
      </c>
      <c r="AG1261" s="1" t="str">
        <f t="shared" si="582"/>
        <v xml:space="preserve">  00</v>
      </c>
      <c r="AH1261" s="1" t="str">
        <f t="shared" si="583"/>
        <v xml:space="preserve">  0</v>
      </c>
      <c r="AI1261" s="1" t="str">
        <f t="shared" si="584"/>
        <v xml:space="preserve">  </v>
      </c>
      <c r="AJ1261" s="1" t="str">
        <f t="shared" si="585"/>
        <v xml:space="preserve">   0</v>
      </c>
      <c r="AK1261" s="1" t="str">
        <f t="shared" si="586"/>
        <v xml:space="preserve">   00</v>
      </c>
      <c r="AL1261" s="1" t="str">
        <f t="shared" si="587"/>
        <v xml:space="preserve">   </v>
      </c>
      <c r="AM1261" s="1" t="str">
        <f t="shared" si="588"/>
        <v xml:space="preserve">    00</v>
      </c>
      <c r="AN1261" s="1" t="str">
        <f t="shared" si="602"/>
        <v xml:space="preserve">    0</v>
      </c>
      <c r="AO1261" s="1" t="str">
        <f t="shared" si="589"/>
        <v xml:space="preserve">    </v>
      </c>
      <c r="AP1261" s="1" t="str">
        <f t="shared" si="590"/>
        <v>0</v>
      </c>
      <c r="AQ1261" s="1">
        <f t="shared" si="591"/>
        <v>0</v>
      </c>
    </row>
    <row r="1262" spans="3:43" x14ac:dyDescent="0.2">
      <c r="C1262" s="140"/>
      <c r="L1262" s="47"/>
      <c r="M1262" s="47"/>
      <c r="N1262" s="115"/>
      <c r="P1262" s="113" t="str">
        <f t="shared" si="592"/>
        <v/>
      </c>
      <c r="Q1262" s="17" t="str">
        <f t="shared" si="593"/>
        <v xml:space="preserve"> </v>
      </c>
      <c r="R1262" s="17" t="str">
        <f t="shared" si="594"/>
        <v>00</v>
      </c>
      <c r="S1262" s="17" t="str">
        <f t="shared" si="595"/>
        <v xml:space="preserve"> 00</v>
      </c>
      <c r="T1262" s="17" t="str">
        <f t="shared" si="603"/>
        <v xml:space="preserve">  00</v>
      </c>
      <c r="U1262" s="4">
        <f t="shared" si="596"/>
        <v>0</v>
      </c>
      <c r="V1262" s="17" t="str">
        <f t="shared" si="597"/>
        <v xml:space="preserve"> 0</v>
      </c>
      <c r="W1262" s="17" t="str">
        <f t="shared" si="604"/>
        <v xml:space="preserve">  0</v>
      </c>
      <c r="X1262" s="1" t="str">
        <f t="shared" si="598"/>
        <v>0 00000</v>
      </c>
      <c r="Y1262" s="1" t="str">
        <f t="shared" si="599"/>
        <v xml:space="preserve"> 0 00000</v>
      </c>
      <c r="Z1262" s="1" t="str">
        <f t="shared" si="605"/>
        <v xml:space="preserve">  0 00000</v>
      </c>
      <c r="AA1262" s="1" t="str">
        <f t="shared" si="606"/>
        <v xml:space="preserve"> 000</v>
      </c>
      <c r="AB1262" s="1" t="str">
        <f t="shared" si="600"/>
        <v xml:space="preserve">  000</v>
      </c>
      <c r="AC1262" s="1" t="str">
        <f t="shared" si="607"/>
        <v xml:space="preserve">   000</v>
      </c>
      <c r="AD1262" s="1" t="str">
        <f t="shared" si="608"/>
        <v xml:space="preserve"> </v>
      </c>
      <c r="AE1262" s="1" t="str">
        <f t="shared" si="601"/>
        <v xml:space="preserve">  </v>
      </c>
      <c r="AF1262" s="1" t="str">
        <f t="shared" si="609"/>
        <v xml:space="preserve">   </v>
      </c>
      <c r="AG1262" s="1" t="str">
        <f t="shared" si="582"/>
        <v xml:space="preserve">  00</v>
      </c>
      <c r="AH1262" s="1" t="str">
        <f t="shared" si="583"/>
        <v xml:space="preserve">  0</v>
      </c>
      <c r="AI1262" s="1" t="str">
        <f t="shared" si="584"/>
        <v xml:space="preserve">  </v>
      </c>
      <c r="AJ1262" s="1" t="str">
        <f t="shared" si="585"/>
        <v xml:space="preserve">   0</v>
      </c>
      <c r="AK1262" s="1" t="str">
        <f t="shared" si="586"/>
        <v xml:space="preserve">   00</v>
      </c>
      <c r="AL1262" s="1" t="str">
        <f t="shared" si="587"/>
        <v xml:space="preserve">   </v>
      </c>
      <c r="AM1262" s="1" t="str">
        <f t="shared" si="588"/>
        <v xml:space="preserve">    00</v>
      </c>
      <c r="AN1262" s="1" t="str">
        <f t="shared" si="602"/>
        <v xml:space="preserve">    0</v>
      </c>
      <c r="AO1262" s="1" t="str">
        <f t="shared" si="589"/>
        <v xml:space="preserve">    </v>
      </c>
      <c r="AP1262" s="1" t="str">
        <f t="shared" si="590"/>
        <v>0</v>
      </c>
      <c r="AQ1262" s="1">
        <f t="shared" si="591"/>
        <v>0</v>
      </c>
    </row>
    <row r="1263" spans="3:43" x14ac:dyDescent="0.2">
      <c r="C1263" s="140"/>
      <c r="L1263" s="47"/>
      <c r="M1263" s="47"/>
      <c r="N1263" s="115"/>
      <c r="P1263" s="113" t="str">
        <f t="shared" si="592"/>
        <v/>
      </c>
      <c r="Q1263" s="17" t="str">
        <f t="shared" si="593"/>
        <v xml:space="preserve"> </v>
      </c>
      <c r="R1263" s="17" t="str">
        <f t="shared" si="594"/>
        <v>00</v>
      </c>
      <c r="S1263" s="17" t="str">
        <f t="shared" si="595"/>
        <v xml:space="preserve"> 00</v>
      </c>
      <c r="T1263" s="17" t="str">
        <f t="shared" si="603"/>
        <v xml:space="preserve">  00</v>
      </c>
      <c r="U1263" s="4">
        <f t="shared" si="596"/>
        <v>0</v>
      </c>
      <c r="V1263" s="17" t="str">
        <f t="shared" si="597"/>
        <v xml:space="preserve"> 0</v>
      </c>
      <c r="W1263" s="17" t="str">
        <f t="shared" si="604"/>
        <v xml:space="preserve">  0</v>
      </c>
      <c r="X1263" s="1" t="str">
        <f t="shared" si="598"/>
        <v>0 00000</v>
      </c>
      <c r="Y1263" s="1" t="str">
        <f t="shared" si="599"/>
        <v xml:space="preserve"> 0 00000</v>
      </c>
      <c r="Z1263" s="1" t="str">
        <f t="shared" si="605"/>
        <v xml:space="preserve">  0 00000</v>
      </c>
      <c r="AA1263" s="1" t="str">
        <f t="shared" si="606"/>
        <v xml:space="preserve"> 000</v>
      </c>
      <c r="AB1263" s="1" t="str">
        <f t="shared" si="600"/>
        <v xml:space="preserve">  000</v>
      </c>
      <c r="AC1263" s="1" t="str">
        <f t="shared" si="607"/>
        <v xml:space="preserve">   000</v>
      </c>
      <c r="AD1263" s="1" t="str">
        <f t="shared" si="608"/>
        <v xml:space="preserve"> </v>
      </c>
      <c r="AE1263" s="1" t="str">
        <f t="shared" si="601"/>
        <v xml:space="preserve">  </v>
      </c>
      <c r="AF1263" s="1" t="str">
        <f t="shared" si="609"/>
        <v xml:space="preserve">   </v>
      </c>
      <c r="AG1263" s="1" t="str">
        <f t="shared" si="582"/>
        <v xml:space="preserve">  00</v>
      </c>
      <c r="AH1263" s="1" t="str">
        <f t="shared" si="583"/>
        <v xml:space="preserve">  0</v>
      </c>
      <c r="AI1263" s="1" t="str">
        <f t="shared" si="584"/>
        <v xml:space="preserve">  </v>
      </c>
      <c r="AJ1263" s="1" t="str">
        <f t="shared" si="585"/>
        <v xml:space="preserve">   0</v>
      </c>
      <c r="AK1263" s="1" t="str">
        <f t="shared" si="586"/>
        <v xml:space="preserve">   00</v>
      </c>
      <c r="AL1263" s="1" t="str">
        <f t="shared" si="587"/>
        <v xml:space="preserve">   </v>
      </c>
      <c r="AM1263" s="1" t="str">
        <f t="shared" si="588"/>
        <v xml:space="preserve">    00</v>
      </c>
      <c r="AN1263" s="1" t="str">
        <f t="shared" si="602"/>
        <v xml:space="preserve">    0</v>
      </c>
      <c r="AO1263" s="1" t="str">
        <f t="shared" si="589"/>
        <v xml:space="preserve">    </v>
      </c>
      <c r="AP1263" s="1" t="str">
        <f t="shared" si="590"/>
        <v>0</v>
      </c>
      <c r="AQ1263" s="1">
        <f t="shared" si="591"/>
        <v>0</v>
      </c>
    </row>
    <row r="1264" spans="3:43" x14ac:dyDescent="0.2">
      <c r="C1264" s="140"/>
      <c r="L1264" s="47"/>
      <c r="M1264" s="47"/>
      <c r="N1264" s="115"/>
      <c r="P1264" s="113" t="str">
        <f t="shared" si="592"/>
        <v/>
      </c>
      <c r="Q1264" s="17" t="str">
        <f t="shared" si="593"/>
        <v xml:space="preserve"> </v>
      </c>
      <c r="R1264" s="17" t="str">
        <f t="shared" si="594"/>
        <v>00</v>
      </c>
      <c r="S1264" s="17" t="str">
        <f t="shared" si="595"/>
        <v xml:space="preserve"> 00</v>
      </c>
      <c r="T1264" s="17" t="str">
        <f t="shared" si="603"/>
        <v xml:space="preserve">  00</v>
      </c>
      <c r="U1264" s="4">
        <f t="shared" si="596"/>
        <v>0</v>
      </c>
      <c r="V1264" s="17" t="str">
        <f t="shared" si="597"/>
        <v xml:space="preserve"> 0</v>
      </c>
      <c r="W1264" s="17" t="str">
        <f t="shared" si="604"/>
        <v xml:space="preserve">  0</v>
      </c>
      <c r="X1264" s="1" t="str">
        <f t="shared" si="598"/>
        <v>0 00000</v>
      </c>
      <c r="Y1264" s="1" t="str">
        <f t="shared" si="599"/>
        <v xml:space="preserve"> 0 00000</v>
      </c>
      <c r="Z1264" s="1" t="str">
        <f t="shared" si="605"/>
        <v xml:space="preserve">  0 00000</v>
      </c>
      <c r="AA1264" s="1" t="str">
        <f t="shared" si="606"/>
        <v xml:space="preserve"> 000</v>
      </c>
      <c r="AB1264" s="1" t="str">
        <f t="shared" si="600"/>
        <v xml:space="preserve">  000</v>
      </c>
      <c r="AC1264" s="1" t="str">
        <f t="shared" si="607"/>
        <v xml:space="preserve">   000</v>
      </c>
      <c r="AD1264" s="1" t="str">
        <f t="shared" si="608"/>
        <v xml:space="preserve"> </v>
      </c>
      <c r="AE1264" s="1" t="str">
        <f t="shared" si="601"/>
        <v xml:space="preserve">  </v>
      </c>
      <c r="AF1264" s="1" t="str">
        <f t="shared" si="609"/>
        <v xml:space="preserve">   </v>
      </c>
      <c r="AG1264" s="1" t="str">
        <f t="shared" si="582"/>
        <v xml:space="preserve">  00</v>
      </c>
      <c r="AH1264" s="1" t="str">
        <f t="shared" si="583"/>
        <v xml:space="preserve">  0</v>
      </c>
      <c r="AI1264" s="1" t="str">
        <f t="shared" si="584"/>
        <v xml:space="preserve">  </v>
      </c>
      <c r="AJ1264" s="1" t="str">
        <f t="shared" si="585"/>
        <v xml:space="preserve">   0</v>
      </c>
      <c r="AK1264" s="1" t="str">
        <f t="shared" si="586"/>
        <v xml:space="preserve">   00</v>
      </c>
      <c r="AL1264" s="1" t="str">
        <f t="shared" si="587"/>
        <v xml:space="preserve">   </v>
      </c>
      <c r="AM1264" s="1" t="str">
        <f t="shared" si="588"/>
        <v xml:space="preserve">    00</v>
      </c>
      <c r="AN1264" s="1" t="str">
        <f t="shared" si="602"/>
        <v xml:space="preserve">    0</v>
      </c>
      <c r="AO1264" s="1" t="str">
        <f t="shared" si="589"/>
        <v xml:space="preserve">    </v>
      </c>
      <c r="AP1264" s="1" t="str">
        <f t="shared" si="590"/>
        <v>0</v>
      </c>
      <c r="AQ1264" s="1">
        <f t="shared" si="591"/>
        <v>0</v>
      </c>
    </row>
    <row r="1265" spans="3:43" x14ac:dyDescent="0.2">
      <c r="C1265" s="140"/>
      <c r="L1265" s="47"/>
      <c r="M1265" s="47"/>
      <c r="N1265" s="115"/>
      <c r="P1265" s="113" t="str">
        <f t="shared" si="592"/>
        <v/>
      </c>
      <c r="Q1265" s="17" t="str">
        <f t="shared" si="593"/>
        <v xml:space="preserve"> </v>
      </c>
      <c r="R1265" s="17" t="str">
        <f t="shared" si="594"/>
        <v>00</v>
      </c>
      <c r="S1265" s="17" t="str">
        <f t="shared" si="595"/>
        <v xml:space="preserve"> 00</v>
      </c>
      <c r="T1265" s="17" t="str">
        <f t="shared" si="603"/>
        <v xml:space="preserve">  00</v>
      </c>
      <c r="U1265" s="4">
        <f t="shared" si="596"/>
        <v>0</v>
      </c>
      <c r="V1265" s="17" t="str">
        <f t="shared" si="597"/>
        <v xml:space="preserve"> 0</v>
      </c>
      <c r="W1265" s="17" t="str">
        <f t="shared" si="604"/>
        <v xml:space="preserve">  0</v>
      </c>
      <c r="X1265" s="1" t="str">
        <f t="shared" si="598"/>
        <v>0 00000</v>
      </c>
      <c r="Y1265" s="1" t="str">
        <f t="shared" si="599"/>
        <v xml:space="preserve"> 0 00000</v>
      </c>
      <c r="Z1265" s="1" t="str">
        <f t="shared" si="605"/>
        <v xml:space="preserve">  0 00000</v>
      </c>
      <c r="AA1265" s="1" t="str">
        <f t="shared" si="606"/>
        <v xml:space="preserve"> 000</v>
      </c>
      <c r="AB1265" s="1" t="str">
        <f t="shared" si="600"/>
        <v xml:space="preserve">  000</v>
      </c>
      <c r="AC1265" s="1" t="str">
        <f t="shared" si="607"/>
        <v xml:space="preserve">   000</v>
      </c>
      <c r="AD1265" s="1" t="str">
        <f t="shared" si="608"/>
        <v xml:space="preserve"> </v>
      </c>
      <c r="AE1265" s="1" t="str">
        <f t="shared" si="601"/>
        <v xml:space="preserve">  </v>
      </c>
      <c r="AF1265" s="1" t="str">
        <f t="shared" si="609"/>
        <v xml:space="preserve">   </v>
      </c>
      <c r="AG1265" s="1" t="str">
        <f t="shared" si="582"/>
        <v xml:space="preserve">  00</v>
      </c>
      <c r="AH1265" s="1" t="str">
        <f t="shared" si="583"/>
        <v xml:space="preserve">  0</v>
      </c>
      <c r="AI1265" s="1" t="str">
        <f t="shared" si="584"/>
        <v xml:space="preserve">  </v>
      </c>
      <c r="AJ1265" s="1" t="str">
        <f t="shared" si="585"/>
        <v xml:space="preserve">   0</v>
      </c>
      <c r="AK1265" s="1" t="str">
        <f t="shared" si="586"/>
        <v xml:space="preserve">   00</v>
      </c>
      <c r="AL1265" s="1" t="str">
        <f t="shared" si="587"/>
        <v xml:space="preserve">   </v>
      </c>
      <c r="AM1265" s="1" t="str">
        <f t="shared" si="588"/>
        <v xml:space="preserve">    00</v>
      </c>
      <c r="AN1265" s="1" t="str">
        <f t="shared" si="602"/>
        <v xml:space="preserve">    0</v>
      </c>
      <c r="AO1265" s="1" t="str">
        <f t="shared" si="589"/>
        <v xml:space="preserve">    </v>
      </c>
      <c r="AP1265" s="1" t="str">
        <f t="shared" si="590"/>
        <v>0</v>
      </c>
      <c r="AQ1265" s="1">
        <f t="shared" si="591"/>
        <v>0</v>
      </c>
    </row>
    <row r="1266" spans="3:43" x14ac:dyDescent="0.2">
      <c r="C1266" s="140"/>
      <c r="L1266" s="47"/>
      <c r="M1266" s="47"/>
      <c r="N1266" s="115"/>
      <c r="P1266" s="113" t="str">
        <f t="shared" si="592"/>
        <v/>
      </c>
      <c r="Q1266" s="17" t="str">
        <f t="shared" si="593"/>
        <v xml:space="preserve"> </v>
      </c>
      <c r="R1266" s="17" t="str">
        <f t="shared" si="594"/>
        <v>00</v>
      </c>
      <c r="S1266" s="17" t="str">
        <f t="shared" si="595"/>
        <v xml:space="preserve"> 00</v>
      </c>
      <c r="T1266" s="17" t="str">
        <f t="shared" si="603"/>
        <v xml:space="preserve">  00</v>
      </c>
      <c r="U1266" s="4">
        <f t="shared" si="596"/>
        <v>0</v>
      </c>
      <c r="V1266" s="17" t="str">
        <f t="shared" si="597"/>
        <v xml:space="preserve"> 0</v>
      </c>
      <c r="W1266" s="17" t="str">
        <f t="shared" si="604"/>
        <v xml:space="preserve">  0</v>
      </c>
      <c r="X1266" s="1" t="str">
        <f t="shared" si="598"/>
        <v>0 00000</v>
      </c>
      <c r="Y1266" s="1" t="str">
        <f t="shared" si="599"/>
        <v xml:space="preserve"> 0 00000</v>
      </c>
      <c r="Z1266" s="1" t="str">
        <f t="shared" si="605"/>
        <v xml:space="preserve">  0 00000</v>
      </c>
      <c r="AA1266" s="1" t="str">
        <f t="shared" si="606"/>
        <v xml:space="preserve"> 000</v>
      </c>
      <c r="AB1266" s="1" t="str">
        <f t="shared" si="600"/>
        <v xml:space="preserve">  000</v>
      </c>
      <c r="AC1266" s="1" t="str">
        <f t="shared" si="607"/>
        <v xml:space="preserve">   000</v>
      </c>
      <c r="AD1266" s="1" t="str">
        <f t="shared" si="608"/>
        <v xml:space="preserve"> </v>
      </c>
      <c r="AE1266" s="1" t="str">
        <f t="shared" si="601"/>
        <v xml:space="preserve">  </v>
      </c>
      <c r="AF1266" s="1" t="str">
        <f t="shared" si="609"/>
        <v xml:space="preserve">   </v>
      </c>
      <c r="AG1266" s="1" t="str">
        <f t="shared" si="582"/>
        <v xml:space="preserve">  00</v>
      </c>
      <c r="AH1266" s="1" t="str">
        <f t="shared" si="583"/>
        <v xml:space="preserve">  0</v>
      </c>
      <c r="AI1266" s="1" t="str">
        <f t="shared" si="584"/>
        <v xml:space="preserve">  </v>
      </c>
      <c r="AJ1266" s="1" t="str">
        <f t="shared" si="585"/>
        <v xml:space="preserve">   0</v>
      </c>
      <c r="AK1266" s="1" t="str">
        <f t="shared" si="586"/>
        <v xml:space="preserve">   00</v>
      </c>
      <c r="AL1266" s="1" t="str">
        <f t="shared" si="587"/>
        <v xml:space="preserve">   </v>
      </c>
      <c r="AM1266" s="1" t="str">
        <f t="shared" si="588"/>
        <v xml:space="preserve">    00</v>
      </c>
      <c r="AN1266" s="1" t="str">
        <f t="shared" si="602"/>
        <v xml:space="preserve">    0</v>
      </c>
      <c r="AO1266" s="1" t="str">
        <f t="shared" si="589"/>
        <v xml:space="preserve">    </v>
      </c>
      <c r="AP1266" s="1" t="str">
        <f t="shared" si="590"/>
        <v>0</v>
      </c>
      <c r="AQ1266" s="1">
        <f t="shared" si="591"/>
        <v>0</v>
      </c>
    </row>
    <row r="1267" spans="3:43" x14ac:dyDescent="0.2">
      <c r="C1267" s="140"/>
      <c r="L1267" s="47"/>
      <c r="M1267" s="47"/>
      <c r="N1267" s="115"/>
      <c r="P1267" s="113" t="str">
        <f t="shared" si="592"/>
        <v/>
      </c>
      <c r="Q1267" s="17" t="str">
        <f t="shared" si="593"/>
        <v xml:space="preserve"> </v>
      </c>
      <c r="R1267" s="17" t="str">
        <f t="shared" si="594"/>
        <v>00</v>
      </c>
      <c r="S1267" s="17" t="str">
        <f t="shared" si="595"/>
        <v xml:space="preserve"> 00</v>
      </c>
      <c r="T1267" s="17" t="str">
        <f t="shared" si="603"/>
        <v xml:space="preserve">  00</v>
      </c>
      <c r="U1267" s="4">
        <f t="shared" si="596"/>
        <v>0</v>
      </c>
      <c r="V1267" s="17" t="str">
        <f t="shared" si="597"/>
        <v xml:space="preserve"> 0</v>
      </c>
      <c r="W1267" s="17" t="str">
        <f t="shared" si="604"/>
        <v xml:space="preserve">  0</v>
      </c>
      <c r="X1267" s="1" t="str">
        <f t="shared" si="598"/>
        <v>0 00000</v>
      </c>
      <c r="Y1267" s="1" t="str">
        <f t="shared" si="599"/>
        <v xml:space="preserve"> 0 00000</v>
      </c>
      <c r="Z1267" s="1" t="str">
        <f t="shared" si="605"/>
        <v xml:space="preserve">  0 00000</v>
      </c>
      <c r="AA1267" s="1" t="str">
        <f t="shared" si="606"/>
        <v xml:space="preserve"> 000</v>
      </c>
      <c r="AB1267" s="1" t="str">
        <f t="shared" si="600"/>
        <v xml:space="preserve">  000</v>
      </c>
      <c r="AC1267" s="1" t="str">
        <f t="shared" si="607"/>
        <v xml:space="preserve">   000</v>
      </c>
      <c r="AD1267" s="1" t="str">
        <f t="shared" si="608"/>
        <v xml:space="preserve"> </v>
      </c>
      <c r="AE1267" s="1" t="str">
        <f t="shared" si="601"/>
        <v xml:space="preserve">  </v>
      </c>
      <c r="AF1267" s="1" t="str">
        <f t="shared" si="609"/>
        <v xml:space="preserve">   </v>
      </c>
      <c r="AG1267" s="1" t="str">
        <f t="shared" si="582"/>
        <v xml:space="preserve">  00</v>
      </c>
      <c r="AH1267" s="1" t="str">
        <f t="shared" si="583"/>
        <v xml:space="preserve">  0</v>
      </c>
      <c r="AI1267" s="1" t="str">
        <f t="shared" si="584"/>
        <v xml:space="preserve">  </v>
      </c>
      <c r="AJ1267" s="1" t="str">
        <f t="shared" si="585"/>
        <v xml:space="preserve">   0</v>
      </c>
      <c r="AK1267" s="1" t="str">
        <f t="shared" si="586"/>
        <v xml:space="preserve">   00</v>
      </c>
      <c r="AL1267" s="1" t="str">
        <f t="shared" si="587"/>
        <v xml:space="preserve">   </v>
      </c>
      <c r="AM1267" s="1" t="str">
        <f t="shared" si="588"/>
        <v xml:space="preserve">    00</v>
      </c>
      <c r="AN1267" s="1" t="str">
        <f t="shared" si="602"/>
        <v xml:space="preserve">    0</v>
      </c>
      <c r="AO1267" s="1" t="str">
        <f t="shared" si="589"/>
        <v xml:space="preserve">    </v>
      </c>
      <c r="AP1267" s="1" t="str">
        <f t="shared" si="590"/>
        <v>0</v>
      </c>
      <c r="AQ1267" s="1">
        <f t="shared" si="591"/>
        <v>0</v>
      </c>
    </row>
    <row r="1268" spans="3:43" x14ac:dyDescent="0.2">
      <c r="C1268" s="140"/>
      <c r="L1268" s="47"/>
      <c r="M1268" s="47"/>
      <c r="N1268" s="115"/>
      <c r="P1268" s="113" t="str">
        <f t="shared" si="592"/>
        <v/>
      </c>
      <c r="Q1268" s="17" t="str">
        <f t="shared" si="593"/>
        <v xml:space="preserve"> </v>
      </c>
      <c r="R1268" s="17" t="str">
        <f t="shared" si="594"/>
        <v>00</v>
      </c>
      <c r="S1268" s="17" t="str">
        <f t="shared" si="595"/>
        <v xml:space="preserve"> 00</v>
      </c>
      <c r="T1268" s="17" t="str">
        <f t="shared" si="603"/>
        <v xml:space="preserve">  00</v>
      </c>
      <c r="U1268" s="4">
        <f t="shared" si="596"/>
        <v>0</v>
      </c>
      <c r="V1268" s="17" t="str">
        <f t="shared" si="597"/>
        <v xml:space="preserve"> 0</v>
      </c>
      <c r="W1268" s="17" t="str">
        <f t="shared" si="604"/>
        <v xml:space="preserve">  0</v>
      </c>
      <c r="X1268" s="1" t="str">
        <f t="shared" si="598"/>
        <v>0 00000</v>
      </c>
      <c r="Y1268" s="1" t="str">
        <f t="shared" si="599"/>
        <v xml:space="preserve"> 0 00000</v>
      </c>
      <c r="Z1268" s="1" t="str">
        <f t="shared" si="605"/>
        <v xml:space="preserve">  0 00000</v>
      </c>
      <c r="AA1268" s="1" t="str">
        <f t="shared" si="606"/>
        <v xml:space="preserve"> 000</v>
      </c>
      <c r="AB1268" s="1" t="str">
        <f t="shared" si="600"/>
        <v xml:space="preserve">  000</v>
      </c>
      <c r="AC1268" s="1" t="str">
        <f t="shared" si="607"/>
        <v xml:space="preserve">   000</v>
      </c>
      <c r="AD1268" s="1" t="str">
        <f t="shared" si="608"/>
        <v xml:space="preserve"> </v>
      </c>
      <c r="AE1268" s="1" t="str">
        <f t="shared" si="601"/>
        <v xml:space="preserve">  </v>
      </c>
      <c r="AF1268" s="1" t="str">
        <f t="shared" si="609"/>
        <v xml:space="preserve">   </v>
      </c>
      <c r="AG1268" s="1" t="str">
        <f t="shared" si="582"/>
        <v xml:space="preserve">  00</v>
      </c>
      <c r="AH1268" s="1" t="str">
        <f t="shared" si="583"/>
        <v xml:space="preserve">  0</v>
      </c>
      <c r="AI1268" s="1" t="str">
        <f t="shared" si="584"/>
        <v xml:space="preserve">  </v>
      </c>
      <c r="AJ1268" s="1" t="str">
        <f t="shared" si="585"/>
        <v xml:space="preserve">   0</v>
      </c>
      <c r="AK1268" s="1" t="str">
        <f t="shared" si="586"/>
        <v xml:space="preserve">   00</v>
      </c>
      <c r="AL1268" s="1" t="str">
        <f t="shared" si="587"/>
        <v xml:space="preserve">   </v>
      </c>
      <c r="AM1268" s="1" t="str">
        <f t="shared" si="588"/>
        <v xml:space="preserve">    00</v>
      </c>
      <c r="AN1268" s="1" t="str">
        <f t="shared" si="602"/>
        <v xml:space="preserve">    0</v>
      </c>
      <c r="AO1268" s="1" t="str">
        <f t="shared" si="589"/>
        <v xml:space="preserve">    </v>
      </c>
      <c r="AP1268" s="1" t="str">
        <f t="shared" si="590"/>
        <v>0</v>
      </c>
      <c r="AQ1268" s="1">
        <f t="shared" si="591"/>
        <v>0</v>
      </c>
    </row>
    <row r="1269" spans="3:43" x14ac:dyDescent="0.2">
      <c r="C1269" s="140"/>
      <c r="L1269" s="47"/>
      <c r="M1269" s="47"/>
      <c r="N1269" s="115"/>
      <c r="P1269" s="113" t="str">
        <f t="shared" si="592"/>
        <v/>
      </c>
      <c r="Q1269" s="17" t="str">
        <f t="shared" si="593"/>
        <v xml:space="preserve"> </v>
      </c>
      <c r="R1269" s="17" t="str">
        <f t="shared" si="594"/>
        <v>00</v>
      </c>
      <c r="S1269" s="17" t="str">
        <f t="shared" si="595"/>
        <v xml:space="preserve"> 00</v>
      </c>
      <c r="T1269" s="17" t="str">
        <f t="shared" si="603"/>
        <v xml:space="preserve">  00</v>
      </c>
      <c r="U1269" s="4">
        <f t="shared" si="596"/>
        <v>0</v>
      </c>
      <c r="V1269" s="17" t="str">
        <f t="shared" si="597"/>
        <v xml:space="preserve"> 0</v>
      </c>
      <c r="W1269" s="17" t="str">
        <f t="shared" si="604"/>
        <v xml:space="preserve">  0</v>
      </c>
      <c r="X1269" s="1" t="str">
        <f t="shared" si="598"/>
        <v>0 00000</v>
      </c>
      <c r="Y1269" s="1" t="str">
        <f t="shared" si="599"/>
        <v xml:space="preserve"> 0 00000</v>
      </c>
      <c r="Z1269" s="1" t="str">
        <f t="shared" si="605"/>
        <v xml:space="preserve">  0 00000</v>
      </c>
      <c r="AA1269" s="1" t="str">
        <f t="shared" si="606"/>
        <v xml:space="preserve"> 000</v>
      </c>
      <c r="AB1269" s="1" t="str">
        <f t="shared" si="600"/>
        <v xml:space="preserve">  000</v>
      </c>
      <c r="AC1269" s="1" t="str">
        <f t="shared" si="607"/>
        <v xml:space="preserve">   000</v>
      </c>
      <c r="AD1269" s="1" t="str">
        <f t="shared" si="608"/>
        <v xml:space="preserve"> </v>
      </c>
      <c r="AE1269" s="1" t="str">
        <f t="shared" si="601"/>
        <v xml:space="preserve">  </v>
      </c>
      <c r="AF1269" s="1" t="str">
        <f t="shared" si="609"/>
        <v xml:space="preserve">   </v>
      </c>
      <c r="AG1269" s="1" t="str">
        <f t="shared" si="582"/>
        <v xml:space="preserve">  00</v>
      </c>
      <c r="AH1269" s="1" t="str">
        <f t="shared" si="583"/>
        <v xml:space="preserve">  0</v>
      </c>
      <c r="AI1269" s="1" t="str">
        <f t="shared" si="584"/>
        <v xml:space="preserve">  </v>
      </c>
      <c r="AJ1269" s="1" t="str">
        <f t="shared" si="585"/>
        <v xml:space="preserve">   0</v>
      </c>
      <c r="AK1269" s="1" t="str">
        <f t="shared" si="586"/>
        <v xml:space="preserve">   00</v>
      </c>
      <c r="AL1269" s="1" t="str">
        <f t="shared" si="587"/>
        <v xml:space="preserve">   </v>
      </c>
      <c r="AM1269" s="1" t="str">
        <f t="shared" si="588"/>
        <v xml:space="preserve">    00</v>
      </c>
      <c r="AN1269" s="1" t="str">
        <f t="shared" si="602"/>
        <v xml:space="preserve">    0</v>
      </c>
      <c r="AO1269" s="1" t="str">
        <f t="shared" si="589"/>
        <v xml:space="preserve">    </v>
      </c>
      <c r="AP1269" s="1" t="str">
        <f t="shared" si="590"/>
        <v>0</v>
      </c>
      <c r="AQ1269" s="1">
        <f t="shared" si="591"/>
        <v>0</v>
      </c>
    </row>
    <row r="1270" spans="3:43" x14ac:dyDescent="0.2">
      <c r="C1270" s="140"/>
      <c r="L1270" s="47"/>
      <c r="M1270" s="47"/>
      <c r="N1270" s="115"/>
      <c r="P1270" s="113" t="str">
        <f t="shared" si="592"/>
        <v/>
      </c>
      <c r="Q1270" s="17" t="str">
        <f t="shared" si="593"/>
        <v xml:space="preserve"> </v>
      </c>
      <c r="R1270" s="17" t="str">
        <f t="shared" si="594"/>
        <v>00</v>
      </c>
      <c r="S1270" s="17" t="str">
        <f t="shared" si="595"/>
        <v xml:space="preserve"> 00</v>
      </c>
      <c r="T1270" s="17" t="str">
        <f t="shared" si="603"/>
        <v xml:space="preserve">  00</v>
      </c>
      <c r="U1270" s="4">
        <f t="shared" si="596"/>
        <v>0</v>
      </c>
      <c r="V1270" s="17" t="str">
        <f t="shared" si="597"/>
        <v xml:space="preserve"> 0</v>
      </c>
      <c r="W1270" s="17" t="str">
        <f t="shared" si="604"/>
        <v xml:space="preserve">  0</v>
      </c>
      <c r="X1270" s="1" t="str">
        <f t="shared" si="598"/>
        <v>0 00000</v>
      </c>
      <c r="Y1270" s="1" t="str">
        <f t="shared" si="599"/>
        <v xml:space="preserve"> 0 00000</v>
      </c>
      <c r="Z1270" s="1" t="str">
        <f t="shared" si="605"/>
        <v xml:space="preserve">  0 00000</v>
      </c>
      <c r="AA1270" s="1" t="str">
        <f t="shared" si="606"/>
        <v xml:space="preserve"> 000</v>
      </c>
      <c r="AB1270" s="1" t="str">
        <f t="shared" si="600"/>
        <v xml:space="preserve">  000</v>
      </c>
      <c r="AC1270" s="1" t="str">
        <f t="shared" si="607"/>
        <v xml:space="preserve">   000</v>
      </c>
      <c r="AD1270" s="1" t="str">
        <f t="shared" si="608"/>
        <v xml:space="preserve"> </v>
      </c>
      <c r="AE1270" s="1" t="str">
        <f t="shared" si="601"/>
        <v xml:space="preserve">  </v>
      </c>
      <c r="AF1270" s="1" t="str">
        <f t="shared" si="609"/>
        <v xml:space="preserve">   </v>
      </c>
      <c r="AG1270" s="1" t="str">
        <f t="shared" si="582"/>
        <v xml:space="preserve">  00</v>
      </c>
      <c r="AH1270" s="1" t="str">
        <f t="shared" si="583"/>
        <v xml:space="preserve">  0</v>
      </c>
      <c r="AI1270" s="1" t="str">
        <f t="shared" si="584"/>
        <v xml:space="preserve">  </v>
      </c>
      <c r="AJ1270" s="1" t="str">
        <f t="shared" si="585"/>
        <v xml:space="preserve">   0</v>
      </c>
      <c r="AK1270" s="1" t="str">
        <f t="shared" si="586"/>
        <v xml:space="preserve">   00</v>
      </c>
      <c r="AL1270" s="1" t="str">
        <f t="shared" si="587"/>
        <v xml:space="preserve">   </v>
      </c>
      <c r="AM1270" s="1" t="str">
        <f t="shared" si="588"/>
        <v xml:space="preserve">    00</v>
      </c>
      <c r="AN1270" s="1" t="str">
        <f t="shared" si="602"/>
        <v xml:space="preserve">    0</v>
      </c>
      <c r="AO1270" s="1" t="str">
        <f t="shared" si="589"/>
        <v xml:space="preserve">    </v>
      </c>
      <c r="AP1270" s="1" t="str">
        <f t="shared" si="590"/>
        <v>0</v>
      </c>
      <c r="AQ1270" s="1">
        <f t="shared" si="591"/>
        <v>0</v>
      </c>
    </row>
    <row r="1271" spans="3:43" x14ac:dyDescent="0.2">
      <c r="C1271" s="140"/>
      <c r="L1271" s="47"/>
      <c r="M1271" s="47"/>
      <c r="N1271" s="115"/>
      <c r="P1271" s="113" t="str">
        <f t="shared" si="592"/>
        <v/>
      </c>
      <c r="Q1271" s="17" t="str">
        <f t="shared" si="593"/>
        <v xml:space="preserve"> </v>
      </c>
      <c r="R1271" s="17" t="str">
        <f t="shared" si="594"/>
        <v>00</v>
      </c>
      <c r="S1271" s="17" t="str">
        <f t="shared" si="595"/>
        <v xml:space="preserve"> 00</v>
      </c>
      <c r="T1271" s="17" t="str">
        <f t="shared" si="603"/>
        <v xml:space="preserve">  00</v>
      </c>
      <c r="U1271" s="4">
        <f t="shared" si="596"/>
        <v>0</v>
      </c>
      <c r="V1271" s="17" t="str">
        <f t="shared" si="597"/>
        <v xml:space="preserve"> 0</v>
      </c>
      <c r="W1271" s="17" t="str">
        <f t="shared" si="604"/>
        <v xml:space="preserve">  0</v>
      </c>
      <c r="X1271" s="1" t="str">
        <f t="shared" si="598"/>
        <v>0 00000</v>
      </c>
      <c r="Y1271" s="1" t="str">
        <f t="shared" si="599"/>
        <v xml:space="preserve"> 0 00000</v>
      </c>
      <c r="Z1271" s="1" t="str">
        <f t="shared" si="605"/>
        <v xml:space="preserve">  0 00000</v>
      </c>
      <c r="AA1271" s="1" t="str">
        <f t="shared" si="606"/>
        <v xml:space="preserve"> 000</v>
      </c>
      <c r="AB1271" s="1" t="str">
        <f t="shared" si="600"/>
        <v xml:space="preserve">  000</v>
      </c>
      <c r="AC1271" s="1" t="str">
        <f t="shared" si="607"/>
        <v xml:space="preserve">   000</v>
      </c>
      <c r="AD1271" s="1" t="str">
        <f t="shared" si="608"/>
        <v xml:space="preserve"> </v>
      </c>
      <c r="AE1271" s="1" t="str">
        <f t="shared" si="601"/>
        <v xml:space="preserve">  </v>
      </c>
      <c r="AF1271" s="1" t="str">
        <f t="shared" si="609"/>
        <v xml:space="preserve">   </v>
      </c>
      <c r="AG1271" s="1" t="str">
        <f t="shared" si="582"/>
        <v xml:space="preserve">  00</v>
      </c>
      <c r="AH1271" s="1" t="str">
        <f t="shared" si="583"/>
        <v xml:space="preserve">  0</v>
      </c>
      <c r="AI1271" s="1" t="str">
        <f t="shared" si="584"/>
        <v xml:space="preserve">  </v>
      </c>
      <c r="AJ1271" s="1" t="str">
        <f t="shared" si="585"/>
        <v xml:space="preserve">   0</v>
      </c>
      <c r="AK1271" s="1" t="str">
        <f t="shared" si="586"/>
        <v xml:space="preserve">   00</v>
      </c>
      <c r="AL1271" s="1" t="str">
        <f t="shared" si="587"/>
        <v xml:space="preserve">   </v>
      </c>
      <c r="AM1271" s="1" t="str">
        <f t="shared" si="588"/>
        <v xml:space="preserve">    00</v>
      </c>
      <c r="AN1271" s="1" t="str">
        <f t="shared" si="602"/>
        <v xml:space="preserve">    0</v>
      </c>
      <c r="AO1271" s="1" t="str">
        <f t="shared" si="589"/>
        <v xml:space="preserve">    </v>
      </c>
      <c r="AP1271" s="1" t="str">
        <f t="shared" si="590"/>
        <v>0</v>
      </c>
      <c r="AQ1271" s="1">
        <f t="shared" si="591"/>
        <v>0</v>
      </c>
    </row>
    <row r="1272" spans="3:43" x14ac:dyDescent="0.2">
      <c r="C1272" s="140"/>
      <c r="L1272" s="47"/>
      <c r="M1272" s="47"/>
      <c r="N1272" s="115"/>
      <c r="P1272" s="113" t="str">
        <f t="shared" si="592"/>
        <v/>
      </c>
      <c r="Q1272" s="17" t="str">
        <f t="shared" si="593"/>
        <v xml:space="preserve"> </v>
      </c>
      <c r="R1272" s="17" t="str">
        <f t="shared" si="594"/>
        <v>00</v>
      </c>
      <c r="S1272" s="17" t="str">
        <f t="shared" si="595"/>
        <v xml:space="preserve"> 00</v>
      </c>
      <c r="T1272" s="17" t="str">
        <f t="shared" si="603"/>
        <v xml:space="preserve">  00</v>
      </c>
      <c r="U1272" s="4">
        <f t="shared" si="596"/>
        <v>0</v>
      </c>
      <c r="V1272" s="17" t="str">
        <f t="shared" si="597"/>
        <v xml:space="preserve"> 0</v>
      </c>
      <c r="W1272" s="17" t="str">
        <f t="shared" si="604"/>
        <v xml:space="preserve">  0</v>
      </c>
      <c r="X1272" s="1" t="str">
        <f t="shared" si="598"/>
        <v>0 00000</v>
      </c>
      <c r="Y1272" s="1" t="str">
        <f t="shared" si="599"/>
        <v xml:space="preserve"> 0 00000</v>
      </c>
      <c r="Z1272" s="1" t="str">
        <f t="shared" si="605"/>
        <v xml:space="preserve">  0 00000</v>
      </c>
      <c r="AA1272" s="1" t="str">
        <f t="shared" si="606"/>
        <v xml:space="preserve"> 000</v>
      </c>
      <c r="AB1272" s="1" t="str">
        <f t="shared" si="600"/>
        <v xml:space="preserve">  000</v>
      </c>
      <c r="AC1272" s="1" t="str">
        <f t="shared" si="607"/>
        <v xml:space="preserve">   000</v>
      </c>
      <c r="AD1272" s="1" t="str">
        <f t="shared" si="608"/>
        <v xml:space="preserve"> </v>
      </c>
      <c r="AE1272" s="1" t="str">
        <f t="shared" si="601"/>
        <v xml:space="preserve">  </v>
      </c>
      <c r="AF1272" s="1" t="str">
        <f t="shared" si="609"/>
        <v xml:space="preserve">   </v>
      </c>
      <c r="AG1272" s="1" t="str">
        <f t="shared" si="582"/>
        <v xml:space="preserve">  00</v>
      </c>
      <c r="AH1272" s="1" t="str">
        <f t="shared" si="583"/>
        <v xml:space="preserve">  0</v>
      </c>
      <c r="AI1272" s="1" t="str">
        <f t="shared" si="584"/>
        <v xml:space="preserve">  </v>
      </c>
      <c r="AJ1272" s="1" t="str">
        <f t="shared" si="585"/>
        <v xml:space="preserve">   0</v>
      </c>
      <c r="AK1272" s="1" t="str">
        <f t="shared" si="586"/>
        <v xml:space="preserve">   00</v>
      </c>
      <c r="AL1272" s="1" t="str">
        <f t="shared" si="587"/>
        <v xml:space="preserve">   </v>
      </c>
      <c r="AM1272" s="1" t="str">
        <f t="shared" si="588"/>
        <v xml:space="preserve">    00</v>
      </c>
      <c r="AN1272" s="1" t="str">
        <f t="shared" si="602"/>
        <v xml:space="preserve">    0</v>
      </c>
      <c r="AO1272" s="1" t="str">
        <f t="shared" si="589"/>
        <v xml:space="preserve">    </v>
      </c>
      <c r="AP1272" s="1" t="str">
        <f t="shared" si="590"/>
        <v>0</v>
      </c>
      <c r="AQ1272" s="1">
        <f t="shared" si="591"/>
        <v>0</v>
      </c>
    </row>
    <row r="1273" spans="3:43" x14ac:dyDescent="0.2">
      <c r="L1273" s="47"/>
      <c r="M1273" s="47"/>
      <c r="N1273" s="115"/>
      <c r="P1273" s="113" t="str">
        <f t="shared" si="592"/>
        <v/>
      </c>
      <c r="Q1273" s="17" t="str">
        <f t="shared" si="593"/>
        <v xml:space="preserve"> </v>
      </c>
      <c r="R1273" s="17" t="str">
        <f t="shared" si="594"/>
        <v>00</v>
      </c>
      <c r="S1273" s="17" t="str">
        <f t="shared" si="595"/>
        <v xml:space="preserve"> 00</v>
      </c>
      <c r="T1273" s="17" t="str">
        <f t="shared" si="603"/>
        <v xml:space="preserve">  00</v>
      </c>
      <c r="U1273" s="4">
        <f t="shared" si="596"/>
        <v>0</v>
      </c>
      <c r="V1273" s="17" t="str">
        <f t="shared" si="597"/>
        <v xml:space="preserve"> 0</v>
      </c>
      <c r="W1273" s="17" t="str">
        <f t="shared" si="604"/>
        <v xml:space="preserve">  0</v>
      </c>
      <c r="X1273" s="1" t="str">
        <f t="shared" si="598"/>
        <v>0 00000</v>
      </c>
      <c r="Y1273" s="1" t="str">
        <f t="shared" si="599"/>
        <v xml:space="preserve"> 0 00000</v>
      </c>
      <c r="Z1273" s="1" t="str">
        <f t="shared" si="605"/>
        <v xml:space="preserve">  0 00000</v>
      </c>
      <c r="AA1273" s="1" t="str">
        <f t="shared" si="606"/>
        <v xml:space="preserve"> 000</v>
      </c>
      <c r="AB1273" s="1" t="str">
        <f t="shared" si="600"/>
        <v xml:space="preserve">  000</v>
      </c>
      <c r="AC1273" s="1" t="str">
        <f t="shared" si="607"/>
        <v xml:space="preserve">   000</v>
      </c>
      <c r="AD1273" s="1" t="str">
        <f t="shared" si="608"/>
        <v xml:space="preserve"> </v>
      </c>
      <c r="AE1273" s="1" t="str">
        <f t="shared" si="601"/>
        <v xml:space="preserve">  </v>
      </c>
      <c r="AF1273" s="1" t="str">
        <f t="shared" si="609"/>
        <v xml:space="preserve">   </v>
      </c>
      <c r="AG1273" s="1" t="str">
        <f t="shared" si="582"/>
        <v xml:space="preserve">  00</v>
      </c>
      <c r="AH1273" s="1" t="str">
        <f t="shared" si="583"/>
        <v xml:space="preserve">  0</v>
      </c>
      <c r="AI1273" s="1" t="str">
        <f t="shared" si="584"/>
        <v xml:space="preserve">  </v>
      </c>
      <c r="AJ1273" s="1" t="str">
        <f t="shared" si="585"/>
        <v xml:space="preserve">   0</v>
      </c>
      <c r="AK1273" s="1" t="str">
        <f t="shared" si="586"/>
        <v xml:space="preserve">   00</v>
      </c>
      <c r="AL1273" s="1" t="str">
        <f t="shared" si="587"/>
        <v xml:space="preserve">   </v>
      </c>
      <c r="AM1273" s="1" t="str">
        <f t="shared" si="588"/>
        <v xml:space="preserve">    00</v>
      </c>
      <c r="AN1273" s="1" t="str">
        <f t="shared" si="602"/>
        <v xml:space="preserve">    0</v>
      </c>
      <c r="AO1273" s="1" t="str">
        <f t="shared" si="589"/>
        <v xml:space="preserve">    </v>
      </c>
      <c r="AP1273" s="1" t="str">
        <f t="shared" si="590"/>
        <v>0</v>
      </c>
      <c r="AQ1273" s="1">
        <f t="shared" si="591"/>
        <v>0</v>
      </c>
    </row>
    <row r="1274" spans="3:43" x14ac:dyDescent="0.2">
      <c r="L1274" s="47"/>
      <c r="M1274" s="47"/>
      <c r="N1274" s="115"/>
      <c r="P1274" s="113" t="str">
        <f t="shared" si="592"/>
        <v/>
      </c>
      <c r="Q1274" s="17" t="str">
        <f t="shared" si="593"/>
        <v xml:space="preserve"> </v>
      </c>
      <c r="R1274" s="17" t="str">
        <f t="shared" si="594"/>
        <v>00</v>
      </c>
      <c r="S1274" s="17" t="str">
        <f t="shared" si="595"/>
        <v xml:space="preserve"> 00</v>
      </c>
      <c r="T1274" s="17" t="str">
        <f t="shared" si="603"/>
        <v xml:space="preserve">  00</v>
      </c>
      <c r="U1274" s="4">
        <f t="shared" si="596"/>
        <v>0</v>
      </c>
      <c r="V1274" s="17" t="str">
        <f t="shared" si="597"/>
        <v xml:space="preserve"> 0</v>
      </c>
      <c r="W1274" s="17" t="str">
        <f t="shared" si="604"/>
        <v xml:space="preserve">  0</v>
      </c>
      <c r="X1274" s="1" t="str">
        <f t="shared" si="598"/>
        <v>0 00000</v>
      </c>
      <c r="Y1274" s="1" t="str">
        <f t="shared" si="599"/>
        <v xml:space="preserve"> 0 00000</v>
      </c>
      <c r="Z1274" s="1" t="str">
        <f t="shared" si="605"/>
        <v xml:space="preserve">  0 00000</v>
      </c>
      <c r="AA1274" s="1" t="str">
        <f t="shared" si="606"/>
        <v xml:space="preserve"> 000</v>
      </c>
      <c r="AB1274" s="1" t="str">
        <f t="shared" si="600"/>
        <v xml:space="preserve">  000</v>
      </c>
      <c r="AC1274" s="1" t="str">
        <f t="shared" si="607"/>
        <v xml:space="preserve">   000</v>
      </c>
      <c r="AD1274" s="1" t="str">
        <f t="shared" si="608"/>
        <v xml:space="preserve"> </v>
      </c>
      <c r="AE1274" s="1" t="str">
        <f t="shared" si="601"/>
        <v xml:space="preserve">  </v>
      </c>
      <c r="AF1274" s="1" t="str">
        <f t="shared" si="609"/>
        <v xml:space="preserve">   </v>
      </c>
      <c r="AG1274" s="1" t="str">
        <f t="shared" si="582"/>
        <v xml:space="preserve">  00</v>
      </c>
      <c r="AH1274" s="1" t="str">
        <f t="shared" si="583"/>
        <v xml:space="preserve">  0</v>
      </c>
      <c r="AI1274" s="1" t="str">
        <f t="shared" si="584"/>
        <v xml:space="preserve">  </v>
      </c>
      <c r="AJ1274" s="1" t="str">
        <f t="shared" si="585"/>
        <v xml:space="preserve">   0</v>
      </c>
      <c r="AK1274" s="1" t="str">
        <f t="shared" si="586"/>
        <v xml:space="preserve">   00</v>
      </c>
      <c r="AL1274" s="1" t="str">
        <f t="shared" si="587"/>
        <v xml:space="preserve">   </v>
      </c>
      <c r="AM1274" s="1" t="str">
        <f t="shared" si="588"/>
        <v xml:space="preserve">    00</v>
      </c>
      <c r="AN1274" s="1" t="str">
        <f t="shared" si="602"/>
        <v xml:space="preserve">    0</v>
      </c>
      <c r="AO1274" s="1" t="str">
        <f t="shared" si="589"/>
        <v xml:space="preserve">    </v>
      </c>
      <c r="AP1274" s="1" t="str">
        <f t="shared" si="590"/>
        <v>0</v>
      </c>
      <c r="AQ1274" s="1">
        <f t="shared" si="591"/>
        <v>0</v>
      </c>
    </row>
    <row r="1275" spans="3:43" x14ac:dyDescent="0.2">
      <c r="L1275" s="47"/>
      <c r="M1275" s="47"/>
      <c r="N1275" s="115"/>
      <c r="P1275" s="113" t="str">
        <f t="shared" si="592"/>
        <v/>
      </c>
      <c r="Q1275" s="17" t="str">
        <f t="shared" si="593"/>
        <v xml:space="preserve"> </v>
      </c>
      <c r="R1275" s="17" t="str">
        <f t="shared" si="594"/>
        <v>00</v>
      </c>
      <c r="S1275" s="17" t="str">
        <f t="shared" si="595"/>
        <v xml:space="preserve"> 00</v>
      </c>
      <c r="T1275" s="17" t="str">
        <f t="shared" si="603"/>
        <v xml:space="preserve">  00</v>
      </c>
      <c r="U1275" s="4">
        <f t="shared" si="596"/>
        <v>0</v>
      </c>
      <c r="V1275" s="17" t="str">
        <f t="shared" si="597"/>
        <v xml:space="preserve"> 0</v>
      </c>
      <c r="W1275" s="17" t="str">
        <f t="shared" si="604"/>
        <v xml:space="preserve">  0</v>
      </c>
      <c r="X1275" s="1" t="str">
        <f t="shared" si="598"/>
        <v>0 00000</v>
      </c>
      <c r="Y1275" s="1" t="str">
        <f t="shared" si="599"/>
        <v xml:space="preserve"> 0 00000</v>
      </c>
      <c r="Z1275" s="1" t="str">
        <f t="shared" si="605"/>
        <v xml:space="preserve">  0 00000</v>
      </c>
      <c r="AA1275" s="1" t="str">
        <f t="shared" si="606"/>
        <v xml:space="preserve"> 000</v>
      </c>
      <c r="AB1275" s="1" t="str">
        <f t="shared" si="600"/>
        <v xml:space="preserve">  000</v>
      </c>
      <c r="AC1275" s="1" t="str">
        <f t="shared" si="607"/>
        <v xml:space="preserve">   000</v>
      </c>
      <c r="AD1275" s="1" t="str">
        <f t="shared" si="608"/>
        <v xml:space="preserve"> </v>
      </c>
      <c r="AE1275" s="1" t="str">
        <f t="shared" si="601"/>
        <v xml:space="preserve">  </v>
      </c>
      <c r="AF1275" s="1" t="str">
        <f t="shared" si="609"/>
        <v xml:space="preserve">   </v>
      </c>
      <c r="AG1275" s="1" t="str">
        <f t="shared" si="582"/>
        <v xml:space="preserve">  00</v>
      </c>
      <c r="AH1275" s="1" t="str">
        <f t="shared" si="583"/>
        <v xml:space="preserve">  0</v>
      </c>
      <c r="AI1275" s="1" t="str">
        <f t="shared" si="584"/>
        <v xml:space="preserve">  </v>
      </c>
      <c r="AJ1275" s="1" t="str">
        <f t="shared" si="585"/>
        <v xml:space="preserve">   0</v>
      </c>
      <c r="AK1275" s="1" t="str">
        <f t="shared" si="586"/>
        <v xml:space="preserve">   00</v>
      </c>
      <c r="AL1275" s="1" t="str">
        <f t="shared" si="587"/>
        <v xml:space="preserve">   </v>
      </c>
      <c r="AM1275" s="1" t="str">
        <f t="shared" si="588"/>
        <v xml:space="preserve">    00</v>
      </c>
      <c r="AN1275" s="1" t="str">
        <f t="shared" si="602"/>
        <v xml:space="preserve">    0</v>
      </c>
      <c r="AO1275" s="1" t="str">
        <f t="shared" si="589"/>
        <v xml:space="preserve">    </v>
      </c>
      <c r="AP1275" s="1" t="str">
        <f t="shared" si="590"/>
        <v>0</v>
      </c>
      <c r="AQ1275" s="1">
        <f t="shared" si="591"/>
        <v>0</v>
      </c>
    </row>
    <row r="1276" spans="3:43" x14ac:dyDescent="0.2">
      <c r="L1276" s="47"/>
      <c r="M1276" s="47"/>
      <c r="N1276" s="115"/>
      <c r="P1276" s="113" t="str">
        <f t="shared" si="592"/>
        <v/>
      </c>
      <c r="Q1276" s="17" t="str">
        <f t="shared" si="593"/>
        <v xml:space="preserve"> </v>
      </c>
      <c r="R1276" s="17" t="str">
        <f t="shared" si="594"/>
        <v>00</v>
      </c>
      <c r="S1276" s="17" t="str">
        <f t="shared" si="595"/>
        <v xml:space="preserve"> 00</v>
      </c>
      <c r="T1276" s="17" t="str">
        <f t="shared" si="603"/>
        <v xml:space="preserve">  00</v>
      </c>
      <c r="U1276" s="4">
        <f t="shared" si="596"/>
        <v>0</v>
      </c>
      <c r="V1276" s="17" t="str">
        <f t="shared" si="597"/>
        <v xml:space="preserve"> 0</v>
      </c>
      <c r="W1276" s="17" t="str">
        <f t="shared" si="604"/>
        <v xml:space="preserve">  0</v>
      </c>
      <c r="X1276" s="1" t="str">
        <f t="shared" si="598"/>
        <v>0 00000</v>
      </c>
      <c r="Y1276" s="1" t="str">
        <f t="shared" si="599"/>
        <v xml:space="preserve"> 0 00000</v>
      </c>
      <c r="Z1276" s="1" t="str">
        <f t="shared" si="605"/>
        <v xml:space="preserve">  0 00000</v>
      </c>
      <c r="AA1276" s="1" t="str">
        <f t="shared" si="606"/>
        <v xml:space="preserve"> 000</v>
      </c>
      <c r="AB1276" s="1" t="str">
        <f t="shared" si="600"/>
        <v xml:space="preserve">  000</v>
      </c>
      <c r="AC1276" s="1" t="str">
        <f t="shared" si="607"/>
        <v xml:space="preserve">   000</v>
      </c>
      <c r="AD1276" s="1" t="str">
        <f t="shared" si="608"/>
        <v xml:space="preserve"> </v>
      </c>
      <c r="AE1276" s="1" t="str">
        <f t="shared" si="601"/>
        <v xml:space="preserve">  </v>
      </c>
      <c r="AF1276" s="1" t="str">
        <f t="shared" si="609"/>
        <v xml:space="preserve">   </v>
      </c>
      <c r="AG1276" s="1" t="str">
        <f t="shared" si="582"/>
        <v xml:space="preserve">  00</v>
      </c>
      <c r="AH1276" s="1" t="str">
        <f t="shared" si="583"/>
        <v xml:space="preserve">  0</v>
      </c>
      <c r="AI1276" s="1" t="str">
        <f t="shared" si="584"/>
        <v xml:space="preserve">  </v>
      </c>
      <c r="AJ1276" s="1" t="str">
        <f t="shared" si="585"/>
        <v xml:space="preserve">   0</v>
      </c>
      <c r="AK1276" s="1" t="str">
        <f t="shared" si="586"/>
        <v xml:space="preserve">   00</v>
      </c>
      <c r="AL1276" s="1" t="str">
        <f t="shared" si="587"/>
        <v xml:space="preserve">   </v>
      </c>
      <c r="AM1276" s="1" t="str">
        <f t="shared" si="588"/>
        <v xml:space="preserve">    00</v>
      </c>
      <c r="AN1276" s="1" t="str">
        <f t="shared" si="602"/>
        <v xml:space="preserve">    0</v>
      </c>
      <c r="AO1276" s="1" t="str">
        <f t="shared" si="589"/>
        <v xml:space="preserve">    </v>
      </c>
      <c r="AP1276" s="1" t="str">
        <f t="shared" si="590"/>
        <v>0</v>
      </c>
      <c r="AQ1276" s="1">
        <f t="shared" si="591"/>
        <v>0</v>
      </c>
    </row>
    <row r="1277" spans="3:43" x14ac:dyDescent="0.2">
      <c r="L1277" s="47"/>
      <c r="M1277" s="47"/>
      <c r="N1277" s="115"/>
      <c r="P1277" s="113" t="str">
        <f t="shared" si="592"/>
        <v/>
      </c>
      <c r="Q1277" s="17" t="str">
        <f t="shared" si="593"/>
        <v xml:space="preserve"> </v>
      </c>
      <c r="R1277" s="17" t="str">
        <f t="shared" si="594"/>
        <v>00</v>
      </c>
      <c r="S1277" s="17" t="str">
        <f t="shared" si="595"/>
        <v xml:space="preserve"> 00</v>
      </c>
      <c r="T1277" s="17" t="str">
        <f t="shared" si="603"/>
        <v xml:space="preserve">  00</v>
      </c>
      <c r="U1277" s="4">
        <f t="shared" si="596"/>
        <v>0</v>
      </c>
      <c r="V1277" s="17" t="str">
        <f t="shared" si="597"/>
        <v xml:space="preserve"> 0</v>
      </c>
      <c r="W1277" s="17" t="str">
        <f t="shared" si="604"/>
        <v xml:space="preserve">  0</v>
      </c>
      <c r="X1277" s="1" t="str">
        <f t="shared" si="598"/>
        <v>0 00000</v>
      </c>
      <c r="Y1277" s="1" t="str">
        <f t="shared" si="599"/>
        <v xml:space="preserve"> 0 00000</v>
      </c>
      <c r="Z1277" s="1" t="str">
        <f t="shared" si="605"/>
        <v xml:space="preserve">  0 00000</v>
      </c>
      <c r="AA1277" s="1" t="str">
        <f t="shared" si="606"/>
        <v xml:space="preserve"> 000</v>
      </c>
      <c r="AB1277" s="1" t="str">
        <f t="shared" si="600"/>
        <v xml:space="preserve">  000</v>
      </c>
      <c r="AC1277" s="1" t="str">
        <f t="shared" si="607"/>
        <v xml:space="preserve">   000</v>
      </c>
      <c r="AD1277" s="1" t="str">
        <f t="shared" si="608"/>
        <v xml:space="preserve"> </v>
      </c>
      <c r="AE1277" s="1" t="str">
        <f t="shared" si="601"/>
        <v xml:space="preserve">  </v>
      </c>
      <c r="AF1277" s="1" t="str">
        <f t="shared" si="609"/>
        <v xml:space="preserve">   </v>
      </c>
      <c r="AG1277" s="1" t="str">
        <f t="shared" si="582"/>
        <v xml:space="preserve">  00</v>
      </c>
      <c r="AH1277" s="1" t="str">
        <f t="shared" si="583"/>
        <v xml:space="preserve">  0</v>
      </c>
      <c r="AI1277" s="1" t="str">
        <f t="shared" si="584"/>
        <v xml:space="preserve">  </v>
      </c>
      <c r="AJ1277" s="1" t="str">
        <f t="shared" si="585"/>
        <v xml:space="preserve">   0</v>
      </c>
      <c r="AK1277" s="1" t="str">
        <f t="shared" si="586"/>
        <v xml:space="preserve">   00</v>
      </c>
      <c r="AL1277" s="1" t="str">
        <f t="shared" si="587"/>
        <v xml:space="preserve">   </v>
      </c>
      <c r="AM1277" s="1" t="str">
        <f t="shared" si="588"/>
        <v xml:space="preserve">    00</v>
      </c>
      <c r="AN1277" s="1" t="str">
        <f t="shared" si="602"/>
        <v xml:space="preserve">    0</v>
      </c>
      <c r="AO1277" s="1" t="str">
        <f t="shared" si="589"/>
        <v xml:space="preserve">    </v>
      </c>
      <c r="AP1277" s="1" t="str">
        <f t="shared" si="590"/>
        <v>0</v>
      </c>
      <c r="AQ1277" s="1">
        <f t="shared" si="591"/>
        <v>0</v>
      </c>
    </row>
    <row r="1278" spans="3:43" x14ac:dyDescent="0.2">
      <c r="L1278" s="47"/>
      <c r="M1278" s="47"/>
      <c r="N1278" s="115"/>
      <c r="P1278" s="113" t="str">
        <f t="shared" si="592"/>
        <v/>
      </c>
      <c r="Q1278" s="17" t="str">
        <f t="shared" si="593"/>
        <v xml:space="preserve"> </v>
      </c>
      <c r="R1278" s="17" t="str">
        <f t="shared" si="594"/>
        <v>00</v>
      </c>
      <c r="S1278" s="17" t="str">
        <f t="shared" si="595"/>
        <v xml:space="preserve"> 00</v>
      </c>
      <c r="T1278" s="17" t="str">
        <f t="shared" si="603"/>
        <v xml:space="preserve">  00</v>
      </c>
      <c r="U1278" s="4">
        <f t="shared" si="596"/>
        <v>0</v>
      </c>
      <c r="V1278" s="17" t="str">
        <f t="shared" si="597"/>
        <v xml:space="preserve"> 0</v>
      </c>
      <c r="W1278" s="17" t="str">
        <f t="shared" si="604"/>
        <v xml:space="preserve">  0</v>
      </c>
      <c r="X1278" s="1" t="str">
        <f t="shared" si="598"/>
        <v>0 00000</v>
      </c>
      <c r="Y1278" s="1" t="str">
        <f t="shared" si="599"/>
        <v xml:space="preserve"> 0 00000</v>
      </c>
      <c r="Z1278" s="1" t="str">
        <f t="shared" si="605"/>
        <v xml:space="preserve">  0 00000</v>
      </c>
      <c r="AA1278" s="1" t="str">
        <f t="shared" si="606"/>
        <v xml:space="preserve"> 000</v>
      </c>
      <c r="AB1278" s="1" t="str">
        <f t="shared" si="600"/>
        <v xml:space="preserve">  000</v>
      </c>
      <c r="AC1278" s="1" t="str">
        <f t="shared" si="607"/>
        <v xml:space="preserve">   000</v>
      </c>
      <c r="AD1278" s="1" t="str">
        <f t="shared" si="608"/>
        <v xml:space="preserve"> </v>
      </c>
      <c r="AE1278" s="1" t="str">
        <f t="shared" si="601"/>
        <v xml:space="preserve">  </v>
      </c>
      <c r="AF1278" s="1" t="str">
        <f t="shared" si="609"/>
        <v xml:space="preserve">   </v>
      </c>
      <c r="AG1278" s="1" t="str">
        <f t="shared" si="582"/>
        <v xml:space="preserve">  00</v>
      </c>
      <c r="AH1278" s="1" t="str">
        <f t="shared" si="583"/>
        <v xml:space="preserve">  0</v>
      </c>
      <c r="AI1278" s="1" t="str">
        <f t="shared" si="584"/>
        <v xml:space="preserve">  </v>
      </c>
      <c r="AJ1278" s="1" t="str">
        <f t="shared" si="585"/>
        <v xml:space="preserve">   0</v>
      </c>
      <c r="AK1278" s="1" t="str">
        <f t="shared" si="586"/>
        <v xml:space="preserve">   00</v>
      </c>
      <c r="AL1278" s="1" t="str">
        <f t="shared" si="587"/>
        <v xml:space="preserve">   </v>
      </c>
      <c r="AM1278" s="1" t="str">
        <f t="shared" si="588"/>
        <v xml:space="preserve">    00</v>
      </c>
      <c r="AN1278" s="1" t="str">
        <f t="shared" si="602"/>
        <v xml:space="preserve">    0</v>
      </c>
      <c r="AO1278" s="1" t="str">
        <f t="shared" si="589"/>
        <v xml:space="preserve">    </v>
      </c>
      <c r="AP1278" s="1" t="str">
        <f t="shared" si="590"/>
        <v>0</v>
      </c>
      <c r="AQ1278" s="1">
        <f t="shared" si="591"/>
        <v>0</v>
      </c>
    </row>
    <row r="1279" spans="3:43" x14ac:dyDescent="0.2">
      <c r="L1279" s="47"/>
      <c r="M1279" s="47"/>
      <c r="N1279" s="115"/>
      <c r="P1279" s="113" t="str">
        <f t="shared" si="592"/>
        <v/>
      </c>
      <c r="Q1279" s="17" t="str">
        <f t="shared" si="593"/>
        <v xml:space="preserve"> </v>
      </c>
      <c r="R1279" s="17" t="str">
        <f t="shared" si="594"/>
        <v>00</v>
      </c>
      <c r="S1279" s="17" t="str">
        <f t="shared" si="595"/>
        <v xml:space="preserve"> 00</v>
      </c>
      <c r="T1279" s="17" t="str">
        <f t="shared" si="603"/>
        <v xml:space="preserve">  00</v>
      </c>
      <c r="U1279" s="4">
        <f t="shared" si="596"/>
        <v>0</v>
      </c>
      <c r="V1279" s="17" t="str">
        <f t="shared" si="597"/>
        <v xml:space="preserve"> 0</v>
      </c>
      <c r="W1279" s="17" t="str">
        <f t="shared" si="604"/>
        <v xml:space="preserve">  0</v>
      </c>
      <c r="X1279" s="1" t="str">
        <f t="shared" si="598"/>
        <v>0 00000</v>
      </c>
      <c r="Y1279" s="1" t="str">
        <f t="shared" si="599"/>
        <v xml:space="preserve"> 0 00000</v>
      </c>
      <c r="Z1279" s="1" t="str">
        <f t="shared" si="605"/>
        <v xml:space="preserve">  0 00000</v>
      </c>
      <c r="AA1279" s="1" t="str">
        <f t="shared" si="606"/>
        <v xml:space="preserve"> 000</v>
      </c>
      <c r="AB1279" s="1" t="str">
        <f t="shared" si="600"/>
        <v xml:space="preserve">  000</v>
      </c>
      <c r="AC1279" s="1" t="str">
        <f t="shared" si="607"/>
        <v xml:space="preserve">   000</v>
      </c>
      <c r="AD1279" s="1" t="str">
        <f t="shared" si="608"/>
        <v xml:space="preserve"> </v>
      </c>
      <c r="AE1279" s="1" t="str">
        <f t="shared" si="601"/>
        <v xml:space="preserve">  </v>
      </c>
      <c r="AF1279" s="1" t="str">
        <f t="shared" si="609"/>
        <v xml:space="preserve">   </v>
      </c>
      <c r="AG1279" s="1" t="str">
        <f t="shared" si="582"/>
        <v xml:space="preserve">  00</v>
      </c>
      <c r="AH1279" s="1" t="str">
        <f t="shared" si="583"/>
        <v xml:space="preserve">  0</v>
      </c>
      <c r="AI1279" s="1" t="str">
        <f t="shared" si="584"/>
        <v xml:space="preserve">  </v>
      </c>
      <c r="AJ1279" s="1" t="str">
        <f t="shared" si="585"/>
        <v xml:space="preserve">   0</v>
      </c>
      <c r="AK1279" s="1" t="str">
        <f t="shared" si="586"/>
        <v xml:space="preserve">   00</v>
      </c>
      <c r="AL1279" s="1" t="str">
        <f t="shared" si="587"/>
        <v xml:space="preserve">   </v>
      </c>
      <c r="AM1279" s="1" t="str">
        <f t="shared" si="588"/>
        <v xml:space="preserve">    00</v>
      </c>
      <c r="AN1279" s="1" t="str">
        <f t="shared" si="602"/>
        <v xml:space="preserve">    0</v>
      </c>
      <c r="AO1279" s="1" t="str">
        <f t="shared" si="589"/>
        <v xml:space="preserve">    </v>
      </c>
      <c r="AP1279" s="1" t="str">
        <f t="shared" si="590"/>
        <v>0</v>
      </c>
      <c r="AQ1279" s="1">
        <f t="shared" si="591"/>
        <v>0</v>
      </c>
    </row>
    <row r="1280" spans="3:43" x14ac:dyDescent="0.2">
      <c r="L1280" s="47"/>
      <c r="M1280" s="47"/>
      <c r="N1280" s="115"/>
      <c r="P1280" s="113" t="str">
        <f t="shared" si="592"/>
        <v/>
      </c>
      <c r="Q1280" s="17" t="str">
        <f t="shared" si="593"/>
        <v xml:space="preserve"> </v>
      </c>
      <c r="R1280" s="17" t="str">
        <f t="shared" si="594"/>
        <v>00</v>
      </c>
      <c r="S1280" s="17" t="str">
        <f t="shared" si="595"/>
        <v xml:space="preserve"> 00</v>
      </c>
      <c r="T1280" s="17" t="str">
        <f t="shared" si="603"/>
        <v xml:space="preserve">  00</v>
      </c>
      <c r="U1280" s="4">
        <f t="shared" si="596"/>
        <v>0</v>
      </c>
      <c r="V1280" s="17" t="str">
        <f t="shared" si="597"/>
        <v xml:space="preserve"> 0</v>
      </c>
      <c r="W1280" s="17" t="str">
        <f t="shared" si="604"/>
        <v xml:space="preserve">  0</v>
      </c>
      <c r="X1280" s="1" t="str">
        <f t="shared" si="598"/>
        <v>0 00000</v>
      </c>
      <c r="Y1280" s="1" t="str">
        <f t="shared" si="599"/>
        <v xml:space="preserve"> 0 00000</v>
      </c>
      <c r="Z1280" s="1" t="str">
        <f t="shared" si="605"/>
        <v xml:space="preserve">  0 00000</v>
      </c>
      <c r="AA1280" s="1" t="str">
        <f t="shared" si="606"/>
        <v xml:space="preserve"> 000</v>
      </c>
      <c r="AB1280" s="1" t="str">
        <f t="shared" si="600"/>
        <v xml:space="preserve">  000</v>
      </c>
      <c r="AC1280" s="1" t="str">
        <f t="shared" si="607"/>
        <v xml:space="preserve">   000</v>
      </c>
      <c r="AD1280" s="1" t="str">
        <f t="shared" si="608"/>
        <v xml:space="preserve"> </v>
      </c>
      <c r="AE1280" s="1" t="str">
        <f t="shared" si="601"/>
        <v xml:space="preserve">  </v>
      </c>
      <c r="AF1280" s="1" t="str">
        <f t="shared" si="609"/>
        <v xml:space="preserve">   </v>
      </c>
      <c r="AG1280" s="1" t="str">
        <f t="shared" si="582"/>
        <v xml:space="preserve">  00</v>
      </c>
      <c r="AH1280" s="1" t="str">
        <f t="shared" si="583"/>
        <v xml:space="preserve">  0</v>
      </c>
      <c r="AI1280" s="1" t="str">
        <f t="shared" si="584"/>
        <v xml:space="preserve">  </v>
      </c>
      <c r="AJ1280" s="1" t="str">
        <f t="shared" si="585"/>
        <v xml:space="preserve">   0</v>
      </c>
      <c r="AK1280" s="1" t="str">
        <f t="shared" si="586"/>
        <v xml:space="preserve">   00</v>
      </c>
      <c r="AL1280" s="1" t="str">
        <f t="shared" si="587"/>
        <v xml:space="preserve">   </v>
      </c>
      <c r="AM1280" s="1" t="str">
        <f t="shared" si="588"/>
        <v xml:space="preserve">    00</v>
      </c>
      <c r="AN1280" s="1" t="str">
        <f t="shared" si="602"/>
        <v xml:space="preserve">    0</v>
      </c>
      <c r="AO1280" s="1" t="str">
        <f t="shared" si="589"/>
        <v xml:space="preserve">    </v>
      </c>
      <c r="AP1280" s="1" t="str">
        <f t="shared" si="590"/>
        <v>0</v>
      </c>
      <c r="AQ1280" s="1">
        <f t="shared" si="591"/>
        <v>0</v>
      </c>
    </row>
    <row r="1281" spans="12:43" x14ac:dyDescent="0.2">
      <c r="L1281" s="47"/>
      <c r="M1281" s="47"/>
      <c r="N1281" s="115"/>
      <c r="P1281" s="113" t="str">
        <f t="shared" si="592"/>
        <v/>
      </c>
      <c r="Q1281" s="17" t="str">
        <f t="shared" si="593"/>
        <v xml:space="preserve"> </v>
      </c>
      <c r="R1281" s="17" t="str">
        <f t="shared" si="594"/>
        <v>00</v>
      </c>
      <c r="S1281" s="17" t="str">
        <f t="shared" si="595"/>
        <v xml:space="preserve"> 00</v>
      </c>
      <c r="T1281" s="17" t="str">
        <f t="shared" si="603"/>
        <v xml:space="preserve">  00</v>
      </c>
      <c r="U1281" s="4">
        <f t="shared" si="596"/>
        <v>0</v>
      </c>
      <c r="V1281" s="17" t="str">
        <f t="shared" si="597"/>
        <v xml:space="preserve"> 0</v>
      </c>
      <c r="W1281" s="17" t="str">
        <f t="shared" si="604"/>
        <v xml:space="preserve">  0</v>
      </c>
      <c r="X1281" s="1" t="str">
        <f t="shared" si="598"/>
        <v>0 00000</v>
      </c>
      <c r="Y1281" s="1" t="str">
        <f t="shared" si="599"/>
        <v xml:space="preserve"> 0 00000</v>
      </c>
      <c r="Z1281" s="1" t="str">
        <f t="shared" si="605"/>
        <v xml:space="preserve">  0 00000</v>
      </c>
      <c r="AA1281" s="1" t="str">
        <f t="shared" si="606"/>
        <v xml:space="preserve"> 000</v>
      </c>
      <c r="AB1281" s="1" t="str">
        <f t="shared" si="600"/>
        <v xml:space="preserve">  000</v>
      </c>
      <c r="AC1281" s="1" t="str">
        <f t="shared" si="607"/>
        <v xml:space="preserve">   000</v>
      </c>
      <c r="AD1281" s="1" t="str">
        <f t="shared" si="608"/>
        <v xml:space="preserve"> </v>
      </c>
      <c r="AE1281" s="1" t="str">
        <f t="shared" si="601"/>
        <v xml:space="preserve">  </v>
      </c>
      <c r="AF1281" s="1" t="str">
        <f t="shared" si="609"/>
        <v xml:space="preserve">   </v>
      </c>
      <c r="AG1281" s="1" t="str">
        <f t="shared" si="582"/>
        <v xml:space="preserve">  00</v>
      </c>
      <c r="AH1281" s="1" t="str">
        <f t="shared" si="583"/>
        <v xml:space="preserve">  0</v>
      </c>
      <c r="AI1281" s="1" t="str">
        <f t="shared" si="584"/>
        <v xml:space="preserve">  </v>
      </c>
      <c r="AJ1281" s="1" t="str">
        <f t="shared" si="585"/>
        <v xml:space="preserve">   0</v>
      </c>
      <c r="AK1281" s="1" t="str">
        <f t="shared" si="586"/>
        <v xml:space="preserve">   00</v>
      </c>
      <c r="AL1281" s="1" t="str">
        <f t="shared" si="587"/>
        <v xml:space="preserve">   </v>
      </c>
      <c r="AM1281" s="1" t="str">
        <f t="shared" si="588"/>
        <v xml:space="preserve">    00</v>
      </c>
      <c r="AN1281" s="1" t="str">
        <f t="shared" si="602"/>
        <v xml:space="preserve">    0</v>
      </c>
      <c r="AO1281" s="1" t="str">
        <f t="shared" si="589"/>
        <v xml:space="preserve">    </v>
      </c>
      <c r="AP1281" s="1" t="str">
        <f t="shared" si="590"/>
        <v>0</v>
      </c>
      <c r="AQ1281" s="1">
        <f t="shared" si="591"/>
        <v>0</v>
      </c>
    </row>
    <row r="1282" spans="12:43" x14ac:dyDescent="0.2">
      <c r="L1282" s="47"/>
      <c r="M1282" s="47"/>
      <c r="N1282" s="115"/>
      <c r="P1282" s="113" t="str">
        <f t="shared" si="592"/>
        <v/>
      </c>
      <c r="Q1282" s="17" t="str">
        <f t="shared" si="593"/>
        <v xml:space="preserve"> </v>
      </c>
      <c r="R1282" s="17" t="str">
        <f t="shared" si="594"/>
        <v>00</v>
      </c>
      <c r="S1282" s="17" t="str">
        <f t="shared" si="595"/>
        <v xml:space="preserve"> 00</v>
      </c>
      <c r="T1282" s="17" t="str">
        <f t="shared" si="603"/>
        <v xml:space="preserve">  00</v>
      </c>
      <c r="U1282" s="4">
        <f t="shared" si="596"/>
        <v>0</v>
      </c>
      <c r="V1282" s="17" t="str">
        <f t="shared" si="597"/>
        <v xml:space="preserve"> 0</v>
      </c>
      <c r="W1282" s="17" t="str">
        <f t="shared" si="604"/>
        <v xml:space="preserve">  0</v>
      </c>
      <c r="X1282" s="1" t="str">
        <f t="shared" si="598"/>
        <v>0 00000</v>
      </c>
      <c r="Y1282" s="1" t="str">
        <f t="shared" si="599"/>
        <v xml:space="preserve"> 0 00000</v>
      </c>
      <c r="Z1282" s="1" t="str">
        <f t="shared" si="605"/>
        <v xml:space="preserve">  0 00000</v>
      </c>
      <c r="AA1282" s="1" t="str">
        <f t="shared" si="606"/>
        <v xml:space="preserve"> 000</v>
      </c>
      <c r="AB1282" s="1" t="str">
        <f t="shared" si="600"/>
        <v xml:space="preserve">  000</v>
      </c>
      <c r="AC1282" s="1" t="str">
        <f t="shared" si="607"/>
        <v xml:space="preserve">   000</v>
      </c>
      <c r="AD1282" s="1" t="str">
        <f t="shared" si="608"/>
        <v xml:space="preserve"> </v>
      </c>
      <c r="AE1282" s="1" t="str">
        <f t="shared" si="601"/>
        <v xml:space="preserve">  </v>
      </c>
      <c r="AF1282" s="1" t="str">
        <f t="shared" si="609"/>
        <v xml:space="preserve">   </v>
      </c>
      <c r="AG1282" s="1" t="str">
        <f t="shared" ref="AG1282:AG1304" si="610">E1282&amp;" "&amp;F1282&amp;G1282&amp;" "&amp;LEFT(H1282,1)&amp;"00"</f>
        <v xml:space="preserve">  00</v>
      </c>
      <c r="AH1282" s="1" t="str">
        <f t="shared" ref="AH1282:AH1304" si="611">E1282&amp;" "&amp;F1282&amp;G1282&amp;" "&amp;LEFT(H1282,2)&amp;"0"</f>
        <v xml:space="preserve">  0</v>
      </c>
      <c r="AI1282" s="1" t="str">
        <f t="shared" ref="AI1282:AI1304" si="612">E1282&amp;" "&amp;F1282&amp;G1282&amp;" "&amp;H1282</f>
        <v xml:space="preserve">  </v>
      </c>
      <c r="AJ1282" s="1" t="str">
        <f t="shared" ref="AJ1282:AJ1304" si="613">D1282&amp;" "&amp;AH1282</f>
        <v xml:space="preserve">   0</v>
      </c>
      <c r="AK1282" s="1" t="str">
        <f t="shared" ref="AK1282:AK1304" si="614">D1282&amp;" "&amp;AG1282</f>
        <v xml:space="preserve">   00</v>
      </c>
      <c r="AL1282" s="1" t="str">
        <f t="shared" ref="AL1282:AL1304" si="615">D1282&amp;" "&amp;AI1282</f>
        <v xml:space="preserve">   </v>
      </c>
      <c r="AM1282" s="1" t="str">
        <f t="shared" ref="AM1282:AM1304" si="616">Q1282&amp;" "&amp;AG1282</f>
        <v xml:space="preserve">    00</v>
      </c>
      <c r="AN1282" s="1" t="str">
        <f t="shared" si="602"/>
        <v xml:space="preserve">    0</v>
      </c>
      <c r="AO1282" s="1" t="str">
        <f t="shared" ref="AO1282:AO1304" si="617">Q1282&amp;" "&amp;AI1282</f>
        <v xml:space="preserve">    </v>
      </c>
      <c r="AP1282" s="1" t="str">
        <f t="shared" si="590"/>
        <v>0</v>
      </c>
      <c r="AQ1282" s="1">
        <f t="shared" si="591"/>
        <v>0</v>
      </c>
    </row>
    <row r="1283" spans="12:43" x14ac:dyDescent="0.2">
      <c r="L1283" s="47"/>
      <c r="M1283" s="47"/>
      <c r="N1283" s="115"/>
      <c r="P1283" s="113" t="str">
        <f t="shared" ref="P1283:P1304" si="618">B1283&amp;C1283</f>
        <v/>
      </c>
      <c r="Q1283" s="17" t="str">
        <f t="shared" ref="Q1283:Q1304" si="619">P1283&amp;" "&amp;D1283</f>
        <v xml:space="preserve"> </v>
      </c>
      <c r="R1283" s="17" t="str">
        <f t="shared" ref="R1283:R1304" si="620">LEFT(E1283,2)&amp;"00"</f>
        <v>00</v>
      </c>
      <c r="S1283" s="17" t="str">
        <f t="shared" ref="S1283:S1304" si="621">D1283&amp;" "&amp;R1283</f>
        <v xml:space="preserve"> 00</v>
      </c>
      <c r="T1283" s="17" t="str">
        <f t="shared" si="603"/>
        <v xml:space="preserve">  00</v>
      </c>
      <c r="U1283" s="4">
        <f t="shared" ref="U1283:U1304" si="622">E1283</f>
        <v>0</v>
      </c>
      <c r="V1283" s="17" t="str">
        <f t="shared" ref="V1283:V1304" si="623">D1283&amp;" "&amp;U1283</f>
        <v xml:space="preserve"> 0</v>
      </c>
      <c r="W1283" s="17" t="str">
        <f t="shared" si="604"/>
        <v xml:space="preserve">  0</v>
      </c>
      <c r="X1283" s="1" t="str">
        <f t="shared" ref="X1283:X1304" si="624">U1283&amp;" "&amp;F1283&amp;"00000"</f>
        <v>0 00000</v>
      </c>
      <c r="Y1283" s="1" t="str">
        <f t="shared" ref="Y1283:Y1304" si="625">D1283&amp;" "&amp;X1283</f>
        <v xml:space="preserve"> 0 00000</v>
      </c>
      <c r="Z1283" s="1" t="str">
        <f t="shared" si="605"/>
        <v xml:space="preserve">  0 00000</v>
      </c>
      <c r="AA1283" s="1" t="str">
        <f t="shared" si="606"/>
        <v xml:space="preserve"> 000</v>
      </c>
      <c r="AB1283" s="1" t="str">
        <f t="shared" ref="AB1283:AB1304" si="626">D1283&amp;" "&amp;AA1283</f>
        <v xml:space="preserve">  000</v>
      </c>
      <c r="AC1283" s="1" t="str">
        <f t="shared" si="607"/>
        <v xml:space="preserve">   000</v>
      </c>
      <c r="AD1283" s="1" t="str">
        <f t="shared" si="608"/>
        <v xml:space="preserve"> </v>
      </c>
      <c r="AE1283" s="1" t="str">
        <f t="shared" ref="AE1283:AE1304" si="627">D1283&amp;" "&amp;AD1283</f>
        <v xml:space="preserve">  </v>
      </c>
      <c r="AF1283" s="1" t="str">
        <f t="shared" si="609"/>
        <v xml:space="preserve">   </v>
      </c>
      <c r="AG1283" s="1" t="str">
        <f t="shared" si="610"/>
        <v xml:space="preserve">  00</v>
      </c>
      <c r="AH1283" s="1" t="str">
        <f t="shared" si="611"/>
        <v xml:space="preserve">  0</v>
      </c>
      <c r="AI1283" s="1" t="str">
        <f t="shared" si="612"/>
        <v xml:space="preserve">  </v>
      </c>
      <c r="AJ1283" s="1" t="str">
        <f t="shared" si="613"/>
        <v xml:space="preserve">   0</v>
      </c>
      <c r="AK1283" s="1" t="str">
        <f t="shared" si="614"/>
        <v xml:space="preserve">   00</v>
      </c>
      <c r="AL1283" s="1" t="str">
        <f t="shared" si="615"/>
        <v xml:space="preserve">   </v>
      </c>
      <c r="AM1283" s="1" t="str">
        <f t="shared" si="616"/>
        <v xml:space="preserve">    00</v>
      </c>
      <c r="AN1283" s="1" t="str">
        <f t="shared" ref="AN1283:AN1304" si="628">Q1283&amp;" "&amp;AH1283</f>
        <v xml:space="preserve">    0</v>
      </c>
      <c r="AO1283" s="1" t="str">
        <f t="shared" si="617"/>
        <v xml:space="preserve">    </v>
      </c>
      <c r="AP1283" s="1" t="str">
        <f t="shared" ref="AP1283:AP1304" si="629">LEFT(I1283,2)&amp;"0"</f>
        <v>0</v>
      </c>
      <c r="AQ1283" s="1">
        <f t="shared" ref="AQ1283:AQ1304" si="630">I1283</f>
        <v>0</v>
      </c>
    </row>
    <row r="1284" spans="12:43" x14ac:dyDescent="0.2">
      <c r="L1284" s="47"/>
      <c r="M1284" s="47"/>
      <c r="N1284" s="115"/>
      <c r="P1284" s="113" t="str">
        <f t="shared" si="618"/>
        <v/>
      </c>
      <c r="Q1284" s="17" t="str">
        <f t="shared" si="619"/>
        <v xml:space="preserve"> </v>
      </c>
      <c r="R1284" s="17" t="str">
        <f t="shared" si="620"/>
        <v>00</v>
      </c>
      <c r="S1284" s="17" t="str">
        <f t="shared" si="621"/>
        <v xml:space="preserve"> 00</v>
      </c>
      <c r="T1284" s="17" t="str">
        <f t="shared" si="603"/>
        <v xml:space="preserve">  00</v>
      </c>
      <c r="U1284" s="4">
        <f t="shared" si="622"/>
        <v>0</v>
      </c>
      <c r="V1284" s="17" t="str">
        <f t="shared" si="623"/>
        <v xml:space="preserve"> 0</v>
      </c>
      <c r="W1284" s="17" t="str">
        <f t="shared" si="604"/>
        <v xml:space="preserve">  0</v>
      </c>
      <c r="X1284" s="1" t="str">
        <f t="shared" si="624"/>
        <v>0 00000</v>
      </c>
      <c r="Y1284" s="1" t="str">
        <f t="shared" si="625"/>
        <v xml:space="preserve"> 0 00000</v>
      </c>
      <c r="Z1284" s="1" t="str">
        <f t="shared" si="605"/>
        <v xml:space="preserve">  0 00000</v>
      </c>
      <c r="AA1284" s="1" t="str">
        <f t="shared" si="606"/>
        <v xml:space="preserve"> 000</v>
      </c>
      <c r="AB1284" s="1" t="str">
        <f t="shared" si="626"/>
        <v xml:space="preserve">  000</v>
      </c>
      <c r="AC1284" s="1" t="str">
        <f t="shared" si="607"/>
        <v xml:space="preserve">   000</v>
      </c>
      <c r="AD1284" s="1" t="str">
        <f t="shared" si="608"/>
        <v xml:space="preserve"> </v>
      </c>
      <c r="AE1284" s="1" t="str">
        <f t="shared" si="627"/>
        <v xml:space="preserve">  </v>
      </c>
      <c r="AF1284" s="1" t="str">
        <f t="shared" si="609"/>
        <v xml:space="preserve">   </v>
      </c>
      <c r="AG1284" s="1" t="str">
        <f t="shared" si="610"/>
        <v xml:space="preserve">  00</v>
      </c>
      <c r="AH1284" s="1" t="str">
        <f t="shared" si="611"/>
        <v xml:space="preserve">  0</v>
      </c>
      <c r="AI1284" s="1" t="str">
        <f t="shared" si="612"/>
        <v xml:space="preserve">  </v>
      </c>
      <c r="AJ1284" s="1" t="str">
        <f t="shared" si="613"/>
        <v xml:space="preserve">   0</v>
      </c>
      <c r="AK1284" s="1" t="str">
        <f t="shared" si="614"/>
        <v xml:space="preserve">   00</v>
      </c>
      <c r="AL1284" s="1" t="str">
        <f t="shared" si="615"/>
        <v xml:space="preserve">   </v>
      </c>
      <c r="AM1284" s="1" t="str">
        <f t="shared" si="616"/>
        <v xml:space="preserve">    00</v>
      </c>
      <c r="AN1284" s="1" t="str">
        <f t="shared" si="628"/>
        <v xml:space="preserve">    0</v>
      </c>
      <c r="AO1284" s="1" t="str">
        <f t="shared" si="617"/>
        <v xml:space="preserve">    </v>
      </c>
      <c r="AP1284" s="1" t="str">
        <f t="shared" si="629"/>
        <v>0</v>
      </c>
      <c r="AQ1284" s="1">
        <f t="shared" si="630"/>
        <v>0</v>
      </c>
    </row>
    <row r="1285" spans="12:43" x14ac:dyDescent="0.2">
      <c r="L1285" s="47"/>
      <c r="M1285" s="47"/>
      <c r="N1285" s="115"/>
      <c r="P1285" s="113" t="str">
        <f t="shared" si="618"/>
        <v/>
      </c>
      <c r="Q1285" s="17" t="str">
        <f t="shared" si="619"/>
        <v xml:space="preserve"> </v>
      </c>
      <c r="R1285" s="17" t="str">
        <f t="shared" si="620"/>
        <v>00</v>
      </c>
      <c r="S1285" s="17" t="str">
        <f t="shared" si="621"/>
        <v xml:space="preserve"> 00</v>
      </c>
      <c r="T1285" s="17" t="str">
        <f t="shared" si="603"/>
        <v xml:space="preserve">  00</v>
      </c>
      <c r="U1285" s="4">
        <f t="shared" si="622"/>
        <v>0</v>
      </c>
      <c r="V1285" s="17" t="str">
        <f t="shared" si="623"/>
        <v xml:space="preserve"> 0</v>
      </c>
      <c r="W1285" s="17" t="str">
        <f t="shared" si="604"/>
        <v xml:space="preserve">  0</v>
      </c>
      <c r="X1285" s="1" t="str">
        <f t="shared" si="624"/>
        <v>0 00000</v>
      </c>
      <c r="Y1285" s="1" t="str">
        <f t="shared" si="625"/>
        <v xml:space="preserve"> 0 00000</v>
      </c>
      <c r="Z1285" s="1" t="str">
        <f t="shared" si="605"/>
        <v xml:space="preserve">  0 00000</v>
      </c>
      <c r="AA1285" s="1" t="str">
        <f t="shared" si="606"/>
        <v xml:space="preserve"> 000</v>
      </c>
      <c r="AB1285" s="1" t="str">
        <f t="shared" si="626"/>
        <v xml:space="preserve">  000</v>
      </c>
      <c r="AC1285" s="1" t="str">
        <f t="shared" si="607"/>
        <v xml:space="preserve">   000</v>
      </c>
      <c r="AD1285" s="1" t="str">
        <f t="shared" si="608"/>
        <v xml:space="preserve"> </v>
      </c>
      <c r="AE1285" s="1" t="str">
        <f t="shared" si="627"/>
        <v xml:space="preserve">  </v>
      </c>
      <c r="AF1285" s="1" t="str">
        <f t="shared" si="609"/>
        <v xml:space="preserve">   </v>
      </c>
      <c r="AG1285" s="1" t="str">
        <f t="shared" si="610"/>
        <v xml:space="preserve">  00</v>
      </c>
      <c r="AH1285" s="1" t="str">
        <f t="shared" si="611"/>
        <v xml:space="preserve">  0</v>
      </c>
      <c r="AI1285" s="1" t="str">
        <f t="shared" si="612"/>
        <v xml:space="preserve">  </v>
      </c>
      <c r="AJ1285" s="1" t="str">
        <f t="shared" si="613"/>
        <v xml:space="preserve">   0</v>
      </c>
      <c r="AK1285" s="1" t="str">
        <f t="shared" si="614"/>
        <v xml:space="preserve">   00</v>
      </c>
      <c r="AL1285" s="1" t="str">
        <f t="shared" si="615"/>
        <v xml:space="preserve">   </v>
      </c>
      <c r="AM1285" s="1" t="str">
        <f t="shared" si="616"/>
        <v xml:space="preserve">    00</v>
      </c>
      <c r="AN1285" s="1" t="str">
        <f t="shared" si="628"/>
        <v xml:space="preserve">    0</v>
      </c>
      <c r="AO1285" s="1" t="str">
        <f t="shared" si="617"/>
        <v xml:space="preserve">    </v>
      </c>
      <c r="AP1285" s="1" t="str">
        <f t="shared" si="629"/>
        <v>0</v>
      </c>
      <c r="AQ1285" s="1">
        <f t="shared" si="630"/>
        <v>0</v>
      </c>
    </row>
    <row r="1286" spans="12:43" x14ac:dyDescent="0.2">
      <c r="L1286" s="47"/>
      <c r="M1286" s="47"/>
      <c r="N1286" s="115"/>
      <c r="P1286" s="113" t="str">
        <f t="shared" si="618"/>
        <v/>
      </c>
      <c r="Q1286" s="17" t="str">
        <f t="shared" si="619"/>
        <v xml:space="preserve"> </v>
      </c>
      <c r="R1286" s="17" t="str">
        <f t="shared" si="620"/>
        <v>00</v>
      </c>
      <c r="S1286" s="17" t="str">
        <f t="shared" si="621"/>
        <v xml:space="preserve"> 00</v>
      </c>
      <c r="T1286" s="17" t="str">
        <f t="shared" si="603"/>
        <v xml:space="preserve">  00</v>
      </c>
      <c r="U1286" s="4">
        <f t="shared" si="622"/>
        <v>0</v>
      </c>
      <c r="V1286" s="17" t="str">
        <f t="shared" si="623"/>
        <v xml:space="preserve"> 0</v>
      </c>
      <c r="W1286" s="17" t="str">
        <f t="shared" si="604"/>
        <v xml:space="preserve">  0</v>
      </c>
      <c r="X1286" s="1" t="str">
        <f t="shared" si="624"/>
        <v>0 00000</v>
      </c>
      <c r="Y1286" s="1" t="str">
        <f t="shared" si="625"/>
        <v xml:space="preserve"> 0 00000</v>
      </c>
      <c r="Z1286" s="1" t="str">
        <f t="shared" si="605"/>
        <v xml:space="preserve">  0 00000</v>
      </c>
      <c r="AA1286" s="1" t="str">
        <f t="shared" si="606"/>
        <v xml:space="preserve"> 000</v>
      </c>
      <c r="AB1286" s="1" t="str">
        <f t="shared" si="626"/>
        <v xml:space="preserve">  000</v>
      </c>
      <c r="AC1286" s="1" t="str">
        <f t="shared" si="607"/>
        <v xml:space="preserve">   000</v>
      </c>
      <c r="AD1286" s="1" t="str">
        <f t="shared" si="608"/>
        <v xml:space="preserve"> </v>
      </c>
      <c r="AE1286" s="1" t="str">
        <f t="shared" si="627"/>
        <v xml:space="preserve">  </v>
      </c>
      <c r="AF1286" s="1" t="str">
        <f t="shared" si="609"/>
        <v xml:space="preserve">   </v>
      </c>
      <c r="AG1286" s="1" t="str">
        <f t="shared" si="610"/>
        <v xml:space="preserve">  00</v>
      </c>
      <c r="AH1286" s="1" t="str">
        <f t="shared" si="611"/>
        <v xml:space="preserve">  0</v>
      </c>
      <c r="AI1286" s="1" t="str">
        <f t="shared" si="612"/>
        <v xml:space="preserve">  </v>
      </c>
      <c r="AJ1286" s="1" t="str">
        <f t="shared" si="613"/>
        <v xml:space="preserve">   0</v>
      </c>
      <c r="AK1286" s="1" t="str">
        <f t="shared" si="614"/>
        <v xml:space="preserve">   00</v>
      </c>
      <c r="AL1286" s="1" t="str">
        <f t="shared" si="615"/>
        <v xml:space="preserve">   </v>
      </c>
      <c r="AM1286" s="1" t="str">
        <f t="shared" si="616"/>
        <v xml:space="preserve">    00</v>
      </c>
      <c r="AN1286" s="1" t="str">
        <f t="shared" si="628"/>
        <v xml:space="preserve">    0</v>
      </c>
      <c r="AO1286" s="1" t="str">
        <f t="shared" si="617"/>
        <v xml:space="preserve">    </v>
      </c>
      <c r="AP1286" s="1" t="str">
        <f t="shared" si="629"/>
        <v>0</v>
      </c>
      <c r="AQ1286" s="1">
        <f t="shared" si="630"/>
        <v>0</v>
      </c>
    </row>
    <row r="1287" spans="12:43" x14ac:dyDescent="0.2">
      <c r="L1287" s="47"/>
      <c r="M1287" s="47"/>
      <c r="N1287" s="115"/>
      <c r="P1287" s="113" t="str">
        <f t="shared" si="618"/>
        <v/>
      </c>
      <c r="Q1287" s="17" t="str">
        <f t="shared" si="619"/>
        <v xml:space="preserve"> </v>
      </c>
      <c r="R1287" s="17" t="str">
        <f t="shared" si="620"/>
        <v>00</v>
      </c>
      <c r="S1287" s="17" t="str">
        <f t="shared" si="621"/>
        <v xml:space="preserve"> 00</v>
      </c>
      <c r="T1287" s="17" t="str">
        <f t="shared" si="603"/>
        <v xml:space="preserve">  00</v>
      </c>
      <c r="U1287" s="4">
        <f t="shared" si="622"/>
        <v>0</v>
      </c>
      <c r="V1287" s="17" t="str">
        <f t="shared" si="623"/>
        <v xml:space="preserve"> 0</v>
      </c>
      <c r="W1287" s="17" t="str">
        <f t="shared" si="604"/>
        <v xml:space="preserve">  0</v>
      </c>
      <c r="X1287" s="1" t="str">
        <f t="shared" si="624"/>
        <v>0 00000</v>
      </c>
      <c r="Y1287" s="1" t="str">
        <f t="shared" si="625"/>
        <v xml:space="preserve"> 0 00000</v>
      </c>
      <c r="Z1287" s="1" t="str">
        <f t="shared" si="605"/>
        <v xml:space="preserve">  0 00000</v>
      </c>
      <c r="AA1287" s="1" t="str">
        <f t="shared" si="606"/>
        <v xml:space="preserve"> 000</v>
      </c>
      <c r="AB1287" s="1" t="str">
        <f t="shared" si="626"/>
        <v xml:space="preserve">  000</v>
      </c>
      <c r="AC1287" s="1" t="str">
        <f t="shared" si="607"/>
        <v xml:space="preserve">   000</v>
      </c>
      <c r="AD1287" s="1" t="str">
        <f t="shared" si="608"/>
        <v xml:space="preserve"> </v>
      </c>
      <c r="AE1287" s="1" t="str">
        <f t="shared" si="627"/>
        <v xml:space="preserve">  </v>
      </c>
      <c r="AF1287" s="1" t="str">
        <f t="shared" si="609"/>
        <v xml:space="preserve">   </v>
      </c>
      <c r="AG1287" s="1" t="str">
        <f t="shared" si="610"/>
        <v xml:space="preserve">  00</v>
      </c>
      <c r="AH1287" s="1" t="str">
        <f t="shared" si="611"/>
        <v xml:space="preserve">  0</v>
      </c>
      <c r="AI1287" s="1" t="str">
        <f t="shared" si="612"/>
        <v xml:space="preserve">  </v>
      </c>
      <c r="AJ1287" s="1" t="str">
        <f t="shared" si="613"/>
        <v xml:space="preserve">   0</v>
      </c>
      <c r="AK1287" s="1" t="str">
        <f t="shared" si="614"/>
        <v xml:space="preserve">   00</v>
      </c>
      <c r="AL1287" s="1" t="str">
        <f t="shared" si="615"/>
        <v xml:space="preserve">   </v>
      </c>
      <c r="AM1287" s="1" t="str">
        <f t="shared" si="616"/>
        <v xml:space="preserve">    00</v>
      </c>
      <c r="AN1287" s="1" t="str">
        <f t="shared" si="628"/>
        <v xml:space="preserve">    0</v>
      </c>
      <c r="AO1287" s="1" t="str">
        <f t="shared" si="617"/>
        <v xml:space="preserve">    </v>
      </c>
      <c r="AP1287" s="1" t="str">
        <f t="shared" si="629"/>
        <v>0</v>
      </c>
      <c r="AQ1287" s="1">
        <f t="shared" si="630"/>
        <v>0</v>
      </c>
    </row>
    <row r="1288" spans="12:43" x14ac:dyDescent="0.2">
      <c r="L1288" s="47"/>
      <c r="M1288" s="47"/>
      <c r="N1288" s="115"/>
      <c r="P1288" s="113" t="str">
        <f t="shared" si="618"/>
        <v/>
      </c>
      <c r="Q1288" s="17" t="str">
        <f t="shared" si="619"/>
        <v xml:space="preserve"> </v>
      </c>
      <c r="R1288" s="17" t="str">
        <f t="shared" si="620"/>
        <v>00</v>
      </c>
      <c r="S1288" s="17" t="str">
        <f t="shared" si="621"/>
        <v xml:space="preserve"> 00</v>
      </c>
      <c r="T1288" s="17" t="str">
        <f t="shared" si="603"/>
        <v xml:space="preserve">  00</v>
      </c>
      <c r="U1288" s="4">
        <f t="shared" si="622"/>
        <v>0</v>
      </c>
      <c r="V1288" s="17" t="str">
        <f t="shared" si="623"/>
        <v xml:space="preserve"> 0</v>
      </c>
      <c r="W1288" s="17" t="str">
        <f t="shared" si="604"/>
        <v xml:space="preserve">  0</v>
      </c>
      <c r="X1288" s="1" t="str">
        <f t="shared" si="624"/>
        <v>0 00000</v>
      </c>
      <c r="Y1288" s="1" t="str">
        <f t="shared" si="625"/>
        <v xml:space="preserve"> 0 00000</v>
      </c>
      <c r="Z1288" s="1" t="str">
        <f t="shared" si="605"/>
        <v xml:space="preserve">  0 00000</v>
      </c>
      <c r="AA1288" s="1" t="str">
        <f t="shared" si="606"/>
        <v xml:space="preserve"> 000</v>
      </c>
      <c r="AB1288" s="1" t="str">
        <f t="shared" si="626"/>
        <v xml:space="preserve">  000</v>
      </c>
      <c r="AC1288" s="1" t="str">
        <f t="shared" si="607"/>
        <v xml:space="preserve">   000</v>
      </c>
      <c r="AD1288" s="1" t="str">
        <f t="shared" si="608"/>
        <v xml:space="preserve"> </v>
      </c>
      <c r="AE1288" s="1" t="str">
        <f t="shared" si="627"/>
        <v xml:space="preserve">  </v>
      </c>
      <c r="AF1288" s="1" t="str">
        <f t="shared" si="609"/>
        <v xml:space="preserve">   </v>
      </c>
      <c r="AG1288" s="1" t="str">
        <f t="shared" si="610"/>
        <v xml:space="preserve">  00</v>
      </c>
      <c r="AH1288" s="1" t="str">
        <f t="shared" si="611"/>
        <v xml:space="preserve">  0</v>
      </c>
      <c r="AI1288" s="1" t="str">
        <f t="shared" si="612"/>
        <v xml:space="preserve">  </v>
      </c>
      <c r="AJ1288" s="1" t="str">
        <f t="shared" si="613"/>
        <v xml:space="preserve">   0</v>
      </c>
      <c r="AK1288" s="1" t="str">
        <f t="shared" si="614"/>
        <v xml:space="preserve">   00</v>
      </c>
      <c r="AL1288" s="1" t="str">
        <f t="shared" si="615"/>
        <v xml:space="preserve">   </v>
      </c>
      <c r="AM1288" s="1" t="str">
        <f t="shared" si="616"/>
        <v xml:space="preserve">    00</v>
      </c>
      <c r="AN1288" s="1" t="str">
        <f t="shared" si="628"/>
        <v xml:space="preserve">    0</v>
      </c>
      <c r="AO1288" s="1" t="str">
        <f t="shared" si="617"/>
        <v xml:space="preserve">    </v>
      </c>
      <c r="AP1288" s="1" t="str">
        <f t="shared" si="629"/>
        <v>0</v>
      </c>
      <c r="AQ1288" s="1">
        <f t="shared" si="630"/>
        <v>0</v>
      </c>
    </row>
    <row r="1289" spans="12:43" x14ac:dyDescent="0.2">
      <c r="L1289" s="47"/>
      <c r="M1289" s="47"/>
      <c r="N1289" s="115"/>
      <c r="P1289" s="113" t="str">
        <f t="shared" si="618"/>
        <v/>
      </c>
      <c r="Q1289" s="17" t="str">
        <f t="shared" si="619"/>
        <v xml:space="preserve"> </v>
      </c>
      <c r="R1289" s="17" t="str">
        <f t="shared" si="620"/>
        <v>00</v>
      </c>
      <c r="S1289" s="17" t="str">
        <f t="shared" si="621"/>
        <v xml:space="preserve"> 00</v>
      </c>
      <c r="T1289" s="17" t="str">
        <f t="shared" si="603"/>
        <v xml:space="preserve">  00</v>
      </c>
      <c r="U1289" s="4">
        <f t="shared" si="622"/>
        <v>0</v>
      </c>
      <c r="V1289" s="17" t="str">
        <f t="shared" si="623"/>
        <v xml:space="preserve"> 0</v>
      </c>
      <c r="W1289" s="17" t="str">
        <f t="shared" si="604"/>
        <v xml:space="preserve">  0</v>
      </c>
      <c r="X1289" s="1" t="str">
        <f t="shared" si="624"/>
        <v>0 00000</v>
      </c>
      <c r="Y1289" s="1" t="str">
        <f t="shared" si="625"/>
        <v xml:space="preserve"> 0 00000</v>
      </c>
      <c r="Z1289" s="1" t="str">
        <f t="shared" si="605"/>
        <v xml:space="preserve">  0 00000</v>
      </c>
      <c r="AA1289" s="1" t="str">
        <f t="shared" si="606"/>
        <v xml:space="preserve"> 000</v>
      </c>
      <c r="AB1289" s="1" t="str">
        <f t="shared" si="626"/>
        <v xml:space="preserve">  000</v>
      </c>
      <c r="AC1289" s="1" t="str">
        <f t="shared" si="607"/>
        <v xml:space="preserve">   000</v>
      </c>
      <c r="AD1289" s="1" t="str">
        <f t="shared" si="608"/>
        <v xml:space="preserve"> </v>
      </c>
      <c r="AE1289" s="1" t="str">
        <f t="shared" si="627"/>
        <v xml:space="preserve">  </v>
      </c>
      <c r="AF1289" s="1" t="str">
        <f t="shared" si="609"/>
        <v xml:space="preserve">   </v>
      </c>
      <c r="AG1289" s="1" t="str">
        <f t="shared" si="610"/>
        <v xml:space="preserve">  00</v>
      </c>
      <c r="AH1289" s="1" t="str">
        <f t="shared" si="611"/>
        <v xml:space="preserve">  0</v>
      </c>
      <c r="AI1289" s="1" t="str">
        <f t="shared" si="612"/>
        <v xml:space="preserve">  </v>
      </c>
      <c r="AJ1289" s="1" t="str">
        <f t="shared" si="613"/>
        <v xml:space="preserve">   0</v>
      </c>
      <c r="AK1289" s="1" t="str">
        <f t="shared" si="614"/>
        <v xml:space="preserve">   00</v>
      </c>
      <c r="AL1289" s="1" t="str">
        <f t="shared" si="615"/>
        <v xml:space="preserve">   </v>
      </c>
      <c r="AM1289" s="1" t="str">
        <f t="shared" si="616"/>
        <v xml:space="preserve">    00</v>
      </c>
      <c r="AN1289" s="1" t="str">
        <f t="shared" si="628"/>
        <v xml:space="preserve">    0</v>
      </c>
      <c r="AO1289" s="1" t="str">
        <f t="shared" si="617"/>
        <v xml:space="preserve">    </v>
      </c>
      <c r="AP1289" s="1" t="str">
        <f t="shared" si="629"/>
        <v>0</v>
      </c>
      <c r="AQ1289" s="1">
        <f t="shared" si="630"/>
        <v>0</v>
      </c>
    </row>
    <row r="1290" spans="12:43" x14ac:dyDescent="0.2">
      <c r="L1290" s="47"/>
      <c r="M1290" s="47"/>
      <c r="N1290" s="115"/>
      <c r="P1290" s="113" t="str">
        <f t="shared" si="618"/>
        <v/>
      </c>
      <c r="Q1290" s="17" t="str">
        <f t="shared" si="619"/>
        <v xml:space="preserve"> </v>
      </c>
      <c r="R1290" s="17" t="str">
        <f t="shared" si="620"/>
        <v>00</v>
      </c>
      <c r="S1290" s="17" t="str">
        <f t="shared" si="621"/>
        <v xml:space="preserve"> 00</v>
      </c>
      <c r="T1290" s="17" t="str">
        <f t="shared" si="603"/>
        <v xml:space="preserve">  00</v>
      </c>
      <c r="U1290" s="4">
        <f t="shared" si="622"/>
        <v>0</v>
      </c>
      <c r="V1290" s="17" t="str">
        <f t="shared" si="623"/>
        <v xml:space="preserve"> 0</v>
      </c>
      <c r="W1290" s="17" t="str">
        <f t="shared" si="604"/>
        <v xml:space="preserve">  0</v>
      </c>
      <c r="X1290" s="1" t="str">
        <f t="shared" si="624"/>
        <v>0 00000</v>
      </c>
      <c r="Y1290" s="1" t="str">
        <f t="shared" si="625"/>
        <v xml:space="preserve"> 0 00000</v>
      </c>
      <c r="Z1290" s="1" t="str">
        <f t="shared" si="605"/>
        <v xml:space="preserve">  0 00000</v>
      </c>
      <c r="AA1290" s="1" t="str">
        <f t="shared" si="606"/>
        <v xml:space="preserve"> 000</v>
      </c>
      <c r="AB1290" s="1" t="str">
        <f t="shared" si="626"/>
        <v xml:space="preserve">  000</v>
      </c>
      <c r="AC1290" s="1" t="str">
        <f t="shared" si="607"/>
        <v xml:space="preserve">   000</v>
      </c>
      <c r="AD1290" s="1" t="str">
        <f t="shared" si="608"/>
        <v xml:space="preserve"> </v>
      </c>
      <c r="AE1290" s="1" t="str">
        <f t="shared" si="627"/>
        <v xml:space="preserve">  </v>
      </c>
      <c r="AF1290" s="1" t="str">
        <f t="shared" si="609"/>
        <v xml:space="preserve">   </v>
      </c>
      <c r="AG1290" s="1" t="str">
        <f t="shared" si="610"/>
        <v xml:space="preserve">  00</v>
      </c>
      <c r="AH1290" s="1" t="str">
        <f t="shared" si="611"/>
        <v xml:space="preserve">  0</v>
      </c>
      <c r="AI1290" s="1" t="str">
        <f t="shared" si="612"/>
        <v xml:space="preserve">  </v>
      </c>
      <c r="AJ1290" s="1" t="str">
        <f t="shared" si="613"/>
        <v xml:space="preserve">   0</v>
      </c>
      <c r="AK1290" s="1" t="str">
        <f t="shared" si="614"/>
        <v xml:space="preserve">   00</v>
      </c>
      <c r="AL1290" s="1" t="str">
        <f t="shared" si="615"/>
        <v xml:space="preserve">   </v>
      </c>
      <c r="AM1290" s="1" t="str">
        <f t="shared" si="616"/>
        <v xml:space="preserve">    00</v>
      </c>
      <c r="AN1290" s="1" t="str">
        <f t="shared" si="628"/>
        <v xml:space="preserve">    0</v>
      </c>
      <c r="AO1290" s="1" t="str">
        <f t="shared" si="617"/>
        <v xml:space="preserve">    </v>
      </c>
      <c r="AP1290" s="1" t="str">
        <f t="shared" si="629"/>
        <v>0</v>
      </c>
      <c r="AQ1290" s="1">
        <f t="shared" si="630"/>
        <v>0</v>
      </c>
    </row>
    <row r="1291" spans="12:43" x14ac:dyDescent="0.2">
      <c r="L1291" s="47"/>
      <c r="M1291" s="47"/>
      <c r="N1291" s="115"/>
      <c r="P1291" s="113" t="str">
        <f t="shared" si="618"/>
        <v/>
      </c>
      <c r="Q1291" s="17" t="str">
        <f t="shared" si="619"/>
        <v xml:space="preserve"> </v>
      </c>
      <c r="R1291" s="17" t="str">
        <f t="shared" si="620"/>
        <v>00</v>
      </c>
      <c r="S1291" s="17" t="str">
        <f t="shared" si="621"/>
        <v xml:space="preserve"> 00</v>
      </c>
      <c r="T1291" s="17" t="str">
        <f t="shared" si="603"/>
        <v xml:space="preserve">  00</v>
      </c>
      <c r="U1291" s="4">
        <f t="shared" si="622"/>
        <v>0</v>
      </c>
      <c r="V1291" s="17" t="str">
        <f t="shared" si="623"/>
        <v xml:space="preserve"> 0</v>
      </c>
      <c r="W1291" s="17" t="str">
        <f t="shared" si="604"/>
        <v xml:space="preserve">  0</v>
      </c>
      <c r="X1291" s="1" t="str">
        <f t="shared" si="624"/>
        <v>0 00000</v>
      </c>
      <c r="Y1291" s="1" t="str">
        <f t="shared" si="625"/>
        <v xml:space="preserve"> 0 00000</v>
      </c>
      <c r="Z1291" s="1" t="str">
        <f t="shared" si="605"/>
        <v xml:space="preserve">  0 00000</v>
      </c>
      <c r="AA1291" s="1" t="str">
        <f t="shared" si="606"/>
        <v xml:space="preserve"> 000</v>
      </c>
      <c r="AB1291" s="1" t="str">
        <f t="shared" si="626"/>
        <v xml:space="preserve">  000</v>
      </c>
      <c r="AC1291" s="1" t="str">
        <f t="shared" si="607"/>
        <v xml:space="preserve">   000</v>
      </c>
      <c r="AD1291" s="1" t="str">
        <f t="shared" si="608"/>
        <v xml:space="preserve"> </v>
      </c>
      <c r="AE1291" s="1" t="str">
        <f t="shared" si="627"/>
        <v xml:space="preserve">  </v>
      </c>
      <c r="AF1291" s="1" t="str">
        <f t="shared" si="609"/>
        <v xml:space="preserve">   </v>
      </c>
      <c r="AG1291" s="1" t="str">
        <f t="shared" si="610"/>
        <v xml:space="preserve">  00</v>
      </c>
      <c r="AH1291" s="1" t="str">
        <f t="shared" si="611"/>
        <v xml:space="preserve">  0</v>
      </c>
      <c r="AI1291" s="1" t="str">
        <f t="shared" si="612"/>
        <v xml:space="preserve">  </v>
      </c>
      <c r="AJ1291" s="1" t="str">
        <f t="shared" si="613"/>
        <v xml:space="preserve">   0</v>
      </c>
      <c r="AK1291" s="1" t="str">
        <f t="shared" si="614"/>
        <v xml:space="preserve">   00</v>
      </c>
      <c r="AL1291" s="1" t="str">
        <f t="shared" si="615"/>
        <v xml:space="preserve">   </v>
      </c>
      <c r="AM1291" s="1" t="str">
        <f t="shared" si="616"/>
        <v xml:space="preserve">    00</v>
      </c>
      <c r="AN1291" s="1" t="str">
        <f t="shared" si="628"/>
        <v xml:space="preserve">    0</v>
      </c>
      <c r="AO1291" s="1" t="str">
        <f t="shared" si="617"/>
        <v xml:space="preserve">    </v>
      </c>
      <c r="AP1291" s="1" t="str">
        <f t="shared" si="629"/>
        <v>0</v>
      </c>
      <c r="AQ1291" s="1">
        <f t="shared" si="630"/>
        <v>0</v>
      </c>
    </row>
    <row r="1292" spans="12:43" x14ac:dyDescent="0.2">
      <c r="L1292" s="47"/>
      <c r="M1292" s="47"/>
      <c r="N1292" s="115"/>
      <c r="P1292" s="113" t="str">
        <f t="shared" si="618"/>
        <v/>
      </c>
      <c r="Q1292" s="17" t="str">
        <f t="shared" si="619"/>
        <v xml:space="preserve"> </v>
      </c>
      <c r="R1292" s="17" t="str">
        <f t="shared" si="620"/>
        <v>00</v>
      </c>
      <c r="S1292" s="17" t="str">
        <f t="shared" si="621"/>
        <v xml:space="preserve"> 00</v>
      </c>
      <c r="T1292" s="17" t="str">
        <f t="shared" si="603"/>
        <v xml:space="preserve">  00</v>
      </c>
      <c r="U1292" s="4">
        <f t="shared" si="622"/>
        <v>0</v>
      </c>
      <c r="V1292" s="17" t="str">
        <f t="shared" si="623"/>
        <v xml:space="preserve"> 0</v>
      </c>
      <c r="W1292" s="17" t="str">
        <f t="shared" si="604"/>
        <v xml:space="preserve">  0</v>
      </c>
      <c r="X1292" s="1" t="str">
        <f t="shared" si="624"/>
        <v>0 00000</v>
      </c>
      <c r="Y1292" s="1" t="str">
        <f t="shared" si="625"/>
        <v xml:space="preserve"> 0 00000</v>
      </c>
      <c r="Z1292" s="1" t="str">
        <f t="shared" si="605"/>
        <v xml:space="preserve">  0 00000</v>
      </c>
      <c r="AA1292" s="1" t="str">
        <f t="shared" si="606"/>
        <v xml:space="preserve"> 000</v>
      </c>
      <c r="AB1292" s="1" t="str">
        <f t="shared" si="626"/>
        <v xml:space="preserve">  000</v>
      </c>
      <c r="AC1292" s="1" t="str">
        <f t="shared" si="607"/>
        <v xml:space="preserve">   000</v>
      </c>
      <c r="AD1292" s="1" t="str">
        <f t="shared" si="608"/>
        <v xml:space="preserve"> </v>
      </c>
      <c r="AE1292" s="1" t="str">
        <f t="shared" si="627"/>
        <v xml:space="preserve">  </v>
      </c>
      <c r="AF1292" s="1" t="str">
        <f t="shared" si="609"/>
        <v xml:space="preserve">   </v>
      </c>
      <c r="AG1292" s="1" t="str">
        <f t="shared" si="610"/>
        <v xml:space="preserve">  00</v>
      </c>
      <c r="AH1292" s="1" t="str">
        <f t="shared" si="611"/>
        <v xml:space="preserve">  0</v>
      </c>
      <c r="AI1292" s="1" t="str">
        <f t="shared" si="612"/>
        <v xml:space="preserve">  </v>
      </c>
      <c r="AJ1292" s="1" t="str">
        <f t="shared" si="613"/>
        <v xml:space="preserve">   0</v>
      </c>
      <c r="AK1292" s="1" t="str">
        <f t="shared" si="614"/>
        <v xml:space="preserve">   00</v>
      </c>
      <c r="AL1292" s="1" t="str">
        <f t="shared" si="615"/>
        <v xml:space="preserve">   </v>
      </c>
      <c r="AM1292" s="1" t="str">
        <f t="shared" si="616"/>
        <v xml:space="preserve">    00</v>
      </c>
      <c r="AN1292" s="1" t="str">
        <f t="shared" si="628"/>
        <v xml:space="preserve">    0</v>
      </c>
      <c r="AO1292" s="1" t="str">
        <f t="shared" si="617"/>
        <v xml:space="preserve">    </v>
      </c>
      <c r="AP1292" s="1" t="str">
        <f t="shared" si="629"/>
        <v>0</v>
      </c>
      <c r="AQ1292" s="1">
        <f t="shared" si="630"/>
        <v>0</v>
      </c>
    </row>
    <row r="1293" spans="12:43" x14ac:dyDescent="0.2">
      <c r="L1293" s="47"/>
      <c r="M1293" s="47"/>
      <c r="N1293" s="115"/>
      <c r="P1293" s="113" t="str">
        <f t="shared" si="618"/>
        <v/>
      </c>
      <c r="Q1293" s="17" t="str">
        <f t="shared" si="619"/>
        <v xml:space="preserve"> </v>
      </c>
      <c r="R1293" s="17" t="str">
        <f t="shared" si="620"/>
        <v>00</v>
      </c>
      <c r="S1293" s="17" t="str">
        <f t="shared" si="621"/>
        <v xml:space="preserve"> 00</v>
      </c>
      <c r="T1293" s="17" t="str">
        <f t="shared" si="603"/>
        <v xml:space="preserve">  00</v>
      </c>
      <c r="U1293" s="4">
        <f t="shared" si="622"/>
        <v>0</v>
      </c>
      <c r="V1293" s="17" t="str">
        <f t="shared" si="623"/>
        <v xml:space="preserve"> 0</v>
      </c>
      <c r="W1293" s="17" t="str">
        <f t="shared" si="604"/>
        <v xml:space="preserve">  0</v>
      </c>
      <c r="X1293" s="1" t="str">
        <f t="shared" si="624"/>
        <v>0 00000</v>
      </c>
      <c r="Y1293" s="1" t="str">
        <f t="shared" si="625"/>
        <v xml:space="preserve"> 0 00000</v>
      </c>
      <c r="Z1293" s="1" t="str">
        <f t="shared" si="605"/>
        <v xml:space="preserve">  0 00000</v>
      </c>
      <c r="AA1293" s="1" t="str">
        <f t="shared" si="606"/>
        <v xml:space="preserve"> 000</v>
      </c>
      <c r="AB1293" s="1" t="str">
        <f t="shared" si="626"/>
        <v xml:space="preserve">  000</v>
      </c>
      <c r="AC1293" s="1" t="str">
        <f t="shared" si="607"/>
        <v xml:space="preserve">   000</v>
      </c>
      <c r="AD1293" s="1" t="str">
        <f t="shared" si="608"/>
        <v xml:space="preserve"> </v>
      </c>
      <c r="AE1293" s="1" t="str">
        <f t="shared" si="627"/>
        <v xml:space="preserve">  </v>
      </c>
      <c r="AF1293" s="1" t="str">
        <f t="shared" si="609"/>
        <v xml:space="preserve">   </v>
      </c>
      <c r="AG1293" s="1" t="str">
        <f t="shared" si="610"/>
        <v xml:space="preserve">  00</v>
      </c>
      <c r="AH1293" s="1" t="str">
        <f t="shared" si="611"/>
        <v xml:space="preserve">  0</v>
      </c>
      <c r="AI1293" s="1" t="str">
        <f t="shared" si="612"/>
        <v xml:space="preserve">  </v>
      </c>
      <c r="AJ1293" s="1" t="str">
        <f t="shared" si="613"/>
        <v xml:space="preserve">   0</v>
      </c>
      <c r="AK1293" s="1" t="str">
        <f t="shared" si="614"/>
        <v xml:space="preserve">   00</v>
      </c>
      <c r="AL1293" s="1" t="str">
        <f t="shared" si="615"/>
        <v xml:space="preserve">   </v>
      </c>
      <c r="AM1293" s="1" t="str">
        <f t="shared" si="616"/>
        <v xml:space="preserve">    00</v>
      </c>
      <c r="AN1293" s="1" t="str">
        <f t="shared" si="628"/>
        <v xml:space="preserve">    0</v>
      </c>
      <c r="AO1293" s="1" t="str">
        <f t="shared" si="617"/>
        <v xml:space="preserve">    </v>
      </c>
      <c r="AP1293" s="1" t="str">
        <f t="shared" si="629"/>
        <v>0</v>
      </c>
      <c r="AQ1293" s="1">
        <f t="shared" si="630"/>
        <v>0</v>
      </c>
    </row>
    <row r="1294" spans="12:43" x14ac:dyDescent="0.2">
      <c r="L1294" s="47"/>
      <c r="M1294" s="47"/>
      <c r="N1294" s="115"/>
      <c r="P1294" s="113" t="str">
        <f t="shared" si="618"/>
        <v/>
      </c>
      <c r="Q1294" s="17" t="str">
        <f t="shared" si="619"/>
        <v xml:space="preserve"> </v>
      </c>
      <c r="R1294" s="17" t="str">
        <f t="shared" si="620"/>
        <v>00</v>
      </c>
      <c r="S1294" s="17" t="str">
        <f t="shared" si="621"/>
        <v xml:space="preserve"> 00</v>
      </c>
      <c r="T1294" s="17" t="str">
        <f t="shared" si="603"/>
        <v xml:space="preserve">  00</v>
      </c>
      <c r="U1294" s="4">
        <f t="shared" si="622"/>
        <v>0</v>
      </c>
      <c r="V1294" s="17" t="str">
        <f t="shared" si="623"/>
        <v xml:space="preserve"> 0</v>
      </c>
      <c r="W1294" s="17" t="str">
        <f t="shared" si="604"/>
        <v xml:space="preserve">  0</v>
      </c>
      <c r="X1294" s="1" t="str">
        <f t="shared" si="624"/>
        <v>0 00000</v>
      </c>
      <c r="Y1294" s="1" t="str">
        <f t="shared" si="625"/>
        <v xml:space="preserve"> 0 00000</v>
      </c>
      <c r="Z1294" s="1" t="str">
        <f t="shared" si="605"/>
        <v xml:space="preserve">  0 00000</v>
      </c>
      <c r="AA1294" s="1" t="str">
        <f t="shared" si="606"/>
        <v xml:space="preserve"> 000</v>
      </c>
      <c r="AB1294" s="1" t="str">
        <f t="shared" si="626"/>
        <v xml:space="preserve">  000</v>
      </c>
      <c r="AC1294" s="1" t="str">
        <f t="shared" si="607"/>
        <v xml:space="preserve">   000</v>
      </c>
      <c r="AD1294" s="1" t="str">
        <f t="shared" si="608"/>
        <v xml:space="preserve"> </v>
      </c>
      <c r="AE1294" s="1" t="str">
        <f t="shared" si="627"/>
        <v xml:space="preserve">  </v>
      </c>
      <c r="AF1294" s="1" t="str">
        <f t="shared" si="609"/>
        <v xml:space="preserve">   </v>
      </c>
      <c r="AG1294" s="1" t="str">
        <f t="shared" si="610"/>
        <v xml:space="preserve">  00</v>
      </c>
      <c r="AH1294" s="1" t="str">
        <f t="shared" si="611"/>
        <v xml:space="preserve">  0</v>
      </c>
      <c r="AI1294" s="1" t="str">
        <f t="shared" si="612"/>
        <v xml:space="preserve">  </v>
      </c>
      <c r="AJ1294" s="1" t="str">
        <f t="shared" si="613"/>
        <v xml:space="preserve">   0</v>
      </c>
      <c r="AK1294" s="1" t="str">
        <f t="shared" si="614"/>
        <v xml:space="preserve">   00</v>
      </c>
      <c r="AL1294" s="1" t="str">
        <f t="shared" si="615"/>
        <v xml:space="preserve">   </v>
      </c>
      <c r="AM1294" s="1" t="str">
        <f t="shared" si="616"/>
        <v xml:space="preserve">    00</v>
      </c>
      <c r="AN1294" s="1" t="str">
        <f t="shared" si="628"/>
        <v xml:space="preserve">    0</v>
      </c>
      <c r="AO1294" s="1" t="str">
        <f t="shared" si="617"/>
        <v xml:space="preserve">    </v>
      </c>
      <c r="AP1294" s="1" t="str">
        <f t="shared" si="629"/>
        <v>0</v>
      </c>
      <c r="AQ1294" s="1">
        <f t="shared" si="630"/>
        <v>0</v>
      </c>
    </row>
    <row r="1295" spans="12:43" x14ac:dyDescent="0.2">
      <c r="L1295" s="47"/>
      <c r="M1295" s="47"/>
      <c r="N1295" s="115"/>
      <c r="P1295" s="113" t="str">
        <f t="shared" si="618"/>
        <v/>
      </c>
      <c r="Q1295" s="17" t="str">
        <f t="shared" si="619"/>
        <v xml:space="preserve"> </v>
      </c>
      <c r="R1295" s="17" t="str">
        <f t="shared" si="620"/>
        <v>00</v>
      </c>
      <c r="S1295" s="17" t="str">
        <f t="shared" si="621"/>
        <v xml:space="preserve"> 00</v>
      </c>
      <c r="T1295" s="17" t="str">
        <f t="shared" si="603"/>
        <v xml:space="preserve">  00</v>
      </c>
      <c r="U1295" s="4">
        <f t="shared" si="622"/>
        <v>0</v>
      </c>
      <c r="V1295" s="17" t="str">
        <f t="shared" si="623"/>
        <v xml:space="preserve"> 0</v>
      </c>
      <c r="W1295" s="17" t="str">
        <f t="shared" si="604"/>
        <v xml:space="preserve">  0</v>
      </c>
      <c r="X1295" s="1" t="str">
        <f t="shared" si="624"/>
        <v>0 00000</v>
      </c>
      <c r="Y1295" s="1" t="str">
        <f t="shared" si="625"/>
        <v xml:space="preserve"> 0 00000</v>
      </c>
      <c r="Z1295" s="1" t="str">
        <f t="shared" si="605"/>
        <v xml:space="preserve">  0 00000</v>
      </c>
      <c r="AA1295" s="1" t="str">
        <f t="shared" si="606"/>
        <v xml:space="preserve"> 000</v>
      </c>
      <c r="AB1295" s="1" t="str">
        <f t="shared" si="626"/>
        <v xml:space="preserve">  000</v>
      </c>
      <c r="AC1295" s="1" t="str">
        <f t="shared" si="607"/>
        <v xml:space="preserve">   000</v>
      </c>
      <c r="AD1295" s="1" t="str">
        <f t="shared" si="608"/>
        <v xml:space="preserve"> </v>
      </c>
      <c r="AE1295" s="1" t="str">
        <f t="shared" si="627"/>
        <v xml:space="preserve">  </v>
      </c>
      <c r="AF1295" s="1" t="str">
        <f t="shared" si="609"/>
        <v xml:space="preserve">   </v>
      </c>
      <c r="AG1295" s="1" t="str">
        <f t="shared" si="610"/>
        <v xml:space="preserve">  00</v>
      </c>
      <c r="AH1295" s="1" t="str">
        <f t="shared" si="611"/>
        <v xml:space="preserve">  0</v>
      </c>
      <c r="AI1295" s="1" t="str">
        <f t="shared" si="612"/>
        <v xml:space="preserve">  </v>
      </c>
      <c r="AJ1295" s="1" t="str">
        <f t="shared" si="613"/>
        <v xml:space="preserve">   0</v>
      </c>
      <c r="AK1295" s="1" t="str">
        <f t="shared" si="614"/>
        <v xml:space="preserve">   00</v>
      </c>
      <c r="AL1295" s="1" t="str">
        <f t="shared" si="615"/>
        <v xml:space="preserve">   </v>
      </c>
      <c r="AM1295" s="1" t="str">
        <f t="shared" si="616"/>
        <v xml:space="preserve">    00</v>
      </c>
      <c r="AN1295" s="1" t="str">
        <f t="shared" si="628"/>
        <v xml:space="preserve">    0</v>
      </c>
      <c r="AO1295" s="1" t="str">
        <f t="shared" si="617"/>
        <v xml:space="preserve">    </v>
      </c>
      <c r="AP1295" s="1" t="str">
        <f t="shared" si="629"/>
        <v>0</v>
      </c>
      <c r="AQ1295" s="1">
        <f t="shared" si="630"/>
        <v>0</v>
      </c>
    </row>
    <row r="1296" spans="12:43" x14ac:dyDescent="0.2">
      <c r="L1296" s="47"/>
      <c r="M1296" s="47"/>
      <c r="N1296" s="115"/>
      <c r="P1296" s="113" t="str">
        <f t="shared" si="618"/>
        <v/>
      </c>
      <c r="Q1296" s="17" t="str">
        <f t="shared" si="619"/>
        <v xml:space="preserve"> </v>
      </c>
      <c r="R1296" s="17" t="str">
        <f t="shared" si="620"/>
        <v>00</v>
      </c>
      <c r="S1296" s="17" t="str">
        <f t="shared" si="621"/>
        <v xml:space="preserve"> 00</v>
      </c>
      <c r="T1296" s="17" t="str">
        <f t="shared" si="603"/>
        <v xml:space="preserve">  00</v>
      </c>
      <c r="U1296" s="4">
        <f t="shared" si="622"/>
        <v>0</v>
      </c>
      <c r="V1296" s="17" t="str">
        <f t="shared" si="623"/>
        <v xml:space="preserve"> 0</v>
      </c>
      <c r="W1296" s="17" t="str">
        <f t="shared" si="604"/>
        <v xml:space="preserve">  0</v>
      </c>
      <c r="X1296" s="1" t="str">
        <f t="shared" si="624"/>
        <v>0 00000</v>
      </c>
      <c r="Y1296" s="1" t="str">
        <f t="shared" si="625"/>
        <v xml:space="preserve"> 0 00000</v>
      </c>
      <c r="Z1296" s="1" t="str">
        <f t="shared" si="605"/>
        <v xml:space="preserve">  0 00000</v>
      </c>
      <c r="AA1296" s="1" t="str">
        <f t="shared" si="606"/>
        <v xml:space="preserve"> 000</v>
      </c>
      <c r="AB1296" s="1" t="str">
        <f t="shared" si="626"/>
        <v xml:space="preserve">  000</v>
      </c>
      <c r="AC1296" s="1" t="str">
        <f t="shared" si="607"/>
        <v xml:space="preserve">   000</v>
      </c>
      <c r="AD1296" s="1" t="str">
        <f t="shared" si="608"/>
        <v xml:space="preserve"> </v>
      </c>
      <c r="AE1296" s="1" t="str">
        <f t="shared" si="627"/>
        <v xml:space="preserve">  </v>
      </c>
      <c r="AF1296" s="1" t="str">
        <f t="shared" si="609"/>
        <v xml:space="preserve">   </v>
      </c>
      <c r="AG1296" s="1" t="str">
        <f t="shared" si="610"/>
        <v xml:space="preserve">  00</v>
      </c>
      <c r="AH1296" s="1" t="str">
        <f t="shared" si="611"/>
        <v xml:space="preserve">  0</v>
      </c>
      <c r="AI1296" s="1" t="str">
        <f t="shared" si="612"/>
        <v xml:space="preserve">  </v>
      </c>
      <c r="AJ1296" s="1" t="str">
        <f t="shared" si="613"/>
        <v xml:space="preserve">   0</v>
      </c>
      <c r="AK1296" s="1" t="str">
        <f t="shared" si="614"/>
        <v xml:space="preserve">   00</v>
      </c>
      <c r="AL1296" s="1" t="str">
        <f t="shared" si="615"/>
        <v xml:space="preserve">   </v>
      </c>
      <c r="AM1296" s="1" t="str">
        <f t="shared" si="616"/>
        <v xml:space="preserve">    00</v>
      </c>
      <c r="AN1296" s="1" t="str">
        <f t="shared" si="628"/>
        <v xml:space="preserve">    0</v>
      </c>
      <c r="AO1296" s="1" t="str">
        <f t="shared" si="617"/>
        <v xml:space="preserve">    </v>
      </c>
      <c r="AP1296" s="1" t="str">
        <f t="shared" si="629"/>
        <v>0</v>
      </c>
      <c r="AQ1296" s="1">
        <f t="shared" si="630"/>
        <v>0</v>
      </c>
    </row>
    <row r="1297" spans="12:43" x14ac:dyDescent="0.2">
      <c r="L1297" s="47"/>
      <c r="M1297" s="47"/>
      <c r="N1297" s="115"/>
      <c r="P1297" s="113" t="str">
        <f t="shared" si="618"/>
        <v/>
      </c>
      <c r="Q1297" s="17" t="str">
        <f t="shared" si="619"/>
        <v xml:space="preserve"> </v>
      </c>
      <c r="R1297" s="17" t="str">
        <f t="shared" si="620"/>
        <v>00</v>
      </c>
      <c r="S1297" s="17" t="str">
        <f t="shared" si="621"/>
        <v xml:space="preserve"> 00</v>
      </c>
      <c r="T1297" s="17" t="str">
        <f t="shared" si="603"/>
        <v xml:space="preserve">  00</v>
      </c>
      <c r="U1297" s="4">
        <f t="shared" si="622"/>
        <v>0</v>
      </c>
      <c r="V1297" s="17" t="str">
        <f t="shared" si="623"/>
        <v xml:space="preserve"> 0</v>
      </c>
      <c r="W1297" s="17" t="str">
        <f t="shared" si="604"/>
        <v xml:space="preserve">  0</v>
      </c>
      <c r="X1297" s="1" t="str">
        <f t="shared" si="624"/>
        <v>0 00000</v>
      </c>
      <c r="Y1297" s="1" t="str">
        <f t="shared" si="625"/>
        <v xml:space="preserve"> 0 00000</v>
      </c>
      <c r="Z1297" s="1" t="str">
        <f t="shared" si="605"/>
        <v xml:space="preserve">  0 00000</v>
      </c>
      <c r="AA1297" s="1" t="str">
        <f t="shared" si="606"/>
        <v xml:space="preserve"> 000</v>
      </c>
      <c r="AB1297" s="1" t="str">
        <f t="shared" si="626"/>
        <v xml:space="preserve">  000</v>
      </c>
      <c r="AC1297" s="1" t="str">
        <f t="shared" si="607"/>
        <v xml:space="preserve">   000</v>
      </c>
      <c r="AD1297" s="1" t="str">
        <f t="shared" si="608"/>
        <v xml:space="preserve"> </v>
      </c>
      <c r="AE1297" s="1" t="str">
        <f t="shared" si="627"/>
        <v xml:space="preserve">  </v>
      </c>
      <c r="AF1297" s="1" t="str">
        <f t="shared" si="609"/>
        <v xml:space="preserve">   </v>
      </c>
      <c r="AG1297" s="1" t="str">
        <f t="shared" si="610"/>
        <v xml:space="preserve">  00</v>
      </c>
      <c r="AH1297" s="1" t="str">
        <f t="shared" si="611"/>
        <v xml:space="preserve">  0</v>
      </c>
      <c r="AI1297" s="1" t="str">
        <f t="shared" si="612"/>
        <v xml:space="preserve">  </v>
      </c>
      <c r="AJ1297" s="1" t="str">
        <f t="shared" si="613"/>
        <v xml:space="preserve">   0</v>
      </c>
      <c r="AK1297" s="1" t="str">
        <f t="shared" si="614"/>
        <v xml:space="preserve">   00</v>
      </c>
      <c r="AL1297" s="1" t="str">
        <f t="shared" si="615"/>
        <v xml:space="preserve">   </v>
      </c>
      <c r="AM1297" s="1" t="str">
        <f t="shared" si="616"/>
        <v xml:space="preserve">    00</v>
      </c>
      <c r="AN1297" s="1" t="str">
        <f t="shared" si="628"/>
        <v xml:space="preserve">    0</v>
      </c>
      <c r="AO1297" s="1" t="str">
        <f t="shared" si="617"/>
        <v xml:space="preserve">    </v>
      </c>
      <c r="AP1297" s="1" t="str">
        <f t="shared" si="629"/>
        <v>0</v>
      </c>
      <c r="AQ1297" s="1">
        <f t="shared" si="630"/>
        <v>0</v>
      </c>
    </row>
    <row r="1298" spans="12:43" x14ac:dyDescent="0.2">
      <c r="L1298" s="47"/>
      <c r="M1298" s="47"/>
      <c r="N1298" s="115"/>
      <c r="P1298" s="113" t="str">
        <f t="shared" si="618"/>
        <v/>
      </c>
      <c r="Q1298" s="17" t="str">
        <f t="shared" si="619"/>
        <v xml:space="preserve"> </v>
      </c>
      <c r="R1298" s="17" t="str">
        <f t="shared" si="620"/>
        <v>00</v>
      </c>
      <c r="S1298" s="17" t="str">
        <f t="shared" si="621"/>
        <v xml:space="preserve"> 00</v>
      </c>
      <c r="T1298" s="17" t="str">
        <f t="shared" si="603"/>
        <v xml:space="preserve">  00</v>
      </c>
      <c r="U1298" s="4">
        <f t="shared" si="622"/>
        <v>0</v>
      </c>
      <c r="V1298" s="17" t="str">
        <f t="shared" si="623"/>
        <v xml:space="preserve"> 0</v>
      </c>
      <c r="W1298" s="17" t="str">
        <f t="shared" si="604"/>
        <v xml:space="preserve">  0</v>
      </c>
      <c r="X1298" s="1" t="str">
        <f t="shared" si="624"/>
        <v>0 00000</v>
      </c>
      <c r="Y1298" s="1" t="str">
        <f t="shared" si="625"/>
        <v xml:space="preserve"> 0 00000</v>
      </c>
      <c r="Z1298" s="1" t="str">
        <f t="shared" si="605"/>
        <v xml:space="preserve">  0 00000</v>
      </c>
      <c r="AA1298" s="1" t="str">
        <f t="shared" si="606"/>
        <v xml:space="preserve"> 000</v>
      </c>
      <c r="AB1298" s="1" t="str">
        <f t="shared" si="626"/>
        <v xml:space="preserve">  000</v>
      </c>
      <c r="AC1298" s="1" t="str">
        <f t="shared" si="607"/>
        <v xml:space="preserve">   000</v>
      </c>
      <c r="AD1298" s="1" t="str">
        <f t="shared" si="608"/>
        <v xml:space="preserve"> </v>
      </c>
      <c r="AE1298" s="1" t="str">
        <f t="shared" si="627"/>
        <v xml:space="preserve">  </v>
      </c>
      <c r="AF1298" s="1" t="str">
        <f t="shared" si="609"/>
        <v xml:space="preserve">   </v>
      </c>
      <c r="AG1298" s="1" t="str">
        <f t="shared" si="610"/>
        <v xml:space="preserve">  00</v>
      </c>
      <c r="AH1298" s="1" t="str">
        <f t="shared" si="611"/>
        <v xml:space="preserve">  0</v>
      </c>
      <c r="AI1298" s="1" t="str">
        <f t="shared" si="612"/>
        <v xml:space="preserve">  </v>
      </c>
      <c r="AJ1298" s="1" t="str">
        <f t="shared" si="613"/>
        <v xml:space="preserve">   0</v>
      </c>
      <c r="AK1298" s="1" t="str">
        <f t="shared" si="614"/>
        <v xml:space="preserve">   00</v>
      </c>
      <c r="AL1298" s="1" t="str">
        <f t="shared" si="615"/>
        <v xml:space="preserve">   </v>
      </c>
      <c r="AM1298" s="1" t="str">
        <f t="shared" si="616"/>
        <v xml:space="preserve">    00</v>
      </c>
      <c r="AN1298" s="1" t="str">
        <f t="shared" si="628"/>
        <v xml:space="preserve">    0</v>
      </c>
      <c r="AO1298" s="1" t="str">
        <f t="shared" si="617"/>
        <v xml:space="preserve">    </v>
      </c>
      <c r="AP1298" s="1" t="str">
        <f t="shared" si="629"/>
        <v>0</v>
      </c>
      <c r="AQ1298" s="1">
        <f t="shared" si="630"/>
        <v>0</v>
      </c>
    </row>
    <row r="1299" spans="12:43" x14ac:dyDescent="0.2">
      <c r="L1299" s="47"/>
      <c r="M1299" s="47"/>
      <c r="N1299" s="115"/>
      <c r="P1299" s="113" t="str">
        <f t="shared" si="618"/>
        <v/>
      </c>
      <c r="Q1299" s="17" t="str">
        <f t="shared" si="619"/>
        <v xml:space="preserve"> </v>
      </c>
      <c r="R1299" s="17" t="str">
        <f t="shared" si="620"/>
        <v>00</v>
      </c>
      <c r="S1299" s="17" t="str">
        <f t="shared" si="621"/>
        <v xml:space="preserve"> 00</v>
      </c>
      <c r="T1299" s="17" t="str">
        <f t="shared" si="603"/>
        <v xml:space="preserve">  00</v>
      </c>
      <c r="U1299" s="4">
        <f t="shared" si="622"/>
        <v>0</v>
      </c>
      <c r="V1299" s="17" t="str">
        <f t="shared" si="623"/>
        <v xml:space="preserve"> 0</v>
      </c>
      <c r="W1299" s="17" t="str">
        <f t="shared" si="604"/>
        <v xml:space="preserve">  0</v>
      </c>
      <c r="X1299" s="1" t="str">
        <f t="shared" si="624"/>
        <v>0 00000</v>
      </c>
      <c r="Y1299" s="1" t="str">
        <f t="shared" si="625"/>
        <v xml:space="preserve"> 0 00000</v>
      </c>
      <c r="Z1299" s="1" t="str">
        <f t="shared" si="605"/>
        <v xml:space="preserve">  0 00000</v>
      </c>
      <c r="AA1299" s="1" t="str">
        <f t="shared" si="606"/>
        <v xml:space="preserve"> 000</v>
      </c>
      <c r="AB1299" s="1" t="str">
        <f t="shared" si="626"/>
        <v xml:space="preserve">  000</v>
      </c>
      <c r="AC1299" s="1" t="str">
        <f t="shared" si="607"/>
        <v xml:space="preserve">   000</v>
      </c>
      <c r="AD1299" s="1" t="str">
        <f t="shared" si="608"/>
        <v xml:space="preserve"> </v>
      </c>
      <c r="AE1299" s="1" t="str">
        <f t="shared" si="627"/>
        <v xml:space="preserve">  </v>
      </c>
      <c r="AF1299" s="1" t="str">
        <f t="shared" si="609"/>
        <v xml:space="preserve">   </v>
      </c>
      <c r="AG1299" s="1" t="str">
        <f t="shared" si="610"/>
        <v xml:space="preserve">  00</v>
      </c>
      <c r="AH1299" s="1" t="str">
        <f t="shared" si="611"/>
        <v xml:space="preserve">  0</v>
      </c>
      <c r="AI1299" s="1" t="str">
        <f t="shared" si="612"/>
        <v xml:space="preserve">  </v>
      </c>
      <c r="AJ1299" s="1" t="str">
        <f t="shared" si="613"/>
        <v xml:space="preserve">   0</v>
      </c>
      <c r="AK1299" s="1" t="str">
        <f t="shared" si="614"/>
        <v xml:space="preserve">   00</v>
      </c>
      <c r="AL1299" s="1" t="str">
        <f t="shared" si="615"/>
        <v xml:space="preserve">   </v>
      </c>
      <c r="AM1299" s="1" t="str">
        <f t="shared" si="616"/>
        <v xml:space="preserve">    00</v>
      </c>
      <c r="AN1299" s="1" t="str">
        <f t="shared" si="628"/>
        <v xml:space="preserve">    0</v>
      </c>
      <c r="AO1299" s="1" t="str">
        <f t="shared" si="617"/>
        <v xml:space="preserve">    </v>
      </c>
      <c r="AP1299" s="1" t="str">
        <f t="shared" si="629"/>
        <v>0</v>
      </c>
      <c r="AQ1299" s="1">
        <f t="shared" si="630"/>
        <v>0</v>
      </c>
    </row>
    <row r="1300" spans="12:43" x14ac:dyDescent="0.2">
      <c r="L1300" s="47"/>
      <c r="M1300" s="47"/>
      <c r="N1300" s="115"/>
      <c r="P1300" s="113" t="str">
        <f t="shared" si="618"/>
        <v/>
      </c>
      <c r="Q1300" s="17" t="str">
        <f t="shared" si="619"/>
        <v xml:space="preserve"> </v>
      </c>
      <c r="R1300" s="17" t="str">
        <f t="shared" si="620"/>
        <v>00</v>
      </c>
      <c r="S1300" s="17" t="str">
        <f t="shared" si="621"/>
        <v xml:space="preserve"> 00</v>
      </c>
      <c r="T1300" s="17" t="str">
        <f t="shared" si="603"/>
        <v xml:space="preserve">  00</v>
      </c>
      <c r="U1300" s="4">
        <f t="shared" si="622"/>
        <v>0</v>
      </c>
      <c r="V1300" s="17" t="str">
        <f t="shared" si="623"/>
        <v xml:space="preserve"> 0</v>
      </c>
      <c r="W1300" s="17" t="str">
        <f t="shared" si="604"/>
        <v xml:space="preserve">  0</v>
      </c>
      <c r="X1300" s="1" t="str">
        <f t="shared" si="624"/>
        <v>0 00000</v>
      </c>
      <c r="Y1300" s="1" t="str">
        <f t="shared" si="625"/>
        <v xml:space="preserve"> 0 00000</v>
      </c>
      <c r="Z1300" s="1" t="str">
        <f t="shared" si="605"/>
        <v xml:space="preserve">  0 00000</v>
      </c>
      <c r="AA1300" s="1" t="str">
        <f t="shared" si="606"/>
        <v xml:space="preserve"> 000</v>
      </c>
      <c r="AB1300" s="1" t="str">
        <f t="shared" si="626"/>
        <v xml:space="preserve">  000</v>
      </c>
      <c r="AC1300" s="1" t="str">
        <f t="shared" si="607"/>
        <v xml:space="preserve">   000</v>
      </c>
      <c r="AD1300" s="1" t="str">
        <f t="shared" si="608"/>
        <v xml:space="preserve"> </v>
      </c>
      <c r="AE1300" s="1" t="str">
        <f t="shared" si="627"/>
        <v xml:space="preserve">  </v>
      </c>
      <c r="AF1300" s="1" t="str">
        <f t="shared" si="609"/>
        <v xml:space="preserve">   </v>
      </c>
      <c r="AG1300" s="1" t="str">
        <f t="shared" si="610"/>
        <v xml:space="preserve">  00</v>
      </c>
      <c r="AH1300" s="1" t="str">
        <f t="shared" si="611"/>
        <v xml:space="preserve">  0</v>
      </c>
      <c r="AI1300" s="1" t="str">
        <f t="shared" si="612"/>
        <v xml:space="preserve">  </v>
      </c>
      <c r="AJ1300" s="1" t="str">
        <f t="shared" si="613"/>
        <v xml:space="preserve">   0</v>
      </c>
      <c r="AK1300" s="1" t="str">
        <f t="shared" si="614"/>
        <v xml:space="preserve">   00</v>
      </c>
      <c r="AL1300" s="1" t="str">
        <f t="shared" si="615"/>
        <v xml:space="preserve">   </v>
      </c>
      <c r="AM1300" s="1" t="str">
        <f t="shared" si="616"/>
        <v xml:space="preserve">    00</v>
      </c>
      <c r="AN1300" s="1" t="str">
        <f t="shared" si="628"/>
        <v xml:space="preserve">    0</v>
      </c>
      <c r="AO1300" s="1" t="str">
        <f t="shared" si="617"/>
        <v xml:space="preserve">    </v>
      </c>
      <c r="AP1300" s="1" t="str">
        <f t="shared" si="629"/>
        <v>0</v>
      </c>
      <c r="AQ1300" s="1">
        <f t="shared" si="630"/>
        <v>0</v>
      </c>
    </row>
    <row r="1301" spans="12:43" x14ac:dyDescent="0.2">
      <c r="L1301" s="47"/>
      <c r="M1301" s="47"/>
      <c r="N1301" s="115"/>
      <c r="P1301" s="113" t="str">
        <f t="shared" si="618"/>
        <v/>
      </c>
      <c r="Q1301" s="17" t="str">
        <f t="shared" si="619"/>
        <v xml:space="preserve"> </v>
      </c>
      <c r="R1301" s="17" t="str">
        <f t="shared" si="620"/>
        <v>00</v>
      </c>
      <c r="S1301" s="17" t="str">
        <f t="shared" si="621"/>
        <v xml:space="preserve"> 00</v>
      </c>
      <c r="T1301" s="17" t="str">
        <f t="shared" si="603"/>
        <v xml:space="preserve">  00</v>
      </c>
      <c r="U1301" s="4">
        <f t="shared" si="622"/>
        <v>0</v>
      </c>
      <c r="V1301" s="17" t="str">
        <f t="shared" si="623"/>
        <v xml:space="preserve"> 0</v>
      </c>
      <c r="W1301" s="17" t="str">
        <f t="shared" si="604"/>
        <v xml:space="preserve">  0</v>
      </c>
      <c r="X1301" s="1" t="str">
        <f t="shared" si="624"/>
        <v>0 00000</v>
      </c>
      <c r="Y1301" s="1" t="str">
        <f t="shared" si="625"/>
        <v xml:space="preserve"> 0 00000</v>
      </c>
      <c r="Z1301" s="1" t="str">
        <f t="shared" si="605"/>
        <v xml:space="preserve">  0 00000</v>
      </c>
      <c r="AA1301" s="1" t="str">
        <f t="shared" si="606"/>
        <v xml:space="preserve"> 000</v>
      </c>
      <c r="AB1301" s="1" t="str">
        <f t="shared" si="626"/>
        <v xml:space="preserve">  000</v>
      </c>
      <c r="AC1301" s="1" t="str">
        <f t="shared" si="607"/>
        <v xml:space="preserve">   000</v>
      </c>
      <c r="AD1301" s="1" t="str">
        <f t="shared" si="608"/>
        <v xml:space="preserve"> </v>
      </c>
      <c r="AE1301" s="1" t="str">
        <f t="shared" si="627"/>
        <v xml:space="preserve">  </v>
      </c>
      <c r="AF1301" s="1" t="str">
        <f t="shared" si="609"/>
        <v xml:space="preserve">   </v>
      </c>
      <c r="AG1301" s="1" t="str">
        <f t="shared" si="610"/>
        <v xml:space="preserve">  00</v>
      </c>
      <c r="AH1301" s="1" t="str">
        <f t="shared" si="611"/>
        <v xml:space="preserve">  0</v>
      </c>
      <c r="AI1301" s="1" t="str">
        <f t="shared" si="612"/>
        <v xml:space="preserve">  </v>
      </c>
      <c r="AJ1301" s="1" t="str">
        <f t="shared" si="613"/>
        <v xml:space="preserve">   0</v>
      </c>
      <c r="AK1301" s="1" t="str">
        <f t="shared" si="614"/>
        <v xml:space="preserve">   00</v>
      </c>
      <c r="AL1301" s="1" t="str">
        <f t="shared" si="615"/>
        <v xml:space="preserve">   </v>
      </c>
      <c r="AM1301" s="1" t="str">
        <f t="shared" si="616"/>
        <v xml:space="preserve">    00</v>
      </c>
      <c r="AN1301" s="1" t="str">
        <f t="shared" si="628"/>
        <v xml:space="preserve">    0</v>
      </c>
      <c r="AO1301" s="1" t="str">
        <f t="shared" si="617"/>
        <v xml:space="preserve">    </v>
      </c>
      <c r="AP1301" s="1" t="str">
        <f t="shared" si="629"/>
        <v>0</v>
      </c>
      <c r="AQ1301" s="1">
        <f t="shared" si="630"/>
        <v>0</v>
      </c>
    </row>
    <row r="1302" spans="12:43" x14ac:dyDescent="0.2">
      <c r="L1302" s="47"/>
      <c r="M1302" s="47"/>
      <c r="N1302" s="115"/>
      <c r="P1302" s="113" t="str">
        <f t="shared" si="618"/>
        <v/>
      </c>
      <c r="Q1302" s="17" t="str">
        <f t="shared" si="619"/>
        <v xml:space="preserve"> </v>
      </c>
      <c r="R1302" s="17" t="str">
        <f t="shared" si="620"/>
        <v>00</v>
      </c>
      <c r="S1302" s="17" t="str">
        <f t="shared" si="621"/>
        <v xml:space="preserve"> 00</v>
      </c>
      <c r="T1302" s="17" t="str">
        <f t="shared" si="603"/>
        <v xml:space="preserve">  00</v>
      </c>
      <c r="U1302" s="4">
        <f t="shared" si="622"/>
        <v>0</v>
      </c>
      <c r="V1302" s="17" t="str">
        <f t="shared" si="623"/>
        <v xml:space="preserve"> 0</v>
      </c>
      <c r="W1302" s="17" t="str">
        <f t="shared" si="604"/>
        <v xml:space="preserve">  0</v>
      </c>
      <c r="X1302" s="1" t="str">
        <f t="shared" si="624"/>
        <v>0 00000</v>
      </c>
      <c r="Y1302" s="1" t="str">
        <f t="shared" si="625"/>
        <v xml:space="preserve"> 0 00000</v>
      </c>
      <c r="Z1302" s="1" t="str">
        <f t="shared" si="605"/>
        <v xml:space="preserve">  0 00000</v>
      </c>
      <c r="AA1302" s="1" t="str">
        <f t="shared" si="606"/>
        <v xml:space="preserve"> 000</v>
      </c>
      <c r="AB1302" s="1" t="str">
        <f t="shared" si="626"/>
        <v xml:space="preserve">  000</v>
      </c>
      <c r="AC1302" s="1" t="str">
        <f t="shared" si="607"/>
        <v xml:space="preserve">   000</v>
      </c>
      <c r="AD1302" s="1" t="str">
        <f t="shared" si="608"/>
        <v xml:space="preserve"> </v>
      </c>
      <c r="AE1302" s="1" t="str">
        <f t="shared" si="627"/>
        <v xml:space="preserve">  </v>
      </c>
      <c r="AF1302" s="1" t="str">
        <f t="shared" si="609"/>
        <v xml:space="preserve">   </v>
      </c>
      <c r="AG1302" s="1" t="str">
        <f t="shared" si="610"/>
        <v xml:space="preserve">  00</v>
      </c>
      <c r="AH1302" s="1" t="str">
        <f t="shared" si="611"/>
        <v xml:space="preserve">  0</v>
      </c>
      <c r="AI1302" s="1" t="str">
        <f t="shared" si="612"/>
        <v xml:space="preserve">  </v>
      </c>
      <c r="AJ1302" s="1" t="str">
        <f t="shared" si="613"/>
        <v xml:space="preserve">   0</v>
      </c>
      <c r="AK1302" s="1" t="str">
        <f t="shared" si="614"/>
        <v xml:space="preserve">   00</v>
      </c>
      <c r="AL1302" s="1" t="str">
        <f t="shared" si="615"/>
        <v xml:space="preserve">   </v>
      </c>
      <c r="AM1302" s="1" t="str">
        <f t="shared" si="616"/>
        <v xml:space="preserve">    00</v>
      </c>
      <c r="AN1302" s="1" t="str">
        <f t="shared" si="628"/>
        <v xml:space="preserve">    0</v>
      </c>
      <c r="AO1302" s="1" t="str">
        <f t="shared" si="617"/>
        <v xml:space="preserve">    </v>
      </c>
      <c r="AP1302" s="1" t="str">
        <f t="shared" si="629"/>
        <v>0</v>
      </c>
      <c r="AQ1302" s="1">
        <f t="shared" si="630"/>
        <v>0</v>
      </c>
    </row>
    <row r="1303" spans="12:43" x14ac:dyDescent="0.2">
      <c r="L1303" s="47"/>
      <c r="M1303" s="47"/>
      <c r="N1303" s="115"/>
      <c r="P1303" s="113" t="str">
        <f t="shared" si="618"/>
        <v/>
      </c>
      <c r="Q1303" s="17" t="str">
        <f t="shared" si="619"/>
        <v xml:space="preserve"> </v>
      </c>
      <c r="R1303" s="17" t="str">
        <f t="shared" si="620"/>
        <v>00</v>
      </c>
      <c r="S1303" s="17" t="str">
        <f t="shared" si="621"/>
        <v xml:space="preserve"> 00</v>
      </c>
      <c r="T1303" s="17" t="str">
        <f t="shared" si="603"/>
        <v xml:space="preserve">  00</v>
      </c>
      <c r="U1303" s="4">
        <f t="shared" si="622"/>
        <v>0</v>
      </c>
      <c r="V1303" s="17" t="str">
        <f t="shared" si="623"/>
        <v xml:space="preserve"> 0</v>
      </c>
      <c r="W1303" s="17" t="str">
        <f t="shared" si="604"/>
        <v xml:space="preserve">  0</v>
      </c>
      <c r="X1303" s="1" t="str">
        <f t="shared" si="624"/>
        <v>0 00000</v>
      </c>
      <c r="Y1303" s="1" t="str">
        <f t="shared" si="625"/>
        <v xml:space="preserve"> 0 00000</v>
      </c>
      <c r="Z1303" s="1" t="str">
        <f t="shared" si="605"/>
        <v xml:space="preserve">  0 00000</v>
      </c>
      <c r="AA1303" s="1" t="str">
        <f t="shared" si="606"/>
        <v xml:space="preserve"> 000</v>
      </c>
      <c r="AB1303" s="1" t="str">
        <f t="shared" si="626"/>
        <v xml:space="preserve">  000</v>
      </c>
      <c r="AC1303" s="1" t="str">
        <f t="shared" si="607"/>
        <v xml:space="preserve">   000</v>
      </c>
      <c r="AD1303" s="1" t="str">
        <f t="shared" si="608"/>
        <v xml:space="preserve"> </v>
      </c>
      <c r="AE1303" s="1" t="str">
        <f t="shared" si="627"/>
        <v xml:space="preserve">  </v>
      </c>
      <c r="AF1303" s="1" t="str">
        <f t="shared" si="609"/>
        <v xml:space="preserve">   </v>
      </c>
      <c r="AG1303" s="1" t="str">
        <f t="shared" si="610"/>
        <v xml:space="preserve">  00</v>
      </c>
      <c r="AH1303" s="1" t="str">
        <f t="shared" si="611"/>
        <v xml:space="preserve">  0</v>
      </c>
      <c r="AI1303" s="1" t="str">
        <f t="shared" si="612"/>
        <v xml:space="preserve">  </v>
      </c>
      <c r="AJ1303" s="1" t="str">
        <f t="shared" si="613"/>
        <v xml:space="preserve">   0</v>
      </c>
      <c r="AK1303" s="1" t="str">
        <f t="shared" si="614"/>
        <v xml:space="preserve">   00</v>
      </c>
      <c r="AL1303" s="1" t="str">
        <f t="shared" si="615"/>
        <v xml:space="preserve">   </v>
      </c>
      <c r="AM1303" s="1" t="str">
        <f t="shared" si="616"/>
        <v xml:space="preserve">    00</v>
      </c>
      <c r="AN1303" s="1" t="str">
        <f t="shared" si="628"/>
        <v xml:space="preserve">    0</v>
      </c>
      <c r="AO1303" s="1" t="str">
        <f t="shared" si="617"/>
        <v xml:space="preserve">    </v>
      </c>
      <c r="AP1303" s="1" t="str">
        <f t="shared" si="629"/>
        <v>0</v>
      </c>
      <c r="AQ1303" s="1">
        <f t="shared" si="630"/>
        <v>0</v>
      </c>
    </row>
    <row r="1304" spans="12:43" x14ac:dyDescent="0.2">
      <c r="P1304" s="113" t="str">
        <f t="shared" si="618"/>
        <v/>
      </c>
      <c r="Q1304" s="17" t="str">
        <f t="shared" si="619"/>
        <v xml:space="preserve"> </v>
      </c>
      <c r="R1304" s="17" t="str">
        <f t="shared" si="620"/>
        <v>00</v>
      </c>
      <c r="S1304" s="17" t="str">
        <f t="shared" si="621"/>
        <v xml:space="preserve"> 00</v>
      </c>
      <c r="T1304" s="17" t="str">
        <f t="shared" si="603"/>
        <v xml:space="preserve">  00</v>
      </c>
      <c r="U1304" s="4">
        <f t="shared" si="622"/>
        <v>0</v>
      </c>
      <c r="V1304" s="17" t="str">
        <f t="shared" si="623"/>
        <v xml:space="preserve"> 0</v>
      </c>
      <c r="W1304" s="17" t="str">
        <f t="shared" si="604"/>
        <v xml:space="preserve">  0</v>
      </c>
      <c r="X1304" s="1" t="str">
        <f t="shared" si="624"/>
        <v>0 00000</v>
      </c>
      <c r="Y1304" s="1" t="str">
        <f t="shared" si="625"/>
        <v xml:space="preserve"> 0 00000</v>
      </c>
      <c r="Z1304" s="1" t="str">
        <f t="shared" si="605"/>
        <v xml:space="preserve">  0 00000</v>
      </c>
      <c r="AA1304" s="1" t="str">
        <f t="shared" si="606"/>
        <v xml:space="preserve"> 000</v>
      </c>
      <c r="AB1304" s="1" t="str">
        <f t="shared" si="626"/>
        <v xml:space="preserve">  000</v>
      </c>
      <c r="AC1304" s="1" t="str">
        <f t="shared" si="607"/>
        <v xml:space="preserve">   000</v>
      </c>
      <c r="AD1304" s="1" t="str">
        <f t="shared" si="608"/>
        <v xml:space="preserve"> </v>
      </c>
      <c r="AE1304" s="1" t="str">
        <f t="shared" si="627"/>
        <v xml:space="preserve">  </v>
      </c>
      <c r="AF1304" s="1" t="str">
        <f t="shared" si="609"/>
        <v xml:space="preserve">   </v>
      </c>
      <c r="AG1304" s="1" t="str">
        <f t="shared" si="610"/>
        <v xml:space="preserve">  00</v>
      </c>
      <c r="AH1304" s="1" t="str">
        <f t="shared" si="611"/>
        <v xml:space="preserve">  0</v>
      </c>
      <c r="AI1304" s="1" t="str">
        <f t="shared" si="612"/>
        <v xml:space="preserve">  </v>
      </c>
      <c r="AJ1304" s="1" t="str">
        <f t="shared" si="613"/>
        <v xml:space="preserve">   0</v>
      </c>
      <c r="AK1304" s="1" t="str">
        <f t="shared" si="614"/>
        <v xml:space="preserve">   00</v>
      </c>
      <c r="AL1304" s="1" t="str">
        <f t="shared" si="615"/>
        <v xml:space="preserve">   </v>
      </c>
      <c r="AM1304" s="1" t="str">
        <f t="shared" si="616"/>
        <v xml:space="preserve">    00</v>
      </c>
      <c r="AN1304" s="1" t="str">
        <f t="shared" si="628"/>
        <v xml:space="preserve">    0</v>
      </c>
      <c r="AO1304" s="1" t="str">
        <f t="shared" si="617"/>
        <v xml:space="preserve">    </v>
      </c>
      <c r="AP1304" s="1" t="str">
        <f t="shared" si="629"/>
        <v>0</v>
      </c>
      <c r="AQ1304" s="1">
        <f t="shared" si="630"/>
        <v>0</v>
      </c>
    </row>
  </sheetData>
  <sheetProtection selectLockedCells="1" sort="0" autoFilter="0" pivotTables="0"/>
  <autoFilter ref="A1:AT1304"/>
  <customSheetViews>
    <customSheetView guid="{13459D4D-DD4C-4AFE-A991-CA7137D87BE8}" showPageBreaks="1" printArea="1" showAutoFilter="1" hiddenColumns="1">
      <pane ySplit="1" topLeftCell="A11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1"/>
      <headerFooter alignWithMargins="0">
        <oddFooter>Страница &amp;P из &amp;N</oddFooter>
      </headerFooter>
      <autoFilter ref="B1:AQ1"/>
    </customSheetView>
    <customSheetView guid="{78FCE7A1-0AC5-48DD-A51B-CB4AD983BC64}" showAutoFilter="1" hiddenColumns="1">
      <pane ySplit="1" topLeftCell="A95" activePane="bottomLeft" state="frozenSplit"/>
      <selection pane="bottomLeft" activeCell="L31" sqref="L31"/>
      <pageMargins left="0.31496062992125984" right="0.31496062992125984" top="0.39370078740157483" bottom="0.39370078740157483" header="0" footer="0"/>
      <printOptions horizontalCentered="1"/>
      <pageSetup paperSize="9" orientation="portrait" blackAndWhite="1" r:id="rId2"/>
      <headerFooter alignWithMargins="0">
        <oddFooter>Страница &amp;P из &amp;N</oddFooter>
      </headerFooter>
      <autoFilter ref="B1:AQ1"/>
    </customSheetView>
  </customSheetViews>
  <phoneticPr fontId="5" type="noConversion"/>
  <conditionalFormatting sqref="O26:O848 AR26:AR365 AR2:AR4 L922:N1303 M5:M23 M26:N921 M2:O4 P2:P1304">
    <cfRule type="expression" dxfId="99" priority="95" stopIfTrue="1">
      <formula>$E2:$I2=0</formula>
    </cfRule>
  </conditionalFormatting>
  <conditionalFormatting sqref="D850:D853 D26:D302 D2:D23 D308:D848">
    <cfRule type="cellIs" dxfId="98" priority="99" stopIfTrue="1" operator="equal">
      <formula>"Общий итог"</formula>
    </cfRule>
    <cfRule type="expression" dxfId="97" priority="100" stopIfTrue="1">
      <formula>AND($E2=0,$F2=0,$H2=0,$I2=0)=TRUE</formula>
    </cfRule>
  </conditionalFormatting>
  <conditionalFormatting sqref="E850:K853 E2:E19 E39:E302 E461:K848 E399:E460 I26:K460 I2:K23">
    <cfRule type="expression" dxfId="96" priority="101" stopIfTrue="1">
      <formula>AND($E2=0,$F2=0,$H2=0,$I2=0)=TRUE</formula>
    </cfRule>
  </conditionalFormatting>
  <conditionalFormatting sqref="A2:B2 A3:A848 B3:B767">
    <cfRule type="expression" dxfId="95" priority="96" stopIfTrue="1">
      <formula>AND($E2=0,$F2=0,$H2=0,$I2=0)=TRUE</formula>
    </cfRule>
    <cfRule type="expression" dxfId="94" priority="97" stopIfTrue="1">
      <formula>$F2:$I2=0</formula>
    </cfRule>
    <cfRule type="expression" dxfId="93" priority="98" stopIfTrue="1">
      <formula>$H2:$I2=0</formula>
    </cfRule>
  </conditionalFormatting>
  <conditionalFormatting sqref="AR7:AR25 N7:O25">
    <cfRule type="expression" dxfId="92" priority="103" stopIfTrue="1">
      <formula>$E5:$I5=0</formula>
    </cfRule>
  </conditionalFormatting>
  <conditionalFormatting sqref="AR5:AR6 N5:O6">
    <cfRule type="expression" dxfId="91" priority="104" stopIfTrue="1">
      <formula>#REF!=0</formula>
    </cfRule>
  </conditionalFormatting>
  <conditionalFormatting sqref="D303:D307">
    <cfRule type="cellIs" dxfId="90" priority="88" stopIfTrue="1" operator="equal">
      <formula>"Общий итог"</formula>
    </cfRule>
    <cfRule type="expression" dxfId="89" priority="89" stopIfTrue="1">
      <formula>AND($E303=0,$F303=0,$H303=0,$I303=0)=TRUE</formula>
    </cfRule>
  </conditionalFormatting>
  <conditionalFormatting sqref="E20:E38">
    <cfRule type="expression" dxfId="88" priority="42" stopIfTrue="1">
      <formula>AND($E20=0,$F20=0,$H20=0,$I20=0)=TRUE</formula>
    </cfRule>
  </conditionalFormatting>
  <conditionalFormatting sqref="E303:E398">
    <cfRule type="expression" dxfId="87" priority="41" stopIfTrue="1">
      <formula>AND($E303=0,$F303=0,$H303=0,$I303=0)=TRUE</formula>
    </cfRule>
  </conditionalFormatting>
  <conditionalFormatting sqref="F308:F460 F26:F302 F2:F23">
    <cfRule type="expression" dxfId="86" priority="40" stopIfTrue="1">
      <formula>AND($E2=0,$F2=0,$H2=0,$I2=0)=TRUE</formula>
    </cfRule>
  </conditionalFormatting>
  <conditionalFormatting sqref="F303:F307">
    <cfRule type="expression" dxfId="85" priority="39" stopIfTrue="1">
      <formula>AND($E303=0,$F303=0,$H303=0,$I303=0)=TRUE</formula>
    </cfRule>
  </conditionalFormatting>
  <conditionalFormatting sqref="G26:G460 G2:G23">
    <cfRule type="expression" dxfId="84" priority="38" stopIfTrue="1">
      <formula>AND($E2=0,$F2=0,$H2=0,$I2=0)=TRUE</formula>
    </cfRule>
  </conditionalFormatting>
  <conditionalFormatting sqref="H2:H460">
    <cfRule type="expression" dxfId="83" priority="37" stopIfTrue="1">
      <formula>AND($E2=0,$F2=0,$H2=0,$I2=0)=TRUE</formula>
    </cfRule>
  </conditionalFormatting>
  <conditionalFormatting sqref="B772:B858">
    <cfRule type="expression" dxfId="82" priority="25" stopIfTrue="1">
      <formula>AND($E772=0,$F772=0,$H772=0,$I772=0)=TRUE</formula>
    </cfRule>
    <cfRule type="expression" dxfId="81" priority="26" stopIfTrue="1">
      <formula>$F772:$I772=0</formula>
    </cfRule>
    <cfRule type="expression" dxfId="80" priority="27" stopIfTrue="1">
      <formula>$H772:$I772=0</formula>
    </cfRule>
  </conditionalFormatting>
  <conditionalFormatting sqref="B768:B771">
    <cfRule type="expression" dxfId="79" priority="19" stopIfTrue="1">
      <formula>AND($E768=0,$F768=0,$H768=0,$I768=0)=TRUE</formula>
    </cfRule>
    <cfRule type="expression" dxfId="78" priority="20" stopIfTrue="1">
      <formula>$F768:$I768=0</formula>
    </cfRule>
    <cfRule type="expression" dxfId="77" priority="21" stopIfTrue="1">
      <formula>$H768:$I768=0</formula>
    </cfRule>
  </conditionalFormatting>
  <printOptions horizontalCentered="1"/>
  <pageMargins left="0.31496062992125984" right="0.31496062992125984" top="0.39370078740157483" bottom="0.39370078740157483" header="0" footer="0"/>
  <pageSetup paperSize="9" orientation="landscape" blackAndWhite="1" r:id="rId3"/>
  <headerFooter alignWithMargins="0">
    <oddFooter>Страница 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 enableFormatConditionsCalculation="0">
    <tabColor indexed="41"/>
    <outlinePr summaryBelow="0"/>
  </sheetPr>
  <dimension ref="A1:CB1567"/>
  <sheetViews>
    <sheetView zoomScaleNormal="100" zoomScaleSheetLayoutView="92" workbookViewId="0">
      <pane ySplit="2" topLeftCell="A3" activePane="bottomLeft" state="frozenSplit"/>
      <selection pane="bottomLeft" sqref="A1:I610"/>
    </sheetView>
  </sheetViews>
  <sheetFormatPr defaultRowHeight="12.75" x14ac:dyDescent="0.2"/>
  <cols>
    <col min="1" max="1" width="50.140625" style="1" customWidth="1"/>
    <col min="2" max="2" width="10" style="31" customWidth="1"/>
    <col min="3" max="3" width="13.42578125" style="31" customWidth="1"/>
    <col min="4" max="4" width="8" style="31" customWidth="1"/>
    <col min="5" max="5" width="4.28515625" style="31" hidden="1" customWidth="1"/>
    <col min="6" max="6" width="17" style="126" customWidth="1"/>
    <col min="7" max="7" width="16.42578125" style="126" customWidth="1"/>
    <col min="8" max="8" width="11.28515625" style="126" customWidth="1"/>
    <col min="9" max="9" width="14.28515625" style="126" hidden="1" customWidth="1"/>
    <col min="10" max="10" width="0.140625" style="1" customWidth="1"/>
    <col min="11" max="11" width="33.85546875" style="7" hidden="1" customWidth="1"/>
    <col min="12" max="12" width="4.28515625" style="7" customWidth="1"/>
    <col min="13" max="13" width="3.5703125" style="7" customWidth="1"/>
    <col min="14" max="14" width="4.7109375" style="8" hidden="1" customWidth="1"/>
    <col min="15" max="15" width="4.42578125" style="8" customWidth="1"/>
    <col min="16" max="16" width="16.7109375" style="8" customWidth="1"/>
    <col min="17" max="17" width="16" style="8" customWidth="1"/>
    <col min="18" max="18" width="15.85546875" style="8" customWidth="1"/>
    <col min="19" max="19" width="19.7109375" style="8" customWidth="1"/>
    <col min="20" max="20" width="19.5703125" style="8" customWidth="1"/>
    <col min="21" max="21" width="4.28515625" style="8" customWidth="1"/>
    <col min="22" max="22" width="3.28515625" style="7" customWidth="1"/>
    <col min="23" max="24" width="13.85546875" style="1" customWidth="1"/>
    <col min="25" max="27" width="4.140625" style="1" customWidth="1"/>
    <col min="28" max="79" width="8.7109375" style="1" customWidth="1"/>
    <col min="80" max="80" width="11.85546875" style="1" bestFit="1" customWidth="1"/>
    <col min="81" max="16384" width="9.140625" style="1"/>
  </cols>
  <sheetData>
    <row r="1" spans="1:80" x14ac:dyDescent="0.2">
      <c r="A1" s="278" t="s">
        <v>3498</v>
      </c>
      <c r="B1" s="278"/>
      <c r="C1" s="278"/>
      <c r="D1" s="278"/>
      <c r="E1" s="278"/>
      <c r="F1" s="278"/>
      <c r="G1" s="278"/>
      <c r="H1" s="278"/>
    </row>
    <row r="2" spans="1:80" x14ac:dyDescent="0.2">
      <c r="A2" s="278" t="s">
        <v>3497</v>
      </c>
      <c r="B2" s="278"/>
      <c r="C2" s="278"/>
      <c r="D2" s="278"/>
      <c r="E2" s="278"/>
      <c r="F2" s="278"/>
      <c r="G2" s="278"/>
      <c r="H2" s="278"/>
    </row>
    <row r="3" spans="1:80" x14ac:dyDescent="0.2">
      <c r="A3" s="247"/>
      <c r="B3" s="247"/>
      <c r="C3" s="247"/>
      <c r="D3" s="247"/>
      <c r="E3" s="247"/>
      <c r="F3" s="247"/>
      <c r="G3" s="247"/>
      <c r="H3" s="247"/>
    </row>
    <row r="4" spans="1:80" ht="46.5" customHeight="1" x14ac:dyDescent="0.2">
      <c r="A4" s="276" t="s">
        <v>3496</v>
      </c>
      <c r="B4" s="276"/>
      <c r="C4" s="276"/>
      <c r="D4" s="276"/>
      <c r="E4" s="276"/>
      <c r="F4" s="277"/>
      <c r="G4" s="277"/>
      <c r="H4" s="277"/>
      <c r="I4" s="121"/>
      <c r="N4" s="10"/>
      <c r="O4" s="10"/>
    </row>
    <row r="5" spans="1:80" ht="20.25" hidden="1" customHeight="1" x14ac:dyDescent="0.2">
      <c r="A5" s="274"/>
      <c r="B5" s="274"/>
      <c r="C5" s="274"/>
      <c r="D5" s="274"/>
      <c r="E5" s="274"/>
      <c r="F5" s="275"/>
      <c r="G5" s="275"/>
      <c r="H5" s="275"/>
      <c r="I5" s="275"/>
      <c r="J5" s="40"/>
      <c r="K5" s="38"/>
      <c r="L5" s="38"/>
      <c r="M5" s="38"/>
      <c r="N5" s="63" t="s">
        <v>680</v>
      </c>
      <c r="O5" s="64" t="s">
        <v>645</v>
      </c>
      <c r="V5" s="1"/>
    </row>
    <row r="6" spans="1:80" ht="18" customHeight="1" thickBot="1" x14ac:dyDescent="0.25">
      <c r="A6" s="49"/>
      <c r="B6" s="49"/>
      <c r="C6" s="49"/>
      <c r="D6" s="49"/>
      <c r="E6" s="49"/>
      <c r="F6" s="122"/>
      <c r="G6" s="123"/>
      <c r="H6" s="124" t="s">
        <v>178</v>
      </c>
      <c r="I6" s="123"/>
      <c r="J6" s="40"/>
      <c r="K6" s="38"/>
      <c r="L6" s="38"/>
      <c r="M6" s="38"/>
      <c r="V6" s="1"/>
    </row>
    <row r="7" spans="1:80" ht="45.75" thickBot="1" x14ac:dyDescent="0.25">
      <c r="A7" s="13" t="s">
        <v>475</v>
      </c>
      <c r="B7" s="13" t="s">
        <v>667</v>
      </c>
      <c r="C7" s="13" t="s">
        <v>671</v>
      </c>
      <c r="D7" s="13" t="s">
        <v>1025</v>
      </c>
      <c r="E7" s="13" t="s">
        <v>341</v>
      </c>
      <c r="F7" s="128" t="s">
        <v>3238</v>
      </c>
      <c r="G7" s="128" t="s">
        <v>3494</v>
      </c>
      <c r="H7" s="128" t="s">
        <v>2240</v>
      </c>
      <c r="I7" s="125" t="s">
        <v>469</v>
      </c>
      <c r="J7" s="41"/>
      <c r="K7" s="39"/>
      <c r="L7" s="39"/>
      <c r="M7" s="39"/>
      <c r="N7" s="21" t="s">
        <v>255</v>
      </c>
      <c r="O7" s="21" t="s">
        <v>256</v>
      </c>
      <c r="P7" s="21" t="s">
        <v>257</v>
      </c>
      <c r="Q7" s="21" t="s">
        <v>463</v>
      </c>
      <c r="R7" s="21" t="s">
        <v>464</v>
      </c>
      <c r="S7" s="114" t="s">
        <v>1244</v>
      </c>
      <c r="T7" s="114" t="s">
        <v>2591</v>
      </c>
      <c r="U7" s="21" t="s">
        <v>191</v>
      </c>
      <c r="V7" s="21" t="s">
        <v>192</v>
      </c>
      <c r="W7" s="18" t="s">
        <v>466</v>
      </c>
      <c r="X7" s="54" t="s">
        <v>467</v>
      </c>
      <c r="Y7" s="54" t="s">
        <v>468</v>
      </c>
      <c r="Z7" s="20" t="s">
        <v>469</v>
      </c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</row>
    <row r="8" spans="1:80" x14ac:dyDescent="0.2">
      <c r="A8" s="180" t="str">
        <f>IF(E8&lt;&gt;"",VLOOKUP(E8,КОСГУ!$A:$B,2,FALSE), IF(D8&lt;&gt;"",VLOOKUP(D8,ВидРасх!$A:$B,2,FALSE),IF(C8&lt;&gt;"",VLOOKUP(C8,ЦелСТ!$A:$B,2,FALSE),VLOOKUP(B8,Р_ПР!$A:$B,2,FALSE))))&amp;""</f>
        <v>ОБЩЕГОСУДАРСТВЕННЫЕ ВОПРОСЫ</v>
      </c>
      <c r="B8" s="208" t="str">
        <f t="shared" ref="B8:B13" si="0">N8&amp;O8&amp;LEFT(P8,4)&amp;LEFT(Q8,4)&amp;LEFT(R8,4)&amp;LEFT(S8,4)&amp;LEFT(T8,4)</f>
        <v>0100</v>
      </c>
      <c r="C8" s="181" t="str">
        <f t="shared" ref="C8:C13" si="1">RIGHT(P8,10)&amp;MID(Q8,6,10)&amp;RIGHT(R8,10)&amp;MID(S8,6,10)&amp;MID(T8,6,10)</f>
        <v/>
      </c>
      <c r="D8" s="208" t="str">
        <f t="shared" ref="D8:D13" si="2">RIGHT(T8,3)&amp;RIGHT(S8,3)</f>
        <v/>
      </c>
      <c r="E8" s="181" t="str">
        <f t="shared" ref="E8:E13" si="3">U8&amp;V8</f>
        <v/>
      </c>
      <c r="F8" s="182">
        <f>W8</f>
        <v>66455831.710000001</v>
      </c>
      <c r="G8" s="182">
        <f>X8</f>
        <v>32984893.869999997</v>
      </c>
      <c r="H8" s="183">
        <f>G8/F8</f>
        <v>0.49634310520616909</v>
      </c>
      <c r="I8" s="130">
        <f>Z8</f>
        <v>0</v>
      </c>
      <c r="J8" s="42"/>
      <c r="K8" s="7" t="str">
        <f>B8&amp;C8&amp;D8&amp;D8&amp;E8&amp;F8&amp;G8&amp;H8</f>
        <v>010066455831,7132984893,870,496343105206169</v>
      </c>
      <c r="L8" s="7">
        <f>IF(K8=K7,"",1)</f>
        <v>1</v>
      </c>
      <c r="N8" s="26" t="s">
        <v>939</v>
      </c>
      <c r="O8" s="26"/>
      <c r="P8" s="26"/>
      <c r="Q8" s="26"/>
      <c r="R8" s="26"/>
      <c r="S8" s="26"/>
      <c r="T8" s="26"/>
      <c r="U8" s="26"/>
      <c r="V8" s="26"/>
      <c r="W8" s="116">
        <v>66455831.710000001</v>
      </c>
      <c r="X8" s="119">
        <v>32984893.869999997</v>
      </c>
      <c r="Y8" s="119"/>
      <c r="Z8" s="57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</row>
    <row r="9" spans="1:80" ht="35.25" customHeight="1" x14ac:dyDescent="0.2">
      <c r="A9" s="209" t="str">
        <f>IF(E9&lt;&gt;"",VLOOKUP(E9,КОСГУ!$A:$B,2,FALSE), IF(D9&lt;&gt;"",VLOOKUP(D9,ВидРасх!$A:$B,2,FALSE),IF(C9&lt;&gt;"",VLOOKUP(C9,ЦелСТ!$A:$B,2,FALSE),VLOOKUP(B9,Р_ПР!$A:$B,2,FALSE))))&amp;""</f>
        <v>Функционирование высшего должностного лица субъекта Российской Федерации и муниципального образования</v>
      </c>
      <c r="B9" s="208" t="str">
        <f t="shared" si="0"/>
        <v>0102</v>
      </c>
      <c r="C9" s="181" t="str">
        <f t="shared" si="1"/>
        <v/>
      </c>
      <c r="D9" s="208" t="str">
        <f t="shared" si="2"/>
        <v/>
      </c>
      <c r="E9" s="181" t="str">
        <f t="shared" si="3"/>
        <v/>
      </c>
      <c r="F9" s="182">
        <f t="shared" ref="F9:F72" si="4">W9</f>
        <v>1434000</v>
      </c>
      <c r="G9" s="182">
        <f t="shared" ref="G9:G72" si="5">X9</f>
        <v>483450.64</v>
      </c>
      <c r="H9" s="183">
        <f t="shared" ref="H9:H72" si="6">G9/F9</f>
        <v>0.33713433751743377</v>
      </c>
      <c r="I9" s="130">
        <f t="shared" ref="I9:I72" si="7">Z9</f>
        <v>0</v>
      </c>
      <c r="J9" s="42"/>
      <c r="K9" s="7" t="str">
        <f t="shared" ref="K9:K72" si="8">B9&amp;C9&amp;D9&amp;D9&amp;E9&amp;F9&amp;G9&amp;H9</f>
        <v>01021434000483450,640,337134337517434</v>
      </c>
      <c r="L9" s="7">
        <f t="shared" ref="L9:L72" si="9">IF(K9=K8,"",1)</f>
        <v>1</v>
      </c>
      <c r="N9" s="25"/>
      <c r="O9" s="27" t="s">
        <v>228</v>
      </c>
      <c r="P9" s="27"/>
      <c r="Q9" s="27"/>
      <c r="R9" s="27"/>
      <c r="S9" s="27"/>
      <c r="T9" s="27"/>
      <c r="U9" s="27"/>
      <c r="V9" s="27"/>
      <c r="W9" s="117">
        <v>1434000</v>
      </c>
      <c r="X9" s="120">
        <v>483450.64</v>
      </c>
      <c r="Y9" s="120"/>
      <c r="Z9" s="5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</row>
    <row r="10" spans="1:80" hidden="1" x14ac:dyDescent="0.2">
      <c r="A10" s="209" t="e">
        <f>IF(E10&lt;&gt;"",VLOOKUP(E10,КОСГУ!$A:$B,2,FALSE), IF(D10&lt;&gt;"",VLOOKUP(D10,ВидРасх!$A:$B,2,FALSE),IF(C10&lt;&gt;"",VLOOKUP(C10,ЦелСТ!$A:$B,2,FALSE),VLOOKUP(B10,Р_ПР!$A:$B,2,FALSE))))&amp;""</f>
        <v>#N/A</v>
      </c>
      <c r="B10" s="208" t="str">
        <f t="shared" si="0"/>
        <v>0102</v>
      </c>
      <c r="C10" s="181" t="str">
        <f t="shared" si="1"/>
        <v>7000000000</v>
      </c>
      <c r="D10" s="208" t="str">
        <f t="shared" si="2"/>
        <v/>
      </c>
      <c r="E10" s="181" t="str">
        <f t="shared" si="3"/>
        <v/>
      </c>
      <c r="F10" s="182">
        <f t="shared" si="4"/>
        <v>1434000</v>
      </c>
      <c r="G10" s="182">
        <f t="shared" si="5"/>
        <v>483450.64</v>
      </c>
      <c r="H10" s="183">
        <f t="shared" si="6"/>
        <v>0.33713433751743377</v>
      </c>
      <c r="I10" s="130">
        <f t="shared" si="7"/>
        <v>0</v>
      </c>
      <c r="J10" s="42"/>
      <c r="K10" s="7" t="str">
        <f t="shared" si="8"/>
        <v>010270000000001434000483450,640,337134337517434</v>
      </c>
      <c r="L10" s="7">
        <f t="shared" si="9"/>
        <v>1</v>
      </c>
      <c r="N10" s="25"/>
      <c r="O10" s="32"/>
      <c r="P10" s="28" t="s">
        <v>1350</v>
      </c>
      <c r="Q10" s="28"/>
      <c r="R10" s="28"/>
      <c r="S10" s="28"/>
      <c r="T10" s="28"/>
      <c r="U10" s="28"/>
      <c r="V10" s="28"/>
      <c r="W10" s="117">
        <v>1434000</v>
      </c>
      <c r="X10" s="120">
        <v>483450.64</v>
      </c>
      <c r="Y10" s="120"/>
      <c r="Z10" s="59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</row>
    <row r="11" spans="1:80" hidden="1" x14ac:dyDescent="0.2">
      <c r="A11" s="209" t="e">
        <f>IF(E11&lt;&gt;"",VLOOKUP(E11,КОСГУ!$A:$B,2,FALSE), IF(D11&lt;&gt;"",VLOOKUP(D11,ВидРасх!$A:$B,2,FALSE),IF(C11&lt;&gt;"",VLOOKUP(C11,ЦелСТ!$A:$B,2,FALSE),VLOOKUP(B11,Р_ПР!$A:$B,2,FALSE))))&amp;""</f>
        <v>#N/A</v>
      </c>
      <c r="B11" s="208" t="str">
        <f t="shared" si="0"/>
        <v>0102</v>
      </c>
      <c r="C11" s="181" t="str">
        <f t="shared" si="1"/>
        <v>7000080000</v>
      </c>
      <c r="D11" s="208" t="str">
        <f t="shared" si="2"/>
        <v/>
      </c>
      <c r="E11" s="181" t="str">
        <f t="shared" si="3"/>
        <v/>
      </c>
      <c r="F11" s="182">
        <f t="shared" si="4"/>
        <v>1434000</v>
      </c>
      <c r="G11" s="182">
        <f t="shared" si="5"/>
        <v>483450.64</v>
      </c>
      <c r="H11" s="183">
        <f t="shared" si="6"/>
        <v>0.33713433751743377</v>
      </c>
      <c r="I11" s="130">
        <f t="shared" si="7"/>
        <v>0</v>
      </c>
      <c r="J11" s="42"/>
      <c r="K11" s="7" t="str">
        <f t="shared" si="8"/>
        <v>010270000800001434000483450,640,337134337517434</v>
      </c>
      <c r="L11" s="7">
        <f t="shared" si="9"/>
        <v>1</v>
      </c>
      <c r="N11" s="25"/>
      <c r="O11" s="32"/>
      <c r="P11" s="32"/>
      <c r="Q11" s="27" t="s">
        <v>1584</v>
      </c>
      <c r="R11" s="27"/>
      <c r="S11" s="27"/>
      <c r="T11" s="27"/>
      <c r="U11" s="27"/>
      <c r="V11" s="27"/>
      <c r="W11" s="117">
        <v>1434000</v>
      </c>
      <c r="X11" s="120">
        <v>483450.64</v>
      </c>
      <c r="Y11" s="120"/>
      <c r="Z11" s="59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</row>
    <row r="12" spans="1:80" ht="11.25" customHeight="1" x14ac:dyDescent="0.2">
      <c r="A12" s="209" t="str">
        <f>IF(E12&lt;&gt;"",VLOOKUP(E12,КОСГУ!$A:$B,2,FALSE), IF(D12&lt;&gt;"",VLOOKUP(D12,ВидРасх!$A:$B,2,FALSE),IF(C12&lt;&gt;"",VLOOKUP(C12,ЦелСТ!$A:$B,2,FALSE),VLOOKUP(B12,Р_ПР!$A:$B,2,FALSE))))&amp;""</f>
        <v>Обеспечение деятельности главы муниципального образования</v>
      </c>
      <c r="B12" s="208" t="str">
        <f t="shared" si="0"/>
        <v>0102</v>
      </c>
      <c r="C12" s="181" t="str">
        <f t="shared" si="1"/>
        <v>7000080010</v>
      </c>
      <c r="D12" s="208" t="str">
        <f t="shared" si="2"/>
        <v/>
      </c>
      <c r="E12" s="181" t="str">
        <f t="shared" si="3"/>
        <v/>
      </c>
      <c r="F12" s="182">
        <f t="shared" si="4"/>
        <v>1434000</v>
      </c>
      <c r="G12" s="182">
        <f t="shared" si="5"/>
        <v>483450.64</v>
      </c>
      <c r="H12" s="183">
        <f t="shared" si="6"/>
        <v>0.33713433751743377</v>
      </c>
      <c r="I12" s="130">
        <f t="shared" si="7"/>
        <v>0</v>
      </c>
      <c r="J12" s="42"/>
      <c r="K12" s="7" t="str">
        <f t="shared" si="8"/>
        <v>010270000800101434000483450,640,337134337517434</v>
      </c>
      <c r="L12" s="7">
        <f t="shared" si="9"/>
        <v>1</v>
      </c>
      <c r="N12" s="25"/>
      <c r="O12" s="32"/>
      <c r="P12" s="32"/>
      <c r="Q12" s="32"/>
      <c r="R12" s="28" t="s">
        <v>1585</v>
      </c>
      <c r="S12" s="28"/>
      <c r="T12" s="28"/>
      <c r="U12" s="28"/>
      <c r="V12" s="28"/>
      <c r="W12" s="117">
        <v>1434000</v>
      </c>
      <c r="X12" s="120">
        <v>483450.64</v>
      </c>
      <c r="Y12" s="120"/>
      <c r="Z12" s="59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</row>
    <row r="13" spans="1:80" ht="31.5" customHeight="1" x14ac:dyDescent="0.2">
      <c r="A13" s="209" t="str">
        <f>IF(E13&lt;&gt;"",VLOOKUP(E13,КОСГУ!$A:$B,2,FALSE), IF(D13&lt;&gt;"",VLOOKUP(D13,ВидРасх!$A:$B,2,FALSE),IF(C13&lt;&gt;"",VLOOKUP(C13,ЦелСТ!$A:$B,2,FALSE),VLOOKUP(B13,Р_ПР!$A:$B,2,FALSE))))&amp;""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3" s="208" t="str">
        <f t="shared" si="0"/>
        <v>0102</v>
      </c>
      <c r="C13" s="181" t="str">
        <f t="shared" si="1"/>
        <v>7000080010</v>
      </c>
      <c r="D13" s="208" t="str">
        <f t="shared" si="2"/>
        <v>100</v>
      </c>
      <c r="E13" s="181" t="str">
        <f t="shared" si="3"/>
        <v/>
      </c>
      <c r="F13" s="182">
        <f t="shared" si="4"/>
        <v>1434000</v>
      </c>
      <c r="G13" s="182">
        <f t="shared" si="5"/>
        <v>483450.64</v>
      </c>
      <c r="H13" s="183">
        <f t="shared" si="6"/>
        <v>0.33713433751743377</v>
      </c>
      <c r="I13" s="130">
        <f t="shared" si="7"/>
        <v>0</v>
      </c>
      <c r="J13" s="42"/>
      <c r="K13" s="7" t="str">
        <f t="shared" si="8"/>
        <v>010270000800101001001434000483450,640,337134337517434</v>
      </c>
      <c r="L13" s="7">
        <f t="shared" si="9"/>
        <v>1</v>
      </c>
      <c r="N13" s="25"/>
      <c r="O13" s="32"/>
      <c r="P13" s="32"/>
      <c r="Q13" s="32"/>
      <c r="R13" s="32"/>
      <c r="S13" s="27" t="s">
        <v>1586</v>
      </c>
      <c r="T13" s="27"/>
      <c r="U13" s="27"/>
      <c r="V13" s="27"/>
      <c r="W13" s="117">
        <v>1434000</v>
      </c>
      <c r="X13" s="120">
        <v>483450.64</v>
      </c>
      <c r="Y13" s="120"/>
      <c r="Z13" s="59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</row>
    <row r="14" spans="1:80" ht="10.5" customHeight="1" x14ac:dyDescent="0.2">
      <c r="A14" s="209" t="str">
        <f>IF(E14&lt;&gt;"",VLOOKUP(E14,КОСГУ!$A:$B,2,FALSE), IF(D14&lt;&gt;"",VLOOKUP(D14,ВидРасх!$A:$B,2,FALSE),IF(C14&lt;&gt;"",VLOOKUP(C14,ЦелСТ!$A:$B,2,FALSE),VLOOKUP(B14,Р_ПР!$A:$B,2,FALSE))))&amp;""</f>
        <v>Расходы на выплаты персоналу муниципальных органов</v>
      </c>
      <c r="B14" s="208" t="str">
        <f t="shared" ref="B14:B77" si="10">N14&amp;O14&amp;LEFT(P14,4)&amp;LEFT(Q14,4)&amp;LEFT(R14,4)&amp;LEFT(S14,4)&amp;LEFT(T14,4)</f>
        <v>0102</v>
      </c>
      <c r="C14" s="181" t="str">
        <f>RIGHT(P14,10)&amp;MID(Q14,6,10)&amp;RIGHT(R14,10)&amp;MID(S14,6,10)&amp;MID(T14,6,10)</f>
        <v>7000080010</v>
      </c>
      <c r="D14" s="208" t="str">
        <f>RIGHT(T14,3)&amp;RIGHT(S14,3)</f>
        <v>120</v>
      </c>
      <c r="E14" s="181" t="str">
        <f>U14&amp;V14</f>
        <v/>
      </c>
      <c r="F14" s="182">
        <f t="shared" si="4"/>
        <v>1434000</v>
      </c>
      <c r="G14" s="182">
        <f t="shared" si="5"/>
        <v>483450.64</v>
      </c>
      <c r="H14" s="183">
        <f t="shared" si="6"/>
        <v>0.33713433751743377</v>
      </c>
      <c r="I14" s="130">
        <f t="shared" si="7"/>
        <v>0</v>
      </c>
      <c r="J14" s="42"/>
      <c r="K14" s="7" t="str">
        <f t="shared" si="8"/>
        <v>010270000800101201201434000483450,640,337134337517434</v>
      </c>
      <c r="L14" s="7">
        <f t="shared" si="9"/>
        <v>1</v>
      </c>
      <c r="N14" s="25"/>
      <c r="O14" s="32"/>
      <c r="P14" s="32"/>
      <c r="Q14" s="32"/>
      <c r="R14" s="32"/>
      <c r="S14" s="32"/>
      <c r="T14" s="167" t="s">
        <v>3271</v>
      </c>
      <c r="U14" s="167"/>
      <c r="V14" s="167"/>
      <c r="W14" s="168">
        <v>1434000</v>
      </c>
      <c r="X14" s="169">
        <v>483450.64</v>
      </c>
      <c r="Y14" s="169"/>
      <c r="Z14" s="170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</row>
    <row r="15" spans="1:80" ht="42.75" customHeight="1" x14ac:dyDescent="0.2">
      <c r="A15" s="209" t="str">
        <f>IF(E15&lt;&gt;"",VLOOKUP(E15,КОСГУ!$A:$B,2,FALSE), IF(D15&lt;&gt;"",VLOOKUP(D15,ВидРасх!$A:$B,2,FALSE),IF(C15&lt;&gt;"",VLOOKUP(C15,ЦелСТ!$A:$B,2,FALSE),VLOOKUP(B15,Р_ПР!$A:$B,2,FALSE))))&amp;""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15" s="208" t="str">
        <f t="shared" si="10"/>
        <v>0103</v>
      </c>
      <c r="C15" s="181" t="str">
        <f t="shared" ref="C15:C78" si="11">RIGHT(P15,10)&amp;MID(Q15,6,10)&amp;RIGHT(R15,10)&amp;MID(S15,6,10)&amp;MID(T15,6,10)</f>
        <v/>
      </c>
      <c r="D15" s="208" t="str">
        <f t="shared" ref="D15:D78" si="12">RIGHT(T15,3)&amp;RIGHT(S15,3)</f>
        <v/>
      </c>
      <c r="E15" s="181" t="str">
        <f t="shared" ref="E15:E78" si="13">U15&amp;V15</f>
        <v/>
      </c>
      <c r="F15" s="182">
        <f t="shared" si="4"/>
        <v>1437000</v>
      </c>
      <c r="G15" s="182">
        <f t="shared" si="5"/>
        <v>595398.55000000005</v>
      </c>
      <c r="H15" s="183">
        <f t="shared" si="6"/>
        <v>0.4143344119693807</v>
      </c>
      <c r="I15" s="130">
        <f t="shared" si="7"/>
        <v>0</v>
      </c>
      <c r="J15" s="42"/>
      <c r="K15" s="7" t="str">
        <f t="shared" si="8"/>
        <v>01031437000595398,550,414334411969381</v>
      </c>
      <c r="L15" s="7">
        <f t="shared" si="9"/>
        <v>1</v>
      </c>
      <c r="N15" s="25"/>
      <c r="O15" s="27" t="s">
        <v>229</v>
      </c>
      <c r="P15" s="27"/>
      <c r="Q15" s="27"/>
      <c r="R15" s="27"/>
      <c r="S15" s="27"/>
      <c r="T15" s="166"/>
      <c r="U15" s="166"/>
      <c r="V15" s="166"/>
      <c r="W15" s="116">
        <v>1437000</v>
      </c>
      <c r="X15" s="119">
        <v>595398.55000000005</v>
      </c>
      <c r="Y15" s="119"/>
      <c r="Z15" s="57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</row>
    <row r="16" spans="1:80" hidden="1" x14ac:dyDescent="0.2">
      <c r="A16" s="209" t="e">
        <f>IF(E16&lt;&gt;"",VLOOKUP(E16,КОСГУ!$A:$B,2,FALSE), IF(D16&lt;&gt;"",VLOOKUP(D16,ВидРасх!$A:$B,2,FALSE),IF(C16&lt;&gt;"",VLOOKUP(C16,ЦелСТ!$A:$B,2,FALSE),VLOOKUP(B16,Р_ПР!$A:$B,2,FALSE))))&amp;""</f>
        <v>#N/A</v>
      </c>
      <c r="B16" s="208" t="str">
        <f t="shared" si="10"/>
        <v>0103</v>
      </c>
      <c r="C16" s="181" t="str">
        <f t="shared" si="11"/>
        <v>7000000000</v>
      </c>
      <c r="D16" s="208" t="str">
        <f t="shared" si="12"/>
        <v/>
      </c>
      <c r="E16" s="181" t="str">
        <f t="shared" si="13"/>
        <v/>
      </c>
      <c r="F16" s="182">
        <f t="shared" si="4"/>
        <v>1437000</v>
      </c>
      <c r="G16" s="182">
        <f t="shared" si="5"/>
        <v>595398.55000000005</v>
      </c>
      <c r="H16" s="183">
        <f t="shared" si="6"/>
        <v>0.4143344119693807</v>
      </c>
      <c r="I16" s="130">
        <f t="shared" si="7"/>
        <v>0</v>
      </c>
      <c r="J16" s="42"/>
      <c r="K16" s="7" t="str">
        <f t="shared" si="8"/>
        <v>010370000000001437000595398,550,414334411969381</v>
      </c>
      <c r="L16" s="7">
        <f t="shared" si="9"/>
        <v>1</v>
      </c>
      <c r="N16" s="25"/>
      <c r="O16" s="32"/>
      <c r="P16" s="28" t="s">
        <v>1351</v>
      </c>
      <c r="Q16" s="28"/>
      <c r="R16" s="28"/>
      <c r="S16" s="28"/>
      <c r="T16" s="28"/>
      <c r="U16" s="28"/>
      <c r="V16" s="28"/>
      <c r="W16" s="117">
        <v>1437000</v>
      </c>
      <c r="X16" s="120">
        <v>595398.55000000005</v>
      </c>
      <c r="Y16" s="120"/>
      <c r="Z16" s="59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</row>
    <row r="17" spans="1:80" hidden="1" x14ac:dyDescent="0.2">
      <c r="A17" s="209" t="e">
        <f>IF(E17&lt;&gt;"",VLOOKUP(E17,КОСГУ!$A:$B,2,FALSE), IF(D17&lt;&gt;"",VLOOKUP(D17,ВидРасх!$A:$B,2,FALSE),IF(C17&lt;&gt;"",VLOOKUP(C17,ЦелСТ!$A:$B,2,FALSE),VLOOKUP(B17,Р_ПР!$A:$B,2,FALSE))))&amp;""</f>
        <v>#N/A</v>
      </c>
      <c r="B17" s="208" t="str">
        <f t="shared" si="10"/>
        <v>0103</v>
      </c>
      <c r="C17" s="181" t="str">
        <f t="shared" si="11"/>
        <v>7000080000</v>
      </c>
      <c r="D17" s="208" t="str">
        <f t="shared" si="12"/>
        <v/>
      </c>
      <c r="E17" s="181" t="str">
        <f t="shared" si="13"/>
        <v/>
      </c>
      <c r="F17" s="182">
        <f t="shared" si="4"/>
        <v>1437000</v>
      </c>
      <c r="G17" s="182">
        <f t="shared" si="5"/>
        <v>595398.55000000005</v>
      </c>
      <c r="H17" s="183">
        <f t="shared" si="6"/>
        <v>0.4143344119693807</v>
      </c>
      <c r="I17" s="130">
        <f t="shared" si="7"/>
        <v>0</v>
      </c>
      <c r="J17" s="42"/>
      <c r="K17" s="7" t="str">
        <f t="shared" si="8"/>
        <v>010370000800001437000595398,550,414334411969381</v>
      </c>
      <c r="L17" s="7">
        <f t="shared" si="9"/>
        <v>1</v>
      </c>
      <c r="N17" s="25"/>
      <c r="O17" s="32"/>
      <c r="P17" s="32"/>
      <c r="Q17" s="27" t="s">
        <v>1587</v>
      </c>
      <c r="R17" s="27"/>
      <c r="S17" s="27"/>
      <c r="T17" s="27"/>
      <c r="U17" s="27"/>
      <c r="V17" s="27"/>
      <c r="W17" s="117">
        <v>1437000</v>
      </c>
      <c r="X17" s="120">
        <v>595398.55000000005</v>
      </c>
      <c r="Y17" s="120"/>
      <c r="Z17" s="59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</row>
    <row r="18" spans="1:80" ht="24" x14ac:dyDescent="0.2">
      <c r="A18" s="209" t="str">
        <f>IF(E18&lt;&gt;"",VLOOKUP(E18,КОСГУ!$A:$B,2,FALSE), IF(D18&lt;&gt;"",VLOOKUP(D18,ВидРасх!$A:$B,2,FALSE),IF(C18&lt;&gt;"",VLOOKUP(C18,ЦелСТ!$A:$B,2,FALSE),VLOOKUP(B18,Р_ПР!$A:$B,2,FALSE))))&amp;""</f>
        <v>Руководство и управление в сфере установленных функций органов местного самоуправления</v>
      </c>
      <c r="B18" s="208" t="str">
        <f t="shared" si="10"/>
        <v>0103</v>
      </c>
      <c r="C18" s="181" t="str">
        <f t="shared" si="11"/>
        <v>7000080040</v>
      </c>
      <c r="D18" s="208" t="str">
        <f t="shared" si="12"/>
        <v/>
      </c>
      <c r="E18" s="181" t="str">
        <f t="shared" si="13"/>
        <v/>
      </c>
      <c r="F18" s="182">
        <f t="shared" si="4"/>
        <v>1397000</v>
      </c>
      <c r="G18" s="182">
        <f t="shared" si="5"/>
        <v>595398.55000000005</v>
      </c>
      <c r="H18" s="183">
        <f t="shared" si="6"/>
        <v>0.4261979599141017</v>
      </c>
      <c r="I18" s="130">
        <f t="shared" si="7"/>
        <v>0</v>
      </c>
      <c r="J18" s="42"/>
      <c r="K18" s="7" t="str">
        <f t="shared" si="8"/>
        <v>010370000800401397000595398,550,426197959914102</v>
      </c>
      <c r="L18" s="7">
        <f t="shared" si="9"/>
        <v>1</v>
      </c>
      <c r="N18" s="25"/>
      <c r="O18" s="32"/>
      <c r="P18" s="32"/>
      <c r="Q18" s="32"/>
      <c r="R18" s="28" t="s">
        <v>1588</v>
      </c>
      <c r="S18" s="28"/>
      <c r="T18" s="28"/>
      <c r="U18" s="28"/>
      <c r="V18" s="28"/>
      <c r="W18" s="117">
        <v>1397000</v>
      </c>
      <c r="X18" s="120">
        <v>595398.55000000005</v>
      </c>
      <c r="Y18" s="120"/>
      <c r="Z18" s="59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</row>
    <row r="19" spans="1:80" ht="27" customHeight="1" x14ac:dyDescent="0.2">
      <c r="A19" s="209" t="str">
        <f>IF(E19&lt;&gt;"",VLOOKUP(E19,КОСГУ!$A:$B,2,FALSE), IF(D19&lt;&gt;"",VLOOKUP(D19,ВидРасх!$A:$B,2,FALSE),IF(C19&lt;&gt;"",VLOOKUP(C19,ЦелСТ!$A:$B,2,FALSE),VLOOKUP(B19,Р_ПР!$A:$B,2,FALSE))))&amp;""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9" s="208" t="str">
        <f t="shared" si="10"/>
        <v>0103</v>
      </c>
      <c r="C19" s="181" t="str">
        <f t="shared" si="11"/>
        <v>7000080040</v>
      </c>
      <c r="D19" s="208" t="str">
        <f t="shared" si="12"/>
        <v>100</v>
      </c>
      <c r="E19" s="181" t="str">
        <f t="shared" si="13"/>
        <v/>
      </c>
      <c r="F19" s="182">
        <f t="shared" si="4"/>
        <v>1206000</v>
      </c>
      <c r="G19" s="182">
        <f t="shared" si="5"/>
        <v>518780.4</v>
      </c>
      <c r="H19" s="183">
        <f t="shared" si="6"/>
        <v>0.43016616915422889</v>
      </c>
      <c r="I19" s="130">
        <f t="shared" si="7"/>
        <v>0</v>
      </c>
      <c r="J19" s="42"/>
      <c r="K19" s="7" t="str">
        <f t="shared" si="8"/>
        <v>010370000800401001001206000518780,40,430166169154229</v>
      </c>
      <c r="L19" s="7">
        <f t="shared" si="9"/>
        <v>1</v>
      </c>
      <c r="N19" s="25"/>
      <c r="O19" s="32"/>
      <c r="P19" s="32"/>
      <c r="Q19" s="32"/>
      <c r="R19" s="32"/>
      <c r="S19" s="27" t="s">
        <v>1589</v>
      </c>
      <c r="T19" s="27"/>
      <c r="U19" s="27"/>
      <c r="V19" s="27"/>
      <c r="W19" s="117">
        <v>1206000</v>
      </c>
      <c r="X19" s="120">
        <v>518780.4</v>
      </c>
      <c r="Y19" s="120"/>
      <c r="Z19" s="5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</row>
    <row r="20" spans="1:80" ht="15" customHeight="1" x14ac:dyDescent="0.2">
      <c r="A20" s="209" t="str">
        <f>IF(E20&lt;&gt;"",VLOOKUP(E20,КОСГУ!$A:$B,2,FALSE), IF(D20&lt;&gt;"",VLOOKUP(D20,ВидРасх!$A:$B,2,FALSE),IF(C20&lt;&gt;"",VLOOKUP(C20,ЦелСТ!$A:$B,2,FALSE),VLOOKUP(B20,Р_ПР!$A:$B,2,FALSE))))&amp;""</f>
        <v>Расходы на выплаты персоналу муниципальных органов</v>
      </c>
      <c r="B20" s="208" t="str">
        <f t="shared" si="10"/>
        <v>0103</v>
      </c>
      <c r="C20" s="181" t="str">
        <f t="shared" si="11"/>
        <v>7000080040</v>
      </c>
      <c r="D20" s="208" t="str">
        <f t="shared" si="12"/>
        <v>120</v>
      </c>
      <c r="E20" s="181" t="str">
        <f t="shared" si="13"/>
        <v/>
      </c>
      <c r="F20" s="182">
        <f t="shared" si="4"/>
        <v>1206000</v>
      </c>
      <c r="G20" s="182">
        <f t="shared" si="5"/>
        <v>518780.4</v>
      </c>
      <c r="H20" s="183">
        <f t="shared" si="6"/>
        <v>0.43016616915422889</v>
      </c>
      <c r="I20" s="130">
        <f t="shared" si="7"/>
        <v>0</v>
      </c>
      <c r="J20" s="42"/>
      <c r="K20" s="7" t="str">
        <f t="shared" si="8"/>
        <v>010370000800401201201206000518780,40,430166169154229</v>
      </c>
      <c r="L20" s="7">
        <f t="shared" si="9"/>
        <v>1</v>
      </c>
      <c r="N20" s="25"/>
      <c r="O20" s="32"/>
      <c r="P20" s="32"/>
      <c r="Q20" s="32"/>
      <c r="R20" s="32"/>
      <c r="S20" s="32"/>
      <c r="T20" s="167" t="s">
        <v>3272</v>
      </c>
      <c r="U20" s="167"/>
      <c r="V20" s="167"/>
      <c r="W20" s="168">
        <v>1206000</v>
      </c>
      <c r="X20" s="169">
        <v>518780.4</v>
      </c>
      <c r="Y20" s="169"/>
      <c r="Z20" s="17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</row>
    <row r="21" spans="1:80" ht="18.75" customHeight="1" x14ac:dyDescent="0.2">
      <c r="A21" s="209" t="str">
        <f>IF(E21&lt;&gt;"",VLOOKUP(E21,КОСГУ!$A:$B,2,FALSE), IF(D21&lt;&gt;"",VLOOKUP(D21,ВидРасх!$A:$B,2,FALSE),IF(C21&lt;&gt;"",VLOOKUP(C21,ЦелСТ!$A:$B,2,FALSE),VLOOKUP(B21,Р_ПР!$A:$B,2,FALSE))))&amp;""</f>
        <v>Закупка товаров, работ и услуг для муниципальных нужд</v>
      </c>
      <c r="B21" s="208" t="str">
        <f t="shared" si="10"/>
        <v>0103</v>
      </c>
      <c r="C21" s="181" t="str">
        <f t="shared" si="11"/>
        <v>7000080040</v>
      </c>
      <c r="D21" s="208" t="str">
        <f t="shared" si="12"/>
        <v>200</v>
      </c>
      <c r="E21" s="181" t="str">
        <f t="shared" si="13"/>
        <v/>
      </c>
      <c r="F21" s="182">
        <f t="shared" si="4"/>
        <v>179000</v>
      </c>
      <c r="G21" s="182">
        <f t="shared" si="5"/>
        <v>72518.149999999994</v>
      </c>
      <c r="H21" s="183">
        <f t="shared" si="6"/>
        <v>0.40512932960893849</v>
      </c>
      <c r="I21" s="130">
        <f t="shared" si="7"/>
        <v>0</v>
      </c>
      <c r="J21" s="42"/>
      <c r="K21" s="7" t="str">
        <f t="shared" si="8"/>
        <v>0103700008004020020017900072518,150,405129329608938</v>
      </c>
      <c r="L21" s="7">
        <f t="shared" si="9"/>
        <v>1</v>
      </c>
      <c r="N21" s="25"/>
      <c r="O21" s="32"/>
      <c r="P21" s="32"/>
      <c r="Q21" s="32"/>
      <c r="R21" s="32"/>
      <c r="S21" s="27" t="s">
        <v>1590</v>
      </c>
      <c r="T21" s="166"/>
      <c r="U21" s="166"/>
      <c r="V21" s="166"/>
      <c r="W21" s="116">
        <v>179000</v>
      </c>
      <c r="X21" s="119">
        <v>72518.149999999994</v>
      </c>
      <c r="Y21" s="119"/>
      <c r="Z21" s="57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</row>
    <row r="22" spans="1:80" ht="24" x14ac:dyDescent="0.2">
      <c r="A22" s="209" t="str">
        <f>IF(E22&lt;&gt;"",VLOOKUP(E22,КОСГУ!$A:$B,2,FALSE), IF(D22&lt;&gt;"",VLOOKUP(D22,ВидРасх!$A:$B,2,FALSE),IF(C22&lt;&gt;"",VLOOKUP(C22,ЦелСТ!$A:$B,2,FALSE),VLOOKUP(B22,Р_ПР!$A:$B,2,FALSE))))&amp;""</f>
        <v>Иные закупки товаров, работ и услуг для обеспечения муниципальных нужд</v>
      </c>
      <c r="B22" s="208" t="str">
        <f t="shared" si="10"/>
        <v>0103</v>
      </c>
      <c r="C22" s="181" t="str">
        <f t="shared" si="11"/>
        <v>7000080040</v>
      </c>
      <c r="D22" s="208" t="str">
        <f t="shared" si="12"/>
        <v>240</v>
      </c>
      <c r="E22" s="181" t="str">
        <f t="shared" si="13"/>
        <v/>
      </c>
      <c r="F22" s="182">
        <f t="shared" si="4"/>
        <v>179000</v>
      </c>
      <c r="G22" s="182">
        <f t="shared" si="5"/>
        <v>72518.149999999994</v>
      </c>
      <c r="H22" s="183">
        <f t="shared" si="6"/>
        <v>0.40512932960893849</v>
      </c>
      <c r="I22" s="130">
        <f t="shared" si="7"/>
        <v>0</v>
      </c>
      <c r="J22" s="42"/>
      <c r="K22" s="7" t="str">
        <f t="shared" si="8"/>
        <v>0103700008004024024017900072518,150,405129329608938</v>
      </c>
      <c r="L22" s="7">
        <f t="shared" si="9"/>
        <v>1</v>
      </c>
      <c r="N22" s="25"/>
      <c r="O22" s="32"/>
      <c r="P22" s="32"/>
      <c r="Q22" s="32"/>
      <c r="R22" s="32"/>
      <c r="S22" s="32"/>
      <c r="T22" s="167" t="s">
        <v>3273</v>
      </c>
      <c r="U22" s="167"/>
      <c r="V22" s="167"/>
      <c r="W22" s="168">
        <v>179000</v>
      </c>
      <c r="X22" s="169">
        <v>72518.149999999994</v>
      </c>
      <c r="Y22" s="169"/>
      <c r="Z22" s="17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</row>
    <row r="23" spans="1:80" x14ac:dyDescent="0.2">
      <c r="A23" s="209" t="str">
        <f>IF(E23&lt;&gt;"",VLOOKUP(E23,КОСГУ!$A:$B,2,FALSE), IF(D23&lt;&gt;"",VLOOKUP(D23,ВидРасх!$A:$B,2,FALSE),IF(C23&lt;&gt;"",VLOOKUP(C23,ЦелСТ!$A:$B,2,FALSE),VLOOKUP(B23,Р_ПР!$A:$B,2,FALSE))))&amp;""</f>
        <v>Иные бюджетные ассигнования</v>
      </c>
      <c r="B23" s="208" t="str">
        <f t="shared" si="10"/>
        <v>0103</v>
      </c>
      <c r="C23" s="181" t="str">
        <f t="shared" si="11"/>
        <v>7000080040</v>
      </c>
      <c r="D23" s="208" t="str">
        <f t="shared" si="12"/>
        <v>800</v>
      </c>
      <c r="E23" s="181" t="str">
        <f t="shared" si="13"/>
        <v/>
      </c>
      <c r="F23" s="182">
        <f t="shared" si="4"/>
        <v>12000</v>
      </c>
      <c r="G23" s="182">
        <f t="shared" si="5"/>
        <v>4100</v>
      </c>
      <c r="H23" s="183">
        <f t="shared" si="6"/>
        <v>0.34166666666666667</v>
      </c>
      <c r="I23" s="130">
        <f t="shared" si="7"/>
        <v>0</v>
      </c>
      <c r="J23" s="42"/>
      <c r="K23" s="7" t="str">
        <f t="shared" si="8"/>
        <v>010370000800408008001200041000,341666666666667</v>
      </c>
      <c r="L23" s="7">
        <f t="shared" si="9"/>
        <v>1</v>
      </c>
      <c r="N23" s="25"/>
      <c r="O23" s="32"/>
      <c r="P23" s="32"/>
      <c r="Q23" s="32"/>
      <c r="R23" s="32"/>
      <c r="S23" s="27" t="s">
        <v>1591</v>
      </c>
      <c r="T23" s="166"/>
      <c r="U23" s="166"/>
      <c r="V23" s="166"/>
      <c r="W23" s="116">
        <v>12000</v>
      </c>
      <c r="X23" s="119">
        <v>4100</v>
      </c>
      <c r="Y23" s="119"/>
      <c r="Z23" s="57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</row>
    <row r="24" spans="1:80" x14ac:dyDescent="0.2">
      <c r="A24" s="209" t="str">
        <f>IF(E24&lt;&gt;"",VLOOKUP(E24,КОСГУ!$A:$B,2,FALSE), IF(D24&lt;&gt;"",VLOOKUP(D24,ВидРасх!$A:$B,2,FALSE),IF(C24&lt;&gt;"",VLOOKUP(C24,ЦелСТ!$A:$B,2,FALSE),VLOOKUP(B24,Р_ПР!$A:$B,2,FALSE))))&amp;""</f>
        <v>Уплата налогов, сборов и иных платежей</v>
      </c>
      <c r="B24" s="208" t="str">
        <f t="shared" si="10"/>
        <v>0103</v>
      </c>
      <c r="C24" s="181" t="str">
        <f t="shared" si="11"/>
        <v>7000080040</v>
      </c>
      <c r="D24" s="208" t="str">
        <f t="shared" si="12"/>
        <v>850</v>
      </c>
      <c r="E24" s="181" t="str">
        <f t="shared" si="13"/>
        <v/>
      </c>
      <c r="F24" s="182">
        <f t="shared" si="4"/>
        <v>12000</v>
      </c>
      <c r="G24" s="182">
        <f t="shared" si="5"/>
        <v>4100</v>
      </c>
      <c r="H24" s="183">
        <f t="shared" si="6"/>
        <v>0.34166666666666667</v>
      </c>
      <c r="I24" s="130">
        <f t="shared" si="7"/>
        <v>0</v>
      </c>
      <c r="J24" s="42"/>
      <c r="K24" s="7" t="str">
        <f t="shared" si="8"/>
        <v>010370000800408508501200041000,341666666666667</v>
      </c>
      <c r="L24" s="7">
        <f t="shared" si="9"/>
        <v>1</v>
      </c>
      <c r="N24" s="25"/>
      <c r="O24" s="32"/>
      <c r="P24" s="32"/>
      <c r="Q24" s="32"/>
      <c r="R24" s="32"/>
      <c r="S24" s="32"/>
      <c r="T24" s="167" t="s">
        <v>3274</v>
      </c>
      <c r="U24" s="167"/>
      <c r="V24" s="167"/>
      <c r="W24" s="168">
        <v>12000</v>
      </c>
      <c r="X24" s="169">
        <v>4100</v>
      </c>
      <c r="Y24" s="169"/>
      <c r="Z24" s="17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</row>
    <row r="25" spans="1:80" ht="24" x14ac:dyDescent="0.2">
      <c r="A25" s="209" t="str">
        <f>IF(E25&lt;&gt;"",VLOOKUP(E25,КОСГУ!$A:$B,2,FALSE), IF(D25&lt;&gt;"",VLOOKUP(D25,ВидРасх!$A:$B,2,FALSE),IF(C25&lt;&gt;"",VLOOKUP(C25,ЦелСТ!$A:$B,2,FALSE),VLOOKUP(B25,Р_ПР!$A:$B,2,FALSE))))&amp;""</f>
        <v>Информационное обеспечение деятельности органов местного самоуправления</v>
      </c>
      <c r="B25" s="208" t="str">
        <f t="shared" si="10"/>
        <v>0103</v>
      </c>
      <c r="C25" s="181" t="str">
        <f t="shared" si="11"/>
        <v>7000080070</v>
      </c>
      <c r="D25" s="208" t="str">
        <f t="shared" si="12"/>
        <v/>
      </c>
      <c r="E25" s="181" t="str">
        <f t="shared" si="13"/>
        <v/>
      </c>
      <c r="F25" s="182">
        <f t="shared" si="4"/>
        <v>40000</v>
      </c>
      <c r="G25" s="182">
        <f t="shared" si="5"/>
        <v>0</v>
      </c>
      <c r="H25" s="183">
        <f t="shared" si="6"/>
        <v>0</v>
      </c>
      <c r="I25" s="130">
        <f t="shared" si="7"/>
        <v>0</v>
      </c>
      <c r="J25" s="42"/>
      <c r="K25" s="7" t="str">
        <f t="shared" si="8"/>
        <v>010370000800704000000</v>
      </c>
      <c r="L25" s="7">
        <f t="shared" si="9"/>
        <v>1</v>
      </c>
      <c r="N25" s="25"/>
      <c r="O25" s="32"/>
      <c r="P25" s="32"/>
      <c r="Q25" s="32"/>
      <c r="R25" s="28" t="s">
        <v>1592</v>
      </c>
      <c r="S25" s="28"/>
      <c r="T25" s="165"/>
      <c r="U25" s="165"/>
      <c r="V25" s="165"/>
      <c r="W25" s="116">
        <v>40000</v>
      </c>
      <c r="X25" s="119">
        <v>0</v>
      </c>
      <c r="Y25" s="119"/>
      <c r="Z25" s="57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</row>
    <row r="26" spans="1:80" ht="18" customHeight="1" x14ac:dyDescent="0.2">
      <c r="A26" s="209" t="str">
        <f>IF(E26&lt;&gt;"",VLOOKUP(E26,КОСГУ!$A:$B,2,FALSE), IF(D26&lt;&gt;"",VLOOKUP(D26,ВидРасх!$A:$B,2,FALSE),IF(C26&lt;&gt;"",VLOOKUP(C26,ЦелСТ!$A:$B,2,FALSE),VLOOKUP(B26,Р_ПР!$A:$B,2,FALSE))))&amp;""</f>
        <v>Закупка товаров, работ и услуг для муниципальных нужд</v>
      </c>
      <c r="B26" s="208" t="str">
        <f t="shared" si="10"/>
        <v>0103</v>
      </c>
      <c r="C26" s="181" t="str">
        <f t="shared" si="11"/>
        <v>7000080070</v>
      </c>
      <c r="D26" s="208" t="str">
        <f t="shared" si="12"/>
        <v>200</v>
      </c>
      <c r="E26" s="181" t="str">
        <f t="shared" si="13"/>
        <v/>
      </c>
      <c r="F26" s="182">
        <f t="shared" si="4"/>
        <v>40000</v>
      </c>
      <c r="G26" s="182">
        <f t="shared" si="5"/>
        <v>0</v>
      </c>
      <c r="H26" s="183">
        <f t="shared" si="6"/>
        <v>0</v>
      </c>
      <c r="I26" s="130">
        <f t="shared" si="7"/>
        <v>0</v>
      </c>
      <c r="J26" s="42"/>
      <c r="K26" s="7" t="str">
        <f t="shared" si="8"/>
        <v>010370000800702002004000000</v>
      </c>
      <c r="L26" s="7">
        <f t="shared" si="9"/>
        <v>1</v>
      </c>
      <c r="N26" s="25"/>
      <c r="O26" s="32"/>
      <c r="P26" s="32"/>
      <c r="Q26" s="32"/>
      <c r="R26" s="32"/>
      <c r="S26" s="27" t="s">
        <v>1593</v>
      </c>
      <c r="T26" s="27"/>
      <c r="U26" s="27"/>
      <c r="V26" s="27"/>
      <c r="W26" s="117">
        <v>40000</v>
      </c>
      <c r="X26" s="120">
        <v>0</v>
      </c>
      <c r="Y26" s="120"/>
      <c r="Z26" s="59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</row>
    <row r="27" spans="1:80" ht="24" x14ac:dyDescent="0.2">
      <c r="A27" s="209" t="str">
        <f>IF(E27&lt;&gt;"",VLOOKUP(E27,КОСГУ!$A:$B,2,FALSE), IF(D27&lt;&gt;"",VLOOKUP(D27,ВидРасх!$A:$B,2,FALSE),IF(C27&lt;&gt;"",VLOOKUP(C27,ЦелСТ!$A:$B,2,FALSE),VLOOKUP(B27,Р_ПР!$A:$B,2,FALSE))))&amp;""</f>
        <v>Иные закупки товаров, работ и услуг для обеспечения муниципальных нужд</v>
      </c>
      <c r="B27" s="208" t="str">
        <f t="shared" si="10"/>
        <v>0103</v>
      </c>
      <c r="C27" s="181" t="str">
        <f t="shared" si="11"/>
        <v>7000080070</v>
      </c>
      <c r="D27" s="208" t="str">
        <f t="shared" si="12"/>
        <v>240</v>
      </c>
      <c r="E27" s="181" t="str">
        <f t="shared" si="13"/>
        <v/>
      </c>
      <c r="F27" s="182">
        <f t="shared" si="4"/>
        <v>40000</v>
      </c>
      <c r="G27" s="182">
        <f t="shared" si="5"/>
        <v>0</v>
      </c>
      <c r="H27" s="183">
        <f t="shared" si="6"/>
        <v>0</v>
      </c>
      <c r="I27" s="130">
        <f t="shared" si="7"/>
        <v>0</v>
      </c>
      <c r="J27" s="42"/>
      <c r="K27" s="7" t="str">
        <f t="shared" si="8"/>
        <v>010370000800702402404000000</v>
      </c>
      <c r="L27" s="7">
        <f t="shared" si="9"/>
        <v>1</v>
      </c>
      <c r="N27" s="25"/>
      <c r="O27" s="32"/>
      <c r="P27" s="32"/>
      <c r="Q27" s="32"/>
      <c r="R27" s="32"/>
      <c r="S27" s="32"/>
      <c r="T27" s="167" t="s">
        <v>3275</v>
      </c>
      <c r="U27" s="167"/>
      <c r="V27" s="167"/>
      <c r="W27" s="168">
        <v>40000</v>
      </c>
      <c r="X27" s="169">
        <v>0</v>
      </c>
      <c r="Y27" s="169"/>
      <c r="Z27" s="17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</row>
    <row r="28" spans="1:80" ht="43.5" customHeight="1" x14ac:dyDescent="0.2">
      <c r="A28" s="209" t="str">
        <f>IF(E28&lt;&gt;"",VLOOKUP(E28,КОСГУ!$A:$B,2,FALSE), IF(D28&lt;&gt;"",VLOOKUP(D28,ВидРасх!$A:$B,2,FALSE),IF(C28&lt;&gt;"",VLOOKUP(C28,ЦелСТ!$A:$B,2,FALSE),VLOOKUP(B28,Р_ПР!$A:$B,2,FALSE))))&amp;""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8" s="208" t="str">
        <f t="shared" si="10"/>
        <v>0104</v>
      </c>
      <c r="C28" s="181" t="str">
        <f t="shared" si="11"/>
        <v/>
      </c>
      <c r="D28" s="208" t="str">
        <f t="shared" si="12"/>
        <v/>
      </c>
      <c r="E28" s="181" t="str">
        <f t="shared" si="13"/>
        <v/>
      </c>
      <c r="F28" s="182">
        <f t="shared" si="4"/>
        <v>24789499.280000001</v>
      </c>
      <c r="G28" s="182">
        <f t="shared" si="5"/>
        <v>11946246.960000001</v>
      </c>
      <c r="H28" s="183">
        <f t="shared" si="6"/>
        <v>0.48190755388262929</v>
      </c>
      <c r="I28" s="130">
        <f t="shared" si="7"/>
        <v>0</v>
      </c>
      <c r="J28" s="42"/>
      <c r="K28" s="7" t="str">
        <f t="shared" si="8"/>
        <v>010424789499,2811946246,960,481907553882629</v>
      </c>
      <c r="L28" s="7">
        <f t="shared" si="9"/>
        <v>1</v>
      </c>
      <c r="N28" s="25"/>
      <c r="O28" s="27" t="s">
        <v>455</v>
      </c>
      <c r="P28" s="27"/>
      <c r="Q28" s="27"/>
      <c r="R28" s="27"/>
      <c r="S28" s="27"/>
      <c r="T28" s="166"/>
      <c r="U28" s="166"/>
      <c r="V28" s="166"/>
      <c r="W28" s="116">
        <v>24789499.280000001</v>
      </c>
      <c r="X28" s="119">
        <v>11946246.960000001</v>
      </c>
      <c r="Y28" s="119"/>
      <c r="Z28" s="57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</row>
    <row r="29" spans="1:80" hidden="1" x14ac:dyDescent="0.2">
      <c r="A29" s="209" t="e">
        <f>IF(E29&lt;&gt;"",VLOOKUP(E29,КОСГУ!$A:$B,2,FALSE), IF(D29&lt;&gt;"",VLOOKUP(D29,ВидРасх!$A:$B,2,FALSE),IF(C29&lt;&gt;"",VLOOKUP(C29,ЦелСТ!$A:$B,2,FALSE),VLOOKUP(B29,Р_ПР!$A:$B,2,FALSE))))&amp;""</f>
        <v>#N/A</v>
      </c>
      <c r="B29" s="208" t="str">
        <f t="shared" si="10"/>
        <v>0104</v>
      </c>
      <c r="C29" s="181" t="str">
        <f t="shared" si="11"/>
        <v>2201100000</v>
      </c>
      <c r="D29" s="208" t="str">
        <f t="shared" si="12"/>
        <v/>
      </c>
      <c r="E29" s="181" t="str">
        <f t="shared" si="13"/>
        <v/>
      </c>
      <c r="F29" s="182">
        <f t="shared" si="4"/>
        <v>24789499.280000001</v>
      </c>
      <c r="G29" s="182">
        <f t="shared" si="5"/>
        <v>11946246.960000001</v>
      </c>
      <c r="H29" s="183">
        <f t="shared" si="6"/>
        <v>0.48190755388262929</v>
      </c>
      <c r="I29" s="130">
        <f t="shared" si="7"/>
        <v>0</v>
      </c>
      <c r="J29" s="42"/>
      <c r="K29" s="7" t="str">
        <f t="shared" si="8"/>
        <v>0104220110000024789499,2811946246,960,481907553882629</v>
      </c>
      <c r="L29" s="7">
        <f t="shared" si="9"/>
        <v>1</v>
      </c>
      <c r="N29" s="25"/>
      <c r="O29" s="32"/>
      <c r="P29" s="28" t="s">
        <v>1339</v>
      </c>
      <c r="Q29" s="28"/>
      <c r="R29" s="28"/>
      <c r="S29" s="28"/>
      <c r="T29" s="28"/>
      <c r="U29" s="28"/>
      <c r="V29" s="28"/>
      <c r="W29" s="117">
        <v>24789499.280000001</v>
      </c>
      <c r="X29" s="120">
        <v>11946246.960000001</v>
      </c>
      <c r="Y29" s="120"/>
      <c r="Z29" s="5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</row>
    <row r="30" spans="1:80" hidden="1" x14ac:dyDescent="0.2">
      <c r="A30" s="209" t="e">
        <f>IF(E30&lt;&gt;"",VLOOKUP(E30,КОСГУ!$A:$B,2,FALSE), IF(D30&lt;&gt;"",VLOOKUP(D30,ВидРасх!$A:$B,2,FALSE),IF(C30&lt;&gt;"",VLOOKUP(C30,ЦелСТ!$A:$B,2,FALSE),VLOOKUP(B30,Р_ПР!$A:$B,2,FALSE))))&amp;""</f>
        <v>#N/A</v>
      </c>
      <c r="B30" s="208" t="str">
        <f t="shared" si="10"/>
        <v>0104</v>
      </c>
      <c r="C30" s="181" t="str">
        <f t="shared" si="11"/>
        <v>2201180000</v>
      </c>
      <c r="D30" s="208" t="str">
        <f t="shared" si="12"/>
        <v/>
      </c>
      <c r="E30" s="181" t="str">
        <f t="shared" si="13"/>
        <v/>
      </c>
      <c r="F30" s="182">
        <f t="shared" si="4"/>
        <v>24785414.280000001</v>
      </c>
      <c r="G30" s="182">
        <f t="shared" si="5"/>
        <v>11946246.960000001</v>
      </c>
      <c r="H30" s="183">
        <f t="shared" si="6"/>
        <v>0.48198697931951617</v>
      </c>
      <c r="I30" s="130">
        <f t="shared" si="7"/>
        <v>0</v>
      </c>
      <c r="J30" s="42"/>
      <c r="K30" s="7" t="str">
        <f t="shared" si="8"/>
        <v>0104220118000024785414,2811946246,960,481986979319516</v>
      </c>
      <c r="L30" s="7">
        <f t="shared" si="9"/>
        <v>1</v>
      </c>
      <c r="N30" s="25"/>
      <c r="O30" s="32"/>
      <c r="P30" s="32"/>
      <c r="Q30" s="27" t="s">
        <v>1594</v>
      </c>
      <c r="R30" s="27"/>
      <c r="S30" s="27"/>
      <c r="T30" s="27"/>
      <c r="U30" s="27"/>
      <c r="V30" s="27"/>
      <c r="W30" s="117">
        <v>24785414.280000001</v>
      </c>
      <c r="X30" s="120">
        <v>11946246.960000001</v>
      </c>
      <c r="Y30" s="120"/>
      <c r="Z30" s="59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</row>
    <row r="31" spans="1:80" ht="36" x14ac:dyDescent="0.2">
      <c r="A31" s="209" t="str">
        <f>IF(E31&lt;&gt;"",VLOOKUP(E31,КОСГУ!$A:$B,2,FALSE), IF(D31&lt;&gt;"",VLOOKUP(D31,ВидРасх!$A:$B,2,FALSE),IF(C31&lt;&gt;"",VLOOKUP(C31,ЦелСТ!$A:$B,2,FALSE),VLOOKUP(B31,Р_ПР!$A:$B,2,FALSE))))&amp;""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31" s="208" t="str">
        <f t="shared" si="10"/>
        <v>0104</v>
      </c>
      <c r="C31" s="181" t="str">
        <f t="shared" si="11"/>
        <v>2201180020</v>
      </c>
      <c r="D31" s="208" t="str">
        <f t="shared" si="12"/>
        <v/>
      </c>
      <c r="E31" s="181" t="str">
        <f t="shared" si="13"/>
        <v/>
      </c>
      <c r="F31" s="182">
        <f t="shared" si="4"/>
        <v>1170000</v>
      </c>
      <c r="G31" s="182">
        <f t="shared" si="5"/>
        <v>617369.63</v>
      </c>
      <c r="H31" s="183">
        <f t="shared" si="6"/>
        <v>0.52766635042735044</v>
      </c>
      <c r="I31" s="130">
        <f t="shared" si="7"/>
        <v>0</v>
      </c>
      <c r="J31" s="42"/>
      <c r="K31" s="7" t="str">
        <f t="shared" si="8"/>
        <v>010422011800201170000617369,630,52766635042735</v>
      </c>
      <c r="L31" s="7">
        <f t="shared" si="9"/>
        <v>1</v>
      </c>
      <c r="N31" s="25"/>
      <c r="O31" s="32"/>
      <c r="P31" s="32"/>
      <c r="Q31" s="32"/>
      <c r="R31" s="28" t="s">
        <v>1595</v>
      </c>
      <c r="S31" s="28"/>
      <c r="T31" s="28"/>
      <c r="U31" s="28"/>
      <c r="V31" s="28"/>
      <c r="W31" s="117">
        <v>1170000</v>
      </c>
      <c r="X31" s="120">
        <v>617369.63</v>
      </c>
      <c r="Y31" s="120"/>
      <c r="Z31" s="59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</row>
    <row r="32" spans="1:80" ht="31.5" customHeight="1" x14ac:dyDescent="0.2">
      <c r="A32" s="209" t="str">
        <f>IF(E32&lt;&gt;"",VLOOKUP(E32,КОСГУ!$A:$B,2,FALSE), IF(D32&lt;&gt;"",VLOOKUP(D32,ВидРасх!$A:$B,2,FALSE),IF(C32&lt;&gt;"",VLOOKUP(C32,ЦелСТ!$A:$B,2,FALSE),VLOOKUP(B32,Р_ПР!$A:$B,2,FALSE))))&amp;""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2" s="208" t="str">
        <f t="shared" si="10"/>
        <v>0104</v>
      </c>
      <c r="C32" s="181" t="str">
        <f t="shared" si="11"/>
        <v>2201180020</v>
      </c>
      <c r="D32" s="208" t="str">
        <f t="shared" si="12"/>
        <v>100</v>
      </c>
      <c r="E32" s="181" t="str">
        <f t="shared" si="13"/>
        <v/>
      </c>
      <c r="F32" s="182">
        <f t="shared" si="4"/>
        <v>1170000</v>
      </c>
      <c r="G32" s="182">
        <f t="shared" si="5"/>
        <v>617369.63</v>
      </c>
      <c r="H32" s="183">
        <f t="shared" si="6"/>
        <v>0.52766635042735044</v>
      </c>
      <c r="I32" s="130">
        <f t="shared" si="7"/>
        <v>0</v>
      </c>
      <c r="J32" s="42"/>
      <c r="K32" s="7" t="str">
        <f t="shared" si="8"/>
        <v>010422011800201001001170000617369,630,52766635042735</v>
      </c>
      <c r="L32" s="7">
        <f t="shared" si="9"/>
        <v>1</v>
      </c>
      <c r="N32" s="25"/>
      <c r="O32" s="32"/>
      <c r="P32" s="32"/>
      <c r="Q32" s="32"/>
      <c r="R32" s="32"/>
      <c r="S32" s="27" t="s">
        <v>1596</v>
      </c>
      <c r="T32" s="27"/>
      <c r="U32" s="27"/>
      <c r="V32" s="27"/>
      <c r="W32" s="117">
        <v>1170000</v>
      </c>
      <c r="X32" s="120">
        <v>617369.63</v>
      </c>
      <c r="Y32" s="120"/>
      <c r="Z32" s="59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</row>
    <row r="33" spans="1:80" ht="18" customHeight="1" x14ac:dyDescent="0.2">
      <c r="A33" s="209" t="str">
        <f>IF(E33&lt;&gt;"",VLOOKUP(E33,КОСГУ!$A:$B,2,FALSE), IF(D33&lt;&gt;"",VLOOKUP(D33,ВидРасх!$A:$B,2,FALSE),IF(C33&lt;&gt;"",VLOOKUP(C33,ЦелСТ!$A:$B,2,FALSE),VLOOKUP(B33,Р_ПР!$A:$B,2,FALSE))))&amp;""</f>
        <v>Расходы на выплаты персоналу муниципальных органов</v>
      </c>
      <c r="B33" s="208" t="str">
        <f t="shared" si="10"/>
        <v>0104</v>
      </c>
      <c r="C33" s="181" t="str">
        <f t="shared" si="11"/>
        <v>2201180020</v>
      </c>
      <c r="D33" s="208" t="str">
        <f t="shared" si="12"/>
        <v>120</v>
      </c>
      <c r="E33" s="181" t="str">
        <f t="shared" si="13"/>
        <v/>
      </c>
      <c r="F33" s="182">
        <f t="shared" si="4"/>
        <v>1170000</v>
      </c>
      <c r="G33" s="182">
        <f t="shared" si="5"/>
        <v>617369.63</v>
      </c>
      <c r="H33" s="183">
        <f t="shared" si="6"/>
        <v>0.52766635042735044</v>
      </c>
      <c r="I33" s="130">
        <f t="shared" si="7"/>
        <v>0</v>
      </c>
      <c r="J33" s="42"/>
      <c r="K33" s="7" t="str">
        <f t="shared" si="8"/>
        <v>010422011800201201201170000617369,630,52766635042735</v>
      </c>
      <c r="L33" s="7">
        <f t="shared" si="9"/>
        <v>1</v>
      </c>
      <c r="N33" s="25"/>
      <c r="O33" s="32"/>
      <c r="P33" s="32"/>
      <c r="Q33" s="32"/>
      <c r="R33" s="32"/>
      <c r="S33" s="32"/>
      <c r="T33" s="167" t="s">
        <v>3276</v>
      </c>
      <c r="U33" s="167"/>
      <c r="V33" s="167"/>
      <c r="W33" s="168">
        <v>1170000</v>
      </c>
      <c r="X33" s="169">
        <v>617369.63</v>
      </c>
      <c r="Y33" s="169"/>
      <c r="Z33" s="17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</row>
    <row r="34" spans="1:80" ht="24" x14ac:dyDescent="0.2">
      <c r="A34" s="209" t="str">
        <f>IF(E34&lt;&gt;"",VLOOKUP(E34,КОСГУ!$A:$B,2,FALSE), IF(D34&lt;&gt;"",VLOOKUP(D34,ВидРасх!$A:$B,2,FALSE),IF(C34&lt;&gt;"",VLOOKUP(C34,ЦелСТ!$A:$B,2,FALSE),VLOOKUP(B34,Р_ПР!$A:$B,2,FALSE))))&amp;""</f>
        <v>Руководство и управление в сфере установленных функций органов местного самоуправления</v>
      </c>
      <c r="B34" s="208" t="str">
        <f t="shared" si="10"/>
        <v>0104</v>
      </c>
      <c r="C34" s="181" t="str">
        <f t="shared" si="11"/>
        <v>2201180040</v>
      </c>
      <c r="D34" s="208" t="str">
        <f t="shared" si="12"/>
        <v/>
      </c>
      <c r="E34" s="181" t="str">
        <f t="shared" si="13"/>
        <v/>
      </c>
      <c r="F34" s="182">
        <f t="shared" si="4"/>
        <v>23615414.280000001</v>
      </c>
      <c r="G34" s="182">
        <f t="shared" si="5"/>
        <v>11328877.329999998</v>
      </c>
      <c r="H34" s="183">
        <f t="shared" si="6"/>
        <v>0.47972384459054246</v>
      </c>
      <c r="I34" s="130">
        <f t="shared" si="7"/>
        <v>0</v>
      </c>
      <c r="J34" s="42"/>
      <c r="K34" s="7" t="str">
        <f t="shared" si="8"/>
        <v>0104220118004023615414,2811328877,330,479723844590542</v>
      </c>
      <c r="L34" s="7">
        <f t="shared" si="9"/>
        <v>1</v>
      </c>
      <c r="N34" s="25"/>
      <c r="O34" s="32"/>
      <c r="P34" s="32"/>
      <c r="Q34" s="32"/>
      <c r="R34" s="28" t="s">
        <v>1597</v>
      </c>
      <c r="S34" s="28"/>
      <c r="T34" s="165"/>
      <c r="U34" s="165"/>
      <c r="V34" s="165"/>
      <c r="W34" s="116">
        <v>23615414.280000001</v>
      </c>
      <c r="X34" s="119">
        <v>11328877.329999998</v>
      </c>
      <c r="Y34" s="119"/>
      <c r="Z34" s="57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</row>
    <row r="35" spans="1:80" ht="30" customHeight="1" x14ac:dyDescent="0.2">
      <c r="A35" s="209" t="str">
        <f>IF(E35&lt;&gt;"",VLOOKUP(E35,КОСГУ!$A:$B,2,FALSE), IF(D35&lt;&gt;"",VLOOKUP(D35,ВидРасх!$A:$B,2,FALSE),IF(C35&lt;&gt;"",VLOOKUP(C35,ЦелСТ!$A:$B,2,FALSE),VLOOKUP(B35,Р_ПР!$A:$B,2,FALSE))))&amp;""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08" t="str">
        <f t="shared" si="10"/>
        <v>0104</v>
      </c>
      <c r="C35" s="181" t="str">
        <f t="shared" si="11"/>
        <v>2201180040</v>
      </c>
      <c r="D35" s="208" t="str">
        <f t="shared" si="12"/>
        <v>100</v>
      </c>
      <c r="E35" s="181" t="str">
        <f t="shared" si="13"/>
        <v/>
      </c>
      <c r="F35" s="182">
        <f t="shared" si="4"/>
        <v>19692665</v>
      </c>
      <c r="G35" s="182">
        <f t="shared" si="5"/>
        <v>9644749.9199999999</v>
      </c>
      <c r="H35" s="183">
        <f t="shared" si="6"/>
        <v>0.48976357034459278</v>
      </c>
      <c r="I35" s="130">
        <f t="shared" si="7"/>
        <v>0</v>
      </c>
      <c r="J35" s="42"/>
      <c r="K35" s="7" t="str">
        <f t="shared" si="8"/>
        <v>01042201180040100100196926659644749,920,489763570344593</v>
      </c>
      <c r="L35" s="7">
        <f t="shared" si="9"/>
        <v>1</v>
      </c>
      <c r="N35" s="25"/>
      <c r="O35" s="32"/>
      <c r="P35" s="32"/>
      <c r="Q35" s="32"/>
      <c r="R35" s="32"/>
      <c r="S35" s="27" t="s">
        <v>1598</v>
      </c>
      <c r="T35" s="27"/>
      <c r="U35" s="27"/>
      <c r="V35" s="27"/>
      <c r="W35" s="117">
        <v>19692665</v>
      </c>
      <c r="X35" s="120">
        <v>9644749.9199999999</v>
      </c>
      <c r="Y35" s="120"/>
      <c r="Z35" s="59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</row>
    <row r="36" spans="1:80" ht="16.5" customHeight="1" x14ac:dyDescent="0.2">
      <c r="A36" s="209" t="str">
        <f>IF(E36&lt;&gt;"",VLOOKUP(E36,КОСГУ!$A:$B,2,FALSE), IF(D36&lt;&gt;"",VLOOKUP(D36,ВидРасх!$A:$B,2,FALSE),IF(C36&lt;&gt;"",VLOOKUP(C36,ЦелСТ!$A:$B,2,FALSE),VLOOKUP(B36,Р_ПР!$A:$B,2,FALSE))))&amp;""</f>
        <v>Расходы на выплаты персоналу муниципальных органов</v>
      </c>
      <c r="B36" s="208" t="str">
        <f t="shared" si="10"/>
        <v>0104</v>
      </c>
      <c r="C36" s="181" t="str">
        <f t="shared" si="11"/>
        <v>2201180040</v>
      </c>
      <c r="D36" s="208" t="str">
        <f t="shared" si="12"/>
        <v>120</v>
      </c>
      <c r="E36" s="181" t="str">
        <f t="shared" si="13"/>
        <v/>
      </c>
      <c r="F36" s="182">
        <f t="shared" si="4"/>
        <v>19692665</v>
      </c>
      <c r="G36" s="182">
        <f t="shared" si="5"/>
        <v>9644749.9199999999</v>
      </c>
      <c r="H36" s="183">
        <f t="shared" si="6"/>
        <v>0.48976357034459278</v>
      </c>
      <c r="I36" s="130">
        <f t="shared" si="7"/>
        <v>0</v>
      </c>
      <c r="J36" s="42"/>
      <c r="K36" s="7" t="str">
        <f t="shared" si="8"/>
        <v>01042201180040120120196926659644749,920,489763570344593</v>
      </c>
      <c r="L36" s="7">
        <f t="shared" si="9"/>
        <v>1</v>
      </c>
      <c r="N36" s="25"/>
      <c r="O36" s="32"/>
      <c r="P36" s="32"/>
      <c r="Q36" s="32"/>
      <c r="R36" s="32"/>
      <c r="S36" s="32"/>
      <c r="T36" s="167" t="s">
        <v>3277</v>
      </c>
      <c r="U36" s="167"/>
      <c r="V36" s="167"/>
      <c r="W36" s="168">
        <v>19692665</v>
      </c>
      <c r="X36" s="169">
        <v>9644749.9199999999</v>
      </c>
      <c r="Y36" s="169"/>
      <c r="Z36" s="17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</row>
    <row r="37" spans="1:80" ht="18.75" customHeight="1" x14ac:dyDescent="0.2">
      <c r="A37" s="209" t="str">
        <f>IF(E37&lt;&gt;"",VLOOKUP(E37,КОСГУ!$A:$B,2,FALSE), IF(D37&lt;&gt;"",VLOOKUP(D37,ВидРасх!$A:$B,2,FALSE),IF(C37&lt;&gt;"",VLOOKUP(C37,ЦелСТ!$A:$B,2,FALSE),VLOOKUP(B37,Р_ПР!$A:$B,2,FALSE))))&amp;""</f>
        <v>Закупка товаров, работ и услуг для муниципальных нужд</v>
      </c>
      <c r="B37" s="208" t="str">
        <f t="shared" si="10"/>
        <v>0104</v>
      </c>
      <c r="C37" s="181" t="str">
        <f t="shared" si="11"/>
        <v>2201180040</v>
      </c>
      <c r="D37" s="208" t="str">
        <f t="shared" si="12"/>
        <v>200</v>
      </c>
      <c r="E37" s="181" t="str">
        <f t="shared" si="13"/>
        <v/>
      </c>
      <c r="F37" s="182">
        <f t="shared" si="4"/>
        <v>3700249.28</v>
      </c>
      <c r="G37" s="182">
        <f t="shared" si="5"/>
        <v>1632207.96</v>
      </c>
      <c r="H37" s="183">
        <f t="shared" si="6"/>
        <v>0.44110756775824578</v>
      </c>
      <c r="I37" s="130">
        <f t="shared" si="7"/>
        <v>0</v>
      </c>
      <c r="J37" s="42"/>
      <c r="K37" s="7" t="str">
        <f t="shared" si="8"/>
        <v>010422011800402002003700249,281632207,960,441107567758246</v>
      </c>
      <c r="L37" s="7">
        <f t="shared" si="9"/>
        <v>1</v>
      </c>
      <c r="N37" s="25"/>
      <c r="O37" s="32"/>
      <c r="P37" s="32"/>
      <c r="Q37" s="32"/>
      <c r="R37" s="32"/>
      <c r="S37" s="27" t="s">
        <v>1599</v>
      </c>
      <c r="T37" s="166"/>
      <c r="U37" s="166"/>
      <c r="V37" s="166"/>
      <c r="W37" s="116">
        <v>3700249.28</v>
      </c>
      <c r="X37" s="119">
        <v>1632207.96</v>
      </c>
      <c r="Y37" s="119"/>
      <c r="Z37" s="5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</row>
    <row r="38" spans="1:80" ht="24" x14ac:dyDescent="0.2">
      <c r="A38" s="209" t="str">
        <f>IF(E38&lt;&gt;"",VLOOKUP(E38,КОСГУ!$A:$B,2,FALSE), IF(D38&lt;&gt;"",VLOOKUP(D38,ВидРасх!$A:$B,2,FALSE),IF(C38&lt;&gt;"",VLOOKUP(C38,ЦелСТ!$A:$B,2,FALSE),VLOOKUP(B38,Р_ПР!$A:$B,2,FALSE))))&amp;""</f>
        <v>Иные закупки товаров, работ и услуг для обеспечения муниципальных нужд</v>
      </c>
      <c r="B38" s="208" t="str">
        <f t="shared" si="10"/>
        <v>0104</v>
      </c>
      <c r="C38" s="181" t="str">
        <f t="shared" si="11"/>
        <v>2201180040</v>
      </c>
      <c r="D38" s="208" t="str">
        <f t="shared" si="12"/>
        <v>240</v>
      </c>
      <c r="E38" s="181" t="str">
        <f t="shared" si="13"/>
        <v/>
      </c>
      <c r="F38" s="182">
        <f t="shared" si="4"/>
        <v>3700249.28</v>
      </c>
      <c r="G38" s="182">
        <f t="shared" si="5"/>
        <v>1632207.96</v>
      </c>
      <c r="H38" s="183">
        <f t="shared" si="6"/>
        <v>0.44110756775824578</v>
      </c>
      <c r="I38" s="130">
        <f t="shared" si="7"/>
        <v>0</v>
      </c>
      <c r="J38" s="42"/>
      <c r="K38" s="7" t="str">
        <f t="shared" si="8"/>
        <v>010422011800402402403700249,281632207,960,441107567758246</v>
      </c>
      <c r="L38" s="7">
        <f t="shared" si="9"/>
        <v>1</v>
      </c>
      <c r="N38" s="25"/>
      <c r="O38" s="32"/>
      <c r="P38" s="32"/>
      <c r="Q38" s="32"/>
      <c r="R38" s="32"/>
      <c r="S38" s="32"/>
      <c r="T38" s="167" t="s">
        <v>3278</v>
      </c>
      <c r="U38" s="167"/>
      <c r="V38" s="167"/>
      <c r="W38" s="168">
        <v>3700249.28</v>
      </c>
      <c r="X38" s="169">
        <v>1632207.96</v>
      </c>
      <c r="Y38" s="169"/>
      <c r="Z38" s="17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</row>
    <row r="39" spans="1:80" x14ac:dyDescent="0.2">
      <c r="A39" s="209" t="str">
        <f>IF(E39&lt;&gt;"",VLOOKUP(E39,КОСГУ!$A:$B,2,FALSE), IF(D39&lt;&gt;"",VLOOKUP(D39,ВидРасх!$A:$B,2,FALSE),IF(C39&lt;&gt;"",VLOOKUP(C39,ЦелСТ!$A:$B,2,FALSE),VLOOKUP(B39,Р_ПР!$A:$B,2,FALSE))))&amp;""</f>
        <v>Иные бюджетные ассигнования</v>
      </c>
      <c r="B39" s="208" t="str">
        <f t="shared" si="10"/>
        <v>0104</v>
      </c>
      <c r="C39" s="181" t="str">
        <f t="shared" si="11"/>
        <v>2201180040</v>
      </c>
      <c r="D39" s="208" t="str">
        <f t="shared" si="12"/>
        <v>800</v>
      </c>
      <c r="E39" s="181" t="str">
        <f t="shared" si="13"/>
        <v/>
      </c>
      <c r="F39" s="182">
        <f t="shared" si="4"/>
        <v>222500</v>
      </c>
      <c r="G39" s="182">
        <f t="shared" si="5"/>
        <v>51919.45</v>
      </c>
      <c r="H39" s="183">
        <f t="shared" si="6"/>
        <v>0.2333458426966292</v>
      </c>
      <c r="I39" s="130">
        <f t="shared" si="7"/>
        <v>0</v>
      </c>
      <c r="J39" s="42"/>
      <c r="K39" s="7" t="str">
        <f t="shared" si="8"/>
        <v>0104220118004080080022250051919,450,233345842696629</v>
      </c>
      <c r="L39" s="7">
        <f t="shared" si="9"/>
        <v>1</v>
      </c>
      <c r="M39" s="7" t="s">
        <v>847</v>
      </c>
      <c r="N39" s="25"/>
      <c r="O39" s="32"/>
      <c r="P39" s="32"/>
      <c r="Q39" s="32"/>
      <c r="R39" s="32"/>
      <c r="S39" s="27" t="s">
        <v>1600</v>
      </c>
      <c r="T39" s="166"/>
      <c r="U39" s="166"/>
      <c r="V39" s="166"/>
      <c r="W39" s="116">
        <v>222500</v>
      </c>
      <c r="X39" s="119">
        <v>51919.45</v>
      </c>
      <c r="Y39" s="119"/>
      <c r="Z39" s="57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</row>
    <row r="40" spans="1:80" ht="12" customHeight="1" x14ac:dyDescent="0.2">
      <c r="A40" s="209" t="str">
        <f>IF(E40&lt;&gt;"",VLOOKUP(E40,КОСГУ!$A:$B,2,FALSE), IF(D40&lt;&gt;"",VLOOKUP(D40,ВидРасх!$A:$B,2,FALSE),IF(C40&lt;&gt;"",VLOOKUP(C40,ЦелСТ!$A:$B,2,FALSE),VLOOKUP(B40,Р_ПР!$A:$B,2,FALSE))))&amp;""</f>
        <v>Уплата налогов, сборов и иных платежей</v>
      </c>
      <c r="B40" s="208" t="str">
        <f t="shared" si="10"/>
        <v>0104</v>
      </c>
      <c r="C40" s="181" t="str">
        <f t="shared" si="11"/>
        <v>2201180040</v>
      </c>
      <c r="D40" s="208" t="str">
        <f t="shared" si="12"/>
        <v>850</v>
      </c>
      <c r="E40" s="181" t="str">
        <f t="shared" si="13"/>
        <v/>
      </c>
      <c r="F40" s="182">
        <f t="shared" si="4"/>
        <v>222500</v>
      </c>
      <c r="G40" s="182">
        <f t="shared" si="5"/>
        <v>51919.45</v>
      </c>
      <c r="H40" s="183">
        <f t="shared" si="6"/>
        <v>0.2333458426966292</v>
      </c>
      <c r="I40" s="130">
        <f t="shared" si="7"/>
        <v>0</v>
      </c>
      <c r="J40" s="42"/>
      <c r="K40" s="7" t="str">
        <f t="shared" si="8"/>
        <v>0104220118004085085022250051919,450,233345842696629</v>
      </c>
      <c r="L40" s="7">
        <f t="shared" si="9"/>
        <v>1</v>
      </c>
      <c r="N40" s="25"/>
      <c r="O40" s="32"/>
      <c r="P40" s="32"/>
      <c r="Q40" s="32"/>
      <c r="R40" s="32"/>
      <c r="S40" s="32"/>
      <c r="T40" s="167" t="s">
        <v>3279</v>
      </c>
      <c r="U40" s="167"/>
      <c r="V40" s="167"/>
      <c r="W40" s="168">
        <v>222500</v>
      </c>
      <c r="X40" s="169">
        <v>51919.45</v>
      </c>
      <c r="Y40" s="169"/>
      <c r="Z40" s="17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</row>
    <row r="41" spans="1:80" hidden="1" x14ac:dyDescent="0.2">
      <c r="A41" s="209" t="e">
        <f>IF(E41&lt;&gt;"",VLOOKUP(E41,КОСГУ!$A:$B,2,FALSE), IF(D41&lt;&gt;"",VLOOKUP(D41,ВидРасх!$A:$B,2,FALSE),IF(C41&lt;&gt;"",VLOOKUP(C41,ЦелСТ!$A:$B,2,FALSE),VLOOKUP(B41,Р_ПР!$A:$B,2,FALSE))))&amp;""</f>
        <v>#N/A</v>
      </c>
      <c r="B41" s="208" t="str">
        <f t="shared" si="10"/>
        <v>0104</v>
      </c>
      <c r="C41" s="181" t="str">
        <f t="shared" si="11"/>
        <v>2201184000</v>
      </c>
      <c r="D41" s="208" t="str">
        <f t="shared" si="12"/>
        <v/>
      </c>
      <c r="E41" s="181" t="str">
        <f t="shared" si="13"/>
        <v/>
      </c>
      <c r="F41" s="182">
        <f t="shared" si="4"/>
        <v>4085</v>
      </c>
      <c r="G41" s="182">
        <f t="shared" si="5"/>
        <v>0</v>
      </c>
      <c r="H41" s="183">
        <f t="shared" si="6"/>
        <v>0</v>
      </c>
      <c r="I41" s="130">
        <f t="shared" si="7"/>
        <v>0</v>
      </c>
      <c r="J41" s="42"/>
      <c r="K41" s="7" t="str">
        <f t="shared" si="8"/>
        <v>01042201184000408500</v>
      </c>
      <c r="L41" s="7">
        <f t="shared" si="9"/>
        <v>1</v>
      </c>
      <c r="N41" s="25"/>
      <c r="O41" s="32"/>
      <c r="P41" s="32"/>
      <c r="Q41" s="27" t="s">
        <v>2474</v>
      </c>
      <c r="R41" s="27"/>
      <c r="S41" s="27"/>
      <c r="T41" s="166"/>
      <c r="U41" s="166"/>
      <c r="V41" s="166"/>
      <c r="W41" s="116">
        <v>4085</v>
      </c>
      <c r="X41" s="119">
        <v>0</v>
      </c>
      <c r="Y41" s="119"/>
      <c r="Z41" s="57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</row>
    <row r="42" spans="1:80" ht="51" customHeight="1" x14ac:dyDescent="0.2">
      <c r="A42" s="209" t="str">
        <f>IF(E42&lt;&gt;"",VLOOKUP(E42,КОСГУ!$A:$B,2,FALSE), IF(D42&lt;&gt;"",VLOOKUP(D42,ВидРасх!$A:$B,2,FALSE),IF(C42&lt;&gt;"",VLOOKUP(C42,ЦелСТ!$A:$B,2,FALSE),VLOOKUP(B42,Р_ПР!$A:$B,2,FALSE))))&amp;""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42" s="208" t="str">
        <f t="shared" si="10"/>
        <v>0104</v>
      </c>
      <c r="C42" s="181" t="str">
        <f t="shared" si="11"/>
        <v>2201184400</v>
      </c>
      <c r="D42" s="208" t="str">
        <f t="shared" si="12"/>
        <v/>
      </c>
      <c r="E42" s="181" t="str">
        <f t="shared" si="13"/>
        <v/>
      </c>
      <c r="F42" s="182">
        <f t="shared" si="4"/>
        <v>4085</v>
      </c>
      <c r="G42" s="182">
        <f t="shared" si="5"/>
        <v>0</v>
      </c>
      <c r="H42" s="183">
        <f t="shared" si="6"/>
        <v>0</v>
      </c>
      <c r="I42" s="130">
        <f t="shared" si="7"/>
        <v>0</v>
      </c>
      <c r="J42" s="42"/>
      <c r="K42" s="7" t="str">
        <f t="shared" si="8"/>
        <v>01042201184400408500</v>
      </c>
      <c r="L42" s="7">
        <f t="shared" si="9"/>
        <v>1</v>
      </c>
      <c r="N42" s="25"/>
      <c r="O42" s="32"/>
      <c r="P42" s="32"/>
      <c r="Q42" s="32"/>
      <c r="R42" s="28" t="s">
        <v>2475</v>
      </c>
      <c r="S42" s="28"/>
      <c r="T42" s="28"/>
      <c r="U42" s="28"/>
      <c r="V42" s="28"/>
      <c r="W42" s="117">
        <v>4085</v>
      </c>
      <c r="X42" s="120">
        <v>0</v>
      </c>
      <c r="Y42" s="120"/>
      <c r="Z42" s="59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</row>
    <row r="43" spans="1:80" ht="19.5" customHeight="1" x14ac:dyDescent="0.2">
      <c r="A43" s="209" t="str">
        <f>IF(E43&lt;&gt;"",VLOOKUP(E43,КОСГУ!$A:$B,2,FALSE), IF(D43&lt;&gt;"",VLOOKUP(D43,ВидРасх!$A:$B,2,FALSE),IF(C43&lt;&gt;"",VLOOKUP(C43,ЦелСТ!$A:$B,2,FALSE),VLOOKUP(B43,Р_ПР!$A:$B,2,FALSE))))&amp;""</f>
        <v>Закупка товаров, работ и услуг для муниципальных нужд</v>
      </c>
      <c r="B43" s="208" t="str">
        <f t="shared" si="10"/>
        <v>0104</v>
      </c>
      <c r="C43" s="181" t="str">
        <f t="shared" si="11"/>
        <v>2201184400</v>
      </c>
      <c r="D43" s="208" t="str">
        <f t="shared" si="12"/>
        <v>200</v>
      </c>
      <c r="E43" s="181" t="str">
        <f t="shared" si="13"/>
        <v/>
      </c>
      <c r="F43" s="182">
        <f t="shared" si="4"/>
        <v>4085</v>
      </c>
      <c r="G43" s="182">
        <f t="shared" si="5"/>
        <v>0</v>
      </c>
      <c r="H43" s="183">
        <f t="shared" si="6"/>
        <v>0</v>
      </c>
      <c r="I43" s="130">
        <f t="shared" si="7"/>
        <v>0</v>
      </c>
      <c r="J43" s="42"/>
      <c r="K43" s="7" t="str">
        <f t="shared" si="8"/>
        <v>01042201184400200200408500</v>
      </c>
      <c r="L43" s="7">
        <f t="shared" si="9"/>
        <v>1</v>
      </c>
      <c r="N43" s="25"/>
      <c r="O43" s="32"/>
      <c r="P43" s="32"/>
      <c r="Q43" s="32"/>
      <c r="R43" s="32"/>
      <c r="S43" s="27" t="s">
        <v>2476</v>
      </c>
      <c r="T43" s="27"/>
      <c r="U43" s="27"/>
      <c r="V43" s="27"/>
      <c r="W43" s="117">
        <v>4085</v>
      </c>
      <c r="X43" s="120">
        <v>0</v>
      </c>
      <c r="Y43" s="120"/>
      <c r="Z43" s="59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</row>
    <row r="44" spans="1:80" ht="24" x14ac:dyDescent="0.2">
      <c r="A44" s="209" t="str">
        <f>IF(E44&lt;&gt;"",VLOOKUP(E44,КОСГУ!$A:$B,2,FALSE), IF(D44&lt;&gt;"",VLOOKUP(D44,ВидРасх!$A:$B,2,FALSE),IF(C44&lt;&gt;"",VLOOKUP(C44,ЦелСТ!$A:$B,2,FALSE),VLOOKUP(B44,Р_ПР!$A:$B,2,FALSE))))&amp;""</f>
        <v>Иные закупки товаров, работ и услуг для обеспечения муниципальных нужд</v>
      </c>
      <c r="B44" s="208" t="str">
        <f t="shared" si="10"/>
        <v>0104</v>
      </c>
      <c r="C44" s="181" t="str">
        <f t="shared" si="11"/>
        <v>2201184400</v>
      </c>
      <c r="D44" s="208" t="str">
        <f t="shared" si="12"/>
        <v>240</v>
      </c>
      <c r="E44" s="181" t="str">
        <f t="shared" si="13"/>
        <v/>
      </c>
      <c r="F44" s="182">
        <f t="shared" si="4"/>
        <v>4085</v>
      </c>
      <c r="G44" s="182">
        <f t="shared" si="5"/>
        <v>0</v>
      </c>
      <c r="H44" s="183">
        <f t="shared" si="6"/>
        <v>0</v>
      </c>
      <c r="I44" s="130">
        <f t="shared" si="7"/>
        <v>0</v>
      </c>
      <c r="J44" s="42"/>
      <c r="K44" s="7" t="str">
        <f t="shared" si="8"/>
        <v>01042201184400240240408500</v>
      </c>
      <c r="L44" s="7">
        <f t="shared" si="9"/>
        <v>1</v>
      </c>
      <c r="N44" s="25"/>
      <c r="O44" s="32"/>
      <c r="P44" s="32"/>
      <c r="Q44" s="32"/>
      <c r="R44" s="32"/>
      <c r="S44" s="32"/>
      <c r="T44" s="167" t="s">
        <v>3280</v>
      </c>
      <c r="U44" s="167"/>
      <c r="V44" s="167"/>
      <c r="W44" s="168">
        <v>4085</v>
      </c>
      <c r="X44" s="169">
        <v>0</v>
      </c>
      <c r="Y44" s="169"/>
      <c r="Z44" s="17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</row>
    <row r="45" spans="1:80" ht="12" customHeight="1" x14ac:dyDescent="0.2">
      <c r="A45" s="209" t="str">
        <f>IF(E45&lt;&gt;"",VLOOKUP(E45,КОСГУ!$A:$B,2,FALSE), IF(D45&lt;&gt;"",VLOOKUP(D45,ВидРасх!$A:$B,2,FALSE),IF(C45&lt;&gt;"",VLOOKUP(C45,ЦелСТ!$A:$B,2,FALSE),VLOOKUP(B45,Р_ПР!$A:$B,2,FALSE))))&amp;""</f>
        <v>Судебная система</v>
      </c>
      <c r="B45" s="208" t="str">
        <f t="shared" si="10"/>
        <v>0105</v>
      </c>
      <c r="C45" s="181" t="str">
        <f t="shared" si="11"/>
        <v/>
      </c>
      <c r="D45" s="208" t="str">
        <f t="shared" si="12"/>
        <v/>
      </c>
      <c r="E45" s="181" t="str">
        <f t="shared" si="13"/>
        <v/>
      </c>
      <c r="F45" s="182">
        <f t="shared" si="4"/>
        <v>13280</v>
      </c>
      <c r="G45" s="182">
        <f t="shared" si="5"/>
        <v>0</v>
      </c>
      <c r="H45" s="183">
        <f t="shared" si="6"/>
        <v>0</v>
      </c>
      <c r="I45" s="130">
        <f t="shared" si="7"/>
        <v>0</v>
      </c>
      <c r="J45" s="42"/>
      <c r="K45" s="7" t="str">
        <f t="shared" si="8"/>
        <v>01051328000</v>
      </c>
      <c r="L45" s="7">
        <f t="shared" si="9"/>
        <v>1</v>
      </c>
      <c r="N45" s="25"/>
      <c r="O45" s="27" t="s">
        <v>640</v>
      </c>
      <c r="P45" s="27"/>
      <c r="Q45" s="27"/>
      <c r="R45" s="27"/>
      <c r="S45" s="27"/>
      <c r="T45" s="166"/>
      <c r="U45" s="166"/>
      <c r="V45" s="166"/>
      <c r="W45" s="116">
        <v>13280</v>
      </c>
      <c r="X45" s="119">
        <v>0</v>
      </c>
      <c r="Y45" s="119"/>
      <c r="Z45" s="57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</row>
    <row r="46" spans="1:80" hidden="1" x14ac:dyDescent="0.2">
      <c r="A46" s="209" t="e">
        <f>IF(E46&lt;&gt;"",VLOOKUP(E46,КОСГУ!$A:$B,2,FALSE), IF(D46&lt;&gt;"",VLOOKUP(D46,ВидРасх!$A:$B,2,FALSE),IF(C46&lt;&gt;"",VLOOKUP(C46,ЦелСТ!$A:$B,2,FALSE),VLOOKUP(B46,Р_ПР!$A:$B,2,FALSE))))&amp;""</f>
        <v>#N/A</v>
      </c>
      <c r="B46" s="208" t="str">
        <f t="shared" si="10"/>
        <v>0105</v>
      </c>
      <c r="C46" s="181" t="str">
        <f t="shared" si="11"/>
        <v>2201200000</v>
      </c>
      <c r="D46" s="208" t="str">
        <f t="shared" si="12"/>
        <v/>
      </c>
      <c r="E46" s="181" t="str">
        <f t="shared" si="13"/>
        <v/>
      </c>
      <c r="F46" s="182">
        <f t="shared" si="4"/>
        <v>13280</v>
      </c>
      <c r="G46" s="182">
        <f t="shared" si="5"/>
        <v>0</v>
      </c>
      <c r="H46" s="183">
        <f t="shared" si="6"/>
        <v>0</v>
      </c>
      <c r="I46" s="130">
        <f t="shared" si="7"/>
        <v>0</v>
      </c>
      <c r="J46" s="42"/>
      <c r="K46" s="7" t="str">
        <f t="shared" si="8"/>
        <v>010522012000001328000</v>
      </c>
      <c r="L46" s="7">
        <f t="shared" si="9"/>
        <v>1</v>
      </c>
      <c r="N46" s="25"/>
      <c r="O46" s="32"/>
      <c r="P46" s="28" t="s">
        <v>1601</v>
      </c>
      <c r="Q46" s="28"/>
      <c r="R46" s="28"/>
      <c r="S46" s="28"/>
      <c r="T46" s="28"/>
      <c r="U46" s="28"/>
      <c r="V46" s="28"/>
      <c r="W46" s="117">
        <v>13280</v>
      </c>
      <c r="X46" s="120">
        <v>0</v>
      </c>
      <c r="Y46" s="120"/>
      <c r="Z46" s="59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</row>
    <row r="47" spans="1:80" hidden="1" x14ac:dyDescent="0.2">
      <c r="A47" s="209" t="e">
        <f>IF(E47&lt;&gt;"",VLOOKUP(E47,КОСГУ!$A:$B,2,FALSE), IF(D47&lt;&gt;"",VLOOKUP(D47,ВидРасх!$A:$B,2,FALSE),IF(C47&lt;&gt;"",VLOOKUP(C47,ЦелСТ!$A:$B,2,FALSE),VLOOKUP(B47,Р_ПР!$A:$B,2,FALSE))))&amp;""</f>
        <v>#N/A</v>
      </c>
      <c r="B47" s="208" t="str">
        <f t="shared" si="10"/>
        <v>0105</v>
      </c>
      <c r="C47" s="181" t="str">
        <f t="shared" si="11"/>
        <v>2201251000</v>
      </c>
      <c r="D47" s="208" t="str">
        <f t="shared" si="12"/>
        <v/>
      </c>
      <c r="E47" s="181" t="str">
        <f t="shared" si="13"/>
        <v/>
      </c>
      <c r="F47" s="182">
        <f t="shared" si="4"/>
        <v>13280</v>
      </c>
      <c r="G47" s="182">
        <f t="shared" si="5"/>
        <v>0</v>
      </c>
      <c r="H47" s="183">
        <f t="shared" si="6"/>
        <v>0</v>
      </c>
      <c r="I47" s="130">
        <f t="shared" si="7"/>
        <v>0</v>
      </c>
      <c r="J47" s="42"/>
      <c r="K47" s="7" t="str">
        <f t="shared" si="8"/>
        <v>010522012510001328000</v>
      </c>
      <c r="L47" s="7">
        <f t="shared" si="9"/>
        <v>1</v>
      </c>
      <c r="N47" s="25"/>
      <c r="O47" s="32"/>
      <c r="P47" s="32"/>
      <c r="Q47" s="27" t="s">
        <v>1602</v>
      </c>
      <c r="R47" s="27"/>
      <c r="S47" s="27"/>
      <c r="T47" s="27"/>
      <c r="U47" s="27"/>
      <c r="V47" s="27"/>
      <c r="W47" s="117">
        <v>13280</v>
      </c>
      <c r="X47" s="120">
        <v>0</v>
      </c>
      <c r="Y47" s="120"/>
      <c r="Z47" s="59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</row>
    <row r="48" spans="1:80" ht="43.5" customHeight="1" x14ac:dyDescent="0.2">
      <c r="A48" s="209" t="str">
        <f>IF(E48&lt;&gt;"",VLOOKUP(E48,КОСГУ!$A:$B,2,FALSE), IF(D48&lt;&gt;"",VLOOKUP(D48,ВидРасх!$A:$B,2,FALSE),IF(C48&lt;&gt;"",VLOOKUP(C48,ЦелСТ!$A:$B,2,FALSE),VLOOKUP(B48,Р_ПР!$A:$B,2,FALSE))))&amp;""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48" s="208" t="str">
        <f t="shared" si="10"/>
        <v>0105</v>
      </c>
      <c r="C48" s="181" t="str">
        <f t="shared" si="11"/>
        <v>2201251200</v>
      </c>
      <c r="D48" s="208" t="str">
        <f t="shared" si="12"/>
        <v/>
      </c>
      <c r="E48" s="181" t="str">
        <f t="shared" si="13"/>
        <v/>
      </c>
      <c r="F48" s="182">
        <f t="shared" si="4"/>
        <v>13280</v>
      </c>
      <c r="G48" s="182">
        <f t="shared" si="5"/>
        <v>0</v>
      </c>
      <c r="H48" s="183">
        <f t="shared" si="6"/>
        <v>0</v>
      </c>
      <c r="I48" s="130">
        <f t="shared" si="7"/>
        <v>0</v>
      </c>
      <c r="J48" s="42"/>
      <c r="K48" s="7" t="str">
        <f t="shared" si="8"/>
        <v>010522012512001328000</v>
      </c>
      <c r="L48" s="7">
        <f t="shared" si="9"/>
        <v>1</v>
      </c>
      <c r="N48" s="25"/>
      <c r="O48" s="32"/>
      <c r="P48" s="32"/>
      <c r="Q48" s="32"/>
      <c r="R48" s="28" t="s">
        <v>1603</v>
      </c>
      <c r="S48" s="28"/>
      <c r="T48" s="28"/>
      <c r="U48" s="28"/>
      <c r="V48" s="28"/>
      <c r="W48" s="117">
        <v>13280</v>
      </c>
      <c r="X48" s="120">
        <v>0</v>
      </c>
      <c r="Y48" s="120"/>
      <c r="Z48" s="59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</row>
    <row r="49" spans="1:80" ht="18.75" customHeight="1" x14ac:dyDescent="0.2">
      <c r="A49" s="209" t="str">
        <f>IF(E49&lt;&gt;"",VLOOKUP(E49,КОСГУ!$A:$B,2,FALSE), IF(D49&lt;&gt;"",VLOOKUP(D49,ВидРасх!$A:$B,2,FALSE),IF(C49&lt;&gt;"",VLOOKUP(C49,ЦелСТ!$A:$B,2,FALSE),VLOOKUP(B49,Р_ПР!$A:$B,2,FALSE))))&amp;""</f>
        <v>Закупка товаров, работ и услуг для муниципальных нужд</v>
      </c>
      <c r="B49" s="208" t="str">
        <f t="shared" si="10"/>
        <v>0105</v>
      </c>
      <c r="C49" s="181" t="str">
        <f t="shared" si="11"/>
        <v>2201251200</v>
      </c>
      <c r="D49" s="208" t="str">
        <f t="shared" si="12"/>
        <v>200</v>
      </c>
      <c r="E49" s="181" t="str">
        <f t="shared" si="13"/>
        <v/>
      </c>
      <c r="F49" s="182">
        <f t="shared" si="4"/>
        <v>13280</v>
      </c>
      <c r="G49" s="182">
        <f t="shared" si="5"/>
        <v>0</v>
      </c>
      <c r="H49" s="183">
        <f t="shared" si="6"/>
        <v>0</v>
      </c>
      <c r="I49" s="130">
        <f t="shared" si="7"/>
        <v>0</v>
      </c>
      <c r="J49" s="42"/>
      <c r="K49" s="7" t="str">
        <f t="shared" si="8"/>
        <v>010522012512002002001328000</v>
      </c>
      <c r="L49" s="7">
        <f t="shared" si="9"/>
        <v>1</v>
      </c>
      <c r="N49" s="25"/>
      <c r="O49" s="32"/>
      <c r="P49" s="32"/>
      <c r="Q49" s="32"/>
      <c r="R49" s="32"/>
      <c r="S49" s="27" t="s">
        <v>1604</v>
      </c>
      <c r="T49" s="27"/>
      <c r="U49" s="27"/>
      <c r="V49" s="27"/>
      <c r="W49" s="117">
        <v>13280</v>
      </c>
      <c r="X49" s="120">
        <v>0</v>
      </c>
      <c r="Y49" s="120"/>
      <c r="Z49" s="5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</row>
    <row r="50" spans="1:80" ht="24" x14ac:dyDescent="0.2">
      <c r="A50" s="209" t="str">
        <f>IF(E50&lt;&gt;"",VLOOKUP(E50,КОСГУ!$A:$B,2,FALSE), IF(D50&lt;&gt;"",VLOOKUP(D50,ВидРасх!$A:$B,2,FALSE),IF(C50&lt;&gt;"",VLOOKUP(C50,ЦелСТ!$A:$B,2,FALSE),VLOOKUP(B50,Р_ПР!$A:$B,2,FALSE))))&amp;""</f>
        <v>Иные закупки товаров, работ и услуг для обеспечения муниципальных нужд</v>
      </c>
      <c r="B50" s="208" t="str">
        <f t="shared" si="10"/>
        <v>0105</v>
      </c>
      <c r="C50" s="181" t="str">
        <f t="shared" si="11"/>
        <v>2201251200</v>
      </c>
      <c r="D50" s="208" t="str">
        <f t="shared" si="12"/>
        <v>240</v>
      </c>
      <c r="E50" s="181" t="str">
        <f t="shared" si="13"/>
        <v/>
      </c>
      <c r="F50" s="182">
        <f t="shared" si="4"/>
        <v>13280</v>
      </c>
      <c r="G50" s="182">
        <f t="shared" si="5"/>
        <v>0</v>
      </c>
      <c r="H50" s="183">
        <f t="shared" si="6"/>
        <v>0</v>
      </c>
      <c r="I50" s="130">
        <f t="shared" si="7"/>
        <v>0</v>
      </c>
      <c r="J50" s="42"/>
      <c r="K50" s="7" t="str">
        <f t="shared" si="8"/>
        <v>010522012512002402401328000</v>
      </c>
      <c r="L50" s="7">
        <f t="shared" si="9"/>
        <v>1</v>
      </c>
      <c r="N50" s="25"/>
      <c r="O50" s="32"/>
      <c r="P50" s="32"/>
      <c r="Q50" s="32"/>
      <c r="R50" s="32"/>
      <c r="S50" s="32"/>
      <c r="T50" s="167" t="s">
        <v>3281</v>
      </c>
      <c r="U50" s="167"/>
      <c r="V50" s="167"/>
      <c r="W50" s="168">
        <v>13280</v>
      </c>
      <c r="X50" s="169">
        <v>0</v>
      </c>
      <c r="Y50" s="169"/>
      <c r="Z50" s="17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</row>
    <row r="51" spans="1:80" ht="35.25" customHeight="1" x14ac:dyDescent="0.2">
      <c r="A51" s="209" t="str">
        <f>IF(E51&lt;&gt;"",VLOOKUP(E51,КОСГУ!$A:$B,2,FALSE), IF(D51&lt;&gt;"",VLOOKUP(D51,ВидРасх!$A:$B,2,FALSE),IF(C51&lt;&gt;"",VLOOKUP(C51,ЦелСТ!$A:$B,2,FALSE),VLOOKUP(B51,Р_ПР!$A:$B,2,FALSE))))&amp;""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51" s="208" t="str">
        <f t="shared" si="10"/>
        <v>0106</v>
      </c>
      <c r="C51" s="181" t="str">
        <f t="shared" si="11"/>
        <v/>
      </c>
      <c r="D51" s="208" t="str">
        <f t="shared" si="12"/>
        <v/>
      </c>
      <c r="E51" s="181" t="str">
        <f t="shared" si="13"/>
        <v/>
      </c>
      <c r="F51" s="182">
        <f t="shared" si="4"/>
        <v>7277839.71</v>
      </c>
      <c r="G51" s="182">
        <f t="shared" si="5"/>
        <v>3821346.46</v>
      </c>
      <c r="H51" s="183">
        <f t="shared" si="6"/>
        <v>0.52506603776246119</v>
      </c>
      <c r="I51" s="130">
        <f t="shared" si="7"/>
        <v>0</v>
      </c>
      <c r="J51" s="42"/>
      <c r="K51" s="7" t="str">
        <f t="shared" si="8"/>
        <v>01067277839,713821346,460,525066037762461</v>
      </c>
      <c r="L51" s="7">
        <f t="shared" si="9"/>
        <v>1</v>
      </c>
      <c r="N51" s="25"/>
      <c r="O51" s="27" t="s">
        <v>641</v>
      </c>
      <c r="P51" s="27"/>
      <c r="Q51" s="27"/>
      <c r="R51" s="27"/>
      <c r="S51" s="27"/>
      <c r="T51" s="166"/>
      <c r="U51" s="166"/>
      <c r="V51" s="166"/>
      <c r="W51" s="116">
        <v>7277839.71</v>
      </c>
      <c r="X51" s="119">
        <v>3821346.46</v>
      </c>
      <c r="Y51" s="119"/>
      <c r="Z51" s="57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</row>
    <row r="52" spans="1:80" hidden="1" x14ac:dyDescent="0.2">
      <c r="A52" s="209" t="e">
        <f>IF(E52&lt;&gt;"",VLOOKUP(E52,КОСГУ!$A:$B,2,FALSE), IF(D52&lt;&gt;"",VLOOKUP(D52,ВидРасх!$A:$B,2,FALSE),IF(C52&lt;&gt;"",VLOOKUP(C52,ЦелСТ!$A:$B,2,FALSE),VLOOKUP(B52,Р_ПР!$A:$B,2,FALSE))))&amp;""</f>
        <v>#N/A</v>
      </c>
      <c r="B52" s="208" t="str">
        <f t="shared" si="10"/>
        <v>0106</v>
      </c>
      <c r="C52" s="181" t="str">
        <f t="shared" si="11"/>
        <v>0201100000</v>
      </c>
      <c r="D52" s="208" t="str">
        <f t="shared" si="12"/>
        <v/>
      </c>
      <c r="E52" s="181" t="str">
        <f t="shared" si="13"/>
        <v/>
      </c>
      <c r="F52" s="182">
        <f t="shared" si="4"/>
        <v>5807839.71</v>
      </c>
      <c r="G52" s="182">
        <f t="shared" si="5"/>
        <v>2862153.5700000003</v>
      </c>
      <c r="H52" s="183">
        <f t="shared" si="6"/>
        <v>0.4928086367590197</v>
      </c>
      <c r="I52" s="130">
        <f t="shared" si="7"/>
        <v>0</v>
      </c>
      <c r="J52" s="42"/>
      <c r="K52" s="7" t="str">
        <f t="shared" si="8"/>
        <v>010602011000005807839,712862153,570,49280863675902</v>
      </c>
      <c r="L52" s="7">
        <f t="shared" si="9"/>
        <v>1</v>
      </c>
      <c r="N52" s="25"/>
      <c r="O52" s="32"/>
      <c r="P52" s="28" t="s">
        <v>1352</v>
      </c>
      <c r="Q52" s="28"/>
      <c r="R52" s="28"/>
      <c r="S52" s="28"/>
      <c r="T52" s="28"/>
      <c r="U52" s="28"/>
      <c r="V52" s="28"/>
      <c r="W52" s="117">
        <v>5807839.71</v>
      </c>
      <c r="X52" s="120">
        <v>2862153.5700000003</v>
      </c>
      <c r="Y52" s="120"/>
      <c r="Z52" s="59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</row>
    <row r="53" spans="1:80" hidden="1" x14ac:dyDescent="0.2">
      <c r="A53" s="209" t="e">
        <f>IF(E53&lt;&gt;"",VLOOKUP(E53,КОСГУ!$A:$B,2,FALSE), IF(D53&lt;&gt;"",VLOOKUP(D53,ВидРасх!$A:$B,2,FALSE),IF(C53&lt;&gt;"",VLOOKUP(C53,ЦелСТ!$A:$B,2,FALSE),VLOOKUP(B53,Р_ПР!$A:$B,2,FALSE))))&amp;""</f>
        <v>#N/A</v>
      </c>
      <c r="B53" s="208" t="str">
        <f t="shared" si="10"/>
        <v>0106</v>
      </c>
      <c r="C53" s="181" t="str">
        <f t="shared" si="11"/>
        <v>0201180000</v>
      </c>
      <c r="D53" s="208" t="str">
        <f t="shared" si="12"/>
        <v/>
      </c>
      <c r="E53" s="181" t="str">
        <f t="shared" si="13"/>
        <v/>
      </c>
      <c r="F53" s="182">
        <f t="shared" si="4"/>
        <v>5792839.71</v>
      </c>
      <c r="G53" s="182">
        <f t="shared" si="5"/>
        <v>2858153.5700000003</v>
      </c>
      <c r="H53" s="183">
        <f t="shared" si="6"/>
        <v>0.49339420959051539</v>
      </c>
      <c r="I53" s="130">
        <f t="shared" si="7"/>
        <v>0</v>
      </c>
      <c r="J53" s="42"/>
      <c r="K53" s="7" t="str">
        <f t="shared" si="8"/>
        <v>010602011800005792839,712858153,570,493394209590515</v>
      </c>
      <c r="L53" s="7">
        <f t="shared" si="9"/>
        <v>1</v>
      </c>
      <c r="N53" s="25"/>
      <c r="O53" s="32"/>
      <c r="P53" s="32"/>
      <c r="Q53" s="27" t="s">
        <v>1605</v>
      </c>
      <c r="R53" s="27"/>
      <c r="S53" s="27"/>
      <c r="T53" s="27"/>
      <c r="U53" s="27"/>
      <c r="V53" s="27"/>
      <c r="W53" s="117">
        <v>5792839.71</v>
      </c>
      <c r="X53" s="120">
        <v>2858153.5700000003</v>
      </c>
      <c r="Y53" s="120"/>
      <c r="Z53" s="59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</row>
    <row r="54" spans="1:80" ht="24" x14ac:dyDescent="0.2">
      <c r="A54" s="209" t="str">
        <f>IF(E54&lt;&gt;"",VLOOKUP(E54,КОСГУ!$A:$B,2,FALSE), IF(D54&lt;&gt;"",VLOOKUP(D54,ВидРасх!$A:$B,2,FALSE),IF(C54&lt;&gt;"",VLOOKUP(C54,ЦелСТ!$A:$B,2,FALSE),VLOOKUP(B54,Р_ПР!$A:$B,2,FALSE))))&amp;""</f>
        <v>Руководство и управление в сфере установленных функций органов местного самоуправления</v>
      </c>
      <c r="B54" s="208" t="str">
        <f t="shared" si="10"/>
        <v>0106</v>
      </c>
      <c r="C54" s="181" t="str">
        <f t="shared" si="11"/>
        <v>0201180040</v>
      </c>
      <c r="D54" s="208" t="str">
        <f t="shared" si="12"/>
        <v/>
      </c>
      <c r="E54" s="181" t="str">
        <f t="shared" si="13"/>
        <v/>
      </c>
      <c r="F54" s="182">
        <f t="shared" si="4"/>
        <v>5792839.71</v>
      </c>
      <c r="G54" s="182">
        <f t="shared" si="5"/>
        <v>2858153.5700000003</v>
      </c>
      <c r="H54" s="183">
        <f t="shared" si="6"/>
        <v>0.49339420959051539</v>
      </c>
      <c r="I54" s="130">
        <f t="shared" si="7"/>
        <v>0</v>
      </c>
      <c r="J54" s="42"/>
      <c r="K54" s="7" t="str">
        <f t="shared" si="8"/>
        <v>010602011800405792839,712858153,570,493394209590515</v>
      </c>
      <c r="L54" s="7">
        <f t="shared" si="9"/>
        <v>1</v>
      </c>
      <c r="N54" s="25"/>
      <c r="O54" s="32"/>
      <c r="P54" s="32"/>
      <c r="Q54" s="32"/>
      <c r="R54" s="28" t="s">
        <v>1606</v>
      </c>
      <c r="S54" s="28"/>
      <c r="T54" s="28"/>
      <c r="U54" s="28"/>
      <c r="V54" s="28"/>
      <c r="W54" s="117">
        <v>5792839.71</v>
      </c>
      <c r="X54" s="120">
        <v>2858153.5700000003</v>
      </c>
      <c r="Y54" s="120"/>
      <c r="Z54" s="59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</row>
    <row r="55" spans="1:80" ht="29.25" customHeight="1" x14ac:dyDescent="0.2">
      <c r="A55" s="209" t="str">
        <f>IF(E55&lt;&gt;"",VLOOKUP(E55,КОСГУ!$A:$B,2,FALSE), IF(D55&lt;&gt;"",VLOOKUP(D55,ВидРасх!$A:$B,2,FALSE),IF(C55&lt;&gt;"",VLOOKUP(C55,ЦелСТ!$A:$B,2,FALSE),VLOOKUP(B55,Р_ПР!$A:$B,2,FALSE))))&amp;""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" s="208" t="str">
        <f t="shared" si="10"/>
        <v>0106</v>
      </c>
      <c r="C55" s="181" t="str">
        <f t="shared" si="11"/>
        <v>0201180040</v>
      </c>
      <c r="D55" s="208" t="str">
        <f t="shared" si="12"/>
        <v>100</v>
      </c>
      <c r="E55" s="181" t="str">
        <f t="shared" si="13"/>
        <v/>
      </c>
      <c r="F55" s="182">
        <f t="shared" si="4"/>
        <v>5624444.0700000003</v>
      </c>
      <c r="G55" s="182">
        <f t="shared" si="5"/>
        <v>2788926.29</v>
      </c>
      <c r="H55" s="183">
        <f t="shared" si="6"/>
        <v>0.49585812487241959</v>
      </c>
      <c r="I55" s="130">
        <f t="shared" si="7"/>
        <v>0</v>
      </c>
      <c r="J55" s="42"/>
      <c r="K55" s="7" t="str">
        <f t="shared" si="8"/>
        <v>010602011800401001005624444,072788926,290,49585812487242</v>
      </c>
      <c r="L55" s="7">
        <f t="shared" si="9"/>
        <v>1</v>
      </c>
      <c r="N55" s="25"/>
      <c r="O55" s="32"/>
      <c r="P55" s="32"/>
      <c r="Q55" s="32"/>
      <c r="R55" s="32"/>
      <c r="S55" s="27" t="s">
        <v>1607</v>
      </c>
      <c r="T55" s="27"/>
      <c r="U55" s="27"/>
      <c r="V55" s="27"/>
      <c r="W55" s="117">
        <v>5624444.0700000003</v>
      </c>
      <c r="X55" s="120">
        <v>2788926.29</v>
      </c>
      <c r="Y55" s="120"/>
      <c r="Z55" s="59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</row>
    <row r="56" spans="1:80" ht="17.25" customHeight="1" x14ac:dyDescent="0.2">
      <c r="A56" s="209" t="str">
        <f>IF(E56&lt;&gt;"",VLOOKUP(E56,КОСГУ!$A:$B,2,FALSE), IF(D56&lt;&gt;"",VLOOKUP(D56,ВидРасх!$A:$B,2,FALSE),IF(C56&lt;&gt;"",VLOOKUP(C56,ЦелСТ!$A:$B,2,FALSE),VLOOKUP(B56,Р_ПР!$A:$B,2,FALSE))))&amp;""</f>
        <v>Расходы на выплаты персоналу муниципальных органов</v>
      </c>
      <c r="B56" s="208" t="str">
        <f t="shared" si="10"/>
        <v>0106</v>
      </c>
      <c r="C56" s="181" t="str">
        <f t="shared" si="11"/>
        <v>0201180040</v>
      </c>
      <c r="D56" s="208" t="str">
        <f t="shared" si="12"/>
        <v>120</v>
      </c>
      <c r="E56" s="181" t="str">
        <f t="shared" si="13"/>
        <v/>
      </c>
      <c r="F56" s="182">
        <f t="shared" si="4"/>
        <v>5624444.0700000003</v>
      </c>
      <c r="G56" s="182">
        <f t="shared" si="5"/>
        <v>2788926.29</v>
      </c>
      <c r="H56" s="183">
        <f t="shared" si="6"/>
        <v>0.49585812487241959</v>
      </c>
      <c r="I56" s="130">
        <f t="shared" si="7"/>
        <v>0</v>
      </c>
      <c r="J56" s="42"/>
      <c r="K56" s="7" t="str">
        <f t="shared" si="8"/>
        <v>010602011800401201205624444,072788926,290,49585812487242</v>
      </c>
      <c r="L56" s="7">
        <f t="shared" si="9"/>
        <v>1</v>
      </c>
      <c r="N56" s="25"/>
      <c r="O56" s="32"/>
      <c r="P56" s="32"/>
      <c r="Q56" s="32"/>
      <c r="R56" s="32"/>
      <c r="S56" s="32"/>
      <c r="T56" s="167" t="s">
        <v>3282</v>
      </c>
      <c r="U56" s="167"/>
      <c r="V56" s="167"/>
      <c r="W56" s="168">
        <v>5624444.0700000003</v>
      </c>
      <c r="X56" s="169">
        <v>2788926.29</v>
      </c>
      <c r="Y56" s="169"/>
      <c r="Z56" s="17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</row>
    <row r="57" spans="1:80" ht="18.75" customHeight="1" x14ac:dyDescent="0.2">
      <c r="A57" s="209" t="str">
        <f>IF(E57&lt;&gt;"",VLOOKUP(E57,КОСГУ!$A:$B,2,FALSE), IF(D57&lt;&gt;"",VLOOKUP(D57,ВидРасх!$A:$B,2,FALSE),IF(C57&lt;&gt;"",VLOOKUP(C57,ЦелСТ!$A:$B,2,FALSE),VLOOKUP(B57,Р_ПР!$A:$B,2,FALSE))))&amp;""</f>
        <v>Закупка товаров, работ и услуг для муниципальных нужд</v>
      </c>
      <c r="B57" s="208" t="str">
        <f t="shared" si="10"/>
        <v>0106</v>
      </c>
      <c r="C57" s="181" t="str">
        <f t="shared" si="11"/>
        <v>0201180040</v>
      </c>
      <c r="D57" s="208" t="str">
        <f t="shared" si="12"/>
        <v>200</v>
      </c>
      <c r="E57" s="181" t="str">
        <f t="shared" si="13"/>
        <v/>
      </c>
      <c r="F57" s="182">
        <f t="shared" si="4"/>
        <v>165395.64000000001</v>
      </c>
      <c r="G57" s="182">
        <f t="shared" si="5"/>
        <v>67177.740000000005</v>
      </c>
      <c r="H57" s="183">
        <f t="shared" si="6"/>
        <v>0.40616391097129284</v>
      </c>
      <c r="I57" s="130">
        <f t="shared" si="7"/>
        <v>0</v>
      </c>
      <c r="J57" s="42"/>
      <c r="K57" s="7" t="str">
        <f t="shared" si="8"/>
        <v>01060201180040200200165395,6467177,740,406163910971293</v>
      </c>
      <c r="L57" s="7">
        <f t="shared" si="9"/>
        <v>1</v>
      </c>
      <c r="N57" s="25"/>
      <c r="O57" s="32"/>
      <c r="P57" s="32"/>
      <c r="Q57" s="32"/>
      <c r="R57" s="32"/>
      <c r="S57" s="27" t="s">
        <v>1608</v>
      </c>
      <c r="T57" s="166"/>
      <c r="U57" s="166"/>
      <c r="V57" s="166"/>
      <c r="W57" s="116">
        <v>165395.64000000001</v>
      </c>
      <c r="X57" s="119">
        <v>67177.740000000005</v>
      </c>
      <c r="Y57" s="119"/>
      <c r="Z57" s="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</row>
    <row r="58" spans="1:80" ht="24" x14ac:dyDescent="0.2">
      <c r="A58" s="209" t="str">
        <f>IF(E58&lt;&gt;"",VLOOKUP(E58,КОСГУ!$A:$B,2,FALSE), IF(D58&lt;&gt;"",VLOOKUP(D58,ВидРасх!$A:$B,2,FALSE),IF(C58&lt;&gt;"",VLOOKUP(C58,ЦелСТ!$A:$B,2,FALSE),VLOOKUP(B58,Р_ПР!$A:$B,2,FALSE))))&amp;""</f>
        <v>Иные закупки товаров, работ и услуг для обеспечения муниципальных нужд</v>
      </c>
      <c r="B58" s="208" t="str">
        <f t="shared" si="10"/>
        <v>0106</v>
      </c>
      <c r="C58" s="181" t="str">
        <f t="shared" si="11"/>
        <v>0201180040</v>
      </c>
      <c r="D58" s="208" t="str">
        <f t="shared" si="12"/>
        <v>240</v>
      </c>
      <c r="E58" s="181" t="str">
        <f t="shared" si="13"/>
        <v/>
      </c>
      <c r="F58" s="182">
        <f t="shared" si="4"/>
        <v>165395.64000000001</v>
      </c>
      <c r="G58" s="182">
        <f t="shared" si="5"/>
        <v>67177.740000000005</v>
      </c>
      <c r="H58" s="183">
        <f t="shared" si="6"/>
        <v>0.40616391097129284</v>
      </c>
      <c r="I58" s="130">
        <f t="shared" si="7"/>
        <v>0</v>
      </c>
      <c r="J58" s="42"/>
      <c r="K58" s="7" t="str">
        <f t="shared" si="8"/>
        <v>01060201180040240240165395,6467177,740,406163910971293</v>
      </c>
      <c r="L58" s="7">
        <f t="shared" si="9"/>
        <v>1</v>
      </c>
      <c r="N58" s="25"/>
      <c r="O58" s="32"/>
      <c r="P58" s="32"/>
      <c r="Q58" s="32"/>
      <c r="R58" s="32"/>
      <c r="S58" s="32"/>
      <c r="T58" s="167" t="s">
        <v>3283</v>
      </c>
      <c r="U58" s="167"/>
      <c r="V58" s="167"/>
      <c r="W58" s="168">
        <v>165395.64000000001</v>
      </c>
      <c r="X58" s="169">
        <v>67177.740000000005</v>
      </c>
      <c r="Y58" s="169"/>
      <c r="Z58" s="17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</row>
    <row r="59" spans="1:80" x14ac:dyDescent="0.2">
      <c r="A59" s="209" t="str">
        <f>IF(E59&lt;&gt;"",VLOOKUP(E59,КОСГУ!$A:$B,2,FALSE), IF(D59&lt;&gt;"",VLOOKUP(D59,ВидРасх!$A:$B,2,FALSE),IF(C59&lt;&gt;"",VLOOKUP(C59,ЦелСТ!$A:$B,2,FALSE),VLOOKUP(B59,Р_ПР!$A:$B,2,FALSE))))&amp;""</f>
        <v>Иные бюджетные ассигнования</v>
      </c>
      <c r="B59" s="208" t="str">
        <f t="shared" si="10"/>
        <v>0106</v>
      </c>
      <c r="C59" s="181" t="str">
        <f t="shared" si="11"/>
        <v>0201180040</v>
      </c>
      <c r="D59" s="208" t="str">
        <f t="shared" si="12"/>
        <v>800</v>
      </c>
      <c r="E59" s="181" t="str">
        <f t="shared" si="13"/>
        <v/>
      </c>
      <c r="F59" s="182">
        <f t="shared" si="4"/>
        <v>3000</v>
      </c>
      <c r="G59" s="182">
        <f t="shared" si="5"/>
        <v>2049.54</v>
      </c>
      <c r="H59" s="183">
        <f t="shared" si="6"/>
        <v>0.68318000000000001</v>
      </c>
      <c r="I59" s="130">
        <f t="shared" si="7"/>
        <v>0</v>
      </c>
      <c r="J59" s="42"/>
      <c r="K59" s="7" t="str">
        <f t="shared" si="8"/>
        <v>0106020118004080080030002049,540,68318</v>
      </c>
      <c r="L59" s="7">
        <f t="shared" si="9"/>
        <v>1</v>
      </c>
      <c r="N59" s="25"/>
      <c r="O59" s="32"/>
      <c r="P59" s="32"/>
      <c r="Q59" s="32"/>
      <c r="R59" s="32"/>
      <c r="S59" s="27" t="s">
        <v>1609</v>
      </c>
      <c r="T59" s="166"/>
      <c r="U59" s="166"/>
      <c r="V59" s="166"/>
      <c r="W59" s="116">
        <v>3000</v>
      </c>
      <c r="X59" s="119">
        <v>2049.54</v>
      </c>
      <c r="Y59" s="119"/>
      <c r="Z59" s="57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</row>
    <row r="60" spans="1:80" ht="12" customHeight="1" x14ac:dyDescent="0.2">
      <c r="A60" s="209" t="str">
        <f>IF(E60&lt;&gt;"",VLOOKUP(E60,КОСГУ!$A:$B,2,FALSE), IF(D60&lt;&gt;"",VLOOKUP(D60,ВидРасх!$A:$B,2,FALSE),IF(C60&lt;&gt;"",VLOOKUP(C60,ЦелСТ!$A:$B,2,FALSE),VLOOKUP(B60,Р_ПР!$A:$B,2,FALSE))))&amp;""</f>
        <v>Уплата налогов, сборов и иных платежей</v>
      </c>
      <c r="B60" s="208" t="str">
        <f t="shared" si="10"/>
        <v>0106</v>
      </c>
      <c r="C60" s="181" t="str">
        <f t="shared" si="11"/>
        <v>0201180040</v>
      </c>
      <c r="D60" s="208" t="str">
        <f t="shared" si="12"/>
        <v>850</v>
      </c>
      <c r="E60" s="181" t="str">
        <f t="shared" si="13"/>
        <v/>
      </c>
      <c r="F60" s="182">
        <f t="shared" si="4"/>
        <v>3000</v>
      </c>
      <c r="G60" s="182">
        <f t="shared" si="5"/>
        <v>2049.54</v>
      </c>
      <c r="H60" s="183">
        <f t="shared" si="6"/>
        <v>0.68318000000000001</v>
      </c>
      <c r="I60" s="130">
        <f t="shared" si="7"/>
        <v>0</v>
      </c>
      <c r="J60" s="42"/>
      <c r="K60" s="7" t="str">
        <f t="shared" si="8"/>
        <v>0106020118004085085030002049,540,68318</v>
      </c>
      <c r="L60" s="7">
        <f t="shared" si="9"/>
        <v>1</v>
      </c>
      <c r="N60" s="25"/>
      <c r="O60" s="32"/>
      <c r="P60" s="32"/>
      <c r="Q60" s="32"/>
      <c r="R60" s="32"/>
      <c r="S60" s="32"/>
      <c r="T60" s="167" t="s">
        <v>3284</v>
      </c>
      <c r="U60" s="167"/>
      <c r="V60" s="167"/>
      <c r="W60" s="168">
        <v>3000</v>
      </c>
      <c r="X60" s="169">
        <v>2049.54</v>
      </c>
      <c r="Y60" s="169"/>
      <c r="Z60" s="17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</row>
    <row r="61" spans="1:80" hidden="1" x14ac:dyDescent="0.2">
      <c r="A61" s="209" t="e">
        <f>IF(E61&lt;&gt;"",VLOOKUP(E61,КОСГУ!$A:$B,2,FALSE), IF(D61&lt;&gt;"",VLOOKUP(D61,ВидРасх!$A:$B,2,FALSE),IF(C61&lt;&gt;"",VLOOKUP(C61,ЦелСТ!$A:$B,2,FALSE),VLOOKUP(B61,Р_ПР!$A:$B,2,FALSE))))&amp;""</f>
        <v>#N/A</v>
      </c>
      <c r="B61" s="208" t="str">
        <f t="shared" si="10"/>
        <v>0106</v>
      </c>
      <c r="C61" s="181" t="str">
        <f t="shared" si="11"/>
        <v>0201181000</v>
      </c>
      <c r="D61" s="208" t="str">
        <f t="shared" si="12"/>
        <v/>
      </c>
      <c r="E61" s="181" t="str">
        <f t="shared" si="13"/>
        <v/>
      </c>
      <c r="F61" s="182">
        <f t="shared" si="4"/>
        <v>15000</v>
      </c>
      <c r="G61" s="182">
        <f t="shared" si="5"/>
        <v>4000</v>
      </c>
      <c r="H61" s="183">
        <f t="shared" si="6"/>
        <v>0.26666666666666666</v>
      </c>
      <c r="I61" s="130">
        <f t="shared" si="7"/>
        <v>0</v>
      </c>
      <c r="J61" s="42"/>
      <c r="K61" s="7" t="str">
        <f t="shared" si="8"/>
        <v>010602011810001500040000,266666666666667</v>
      </c>
      <c r="L61" s="7">
        <f t="shared" si="9"/>
        <v>1</v>
      </c>
      <c r="N61" s="25"/>
      <c r="O61" s="32"/>
      <c r="P61" s="32"/>
      <c r="Q61" s="27" t="s">
        <v>1610</v>
      </c>
      <c r="R61" s="27"/>
      <c r="S61" s="27"/>
      <c r="T61" s="166"/>
      <c r="U61" s="166"/>
      <c r="V61" s="166"/>
      <c r="W61" s="116">
        <v>15000</v>
      </c>
      <c r="X61" s="119">
        <v>4000</v>
      </c>
      <c r="Y61" s="119"/>
      <c r="Z61" s="57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</row>
    <row r="62" spans="1:80" ht="24" x14ac:dyDescent="0.2">
      <c r="A62" s="209" t="str">
        <f>IF(E62&lt;&gt;"",VLOOKUP(E62,КОСГУ!$A:$B,2,FALSE), IF(D62&lt;&gt;"",VLOOKUP(D62,ВидРасх!$A:$B,2,FALSE),IF(C62&lt;&gt;"",VLOOKUP(C62,ЦелСТ!$A:$B,2,FALSE),VLOOKUP(B62,Р_ПР!$A:$B,2,FALSE))))&amp;""</f>
        <v>Развитие кадрового потенциала, переподготовка и повышение квалификации персонала</v>
      </c>
      <c r="B62" s="208" t="str">
        <f t="shared" si="10"/>
        <v>0106</v>
      </c>
      <c r="C62" s="181" t="str">
        <f t="shared" si="11"/>
        <v>0201181400</v>
      </c>
      <c r="D62" s="208" t="str">
        <f t="shared" si="12"/>
        <v/>
      </c>
      <c r="E62" s="181" t="str">
        <f t="shared" si="13"/>
        <v/>
      </c>
      <c r="F62" s="182">
        <f t="shared" si="4"/>
        <v>15000</v>
      </c>
      <c r="G62" s="182">
        <f t="shared" si="5"/>
        <v>4000</v>
      </c>
      <c r="H62" s="183">
        <f t="shared" si="6"/>
        <v>0.26666666666666666</v>
      </c>
      <c r="I62" s="130">
        <f t="shared" si="7"/>
        <v>0</v>
      </c>
      <c r="J62" s="42"/>
      <c r="K62" s="7" t="str">
        <f t="shared" si="8"/>
        <v>010602011814001500040000,266666666666667</v>
      </c>
      <c r="L62" s="7">
        <f t="shared" si="9"/>
        <v>1</v>
      </c>
      <c r="N62" s="25"/>
      <c r="O62" s="32"/>
      <c r="P62" s="32"/>
      <c r="Q62" s="32"/>
      <c r="R62" s="28" t="s">
        <v>1611</v>
      </c>
      <c r="S62" s="28"/>
      <c r="T62" s="28"/>
      <c r="U62" s="28"/>
      <c r="V62" s="28"/>
      <c r="W62" s="117">
        <v>15000</v>
      </c>
      <c r="X62" s="120">
        <v>4000</v>
      </c>
      <c r="Y62" s="120"/>
      <c r="Z62" s="59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</row>
    <row r="63" spans="1:80" ht="17.25" customHeight="1" x14ac:dyDescent="0.2">
      <c r="A63" s="209" t="str">
        <f>IF(E63&lt;&gt;"",VLOOKUP(E63,КОСГУ!$A:$B,2,FALSE), IF(D63&lt;&gt;"",VLOOKUP(D63,ВидРасх!$A:$B,2,FALSE),IF(C63&lt;&gt;"",VLOOKUP(C63,ЦелСТ!$A:$B,2,FALSE),VLOOKUP(B63,Р_ПР!$A:$B,2,FALSE))))&amp;""</f>
        <v>Закупка товаров, работ и услуг для муниципальных нужд</v>
      </c>
      <c r="B63" s="208" t="str">
        <f t="shared" si="10"/>
        <v>0106</v>
      </c>
      <c r="C63" s="181" t="str">
        <f t="shared" si="11"/>
        <v>0201181400</v>
      </c>
      <c r="D63" s="208" t="str">
        <f t="shared" si="12"/>
        <v>200</v>
      </c>
      <c r="E63" s="181" t="str">
        <f t="shared" si="13"/>
        <v/>
      </c>
      <c r="F63" s="182">
        <f t="shared" si="4"/>
        <v>15000</v>
      </c>
      <c r="G63" s="182">
        <f t="shared" si="5"/>
        <v>4000</v>
      </c>
      <c r="H63" s="183">
        <f t="shared" si="6"/>
        <v>0.26666666666666666</v>
      </c>
      <c r="I63" s="130">
        <f t="shared" si="7"/>
        <v>0</v>
      </c>
      <c r="J63" s="42"/>
      <c r="K63" s="7" t="str">
        <f t="shared" si="8"/>
        <v>010602011814002002001500040000,266666666666667</v>
      </c>
      <c r="L63" s="7">
        <f t="shared" si="9"/>
        <v>1</v>
      </c>
      <c r="N63" s="25"/>
      <c r="O63" s="32"/>
      <c r="P63" s="32"/>
      <c r="Q63" s="32"/>
      <c r="R63" s="32"/>
      <c r="S63" s="27" t="s">
        <v>1612</v>
      </c>
      <c r="T63" s="27"/>
      <c r="U63" s="27"/>
      <c r="V63" s="27"/>
      <c r="W63" s="117">
        <v>15000</v>
      </c>
      <c r="X63" s="120">
        <v>4000</v>
      </c>
      <c r="Y63" s="120"/>
      <c r="Z63" s="59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</row>
    <row r="64" spans="1:80" ht="22.5" customHeight="1" x14ac:dyDescent="0.2">
      <c r="A64" s="209" t="str">
        <f>IF(E64&lt;&gt;"",VLOOKUP(E64,КОСГУ!$A:$B,2,FALSE), IF(D64&lt;&gt;"",VLOOKUP(D64,ВидРасх!$A:$B,2,FALSE),IF(C64&lt;&gt;"",VLOOKUP(C64,ЦелСТ!$A:$B,2,FALSE),VLOOKUP(B64,Р_ПР!$A:$B,2,FALSE))))&amp;""</f>
        <v>Иные закупки товаров, работ и услуг для обеспечения муниципальных нужд</v>
      </c>
      <c r="B64" s="208" t="str">
        <f t="shared" si="10"/>
        <v>0106</v>
      </c>
      <c r="C64" s="181" t="str">
        <f t="shared" si="11"/>
        <v>0201181400</v>
      </c>
      <c r="D64" s="208" t="str">
        <f t="shared" si="12"/>
        <v>240</v>
      </c>
      <c r="E64" s="181" t="str">
        <f t="shared" si="13"/>
        <v/>
      </c>
      <c r="F64" s="182">
        <f t="shared" si="4"/>
        <v>15000</v>
      </c>
      <c r="G64" s="182">
        <f t="shared" si="5"/>
        <v>4000</v>
      </c>
      <c r="H64" s="183">
        <f t="shared" si="6"/>
        <v>0.26666666666666666</v>
      </c>
      <c r="I64" s="130">
        <f t="shared" si="7"/>
        <v>0</v>
      </c>
      <c r="J64" s="42"/>
      <c r="K64" s="7" t="str">
        <f t="shared" si="8"/>
        <v>010602011814002402401500040000,266666666666667</v>
      </c>
      <c r="L64" s="7">
        <f t="shared" si="9"/>
        <v>1</v>
      </c>
      <c r="N64" s="25"/>
      <c r="O64" s="32"/>
      <c r="P64" s="32"/>
      <c r="Q64" s="32"/>
      <c r="R64" s="32"/>
      <c r="S64" s="32"/>
      <c r="T64" s="167" t="s">
        <v>3285</v>
      </c>
      <c r="U64" s="167"/>
      <c r="V64" s="167"/>
      <c r="W64" s="168">
        <v>15000</v>
      </c>
      <c r="X64" s="169">
        <v>4000</v>
      </c>
      <c r="Y64" s="169"/>
      <c r="Z64" s="17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</row>
    <row r="65" spans="1:80" hidden="1" x14ac:dyDescent="0.2">
      <c r="A65" s="209" t="e">
        <f>IF(E65&lt;&gt;"",VLOOKUP(E65,КОСГУ!$A:$B,2,FALSE), IF(D65&lt;&gt;"",VLOOKUP(D65,ВидРасх!$A:$B,2,FALSE),IF(C65&lt;&gt;"",VLOOKUP(C65,ЦелСТ!$A:$B,2,FALSE),VLOOKUP(B65,Р_ПР!$A:$B,2,FALSE))))&amp;""</f>
        <v>#N/A</v>
      </c>
      <c r="B65" s="208" t="str">
        <f t="shared" si="10"/>
        <v>0106</v>
      </c>
      <c r="C65" s="181" t="str">
        <f t="shared" si="11"/>
        <v>7000000000</v>
      </c>
      <c r="D65" s="208" t="str">
        <f t="shared" si="12"/>
        <v/>
      </c>
      <c r="E65" s="181" t="str">
        <f t="shared" si="13"/>
        <v/>
      </c>
      <c r="F65" s="182">
        <f t="shared" si="4"/>
        <v>1470000</v>
      </c>
      <c r="G65" s="182">
        <f t="shared" si="5"/>
        <v>959192.8899999999</v>
      </c>
      <c r="H65" s="183">
        <f t="shared" si="6"/>
        <v>0.65251217006802709</v>
      </c>
      <c r="I65" s="130">
        <f t="shared" si="7"/>
        <v>0</v>
      </c>
      <c r="J65" s="42"/>
      <c r="K65" s="7" t="str">
        <f t="shared" si="8"/>
        <v>010670000000001470000959192,890,652512170068027</v>
      </c>
      <c r="L65" s="7">
        <f t="shared" si="9"/>
        <v>1</v>
      </c>
      <c r="N65" s="25"/>
      <c r="O65" s="32"/>
      <c r="P65" s="28" t="s">
        <v>1353</v>
      </c>
      <c r="Q65" s="28"/>
      <c r="R65" s="28"/>
      <c r="S65" s="28"/>
      <c r="T65" s="165"/>
      <c r="U65" s="165"/>
      <c r="V65" s="165"/>
      <c r="W65" s="116">
        <v>1470000</v>
      </c>
      <c r="X65" s="119">
        <v>959192.8899999999</v>
      </c>
      <c r="Y65" s="119"/>
      <c r="Z65" s="57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</row>
    <row r="66" spans="1:80" hidden="1" x14ac:dyDescent="0.2">
      <c r="A66" s="209" t="e">
        <f>IF(E66&lt;&gt;"",VLOOKUP(E66,КОСГУ!$A:$B,2,FALSE), IF(D66&lt;&gt;"",VLOOKUP(D66,ВидРасх!$A:$B,2,FALSE),IF(C66&lt;&gt;"",VLOOKUP(C66,ЦелСТ!$A:$B,2,FALSE),VLOOKUP(B66,Р_ПР!$A:$B,2,FALSE))))&amp;""</f>
        <v>#N/A</v>
      </c>
      <c r="B66" s="208" t="str">
        <f t="shared" si="10"/>
        <v>0106</v>
      </c>
      <c r="C66" s="181" t="str">
        <f t="shared" si="11"/>
        <v>7000080000</v>
      </c>
      <c r="D66" s="208" t="str">
        <f t="shared" si="12"/>
        <v/>
      </c>
      <c r="E66" s="181" t="str">
        <f t="shared" si="13"/>
        <v/>
      </c>
      <c r="F66" s="182">
        <f t="shared" si="4"/>
        <v>1361612</v>
      </c>
      <c r="G66" s="182">
        <f t="shared" si="5"/>
        <v>958967.8899999999</v>
      </c>
      <c r="H66" s="183">
        <f t="shared" si="6"/>
        <v>0.704288659324389</v>
      </c>
      <c r="I66" s="130">
        <f t="shared" si="7"/>
        <v>0</v>
      </c>
      <c r="J66" s="42"/>
      <c r="K66" s="7" t="str">
        <f t="shared" si="8"/>
        <v>010670000800001361612958967,890,704288659324389</v>
      </c>
      <c r="L66" s="7">
        <f t="shared" si="9"/>
        <v>1</v>
      </c>
      <c r="N66" s="25"/>
      <c r="O66" s="32"/>
      <c r="P66" s="32"/>
      <c r="Q66" s="27" t="s">
        <v>1613</v>
      </c>
      <c r="R66" s="27"/>
      <c r="S66" s="27"/>
      <c r="T66" s="27"/>
      <c r="U66" s="27"/>
      <c r="V66" s="27"/>
      <c r="W66" s="117">
        <v>1361612</v>
      </c>
      <c r="X66" s="120">
        <v>958967.8899999999</v>
      </c>
      <c r="Y66" s="120"/>
      <c r="Z66" s="59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</row>
    <row r="67" spans="1:80" ht="24" x14ac:dyDescent="0.2">
      <c r="A67" s="209" t="str">
        <f>IF(E67&lt;&gt;"",VLOOKUP(E67,КОСГУ!$A:$B,2,FALSE), IF(D67&lt;&gt;"",VLOOKUP(D67,ВидРасх!$A:$B,2,FALSE),IF(C67&lt;&gt;"",VLOOKUP(C67,ЦелСТ!$A:$B,2,FALSE),VLOOKUP(B67,Р_ПР!$A:$B,2,FALSE))))&amp;""</f>
        <v>Руководство и управление в сфере установленных функций органов местного самоуправления</v>
      </c>
      <c r="B67" s="208" t="str">
        <f t="shared" si="10"/>
        <v>0106</v>
      </c>
      <c r="C67" s="181" t="str">
        <f t="shared" si="11"/>
        <v>7000080040</v>
      </c>
      <c r="D67" s="208" t="str">
        <f t="shared" si="12"/>
        <v/>
      </c>
      <c r="E67" s="181" t="str">
        <f t="shared" si="13"/>
        <v/>
      </c>
      <c r="F67" s="182">
        <f t="shared" si="4"/>
        <v>452158.29</v>
      </c>
      <c r="G67" s="182">
        <f t="shared" si="5"/>
        <v>349272.23</v>
      </c>
      <c r="H67" s="183">
        <f t="shared" si="6"/>
        <v>0.77245565927808157</v>
      </c>
      <c r="I67" s="130">
        <f t="shared" si="7"/>
        <v>0</v>
      </c>
      <c r="J67" s="42"/>
      <c r="K67" s="7" t="str">
        <f t="shared" si="8"/>
        <v>01067000080040452158,29349272,230,772455659278082</v>
      </c>
      <c r="L67" s="7">
        <f t="shared" si="9"/>
        <v>1</v>
      </c>
      <c r="N67" s="25"/>
      <c r="O67" s="32"/>
      <c r="P67" s="32"/>
      <c r="Q67" s="32"/>
      <c r="R67" s="28" t="s">
        <v>1614</v>
      </c>
      <c r="S67" s="28"/>
      <c r="T67" s="28"/>
      <c r="U67" s="28"/>
      <c r="V67" s="28"/>
      <c r="W67" s="117">
        <v>452158.29</v>
      </c>
      <c r="X67" s="120">
        <v>349272.23</v>
      </c>
      <c r="Y67" s="120"/>
      <c r="Z67" s="59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</row>
    <row r="68" spans="1:80" ht="30.75" customHeight="1" x14ac:dyDescent="0.2">
      <c r="A68" s="209" t="str">
        <f>IF(E68&lt;&gt;"",VLOOKUP(E68,КОСГУ!$A:$B,2,FALSE), IF(D68&lt;&gt;"",VLOOKUP(D68,ВидРасх!$A:$B,2,FALSE),IF(C68&lt;&gt;"",VLOOKUP(C68,ЦелСТ!$A:$B,2,FALSE),VLOOKUP(B68,Р_ПР!$A:$B,2,FALSE))))&amp;""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68" s="208" t="str">
        <f t="shared" si="10"/>
        <v>0106</v>
      </c>
      <c r="C68" s="181" t="str">
        <f t="shared" si="11"/>
        <v>7000080040</v>
      </c>
      <c r="D68" s="208" t="str">
        <f t="shared" si="12"/>
        <v>100</v>
      </c>
      <c r="E68" s="181" t="str">
        <f t="shared" si="13"/>
        <v/>
      </c>
      <c r="F68" s="182">
        <f t="shared" si="4"/>
        <v>446612</v>
      </c>
      <c r="G68" s="182">
        <f t="shared" si="5"/>
        <v>347585.38</v>
      </c>
      <c r="H68" s="183">
        <f t="shared" si="6"/>
        <v>0.7782714750163453</v>
      </c>
      <c r="I68" s="130">
        <f t="shared" si="7"/>
        <v>0</v>
      </c>
      <c r="J68" s="42"/>
      <c r="K68" s="7" t="str">
        <f t="shared" si="8"/>
        <v>01067000080040100100446612347585,380,778271475016345</v>
      </c>
      <c r="L68" s="7">
        <f t="shared" si="9"/>
        <v>1</v>
      </c>
      <c r="N68" s="25"/>
      <c r="O68" s="32"/>
      <c r="P68" s="32"/>
      <c r="Q68" s="32"/>
      <c r="R68" s="32"/>
      <c r="S68" s="27" t="s">
        <v>1615</v>
      </c>
      <c r="T68" s="27"/>
      <c r="U68" s="27"/>
      <c r="V68" s="27"/>
      <c r="W68" s="117">
        <v>446612</v>
      </c>
      <c r="X68" s="120">
        <v>347585.38</v>
      </c>
      <c r="Y68" s="120"/>
      <c r="Z68" s="59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</row>
    <row r="69" spans="1:80" ht="19.5" customHeight="1" x14ac:dyDescent="0.2">
      <c r="A69" s="209" t="str">
        <f>IF(E69&lt;&gt;"",VLOOKUP(E69,КОСГУ!$A:$B,2,FALSE), IF(D69&lt;&gt;"",VLOOKUP(D69,ВидРасх!$A:$B,2,FALSE),IF(C69&lt;&gt;"",VLOOKUP(C69,ЦелСТ!$A:$B,2,FALSE),VLOOKUP(B69,Р_ПР!$A:$B,2,FALSE))))&amp;""</f>
        <v>Расходы на выплаты персоналу муниципальных органов</v>
      </c>
      <c r="B69" s="208" t="str">
        <f t="shared" si="10"/>
        <v>0106</v>
      </c>
      <c r="C69" s="181" t="str">
        <f t="shared" si="11"/>
        <v>7000080040</v>
      </c>
      <c r="D69" s="208" t="str">
        <f t="shared" si="12"/>
        <v>120</v>
      </c>
      <c r="E69" s="181" t="str">
        <f t="shared" si="13"/>
        <v/>
      </c>
      <c r="F69" s="182">
        <f t="shared" si="4"/>
        <v>446612</v>
      </c>
      <c r="G69" s="182">
        <f t="shared" si="5"/>
        <v>347585.38</v>
      </c>
      <c r="H69" s="183">
        <f t="shared" si="6"/>
        <v>0.7782714750163453</v>
      </c>
      <c r="I69" s="130">
        <f t="shared" si="7"/>
        <v>0</v>
      </c>
      <c r="J69" s="42"/>
      <c r="K69" s="7" t="str">
        <f t="shared" si="8"/>
        <v>01067000080040120120446612347585,380,778271475016345</v>
      </c>
      <c r="L69" s="7">
        <f t="shared" si="9"/>
        <v>1</v>
      </c>
      <c r="N69" s="25"/>
      <c r="O69" s="32"/>
      <c r="P69" s="32"/>
      <c r="Q69" s="32"/>
      <c r="R69" s="32"/>
      <c r="S69" s="32"/>
      <c r="T69" s="167" t="s">
        <v>3286</v>
      </c>
      <c r="U69" s="167"/>
      <c r="V69" s="167"/>
      <c r="W69" s="168">
        <v>446612</v>
      </c>
      <c r="X69" s="169">
        <v>347585.38</v>
      </c>
      <c r="Y69" s="169"/>
      <c r="Z69" s="17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</row>
    <row r="70" spans="1:80" ht="16.5" customHeight="1" x14ac:dyDescent="0.2">
      <c r="A70" s="209" t="str">
        <f>IF(E70&lt;&gt;"",VLOOKUP(E70,КОСГУ!$A:$B,2,FALSE), IF(D70&lt;&gt;"",VLOOKUP(D70,ВидРасх!$A:$B,2,FALSE),IF(C70&lt;&gt;"",VLOOKUP(C70,ЦелСТ!$A:$B,2,FALSE),VLOOKUP(B70,Р_ПР!$A:$B,2,FALSE))))&amp;""</f>
        <v>Закупка товаров, работ и услуг для муниципальных нужд</v>
      </c>
      <c r="B70" s="208" t="str">
        <f t="shared" si="10"/>
        <v>0106</v>
      </c>
      <c r="C70" s="181" t="str">
        <f t="shared" si="11"/>
        <v>7000080040</v>
      </c>
      <c r="D70" s="208" t="str">
        <f t="shared" si="12"/>
        <v>200</v>
      </c>
      <c r="E70" s="181" t="str">
        <f t="shared" si="13"/>
        <v/>
      </c>
      <c r="F70" s="182">
        <f t="shared" si="4"/>
        <v>5546.29</v>
      </c>
      <c r="G70" s="182">
        <f t="shared" si="5"/>
        <v>1686.85</v>
      </c>
      <c r="H70" s="183">
        <f t="shared" si="6"/>
        <v>0.30414024510077908</v>
      </c>
      <c r="I70" s="130">
        <f t="shared" si="7"/>
        <v>0</v>
      </c>
      <c r="J70" s="42"/>
      <c r="K70" s="7" t="str">
        <f t="shared" si="8"/>
        <v>010670000800402002005546,291686,850,304140245100779</v>
      </c>
      <c r="L70" s="7">
        <f t="shared" si="9"/>
        <v>1</v>
      </c>
      <c r="N70" s="25"/>
      <c r="O70" s="32"/>
      <c r="P70" s="32"/>
      <c r="Q70" s="32"/>
      <c r="R70" s="32"/>
      <c r="S70" s="27" t="s">
        <v>1616</v>
      </c>
      <c r="T70" s="166"/>
      <c r="U70" s="166"/>
      <c r="V70" s="166"/>
      <c r="W70" s="116">
        <v>5546.29</v>
      </c>
      <c r="X70" s="119">
        <v>1686.85</v>
      </c>
      <c r="Y70" s="119"/>
      <c r="Z70" s="57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</row>
    <row r="71" spans="1:80" ht="24" x14ac:dyDescent="0.2">
      <c r="A71" s="209" t="str">
        <f>IF(E71&lt;&gt;"",VLOOKUP(E71,КОСГУ!$A:$B,2,FALSE), IF(D71&lt;&gt;"",VLOOKUP(D71,ВидРасх!$A:$B,2,FALSE),IF(C71&lt;&gt;"",VLOOKUP(C71,ЦелСТ!$A:$B,2,FALSE),VLOOKUP(B71,Р_ПР!$A:$B,2,FALSE))))&amp;""</f>
        <v>Иные закупки товаров, работ и услуг для обеспечения муниципальных нужд</v>
      </c>
      <c r="B71" s="208" t="str">
        <f t="shared" si="10"/>
        <v>0106</v>
      </c>
      <c r="C71" s="181" t="str">
        <f t="shared" si="11"/>
        <v>7000080040</v>
      </c>
      <c r="D71" s="208" t="str">
        <f t="shared" si="12"/>
        <v>240</v>
      </c>
      <c r="E71" s="181" t="str">
        <f t="shared" si="13"/>
        <v/>
      </c>
      <c r="F71" s="182">
        <f t="shared" si="4"/>
        <v>5546.29</v>
      </c>
      <c r="G71" s="182">
        <f t="shared" si="5"/>
        <v>1686.85</v>
      </c>
      <c r="H71" s="183">
        <f t="shared" si="6"/>
        <v>0.30414024510077908</v>
      </c>
      <c r="I71" s="130">
        <f t="shared" si="7"/>
        <v>0</v>
      </c>
      <c r="J71" s="42"/>
      <c r="K71" s="7" t="str">
        <f t="shared" si="8"/>
        <v>010670000800402402405546,291686,850,304140245100779</v>
      </c>
      <c r="L71" s="7">
        <f t="shared" si="9"/>
        <v>1</v>
      </c>
      <c r="N71" s="25"/>
      <c r="O71" s="32"/>
      <c r="P71" s="32"/>
      <c r="Q71" s="32"/>
      <c r="R71" s="32"/>
      <c r="S71" s="32"/>
      <c r="T71" s="167" t="s">
        <v>3287</v>
      </c>
      <c r="U71" s="167"/>
      <c r="V71" s="167"/>
      <c r="W71" s="168">
        <v>5546.29</v>
      </c>
      <c r="X71" s="169">
        <v>1686.85</v>
      </c>
      <c r="Y71" s="169"/>
      <c r="Z71" s="17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</row>
    <row r="72" spans="1:80" ht="31.5" customHeight="1" x14ac:dyDescent="0.2">
      <c r="A72" s="209" t="str">
        <f>IF(E72&lt;&gt;"",VLOOKUP(E72,КОСГУ!$A:$B,2,FALSE), IF(D72&lt;&gt;"",VLOOKUP(D72,ВидРасх!$A:$B,2,FALSE),IF(C72&lt;&gt;"",VLOOKUP(C72,ЦелСТ!$A:$B,2,FALSE),VLOOKUP(B72,Р_ПР!$A:$B,2,FALSE))))&amp;""</f>
        <v>Обеспечение деятельности руководителя контрольно-счетного органа муниципального образования и его заместителей</v>
      </c>
      <c r="B72" s="208" t="str">
        <f t="shared" si="10"/>
        <v>0106</v>
      </c>
      <c r="C72" s="181" t="str">
        <f t="shared" si="11"/>
        <v>7000080050</v>
      </c>
      <c r="D72" s="208" t="str">
        <f t="shared" si="12"/>
        <v/>
      </c>
      <c r="E72" s="181" t="str">
        <f t="shared" si="13"/>
        <v/>
      </c>
      <c r="F72" s="182">
        <f t="shared" si="4"/>
        <v>909453.71</v>
      </c>
      <c r="G72" s="182">
        <f t="shared" si="5"/>
        <v>609695.65999999992</v>
      </c>
      <c r="H72" s="183">
        <f t="shared" si="6"/>
        <v>0.67039768302226177</v>
      </c>
      <c r="I72" s="130">
        <f t="shared" si="7"/>
        <v>0</v>
      </c>
      <c r="J72" s="42"/>
      <c r="K72" s="7" t="str">
        <f t="shared" si="8"/>
        <v>01067000080050909453,71609695,660,670397683022262</v>
      </c>
      <c r="L72" s="7">
        <f t="shared" si="9"/>
        <v>1</v>
      </c>
      <c r="N72" s="25"/>
      <c r="O72" s="32"/>
      <c r="P72" s="32"/>
      <c r="Q72" s="32"/>
      <c r="R72" s="28" t="s">
        <v>1617</v>
      </c>
      <c r="S72" s="28"/>
      <c r="T72" s="165"/>
      <c r="U72" s="165"/>
      <c r="V72" s="165"/>
      <c r="W72" s="116">
        <v>909453.71</v>
      </c>
      <c r="X72" s="119">
        <v>609695.65999999992</v>
      </c>
      <c r="Y72" s="119"/>
      <c r="Z72" s="57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</row>
    <row r="73" spans="1:80" ht="29.25" customHeight="1" x14ac:dyDescent="0.2">
      <c r="A73" s="209" t="str">
        <f>IF(E73&lt;&gt;"",VLOOKUP(E73,КОСГУ!$A:$B,2,FALSE), IF(D73&lt;&gt;"",VLOOKUP(D73,ВидРасх!$A:$B,2,FALSE),IF(C73&lt;&gt;"",VLOOKUP(C73,ЦелСТ!$A:$B,2,FALSE),VLOOKUP(B73,Р_ПР!$A:$B,2,FALSE))))&amp;""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3" s="208" t="str">
        <f t="shared" si="10"/>
        <v>0106</v>
      </c>
      <c r="C73" s="181" t="str">
        <f t="shared" si="11"/>
        <v>7000080050</v>
      </c>
      <c r="D73" s="208" t="str">
        <f t="shared" si="12"/>
        <v>100</v>
      </c>
      <c r="E73" s="181" t="str">
        <f t="shared" si="13"/>
        <v/>
      </c>
      <c r="F73" s="182">
        <f t="shared" ref="F73:F136" si="14">W73</f>
        <v>909453.71</v>
      </c>
      <c r="G73" s="182">
        <f t="shared" ref="G73:G136" si="15">X73</f>
        <v>609695.65999999992</v>
      </c>
      <c r="H73" s="183">
        <f t="shared" ref="H73:H75" si="16">G73/F73</f>
        <v>0.67039768302226177</v>
      </c>
      <c r="I73" s="130">
        <f t="shared" ref="I73:I136" si="17">Z73</f>
        <v>0</v>
      </c>
      <c r="J73" s="42"/>
      <c r="K73" s="7" t="str">
        <f t="shared" ref="K73:K136" si="18">B73&amp;C73&amp;D73&amp;D73&amp;E73&amp;F73&amp;G73&amp;H73</f>
        <v>01067000080050100100909453,71609695,660,670397683022262</v>
      </c>
      <c r="L73" s="7">
        <f t="shared" ref="L73:L136" si="19">IF(K73=K72,"",1)</f>
        <v>1</v>
      </c>
      <c r="N73" s="25"/>
      <c r="O73" s="32"/>
      <c r="P73" s="32"/>
      <c r="Q73" s="32"/>
      <c r="R73" s="32"/>
      <c r="S73" s="27" t="s">
        <v>1618</v>
      </c>
      <c r="T73" s="27"/>
      <c r="U73" s="27"/>
      <c r="V73" s="27"/>
      <c r="W73" s="117">
        <v>909453.71</v>
      </c>
      <c r="X73" s="120">
        <v>609695.65999999992</v>
      </c>
      <c r="Y73" s="120"/>
      <c r="Z73" s="59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</row>
    <row r="74" spans="1:80" ht="18" customHeight="1" x14ac:dyDescent="0.2">
      <c r="A74" s="209" t="str">
        <f>IF(E74&lt;&gt;"",VLOOKUP(E74,КОСГУ!$A:$B,2,FALSE), IF(D74&lt;&gt;"",VLOOKUP(D74,ВидРасх!$A:$B,2,FALSE),IF(C74&lt;&gt;"",VLOOKUP(C74,ЦелСТ!$A:$B,2,FALSE),VLOOKUP(B74,Р_ПР!$A:$B,2,FALSE))))&amp;""</f>
        <v>Расходы на выплаты персоналу муниципальных органов</v>
      </c>
      <c r="B74" s="208" t="str">
        <f t="shared" si="10"/>
        <v>0106</v>
      </c>
      <c r="C74" s="181" t="str">
        <f t="shared" si="11"/>
        <v>7000080050</v>
      </c>
      <c r="D74" s="208" t="str">
        <f t="shared" si="12"/>
        <v>120</v>
      </c>
      <c r="E74" s="181" t="str">
        <f t="shared" si="13"/>
        <v/>
      </c>
      <c r="F74" s="182">
        <f t="shared" si="14"/>
        <v>909453.71</v>
      </c>
      <c r="G74" s="182">
        <f t="shared" si="15"/>
        <v>609695.65999999992</v>
      </c>
      <c r="H74" s="183">
        <f t="shared" si="16"/>
        <v>0.67039768302226177</v>
      </c>
      <c r="I74" s="130">
        <f t="shared" si="17"/>
        <v>0</v>
      </c>
      <c r="J74" s="42"/>
      <c r="K74" s="7" t="str">
        <f t="shared" si="18"/>
        <v>01067000080050120120909453,71609695,660,670397683022262</v>
      </c>
      <c r="L74" s="7">
        <f t="shared" si="19"/>
        <v>1</v>
      </c>
      <c r="N74" s="25"/>
      <c r="O74" s="32"/>
      <c r="P74" s="32"/>
      <c r="Q74" s="32"/>
      <c r="R74" s="32"/>
      <c r="S74" s="32"/>
      <c r="T74" s="167" t="s">
        <v>3288</v>
      </c>
      <c r="U74" s="167"/>
      <c r="V74" s="167"/>
      <c r="W74" s="168">
        <v>909453.71</v>
      </c>
      <c r="X74" s="169">
        <v>609695.65999999992</v>
      </c>
      <c r="Y74" s="169"/>
      <c r="Z74" s="17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</row>
    <row r="75" spans="1:80" hidden="1" x14ac:dyDescent="0.2">
      <c r="A75" s="209" t="e">
        <f>IF(E75&lt;&gt;"",VLOOKUP(E75,КОСГУ!$A:$B,2,FALSE), IF(D75&lt;&gt;"",VLOOKUP(D75,ВидРасх!$A:$B,2,FALSE),IF(C75&lt;&gt;"",VLOOKUP(C75,ЦелСТ!$A:$B,2,FALSE),VLOOKUP(B75,Р_ПР!$A:$B,2,FALSE))))&amp;""</f>
        <v>#N/A</v>
      </c>
      <c r="B75" s="208" t="str">
        <f t="shared" si="10"/>
        <v>0106</v>
      </c>
      <c r="C75" s="181" t="str">
        <f t="shared" si="11"/>
        <v>7000084000</v>
      </c>
      <c r="D75" s="208" t="str">
        <f t="shared" si="12"/>
        <v/>
      </c>
      <c r="E75" s="181" t="str">
        <f t="shared" si="13"/>
        <v/>
      </c>
      <c r="F75" s="182">
        <f t="shared" si="14"/>
        <v>108388</v>
      </c>
      <c r="G75" s="182">
        <f t="shared" si="15"/>
        <v>225</v>
      </c>
      <c r="H75" s="183">
        <f t="shared" si="16"/>
        <v>2.0758755581798721E-3</v>
      </c>
      <c r="I75" s="130">
        <f t="shared" si="17"/>
        <v>0</v>
      </c>
      <c r="J75" s="42"/>
      <c r="K75" s="7" t="str">
        <f t="shared" si="18"/>
        <v>010670000840001083882250,00207587555817987</v>
      </c>
      <c r="L75" s="7">
        <f t="shared" si="19"/>
        <v>1</v>
      </c>
      <c r="N75" s="25"/>
      <c r="O75" s="32"/>
      <c r="P75" s="32"/>
      <c r="Q75" s="27" t="s">
        <v>2145</v>
      </c>
      <c r="R75" s="27"/>
      <c r="S75" s="27"/>
      <c r="T75" s="166"/>
      <c r="U75" s="166"/>
      <c r="V75" s="166"/>
      <c r="W75" s="116">
        <v>108388</v>
      </c>
      <c r="X75" s="119">
        <v>225</v>
      </c>
      <c r="Y75" s="119"/>
      <c r="Z75" s="57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</row>
    <row r="76" spans="1:80" ht="51" customHeight="1" x14ac:dyDescent="0.2">
      <c r="A76" s="209" t="str">
        <f>IF(E76&lt;&gt;"",VLOOKUP(E76,КОСГУ!$A:$B,2,FALSE), IF(D76&lt;&gt;"",VLOOKUP(D76,ВидРасх!$A:$B,2,FALSE),IF(C76&lt;&gt;"",VLOOKUP(C76,ЦелСТ!$A:$B,2,FALSE),VLOOKUP(B76,Р_ПР!$A:$B,2,FALSE))))&amp;""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76" s="208" t="str">
        <f t="shared" si="10"/>
        <v>0106</v>
      </c>
      <c r="C76" s="181" t="str">
        <f t="shared" si="11"/>
        <v>7000084200</v>
      </c>
      <c r="D76" s="208" t="str">
        <f t="shared" si="12"/>
        <v/>
      </c>
      <c r="E76" s="181" t="str">
        <f t="shared" si="13"/>
        <v/>
      </c>
      <c r="F76" s="182">
        <f t="shared" si="14"/>
        <v>108388</v>
      </c>
      <c r="G76" s="182">
        <f t="shared" si="15"/>
        <v>225</v>
      </c>
      <c r="H76" s="183">
        <f t="shared" ref="H76:H136" si="20">G76/F76</f>
        <v>2.0758755581798721E-3</v>
      </c>
      <c r="I76" s="130">
        <f t="shared" si="17"/>
        <v>0</v>
      </c>
      <c r="J76" s="42"/>
      <c r="K76" s="7" t="str">
        <f t="shared" si="18"/>
        <v>010670000842001083882250,00207587555817987</v>
      </c>
      <c r="L76" s="7">
        <f t="shared" si="19"/>
        <v>1</v>
      </c>
      <c r="N76" s="25"/>
      <c r="O76" s="32"/>
      <c r="P76" s="32"/>
      <c r="Q76" s="32"/>
      <c r="R76" s="28" t="s">
        <v>2146</v>
      </c>
      <c r="S76" s="28"/>
      <c r="T76" s="28"/>
      <c r="U76" s="28"/>
      <c r="V76" s="28"/>
      <c r="W76" s="117">
        <v>108388</v>
      </c>
      <c r="X76" s="120">
        <v>225</v>
      </c>
      <c r="Y76" s="120"/>
      <c r="Z76" s="59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</row>
    <row r="77" spans="1:80" ht="16.5" customHeight="1" x14ac:dyDescent="0.2">
      <c r="A77" s="209" t="str">
        <f>IF(E77&lt;&gt;"",VLOOKUP(E77,КОСГУ!$A:$B,2,FALSE), IF(D77&lt;&gt;"",VLOOKUP(D77,ВидРасх!$A:$B,2,FALSE),IF(C77&lt;&gt;"",VLOOKUP(C77,ЦелСТ!$A:$B,2,FALSE),VLOOKUP(B77,Р_ПР!$A:$B,2,FALSE))))&amp;""</f>
        <v>Закупка товаров, работ и услуг для муниципальных нужд</v>
      </c>
      <c r="B77" s="208" t="str">
        <f t="shared" si="10"/>
        <v>0106</v>
      </c>
      <c r="C77" s="181" t="str">
        <f t="shared" si="11"/>
        <v>7000084200</v>
      </c>
      <c r="D77" s="208" t="str">
        <f t="shared" si="12"/>
        <v>200</v>
      </c>
      <c r="E77" s="181" t="str">
        <f t="shared" si="13"/>
        <v/>
      </c>
      <c r="F77" s="182">
        <f t="shared" si="14"/>
        <v>34000</v>
      </c>
      <c r="G77" s="182">
        <f t="shared" si="15"/>
        <v>0</v>
      </c>
      <c r="H77" s="183">
        <f t="shared" si="20"/>
        <v>0</v>
      </c>
      <c r="I77" s="130">
        <f t="shared" si="17"/>
        <v>0</v>
      </c>
      <c r="J77" s="42"/>
      <c r="K77" s="7" t="str">
        <f t="shared" si="18"/>
        <v>010670000842002002003400000</v>
      </c>
      <c r="L77" s="7">
        <f t="shared" si="19"/>
        <v>1</v>
      </c>
      <c r="N77" s="25"/>
      <c r="O77" s="32"/>
      <c r="P77" s="32"/>
      <c r="Q77" s="32"/>
      <c r="R77" s="32"/>
      <c r="S77" s="27" t="s">
        <v>2147</v>
      </c>
      <c r="T77" s="27"/>
      <c r="U77" s="27"/>
      <c r="V77" s="27"/>
      <c r="W77" s="117">
        <v>34000</v>
      </c>
      <c r="X77" s="120">
        <v>0</v>
      </c>
      <c r="Y77" s="120"/>
      <c r="Z77" s="59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</row>
    <row r="78" spans="1:80" ht="24" x14ac:dyDescent="0.2">
      <c r="A78" s="209" t="str">
        <f>IF(E78&lt;&gt;"",VLOOKUP(E78,КОСГУ!$A:$B,2,FALSE), IF(D78&lt;&gt;"",VLOOKUP(D78,ВидРасх!$A:$B,2,FALSE),IF(C78&lt;&gt;"",VLOOKUP(C78,ЦелСТ!$A:$B,2,FALSE),VLOOKUP(B78,Р_ПР!$A:$B,2,FALSE))))&amp;""</f>
        <v>Иные закупки товаров, работ и услуг для обеспечения муниципальных нужд</v>
      </c>
      <c r="B78" s="208" t="str">
        <f t="shared" ref="B78:B141" si="21">N78&amp;O78&amp;LEFT(P78,4)&amp;LEFT(Q78,4)&amp;LEFT(R78,4)&amp;LEFT(S78,4)&amp;LEFT(T78,4)</f>
        <v>0106</v>
      </c>
      <c r="C78" s="181" t="str">
        <f t="shared" si="11"/>
        <v>7000084200</v>
      </c>
      <c r="D78" s="208" t="str">
        <f t="shared" si="12"/>
        <v>240</v>
      </c>
      <c r="E78" s="181" t="str">
        <f t="shared" si="13"/>
        <v/>
      </c>
      <c r="F78" s="182">
        <f t="shared" si="14"/>
        <v>34000</v>
      </c>
      <c r="G78" s="182">
        <f t="shared" si="15"/>
        <v>0</v>
      </c>
      <c r="H78" s="183">
        <f t="shared" si="20"/>
        <v>0</v>
      </c>
      <c r="I78" s="130">
        <f t="shared" si="17"/>
        <v>0</v>
      </c>
      <c r="J78" s="42"/>
      <c r="K78" s="7" t="str">
        <f t="shared" si="18"/>
        <v>010670000842002402403400000</v>
      </c>
      <c r="L78" s="7">
        <f t="shared" si="19"/>
        <v>1</v>
      </c>
      <c r="N78" s="25"/>
      <c r="O78" s="32"/>
      <c r="P78" s="32"/>
      <c r="Q78" s="32"/>
      <c r="R78" s="32"/>
      <c r="S78" s="32"/>
      <c r="T78" s="167" t="s">
        <v>3289</v>
      </c>
      <c r="U78" s="167"/>
      <c r="V78" s="167"/>
      <c r="W78" s="168">
        <v>34000</v>
      </c>
      <c r="X78" s="169">
        <v>0</v>
      </c>
      <c r="Y78" s="169"/>
      <c r="Z78" s="17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</row>
    <row r="79" spans="1:80" ht="31.5" customHeight="1" x14ac:dyDescent="0.2">
      <c r="A79" s="209" t="str">
        <f>IF(E79&lt;&gt;"",VLOOKUP(E79,КОСГУ!$A:$B,2,FALSE), IF(D79&lt;&gt;"",VLOOKUP(D79,ВидРасх!$A:$B,2,FALSE),IF(C79&lt;&gt;"",VLOOKUP(C79,ЦелСТ!$A:$B,2,FALSE),VLOOKUP(B79,Р_ПР!$A:$B,2,FALSE))))&amp;""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79" s="208" t="str">
        <f t="shared" si="21"/>
        <v>0106</v>
      </c>
      <c r="C79" s="181" t="str">
        <f t="shared" ref="C79:C142" si="22">RIGHT(P79,10)&amp;MID(Q79,6,10)&amp;RIGHT(R79,10)&amp;MID(S79,6,10)&amp;MID(T79,6,10)</f>
        <v>7000084200</v>
      </c>
      <c r="D79" s="208" t="str">
        <f t="shared" ref="D79:D142" si="23">RIGHT(T79,3)&amp;RIGHT(S79,3)</f>
        <v>100</v>
      </c>
      <c r="E79" s="181" t="str">
        <f t="shared" ref="E79:E142" si="24">U79&amp;V79</f>
        <v/>
      </c>
      <c r="F79" s="182">
        <f t="shared" si="14"/>
        <v>73388</v>
      </c>
      <c r="G79" s="182">
        <f t="shared" si="15"/>
        <v>0</v>
      </c>
      <c r="H79" s="183">
        <f t="shared" si="20"/>
        <v>0</v>
      </c>
      <c r="I79" s="130">
        <f t="shared" si="17"/>
        <v>0</v>
      </c>
      <c r="J79" s="42"/>
      <c r="K79" s="7" t="str">
        <f t="shared" si="18"/>
        <v>010670000842001001007338800</v>
      </c>
      <c r="L79" s="7">
        <f t="shared" si="19"/>
        <v>1</v>
      </c>
      <c r="N79" s="25"/>
      <c r="O79" s="32"/>
      <c r="P79" s="32"/>
      <c r="Q79" s="32"/>
      <c r="R79" s="32"/>
      <c r="S79" s="27" t="s">
        <v>2483</v>
      </c>
      <c r="T79" s="166"/>
      <c r="U79" s="166"/>
      <c r="V79" s="166"/>
      <c r="W79" s="116">
        <v>73388</v>
      </c>
      <c r="X79" s="119">
        <v>0</v>
      </c>
      <c r="Y79" s="119"/>
      <c r="Z79" s="57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</row>
    <row r="80" spans="1:80" ht="15.75" customHeight="1" x14ac:dyDescent="0.2">
      <c r="A80" s="209" t="str">
        <f>IF(E80&lt;&gt;"",VLOOKUP(E80,КОСГУ!$A:$B,2,FALSE), IF(D80&lt;&gt;"",VLOOKUP(D80,ВидРасх!$A:$B,2,FALSE),IF(C80&lt;&gt;"",VLOOKUP(C80,ЦелСТ!$A:$B,2,FALSE),VLOOKUP(B80,Р_ПР!$A:$B,2,FALSE))))&amp;""</f>
        <v>Расходы на выплаты персоналу муниципальных органов</v>
      </c>
      <c r="B80" s="208" t="str">
        <f t="shared" si="21"/>
        <v>0106</v>
      </c>
      <c r="C80" s="181" t="str">
        <f t="shared" si="22"/>
        <v>7000084200</v>
      </c>
      <c r="D80" s="208" t="str">
        <f t="shared" si="23"/>
        <v>120</v>
      </c>
      <c r="E80" s="181" t="str">
        <f t="shared" si="24"/>
        <v/>
      </c>
      <c r="F80" s="182">
        <f t="shared" si="14"/>
        <v>73388</v>
      </c>
      <c r="G80" s="182">
        <f t="shared" si="15"/>
        <v>0</v>
      </c>
      <c r="H80" s="183">
        <f t="shared" si="20"/>
        <v>0</v>
      </c>
      <c r="I80" s="130">
        <f t="shared" si="17"/>
        <v>0</v>
      </c>
      <c r="J80" s="42"/>
      <c r="K80" s="7" t="str">
        <f t="shared" si="18"/>
        <v>010670000842001201207338800</v>
      </c>
      <c r="L80" s="7">
        <f t="shared" si="19"/>
        <v>1</v>
      </c>
      <c r="N80" s="25"/>
      <c r="O80" s="32"/>
      <c r="P80" s="32"/>
      <c r="Q80" s="32"/>
      <c r="R80" s="32"/>
      <c r="S80" s="32"/>
      <c r="T80" s="167" t="s">
        <v>3290</v>
      </c>
      <c r="U80" s="167"/>
      <c r="V80" s="167"/>
      <c r="W80" s="168">
        <v>73388</v>
      </c>
      <c r="X80" s="169">
        <v>0</v>
      </c>
      <c r="Y80" s="169"/>
      <c r="Z80" s="17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</row>
    <row r="81" spans="1:80" x14ac:dyDescent="0.2">
      <c r="A81" s="209" t="str">
        <f>IF(E81&lt;&gt;"",VLOOKUP(E81,КОСГУ!$A:$B,2,FALSE), IF(D81&lt;&gt;"",VLOOKUP(D81,ВидРасх!$A:$B,2,FALSE),IF(C81&lt;&gt;"",VLOOKUP(C81,ЦелСТ!$A:$B,2,FALSE),VLOOKUP(B81,Р_ПР!$A:$B,2,FALSE))))&amp;""</f>
        <v>Иные бюджетные ассигнования</v>
      </c>
      <c r="B81" s="208" t="str">
        <f t="shared" si="21"/>
        <v>0106</v>
      </c>
      <c r="C81" s="181" t="str">
        <f t="shared" si="22"/>
        <v>7000084200</v>
      </c>
      <c r="D81" s="208" t="str">
        <f t="shared" si="23"/>
        <v>800</v>
      </c>
      <c r="E81" s="181" t="str">
        <f t="shared" si="24"/>
        <v/>
      </c>
      <c r="F81" s="182">
        <f t="shared" si="14"/>
        <v>1000</v>
      </c>
      <c r="G81" s="182">
        <f t="shared" si="15"/>
        <v>225</v>
      </c>
      <c r="H81" s="183">
        <f t="shared" si="20"/>
        <v>0.22500000000000001</v>
      </c>
      <c r="I81" s="130">
        <f t="shared" si="17"/>
        <v>0</v>
      </c>
      <c r="J81" s="42"/>
      <c r="K81" s="7" t="str">
        <f t="shared" si="18"/>
        <v>0106700008420080080010002250,225</v>
      </c>
      <c r="L81" s="7">
        <f t="shared" si="19"/>
        <v>1</v>
      </c>
      <c r="N81" s="25"/>
      <c r="O81" s="32"/>
      <c r="P81" s="32"/>
      <c r="Q81" s="32"/>
      <c r="R81" s="32"/>
      <c r="S81" s="27" t="s">
        <v>2697</v>
      </c>
      <c r="T81" s="166"/>
      <c r="U81" s="166"/>
      <c r="V81" s="166"/>
      <c r="W81" s="116">
        <v>1000</v>
      </c>
      <c r="X81" s="119">
        <v>225</v>
      </c>
      <c r="Y81" s="119"/>
      <c r="Z81" s="57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</row>
    <row r="82" spans="1:80" x14ac:dyDescent="0.2">
      <c r="A82" s="209" t="str">
        <f>IF(E82&lt;&gt;"",VLOOKUP(E82,КОСГУ!$A:$B,2,FALSE), IF(D82&lt;&gt;"",VLOOKUP(D82,ВидРасх!$A:$B,2,FALSE),IF(C82&lt;&gt;"",VLOOKUP(C82,ЦелСТ!$A:$B,2,FALSE),VLOOKUP(B82,Р_ПР!$A:$B,2,FALSE))))&amp;""</f>
        <v>Уплата налогов, сборов и иных платежей</v>
      </c>
      <c r="B82" s="208" t="str">
        <f t="shared" si="21"/>
        <v>0106</v>
      </c>
      <c r="C82" s="181" t="str">
        <f t="shared" si="22"/>
        <v>7000084200</v>
      </c>
      <c r="D82" s="208" t="str">
        <f t="shared" si="23"/>
        <v>850</v>
      </c>
      <c r="E82" s="181" t="str">
        <f t="shared" si="24"/>
        <v/>
      </c>
      <c r="F82" s="182">
        <f t="shared" si="14"/>
        <v>1000</v>
      </c>
      <c r="G82" s="182">
        <f t="shared" si="15"/>
        <v>225</v>
      </c>
      <c r="H82" s="183">
        <f t="shared" si="20"/>
        <v>0.22500000000000001</v>
      </c>
      <c r="I82" s="130">
        <f t="shared" si="17"/>
        <v>0</v>
      </c>
      <c r="J82" s="42"/>
      <c r="K82" s="7" t="str">
        <f t="shared" si="18"/>
        <v>0106700008420085085010002250,225</v>
      </c>
      <c r="L82" s="7">
        <f t="shared" si="19"/>
        <v>1</v>
      </c>
      <c r="N82" s="25"/>
      <c r="O82" s="32"/>
      <c r="P82" s="32"/>
      <c r="Q82" s="32"/>
      <c r="R82" s="32"/>
      <c r="S82" s="32"/>
      <c r="T82" s="167" t="s">
        <v>3291</v>
      </c>
      <c r="U82" s="167"/>
      <c r="V82" s="167"/>
      <c r="W82" s="168">
        <v>1000</v>
      </c>
      <c r="X82" s="169">
        <v>225</v>
      </c>
      <c r="Y82" s="169"/>
      <c r="Z82" s="17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</row>
    <row r="83" spans="1:80" ht="12" customHeight="1" x14ac:dyDescent="0.2">
      <c r="A83" s="209" t="str">
        <f>IF(E83&lt;&gt;"",VLOOKUP(E83,КОСГУ!$A:$B,2,FALSE), IF(D83&lt;&gt;"",VLOOKUP(D83,ВидРасх!$A:$B,2,FALSE),IF(C83&lt;&gt;"",VLOOKUP(C83,ЦелСТ!$A:$B,2,FALSE),VLOOKUP(B83,Р_ПР!$A:$B,2,FALSE))))&amp;""</f>
        <v>Резервные фонды</v>
      </c>
      <c r="B83" s="208" t="str">
        <f t="shared" si="21"/>
        <v>0111</v>
      </c>
      <c r="C83" s="181" t="str">
        <f t="shared" si="22"/>
        <v/>
      </c>
      <c r="D83" s="208" t="str">
        <f t="shared" si="23"/>
        <v/>
      </c>
      <c r="E83" s="181" t="str">
        <f t="shared" si="24"/>
        <v/>
      </c>
      <c r="F83" s="182">
        <f t="shared" si="14"/>
        <v>100000</v>
      </c>
      <c r="G83" s="182">
        <f t="shared" si="15"/>
        <v>0</v>
      </c>
      <c r="H83" s="183">
        <f t="shared" si="20"/>
        <v>0</v>
      </c>
      <c r="I83" s="130">
        <f t="shared" si="17"/>
        <v>0</v>
      </c>
      <c r="J83" s="42"/>
      <c r="K83" s="7" t="str">
        <f t="shared" si="18"/>
        <v>011110000000</v>
      </c>
      <c r="L83" s="7">
        <f t="shared" si="19"/>
        <v>1</v>
      </c>
      <c r="N83" s="25"/>
      <c r="O83" s="27" t="s">
        <v>1039</v>
      </c>
      <c r="P83" s="27"/>
      <c r="Q83" s="27"/>
      <c r="R83" s="27"/>
      <c r="S83" s="27"/>
      <c r="T83" s="166"/>
      <c r="U83" s="166"/>
      <c r="V83" s="166"/>
      <c r="W83" s="116">
        <v>100000</v>
      </c>
      <c r="X83" s="119">
        <v>0</v>
      </c>
      <c r="Y83" s="119"/>
      <c r="Z83" s="57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</row>
    <row r="84" spans="1:80" ht="0.75" hidden="1" customHeight="1" x14ac:dyDescent="0.2">
      <c r="A84" s="209" t="e">
        <f>IF(E84&lt;&gt;"",VLOOKUP(E84,КОСГУ!$A:$B,2,FALSE), IF(D84&lt;&gt;"",VLOOKUP(D84,ВидРасх!$A:$B,2,FALSE),IF(C84&lt;&gt;"",VLOOKUP(C84,ЦелСТ!$A:$B,2,FALSE),VLOOKUP(B84,Р_ПР!$A:$B,2,FALSE))))&amp;""</f>
        <v>#N/A</v>
      </c>
      <c r="B84" s="208" t="str">
        <f t="shared" si="21"/>
        <v>0111</v>
      </c>
      <c r="C84" s="181" t="str">
        <f t="shared" si="22"/>
        <v>7000000000</v>
      </c>
      <c r="D84" s="208" t="str">
        <f t="shared" si="23"/>
        <v/>
      </c>
      <c r="E84" s="181" t="str">
        <f t="shared" si="24"/>
        <v/>
      </c>
      <c r="F84" s="182">
        <f t="shared" si="14"/>
        <v>100000</v>
      </c>
      <c r="G84" s="182">
        <f t="shared" si="15"/>
        <v>0</v>
      </c>
      <c r="H84" s="183">
        <f t="shared" si="20"/>
        <v>0</v>
      </c>
      <c r="I84" s="130">
        <f t="shared" si="17"/>
        <v>0</v>
      </c>
      <c r="J84" s="42"/>
      <c r="K84" s="7" t="str">
        <f t="shared" si="18"/>
        <v>0111700000000010000000</v>
      </c>
      <c r="L84" s="7">
        <f t="shared" si="19"/>
        <v>1</v>
      </c>
      <c r="N84" s="25"/>
      <c r="O84" s="32"/>
      <c r="P84" s="28" t="s">
        <v>2698</v>
      </c>
      <c r="Q84" s="28"/>
      <c r="R84" s="28"/>
      <c r="S84" s="28"/>
      <c r="T84" s="28"/>
      <c r="U84" s="28"/>
      <c r="V84" s="28"/>
      <c r="W84" s="117">
        <v>100000</v>
      </c>
      <c r="X84" s="120">
        <v>0</v>
      </c>
      <c r="Y84" s="120"/>
      <c r="Z84" s="59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</row>
    <row r="85" spans="1:80" hidden="1" x14ac:dyDescent="0.2">
      <c r="A85" s="209" t="e">
        <f>IF(E85&lt;&gt;"",VLOOKUP(E85,КОСГУ!$A:$B,2,FALSE), IF(D85&lt;&gt;"",VLOOKUP(D85,ВидРасх!$A:$B,2,FALSE),IF(C85&lt;&gt;"",VLOOKUP(C85,ЦелСТ!$A:$B,2,FALSE),VLOOKUP(B85,Р_ПР!$A:$B,2,FALSE))))&amp;""</f>
        <v>#N/A</v>
      </c>
      <c r="B85" s="208" t="str">
        <f t="shared" si="21"/>
        <v>0111</v>
      </c>
      <c r="C85" s="181" t="str">
        <f t="shared" si="22"/>
        <v>7000083000</v>
      </c>
      <c r="D85" s="208" t="str">
        <f t="shared" si="23"/>
        <v/>
      </c>
      <c r="E85" s="181" t="str">
        <f t="shared" si="24"/>
        <v/>
      </c>
      <c r="F85" s="182">
        <f t="shared" si="14"/>
        <v>100000</v>
      </c>
      <c r="G85" s="182">
        <f t="shared" si="15"/>
        <v>0</v>
      </c>
      <c r="H85" s="183">
        <f t="shared" si="20"/>
        <v>0</v>
      </c>
      <c r="I85" s="130">
        <f t="shared" si="17"/>
        <v>0</v>
      </c>
      <c r="J85" s="42"/>
      <c r="K85" s="7" t="str">
        <f t="shared" si="18"/>
        <v>0111700008300010000000</v>
      </c>
      <c r="L85" s="7">
        <f t="shared" si="19"/>
        <v>1</v>
      </c>
      <c r="N85" s="25"/>
      <c r="O85" s="32"/>
      <c r="P85" s="32"/>
      <c r="Q85" s="27" t="s">
        <v>2699</v>
      </c>
      <c r="R85" s="27"/>
      <c r="S85" s="27"/>
      <c r="T85" s="27"/>
      <c r="U85" s="27"/>
      <c r="V85" s="27"/>
      <c r="W85" s="117">
        <v>100000</v>
      </c>
      <c r="X85" s="120">
        <v>0</v>
      </c>
      <c r="Y85" s="120"/>
      <c r="Z85" s="59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</row>
    <row r="86" spans="1:80" x14ac:dyDescent="0.2">
      <c r="A86" s="209" t="str">
        <f>IF(E86&lt;&gt;"",VLOOKUP(E86,КОСГУ!$A:$B,2,FALSE), IF(D86&lt;&gt;"",VLOOKUP(D86,ВидРасх!$A:$B,2,FALSE),IF(C86&lt;&gt;"",VLOOKUP(C86,ЦелСТ!$A:$B,2,FALSE),VLOOKUP(B86,Р_ПР!$A:$B,2,FALSE))))&amp;""</f>
        <v>Резервный фонд местной администрации</v>
      </c>
      <c r="B86" s="208" t="str">
        <f t="shared" si="21"/>
        <v>0111</v>
      </c>
      <c r="C86" s="181" t="str">
        <f t="shared" si="22"/>
        <v>7000083030</v>
      </c>
      <c r="D86" s="208" t="str">
        <f t="shared" si="23"/>
        <v/>
      </c>
      <c r="E86" s="181" t="str">
        <f t="shared" si="24"/>
        <v/>
      </c>
      <c r="F86" s="182">
        <f t="shared" si="14"/>
        <v>100000</v>
      </c>
      <c r="G86" s="182">
        <f t="shared" si="15"/>
        <v>0</v>
      </c>
      <c r="H86" s="183">
        <f t="shared" si="20"/>
        <v>0</v>
      </c>
      <c r="I86" s="130">
        <f t="shared" si="17"/>
        <v>0</v>
      </c>
      <c r="J86" s="42"/>
      <c r="K86" s="7" t="str">
        <f t="shared" si="18"/>
        <v>0111700008303010000000</v>
      </c>
      <c r="L86" s="7">
        <f t="shared" si="19"/>
        <v>1</v>
      </c>
      <c r="N86" s="25"/>
      <c r="O86" s="32"/>
      <c r="P86" s="32"/>
      <c r="Q86" s="32"/>
      <c r="R86" s="28" t="s">
        <v>2700</v>
      </c>
      <c r="S86" s="28"/>
      <c r="T86" s="28"/>
      <c r="U86" s="28"/>
      <c r="V86" s="28"/>
      <c r="W86" s="117">
        <v>100000</v>
      </c>
      <c r="X86" s="120">
        <v>0</v>
      </c>
      <c r="Y86" s="120"/>
      <c r="Z86" s="59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</row>
    <row r="87" spans="1:80" x14ac:dyDescent="0.2">
      <c r="A87" s="209" t="str">
        <f>IF(E87&lt;&gt;"",VLOOKUP(E87,КОСГУ!$A:$B,2,FALSE), IF(D87&lt;&gt;"",VLOOKUP(D87,ВидРасх!$A:$B,2,FALSE),IF(C87&lt;&gt;"",VLOOKUP(C87,ЦелСТ!$A:$B,2,FALSE),VLOOKUP(B87,Р_ПР!$A:$B,2,FALSE))))&amp;""</f>
        <v>Иные бюджетные ассигнования</v>
      </c>
      <c r="B87" s="208" t="str">
        <f t="shared" si="21"/>
        <v>0111</v>
      </c>
      <c r="C87" s="181" t="str">
        <f t="shared" si="22"/>
        <v>7000083030</v>
      </c>
      <c r="D87" s="208" t="str">
        <f t="shared" si="23"/>
        <v>800</v>
      </c>
      <c r="E87" s="181" t="str">
        <f t="shared" si="24"/>
        <v/>
      </c>
      <c r="F87" s="182">
        <f t="shared" si="14"/>
        <v>100000</v>
      </c>
      <c r="G87" s="182">
        <f t="shared" si="15"/>
        <v>0</v>
      </c>
      <c r="H87" s="183">
        <f t="shared" si="20"/>
        <v>0</v>
      </c>
      <c r="I87" s="130">
        <f t="shared" si="17"/>
        <v>0</v>
      </c>
      <c r="J87" s="42"/>
      <c r="K87" s="7" t="str">
        <f t="shared" si="18"/>
        <v>0111700008303080080010000000</v>
      </c>
      <c r="L87" s="7">
        <f t="shared" si="19"/>
        <v>1</v>
      </c>
      <c r="N87" s="25"/>
      <c r="O87" s="32"/>
      <c r="P87" s="32"/>
      <c r="Q87" s="32"/>
      <c r="R87" s="32"/>
      <c r="S87" s="27" t="s">
        <v>2701</v>
      </c>
      <c r="T87" s="27"/>
      <c r="U87" s="27"/>
      <c r="V87" s="27"/>
      <c r="W87" s="117">
        <v>100000</v>
      </c>
      <c r="X87" s="120">
        <v>0</v>
      </c>
      <c r="Y87" s="120"/>
      <c r="Z87" s="59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</row>
    <row r="88" spans="1:80" x14ac:dyDescent="0.2">
      <c r="A88" s="209" t="str">
        <f>IF(E88&lt;&gt;"",VLOOKUP(E88,КОСГУ!$A:$B,2,FALSE), IF(D88&lt;&gt;"",VLOOKUP(D88,ВидРасх!$A:$B,2,FALSE),IF(C88&lt;&gt;"",VLOOKUP(C88,ЦелСТ!$A:$B,2,FALSE),VLOOKUP(B88,Р_ПР!$A:$B,2,FALSE))))&amp;""</f>
        <v>Резервные средства</v>
      </c>
      <c r="B88" s="208" t="str">
        <f t="shared" si="21"/>
        <v>0111</v>
      </c>
      <c r="C88" s="181" t="str">
        <f t="shared" si="22"/>
        <v>7000083030</v>
      </c>
      <c r="D88" s="208" t="str">
        <f t="shared" si="23"/>
        <v>870</v>
      </c>
      <c r="E88" s="181" t="str">
        <f t="shared" si="24"/>
        <v/>
      </c>
      <c r="F88" s="182">
        <f t="shared" si="14"/>
        <v>100000</v>
      </c>
      <c r="G88" s="182">
        <f t="shared" si="15"/>
        <v>0</v>
      </c>
      <c r="H88" s="183">
        <f t="shared" si="20"/>
        <v>0</v>
      </c>
      <c r="I88" s="130">
        <f t="shared" si="17"/>
        <v>0</v>
      </c>
      <c r="J88" s="42"/>
      <c r="K88" s="7" t="str">
        <f t="shared" si="18"/>
        <v>0111700008303087087010000000</v>
      </c>
      <c r="L88" s="7">
        <f t="shared" si="19"/>
        <v>1</v>
      </c>
      <c r="N88" s="25"/>
      <c r="O88" s="32"/>
      <c r="P88" s="32"/>
      <c r="Q88" s="32"/>
      <c r="R88" s="32"/>
      <c r="S88" s="32"/>
      <c r="T88" s="167" t="s">
        <v>2702</v>
      </c>
      <c r="U88" s="167"/>
      <c r="V88" s="167"/>
      <c r="W88" s="168">
        <v>100000</v>
      </c>
      <c r="X88" s="169">
        <v>0</v>
      </c>
      <c r="Y88" s="169"/>
      <c r="Z88" s="17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</row>
    <row r="89" spans="1:80" ht="11.25" customHeight="1" x14ac:dyDescent="0.2">
      <c r="A89" s="209" t="str">
        <f>IF(E89&lt;&gt;"",VLOOKUP(E89,КОСГУ!$A:$B,2,FALSE), IF(D89&lt;&gt;"",VLOOKUP(D89,ВидРасх!$A:$B,2,FALSE),IF(C89&lt;&gt;"",VLOOKUP(C89,ЦелСТ!$A:$B,2,FALSE),VLOOKUP(B89,Р_ПР!$A:$B,2,FALSE))))&amp;""</f>
        <v>Другие общегосударственные вопросы</v>
      </c>
      <c r="B89" s="208" t="str">
        <f t="shared" si="21"/>
        <v>0113</v>
      </c>
      <c r="C89" s="181" t="str">
        <f t="shared" si="22"/>
        <v/>
      </c>
      <c r="D89" s="208" t="str">
        <f t="shared" si="23"/>
        <v/>
      </c>
      <c r="E89" s="181" t="str">
        <f t="shared" si="24"/>
        <v/>
      </c>
      <c r="F89" s="182">
        <f t="shared" si="14"/>
        <v>31404212.719999999</v>
      </c>
      <c r="G89" s="182">
        <f t="shared" si="15"/>
        <v>16138451.26</v>
      </c>
      <c r="H89" s="183">
        <f t="shared" si="20"/>
        <v>0.51389447027029311</v>
      </c>
      <c r="I89" s="130">
        <f t="shared" si="17"/>
        <v>0</v>
      </c>
      <c r="J89" s="42"/>
      <c r="K89" s="7" t="str">
        <f t="shared" si="18"/>
        <v>011331404212,7216138451,260,513894470270293</v>
      </c>
      <c r="L89" s="7">
        <f t="shared" si="19"/>
        <v>1</v>
      </c>
      <c r="N89" s="25"/>
      <c r="O89" s="27" t="s">
        <v>1041</v>
      </c>
      <c r="P89" s="27"/>
      <c r="Q89" s="27"/>
      <c r="R89" s="27"/>
      <c r="S89" s="27"/>
      <c r="T89" s="166"/>
      <c r="U89" s="166"/>
      <c r="V89" s="166"/>
      <c r="W89" s="116">
        <v>31404212.719999999</v>
      </c>
      <c r="X89" s="119">
        <v>16138451.26</v>
      </c>
      <c r="Y89" s="119"/>
      <c r="Z89" s="57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</row>
    <row r="90" spans="1:80" hidden="1" x14ac:dyDescent="0.2">
      <c r="A90" s="209" t="e">
        <f>IF(E90&lt;&gt;"",VLOOKUP(E90,КОСГУ!$A:$B,2,FALSE), IF(D90&lt;&gt;"",VLOOKUP(D90,ВидРасх!$A:$B,2,FALSE),IF(C90&lt;&gt;"",VLOOKUP(C90,ЦелСТ!$A:$B,2,FALSE),VLOOKUP(B90,Р_ПР!$A:$B,2,FALSE))))&amp;""</f>
        <v>#N/A</v>
      </c>
      <c r="B90" s="208" t="str">
        <f t="shared" si="21"/>
        <v>0113</v>
      </c>
      <c r="C90" s="181" t="str">
        <f t="shared" si="22"/>
        <v>2201000000</v>
      </c>
      <c r="D90" s="208" t="str">
        <f t="shared" si="23"/>
        <v/>
      </c>
      <c r="E90" s="181" t="str">
        <f t="shared" si="24"/>
        <v/>
      </c>
      <c r="F90" s="182">
        <f t="shared" si="14"/>
        <v>456262</v>
      </c>
      <c r="G90" s="182">
        <f t="shared" si="15"/>
        <v>0</v>
      </c>
      <c r="H90" s="183">
        <f t="shared" si="20"/>
        <v>0</v>
      </c>
      <c r="I90" s="130">
        <f t="shared" si="17"/>
        <v>0</v>
      </c>
      <c r="J90" s="42"/>
      <c r="K90" s="7" t="str">
        <f t="shared" si="18"/>
        <v>0113220100000045626200</v>
      </c>
      <c r="L90" s="7">
        <f t="shared" si="19"/>
        <v>1</v>
      </c>
      <c r="N90" s="25"/>
      <c r="O90" s="32"/>
      <c r="P90" s="28" t="s">
        <v>3066</v>
      </c>
      <c r="Q90" s="28"/>
      <c r="R90" s="28"/>
      <c r="S90" s="28"/>
      <c r="T90" s="28"/>
      <c r="U90" s="28"/>
      <c r="V90" s="28"/>
      <c r="W90" s="117">
        <v>456262</v>
      </c>
      <c r="X90" s="120">
        <v>0</v>
      </c>
      <c r="Y90" s="120"/>
      <c r="Z90" s="59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</row>
    <row r="91" spans="1:80" hidden="1" x14ac:dyDescent="0.2">
      <c r="A91" s="209" t="e">
        <f>IF(E91&lt;&gt;"",VLOOKUP(E91,КОСГУ!$A:$B,2,FALSE), IF(D91&lt;&gt;"",VLOOKUP(D91,ВидРасх!$A:$B,2,FALSE),IF(C91&lt;&gt;"",VLOOKUP(C91,ЦелСТ!$A:$B,2,FALSE),VLOOKUP(B91,Р_ПР!$A:$B,2,FALSE))))&amp;""</f>
        <v>#N/A</v>
      </c>
      <c r="B91" s="208" t="str">
        <f t="shared" si="21"/>
        <v>0113</v>
      </c>
      <c r="C91" s="181" t="str">
        <f t="shared" si="22"/>
        <v>2201054000</v>
      </c>
      <c r="D91" s="208" t="str">
        <f t="shared" si="23"/>
        <v/>
      </c>
      <c r="E91" s="181" t="str">
        <f t="shared" si="24"/>
        <v/>
      </c>
      <c r="F91" s="182">
        <f t="shared" si="14"/>
        <v>456262</v>
      </c>
      <c r="G91" s="182">
        <f t="shared" si="15"/>
        <v>0</v>
      </c>
      <c r="H91" s="183">
        <f t="shared" si="20"/>
        <v>0</v>
      </c>
      <c r="I91" s="130">
        <f t="shared" si="17"/>
        <v>0</v>
      </c>
      <c r="J91" s="42"/>
      <c r="K91" s="7" t="str">
        <f t="shared" si="18"/>
        <v>0113220105400045626200</v>
      </c>
      <c r="L91" s="7">
        <f t="shared" si="19"/>
        <v>1</v>
      </c>
      <c r="N91" s="25"/>
      <c r="O91" s="32"/>
      <c r="P91" s="32"/>
      <c r="Q91" s="27" t="s">
        <v>3067</v>
      </c>
      <c r="R91" s="27"/>
      <c r="S91" s="27"/>
      <c r="T91" s="27"/>
      <c r="U91" s="27"/>
      <c r="V91" s="27"/>
      <c r="W91" s="117">
        <v>456262</v>
      </c>
      <c r="X91" s="120">
        <v>0</v>
      </c>
      <c r="Y91" s="120"/>
      <c r="Z91" s="59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</row>
    <row r="92" spans="1:80" ht="20.25" customHeight="1" x14ac:dyDescent="0.2">
      <c r="A92" s="209" t="str">
        <f>IF(E92&lt;&gt;"",VLOOKUP(E92,КОСГУ!$A:$B,2,FALSE), IF(D92&lt;&gt;"",VLOOKUP(D92,ВидРасх!$A:$B,2,FALSE),IF(C92&lt;&gt;"",VLOOKUP(C92,ЦелСТ!$A:$B,2,FALSE),VLOOKUP(B92,Р_ПР!$A:$B,2,FALSE))))&amp;""</f>
        <v>Проведение Всероссийской переписи населения 2020 года</v>
      </c>
      <c r="B92" s="208" t="str">
        <f t="shared" si="21"/>
        <v>0113</v>
      </c>
      <c r="C92" s="181" t="str">
        <f t="shared" si="22"/>
        <v>2201054690</v>
      </c>
      <c r="D92" s="208" t="str">
        <f t="shared" si="23"/>
        <v/>
      </c>
      <c r="E92" s="181" t="str">
        <f t="shared" si="24"/>
        <v/>
      </c>
      <c r="F92" s="182">
        <f t="shared" si="14"/>
        <v>456262</v>
      </c>
      <c r="G92" s="182">
        <f t="shared" si="15"/>
        <v>0</v>
      </c>
      <c r="H92" s="183">
        <f t="shared" si="20"/>
        <v>0</v>
      </c>
      <c r="I92" s="130">
        <f t="shared" si="17"/>
        <v>0</v>
      </c>
      <c r="J92" s="42"/>
      <c r="K92" s="7" t="str">
        <f t="shared" si="18"/>
        <v>0113220105469045626200</v>
      </c>
      <c r="L92" s="7">
        <f t="shared" si="19"/>
        <v>1</v>
      </c>
      <c r="N92" s="25"/>
      <c r="O92" s="32"/>
      <c r="P92" s="32"/>
      <c r="Q92" s="32"/>
      <c r="R92" s="28" t="s">
        <v>3068</v>
      </c>
      <c r="S92" s="28"/>
      <c r="T92" s="28"/>
      <c r="U92" s="28"/>
      <c r="V92" s="28"/>
      <c r="W92" s="117">
        <v>456262</v>
      </c>
      <c r="X92" s="120">
        <v>0</v>
      </c>
      <c r="Y92" s="120"/>
      <c r="Z92" s="59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</row>
    <row r="93" spans="1:80" ht="17.25" customHeight="1" x14ac:dyDescent="0.2">
      <c r="A93" s="209" t="str">
        <f>IF(E93&lt;&gt;"",VLOOKUP(E93,КОСГУ!$A:$B,2,FALSE), IF(D93&lt;&gt;"",VLOOKUP(D93,ВидРасх!$A:$B,2,FALSE),IF(C93&lt;&gt;"",VLOOKUP(C93,ЦелСТ!$A:$B,2,FALSE),VLOOKUP(B93,Р_ПР!$A:$B,2,FALSE))))&amp;""</f>
        <v>Закупка товаров, работ и услуг для муниципальных нужд</v>
      </c>
      <c r="B93" s="208" t="str">
        <f t="shared" si="21"/>
        <v>0113</v>
      </c>
      <c r="C93" s="181" t="str">
        <f t="shared" si="22"/>
        <v>2201054690</v>
      </c>
      <c r="D93" s="208" t="str">
        <f t="shared" si="23"/>
        <v>200</v>
      </c>
      <c r="E93" s="181" t="str">
        <f t="shared" si="24"/>
        <v/>
      </c>
      <c r="F93" s="182">
        <f t="shared" si="14"/>
        <v>456262</v>
      </c>
      <c r="G93" s="182">
        <f t="shared" si="15"/>
        <v>0</v>
      </c>
      <c r="H93" s="183">
        <f t="shared" si="20"/>
        <v>0</v>
      </c>
      <c r="I93" s="130">
        <f t="shared" si="17"/>
        <v>0</v>
      </c>
      <c r="J93" s="42"/>
      <c r="K93" s="7" t="str">
        <f t="shared" si="18"/>
        <v>0113220105469020020045626200</v>
      </c>
      <c r="L93" s="7">
        <f t="shared" si="19"/>
        <v>1</v>
      </c>
      <c r="N93" s="25"/>
      <c r="O93" s="32"/>
      <c r="P93" s="32"/>
      <c r="Q93" s="32"/>
      <c r="R93" s="32"/>
      <c r="S93" s="27" t="s">
        <v>3069</v>
      </c>
      <c r="T93" s="27"/>
      <c r="U93" s="27"/>
      <c r="V93" s="27"/>
      <c r="W93" s="117">
        <v>456262</v>
      </c>
      <c r="X93" s="120">
        <v>0</v>
      </c>
      <c r="Y93" s="120"/>
      <c r="Z93" s="59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</row>
    <row r="94" spans="1:80" ht="24" x14ac:dyDescent="0.2">
      <c r="A94" s="209" t="str">
        <f>IF(E94&lt;&gt;"",VLOOKUP(E94,КОСГУ!$A:$B,2,FALSE), IF(D94&lt;&gt;"",VLOOKUP(D94,ВидРасх!$A:$B,2,FALSE),IF(C94&lt;&gt;"",VLOOKUP(C94,ЦелСТ!$A:$B,2,FALSE),VLOOKUP(B94,Р_ПР!$A:$B,2,FALSE))))&amp;""</f>
        <v>Иные закупки товаров, работ и услуг для обеспечения муниципальных нужд</v>
      </c>
      <c r="B94" s="208" t="str">
        <f t="shared" si="21"/>
        <v>0113</v>
      </c>
      <c r="C94" s="181" t="str">
        <f t="shared" si="22"/>
        <v>2201054690</v>
      </c>
      <c r="D94" s="208" t="str">
        <f t="shared" si="23"/>
        <v>240</v>
      </c>
      <c r="E94" s="181" t="str">
        <f t="shared" si="24"/>
        <v/>
      </c>
      <c r="F94" s="182">
        <f t="shared" si="14"/>
        <v>456262</v>
      </c>
      <c r="G94" s="182">
        <f t="shared" si="15"/>
        <v>0</v>
      </c>
      <c r="H94" s="183">
        <f t="shared" si="20"/>
        <v>0</v>
      </c>
      <c r="I94" s="130">
        <f t="shared" si="17"/>
        <v>0</v>
      </c>
      <c r="J94" s="42"/>
      <c r="K94" s="7" t="str">
        <f t="shared" si="18"/>
        <v>0113220105469024024045626200</v>
      </c>
      <c r="L94" s="7">
        <f t="shared" si="19"/>
        <v>1</v>
      </c>
      <c r="N94" s="25"/>
      <c r="O94" s="32"/>
      <c r="P94" s="32"/>
      <c r="Q94" s="32"/>
      <c r="R94" s="32"/>
      <c r="S94" s="32"/>
      <c r="T94" s="167" t="s">
        <v>3292</v>
      </c>
      <c r="U94" s="167"/>
      <c r="V94" s="167"/>
      <c r="W94" s="168">
        <v>456262</v>
      </c>
      <c r="X94" s="169">
        <v>0</v>
      </c>
      <c r="Y94" s="169"/>
      <c r="Z94" s="17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</row>
    <row r="95" spans="1:80" hidden="1" x14ac:dyDescent="0.2">
      <c r="A95" s="209" t="e">
        <f>IF(E95&lt;&gt;"",VLOOKUP(E95,КОСГУ!$A:$B,2,FALSE), IF(D95&lt;&gt;"",VLOOKUP(D95,ВидРасх!$A:$B,2,FALSE),IF(C95&lt;&gt;"",VLOOKUP(C95,ЦелСТ!$A:$B,2,FALSE),VLOOKUP(B95,Р_ПР!$A:$B,2,FALSE))))&amp;""</f>
        <v>#N/A</v>
      </c>
      <c r="B95" s="208" t="str">
        <f t="shared" si="21"/>
        <v>0113</v>
      </c>
      <c r="C95" s="181" t="str">
        <f t="shared" si="22"/>
        <v>2201100000</v>
      </c>
      <c r="D95" s="208" t="str">
        <f t="shared" si="23"/>
        <v/>
      </c>
      <c r="E95" s="181" t="str">
        <f t="shared" si="24"/>
        <v/>
      </c>
      <c r="F95" s="182">
        <f t="shared" si="14"/>
        <v>335000</v>
      </c>
      <c r="G95" s="182">
        <f t="shared" si="15"/>
        <v>74480</v>
      </c>
      <c r="H95" s="183">
        <f t="shared" si="20"/>
        <v>0.22232835820895522</v>
      </c>
      <c r="I95" s="130">
        <f t="shared" si="17"/>
        <v>0</v>
      </c>
      <c r="J95" s="42"/>
      <c r="K95" s="7" t="str">
        <f t="shared" si="18"/>
        <v>01132201100000335000744800,222328358208955</v>
      </c>
      <c r="L95" s="7">
        <f t="shared" si="19"/>
        <v>1</v>
      </c>
      <c r="N95" s="25"/>
      <c r="O95" s="32"/>
      <c r="P95" s="28" t="s">
        <v>2340</v>
      </c>
      <c r="Q95" s="28"/>
      <c r="R95" s="28"/>
      <c r="S95" s="28"/>
      <c r="T95" s="165"/>
      <c r="U95" s="165"/>
      <c r="V95" s="165"/>
      <c r="W95" s="116">
        <v>335000</v>
      </c>
      <c r="X95" s="119">
        <v>74480</v>
      </c>
      <c r="Y95" s="119"/>
      <c r="Z95" s="57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</row>
    <row r="96" spans="1:80" hidden="1" x14ac:dyDescent="0.2">
      <c r="A96" s="209" t="e">
        <f>IF(E96&lt;&gt;"",VLOOKUP(E96,КОСГУ!$A:$B,2,FALSE), IF(D96&lt;&gt;"",VLOOKUP(D96,ВидРасх!$A:$B,2,FALSE),IF(C96&lt;&gt;"",VLOOKUP(C96,ЦелСТ!$A:$B,2,FALSE),VLOOKUP(B96,Р_ПР!$A:$B,2,FALSE))))&amp;""</f>
        <v>#N/A</v>
      </c>
      <c r="B96" s="208" t="str">
        <f t="shared" si="21"/>
        <v>0113</v>
      </c>
      <c r="C96" s="181" t="str">
        <f t="shared" si="22"/>
        <v>2201180000</v>
      </c>
      <c r="D96" s="208" t="str">
        <f t="shared" si="23"/>
        <v/>
      </c>
      <c r="E96" s="181" t="str">
        <f t="shared" si="24"/>
        <v/>
      </c>
      <c r="F96" s="182">
        <f t="shared" si="14"/>
        <v>210000</v>
      </c>
      <c r="G96" s="182">
        <f t="shared" si="15"/>
        <v>4480</v>
      </c>
      <c r="H96" s="183">
        <f t="shared" si="20"/>
        <v>2.1333333333333333E-2</v>
      </c>
      <c r="I96" s="130">
        <f t="shared" si="17"/>
        <v>0</v>
      </c>
      <c r="J96" s="42"/>
      <c r="K96" s="7" t="str">
        <f t="shared" si="18"/>
        <v>0113220118000021000044800,0213333333333333</v>
      </c>
      <c r="L96" s="7">
        <f t="shared" si="19"/>
        <v>1</v>
      </c>
      <c r="N96" s="25"/>
      <c r="O96" s="32"/>
      <c r="P96" s="32"/>
      <c r="Q96" s="27" t="s">
        <v>2341</v>
      </c>
      <c r="R96" s="27"/>
      <c r="S96" s="27"/>
      <c r="T96" s="27"/>
      <c r="U96" s="27"/>
      <c r="V96" s="27"/>
      <c r="W96" s="117">
        <v>210000</v>
      </c>
      <c r="X96" s="120">
        <v>4480</v>
      </c>
      <c r="Y96" s="120"/>
      <c r="Z96" s="59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</row>
    <row r="97" spans="1:80" ht="24" x14ac:dyDescent="0.2">
      <c r="A97" s="209" t="str">
        <f>IF(E97&lt;&gt;"",VLOOKUP(E97,КОСГУ!$A:$B,2,FALSE), IF(D97&lt;&gt;"",VLOOKUP(D97,ВидРасх!$A:$B,2,FALSE),IF(C97&lt;&gt;"",VLOOKUP(C97,ЦелСТ!$A:$B,2,FALSE),VLOOKUP(B97,Р_ПР!$A:$B,2,FALSE))))&amp;""</f>
        <v>Информационное обеспечение деятельности органов местного самоуправления</v>
      </c>
      <c r="B97" s="208" t="str">
        <f t="shared" si="21"/>
        <v>0113</v>
      </c>
      <c r="C97" s="181" t="str">
        <f t="shared" si="22"/>
        <v>2201180070</v>
      </c>
      <c r="D97" s="208" t="str">
        <f t="shared" si="23"/>
        <v/>
      </c>
      <c r="E97" s="181" t="str">
        <f t="shared" si="24"/>
        <v/>
      </c>
      <c r="F97" s="182">
        <f t="shared" si="14"/>
        <v>210000</v>
      </c>
      <c r="G97" s="182">
        <f t="shared" si="15"/>
        <v>4480</v>
      </c>
      <c r="H97" s="183">
        <f t="shared" si="20"/>
        <v>2.1333333333333333E-2</v>
      </c>
      <c r="I97" s="130">
        <f t="shared" si="17"/>
        <v>0</v>
      </c>
      <c r="J97" s="42"/>
      <c r="K97" s="7" t="str">
        <f t="shared" si="18"/>
        <v>0113220118007021000044800,0213333333333333</v>
      </c>
      <c r="L97" s="7">
        <f t="shared" si="19"/>
        <v>1</v>
      </c>
      <c r="N97" s="25"/>
      <c r="O97" s="32"/>
      <c r="P97" s="32"/>
      <c r="Q97" s="32"/>
      <c r="R97" s="28" t="s">
        <v>3070</v>
      </c>
      <c r="S97" s="28"/>
      <c r="T97" s="28"/>
      <c r="U97" s="28"/>
      <c r="V97" s="28"/>
      <c r="W97" s="117">
        <v>210000</v>
      </c>
      <c r="X97" s="120">
        <v>4480</v>
      </c>
      <c r="Y97" s="120"/>
      <c r="Z97" s="59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</row>
    <row r="98" spans="1:80" ht="18.75" customHeight="1" x14ac:dyDescent="0.2">
      <c r="A98" s="209" t="str">
        <f>IF(E98&lt;&gt;"",VLOOKUP(E98,КОСГУ!$A:$B,2,FALSE), IF(D98&lt;&gt;"",VLOOKUP(D98,ВидРасх!$A:$B,2,FALSE),IF(C98&lt;&gt;"",VLOOKUP(C98,ЦелСТ!$A:$B,2,FALSE),VLOOKUP(B98,Р_ПР!$A:$B,2,FALSE))))&amp;""</f>
        <v>Закупка товаров, работ и услуг для муниципальных нужд</v>
      </c>
      <c r="B98" s="208" t="str">
        <f t="shared" si="21"/>
        <v>0113</v>
      </c>
      <c r="C98" s="181" t="str">
        <f t="shared" si="22"/>
        <v>2201180070</v>
      </c>
      <c r="D98" s="208" t="str">
        <f t="shared" si="23"/>
        <v>200</v>
      </c>
      <c r="E98" s="181" t="str">
        <f t="shared" si="24"/>
        <v/>
      </c>
      <c r="F98" s="182">
        <f t="shared" si="14"/>
        <v>210000</v>
      </c>
      <c r="G98" s="182">
        <f t="shared" si="15"/>
        <v>4480</v>
      </c>
      <c r="H98" s="183">
        <f t="shared" si="20"/>
        <v>2.1333333333333333E-2</v>
      </c>
      <c r="I98" s="130">
        <f t="shared" si="17"/>
        <v>0</v>
      </c>
      <c r="J98" s="42"/>
      <c r="K98" s="7" t="str">
        <f t="shared" si="18"/>
        <v>0113220118007020020021000044800,0213333333333333</v>
      </c>
      <c r="L98" s="7">
        <f t="shared" si="19"/>
        <v>1</v>
      </c>
      <c r="N98" s="25"/>
      <c r="O98" s="32"/>
      <c r="P98" s="32"/>
      <c r="Q98" s="32"/>
      <c r="R98" s="32"/>
      <c r="S98" s="27" t="s">
        <v>3071</v>
      </c>
      <c r="T98" s="27"/>
      <c r="U98" s="27"/>
      <c r="V98" s="27"/>
      <c r="W98" s="117">
        <v>210000</v>
      </c>
      <c r="X98" s="120">
        <v>4480</v>
      </c>
      <c r="Y98" s="120"/>
      <c r="Z98" s="59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</row>
    <row r="99" spans="1:80" ht="24" x14ac:dyDescent="0.2">
      <c r="A99" s="209" t="str">
        <f>IF(E99&lt;&gt;"",VLOOKUP(E99,КОСГУ!$A:$B,2,FALSE), IF(D99&lt;&gt;"",VLOOKUP(D99,ВидРасх!$A:$B,2,FALSE),IF(C99&lt;&gt;"",VLOOKUP(C99,ЦелСТ!$A:$B,2,FALSE),VLOOKUP(B99,Р_ПР!$A:$B,2,FALSE))))&amp;""</f>
        <v>Иные закупки товаров, работ и услуг для обеспечения муниципальных нужд</v>
      </c>
      <c r="B99" s="208" t="str">
        <f t="shared" si="21"/>
        <v>0113</v>
      </c>
      <c r="C99" s="181" t="str">
        <f t="shared" si="22"/>
        <v>2201180070</v>
      </c>
      <c r="D99" s="208" t="str">
        <f t="shared" si="23"/>
        <v>240</v>
      </c>
      <c r="E99" s="181" t="str">
        <f t="shared" si="24"/>
        <v/>
      </c>
      <c r="F99" s="182">
        <f t="shared" si="14"/>
        <v>210000</v>
      </c>
      <c r="G99" s="182">
        <f t="shared" si="15"/>
        <v>4480</v>
      </c>
      <c r="H99" s="183">
        <f t="shared" si="20"/>
        <v>2.1333333333333333E-2</v>
      </c>
      <c r="I99" s="130">
        <f t="shared" si="17"/>
        <v>0</v>
      </c>
      <c r="J99" s="42"/>
      <c r="K99" s="7" t="str">
        <f t="shared" si="18"/>
        <v>0113220118007024024021000044800,0213333333333333</v>
      </c>
      <c r="L99" s="7">
        <f t="shared" si="19"/>
        <v>1</v>
      </c>
      <c r="N99" s="25"/>
      <c r="O99" s="32"/>
      <c r="P99" s="32"/>
      <c r="Q99" s="32"/>
      <c r="R99" s="32"/>
      <c r="S99" s="32"/>
      <c r="T99" s="167" t="s">
        <v>3293</v>
      </c>
      <c r="U99" s="167"/>
      <c r="V99" s="167"/>
      <c r="W99" s="168">
        <v>210000</v>
      </c>
      <c r="X99" s="169">
        <v>4480</v>
      </c>
      <c r="Y99" s="169"/>
      <c r="Z99" s="17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</row>
    <row r="100" spans="1:80" hidden="1" x14ac:dyDescent="0.2">
      <c r="A100" s="209" t="e">
        <f>IF(E100&lt;&gt;"",VLOOKUP(E100,КОСГУ!$A:$B,2,FALSE), IF(D100&lt;&gt;"",VLOOKUP(D100,ВидРасх!$A:$B,2,FALSE),IF(C100&lt;&gt;"",VLOOKUP(C100,ЦелСТ!$A:$B,2,FALSE),VLOOKUP(B100,Р_ПР!$A:$B,2,FALSE))))&amp;""</f>
        <v>#N/A</v>
      </c>
      <c r="B100" s="208" t="str">
        <f t="shared" si="21"/>
        <v>0113</v>
      </c>
      <c r="C100" s="181" t="str">
        <f t="shared" si="22"/>
        <v>2201181000</v>
      </c>
      <c r="D100" s="208" t="str">
        <f t="shared" si="23"/>
        <v/>
      </c>
      <c r="E100" s="181" t="str">
        <f t="shared" si="24"/>
        <v/>
      </c>
      <c r="F100" s="182">
        <f t="shared" si="14"/>
        <v>125000</v>
      </c>
      <c r="G100" s="182">
        <f t="shared" si="15"/>
        <v>70000</v>
      </c>
      <c r="H100" s="183">
        <f t="shared" si="20"/>
        <v>0.56000000000000005</v>
      </c>
      <c r="I100" s="130">
        <f t="shared" si="17"/>
        <v>0</v>
      </c>
      <c r="J100" s="42"/>
      <c r="K100" s="7" t="str">
        <f t="shared" si="18"/>
        <v>01132201181000125000700000,56</v>
      </c>
      <c r="L100" s="7">
        <f t="shared" si="19"/>
        <v>1</v>
      </c>
      <c r="N100" s="25"/>
      <c r="O100" s="32"/>
      <c r="P100" s="32"/>
      <c r="Q100" s="27" t="s">
        <v>2892</v>
      </c>
      <c r="R100" s="27"/>
      <c r="S100" s="27"/>
      <c r="T100" s="166"/>
      <c r="U100" s="166"/>
      <c r="V100" s="166"/>
      <c r="W100" s="116">
        <v>125000</v>
      </c>
      <c r="X100" s="119">
        <v>70000</v>
      </c>
      <c r="Y100" s="119"/>
      <c r="Z100" s="57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</row>
    <row r="101" spans="1:80" ht="24" x14ac:dyDescent="0.2">
      <c r="A101" s="209" t="str">
        <f>IF(E101&lt;&gt;"",VLOOKUP(E101,КОСГУ!$A:$B,2,FALSE), IF(D101&lt;&gt;"",VLOOKUP(D101,ВидРасх!$A:$B,2,FALSE),IF(C101&lt;&gt;"",VLOOKUP(C101,ЦелСТ!$A:$B,2,FALSE),VLOOKUP(B101,Р_ПР!$A:$B,2,FALSE))))&amp;""</f>
        <v>Развитие кадрового потенциала, переподготовка и повышение квалификации персонала</v>
      </c>
      <c r="B101" s="208" t="str">
        <f t="shared" si="21"/>
        <v>0113</v>
      </c>
      <c r="C101" s="181" t="str">
        <f t="shared" si="22"/>
        <v>2201181400</v>
      </c>
      <c r="D101" s="208" t="str">
        <f t="shared" si="23"/>
        <v/>
      </c>
      <c r="E101" s="181" t="str">
        <f t="shared" si="24"/>
        <v/>
      </c>
      <c r="F101" s="182">
        <f t="shared" si="14"/>
        <v>55000</v>
      </c>
      <c r="G101" s="182">
        <f t="shared" si="15"/>
        <v>0</v>
      </c>
      <c r="H101" s="183">
        <f t="shared" si="20"/>
        <v>0</v>
      </c>
      <c r="I101" s="130">
        <f t="shared" si="17"/>
        <v>0</v>
      </c>
      <c r="J101" s="42"/>
      <c r="K101" s="7" t="str">
        <f t="shared" si="18"/>
        <v>011322011814005500000</v>
      </c>
      <c r="L101" s="7">
        <f t="shared" si="19"/>
        <v>1</v>
      </c>
      <c r="N101" s="25"/>
      <c r="O101" s="32"/>
      <c r="P101" s="32"/>
      <c r="Q101" s="32"/>
      <c r="R101" s="28" t="s">
        <v>3072</v>
      </c>
      <c r="S101" s="28"/>
      <c r="T101" s="28"/>
      <c r="U101" s="28"/>
      <c r="V101" s="28"/>
      <c r="W101" s="117">
        <v>55000</v>
      </c>
      <c r="X101" s="120">
        <v>0</v>
      </c>
      <c r="Y101" s="120"/>
      <c r="Z101" s="59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</row>
    <row r="102" spans="1:80" ht="17.25" customHeight="1" x14ac:dyDescent="0.2">
      <c r="A102" s="209" t="str">
        <f>IF(E102&lt;&gt;"",VLOOKUP(E102,КОСГУ!$A:$B,2,FALSE), IF(D102&lt;&gt;"",VLOOKUP(D102,ВидРасх!$A:$B,2,FALSE),IF(C102&lt;&gt;"",VLOOKUP(C102,ЦелСТ!$A:$B,2,FALSE),VLOOKUP(B102,Р_ПР!$A:$B,2,FALSE))))&amp;""</f>
        <v>Закупка товаров, работ и услуг для муниципальных нужд</v>
      </c>
      <c r="B102" s="208" t="str">
        <f t="shared" si="21"/>
        <v>0113</v>
      </c>
      <c r="C102" s="181" t="str">
        <f t="shared" si="22"/>
        <v>2201181400</v>
      </c>
      <c r="D102" s="208" t="str">
        <f t="shared" si="23"/>
        <v>200</v>
      </c>
      <c r="E102" s="181" t="str">
        <f t="shared" si="24"/>
        <v/>
      </c>
      <c r="F102" s="182">
        <f t="shared" si="14"/>
        <v>55000</v>
      </c>
      <c r="G102" s="182">
        <f t="shared" si="15"/>
        <v>0</v>
      </c>
      <c r="H102" s="183">
        <f t="shared" si="20"/>
        <v>0</v>
      </c>
      <c r="I102" s="130">
        <f t="shared" si="17"/>
        <v>0</v>
      </c>
      <c r="J102" s="42"/>
      <c r="K102" s="7" t="str">
        <f t="shared" si="18"/>
        <v>011322011814002002005500000</v>
      </c>
      <c r="L102" s="7">
        <f t="shared" si="19"/>
        <v>1</v>
      </c>
      <c r="N102" s="25"/>
      <c r="O102" s="32"/>
      <c r="P102" s="32"/>
      <c r="Q102" s="32"/>
      <c r="R102" s="32"/>
      <c r="S102" s="27" t="s">
        <v>3073</v>
      </c>
      <c r="T102" s="27"/>
      <c r="U102" s="27"/>
      <c r="V102" s="27"/>
      <c r="W102" s="117">
        <v>55000</v>
      </c>
      <c r="X102" s="120">
        <v>0</v>
      </c>
      <c r="Y102" s="120"/>
      <c r="Z102" s="59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</row>
    <row r="103" spans="1:80" ht="24" x14ac:dyDescent="0.2">
      <c r="A103" s="209" t="str">
        <f>IF(E103&lt;&gt;"",VLOOKUP(E103,КОСГУ!$A:$B,2,FALSE), IF(D103&lt;&gt;"",VLOOKUP(D103,ВидРасх!$A:$B,2,FALSE),IF(C103&lt;&gt;"",VLOOKUP(C103,ЦелСТ!$A:$B,2,FALSE),VLOOKUP(B103,Р_ПР!$A:$B,2,FALSE))))&amp;""</f>
        <v>Иные закупки товаров, работ и услуг для обеспечения муниципальных нужд</v>
      </c>
      <c r="B103" s="208" t="str">
        <f t="shared" si="21"/>
        <v>0113</v>
      </c>
      <c r="C103" s="181" t="str">
        <f t="shared" si="22"/>
        <v>2201181400</v>
      </c>
      <c r="D103" s="208" t="str">
        <f t="shared" si="23"/>
        <v>240</v>
      </c>
      <c r="E103" s="181" t="str">
        <f t="shared" si="24"/>
        <v/>
      </c>
      <c r="F103" s="182">
        <f t="shared" si="14"/>
        <v>55000</v>
      </c>
      <c r="G103" s="182">
        <f t="shared" si="15"/>
        <v>0</v>
      </c>
      <c r="H103" s="183">
        <f t="shared" si="20"/>
        <v>0</v>
      </c>
      <c r="I103" s="130">
        <f t="shared" si="17"/>
        <v>0</v>
      </c>
      <c r="J103" s="42"/>
      <c r="K103" s="7" t="str">
        <f t="shared" si="18"/>
        <v>011322011814002402405500000</v>
      </c>
      <c r="L103" s="7">
        <f t="shared" si="19"/>
        <v>1</v>
      </c>
      <c r="N103" s="25"/>
      <c r="O103" s="32"/>
      <c r="P103" s="32"/>
      <c r="Q103" s="32"/>
      <c r="R103" s="32"/>
      <c r="S103" s="32"/>
      <c r="T103" s="167" t="s">
        <v>3294</v>
      </c>
      <c r="U103" s="167"/>
      <c r="V103" s="167"/>
      <c r="W103" s="168">
        <v>55000</v>
      </c>
      <c r="X103" s="169">
        <v>0</v>
      </c>
      <c r="Y103" s="169"/>
      <c r="Z103" s="17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</row>
    <row r="104" spans="1:80" x14ac:dyDescent="0.2">
      <c r="A104" s="209" t="str">
        <f>IF(E104&lt;&gt;"",VLOOKUP(E104,КОСГУ!$A:$B,2,FALSE), IF(D104&lt;&gt;"",VLOOKUP(D104,ВидРасх!$A:$B,2,FALSE),IF(C104&lt;&gt;"",VLOOKUP(C104,ЦелСТ!$A:$B,2,FALSE),VLOOKUP(B104,Р_ПР!$A:$B,2,FALSE))))&amp;""</f>
        <v>Членские взносы некоммерческим организациям</v>
      </c>
      <c r="B104" s="208" t="str">
        <f t="shared" si="21"/>
        <v>0113</v>
      </c>
      <c r="C104" s="181" t="str">
        <f t="shared" si="22"/>
        <v>2201181410</v>
      </c>
      <c r="D104" s="208" t="str">
        <f t="shared" si="23"/>
        <v/>
      </c>
      <c r="E104" s="181" t="str">
        <f t="shared" si="24"/>
        <v/>
      </c>
      <c r="F104" s="182">
        <f t="shared" si="14"/>
        <v>70000</v>
      </c>
      <c r="G104" s="182">
        <f t="shared" si="15"/>
        <v>70000</v>
      </c>
      <c r="H104" s="183">
        <f t="shared" si="20"/>
        <v>1</v>
      </c>
      <c r="I104" s="130">
        <f t="shared" si="17"/>
        <v>0</v>
      </c>
      <c r="J104" s="42"/>
      <c r="K104" s="7" t="str">
        <f t="shared" si="18"/>
        <v>0113220118141070000700001</v>
      </c>
      <c r="L104" s="7">
        <f t="shared" si="19"/>
        <v>1</v>
      </c>
      <c r="N104" s="25"/>
      <c r="O104" s="32"/>
      <c r="P104" s="32"/>
      <c r="Q104" s="32"/>
      <c r="R104" s="28" t="s">
        <v>2893</v>
      </c>
      <c r="S104" s="28"/>
      <c r="T104" s="165"/>
      <c r="U104" s="165"/>
      <c r="V104" s="165"/>
      <c r="W104" s="116">
        <v>70000</v>
      </c>
      <c r="X104" s="119">
        <v>70000</v>
      </c>
      <c r="Y104" s="119"/>
      <c r="Z104" s="57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</row>
    <row r="105" spans="1:80" x14ac:dyDescent="0.2">
      <c r="A105" s="209" t="str">
        <f>IF(E105&lt;&gt;"",VLOOKUP(E105,КОСГУ!$A:$B,2,FALSE), IF(D105&lt;&gt;"",VLOOKUP(D105,ВидРасх!$A:$B,2,FALSE),IF(C105&lt;&gt;"",VLOOKUP(C105,ЦелСТ!$A:$B,2,FALSE),VLOOKUP(B105,Р_ПР!$A:$B,2,FALSE))))&amp;""</f>
        <v>Иные бюджетные ассигнования</v>
      </c>
      <c r="B105" s="208" t="str">
        <f t="shared" si="21"/>
        <v>0113</v>
      </c>
      <c r="C105" s="181" t="str">
        <f t="shared" si="22"/>
        <v>2201181410</v>
      </c>
      <c r="D105" s="208" t="str">
        <f t="shared" si="23"/>
        <v>800</v>
      </c>
      <c r="E105" s="181" t="str">
        <f t="shared" si="24"/>
        <v/>
      </c>
      <c r="F105" s="182">
        <f t="shared" si="14"/>
        <v>70000</v>
      </c>
      <c r="G105" s="182">
        <f t="shared" si="15"/>
        <v>70000</v>
      </c>
      <c r="H105" s="183">
        <f t="shared" si="20"/>
        <v>1</v>
      </c>
      <c r="I105" s="130">
        <f t="shared" si="17"/>
        <v>0</v>
      </c>
      <c r="J105" s="42"/>
      <c r="K105" s="7" t="str">
        <f t="shared" si="18"/>
        <v>0113220118141080080070000700001</v>
      </c>
      <c r="L105" s="7">
        <f t="shared" si="19"/>
        <v>1</v>
      </c>
      <c r="N105" s="25"/>
      <c r="O105" s="32"/>
      <c r="P105" s="32"/>
      <c r="Q105" s="32"/>
      <c r="R105" s="32"/>
      <c r="S105" s="27" t="s">
        <v>2894</v>
      </c>
      <c r="T105" s="27"/>
      <c r="U105" s="27"/>
      <c r="V105" s="27"/>
      <c r="W105" s="117">
        <v>70000</v>
      </c>
      <c r="X105" s="120">
        <v>70000</v>
      </c>
      <c r="Y105" s="120"/>
      <c r="Z105" s="59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</row>
    <row r="106" spans="1:80" x14ac:dyDescent="0.2">
      <c r="A106" s="209" t="str">
        <f>IF(E106&lt;&gt;"",VLOOKUP(E106,КОСГУ!$A:$B,2,FALSE), IF(D106&lt;&gt;"",VLOOKUP(D106,ВидРасх!$A:$B,2,FALSE),IF(C106&lt;&gt;"",VLOOKUP(C106,ЦелСТ!$A:$B,2,FALSE),VLOOKUP(B106,Р_ПР!$A:$B,2,FALSE))))&amp;""</f>
        <v>Уплата налогов, сборов и иных платежей</v>
      </c>
      <c r="B106" s="208" t="str">
        <f t="shared" si="21"/>
        <v>0113</v>
      </c>
      <c r="C106" s="181" t="str">
        <f t="shared" si="22"/>
        <v>2201181410</v>
      </c>
      <c r="D106" s="208" t="str">
        <f t="shared" si="23"/>
        <v>850</v>
      </c>
      <c r="E106" s="181" t="str">
        <f t="shared" si="24"/>
        <v/>
      </c>
      <c r="F106" s="182">
        <f t="shared" si="14"/>
        <v>70000</v>
      </c>
      <c r="G106" s="182">
        <f t="shared" si="15"/>
        <v>70000</v>
      </c>
      <c r="H106" s="183">
        <f t="shared" si="20"/>
        <v>1</v>
      </c>
      <c r="I106" s="130">
        <f t="shared" si="17"/>
        <v>0</v>
      </c>
      <c r="J106" s="42"/>
      <c r="K106" s="7" t="str">
        <f t="shared" si="18"/>
        <v>0113220118141085085070000700001</v>
      </c>
      <c r="L106" s="7">
        <f t="shared" si="19"/>
        <v>1</v>
      </c>
      <c r="N106" s="25"/>
      <c r="O106" s="32"/>
      <c r="P106" s="32"/>
      <c r="Q106" s="32"/>
      <c r="R106" s="32"/>
      <c r="S106" s="32"/>
      <c r="T106" s="167" t="s">
        <v>3295</v>
      </c>
      <c r="U106" s="167"/>
      <c r="V106" s="167"/>
      <c r="W106" s="168">
        <v>70000</v>
      </c>
      <c r="X106" s="169">
        <v>70000</v>
      </c>
      <c r="Y106" s="169"/>
      <c r="Z106" s="170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</row>
    <row r="107" spans="1:80" hidden="1" x14ac:dyDescent="0.2">
      <c r="A107" s="209" t="e">
        <f>IF(E107&lt;&gt;"",VLOOKUP(E107,КОСГУ!$A:$B,2,FALSE), IF(D107&lt;&gt;"",VLOOKUP(D107,ВидРасх!$A:$B,2,FALSE),IF(C107&lt;&gt;"",VLOOKUP(C107,ЦелСТ!$A:$B,2,FALSE),VLOOKUP(B107,Р_ПР!$A:$B,2,FALSE))))&amp;""</f>
        <v>#N/A</v>
      </c>
      <c r="B107" s="208" t="str">
        <f t="shared" si="21"/>
        <v>0113</v>
      </c>
      <c r="C107" s="181" t="str">
        <f t="shared" si="22"/>
        <v>2201300000</v>
      </c>
      <c r="D107" s="208" t="str">
        <f t="shared" si="23"/>
        <v/>
      </c>
      <c r="E107" s="181" t="str">
        <f t="shared" si="24"/>
        <v/>
      </c>
      <c r="F107" s="182">
        <f t="shared" si="14"/>
        <v>434452</v>
      </c>
      <c r="G107" s="182">
        <f t="shared" si="15"/>
        <v>116270.66</v>
      </c>
      <c r="H107" s="183">
        <f t="shared" si="20"/>
        <v>0.26762602082623627</v>
      </c>
      <c r="I107" s="130">
        <f t="shared" si="17"/>
        <v>0</v>
      </c>
      <c r="J107" s="42"/>
      <c r="K107" s="7" t="str">
        <f t="shared" si="18"/>
        <v>01132201300000434452116270,660,267626020826236</v>
      </c>
      <c r="L107" s="7">
        <f t="shared" si="19"/>
        <v>1</v>
      </c>
      <c r="N107" s="25"/>
      <c r="O107" s="32"/>
      <c r="P107" s="28" t="s">
        <v>2703</v>
      </c>
      <c r="Q107" s="28"/>
      <c r="R107" s="28"/>
      <c r="S107" s="28"/>
      <c r="T107" s="165"/>
      <c r="U107" s="165"/>
      <c r="V107" s="165"/>
      <c r="W107" s="116">
        <v>434452</v>
      </c>
      <c r="X107" s="119">
        <v>116270.66</v>
      </c>
      <c r="Y107" s="119"/>
      <c r="Z107" s="5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</row>
    <row r="108" spans="1:80" hidden="1" x14ac:dyDescent="0.2">
      <c r="A108" s="209" t="e">
        <f>IF(E108&lt;&gt;"",VLOOKUP(E108,КОСГУ!$A:$B,2,FALSE), IF(D108&lt;&gt;"",VLOOKUP(D108,ВидРасх!$A:$B,2,FALSE),IF(C108&lt;&gt;"",VLOOKUP(C108,ЦелСТ!$A:$B,2,FALSE),VLOOKUP(B108,Р_ПР!$A:$B,2,FALSE))))&amp;""</f>
        <v>#N/A</v>
      </c>
      <c r="B108" s="208" t="str">
        <f t="shared" si="21"/>
        <v>0113</v>
      </c>
      <c r="C108" s="181" t="str">
        <f t="shared" si="22"/>
        <v>2201312000</v>
      </c>
      <c r="D108" s="208" t="str">
        <f t="shared" si="23"/>
        <v/>
      </c>
      <c r="E108" s="181" t="str">
        <f t="shared" si="24"/>
        <v/>
      </c>
      <c r="F108" s="182">
        <f t="shared" si="14"/>
        <v>434452</v>
      </c>
      <c r="G108" s="182">
        <f t="shared" si="15"/>
        <v>116270.66</v>
      </c>
      <c r="H108" s="183">
        <f t="shared" si="20"/>
        <v>0.26762602082623627</v>
      </c>
      <c r="I108" s="130">
        <f t="shared" si="17"/>
        <v>0</v>
      </c>
      <c r="J108" s="42"/>
      <c r="K108" s="7" t="str">
        <f t="shared" si="18"/>
        <v>01132201312000434452116270,660,267626020826236</v>
      </c>
      <c r="L108" s="7">
        <f t="shared" si="19"/>
        <v>1</v>
      </c>
      <c r="N108" s="25"/>
      <c r="O108" s="32"/>
      <c r="P108" s="32"/>
      <c r="Q108" s="27" t="s">
        <v>2704</v>
      </c>
      <c r="R108" s="27"/>
      <c r="S108" s="27"/>
      <c r="T108" s="27"/>
      <c r="U108" s="27"/>
      <c r="V108" s="27"/>
      <c r="W108" s="117">
        <v>434452</v>
      </c>
      <c r="X108" s="120">
        <v>116270.66</v>
      </c>
      <c r="Y108" s="120"/>
      <c r="Z108" s="59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</row>
    <row r="109" spans="1:80" ht="63.75" customHeight="1" x14ac:dyDescent="0.2">
      <c r="A109" s="209" t="str">
        <f>IF(E109&lt;&gt;"",VLOOKUP(E109,КОСГУ!$A:$B,2,FALSE), IF(D109&lt;&gt;"",VLOOKUP(D109,ВидРасх!$A:$B,2,FALSE),IF(C109&lt;&gt;"",VLOOKUP(C109,ЦелСТ!$A:$B,2,FALSE),VLOOKUP(B109,Р_ПР!$A:$B,2,FALSE))))&amp;""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109" s="208" t="str">
        <f t="shared" si="21"/>
        <v>0113</v>
      </c>
      <c r="C109" s="181" t="str">
        <f t="shared" si="22"/>
        <v>2201312020</v>
      </c>
      <c r="D109" s="208" t="str">
        <f t="shared" si="23"/>
        <v/>
      </c>
      <c r="E109" s="181" t="str">
        <f t="shared" si="24"/>
        <v/>
      </c>
      <c r="F109" s="182">
        <f t="shared" si="14"/>
        <v>434452</v>
      </c>
      <c r="G109" s="182">
        <f t="shared" si="15"/>
        <v>116270.66</v>
      </c>
      <c r="H109" s="183">
        <f t="shared" si="20"/>
        <v>0.26762602082623627</v>
      </c>
      <c r="I109" s="130">
        <f t="shared" si="17"/>
        <v>0</v>
      </c>
      <c r="J109" s="42"/>
      <c r="K109" s="7" t="str">
        <f t="shared" si="18"/>
        <v>01132201312020434452116270,660,267626020826236</v>
      </c>
      <c r="L109" s="7">
        <f t="shared" si="19"/>
        <v>1</v>
      </c>
      <c r="N109" s="25"/>
      <c r="O109" s="32"/>
      <c r="P109" s="32"/>
      <c r="Q109" s="32"/>
      <c r="R109" s="28" t="s">
        <v>2705</v>
      </c>
      <c r="S109" s="28"/>
      <c r="T109" s="28"/>
      <c r="U109" s="28"/>
      <c r="V109" s="28"/>
      <c r="W109" s="117">
        <v>434452</v>
      </c>
      <c r="X109" s="120">
        <v>116270.66</v>
      </c>
      <c r="Y109" s="120"/>
      <c r="Z109" s="5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</row>
    <row r="110" spans="1:80" ht="28.5" customHeight="1" x14ac:dyDescent="0.2">
      <c r="A110" s="209" t="str">
        <f>IF(E110&lt;&gt;"",VLOOKUP(E110,КОСГУ!$A:$B,2,FALSE), IF(D110&lt;&gt;"",VLOOKUP(D110,ВидРасх!$A:$B,2,FALSE),IF(C110&lt;&gt;"",VLOOKUP(C110,ЦелСТ!$A:$B,2,FALSE),VLOOKUP(B110,Р_ПР!$A:$B,2,FALSE))))&amp;""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10" s="208" t="str">
        <f t="shared" si="21"/>
        <v>0113</v>
      </c>
      <c r="C110" s="181" t="str">
        <f t="shared" si="22"/>
        <v>2201312020</v>
      </c>
      <c r="D110" s="208" t="str">
        <f t="shared" si="23"/>
        <v>100</v>
      </c>
      <c r="E110" s="181" t="str">
        <f t="shared" si="24"/>
        <v/>
      </c>
      <c r="F110" s="182">
        <f t="shared" si="14"/>
        <v>347852</v>
      </c>
      <c r="G110" s="182">
        <f t="shared" si="15"/>
        <v>111070.66</v>
      </c>
      <c r="H110" s="183">
        <f t="shared" si="20"/>
        <v>0.31930435932523027</v>
      </c>
      <c r="I110" s="130">
        <f t="shared" si="17"/>
        <v>0</v>
      </c>
      <c r="J110" s="42"/>
      <c r="K110" s="7" t="str">
        <f t="shared" si="18"/>
        <v>01132201312020100100347852111070,660,31930435932523</v>
      </c>
      <c r="L110" s="7">
        <f t="shared" si="19"/>
        <v>1</v>
      </c>
      <c r="N110" s="25"/>
      <c r="O110" s="32"/>
      <c r="P110" s="32"/>
      <c r="Q110" s="32"/>
      <c r="R110" s="32"/>
      <c r="S110" s="27" t="s">
        <v>2706</v>
      </c>
      <c r="T110" s="27"/>
      <c r="U110" s="27"/>
      <c r="V110" s="27"/>
      <c r="W110" s="117">
        <v>347852</v>
      </c>
      <c r="X110" s="120">
        <v>111070.66</v>
      </c>
      <c r="Y110" s="120"/>
      <c r="Z110" s="59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</row>
    <row r="111" spans="1:80" ht="17.25" customHeight="1" x14ac:dyDescent="0.2">
      <c r="A111" s="209" t="str">
        <f>IF(E111&lt;&gt;"",VLOOKUP(E111,КОСГУ!$A:$B,2,FALSE), IF(D111&lt;&gt;"",VLOOKUP(D111,ВидРасх!$A:$B,2,FALSE),IF(C111&lt;&gt;"",VLOOKUP(C111,ЦелСТ!$A:$B,2,FALSE),VLOOKUP(B111,Р_ПР!$A:$B,2,FALSE))))&amp;""</f>
        <v>Расходы на выплаты персоналу муниципальных органов</v>
      </c>
      <c r="B111" s="208" t="str">
        <f t="shared" si="21"/>
        <v>0113</v>
      </c>
      <c r="C111" s="181" t="str">
        <f t="shared" si="22"/>
        <v>2201312020</v>
      </c>
      <c r="D111" s="208" t="str">
        <f t="shared" si="23"/>
        <v>120</v>
      </c>
      <c r="E111" s="181" t="str">
        <f t="shared" si="24"/>
        <v/>
      </c>
      <c r="F111" s="182">
        <f t="shared" si="14"/>
        <v>347852</v>
      </c>
      <c r="G111" s="182">
        <f t="shared" si="15"/>
        <v>111070.66</v>
      </c>
      <c r="H111" s="183">
        <f t="shared" si="20"/>
        <v>0.31930435932523027</v>
      </c>
      <c r="I111" s="130">
        <f t="shared" si="17"/>
        <v>0</v>
      </c>
      <c r="J111" s="42"/>
      <c r="K111" s="7" t="str">
        <f t="shared" si="18"/>
        <v>01132201312020120120347852111070,660,31930435932523</v>
      </c>
      <c r="L111" s="7">
        <f t="shared" si="19"/>
        <v>1</v>
      </c>
      <c r="N111" s="25"/>
      <c r="O111" s="32"/>
      <c r="P111" s="32"/>
      <c r="Q111" s="32"/>
      <c r="R111" s="32"/>
      <c r="S111" s="32"/>
      <c r="T111" s="167" t="s">
        <v>3296</v>
      </c>
      <c r="U111" s="167"/>
      <c r="V111" s="167"/>
      <c r="W111" s="168">
        <v>347852</v>
      </c>
      <c r="X111" s="169">
        <v>111070.66</v>
      </c>
      <c r="Y111" s="169"/>
      <c r="Z111" s="170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</row>
    <row r="112" spans="1:80" ht="18" customHeight="1" x14ac:dyDescent="0.2">
      <c r="A112" s="209" t="str">
        <f>IF(E112&lt;&gt;"",VLOOKUP(E112,КОСГУ!$A:$B,2,FALSE), IF(D112&lt;&gt;"",VLOOKUP(D112,ВидРасх!$A:$B,2,FALSE),IF(C112&lt;&gt;"",VLOOKUP(C112,ЦелСТ!$A:$B,2,FALSE),VLOOKUP(B112,Р_ПР!$A:$B,2,FALSE))))&amp;""</f>
        <v>Закупка товаров, работ и услуг для муниципальных нужд</v>
      </c>
      <c r="B112" s="208" t="str">
        <f t="shared" si="21"/>
        <v>0113</v>
      </c>
      <c r="C112" s="181" t="str">
        <f t="shared" si="22"/>
        <v>2201312020</v>
      </c>
      <c r="D112" s="208" t="str">
        <f t="shared" si="23"/>
        <v>200</v>
      </c>
      <c r="E112" s="181" t="str">
        <f t="shared" si="24"/>
        <v/>
      </c>
      <c r="F112" s="182">
        <f t="shared" si="14"/>
        <v>86200</v>
      </c>
      <c r="G112" s="182">
        <f t="shared" si="15"/>
        <v>5200</v>
      </c>
      <c r="H112" s="183">
        <f t="shared" si="20"/>
        <v>6.0324825986078884E-2</v>
      </c>
      <c r="I112" s="130">
        <f t="shared" si="17"/>
        <v>0</v>
      </c>
      <c r="J112" s="42"/>
      <c r="K112" s="7" t="str">
        <f t="shared" si="18"/>
        <v>011322013120202002008620052000,0603248259860789</v>
      </c>
      <c r="L112" s="7">
        <f t="shared" si="19"/>
        <v>1</v>
      </c>
      <c r="N112" s="25"/>
      <c r="O112" s="32"/>
      <c r="P112" s="32"/>
      <c r="Q112" s="32"/>
      <c r="R112" s="32"/>
      <c r="S112" s="27" t="s">
        <v>2707</v>
      </c>
      <c r="T112" s="166"/>
      <c r="U112" s="166"/>
      <c r="V112" s="166"/>
      <c r="W112" s="116">
        <v>86200</v>
      </c>
      <c r="X112" s="119">
        <v>5200</v>
      </c>
      <c r="Y112" s="119"/>
      <c r="Z112" s="57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</row>
    <row r="113" spans="1:80" ht="24" x14ac:dyDescent="0.2">
      <c r="A113" s="209" t="str">
        <f>IF(E113&lt;&gt;"",VLOOKUP(E113,КОСГУ!$A:$B,2,FALSE), IF(D113&lt;&gt;"",VLOOKUP(D113,ВидРасх!$A:$B,2,FALSE),IF(C113&lt;&gt;"",VLOOKUP(C113,ЦелСТ!$A:$B,2,FALSE),VLOOKUP(B113,Р_ПР!$A:$B,2,FALSE))))&amp;""</f>
        <v>Иные закупки товаров, работ и услуг для обеспечения муниципальных нужд</v>
      </c>
      <c r="B113" s="208" t="str">
        <f t="shared" si="21"/>
        <v>0113</v>
      </c>
      <c r="C113" s="181" t="str">
        <f t="shared" si="22"/>
        <v>2201312020</v>
      </c>
      <c r="D113" s="208" t="str">
        <f t="shared" si="23"/>
        <v>240</v>
      </c>
      <c r="E113" s="181" t="str">
        <f t="shared" si="24"/>
        <v/>
      </c>
      <c r="F113" s="182">
        <f t="shared" si="14"/>
        <v>86200</v>
      </c>
      <c r="G113" s="182">
        <f t="shared" si="15"/>
        <v>5200</v>
      </c>
      <c r="H113" s="183">
        <f t="shared" si="20"/>
        <v>6.0324825986078884E-2</v>
      </c>
      <c r="I113" s="130">
        <f t="shared" si="17"/>
        <v>0</v>
      </c>
      <c r="J113" s="42"/>
      <c r="K113" s="7" t="str">
        <f t="shared" si="18"/>
        <v>011322013120202402408620052000,0603248259860789</v>
      </c>
      <c r="L113" s="7">
        <f t="shared" si="19"/>
        <v>1</v>
      </c>
      <c r="N113" s="25"/>
      <c r="O113" s="32"/>
      <c r="P113" s="32"/>
      <c r="Q113" s="32"/>
      <c r="R113" s="32"/>
      <c r="S113" s="32"/>
      <c r="T113" s="167" t="s">
        <v>3297</v>
      </c>
      <c r="U113" s="167"/>
      <c r="V113" s="167"/>
      <c r="W113" s="168">
        <v>86200</v>
      </c>
      <c r="X113" s="169">
        <v>5200</v>
      </c>
      <c r="Y113" s="169"/>
      <c r="Z113" s="170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</row>
    <row r="114" spans="1:80" x14ac:dyDescent="0.2">
      <c r="A114" s="209" t="str">
        <f>IF(E114&lt;&gt;"",VLOOKUP(E114,КОСГУ!$A:$B,2,FALSE), IF(D114&lt;&gt;"",VLOOKUP(D114,ВидРасх!$A:$B,2,FALSE),IF(C114&lt;&gt;"",VLOOKUP(C114,ЦелСТ!$A:$B,2,FALSE),VLOOKUP(B114,Р_ПР!$A:$B,2,FALSE))))&amp;""</f>
        <v>Межбюджетные трансферты</v>
      </c>
      <c r="B114" s="208" t="str">
        <f t="shared" si="21"/>
        <v>0113</v>
      </c>
      <c r="C114" s="181" t="str">
        <f t="shared" si="22"/>
        <v>2201312020</v>
      </c>
      <c r="D114" s="208" t="str">
        <f t="shared" si="23"/>
        <v>500</v>
      </c>
      <c r="E114" s="181" t="str">
        <f t="shared" si="24"/>
        <v/>
      </c>
      <c r="F114" s="182">
        <f t="shared" si="14"/>
        <v>400</v>
      </c>
      <c r="G114" s="182">
        <f t="shared" si="15"/>
        <v>0</v>
      </c>
      <c r="H114" s="183">
        <f t="shared" si="20"/>
        <v>0</v>
      </c>
      <c r="I114" s="130">
        <f t="shared" si="17"/>
        <v>0</v>
      </c>
      <c r="J114" s="42"/>
      <c r="K114" s="7" t="str">
        <f t="shared" si="18"/>
        <v>0113220131202050050040000</v>
      </c>
      <c r="L114" s="7">
        <f t="shared" si="19"/>
        <v>1</v>
      </c>
      <c r="N114" s="25"/>
      <c r="O114" s="32"/>
      <c r="P114" s="32"/>
      <c r="Q114" s="32"/>
      <c r="R114" s="32"/>
      <c r="S114" s="27" t="s">
        <v>2708</v>
      </c>
      <c r="T114" s="166"/>
      <c r="U114" s="166"/>
      <c r="V114" s="166"/>
      <c r="W114" s="116">
        <v>400</v>
      </c>
      <c r="X114" s="119">
        <v>0</v>
      </c>
      <c r="Y114" s="119"/>
      <c r="Z114" s="57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</row>
    <row r="115" spans="1:80" ht="12" customHeight="1" x14ac:dyDescent="0.2">
      <c r="A115" s="209" t="str">
        <f>IF(E115&lt;&gt;"",VLOOKUP(E115,КОСГУ!$A:$B,2,FALSE), IF(D115&lt;&gt;"",VLOOKUP(D115,ВидРасх!$A:$B,2,FALSE),IF(C115&lt;&gt;"",VLOOKUP(C115,ЦелСТ!$A:$B,2,FALSE),VLOOKUP(B115,Р_ПР!$A:$B,2,FALSE))))&amp;""</f>
        <v>Субвенции</v>
      </c>
      <c r="B115" s="208" t="str">
        <f t="shared" si="21"/>
        <v>0113</v>
      </c>
      <c r="C115" s="181" t="str">
        <f t="shared" si="22"/>
        <v>2201312020</v>
      </c>
      <c r="D115" s="208" t="str">
        <f t="shared" si="23"/>
        <v>530</v>
      </c>
      <c r="E115" s="181" t="str">
        <f t="shared" si="24"/>
        <v/>
      </c>
      <c r="F115" s="182">
        <f t="shared" si="14"/>
        <v>400</v>
      </c>
      <c r="G115" s="182">
        <f t="shared" si="15"/>
        <v>0</v>
      </c>
      <c r="H115" s="183">
        <f t="shared" si="20"/>
        <v>0</v>
      </c>
      <c r="I115" s="130">
        <f t="shared" si="17"/>
        <v>0</v>
      </c>
      <c r="J115" s="42"/>
      <c r="K115" s="7" t="str">
        <f t="shared" si="18"/>
        <v>0113220131202053053040000</v>
      </c>
      <c r="L115" s="7">
        <f t="shared" si="19"/>
        <v>1</v>
      </c>
      <c r="N115" s="25"/>
      <c r="O115" s="32"/>
      <c r="P115" s="32"/>
      <c r="Q115" s="32"/>
      <c r="R115" s="32"/>
      <c r="S115" s="32"/>
      <c r="T115" s="167" t="s">
        <v>2709</v>
      </c>
      <c r="U115" s="167"/>
      <c r="V115" s="167"/>
      <c r="W115" s="168">
        <v>400</v>
      </c>
      <c r="X115" s="169">
        <v>0</v>
      </c>
      <c r="Y115" s="169"/>
      <c r="Z115" s="170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</row>
    <row r="116" spans="1:80" hidden="1" x14ac:dyDescent="0.2">
      <c r="A116" s="209" t="e">
        <f>IF(E116&lt;&gt;"",VLOOKUP(E116,КОСГУ!$A:$B,2,FALSE), IF(D116&lt;&gt;"",VLOOKUP(D116,ВидРасх!$A:$B,2,FALSE),IF(C116&lt;&gt;"",VLOOKUP(C116,ЦелСТ!$A:$B,2,FALSE),VLOOKUP(B116,Р_ПР!$A:$B,2,FALSE))))&amp;""</f>
        <v>#N/A</v>
      </c>
      <c r="B116" s="208" t="str">
        <f t="shared" si="21"/>
        <v>0113</v>
      </c>
      <c r="C116" s="181" t="str">
        <f t="shared" si="22"/>
        <v>2202200000</v>
      </c>
      <c r="D116" s="208" t="str">
        <f t="shared" si="23"/>
        <v/>
      </c>
      <c r="E116" s="181" t="str">
        <f t="shared" si="24"/>
        <v/>
      </c>
      <c r="F116" s="182">
        <f t="shared" si="14"/>
        <v>4370000</v>
      </c>
      <c r="G116" s="182">
        <f t="shared" si="15"/>
        <v>2184000</v>
      </c>
      <c r="H116" s="183">
        <f t="shared" si="20"/>
        <v>0.49977116704805491</v>
      </c>
      <c r="I116" s="130">
        <f t="shared" si="17"/>
        <v>0</v>
      </c>
      <c r="J116" s="42"/>
      <c r="K116" s="7" t="str">
        <f t="shared" si="18"/>
        <v>01132202200000437000021840000,499771167048055</v>
      </c>
      <c r="L116" s="7">
        <f t="shared" si="19"/>
        <v>1</v>
      </c>
      <c r="N116" s="25"/>
      <c r="O116" s="32"/>
      <c r="P116" s="28" t="s">
        <v>2037</v>
      </c>
      <c r="Q116" s="28"/>
      <c r="R116" s="28"/>
      <c r="S116" s="28"/>
      <c r="T116" s="165"/>
      <c r="U116" s="165"/>
      <c r="V116" s="165"/>
      <c r="W116" s="116">
        <v>4370000</v>
      </c>
      <c r="X116" s="119">
        <v>2184000</v>
      </c>
      <c r="Y116" s="119"/>
      <c r="Z116" s="57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</row>
    <row r="117" spans="1:80" hidden="1" x14ac:dyDescent="0.2">
      <c r="A117" s="209" t="e">
        <f>IF(E117&lt;&gt;"",VLOOKUP(E117,КОСГУ!$A:$B,2,FALSE), IF(D117&lt;&gt;"",VLOOKUP(D117,ВидРасх!$A:$B,2,FALSE),IF(C117&lt;&gt;"",VLOOKUP(C117,ЦелСТ!$A:$B,2,FALSE),VLOOKUP(B117,Р_ПР!$A:$B,2,FALSE))))&amp;""</f>
        <v>#N/A</v>
      </c>
      <c r="B117" s="208" t="str">
        <f t="shared" si="21"/>
        <v>0113</v>
      </c>
      <c r="C117" s="181" t="str">
        <f t="shared" si="22"/>
        <v>2202280000</v>
      </c>
      <c r="D117" s="208" t="str">
        <f t="shared" si="23"/>
        <v/>
      </c>
      <c r="E117" s="181" t="str">
        <f t="shared" si="24"/>
        <v/>
      </c>
      <c r="F117" s="182">
        <f t="shared" si="14"/>
        <v>4370000</v>
      </c>
      <c r="G117" s="182">
        <f t="shared" si="15"/>
        <v>2184000</v>
      </c>
      <c r="H117" s="183">
        <f t="shared" si="20"/>
        <v>0.49977116704805491</v>
      </c>
      <c r="I117" s="130">
        <f t="shared" si="17"/>
        <v>0</v>
      </c>
      <c r="J117" s="42"/>
      <c r="K117" s="7" t="str">
        <f t="shared" si="18"/>
        <v>01132202280000437000021840000,499771167048055</v>
      </c>
      <c r="L117" s="7">
        <f t="shared" si="19"/>
        <v>1</v>
      </c>
      <c r="N117" s="25"/>
      <c r="O117" s="32"/>
      <c r="P117" s="32"/>
      <c r="Q117" s="27" t="s">
        <v>2038</v>
      </c>
      <c r="R117" s="27"/>
      <c r="S117" s="27"/>
      <c r="T117" s="27"/>
      <c r="U117" s="27"/>
      <c r="V117" s="27"/>
      <c r="W117" s="117">
        <v>4370000</v>
      </c>
      <c r="X117" s="120">
        <v>2184000</v>
      </c>
      <c r="Y117" s="120"/>
      <c r="Z117" s="59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</row>
    <row r="118" spans="1:80" ht="43.5" customHeight="1" x14ac:dyDescent="0.2">
      <c r="A118" s="209" t="str">
        <f>IF(E118&lt;&gt;"",VLOOKUP(E118,КОСГУ!$A:$B,2,FALSE), IF(D118&lt;&gt;"",VLOOKUP(D118,ВидРасх!$A:$B,2,FALSE),IF(C118&lt;&gt;"",VLOOKUP(C118,ЦелСТ!$A:$B,2,FALSE),VLOOKUP(B118,Р_ПР!$A:$B,2,FALSE))))&amp;""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118" s="208" t="str">
        <f t="shared" si="21"/>
        <v>0113</v>
      </c>
      <c r="C118" s="181" t="str">
        <f t="shared" si="22"/>
        <v>2202280720</v>
      </c>
      <c r="D118" s="208" t="str">
        <f t="shared" si="23"/>
        <v/>
      </c>
      <c r="E118" s="181" t="str">
        <f t="shared" si="24"/>
        <v/>
      </c>
      <c r="F118" s="182">
        <f t="shared" si="14"/>
        <v>4370000</v>
      </c>
      <c r="G118" s="182">
        <f t="shared" si="15"/>
        <v>2184000</v>
      </c>
      <c r="H118" s="183">
        <f t="shared" si="20"/>
        <v>0.49977116704805491</v>
      </c>
      <c r="I118" s="130">
        <f t="shared" si="17"/>
        <v>0</v>
      </c>
      <c r="J118" s="42"/>
      <c r="K118" s="7" t="str">
        <f t="shared" si="18"/>
        <v>01132202280720437000021840000,499771167048055</v>
      </c>
      <c r="L118" s="7">
        <f t="shared" si="19"/>
        <v>1</v>
      </c>
      <c r="N118" s="25"/>
      <c r="O118" s="32"/>
      <c r="P118" s="32"/>
      <c r="Q118" s="32"/>
      <c r="R118" s="28" t="s">
        <v>2039</v>
      </c>
      <c r="S118" s="28"/>
      <c r="T118" s="28"/>
      <c r="U118" s="28"/>
      <c r="V118" s="28"/>
      <c r="W118" s="117">
        <v>4370000</v>
      </c>
      <c r="X118" s="120">
        <v>2184000</v>
      </c>
      <c r="Y118" s="120"/>
      <c r="Z118" s="59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</row>
    <row r="119" spans="1:80" ht="24" x14ac:dyDescent="0.2">
      <c r="A119" s="209" t="str">
        <f>IF(E119&lt;&gt;"",VLOOKUP(E119,КОСГУ!$A:$B,2,FALSE), IF(D119&lt;&gt;"",VLOOKUP(D119,ВидРасх!$A:$B,2,FALSE),IF(C119&lt;&gt;"",VLOOKUP(C119,ЦелСТ!$A:$B,2,FALSE),VLOOKUP(B119,Р_ПР!$A:$B,2,FALSE))))&amp;""</f>
        <v>Предоставление субсидий бюджетным, автономным учреждениям и иным некоммерческим организациям</v>
      </c>
      <c r="B119" s="208" t="str">
        <f t="shared" si="21"/>
        <v>0113</v>
      </c>
      <c r="C119" s="181" t="str">
        <f t="shared" si="22"/>
        <v>2202280720</v>
      </c>
      <c r="D119" s="208" t="str">
        <f t="shared" si="23"/>
        <v>600</v>
      </c>
      <c r="E119" s="181" t="str">
        <f t="shared" si="24"/>
        <v/>
      </c>
      <c r="F119" s="182">
        <f t="shared" si="14"/>
        <v>4370000</v>
      </c>
      <c r="G119" s="182">
        <f t="shared" si="15"/>
        <v>2184000</v>
      </c>
      <c r="H119" s="183">
        <f t="shared" si="20"/>
        <v>0.49977116704805491</v>
      </c>
      <c r="I119" s="130">
        <f t="shared" si="17"/>
        <v>0</v>
      </c>
      <c r="J119" s="42"/>
      <c r="K119" s="7" t="str">
        <f t="shared" si="18"/>
        <v>01132202280720600600437000021840000,499771167048055</v>
      </c>
      <c r="L119" s="7">
        <f t="shared" si="19"/>
        <v>1</v>
      </c>
      <c r="N119" s="25"/>
      <c r="O119" s="32"/>
      <c r="P119" s="32"/>
      <c r="Q119" s="32"/>
      <c r="R119" s="32"/>
      <c r="S119" s="27" t="s">
        <v>2040</v>
      </c>
      <c r="T119" s="27"/>
      <c r="U119" s="27"/>
      <c r="V119" s="27"/>
      <c r="W119" s="117">
        <v>4370000</v>
      </c>
      <c r="X119" s="120">
        <v>2184000</v>
      </c>
      <c r="Y119" s="120"/>
      <c r="Z119" s="5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</row>
    <row r="120" spans="1:80" x14ac:dyDescent="0.2">
      <c r="A120" s="209" t="str">
        <f>IF(E120&lt;&gt;"",VLOOKUP(E120,КОСГУ!$A:$B,2,FALSE), IF(D120&lt;&gt;"",VLOOKUP(D120,ВидРасх!$A:$B,2,FALSE),IF(C120&lt;&gt;"",VLOOKUP(C120,ЦелСТ!$A:$B,2,FALSE),VLOOKUP(B120,Р_ПР!$A:$B,2,FALSE))))&amp;""</f>
        <v>Субсидии бюджетным учреждениям</v>
      </c>
      <c r="B120" s="208" t="str">
        <f t="shared" si="21"/>
        <v>0113</v>
      </c>
      <c r="C120" s="181" t="str">
        <f t="shared" si="22"/>
        <v>2202280720</v>
      </c>
      <c r="D120" s="208" t="str">
        <f t="shared" si="23"/>
        <v>610</v>
      </c>
      <c r="E120" s="181" t="str">
        <f t="shared" si="24"/>
        <v/>
      </c>
      <c r="F120" s="182">
        <f t="shared" si="14"/>
        <v>4370000</v>
      </c>
      <c r="G120" s="182">
        <f t="shared" si="15"/>
        <v>2184000</v>
      </c>
      <c r="H120" s="183">
        <f t="shared" si="20"/>
        <v>0.49977116704805491</v>
      </c>
      <c r="I120" s="130">
        <f t="shared" si="17"/>
        <v>0</v>
      </c>
      <c r="J120" s="42"/>
      <c r="K120" s="7" t="str">
        <f t="shared" si="18"/>
        <v>01132202280720610610437000021840000,499771167048055</v>
      </c>
      <c r="L120" s="7">
        <f t="shared" si="19"/>
        <v>1</v>
      </c>
      <c r="N120" s="25"/>
      <c r="O120" s="32"/>
      <c r="P120" s="32"/>
      <c r="Q120" s="32"/>
      <c r="R120" s="32"/>
      <c r="S120" s="32"/>
      <c r="T120" s="167" t="s">
        <v>3298</v>
      </c>
      <c r="U120" s="167"/>
      <c r="V120" s="167"/>
      <c r="W120" s="168">
        <v>4370000</v>
      </c>
      <c r="X120" s="169">
        <v>2184000</v>
      </c>
      <c r="Y120" s="169"/>
      <c r="Z120" s="17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</row>
    <row r="121" spans="1:80" hidden="1" x14ac:dyDescent="0.2">
      <c r="A121" s="209" t="e">
        <f>IF(E121&lt;&gt;"",VLOOKUP(E121,КОСГУ!$A:$B,2,FALSE), IF(D121&lt;&gt;"",VLOOKUP(D121,ВидРасх!$A:$B,2,FALSE),IF(C121&lt;&gt;"",VLOOKUP(C121,ЦелСТ!$A:$B,2,FALSE),VLOOKUP(B121,Р_ПР!$A:$B,2,FALSE))))&amp;""</f>
        <v>#N/A</v>
      </c>
      <c r="B121" s="208" t="str">
        <f t="shared" si="21"/>
        <v>0113</v>
      </c>
      <c r="C121" s="181" t="str">
        <f t="shared" si="22"/>
        <v>2202300000</v>
      </c>
      <c r="D121" s="208" t="str">
        <f t="shared" si="23"/>
        <v/>
      </c>
      <c r="E121" s="181" t="str">
        <f t="shared" si="24"/>
        <v/>
      </c>
      <c r="F121" s="182">
        <f t="shared" si="14"/>
        <v>20558800</v>
      </c>
      <c r="G121" s="182">
        <f t="shared" si="15"/>
        <v>11124769.17</v>
      </c>
      <c r="H121" s="183">
        <f t="shared" si="20"/>
        <v>0.54111957750452355</v>
      </c>
      <c r="I121" s="130">
        <f t="shared" si="17"/>
        <v>0</v>
      </c>
      <c r="J121" s="42"/>
      <c r="K121" s="7" t="str">
        <f t="shared" si="18"/>
        <v>011322023000002055880011124769,170,541119577504524</v>
      </c>
      <c r="L121" s="7">
        <f t="shared" si="19"/>
        <v>1</v>
      </c>
      <c r="N121" s="25"/>
      <c r="O121" s="32"/>
      <c r="P121" s="28" t="s">
        <v>1619</v>
      </c>
      <c r="Q121" s="28"/>
      <c r="R121" s="28"/>
      <c r="S121" s="28"/>
      <c r="T121" s="165"/>
      <c r="U121" s="165"/>
      <c r="V121" s="165"/>
      <c r="W121" s="116">
        <v>20558800</v>
      </c>
      <c r="X121" s="119">
        <v>11124769.17</v>
      </c>
      <c r="Y121" s="119"/>
      <c r="Z121" s="57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</row>
    <row r="122" spans="1:80" hidden="1" x14ac:dyDescent="0.2">
      <c r="A122" s="209" t="e">
        <f>IF(E122&lt;&gt;"",VLOOKUP(E122,КОСГУ!$A:$B,2,FALSE), IF(D122&lt;&gt;"",VLOOKUP(D122,ВидРасх!$A:$B,2,FALSE),IF(C122&lt;&gt;"",VLOOKUP(C122,ЦелСТ!$A:$B,2,FALSE),VLOOKUP(B122,Р_ПР!$A:$B,2,FALSE))))&amp;""</f>
        <v>#N/A</v>
      </c>
      <c r="B122" s="208" t="str">
        <f t="shared" si="21"/>
        <v>0113</v>
      </c>
      <c r="C122" s="181" t="str">
        <f t="shared" si="22"/>
        <v>2202380000</v>
      </c>
      <c r="D122" s="208" t="str">
        <f t="shared" si="23"/>
        <v/>
      </c>
      <c r="E122" s="181" t="str">
        <f t="shared" si="24"/>
        <v/>
      </c>
      <c r="F122" s="182">
        <f t="shared" si="14"/>
        <v>20558800</v>
      </c>
      <c r="G122" s="182">
        <f t="shared" si="15"/>
        <v>11124769.17</v>
      </c>
      <c r="H122" s="183">
        <f t="shared" si="20"/>
        <v>0.54111957750452355</v>
      </c>
      <c r="I122" s="130">
        <f t="shared" si="17"/>
        <v>0</v>
      </c>
      <c r="J122" s="42"/>
      <c r="K122" s="7" t="str">
        <f t="shared" si="18"/>
        <v>011322023800002055880011124769,170,541119577504524</v>
      </c>
      <c r="L122" s="7">
        <f t="shared" si="19"/>
        <v>1</v>
      </c>
      <c r="N122" s="25"/>
      <c r="O122" s="32"/>
      <c r="P122" s="32"/>
      <c r="Q122" s="27" t="s">
        <v>1620</v>
      </c>
      <c r="R122" s="27"/>
      <c r="S122" s="27"/>
      <c r="T122" s="27"/>
      <c r="U122" s="27"/>
      <c r="V122" s="27"/>
      <c r="W122" s="117">
        <v>20558800</v>
      </c>
      <c r="X122" s="120">
        <v>11124769.17</v>
      </c>
      <c r="Y122" s="120"/>
      <c r="Z122" s="59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</row>
    <row r="123" spans="1:80" ht="29.25" customHeight="1" x14ac:dyDescent="0.2">
      <c r="A123" s="209" t="str">
        <f>IF(E123&lt;&gt;"",VLOOKUP(E123,КОСГУ!$A:$B,2,FALSE), IF(D123&lt;&gt;"",VLOOKUP(D123,ВидРасх!$A:$B,2,FALSE),IF(C123&lt;&gt;"",VLOOKUP(C123,ЦелСТ!$A:$B,2,FALSE),VLOOKUP(B123,Р_ПР!$A:$B,2,FALSE))))&amp;""</f>
        <v>Учреждения, обеспечивающие деятельность органов местного самоуправления и муниципальных учреждений</v>
      </c>
      <c r="B123" s="208" t="str">
        <f t="shared" si="21"/>
        <v>0113</v>
      </c>
      <c r="C123" s="181" t="str">
        <f t="shared" si="22"/>
        <v>2202380720</v>
      </c>
      <c r="D123" s="208" t="str">
        <f t="shared" si="23"/>
        <v/>
      </c>
      <c r="E123" s="181" t="str">
        <f t="shared" si="24"/>
        <v/>
      </c>
      <c r="F123" s="182">
        <f t="shared" si="14"/>
        <v>20558800</v>
      </c>
      <c r="G123" s="182">
        <f t="shared" si="15"/>
        <v>11124769.17</v>
      </c>
      <c r="H123" s="183">
        <f t="shared" si="20"/>
        <v>0.54111957750452355</v>
      </c>
      <c r="I123" s="130">
        <f t="shared" si="17"/>
        <v>0</v>
      </c>
      <c r="J123" s="42"/>
      <c r="K123" s="7" t="str">
        <f t="shared" si="18"/>
        <v>011322023807202055880011124769,170,541119577504524</v>
      </c>
      <c r="L123" s="7">
        <f t="shared" si="19"/>
        <v>1</v>
      </c>
      <c r="N123" s="25"/>
      <c r="O123" s="32"/>
      <c r="P123" s="32"/>
      <c r="Q123" s="32"/>
      <c r="R123" s="28" t="s">
        <v>1621</v>
      </c>
      <c r="S123" s="28"/>
      <c r="T123" s="28"/>
      <c r="U123" s="28"/>
      <c r="V123" s="28"/>
      <c r="W123" s="117">
        <v>20558800</v>
      </c>
      <c r="X123" s="120">
        <v>11124769.17</v>
      </c>
      <c r="Y123" s="120"/>
      <c r="Z123" s="59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</row>
    <row r="124" spans="1:80" ht="24" x14ac:dyDescent="0.2">
      <c r="A124" s="209" t="str">
        <f>IF(E124&lt;&gt;"",VLOOKUP(E124,КОСГУ!$A:$B,2,FALSE), IF(D124&lt;&gt;"",VLOOKUP(D124,ВидРасх!$A:$B,2,FALSE),IF(C124&lt;&gt;"",VLOOKUP(C124,ЦелСТ!$A:$B,2,FALSE),VLOOKUP(B124,Р_ПР!$A:$B,2,FALSE))))&amp;""</f>
        <v>Предоставление субсидий бюджетным, автономным учреждениям и иным некоммерческим организациям</v>
      </c>
      <c r="B124" s="208" t="str">
        <f t="shared" si="21"/>
        <v>0113</v>
      </c>
      <c r="C124" s="181" t="str">
        <f t="shared" si="22"/>
        <v>2202380720</v>
      </c>
      <c r="D124" s="208" t="str">
        <f t="shared" si="23"/>
        <v>600</v>
      </c>
      <c r="E124" s="181" t="str">
        <f t="shared" si="24"/>
        <v/>
      </c>
      <c r="F124" s="182">
        <f t="shared" si="14"/>
        <v>20558800</v>
      </c>
      <c r="G124" s="182">
        <f t="shared" si="15"/>
        <v>11124769.17</v>
      </c>
      <c r="H124" s="183">
        <f t="shared" si="20"/>
        <v>0.54111957750452355</v>
      </c>
      <c r="I124" s="130">
        <f t="shared" si="17"/>
        <v>0</v>
      </c>
      <c r="J124" s="42"/>
      <c r="K124" s="7" t="str">
        <f t="shared" si="18"/>
        <v>011322023807206006002055880011124769,170,541119577504524</v>
      </c>
      <c r="L124" s="7">
        <f t="shared" si="19"/>
        <v>1</v>
      </c>
      <c r="N124" s="25"/>
      <c r="O124" s="32"/>
      <c r="P124" s="32"/>
      <c r="Q124" s="32"/>
      <c r="R124" s="32"/>
      <c r="S124" s="27" t="s">
        <v>1622</v>
      </c>
      <c r="T124" s="27"/>
      <c r="U124" s="27"/>
      <c r="V124" s="27"/>
      <c r="W124" s="117">
        <v>20558800</v>
      </c>
      <c r="X124" s="120">
        <v>11124769.17</v>
      </c>
      <c r="Y124" s="120"/>
      <c r="Z124" s="59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</row>
    <row r="125" spans="1:80" ht="12" customHeight="1" x14ac:dyDescent="0.2">
      <c r="A125" s="209" t="str">
        <f>IF(E125&lt;&gt;"",VLOOKUP(E125,КОСГУ!$A:$B,2,FALSE), IF(D125&lt;&gt;"",VLOOKUP(D125,ВидРасх!$A:$B,2,FALSE),IF(C125&lt;&gt;"",VLOOKUP(C125,ЦелСТ!$A:$B,2,FALSE),VLOOKUP(B125,Р_ПР!$A:$B,2,FALSE))))&amp;""</f>
        <v>Субсидии бюджетным учреждениям</v>
      </c>
      <c r="B125" s="208" t="str">
        <f t="shared" si="21"/>
        <v>0113</v>
      </c>
      <c r="C125" s="181" t="str">
        <f t="shared" si="22"/>
        <v>2202380720</v>
      </c>
      <c r="D125" s="208" t="str">
        <f t="shared" si="23"/>
        <v>610</v>
      </c>
      <c r="E125" s="181" t="str">
        <f t="shared" si="24"/>
        <v/>
      </c>
      <c r="F125" s="182">
        <f t="shared" si="14"/>
        <v>20558800</v>
      </c>
      <c r="G125" s="182">
        <f t="shared" si="15"/>
        <v>11124769.17</v>
      </c>
      <c r="H125" s="183">
        <f t="shared" si="20"/>
        <v>0.54111957750452355</v>
      </c>
      <c r="I125" s="130">
        <f t="shared" si="17"/>
        <v>0</v>
      </c>
      <c r="J125" s="42"/>
      <c r="K125" s="7" t="str">
        <f t="shared" si="18"/>
        <v>011322023807206106102055880011124769,170,541119577504524</v>
      </c>
      <c r="L125" s="7">
        <f t="shared" si="19"/>
        <v>1</v>
      </c>
      <c r="N125" s="25"/>
      <c r="O125" s="32"/>
      <c r="P125" s="32"/>
      <c r="Q125" s="32"/>
      <c r="R125" s="32"/>
      <c r="S125" s="32"/>
      <c r="T125" s="167" t="s">
        <v>3299</v>
      </c>
      <c r="U125" s="167"/>
      <c r="V125" s="167"/>
      <c r="W125" s="168">
        <v>20558800</v>
      </c>
      <c r="X125" s="169">
        <v>11124769.17</v>
      </c>
      <c r="Y125" s="169"/>
      <c r="Z125" s="170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</row>
    <row r="126" spans="1:80" hidden="1" x14ac:dyDescent="0.2">
      <c r="A126" s="209" t="e">
        <f>IF(E126&lt;&gt;"",VLOOKUP(E126,КОСГУ!$A:$B,2,FALSE), IF(D126&lt;&gt;"",VLOOKUP(D126,ВидРасх!$A:$B,2,FALSE),IF(C126&lt;&gt;"",VLOOKUP(C126,ЦелСТ!$A:$B,2,FALSE),VLOOKUP(B126,Р_ПР!$A:$B,2,FALSE))))&amp;""</f>
        <v>#N/A</v>
      </c>
      <c r="B126" s="208" t="str">
        <f t="shared" si="21"/>
        <v>0113</v>
      </c>
      <c r="C126" s="181" t="str">
        <f t="shared" si="22"/>
        <v>2203200000</v>
      </c>
      <c r="D126" s="208" t="str">
        <f t="shared" si="23"/>
        <v/>
      </c>
      <c r="E126" s="181" t="str">
        <f t="shared" si="24"/>
        <v/>
      </c>
      <c r="F126" s="182">
        <f t="shared" si="14"/>
        <v>4400000</v>
      </c>
      <c r="G126" s="182">
        <f t="shared" si="15"/>
        <v>2420804.71</v>
      </c>
      <c r="H126" s="183">
        <f t="shared" si="20"/>
        <v>0.55018288863636367</v>
      </c>
      <c r="I126" s="130">
        <f t="shared" si="17"/>
        <v>0</v>
      </c>
      <c r="J126" s="42"/>
      <c r="K126" s="7" t="str">
        <f t="shared" si="18"/>
        <v>0113220320000044000002420804,710,550182888636364</v>
      </c>
      <c r="L126" s="7">
        <f t="shared" si="19"/>
        <v>1</v>
      </c>
      <c r="N126" s="25"/>
      <c r="O126" s="32"/>
      <c r="P126" s="28" t="s">
        <v>1318</v>
      </c>
      <c r="Q126" s="28"/>
      <c r="R126" s="28"/>
      <c r="S126" s="28"/>
      <c r="T126" s="165"/>
      <c r="U126" s="165"/>
      <c r="V126" s="165"/>
      <c r="W126" s="116">
        <v>4400000</v>
      </c>
      <c r="X126" s="119">
        <v>2420804.71</v>
      </c>
      <c r="Y126" s="119"/>
      <c r="Z126" s="57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</row>
    <row r="127" spans="1:80" hidden="1" x14ac:dyDescent="0.2">
      <c r="A127" s="209" t="e">
        <f>IF(E127&lt;&gt;"",VLOOKUP(E127,КОСГУ!$A:$B,2,FALSE), IF(D127&lt;&gt;"",VLOOKUP(D127,ВидРасх!$A:$B,2,FALSE),IF(C127&lt;&gt;"",VLOOKUP(C127,ЦелСТ!$A:$B,2,FALSE),VLOOKUP(B127,Р_ПР!$A:$B,2,FALSE))))&amp;""</f>
        <v>#N/A</v>
      </c>
      <c r="B127" s="208" t="str">
        <f t="shared" si="21"/>
        <v>0113</v>
      </c>
      <c r="C127" s="181" t="str">
        <f t="shared" si="22"/>
        <v>2203280000</v>
      </c>
      <c r="D127" s="208" t="str">
        <f t="shared" si="23"/>
        <v/>
      </c>
      <c r="E127" s="181" t="str">
        <f t="shared" si="24"/>
        <v/>
      </c>
      <c r="F127" s="182">
        <f t="shared" si="14"/>
        <v>4400000</v>
      </c>
      <c r="G127" s="182">
        <f t="shared" si="15"/>
        <v>2420804.71</v>
      </c>
      <c r="H127" s="183">
        <f t="shared" si="20"/>
        <v>0.55018288863636367</v>
      </c>
      <c r="I127" s="130">
        <f t="shared" si="17"/>
        <v>0</v>
      </c>
      <c r="J127" s="42"/>
      <c r="K127" s="7" t="str">
        <f t="shared" si="18"/>
        <v>0113220328000044000002420804,710,550182888636364</v>
      </c>
      <c r="L127" s="7">
        <f t="shared" si="19"/>
        <v>1</v>
      </c>
      <c r="N127" s="25"/>
      <c r="O127" s="32"/>
      <c r="P127" s="32"/>
      <c r="Q127" s="27" t="s">
        <v>1623</v>
      </c>
      <c r="R127" s="27"/>
      <c r="S127" s="27"/>
      <c r="T127" s="27"/>
      <c r="U127" s="27"/>
      <c r="V127" s="27"/>
      <c r="W127" s="117">
        <v>4400000</v>
      </c>
      <c r="X127" s="120">
        <v>2420804.71</v>
      </c>
      <c r="Y127" s="120"/>
      <c r="Z127" s="59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</row>
    <row r="128" spans="1:80" ht="24" x14ac:dyDescent="0.2">
      <c r="A128" s="209" t="str">
        <f>IF(E128&lt;&gt;"",VLOOKUP(E128,КОСГУ!$A:$B,2,FALSE), IF(D128&lt;&gt;"",VLOOKUP(D128,ВидРасх!$A:$B,2,FALSE),IF(C128&lt;&gt;"",VLOOKUP(C128,ЦелСТ!$A:$B,2,FALSE),VLOOKUP(B128,Р_ПР!$A:$B,2,FALSE))))&amp;""</f>
        <v>Многофункциональные центры предоставления государственных и муниципальных услуг</v>
      </c>
      <c r="B128" s="208" t="str">
        <f t="shared" si="21"/>
        <v>0113</v>
      </c>
      <c r="C128" s="181" t="str">
        <f t="shared" si="22"/>
        <v>2203280710</v>
      </c>
      <c r="D128" s="208" t="str">
        <f t="shared" si="23"/>
        <v/>
      </c>
      <c r="E128" s="181" t="str">
        <f t="shared" si="24"/>
        <v/>
      </c>
      <c r="F128" s="182">
        <f t="shared" si="14"/>
        <v>4400000</v>
      </c>
      <c r="G128" s="182">
        <f t="shared" si="15"/>
        <v>2420804.71</v>
      </c>
      <c r="H128" s="183">
        <f t="shared" si="20"/>
        <v>0.55018288863636367</v>
      </c>
      <c r="I128" s="130">
        <f t="shared" si="17"/>
        <v>0</v>
      </c>
      <c r="J128" s="42"/>
      <c r="K128" s="7" t="str">
        <f t="shared" si="18"/>
        <v>0113220328071044000002420804,710,550182888636364</v>
      </c>
      <c r="L128" s="7">
        <f t="shared" si="19"/>
        <v>1</v>
      </c>
      <c r="N128" s="25"/>
      <c r="O128" s="32"/>
      <c r="P128" s="32"/>
      <c r="Q128" s="32"/>
      <c r="R128" s="28" t="s">
        <v>1624</v>
      </c>
      <c r="S128" s="28"/>
      <c r="T128" s="28"/>
      <c r="U128" s="28"/>
      <c r="V128" s="28"/>
      <c r="W128" s="117">
        <v>4400000</v>
      </c>
      <c r="X128" s="120">
        <v>2420804.71</v>
      </c>
      <c r="Y128" s="120"/>
      <c r="Z128" s="59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</row>
    <row r="129" spans="1:80" ht="24" x14ac:dyDescent="0.2">
      <c r="A129" s="209" t="str">
        <f>IF(E129&lt;&gt;"",VLOOKUP(E129,КОСГУ!$A:$B,2,FALSE), IF(D129&lt;&gt;"",VLOOKUP(D129,ВидРасх!$A:$B,2,FALSE),IF(C129&lt;&gt;"",VLOOKUP(C129,ЦелСТ!$A:$B,2,FALSE),VLOOKUP(B129,Р_ПР!$A:$B,2,FALSE))))&amp;""</f>
        <v>Предоставление субсидий бюджетным, автономным учреждениям и иным некоммерческим организациям</v>
      </c>
      <c r="B129" s="208" t="str">
        <f t="shared" si="21"/>
        <v>0113</v>
      </c>
      <c r="C129" s="181" t="str">
        <f t="shared" si="22"/>
        <v>2203280710</v>
      </c>
      <c r="D129" s="208" t="str">
        <f t="shared" si="23"/>
        <v>600</v>
      </c>
      <c r="E129" s="181" t="str">
        <f t="shared" si="24"/>
        <v/>
      </c>
      <c r="F129" s="182">
        <f t="shared" si="14"/>
        <v>4400000</v>
      </c>
      <c r="G129" s="182">
        <f t="shared" si="15"/>
        <v>2420804.71</v>
      </c>
      <c r="H129" s="183">
        <f t="shared" si="20"/>
        <v>0.55018288863636367</v>
      </c>
      <c r="I129" s="130">
        <f t="shared" si="17"/>
        <v>0</v>
      </c>
      <c r="J129" s="42"/>
      <c r="K129" s="7" t="str">
        <f t="shared" si="18"/>
        <v>0113220328071060060044000002420804,710,550182888636364</v>
      </c>
      <c r="L129" s="7">
        <f t="shared" si="19"/>
        <v>1</v>
      </c>
      <c r="N129" s="25"/>
      <c r="O129" s="32"/>
      <c r="P129" s="32"/>
      <c r="Q129" s="32"/>
      <c r="R129" s="32"/>
      <c r="S129" s="27" t="s">
        <v>1625</v>
      </c>
      <c r="T129" s="27"/>
      <c r="U129" s="27"/>
      <c r="V129" s="27"/>
      <c r="W129" s="117">
        <v>4400000</v>
      </c>
      <c r="X129" s="120">
        <v>2420804.71</v>
      </c>
      <c r="Y129" s="120"/>
      <c r="Z129" s="5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</row>
    <row r="130" spans="1:80" ht="12" customHeight="1" x14ac:dyDescent="0.2">
      <c r="A130" s="209" t="str">
        <f>IF(E130&lt;&gt;"",VLOOKUP(E130,КОСГУ!$A:$B,2,FALSE), IF(D130&lt;&gt;"",VLOOKUP(D130,ВидРасх!$A:$B,2,FALSE),IF(C130&lt;&gt;"",VLOOKUP(C130,ЦелСТ!$A:$B,2,FALSE),VLOOKUP(B130,Р_ПР!$A:$B,2,FALSE))))&amp;""</f>
        <v>Субсидии бюджетным учреждениям</v>
      </c>
      <c r="B130" s="208" t="str">
        <f t="shared" si="21"/>
        <v>0113</v>
      </c>
      <c r="C130" s="181" t="str">
        <f t="shared" si="22"/>
        <v>2203280710</v>
      </c>
      <c r="D130" s="208" t="str">
        <f t="shared" si="23"/>
        <v>610</v>
      </c>
      <c r="E130" s="181" t="str">
        <f t="shared" si="24"/>
        <v/>
      </c>
      <c r="F130" s="182">
        <f t="shared" si="14"/>
        <v>4400000</v>
      </c>
      <c r="G130" s="182">
        <f t="shared" si="15"/>
        <v>2420804.71</v>
      </c>
      <c r="H130" s="183">
        <f t="shared" si="20"/>
        <v>0.55018288863636367</v>
      </c>
      <c r="I130" s="130">
        <f t="shared" si="17"/>
        <v>0</v>
      </c>
      <c r="J130" s="42"/>
      <c r="K130" s="7" t="str">
        <f t="shared" si="18"/>
        <v>0113220328071061061044000002420804,710,550182888636364</v>
      </c>
      <c r="L130" s="7">
        <f t="shared" si="19"/>
        <v>1</v>
      </c>
      <c r="N130" s="25"/>
      <c r="O130" s="32"/>
      <c r="P130" s="32"/>
      <c r="Q130" s="32"/>
      <c r="R130" s="32"/>
      <c r="S130" s="32"/>
      <c r="T130" s="167" t="s">
        <v>3300</v>
      </c>
      <c r="U130" s="167"/>
      <c r="V130" s="167"/>
      <c r="W130" s="168">
        <v>4400000</v>
      </c>
      <c r="X130" s="169">
        <v>2420804.71</v>
      </c>
      <c r="Y130" s="169"/>
      <c r="Z130" s="17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</row>
    <row r="131" spans="1:80" hidden="1" x14ac:dyDescent="0.2">
      <c r="A131" s="209" t="e">
        <f>IF(E131&lt;&gt;"",VLOOKUP(E131,КОСГУ!$A:$B,2,FALSE), IF(D131&lt;&gt;"",VLOOKUP(D131,ВидРасх!$A:$B,2,FALSE),IF(C131&lt;&gt;"",VLOOKUP(C131,ЦелСТ!$A:$B,2,FALSE),VLOOKUP(B131,Р_ПР!$A:$B,2,FALSE))))&amp;""</f>
        <v>#N/A</v>
      </c>
      <c r="B131" s="208" t="str">
        <f t="shared" si="21"/>
        <v>0113</v>
      </c>
      <c r="C131" s="181" t="str">
        <f t="shared" si="22"/>
        <v>2207300000</v>
      </c>
      <c r="D131" s="208" t="str">
        <f t="shared" si="23"/>
        <v/>
      </c>
      <c r="E131" s="181" t="str">
        <f t="shared" si="24"/>
        <v/>
      </c>
      <c r="F131" s="182">
        <f t="shared" si="14"/>
        <v>575758.72</v>
      </c>
      <c r="G131" s="182">
        <f t="shared" si="15"/>
        <v>180626.72</v>
      </c>
      <c r="H131" s="183">
        <f t="shared" si="20"/>
        <v>0.31371946915541288</v>
      </c>
      <c r="I131" s="130">
        <f t="shared" si="17"/>
        <v>0</v>
      </c>
      <c r="J131" s="42"/>
      <c r="K131" s="7" t="str">
        <f t="shared" si="18"/>
        <v>01132207300000575758,72180626,720,313719469155413</v>
      </c>
      <c r="L131" s="7">
        <f t="shared" si="19"/>
        <v>1</v>
      </c>
      <c r="N131" s="25"/>
      <c r="O131" s="32"/>
      <c r="P131" s="28" t="s">
        <v>1414</v>
      </c>
      <c r="Q131" s="28"/>
      <c r="R131" s="28"/>
      <c r="S131" s="28"/>
      <c r="T131" s="165"/>
      <c r="U131" s="165"/>
      <c r="V131" s="165"/>
      <c r="W131" s="116">
        <v>575758.72</v>
      </c>
      <c r="X131" s="119">
        <v>180626.72</v>
      </c>
      <c r="Y131" s="119"/>
      <c r="Z131" s="57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</row>
    <row r="132" spans="1:80" hidden="1" x14ac:dyDescent="0.2">
      <c r="A132" s="209" t="e">
        <f>IF(E132&lt;&gt;"",VLOOKUP(E132,КОСГУ!$A:$B,2,FALSE), IF(D132&lt;&gt;"",VLOOKUP(D132,ВидРасх!$A:$B,2,FALSE),IF(C132&lt;&gt;"",VLOOKUP(C132,ЦелСТ!$A:$B,2,FALSE),VLOOKUP(B132,Р_ПР!$A:$B,2,FALSE))))&amp;""</f>
        <v>#N/A</v>
      </c>
      <c r="B132" s="208" t="str">
        <f t="shared" si="21"/>
        <v>0113</v>
      </c>
      <c r="C132" s="181" t="str">
        <f t="shared" si="22"/>
        <v>2207380000</v>
      </c>
      <c r="D132" s="208" t="str">
        <f t="shared" si="23"/>
        <v/>
      </c>
      <c r="E132" s="181" t="str">
        <f t="shared" si="24"/>
        <v/>
      </c>
      <c r="F132" s="182">
        <f t="shared" si="14"/>
        <v>575758.72</v>
      </c>
      <c r="G132" s="182">
        <f t="shared" si="15"/>
        <v>180626.72</v>
      </c>
      <c r="H132" s="183">
        <f t="shared" si="20"/>
        <v>0.31371946915541288</v>
      </c>
      <c r="I132" s="130">
        <f t="shared" si="17"/>
        <v>0</v>
      </c>
      <c r="J132" s="42"/>
      <c r="K132" s="7" t="str">
        <f t="shared" si="18"/>
        <v>01132207380000575758,72180626,720,313719469155413</v>
      </c>
      <c r="L132" s="7">
        <f t="shared" si="19"/>
        <v>1</v>
      </c>
      <c r="N132" s="25"/>
      <c r="O132" s="32"/>
      <c r="P132" s="32"/>
      <c r="Q132" s="27" t="s">
        <v>1626</v>
      </c>
      <c r="R132" s="27"/>
      <c r="S132" s="27"/>
      <c r="T132" s="27"/>
      <c r="U132" s="27"/>
      <c r="V132" s="27"/>
      <c r="W132" s="117">
        <v>575758.72</v>
      </c>
      <c r="X132" s="120">
        <v>180626.72</v>
      </c>
      <c r="Y132" s="120"/>
      <c r="Z132" s="59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</row>
    <row r="133" spans="1:80" ht="24" x14ac:dyDescent="0.2">
      <c r="A133" s="209" t="str">
        <f>IF(E133&lt;&gt;"",VLOOKUP(E133,КОСГУ!$A:$B,2,FALSE), IF(D133&lt;&gt;"",VLOOKUP(D133,ВидРасх!$A:$B,2,FALSE),IF(C133&lt;&gt;"",VLOOKUP(C133,ЦелСТ!$A:$B,2,FALSE),VLOOKUP(B133,Р_ПР!$A:$B,2,FALSE))))&amp;""</f>
        <v>Оценка имущества, признание прав и регулирование отношений муниципальной собственности</v>
      </c>
      <c r="B133" s="208" t="str">
        <f t="shared" si="21"/>
        <v>0113</v>
      </c>
      <c r="C133" s="181" t="str">
        <f t="shared" si="22"/>
        <v>2207380900</v>
      </c>
      <c r="D133" s="208" t="str">
        <f t="shared" si="23"/>
        <v/>
      </c>
      <c r="E133" s="181" t="str">
        <f t="shared" si="24"/>
        <v/>
      </c>
      <c r="F133" s="182">
        <f t="shared" si="14"/>
        <v>575758.72</v>
      </c>
      <c r="G133" s="182">
        <f t="shared" si="15"/>
        <v>180626.72</v>
      </c>
      <c r="H133" s="183">
        <f t="shared" si="20"/>
        <v>0.31371946915541288</v>
      </c>
      <c r="I133" s="130">
        <f t="shared" si="17"/>
        <v>0</v>
      </c>
      <c r="J133" s="42"/>
      <c r="K133" s="7" t="str">
        <f t="shared" si="18"/>
        <v>01132207380900575758,72180626,720,313719469155413</v>
      </c>
      <c r="L133" s="7">
        <f t="shared" si="19"/>
        <v>1</v>
      </c>
      <c r="N133" s="25"/>
      <c r="O133" s="32"/>
      <c r="P133" s="32"/>
      <c r="Q133" s="32"/>
      <c r="R133" s="28" t="s">
        <v>1627</v>
      </c>
      <c r="S133" s="28"/>
      <c r="T133" s="28"/>
      <c r="U133" s="28"/>
      <c r="V133" s="28"/>
      <c r="W133" s="117">
        <v>575758.72</v>
      </c>
      <c r="X133" s="120">
        <v>180626.72</v>
      </c>
      <c r="Y133" s="120"/>
      <c r="Z133" s="59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</row>
    <row r="134" spans="1:80" ht="18" customHeight="1" x14ac:dyDescent="0.2">
      <c r="A134" s="209" t="str">
        <f>IF(E134&lt;&gt;"",VLOOKUP(E134,КОСГУ!$A:$B,2,FALSE), IF(D134&lt;&gt;"",VLOOKUP(D134,ВидРасх!$A:$B,2,FALSE),IF(C134&lt;&gt;"",VLOOKUP(C134,ЦелСТ!$A:$B,2,FALSE),VLOOKUP(B134,Р_ПР!$A:$B,2,FALSE))))&amp;""</f>
        <v>Закупка товаров, работ и услуг для муниципальных нужд</v>
      </c>
      <c r="B134" s="208" t="str">
        <f t="shared" si="21"/>
        <v>0113</v>
      </c>
      <c r="C134" s="181" t="str">
        <f t="shared" si="22"/>
        <v>2207380900</v>
      </c>
      <c r="D134" s="208" t="str">
        <f t="shared" si="23"/>
        <v>200</v>
      </c>
      <c r="E134" s="181" t="str">
        <f t="shared" si="24"/>
        <v/>
      </c>
      <c r="F134" s="182">
        <f t="shared" si="14"/>
        <v>455758.72</v>
      </c>
      <c r="G134" s="182">
        <f t="shared" si="15"/>
        <v>60626.720000000001</v>
      </c>
      <c r="H134" s="183">
        <f t="shared" si="20"/>
        <v>0.13302371921704539</v>
      </c>
      <c r="I134" s="130">
        <f t="shared" si="17"/>
        <v>0</v>
      </c>
      <c r="J134" s="42"/>
      <c r="K134" s="7" t="str">
        <f t="shared" si="18"/>
        <v>01132207380900200200455758,7260626,720,133023719217045</v>
      </c>
      <c r="L134" s="7">
        <f t="shared" si="19"/>
        <v>1</v>
      </c>
      <c r="N134" s="25"/>
      <c r="O134" s="32"/>
      <c r="P134" s="32"/>
      <c r="Q134" s="32"/>
      <c r="R134" s="32"/>
      <c r="S134" s="27" t="s">
        <v>1628</v>
      </c>
      <c r="T134" s="27"/>
      <c r="U134" s="27"/>
      <c r="V134" s="27"/>
      <c r="W134" s="117">
        <v>455758.72</v>
      </c>
      <c r="X134" s="120">
        <v>60626.720000000001</v>
      </c>
      <c r="Y134" s="120"/>
      <c r="Z134" s="59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</row>
    <row r="135" spans="1:80" ht="24" x14ac:dyDescent="0.2">
      <c r="A135" s="209" t="str">
        <f>IF(E135&lt;&gt;"",VLOOKUP(E135,КОСГУ!$A:$B,2,FALSE), IF(D135&lt;&gt;"",VLOOKUP(D135,ВидРасх!$A:$B,2,FALSE),IF(C135&lt;&gt;"",VLOOKUP(C135,ЦелСТ!$A:$B,2,FALSE),VLOOKUP(B135,Р_ПР!$A:$B,2,FALSE))))&amp;""</f>
        <v>Иные закупки товаров, работ и услуг для обеспечения муниципальных нужд</v>
      </c>
      <c r="B135" s="208" t="str">
        <f t="shared" si="21"/>
        <v>0113</v>
      </c>
      <c r="C135" s="181" t="str">
        <f t="shared" si="22"/>
        <v>2207380900</v>
      </c>
      <c r="D135" s="208" t="str">
        <f t="shared" si="23"/>
        <v>240</v>
      </c>
      <c r="E135" s="181" t="str">
        <f t="shared" si="24"/>
        <v/>
      </c>
      <c r="F135" s="182">
        <f t="shared" si="14"/>
        <v>455758.72</v>
      </c>
      <c r="G135" s="182">
        <f t="shared" si="15"/>
        <v>60626.720000000001</v>
      </c>
      <c r="H135" s="183">
        <f t="shared" si="20"/>
        <v>0.13302371921704539</v>
      </c>
      <c r="I135" s="130">
        <f t="shared" si="17"/>
        <v>0</v>
      </c>
      <c r="J135" s="42"/>
      <c r="K135" s="7" t="str">
        <f t="shared" si="18"/>
        <v>01132207380900240240455758,7260626,720,133023719217045</v>
      </c>
      <c r="L135" s="7">
        <f t="shared" si="19"/>
        <v>1</v>
      </c>
      <c r="N135" s="25"/>
      <c r="O135" s="32"/>
      <c r="P135" s="32"/>
      <c r="Q135" s="32"/>
      <c r="R135" s="32"/>
      <c r="S135" s="32"/>
      <c r="T135" s="167" t="s">
        <v>3301</v>
      </c>
      <c r="U135" s="167"/>
      <c r="V135" s="167"/>
      <c r="W135" s="168">
        <v>455758.72</v>
      </c>
      <c r="X135" s="169">
        <v>60626.720000000001</v>
      </c>
      <c r="Y135" s="169"/>
      <c r="Z135" s="170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</row>
    <row r="136" spans="1:80" x14ac:dyDescent="0.2">
      <c r="A136" s="209" t="str">
        <f>IF(E136&lt;&gt;"",VLOOKUP(E136,КОСГУ!$A:$B,2,FALSE), IF(D136&lt;&gt;"",VLOOKUP(D136,ВидРасх!$A:$B,2,FALSE),IF(C136&lt;&gt;"",VLOOKUP(C136,ЦелСТ!$A:$B,2,FALSE),VLOOKUP(B136,Р_ПР!$A:$B,2,FALSE))))&amp;""</f>
        <v>Иные бюджетные ассигнования</v>
      </c>
      <c r="B136" s="208" t="str">
        <f t="shared" si="21"/>
        <v>0113</v>
      </c>
      <c r="C136" s="181" t="str">
        <f t="shared" si="22"/>
        <v>2207380900</v>
      </c>
      <c r="D136" s="208" t="str">
        <f t="shared" si="23"/>
        <v>800</v>
      </c>
      <c r="E136" s="181" t="str">
        <f t="shared" si="24"/>
        <v/>
      </c>
      <c r="F136" s="182">
        <f t="shared" si="14"/>
        <v>120000</v>
      </c>
      <c r="G136" s="182">
        <f t="shared" si="15"/>
        <v>120000</v>
      </c>
      <c r="H136" s="183">
        <f t="shared" si="20"/>
        <v>1</v>
      </c>
      <c r="I136" s="130">
        <f t="shared" si="17"/>
        <v>0</v>
      </c>
      <c r="J136" s="42"/>
      <c r="K136" s="7" t="str">
        <f t="shared" si="18"/>
        <v>011322073809008008001200001200001</v>
      </c>
      <c r="L136" s="7">
        <f t="shared" si="19"/>
        <v>1</v>
      </c>
      <c r="N136" s="25"/>
      <c r="O136" s="32"/>
      <c r="P136" s="32"/>
      <c r="Q136" s="32"/>
      <c r="R136" s="32"/>
      <c r="S136" s="27" t="s">
        <v>3074</v>
      </c>
      <c r="T136" s="166"/>
      <c r="U136" s="166"/>
      <c r="V136" s="166"/>
      <c r="W136" s="116">
        <v>120000</v>
      </c>
      <c r="X136" s="119">
        <v>120000</v>
      </c>
      <c r="Y136" s="119"/>
      <c r="Z136" s="57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</row>
    <row r="137" spans="1:80" ht="15.75" customHeight="1" x14ac:dyDescent="0.2">
      <c r="A137" s="209" t="str">
        <f>IF(E137&lt;&gt;"",VLOOKUP(E137,КОСГУ!$A:$B,2,FALSE), IF(D137&lt;&gt;"",VLOOKUP(D137,ВидРасх!$A:$B,2,FALSE),IF(C137&lt;&gt;"",VLOOKUP(C137,ЦелСТ!$A:$B,2,FALSE),VLOOKUP(B137,Р_ПР!$A:$B,2,FALSE))))&amp;""</f>
        <v>Уплата налогов, сборов и иных платежей</v>
      </c>
      <c r="B137" s="208" t="str">
        <f t="shared" si="21"/>
        <v>0113</v>
      </c>
      <c r="C137" s="181" t="str">
        <f t="shared" si="22"/>
        <v>2207380900</v>
      </c>
      <c r="D137" s="208" t="str">
        <f t="shared" si="23"/>
        <v>850</v>
      </c>
      <c r="E137" s="181" t="str">
        <f t="shared" si="24"/>
        <v/>
      </c>
      <c r="F137" s="182">
        <f t="shared" ref="F137:F200" si="25">W137</f>
        <v>120000</v>
      </c>
      <c r="G137" s="182">
        <f t="shared" ref="G137:G200" si="26">X137</f>
        <v>120000</v>
      </c>
      <c r="H137" s="183">
        <f t="shared" ref="H137:H200" si="27">G137/F137</f>
        <v>1</v>
      </c>
      <c r="I137" s="130">
        <f t="shared" ref="I137:I200" si="28">Z137</f>
        <v>0</v>
      </c>
      <c r="J137" s="42"/>
      <c r="K137" s="7" t="str">
        <f t="shared" ref="K137:K200" si="29">B137&amp;C137&amp;D137&amp;D137&amp;E137&amp;F137&amp;G137&amp;H137</f>
        <v>011322073809008508501200001200001</v>
      </c>
      <c r="L137" s="7">
        <f t="shared" ref="L137:L200" si="30">IF(K137=K136,"",1)</f>
        <v>1</v>
      </c>
      <c r="N137" s="25"/>
      <c r="O137" s="32"/>
      <c r="P137" s="32"/>
      <c r="Q137" s="32"/>
      <c r="R137" s="32"/>
      <c r="S137" s="32"/>
      <c r="T137" s="167" t="s">
        <v>3302</v>
      </c>
      <c r="U137" s="167"/>
      <c r="V137" s="167"/>
      <c r="W137" s="168">
        <v>120000</v>
      </c>
      <c r="X137" s="169">
        <v>120000</v>
      </c>
      <c r="Y137" s="169"/>
      <c r="Z137" s="170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</row>
    <row r="138" spans="1:80" hidden="1" x14ac:dyDescent="0.2">
      <c r="A138" s="209" t="e">
        <f>IF(E138&lt;&gt;"",VLOOKUP(E138,КОСГУ!$A:$B,2,FALSE), IF(D138&lt;&gt;"",VLOOKUP(D138,ВидРасх!$A:$B,2,FALSE),IF(C138&lt;&gt;"",VLOOKUP(C138,ЦелСТ!$A:$B,2,FALSE),VLOOKUP(B138,Р_ПР!$A:$B,2,FALSE))))&amp;""</f>
        <v>#N/A</v>
      </c>
      <c r="B138" s="208" t="str">
        <f t="shared" si="21"/>
        <v>0113</v>
      </c>
      <c r="C138" s="181" t="str">
        <f t="shared" si="22"/>
        <v>7000000000</v>
      </c>
      <c r="D138" s="208" t="str">
        <f t="shared" si="23"/>
        <v/>
      </c>
      <c r="E138" s="181" t="str">
        <f t="shared" si="24"/>
        <v/>
      </c>
      <c r="F138" s="182">
        <f t="shared" si="25"/>
        <v>37500</v>
      </c>
      <c r="G138" s="182">
        <f t="shared" si="26"/>
        <v>37500</v>
      </c>
      <c r="H138" s="183">
        <f t="shared" si="27"/>
        <v>1</v>
      </c>
      <c r="I138" s="130">
        <f t="shared" si="28"/>
        <v>0</v>
      </c>
      <c r="J138" s="42"/>
      <c r="K138" s="7" t="str">
        <f t="shared" si="29"/>
        <v>0113700000000037500375001</v>
      </c>
      <c r="L138" s="7">
        <f t="shared" si="30"/>
        <v>1</v>
      </c>
      <c r="N138" s="25"/>
      <c r="O138" s="32"/>
      <c r="P138" s="28" t="s">
        <v>3399</v>
      </c>
      <c r="Q138" s="28"/>
      <c r="R138" s="28"/>
      <c r="S138" s="28"/>
      <c r="T138" s="165"/>
      <c r="U138" s="165"/>
      <c r="V138" s="165"/>
      <c r="W138" s="116">
        <v>37500</v>
      </c>
      <c r="X138" s="119">
        <v>37500</v>
      </c>
      <c r="Y138" s="119"/>
      <c r="Z138" s="57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</row>
    <row r="139" spans="1:80" hidden="1" x14ac:dyDescent="0.2">
      <c r="A139" s="209" t="e">
        <f>IF(E139&lt;&gt;"",VLOOKUP(E139,КОСГУ!$A:$B,2,FALSE), IF(D139&lt;&gt;"",VLOOKUP(D139,ВидРасх!$A:$B,2,FALSE),IF(C139&lt;&gt;"",VLOOKUP(C139,ЦелСТ!$A:$B,2,FALSE),VLOOKUP(B139,Р_ПР!$A:$B,2,FALSE))))&amp;""</f>
        <v>#N/A</v>
      </c>
      <c r="B139" s="208" t="str">
        <f t="shared" si="21"/>
        <v>0113</v>
      </c>
      <c r="C139" s="181" t="str">
        <f t="shared" si="22"/>
        <v>7000083000</v>
      </c>
      <c r="D139" s="208" t="str">
        <f t="shared" si="23"/>
        <v/>
      </c>
      <c r="E139" s="181" t="str">
        <f t="shared" si="24"/>
        <v/>
      </c>
      <c r="F139" s="182">
        <f t="shared" si="25"/>
        <v>37500</v>
      </c>
      <c r="G139" s="182">
        <f t="shared" si="26"/>
        <v>37500</v>
      </c>
      <c r="H139" s="183">
        <f t="shared" si="27"/>
        <v>1</v>
      </c>
      <c r="I139" s="130">
        <f t="shared" si="28"/>
        <v>0</v>
      </c>
      <c r="J139" s="42"/>
      <c r="K139" s="7" t="str">
        <f t="shared" si="29"/>
        <v>0113700008300037500375001</v>
      </c>
      <c r="L139" s="7">
        <f t="shared" si="30"/>
        <v>1</v>
      </c>
      <c r="N139" s="25"/>
      <c r="O139" s="32"/>
      <c r="P139" s="32"/>
      <c r="Q139" s="27" t="s">
        <v>3400</v>
      </c>
      <c r="R139" s="27"/>
      <c r="S139" s="27"/>
      <c r="T139" s="27"/>
      <c r="U139" s="27"/>
      <c r="V139" s="27"/>
      <c r="W139" s="117">
        <v>37500</v>
      </c>
      <c r="X139" s="120">
        <v>37500</v>
      </c>
      <c r="Y139" s="120"/>
      <c r="Z139" s="5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</row>
    <row r="140" spans="1:80" ht="27.75" customHeight="1" x14ac:dyDescent="0.2">
      <c r="A140" s="209" t="str">
        <f>IF(E140&lt;&gt;"",VLOOKUP(E140,КОСГУ!$A:$B,2,FALSE), IF(D140&lt;&gt;"",VLOOKUP(D140,ВидРасх!$A:$B,2,FALSE),IF(C140&lt;&gt;"",VLOOKUP(C140,ЦелСТ!$A:$B,2,FALSE),VLOOKUP(B140,Р_ПР!$A:$B,2,FALSE))))&amp;""</f>
        <v>Исполнение исковых требований на основании вступивших в законную силу судебных актов, обязательств бюджета</v>
      </c>
      <c r="B140" s="208" t="str">
        <f t="shared" si="21"/>
        <v>0113</v>
      </c>
      <c r="C140" s="181" t="str">
        <f t="shared" si="22"/>
        <v>7000083270</v>
      </c>
      <c r="D140" s="208" t="str">
        <f t="shared" si="23"/>
        <v/>
      </c>
      <c r="E140" s="181" t="str">
        <f t="shared" si="24"/>
        <v/>
      </c>
      <c r="F140" s="182">
        <f t="shared" si="25"/>
        <v>37500</v>
      </c>
      <c r="G140" s="182">
        <f t="shared" si="26"/>
        <v>37500</v>
      </c>
      <c r="H140" s="183">
        <f t="shared" si="27"/>
        <v>1</v>
      </c>
      <c r="I140" s="130">
        <f t="shared" si="28"/>
        <v>0</v>
      </c>
      <c r="J140" s="42"/>
      <c r="K140" s="7" t="str">
        <f t="shared" si="29"/>
        <v>0113700008327037500375001</v>
      </c>
      <c r="L140" s="7">
        <f t="shared" si="30"/>
        <v>1</v>
      </c>
      <c r="N140" s="25"/>
      <c r="O140" s="32"/>
      <c r="P140" s="32"/>
      <c r="Q140" s="32"/>
      <c r="R140" s="28" t="s">
        <v>3401</v>
      </c>
      <c r="S140" s="28"/>
      <c r="T140" s="28"/>
      <c r="U140" s="28"/>
      <c r="V140" s="28"/>
      <c r="W140" s="117">
        <v>37500</v>
      </c>
      <c r="X140" s="120">
        <v>37500</v>
      </c>
      <c r="Y140" s="120"/>
      <c r="Z140" s="59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</row>
    <row r="141" spans="1:80" x14ac:dyDescent="0.2">
      <c r="A141" s="209" t="str">
        <f>IF(E141&lt;&gt;"",VLOOKUP(E141,КОСГУ!$A:$B,2,FALSE), IF(D141&lt;&gt;"",VLOOKUP(D141,ВидРасх!$A:$B,2,FALSE),IF(C141&lt;&gt;"",VLOOKUP(C141,ЦелСТ!$A:$B,2,FALSE),VLOOKUP(B141,Р_ПР!$A:$B,2,FALSE))))&amp;""</f>
        <v>Иные бюджетные ассигнования</v>
      </c>
      <c r="B141" s="208" t="str">
        <f t="shared" si="21"/>
        <v>0113</v>
      </c>
      <c r="C141" s="181" t="str">
        <f t="shared" si="22"/>
        <v>7000083270</v>
      </c>
      <c r="D141" s="208" t="str">
        <f t="shared" si="23"/>
        <v>800</v>
      </c>
      <c r="E141" s="181" t="str">
        <f t="shared" si="24"/>
        <v/>
      </c>
      <c r="F141" s="182">
        <f t="shared" si="25"/>
        <v>37500</v>
      </c>
      <c r="G141" s="182">
        <f t="shared" si="26"/>
        <v>37500</v>
      </c>
      <c r="H141" s="183">
        <f t="shared" si="27"/>
        <v>1</v>
      </c>
      <c r="I141" s="130">
        <f t="shared" si="28"/>
        <v>0</v>
      </c>
      <c r="J141" s="42"/>
      <c r="K141" s="7" t="str">
        <f t="shared" si="29"/>
        <v>0113700008327080080037500375001</v>
      </c>
      <c r="L141" s="7">
        <f t="shared" si="30"/>
        <v>1</v>
      </c>
      <c r="N141" s="25"/>
      <c r="O141" s="32"/>
      <c r="P141" s="32"/>
      <c r="Q141" s="32"/>
      <c r="R141" s="32"/>
      <c r="S141" s="27" t="s">
        <v>3402</v>
      </c>
      <c r="T141" s="27"/>
      <c r="U141" s="27"/>
      <c r="V141" s="27"/>
      <c r="W141" s="117">
        <v>37500</v>
      </c>
      <c r="X141" s="120">
        <v>37500</v>
      </c>
      <c r="Y141" s="120"/>
      <c r="Z141" s="59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</row>
    <row r="142" spans="1:80" ht="11.25" customHeight="1" x14ac:dyDescent="0.2">
      <c r="A142" s="209" t="str">
        <f>IF(E142&lt;&gt;"",VLOOKUP(E142,КОСГУ!$A:$B,2,FALSE), IF(D142&lt;&gt;"",VLOOKUP(D142,ВидРасх!$A:$B,2,FALSE),IF(C142&lt;&gt;"",VLOOKUP(C142,ЦелСТ!$A:$B,2,FALSE),VLOOKUP(B142,Р_ПР!$A:$B,2,FALSE))))&amp;""</f>
        <v>Уплата налогов, сборов и иных платежей</v>
      </c>
      <c r="B142" s="208" t="str">
        <f t="shared" ref="B142:B205" si="31">N142&amp;O142&amp;LEFT(P142,4)&amp;LEFT(Q142,4)&amp;LEFT(R142,4)&amp;LEFT(S142,4)&amp;LEFT(T142,4)</f>
        <v>0113</v>
      </c>
      <c r="C142" s="181" t="str">
        <f t="shared" si="22"/>
        <v>7000083270</v>
      </c>
      <c r="D142" s="208" t="str">
        <f t="shared" si="23"/>
        <v>850</v>
      </c>
      <c r="E142" s="181" t="str">
        <f t="shared" si="24"/>
        <v/>
      </c>
      <c r="F142" s="182">
        <f t="shared" si="25"/>
        <v>37500</v>
      </c>
      <c r="G142" s="182">
        <f t="shared" si="26"/>
        <v>37500</v>
      </c>
      <c r="H142" s="183">
        <f t="shared" si="27"/>
        <v>1</v>
      </c>
      <c r="I142" s="130">
        <f t="shared" si="28"/>
        <v>0</v>
      </c>
      <c r="J142" s="42"/>
      <c r="K142" s="7" t="str">
        <f t="shared" si="29"/>
        <v>0113700008327085085037500375001</v>
      </c>
      <c r="L142" s="7">
        <f t="shared" si="30"/>
        <v>1</v>
      </c>
      <c r="N142" s="25"/>
      <c r="O142" s="32"/>
      <c r="P142" s="32"/>
      <c r="Q142" s="32"/>
      <c r="R142" s="32"/>
      <c r="S142" s="32"/>
      <c r="T142" s="167" t="s">
        <v>3403</v>
      </c>
      <c r="U142" s="167"/>
      <c r="V142" s="167"/>
      <c r="W142" s="168">
        <v>37500</v>
      </c>
      <c r="X142" s="169">
        <v>37500</v>
      </c>
      <c r="Y142" s="169"/>
      <c r="Z142" s="170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</row>
    <row r="143" spans="1:80" hidden="1" x14ac:dyDescent="0.2">
      <c r="A143" s="209" t="e">
        <f>IF(E143&lt;&gt;"",VLOOKUP(E143,КОСГУ!$A:$B,2,FALSE), IF(D143&lt;&gt;"",VLOOKUP(D143,ВидРасх!$A:$B,2,FALSE),IF(C143&lt;&gt;"",VLOOKUP(C143,ЦелСТ!$A:$B,2,FALSE),VLOOKUP(B143,Р_ПР!$A:$B,2,FALSE))))&amp;""</f>
        <v>#N/A</v>
      </c>
      <c r="B143" s="208" t="str">
        <f t="shared" si="31"/>
        <v>0113</v>
      </c>
      <c r="C143" s="181" t="str">
        <f t="shared" ref="C143:C206" si="32">RIGHT(P143,10)&amp;MID(Q143,6,10)&amp;RIGHT(R143,10)&amp;MID(S143,6,10)&amp;MID(T143,6,10)</f>
        <v>700W000000</v>
      </c>
      <c r="D143" s="208" t="str">
        <f t="shared" ref="D143:D206" si="33">RIGHT(T143,3)&amp;RIGHT(S143,3)</f>
        <v/>
      </c>
      <c r="E143" s="181" t="str">
        <f t="shared" ref="E143:E206" si="34">U143&amp;V143</f>
        <v/>
      </c>
      <c r="F143" s="182">
        <f t="shared" si="25"/>
        <v>236440</v>
      </c>
      <c r="G143" s="182">
        <f t="shared" si="26"/>
        <v>0</v>
      </c>
      <c r="H143" s="183">
        <f t="shared" si="27"/>
        <v>0</v>
      </c>
      <c r="I143" s="130">
        <f t="shared" si="28"/>
        <v>0</v>
      </c>
      <c r="J143" s="42"/>
      <c r="K143" s="7" t="str">
        <f t="shared" si="29"/>
        <v>0113700W00000023644000</v>
      </c>
      <c r="L143" s="7">
        <f t="shared" si="30"/>
        <v>1</v>
      </c>
      <c r="N143" s="25"/>
      <c r="O143" s="32"/>
      <c r="P143" s="28" t="s">
        <v>3404</v>
      </c>
      <c r="Q143" s="28"/>
      <c r="R143" s="28"/>
      <c r="S143" s="28"/>
      <c r="T143" s="165"/>
      <c r="U143" s="165"/>
      <c r="V143" s="165"/>
      <c r="W143" s="116">
        <v>236440</v>
      </c>
      <c r="X143" s="119">
        <v>0</v>
      </c>
      <c r="Y143" s="119"/>
      <c r="Z143" s="57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</row>
    <row r="144" spans="1:80" hidden="1" x14ac:dyDescent="0.2">
      <c r="A144" s="209" t="e">
        <f>IF(E144&lt;&gt;"",VLOOKUP(E144,КОСГУ!$A:$B,2,FALSE), IF(D144&lt;&gt;"",VLOOKUP(D144,ВидРасх!$A:$B,2,FALSE),IF(C144&lt;&gt;"",VLOOKUP(C144,ЦелСТ!$A:$B,2,FALSE),VLOOKUP(B144,Р_ПР!$A:$B,2,FALSE))))&amp;""</f>
        <v>#N/A</v>
      </c>
      <c r="B144" s="208" t="str">
        <f t="shared" si="31"/>
        <v>0113</v>
      </c>
      <c r="C144" s="181" t="str">
        <f t="shared" si="32"/>
        <v>700W058000</v>
      </c>
      <c r="D144" s="208" t="str">
        <f t="shared" si="33"/>
        <v/>
      </c>
      <c r="E144" s="181" t="str">
        <f t="shared" si="34"/>
        <v/>
      </c>
      <c r="F144" s="182">
        <f t="shared" si="25"/>
        <v>236440</v>
      </c>
      <c r="G144" s="182">
        <f t="shared" si="26"/>
        <v>0</v>
      </c>
      <c r="H144" s="183">
        <f t="shared" si="27"/>
        <v>0</v>
      </c>
      <c r="I144" s="130">
        <f t="shared" si="28"/>
        <v>0</v>
      </c>
      <c r="J144" s="42"/>
      <c r="K144" s="7" t="str">
        <f t="shared" si="29"/>
        <v>0113700W05800023644000</v>
      </c>
      <c r="L144" s="7">
        <f t="shared" si="30"/>
        <v>1</v>
      </c>
      <c r="N144" s="25"/>
      <c r="O144" s="32"/>
      <c r="P144" s="32"/>
      <c r="Q144" s="27" t="s">
        <v>3405</v>
      </c>
      <c r="R144" s="27"/>
      <c r="S144" s="27"/>
      <c r="T144" s="27"/>
      <c r="U144" s="27"/>
      <c r="V144" s="27"/>
      <c r="W144" s="117">
        <v>236440</v>
      </c>
      <c r="X144" s="120">
        <v>0</v>
      </c>
      <c r="Y144" s="120"/>
      <c r="Z144" s="59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</row>
    <row r="145" spans="1:80" ht="63.75" customHeight="1" x14ac:dyDescent="0.2">
      <c r="A145" s="209" t="str">
        <f>IF(E145&lt;&gt;"",VLOOKUP(E145,КОСГУ!$A:$B,2,FALSE), IF(D145&lt;&gt;"",VLOOKUP(D145,ВидРасх!$A:$B,2,FALSE),IF(C145&lt;&gt;"",VLOOKUP(C145,ЦелСТ!$A:$B,2,FALSE),VLOOKUP(B145,Р_ПР!$A:$B,2,FALSE))))&amp;""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145" s="208" t="str">
        <f t="shared" si="31"/>
        <v>0113</v>
      </c>
      <c r="C145" s="181" t="str">
        <f t="shared" si="32"/>
        <v>700W058530</v>
      </c>
      <c r="D145" s="208" t="str">
        <f t="shared" si="33"/>
        <v/>
      </c>
      <c r="E145" s="181" t="str">
        <f t="shared" si="34"/>
        <v/>
      </c>
      <c r="F145" s="182">
        <f t="shared" si="25"/>
        <v>236440</v>
      </c>
      <c r="G145" s="182">
        <f t="shared" si="26"/>
        <v>0</v>
      </c>
      <c r="H145" s="183">
        <f t="shared" si="27"/>
        <v>0</v>
      </c>
      <c r="I145" s="130">
        <f t="shared" si="28"/>
        <v>0</v>
      </c>
      <c r="J145" s="42"/>
      <c r="K145" s="7" t="str">
        <f t="shared" si="29"/>
        <v>0113700W05853023644000</v>
      </c>
      <c r="L145" s="7">
        <f t="shared" si="30"/>
        <v>1</v>
      </c>
      <c r="N145" s="25"/>
      <c r="O145" s="32"/>
      <c r="P145" s="32"/>
      <c r="Q145" s="32"/>
      <c r="R145" s="28" t="s">
        <v>3406</v>
      </c>
      <c r="S145" s="28"/>
      <c r="T145" s="28"/>
      <c r="U145" s="28"/>
      <c r="V145" s="28"/>
      <c r="W145" s="117">
        <v>236440</v>
      </c>
      <c r="X145" s="120">
        <v>0</v>
      </c>
      <c r="Y145" s="120"/>
      <c r="Z145" s="59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</row>
    <row r="146" spans="1:80" ht="18.75" customHeight="1" x14ac:dyDescent="0.2">
      <c r="A146" s="209" t="str">
        <f>IF(E146&lt;&gt;"",VLOOKUP(E146,КОСГУ!$A:$B,2,FALSE), IF(D146&lt;&gt;"",VLOOKUP(D146,ВидРасх!$A:$B,2,FALSE),IF(C146&lt;&gt;"",VLOOKUP(C146,ЦелСТ!$A:$B,2,FALSE),VLOOKUP(B146,Р_ПР!$A:$B,2,FALSE))))&amp;""</f>
        <v>Закупка товаров, работ и услуг для муниципальных нужд</v>
      </c>
      <c r="B146" s="208" t="str">
        <f t="shared" si="31"/>
        <v>0113</v>
      </c>
      <c r="C146" s="181" t="str">
        <f t="shared" si="32"/>
        <v>700W058530</v>
      </c>
      <c r="D146" s="208" t="str">
        <f t="shared" si="33"/>
        <v>200</v>
      </c>
      <c r="E146" s="181" t="str">
        <f t="shared" si="34"/>
        <v/>
      </c>
      <c r="F146" s="182">
        <f t="shared" si="25"/>
        <v>236440</v>
      </c>
      <c r="G146" s="182">
        <f t="shared" si="26"/>
        <v>0</v>
      </c>
      <c r="H146" s="183">
        <f t="shared" si="27"/>
        <v>0</v>
      </c>
      <c r="I146" s="130">
        <f t="shared" si="28"/>
        <v>0</v>
      </c>
      <c r="J146" s="42"/>
      <c r="K146" s="7" t="str">
        <f t="shared" si="29"/>
        <v>0113700W05853020020023644000</v>
      </c>
      <c r="L146" s="7">
        <f t="shared" si="30"/>
        <v>1</v>
      </c>
      <c r="N146" s="25"/>
      <c r="O146" s="32"/>
      <c r="P146" s="32"/>
      <c r="Q146" s="32"/>
      <c r="R146" s="32"/>
      <c r="S146" s="27" t="s">
        <v>3407</v>
      </c>
      <c r="T146" s="27"/>
      <c r="U146" s="27"/>
      <c r="V146" s="27"/>
      <c r="W146" s="117">
        <v>236440</v>
      </c>
      <c r="X146" s="120">
        <v>0</v>
      </c>
      <c r="Y146" s="120"/>
      <c r="Z146" s="59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</row>
    <row r="147" spans="1:80" ht="21.75" customHeight="1" x14ac:dyDescent="0.2">
      <c r="A147" s="209" t="str">
        <f>IF(E147&lt;&gt;"",VLOOKUP(E147,КОСГУ!$A:$B,2,FALSE), IF(D147&lt;&gt;"",VLOOKUP(D147,ВидРасх!$A:$B,2,FALSE),IF(C147&lt;&gt;"",VLOOKUP(C147,ЦелСТ!$A:$B,2,FALSE),VLOOKUP(B147,Р_ПР!$A:$B,2,FALSE))))&amp;""</f>
        <v>Иные закупки товаров, работ и услуг для обеспечения муниципальных нужд</v>
      </c>
      <c r="B147" s="208" t="str">
        <f t="shared" si="31"/>
        <v>0113</v>
      </c>
      <c r="C147" s="181" t="str">
        <f t="shared" si="32"/>
        <v>700W058530</v>
      </c>
      <c r="D147" s="208" t="str">
        <f t="shared" si="33"/>
        <v>240</v>
      </c>
      <c r="E147" s="181" t="str">
        <f t="shared" si="34"/>
        <v/>
      </c>
      <c r="F147" s="182">
        <f t="shared" si="25"/>
        <v>236440</v>
      </c>
      <c r="G147" s="182">
        <f t="shared" si="26"/>
        <v>0</v>
      </c>
      <c r="H147" s="183">
        <f t="shared" si="27"/>
        <v>0</v>
      </c>
      <c r="I147" s="130">
        <f t="shared" si="28"/>
        <v>0</v>
      </c>
      <c r="J147" s="42"/>
      <c r="K147" s="7" t="str">
        <f t="shared" si="29"/>
        <v>0113700W05853024024023644000</v>
      </c>
      <c r="L147" s="7">
        <f t="shared" si="30"/>
        <v>1</v>
      </c>
      <c r="N147" s="25"/>
      <c r="O147" s="32"/>
      <c r="P147" s="32"/>
      <c r="Q147" s="32"/>
      <c r="R147" s="32"/>
      <c r="S147" s="32"/>
      <c r="T147" s="167" t="s">
        <v>3408</v>
      </c>
      <c r="U147" s="167"/>
      <c r="V147" s="167"/>
      <c r="W147" s="168">
        <v>236440</v>
      </c>
      <c r="X147" s="169">
        <v>0</v>
      </c>
      <c r="Y147" s="169"/>
      <c r="Z147" s="170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</row>
    <row r="148" spans="1:80" hidden="1" x14ac:dyDescent="0.2">
      <c r="A148" s="209" t="str">
        <f>IF(E148&lt;&gt;"",VLOOKUP(E148,КОСГУ!$A:$B,2,FALSE), IF(D148&lt;&gt;"",VLOOKUP(D148,ВидРасх!$A:$B,2,FALSE),IF(C148&lt;&gt;"",VLOOKUP(C148,ЦелСТ!$A:$B,2,FALSE),VLOOKUP(B148,Р_ПР!$A:$B,2,FALSE))))&amp;""</f>
        <v/>
      </c>
      <c r="B148" s="208" t="str">
        <f t="shared" si="31"/>
        <v/>
      </c>
      <c r="C148" s="181" t="str">
        <f t="shared" si="32"/>
        <v/>
      </c>
      <c r="D148" s="208" t="str">
        <f t="shared" si="33"/>
        <v/>
      </c>
      <c r="E148" s="181" t="str">
        <f t="shared" si="34"/>
        <v/>
      </c>
      <c r="F148" s="182">
        <f t="shared" si="25"/>
        <v>0</v>
      </c>
      <c r="G148" s="182">
        <f t="shared" si="26"/>
        <v>0</v>
      </c>
      <c r="H148" s="183" t="e">
        <f t="shared" si="27"/>
        <v>#DIV/0!</v>
      </c>
      <c r="I148" s="130">
        <f t="shared" si="28"/>
        <v>0</v>
      </c>
      <c r="J148" s="42"/>
      <c r="K148" s="7" t="e">
        <f t="shared" si="29"/>
        <v>#DIV/0!</v>
      </c>
      <c r="L148" s="7" t="e">
        <f t="shared" si="30"/>
        <v>#DIV/0!</v>
      </c>
      <c r="N148" s="240"/>
      <c r="O148" s="241"/>
      <c r="P148" s="241"/>
      <c r="Q148" s="241"/>
      <c r="R148" s="241"/>
      <c r="S148" s="241"/>
      <c r="T148" s="242"/>
      <c r="U148" s="242"/>
      <c r="V148" s="242"/>
      <c r="W148" s="243"/>
      <c r="X148" s="244"/>
      <c r="Y148" s="244"/>
      <c r="Z148" s="245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</row>
    <row r="149" spans="1:80" x14ac:dyDescent="0.2">
      <c r="A149" s="209" t="str">
        <f>IF(E149&lt;&gt;"",VLOOKUP(E149,КОСГУ!$A:$B,2,FALSE), IF(D149&lt;&gt;"",VLOOKUP(D149,ВидРасх!$A:$B,2,FALSE),IF(C149&lt;&gt;"",VLOOKUP(C149,ЦелСТ!$A:$B,2,FALSE),VLOOKUP(B149,Р_ПР!$A:$B,2,FALSE))))&amp;""</f>
        <v>НАЦИОНАЛЬНАЯ ОБОРОНА</v>
      </c>
      <c r="B149" s="208" t="str">
        <f t="shared" si="31"/>
        <v>0200</v>
      </c>
      <c r="C149" s="181" t="str">
        <f t="shared" si="32"/>
        <v/>
      </c>
      <c r="D149" s="208" t="str">
        <f t="shared" si="33"/>
        <v/>
      </c>
      <c r="E149" s="181" t="str">
        <f t="shared" si="34"/>
        <v/>
      </c>
      <c r="F149" s="182">
        <f t="shared" si="25"/>
        <v>1172745</v>
      </c>
      <c r="G149" s="182">
        <f t="shared" si="26"/>
        <v>586372.5</v>
      </c>
      <c r="H149" s="183">
        <f t="shared" si="27"/>
        <v>0.5</v>
      </c>
      <c r="I149" s="130">
        <f t="shared" si="28"/>
        <v>0</v>
      </c>
      <c r="J149" s="42"/>
      <c r="K149" s="7" t="str">
        <f t="shared" si="29"/>
        <v>02001172745586372,50,5</v>
      </c>
      <c r="L149" s="7" t="e">
        <f t="shared" si="30"/>
        <v>#DIV/0!</v>
      </c>
      <c r="N149" s="26" t="s">
        <v>936</v>
      </c>
      <c r="O149" s="26"/>
      <c r="P149" s="26"/>
      <c r="Q149" s="26"/>
      <c r="R149" s="26"/>
      <c r="S149" s="26"/>
      <c r="T149" s="26"/>
      <c r="U149" s="26"/>
      <c r="V149" s="26"/>
      <c r="W149" s="117">
        <v>1172745</v>
      </c>
      <c r="X149" s="120">
        <v>586372.5</v>
      </c>
      <c r="Y149" s="120"/>
      <c r="Z149" s="5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</row>
    <row r="150" spans="1:80" x14ac:dyDescent="0.2">
      <c r="A150" s="209" t="str">
        <f>IF(E150&lt;&gt;"",VLOOKUP(E150,КОСГУ!$A:$B,2,FALSE), IF(D150&lt;&gt;"",VLOOKUP(D150,ВидРасх!$A:$B,2,FALSE),IF(C150&lt;&gt;"",VLOOKUP(C150,ЦелСТ!$A:$B,2,FALSE),VLOOKUP(B150,Р_ПР!$A:$B,2,FALSE))))&amp;""</f>
        <v>Мобилизационная и вневойсковая подготовка</v>
      </c>
      <c r="B150" s="208" t="str">
        <f t="shared" si="31"/>
        <v>0203</v>
      </c>
      <c r="C150" s="181" t="str">
        <f t="shared" si="32"/>
        <v/>
      </c>
      <c r="D150" s="208" t="str">
        <f t="shared" si="33"/>
        <v/>
      </c>
      <c r="E150" s="181" t="str">
        <f t="shared" si="34"/>
        <v/>
      </c>
      <c r="F150" s="182">
        <f t="shared" si="25"/>
        <v>1172745</v>
      </c>
      <c r="G150" s="182">
        <f t="shared" si="26"/>
        <v>586372.5</v>
      </c>
      <c r="H150" s="183">
        <f t="shared" si="27"/>
        <v>0.5</v>
      </c>
      <c r="I150" s="130">
        <f t="shared" si="28"/>
        <v>0</v>
      </c>
      <c r="J150" s="42"/>
      <c r="K150" s="7" t="str">
        <f t="shared" si="29"/>
        <v>02031172745586372,50,5</v>
      </c>
      <c r="L150" s="7">
        <f t="shared" si="30"/>
        <v>1</v>
      </c>
      <c r="N150" s="25"/>
      <c r="O150" s="27" t="s">
        <v>1042</v>
      </c>
      <c r="P150" s="27"/>
      <c r="Q150" s="27"/>
      <c r="R150" s="27"/>
      <c r="S150" s="27"/>
      <c r="T150" s="27"/>
      <c r="U150" s="27"/>
      <c r="V150" s="27"/>
      <c r="W150" s="117">
        <v>1172745</v>
      </c>
      <c r="X150" s="120">
        <v>586372.5</v>
      </c>
      <c r="Y150" s="120"/>
      <c r="Z150" s="59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</row>
    <row r="151" spans="1:80" hidden="1" x14ac:dyDescent="0.2">
      <c r="A151" s="209" t="e">
        <f>IF(E151&lt;&gt;"",VLOOKUP(E151,КОСГУ!$A:$B,2,FALSE), IF(D151&lt;&gt;"",VLOOKUP(D151,ВидРасх!$A:$B,2,FALSE),IF(C151&lt;&gt;"",VLOOKUP(C151,ЦелСТ!$A:$B,2,FALSE),VLOOKUP(B151,Р_ПР!$A:$B,2,FALSE))))&amp;""</f>
        <v>#N/A</v>
      </c>
      <c r="B151" s="208" t="str">
        <f t="shared" si="31"/>
        <v>0203</v>
      </c>
      <c r="C151" s="181" t="str">
        <f t="shared" si="32"/>
        <v>2201200000</v>
      </c>
      <c r="D151" s="208" t="str">
        <f t="shared" si="33"/>
        <v/>
      </c>
      <c r="E151" s="181" t="str">
        <f t="shared" si="34"/>
        <v/>
      </c>
      <c r="F151" s="182">
        <f t="shared" si="25"/>
        <v>1172745</v>
      </c>
      <c r="G151" s="182">
        <f t="shared" si="26"/>
        <v>586372.5</v>
      </c>
      <c r="H151" s="183">
        <f t="shared" si="27"/>
        <v>0.5</v>
      </c>
      <c r="I151" s="130">
        <f t="shared" si="28"/>
        <v>0</v>
      </c>
      <c r="J151" s="42"/>
      <c r="K151" s="7" t="str">
        <f t="shared" si="29"/>
        <v>020322012000001172745586372,50,5</v>
      </c>
      <c r="L151" s="7">
        <f t="shared" si="30"/>
        <v>1</v>
      </c>
      <c r="N151" s="25"/>
      <c r="O151" s="32"/>
      <c r="P151" s="28" t="s">
        <v>1629</v>
      </c>
      <c r="Q151" s="28"/>
      <c r="R151" s="28"/>
      <c r="S151" s="28"/>
      <c r="T151" s="28"/>
      <c r="U151" s="28"/>
      <c r="V151" s="28"/>
      <c r="W151" s="117">
        <v>1172745</v>
      </c>
      <c r="X151" s="120">
        <v>586372.5</v>
      </c>
      <c r="Y151" s="120"/>
      <c r="Z151" s="59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</row>
    <row r="152" spans="1:80" hidden="1" x14ac:dyDescent="0.2">
      <c r="A152" s="209" t="e">
        <f>IF(E152&lt;&gt;"",VLOOKUP(E152,КОСГУ!$A:$B,2,FALSE), IF(D152&lt;&gt;"",VLOOKUP(D152,ВидРасх!$A:$B,2,FALSE),IF(C152&lt;&gt;"",VLOOKUP(C152,ЦелСТ!$A:$B,2,FALSE),VLOOKUP(B152,Р_ПР!$A:$B,2,FALSE))))&amp;""</f>
        <v>#N/A</v>
      </c>
      <c r="B152" s="208" t="str">
        <f t="shared" si="31"/>
        <v>0203</v>
      </c>
      <c r="C152" s="181" t="str">
        <f t="shared" si="32"/>
        <v>2201251000</v>
      </c>
      <c r="D152" s="208" t="str">
        <f t="shared" si="33"/>
        <v/>
      </c>
      <c r="E152" s="181" t="str">
        <f t="shared" si="34"/>
        <v/>
      </c>
      <c r="F152" s="182">
        <f t="shared" si="25"/>
        <v>1172745</v>
      </c>
      <c r="G152" s="182">
        <f t="shared" si="26"/>
        <v>586372.5</v>
      </c>
      <c r="H152" s="183">
        <f t="shared" si="27"/>
        <v>0.5</v>
      </c>
      <c r="I152" s="130">
        <f t="shared" si="28"/>
        <v>0</v>
      </c>
      <c r="J152" s="42"/>
      <c r="K152" s="7" t="str">
        <f t="shared" si="29"/>
        <v>020322012510001172745586372,50,5</v>
      </c>
      <c r="L152" s="7">
        <f t="shared" si="30"/>
        <v>1</v>
      </c>
      <c r="N152" s="25"/>
      <c r="O152" s="32"/>
      <c r="P152" s="32"/>
      <c r="Q152" s="27" t="s">
        <v>1630</v>
      </c>
      <c r="R152" s="27"/>
      <c r="S152" s="27"/>
      <c r="T152" s="27"/>
      <c r="U152" s="27"/>
      <c r="V152" s="27"/>
      <c r="W152" s="117">
        <v>1172745</v>
      </c>
      <c r="X152" s="120">
        <v>586372.5</v>
      </c>
      <c r="Y152" s="120"/>
      <c r="Z152" s="59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</row>
    <row r="153" spans="1:80" ht="24" x14ac:dyDescent="0.2">
      <c r="A153" s="209" t="str">
        <f>IF(E153&lt;&gt;"",VLOOKUP(E153,КОСГУ!$A:$B,2,FALSE), IF(D153&lt;&gt;"",VLOOKUP(D153,ВидРасх!$A:$B,2,FALSE),IF(C153&lt;&gt;"",VLOOKUP(C153,ЦелСТ!$A:$B,2,FALSE),VLOOKUP(B153,Р_ПР!$A:$B,2,FALSE))))&amp;""</f>
        <v>Осуществление первичного воинского учета на территориях, где отсутствуют военные комиссариаты</v>
      </c>
      <c r="B153" s="208" t="str">
        <f t="shared" si="31"/>
        <v>0203</v>
      </c>
      <c r="C153" s="181" t="str">
        <f t="shared" si="32"/>
        <v>2201251180</v>
      </c>
      <c r="D153" s="208" t="str">
        <f t="shared" si="33"/>
        <v/>
      </c>
      <c r="E153" s="181" t="str">
        <f t="shared" si="34"/>
        <v/>
      </c>
      <c r="F153" s="182">
        <f t="shared" si="25"/>
        <v>1172745</v>
      </c>
      <c r="G153" s="182">
        <f t="shared" si="26"/>
        <v>586372.5</v>
      </c>
      <c r="H153" s="183">
        <f t="shared" si="27"/>
        <v>0.5</v>
      </c>
      <c r="I153" s="130">
        <f t="shared" si="28"/>
        <v>0</v>
      </c>
      <c r="J153" s="42"/>
      <c r="K153" s="7" t="str">
        <f t="shared" si="29"/>
        <v>020322012511801172745586372,50,5</v>
      </c>
      <c r="L153" s="7">
        <f t="shared" si="30"/>
        <v>1</v>
      </c>
      <c r="N153" s="25"/>
      <c r="O153" s="32"/>
      <c r="P153" s="32"/>
      <c r="Q153" s="32"/>
      <c r="R153" s="28" t="s">
        <v>1631</v>
      </c>
      <c r="S153" s="28"/>
      <c r="T153" s="28"/>
      <c r="U153" s="28"/>
      <c r="V153" s="28"/>
      <c r="W153" s="117">
        <v>1172745</v>
      </c>
      <c r="X153" s="120">
        <v>586372.5</v>
      </c>
      <c r="Y153" s="120"/>
      <c r="Z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</row>
    <row r="154" spans="1:80" x14ac:dyDescent="0.2">
      <c r="A154" s="209" t="str">
        <f>IF(E154&lt;&gt;"",VLOOKUP(E154,КОСГУ!$A:$B,2,FALSE), IF(D154&lt;&gt;"",VLOOKUP(D154,ВидРасх!$A:$B,2,FALSE),IF(C154&lt;&gt;"",VLOOKUP(C154,ЦелСТ!$A:$B,2,FALSE),VLOOKUP(B154,Р_ПР!$A:$B,2,FALSE))))&amp;""</f>
        <v>Межбюджетные трансферты</v>
      </c>
      <c r="B154" s="208" t="str">
        <f t="shared" si="31"/>
        <v>0203</v>
      </c>
      <c r="C154" s="181" t="str">
        <f t="shared" si="32"/>
        <v>2201251180</v>
      </c>
      <c r="D154" s="208" t="str">
        <f t="shared" si="33"/>
        <v>500</v>
      </c>
      <c r="E154" s="181" t="str">
        <f t="shared" si="34"/>
        <v/>
      </c>
      <c r="F154" s="182">
        <f t="shared" si="25"/>
        <v>1172745</v>
      </c>
      <c r="G154" s="182">
        <f t="shared" si="26"/>
        <v>586372.5</v>
      </c>
      <c r="H154" s="183">
        <f t="shared" si="27"/>
        <v>0.5</v>
      </c>
      <c r="I154" s="130">
        <f t="shared" si="28"/>
        <v>0</v>
      </c>
      <c r="J154" s="42"/>
      <c r="K154" s="7" t="str">
        <f t="shared" si="29"/>
        <v>020322012511805005001172745586372,50,5</v>
      </c>
      <c r="L154" s="7">
        <f t="shared" si="30"/>
        <v>1</v>
      </c>
      <c r="N154" s="25"/>
      <c r="O154" s="32"/>
      <c r="P154" s="32"/>
      <c r="Q154" s="32"/>
      <c r="R154" s="32"/>
      <c r="S154" s="27" t="s">
        <v>1632</v>
      </c>
      <c r="T154" s="27"/>
      <c r="U154" s="27"/>
      <c r="V154" s="27"/>
      <c r="W154" s="117">
        <v>1172745</v>
      </c>
      <c r="X154" s="120">
        <v>586372.5</v>
      </c>
      <c r="Y154" s="120"/>
      <c r="Z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</row>
    <row r="155" spans="1:80" x14ac:dyDescent="0.2">
      <c r="A155" s="209" t="str">
        <f>IF(E155&lt;&gt;"",VLOOKUP(E155,КОСГУ!$A:$B,2,FALSE), IF(D155&lt;&gt;"",VLOOKUP(D155,ВидРасх!$A:$B,2,FALSE),IF(C155&lt;&gt;"",VLOOKUP(C155,ЦелСТ!$A:$B,2,FALSE),VLOOKUP(B155,Р_ПР!$A:$B,2,FALSE))))&amp;""</f>
        <v>Субвенции</v>
      </c>
      <c r="B155" s="208" t="str">
        <f t="shared" si="31"/>
        <v>0203</v>
      </c>
      <c r="C155" s="181" t="str">
        <f t="shared" si="32"/>
        <v>2201251180</v>
      </c>
      <c r="D155" s="208" t="str">
        <f t="shared" si="33"/>
        <v>530</v>
      </c>
      <c r="E155" s="181" t="str">
        <f t="shared" si="34"/>
        <v/>
      </c>
      <c r="F155" s="182">
        <f t="shared" si="25"/>
        <v>1172745</v>
      </c>
      <c r="G155" s="182">
        <f t="shared" si="26"/>
        <v>586372.5</v>
      </c>
      <c r="H155" s="183">
        <f t="shared" si="27"/>
        <v>0.5</v>
      </c>
      <c r="I155" s="130">
        <f t="shared" si="28"/>
        <v>0</v>
      </c>
      <c r="J155" s="42"/>
      <c r="K155" s="7" t="str">
        <f t="shared" si="29"/>
        <v>020322012511805305301172745586372,50,5</v>
      </c>
      <c r="L155" s="7">
        <f t="shared" si="30"/>
        <v>1</v>
      </c>
      <c r="N155" s="25"/>
      <c r="O155" s="32"/>
      <c r="P155" s="32"/>
      <c r="Q155" s="32"/>
      <c r="R155" s="32"/>
      <c r="S155" s="32"/>
      <c r="T155" s="167" t="s">
        <v>1633</v>
      </c>
      <c r="U155" s="167"/>
      <c r="V155" s="167"/>
      <c r="W155" s="168">
        <v>1172745</v>
      </c>
      <c r="X155" s="169">
        <v>586372.5</v>
      </c>
      <c r="Y155" s="169"/>
      <c r="Z155" s="17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</row>
    <row r="156" spans="1:80" hidden="1" x14ac:dyDescent="0.2">
      <c r="A156" s="209" t="str">
        <f>IF(E156&lt;&gt;"",VLOOKUP(E156,КОСГУ!$A:$B,2,FALSE), IF(D156&lt;&gt;"",VLOOKUP(D156,ВидРасх!$A:$B,2,FALSE),IF(C156&lt;&gt;"",VLOOKUP(C156,ЦелСТ!$A:$B,2,FALSE),VLOOKUP(B156,Р_ПР!$A:$B,2,FALSE))))&amp;""</f>
        <v/>
      </c>
      <c r="B156" s="208" t="str">
        <f t="shared" si="31"/>
        <v/>
      </c>
      <c r="C156" s="181" t="str">
        <f t="shared" si="32"/>
        <v/>
      </c>
      <c r="D156" s="208" t="str">
        <f t="shared" si="33"/>
        <v/>
      </c>
      <c r="E156" s="181" t="str">
        <f t="shared" si="34"/>
        <v/>
      </c>
      <c r="F156" s="182">
        <f t="shared" si="25"/>
        <v>0</v>
      </c>
      <c r="G156" s="182">
        <f t="shared" si="26"/>
        <v>0</v>
      </c>
      <c r="H156" s="183" t="e">
        <f t="shared" si="27"/>
        <v>#DIV/0!</v>
      </c>
      <c r="I156" s="130">
        <f t="shared" si="28"/>
        <v>0</v>
      </c>
      <c r="J156" s="42"/>
      <c r="K156" s="7" t="e">
        <f t="shared" si="29"/>
        <v>#DIV/0!</v>
      </c>
      <c r="L156" s="7" t="e">
        <f t="shared" si="30"/>
        <v>#DIV/0!</v>
      </c>
      <c r="N156" s="240"/>
      <c r="O156" s="241"/>
      <c r="P156" s="241"/>
      <c r="Q156" s="241"/>
      <c r="R156" s="241"/>
      <c r="S156" s="241"/>
      <c r="T156" s="242"/>
      <c r="U156" s="242"/>
      <c r="V156" s="242"/>
      <c r="W156" s="243"/>
      <c r="X156" s="244"/>
      <c r="Y156" s="244"/>
      <c r="Z156" s="245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</row>
    <row r="157" spans="1:80" ht="24" x14ac:dyDescent="0.2">
      <c r="A157" s="209" t="str">
        <f>IF(E157&lt;&gt;"",VLOOKUP(E157,КОСГУ!$A:$B,2,FALSE), IF(D157&lt;&gt;"",VLOOKUP(D157,ВидРасх!$A:$B,2,FALSE),IF(C157&lt;&gt;"",VLOOKUP(C157,ЦелСТ!$A:$B,2,FALSE),VLOOKUP(B157,Р_ПР!$A:$B,2,FALSE))))&amp;""</f>
        <v>НАЦИОНАЛЬНАЯ БЕЗОПАСНОСТЬ И ПРАВООХРАНИТЕЛЬНАЯ ДЕЯТЕЛЬНОСТЬ</v>
      </c>
      <c r="B157" s="208" t="str">
        <f t="shared" si="31"/>
        <v>0300</v>
      </c>
      <c r="C157" s="181" t="str">
        <f t="shared" si="32"/>
        <v/>
      </c>
      <c r="D157" s="208" t="str">
        <f t="shared" si="33"/>
        <v/>
      </c>
      <c r="E157" s="181" t="str">
        <f t="shared" si="34"/>
        <v/>
      </c>
      <c r="F157" s="182">
        <f t="shared" si="25"/>
        <v>10079680</v>
      </c>
      <c r="G157" s="182">
        <f t="shared" si="26"/>
        <v>3791141.77</v>
      </c>
      <c r="H157" s="183">
        <f t="shared" si="27"/>
        <v>0.37611727455633515</v>
      </c>
      <c r="I157" s="130">
        <f t="shared" si="28"/>
        <v>0</v>
      </c>
      <c r="J157" s="42"/>
      <c r="K157" s="7" t="str">
        <f t="shared" si="29"/>
        <v>0300100796803791141,770,376117274556335</v>
      </c>
      <c r="L157" s="7" t="e">
        <f t="shared" si="30"/>
        <v>#DIV/0!</v>
      </c>
      <c r="N157" s="26" t="s">
        <v>814</v>
      </c>
      <c r="O157" s="26"/>
      <c r="P157" s="26"/>
      <c r="Q157" s="26"/>
      <c r="R157" s="26"/>
      <c r="S157" s="26"/>
      <c r="T157" s="26"/>
      <c r="U157" s="26"/>
      <c r="V157" s="26"/>
      <c r="W157" s="117">
        <v>10079680</v>
      </c>
      <c r="X157" s="120">
        <v>3791141.77</v>
      </c>
      <c r="Y157" s="120"/>
      <c r="Z157" s="5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</row>
    <row r="158" spans="1:80" ht="35.25" customHeight="1" x14ac:dyDescent="0.2">
      <c r="A158" s="209" t="str">
        <f>IF(E158&lt;&gt;"",VLOOKUP(E158,КОСГУ!$A:$B,2,FALSE), IF(D158&lt;&gt;"",VLOOKUP(D158,ВидРасх!$A:$B,2,FALSE),IF(C158&lt;&gt;"",VLOOKUP(C158,ЦелСТ!$A:$B,2,FALSE),VLOOKUP(B158,Р_ПР!$A:$B,2,FALSE))))&amp;""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58" s="208" t="str">
        <f t="shared" si="31"/>
        <v>0309</v>
      </c>
      <c r="C158" s="181" t="str">
        <f t="shared" si="32"/>
        <v/>
      </c>
      <c r="D158" s="208" t="str">
        <f t="shared" si="33"/>
        <v/>
      </c>
      <c r="E158" s="181" t="str">
        <f t="shared" si="34"/>
        <v/>
      </c>
      <c r="F158" s="182">
        <f t="shared" si="25"/>
        <v>3179680</v>
      </c>
      <c r="G158" s="182">
        <f t="shared" si="26"/>
        <v>1310022.77</v>
      </c>
      <c r="H158" s="183">
        <f t="shared" si="27"/>
        <v>0.41199830486086653</v>
      </c>
      <c r="I158" s="130">
        <f t="shared" si="28"/>
        <v>0</v>
      </c>
      <c r="J158" s="42"/>
      <c r="K158" s="7" t="str">
        <f t="shared" si="29"/>
        <v>030931796801310022,770,411998304860867</v>
      </c>
      <c r="L158" s="7">
        <f t="shared" si="30"/>
        <v>1</v>
      </c>
      <c r="N158" s="25"/>
      <c r="O158" s="27" t="s">
        <v>1052</v>
      </c>
      <c r="P158" s="27"/>
      <c r="Q158" s="27"/>
      <c r="R158" s="27"/>
      <c r="S158" s="27"/>
      <c r="T158" s="27"/>
      <c r="U158" s="27"/>
      <c r="V158" s="27"/>
      <c r="W158" s="117">
        <v>3179680</v>
      </c>
      <c r="X158" s="120">
        <v>1310022.77</v>
      </c>
      <c r="Y158" s="120"/>
      <c r="Z158" s="59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</row>
    <row r="159" spans="1:80" hidden="1" x14ac:dyDescent="0.2">
      <c r="A159" s="209" t="e">
        <f>IF(E159&lt;&gt;"",VLOOKUP(E159,КОСГУ!$A:$B,2,FALSE), IF(D159&lt;&gt;"",VLOOKUP(D159,ВидРасх!$A:$B,2,FALSE),IF(C159&lt;&gt;"",VLOOKUP(C159,ЦелСТ!$A:$B,2,FALSE),VLOOKUP(B159,Р_ПР!$A:$B,2,FALSE))))&amp;""</f>
        <v>#N/A</v>
      </c>
      <c r="B159" s="208" t="str">
        <f t="shared" si="31"/>
        <v>0309</v>
      </c>
      <c r="C159" s="181" t="str">
        <f t="shared" si="32"/>
        <v>1401400000</v>
      </c>
      <c r="D159" s="208" t="str">
        <f t="shared" si="33"/>
        <v/>
      </c>
      <c r="E159" s="181" t="str">
        <f t="shared" si="34"/>
        <v/>
      </c>
      <c r="F159" s="182">
        <f t="shared" si="25"/>
        <v>3179680</v>
      </c>
      <c r="G159" s="182">
        <f t="shared" si="26"/>
        <v>1310022.77</v>
      </c>
      <c r="H159" s="183">
        <f t="shared" si="27"/>
        <v>0.41199830486086653</v>
      </c>
      <c r="I159" s="130">
        <f t="shared" si="28"/>
        <v>0</v>
      </c>
      <c r="J159" s="42"/>
      <c r="K159" s="7" t="str">
        <f t="shared" si="29"/>
        <v>0309140140000031796801310022,770,411998304860867</v>
      </c>
      <c r="L159" s="7">
        <f t="shared" si="30"/>
        <v>1</v>
      </c>
      <c r="N159" s="25"/>
      <c r="O159" s="32"/>
      <c r="P159" s="28" t="s">
        <v>1415</v>
      </c>
      <c r="Q159" s="28"/>
      <c r="R159" s="28"/>
      <c r="S159" s="28"/>
      <c r="T159" s="28"/>
      <c r="U159" s="28"/>
      <c r="V159" s="28"/>
      <c r="W159" s="117">
        <v>3179680</v>
      </c>
      <c r="X159" s="120">
        <v>1310022.77</v>
      </c>
      <c r="Y159" s="120"/>
      <c r="Z159" s="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</row>
    <row r="160" spans="1:80" hidden="1" x14ac:dyDescent="0.2">
      <c r="A160" s="209" t="e">
        <f>IF(E160&lt;&gt;"",VLOOKUP(E160,КОСГУ!$A:$B,2,FALSE), IF(D160&lt;&gt;"",VLOOKUP(D160,ВидРасх!$A:$B,2,FALSE),IF(C160&lt;&gt;"",VLOOKUP(C160,ЦелСТ!$A:$B,2,FALSE),VLOOKUP(B160,Р_ПР!$A:$B,2,FALSE))))&amp;""</f>
        <v>#N/A</v>
      </c>
      <c r="B160" s="208" t="str">
        <f t="shared" si="31"/>
        <v>0309</v>
      </c>
      <c r="C160" s="181" t="str">
        <f t="shared" si="32"/>
        <v>1401480000</v>
      </c>
      <c r="D160" s="208" t="str">
        <f t="shared" si="33"/>
        <v/>
      </c>
      <c r="E160" s="181" t="str">
        <f t="shared" si="34"/>
        <v/>
      </c>
      <c r="F160" s="182">
        <f t="shared" si="25"/>
        <v>3097230</v>
      </c>
      <c r="G160" s="182">
        <f t="shared" si="26"/>
        <v>1286072.77</v>
      </c>
      <c r="H160" s="183">
        <f t="shared" si="27"/>
        <v>0.41523321484035736</v>
      </c>
      <c r="I160" s="130">
        <f t="shared" si="28"/>
        <v>0</v>
      </c>
      <c r="J160" s="42"/>
      <c r="K160" s="7" t="str">
        <f t="shared" si="29"/>
        <v>0309140148000030972301286072,770,415233214840357</v>
      </c>
      <c r="L160" s="7">
        <f t="shared" si="30"/>
        <v>1</v>
      </c>
      <c r="N160" s="25"/>
      <c r="O160" s="32"/>
      <c r="P160" s="32"/>
      <c r="Q160" s="27" t="s">
        <v>1634</v>
      </c>
      <c r="R160" s="27"/>
      <c r="S160" s="27"/>
      <c r="T160" s="27"/>
      <c r="U160" s="27"/>
      <c r="V160" s="27"/>
      <c r="W160" s="117">
        <v>3097230</v>
      </c>
      <c r="X160" s="120">
        <v>1286072.77</v>
      </c>
      <c r="Y160" s="120"/>
      <c r="Z160" s="59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</row>
    <row r="161" spans="1:80" x14ac:dyDescent="0.2">
      <c r="A161" s="209" t="str">
        <f>IF(E161&lt;&gt;"",VLOOKUP(E161,КОСГУ!$A:$B,2,FALSE), IF(D161&lt;&gt;"",VLOOKUP(D161,ВидРасх!$A:$B,2,FALSE),IF(C161&lt;&gt;"",VLOOKUP(C161,ЦелСТ!$A:$B,2,FALSE),VLOOKUP(B161,Р_ПР!$A:$B,2,FALSE))))&amp;""</f>
        <v>Единые дежурно-диспетчерские службы</v>
      </c>
      <c r="B161" s="208" t="str">
        <f t="shared" si="31"/>
        <v>0309</v>
      </c>
      <c r="C161" s="181" t="str">
        <f t="shared" si="32"/>
        <v>1401480700</v>
      </c>
      <c r="D161" s="208" t="str">
        <f t="shared" si="33"/>
        <v/>
      </c>
      <c r="E161" s="181" t="str">
        <f t="shared" si="34"/>
        <v/>
      </c>
      <c r="F161" s="182">
        <f t="shared" si="25"/>
        <v>3097230</v>
      </c>
      <c r="G161" s="182">
        <f t="shared" si="26"/>
        <v>1286072.77</v>
      </c>
      <c r="H161" s="183">
        <f t="shared" si="27"/>
        <v>0.41523321484035736</v>
      </c>
      <c r="I161" s="130">
        <f t="shared" si="28"/>
        <v>0</v>
      </c>
      <c r="J161" s="42"/>
      <c r="K161" s="7" t="str">
        <f t="shared" si="29"/>
        <v>0309140148070030972301286072,770,415233214840357</v>
      </c>
      <c r="L161" s="7">
        <f t="shared" si="30"/>
        <v>1</v>
      </c>
      <c r="N161" s="25"/>
      <c r="O161" s="32"/>
      <c r="P161" s="32"/>
      <c r="Q161" s="32"/>
      <c r="R161" s="28" t="s">
        <v>1635</v>
      </c>
      <c r="S161" s="28"/>
      <c r="T161" s="28"/>
      <c r="U161" s="28"/>
      <c r="V161" s="28"/>
      <c r="W161" s="117">
        <v>3097230</v>
      </c>
      <c r="X161" s="120">
        <v>1286072.77</v>
      </c>
      <c r="Y161" s="120"/>
      <c r="Z161" s="59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</row>
    <row r="162" spans="1:80" ht="29.25" customHeight="1" x14ac:dyDescent="0.2">
      <c r="A162" s="209" t="str">
        <f>IF(E162&lt;&gt;"",VLOOKUP(E162,КОСГУ!$A:$B,2,FALSE), IF(D162&lt;&gt;"",VLOOKUP(D162,ВидРасх!$A:$B,2,FALSE),IF(C162&lt;&gt;"",VLOOKUP(C162,ЦелСТ!$A:$B,2,FALSE),VLOOKUP(B162,Р_ПР!$A:$B,2,FALSE))))&amp;""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62" s="208" t="str">
        <f t="shared" si="31"/>
        <v>0309</v>
      </c>
      <c r="C162" s="181" t="str">
        <f t="shared" si="32"/>
        <v>1401480700</v>
      </c>
      <c r="D162" s="208" t="str">
        <f t="shared" si="33"/>
        <v>100</v>
      </c>
      <c r="E162" s="181" t="str">
        <f t="shared" si="34"/>
        <v/>
      </c>
      <c r="F162" s="182">
        <f t="shared" si="25"/>
        <v>2208000</v>
      </c>
      <c r="G162" s="182">
        <f t="shared" si="26"/>
        <v>1041160.1799999999</v>
      </c>
      <c r="H162" s="183">
        <f t="shared" si="27"/>
        <v>0.47153993659420285</v>
      </c>
      <c r="I162" s="130">
        <f t="shared" si="28"/>
        <v>0</v>
      </c>
      <c r="J162" s="42"/>
      <c r="K162" s="7" t="str">
        <f t="shared" si="29"/>
        <v>0309140148070010010022080001041160,180,471539936594203</v>
      </c>
      <c r="L162" s="7">
        <f t="shared" si="30"/>
        <v>1</v>
      </c>
      <c r="N162" s="25"/>
      <c r="O162" s="32"/>
      <c r="P162" s="32"/>
      <c r="Q162" s="32"/>
      <c r="R162" s="32"/>
      <c r="S162" s="27" t="s">
        <v>1636</v>
      </c>
      <c r="T162" s="27"/>
      <c r="U162" s="27"/>
      <c r="V162" s="27"/>
      <c r="W162" s="117">
        <v>2208000</v>
      </c>
      <c r="X162" s="120">
        <v>1041160.1799999999</v>
      </c>
      <c r="Y162" s="120"/>
      <c r="Z162" s="59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</row>
    <row r="163" spans="1:80" x14ac:dyDescent="0.2">
      <c r="A163" s="209" t="str">
        <f>IF(E163&lt;&gt;"",VLOOKUP(E163,КОСГУ!$A:$B,2,FALSE), IF(D163&lt;&gt;"",VLOOKUP(D163,ВидРасх!$A:$B,2,FALSE),IF(C163&lt;&gt;"",VLOOKUP(C163,ЦелСТ!$A:$B,2,FALSE),VLOOKUP(B163,Р_ПР!$A:$B,2,FALSE))))&amp;""</f>
        <v>Расходы на выплаты персоналу казенных учреждений</v>
      </c>
      <c r="B163" s="208" t="str">
        <f t="shared" si="31"/>
        <v>0309</v>
      </c>
      <c r="C163" s="181" t="str">
        <f t="shared" si="32"/>
        <v>1401480700</v>
      </c>
      <c r="D163" s="208" t="str">
        <f t="shared" si="33"/>
        <v>110</v>
      </c>
      <c r="E163" s="181" t="str">
        <f t="shared" si="34"/>
        <v/>
      </c>
      <c r="F163" s="182">
        <f t="shared" si="25"/>
        <v>2208000</v>
      </c>
      <c r="G163" s="182">
        <f t="shared" si="26"/>
        <v>1041160.1799999999</v>
      </c>
      <c r="H163" s="183">
        <f t="shared" si="27"/>
        <v>0.47153993659420285</v>
      </c>
      <c r="I163" s="130">
        <f t="shared" si="28"/>
        <v>0</v>
      </c>
      <c r="J163" s="42"/>
      <c r="K163" s="7" t="str">
        <f t="shared" si="29"/>
        <v>0309140148070011011022080001041160,180,471539936594203</v>
      </c>
      <c r="L163" s="7">
        <f t="shared" si="30"/>
        <v>1</v>
      </c>
      <c r="N163" s="25"/>
      <c r="O163" s="32"/>
      <c r="P163" s="32"/>
      <c r="Q163" s="32"/>
      <c r="R163" s="32"/>
      <c r="S163" s="32"/>
      <c r="T163" s="167" t="s">
        <v>3303</v>
      </c>
      <c r="U163" s="167"/>
      <c r="V163" s="167"/>
      <c r="W163" s="168">
        <v>2208000</v>
      </c>
      <c r="X163" s="169">
        <v>1041160.1799999999</v>
      </c>
      <c r="Y163" s="169"/>
      <c r="Z163" s="17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</row>
    <row r="164" spans="1:80" ht="18" customHeight="1" x14ac:dyDescent="0.2">
      <c r="A164" s="209" t="str">
        <f>IF(E164&lt;&gt;"",VLOOKUP(E164,КОСГУ!$A:$B,2,FALSE), IF(D164&lt;&gt;"",VLOOKUP(D164,ВидРасх!$A:$B,2,FALSE),IF(C164&lt;&gt;"",VLOOKUP(C164,ЦелСТ!$A:$B,2,FALSE),VLOOKUP(B164,Р_ПР!$A:$B,2,FALSE))))&amp;""</f>
        <v>Закупка товаров, работ и услуг для муниципальных нужд</v>
      </c>
      <c r="B164" s="208" t="str">
        <f t="shared" si="31"/>
        <v>0309</v>
      </c>
      <c r="C164" s="181" t="str">
        <f t="shared" si="32"/>
        <v>1401480700</v>
      </c>
      <c r="D164" s="208" t="str">
        <f t="shared" si="33"/>
        <v>200</v>
      </c>
      <c r="E164" s="181" t="str">
        <f t="shared" si="34"/>
        <v/>
      </c>
      <c r="F164" s="182">
        <f t="shared" si="25"/>
        <v>887980</v>
      </c>
      <c r="G164" s="182">
        <f t="shared" si="26"/>
        <v>243859.86</v>
      </c>
      <c r="H164" s="183">
        <f t="shared" si="27"/>
        <v>0.27462314466542037</v>
      </c>
      <c r="I164" s="130">
        <f t="shared" si="28"/>
        <v>0</v>
      </c>
      <c r="J164" s="42"/>
      <c r="K164" s="7" t="str">
        <f t="shared" si="29"/>
        <v>03091401480700200200887980243859,860,27462314466542</v>
      </c>
      <c r="L164" s="7">
        <f t="shared" si="30"/>
        <v>1</v>
      </c>
      <c r="N164" s="25"/>
      <c r="O164" s="32"/>
      <c r="P164" s="32"/>
      <c r="Q164" s="32"/>
      <c r="R164" s="32"/>
      <c r="S164" s="27" t="s">
        <v>1637</v>
      </c>
      <c r="T164" s="166"/>
      <c r="U164" s="166"/>
      <c r="V164" s="166"/>
      <c r="W164" s="116">
        <v>887980</v>
      </c>
      <c r="X164" s="119">
        <v>243859.86</v>
      </c>
      <c r="Y164" s="119"/>
      <c r="Z164" s="57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</row>
    <row r="165" spans="1:80" ht="24" x14ac:dyDescent="0.2">
      <c r="A165" s="209" t="str">
        <f>IF(E165&lt;&gt;"",VLOOKUP(E165,КОСГУ!$A:$B,2,FALSE), IF(D165&lt;&gt;"",VLOOKUP(D165,ВидРасх!$A:$B,2,FALSE),IF(C165&lt;&gt;"",VLOOKUP(C165,ЦелСТ!$A:$B,2,FALSE),VLOOKUP(B165,Р_ПР!$A:$B,2,FALSE))))&amp;""</f>
        <v>Иные закупки товаров, работ и услуг для обеспечения муниципальных нужд</v>
      </c>
      <c r="B165" s="208" t="str">
        <f t="shared" si="31"/>
        <v>0309</v>
      </c>
      <c r="C165" s="181" t="str">
        <f t="shared" si="32"/>
        <v>1401480700</v>
      </c>
      <c r="D165" s="208" t="str">
        <f t="shared" si="33"/>
        <v>240</v>
      </c>
      <c r="E165" s="181" t="str">
        <f t="shared" si="34"/>
        <v/>
      </c>
      <c r="F165" s="182">
        <f t="shared" si="25"/>
        <v>887980</v>
      </c>
      <c r="G165" s="182">
        <f t="shared" si="26"/>
        <v>243859.86</v>
      </c>
      <c r="H165" s="183">
        <f t="shared" si="27"/>
        <v>0.27462314466542037</v>
      </c>
      <c r="I165" s="130">
        <f t="shared" si="28"/>
        <v>0</v>
      </c>
      <c r="J165" s="42"/>
      <c r="K165" s="7" t="str">
        <f t="shared" si="29"/>
        <v>03091401480700240240887980243859,860,27462314466542</v>
      </c>
      <c r="L165" s="7">
        <f t="shared" si="30"/>
        <v>1</v>
      </c>
      <c r="N165" s="25"/>
      <c r="O165" s="32"/>
      <c r="P165" s="32"/>
      <c r="Q165" s="32"/>
      <c r="R165" s="32"/>
      <c r="S165" s="32"/>
      <c r="T165" s="167" t="s">
        <v>3304</v>
      </c>
      <c r="U165" s="167"/>
      <c r="V165" s="167"/>
      <c r="W165" s="168">
        <v>887980</v>
      </c>
      <c r="X165" s="169">
        <v>243859.86</v>
      </c>
      <c r="Y165" s="169"/>
      <c r="Z165" s="17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</row>
    <row r="166" spans="1:80" x14ac:dyDescent="0.2">
      <c r="A166" s="209" t="str">
        <f>IF(E166&lt;&gt;"",VLOOKUP(E166,КОСГУ!$A:$B,2,FALSE), IF(D166&lt;&gt;"",VLOOKUP(D166,ВидРасх!$A:$B,2,FALSE),IF(C166&lt;&gt;"",VLOOKUP(C166,ЦелСТ!$A:$B,2,FALSE),VLOOKUP(B166,Р_ПР!$A:$B,2,FALSE))))&amp;""</f>
        <v>Иные бюджетные ассигнования</v>
      </c>
      <c r="B166" s="208" t="str">
        <f t="shared" si="31"/>
        <v>0309</v>
      </c>
      <c r="C166" s="181" t="str">
        <f t="shared" si="32"/>
        <v>1401480700</v>
      </c>
      <c r="D166" s="208" t="str">
        <f t="shared" si="33"/>
        <v>800</v>
      </c>
      <c r="E166" s="181" t="str">
        <f t="shared" si="34"/>
        <v/>
      </c>
      <c r="F166" s="182">
        <f t="shared" si="25"/>
        <v>1250</v>
      </c>
      <c r="G166" s="182">
        <f t="shared" si="26"/>
        <v>1052.73</v>
      </c>
      <c r="H166" s="183">
        <f t="shared" si="27"/>
        <v>0.84218400000000004</v>
      </c>
      <c r="I166" s="130">
        <f t="shared" si="28"/>
        <v>0</v>
      </c>
      <c r="J166" s="42"/>
      <c r="K166" s="7" t="str">
        <f t="shared" si="29"/>
        <v>0309140148070080080012501052,730,842184</v>
      </c>
      <c r="L166" s="7">
        <f t="shared" si="30"/>
        <v>1</v>
      </c>
      <c r="N166" s="25"/>
      <c r="O166" s="32"/>
      <c r="P166" s="32"/>
      <c r="Q166" s="32"/>
      <c r="R166" s="32"/>
      <c r="S166" s="27" t="s">
        <v>1638</v>
      </c>
      <c r="T166" s="166"/>
      <c r="U166" s="166"/>
      <c r="V166" s="166"/>
      <c r="W166" s="116">
        <v>1250</v>
      </c>
      <c r="X166" s="119">
        <v>1052.73</v>
      </c>
      <c r="Y166" s="119"/>
      <c r="Z166" s="57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</row>
    <row r="167" spans="1:80" ht="11.25" customHeight="1" x14ac:dyDescent="0.2">
      <c r="A167" s="209" t="str">
        <f>IF(E167&lt;&gt;"",VLOOKUP(E167,КОСГУ!$A:$B,2,FALSE), IF(D167&lt;&gt;"",VLOOKUP(D167,ВидРасх!$A:$B,2,FALSE),IF(C167&lt;&gt;"",VLOOKUP(C167,ЦелСТ!$A:$B,2,FALSE),VLOOKUP(B167,Р_ПР!$A:$B,2,FALSE))))&amp;""</f>
        <v>Уплата налогов, сборов и иных платежей</v>
      </c>
      <c r="B167" s="208" t="str">
        <f t="shared" si="31"/>
        <v>0309</v>
      </c>
      <c r="C167" s="181" t="str">
        <f t="shared" si="32"/>
        <v>1401480700</v>
      </c>
      <c r="D167" s="208" t="str">
        <f t="shared" si="33"/>
        <v>850</v>
      </c>
      <c r="E167" s="181" t="str">
        <f t="shared" si="34"/>
        <v/>
      </c>
      <c r="F167" s="182">
        <f t="shared" si="25"/>
        <v>1250</v>
      </c>
      <c r="G167" s="182">
        <f t="shared" si="26"/>
        <v>1052.73</v>
      </c>
      <c r="H167" s="183">
        <f t="shared" si="27"/>
        <v>0.84218400000000004</v>
      </c>
      <c r="I167" s="130">
        <f t="shared" si="28"/>
        <v>0</v>
      </c>
      <c r="J167" s="42"/>
      <c r="K167" s="7" t="str">
        <f t="shared" si="29"/>
        <v>0309140148070085085012501052,730,842184</v>
      </c>
      <c r="L167" s="7">
        <f t="shared" si="30"/>
        <v>1</v>
      </c>
      <c r="N167" s="25"/>
      <c r="O167" s="32"/>
      <c r="P167" s="32"/>
      <c r="Q167" s="32"/>
      <c r="R167" s="32"/>
      <c r="S167" s="32"/>
      <c r="T167" s="167" t="s">
        <v>3305</v>
      </c>
      <c r="U167" s="167"/>
      <c r="V167" s="167"/>
      <c r="W167" s="168">
        <v>1250</v>
      </c>
      <c r="X167" s="169">
        <v>1052.73</v>
      </c>
      <c r="Y167" s="169"/>
      <c r="Z167" s="17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</row>
    <row r="168" spans="1:80" hidden="1" x14ac:dyDescent="0.2">
      <c r="A168" s="209" t="e">
        <f>IF(E168&lt;&gt;"",VLOOKUP(E168,КОСГУ!$A:$B,2,FALSE), IF(D168&lt;&gt;"",VLOOKUP(D168,ВидРасх!$A:$B,2,FALSE),IF(C168&lt;&gt;"",VLOOKUP(C168,ЦелСТ!$A:$B,2,FALSE),VLOOKUP(B168,Р_ПР!$A:$B,2,FALSE))))&amp;""</f>
        <v>#N/A</v>
      </c>
      <c r="B168" s="208" t="str">
        <f t="shared" si="31"/>
        <v>0309</v>
      </c>
      <c r="C168" s="181" t="str">
        <f t="shared" si="32"/>
        <v>1401481000</v>
      </c>
      <c r="D168" s="208" t="str">
        <f t="shared" si="33"/>
        <v/>
      </c>
      <c r="E168" s="181" t="str">
        <f t="shared" si="34"/>
        <v/>
      </c>
      <c r="F168" s="182">
        <f t="shared" si="25"/>
        <v>82450</v>
      </c>
      <c r="G168" s="182">
        <f t="shared" si="26"/>
        <v>23950</v>
      </c>
      <c r="H168" s="183">
        <f t="shared" si="27"/>
        <v>0.29047907822922986</v>
      </c>
      <c r="I168" s="130">
        <f t="shared" si="28"/>
        <v>0</v>
      </c>
      <c r="J168" s="42"/>
      <c r="K168" s="7" t="str">
        <f t="shared" si="29"/>
        <v>0309140148100082450239500,29047907822923</v>
      </c>
      <c r="L168" s="7">
        <f t="shared" si="30"/>
        <v>1</v>
      </c>
      <c r="N168" s="25"/>
      <c r="O168" s="32"/>
      <c r="P168" s="32"/>
      <c r="Q168" s="27" t="s">
        <v>2710</v>
      </c>
      <c r="R168" s="27"/>
      <c r="S168" s="27"/>
      <c r="T168" s="166"/>
      <c r="U168" s="166"/>
      <c r="V168" s="166"/>
      <c r="W168" s="116">
        <v>82450</v>
      </c>
      <c r="X168" s="119">
        <v>23950</v>
      </c>
      <c r="Y168" s="119"/>
      <c r="Z168" s="57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</row>
    <row r="169" spans="1:80" hidden="1" x14ac:dyDescent="0.2">
      <c r="A169" s="209" t="e">
        <f>IF(E169&lt;&gt;"",VLOOKUP(E169,КОСГУ!$A:$B,2,FALSE), IF(D169&lt;&gt;"",VLOOKUP(D169,ВидРасх!$A:$B,2,FALSE),IF(C169&lt;&gt;"",VLOOKUP(C169,ЦелСТ!$A:$B,2,FALSE),VLOOKUP(B169,Р_ПР!$A:$B,2,FALSE))))&amp;""</f>
        <v>#N/A</v>
      </c>
      <c r="B169" s="208" t="str">
        <f t="shared" si="31"/>
        <v>0309</v>
      </c>
      <c r="C169" s="181" t="str">
        <f t="shared" si="32"/>
        <v>1401481200</v>
      </c>
      <c r="D169" s="208" t="str">
        <f t="shared" si="33"/>
        <v/>
      </c>
      <c r="E169" s="181" t="str">
        <f t="shared" si="34"/>
        <v/>
      </c>
      <c r="F169" s="182">
        <f t="shared" si="25"/>
        <v>82450</v>
      </c>
      <c r="G169" s="182">
        <f t="shared" si="26"/>
        <v>23950</v>
      </c>
      <c r="H169" s="183">
        <f t="shared" si="27"/>
        <v>0.29047907822922986</v>
      </c>
      <c r="I169" s="130">
        <f t="shared" si="28"/>
        <v>0</v>
      </c>
      <c r="J169" s="42"/>
      <c r="K169" s="7" t="str">
        <f t="shared" si="29"/>
        <v>0309140148120082450239500,29047907822923</v>
      </c>
      <c r="L169" s="7">
        <f t="shared" si="30"/>
        <v>1</v>
      </c>
      <c r="N169" s="25"/>
      <c r="O169" s="32"/>
      <c r="P169" s="32"/>
      <c r="Q169" s="32"/>
      <c r="R169" s="28" t="s">
        <v>2711</v>
      </c>
      <c r="S169" s="28"/>
      <c r="T169" s="28"/>
      <c r="U169" s="28"/>
      <c r="V169" s="28"/>
      <c r="W169" s="117">
        <v>82450</v>
      </c>
      <c r="X169" s="120">
        <v>23950</v>
      </c>
      <c r="Y169" s="120"/>
      <c r="Z169" s="5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</row>
    <row r="170" spans="1:80" ht="18" customHeight="1" x14ac:dyDescent="0.2">
      <c r="A170" s="209" t="str">
        <f>IF(E170&lt;&gt;"",VLOOKUP(E170,КОСГУ!$A:$B,2,FALSE), IF(D170&lt;&gt;"",VLOOKUP(D170,ВидРасх!$A:$B,2,FALSE),IF(C170&lt;&gt;"",VLOOKUP(C170,ЦелСТ!$A:$B,2,FALSE),VLOOKUP(B170,Р_ПР!$A:$B,2,FALSE))))&amp;""</f>
        <v>Закупка товаров, работ и услуг для муниципальных нужд</v>
      </c>
      <c r="B170" s="208" t="str">
        <f t="shared" si="31"/>
        <v>0309</v>
      </c>
      <c r="C170" s="181" t="str">
        <f t="shared" si="32"/>
        <v>1401481200</v>
      </c>
      <c r="D170" s="208" t="str">
        <f t="shared" si="33"/>
        <v>200</v>
      </c>
      <c r="E170" s="181" t="str">
        <f t="shared" si="34"/>
        <v/>
      </c>
      <c r="F170" s="182">
        <f t="shared" si="25"/>
        <v>82450</v>
      </c>
      <c r="G170" s="182">
        <f t="shared" si="26"/>
        <v>23950</v>
      </c>
      <c r="H170" s="183">
        <f t="shared" si="27"/>
        <v>0.29047907822922986</v>
      </c>
      <c r="I170" s="130">
        <f t="shared" si="28"/>
        <v>0</v>
      </c>
      <c r="J170" s="42"/>
      <c r="K170" s="7" t="str">
        <f t="shared" si="29"/>
        <v>0309140148120020020082450239500,29047907822923</v>
      </c>
      <c r="L170" s="7">
        <f t="shared" si="30"/>
        <v>1</v>
      </c>
      <c r="N170" s="25"/>
      <c r="O170" s="32"/>
      <c r="P170" s="32"/>
      <c r="Q170" s="32"/>
      <c r="R170" s="32"/>
      <c r="S170" s="27" t="s">
        <v>2712</v>
      </c>
      <c r="T170" s="27"/>
      <c r="U170" s="27"/>
      <c r="V170" s="27"/>
      <c r="W170" s="117">
        <v>82450</v>
      </c>
      <c r="X170" s="120">
        <v>23950</v>
      </c>
      <c r="Y170" s="120"/>
      <c r="Z170" s="59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</row>
    <row r="171" spans="1:80" ht="24" x14ac:dyDescent="0.2">
      <c r="A171" s="209" t="str">
        <f>IF(E171&lt;&gt;"",VLOOKUP(E171,КОСГУ!$A:$B,2,FALSE), IF(D171&lt;&gt;"",VLOOKUP(D171,ВидРасх!$A:$B,2,FALSE),IF(C171&lt;&gt;"",VLOOKUP(C171,ЦелСТ!$A:$B,2,FALSE),VLOOKUP(B171,Р_ПР!$A:$B,2,FALSE))))&amp;""</f>
        <v>Иные закупки товаров, работ и услуг для обеспечения муниципальных нужд</v>
      </c>
      <c r="B171" s="208" t="str">
        <f t="shared" si="31"/>
        <v>0309</v>
      </c>
      <c r="C171" s="181" t="str">
        <f t="shared" si="32"/>
        <v>1401481200</v>
      </c>
      <c r="D171" s="208" t="str">
        <f t="shared" si="33"/>
        <v>240</v>
      </c>
      <c r="E171" s="181" t="str">
        <f t="shared" si="34"/>
        <v/>
      </c>
      <c r="F171" s="182">
        <f t="shared" si="25"/>
        <v>82450</v>
      </c>
      <c r="G171" s="182">
        <f t="shared" si="26"/>
        <v>23950</v>
      </c>
      <c r="H171" s="183">
        <f t="shared" si="27"/>
        <v>0.29047907822922986</v>
      </c>
      <c r="I171" s="130">
        <f t="shared" si="28"/>
        <v>0</v>
      </c>
      <c r="J171" s="42"/>
      <c r="K171" s="7" t="str">
        <f t="shared" si="29"/>
        <v>0309140148120024024082450239500,29047907822923</v>
      </c>
      <c r="L171" s="7">
        <f t="shared" si="30"/>
        <v>1</v>
      </c>
      <c r="N171" s="25"/>
      <c r="O171" s="32"/>
      <c r="P171" s="32"/>
      <c r="Q171" s="32"/>
      <c r="R171" s="32"/>
      <c r="S171" s="32"/>
      <c r="T171" s="167" t="s">
        <v>3306</v>
      </c>
      <c r="U171" s="167"/>
      <c r="V171" s="167"/>
      <c r="W171" s="168">
        <v>82450</v>
      </c>
      <c r="X171" s="169">
        <v>23950</v>
      </c>
      <c r="Y171" s="169"/>
      <c r="Z171" s="17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</row>
    <row r="172" spans="1:80" ht="11.25" customHeight="1" x14ac:dyDescent="0.2">
      <c r="A172" s="209" t="str">
        <f>IF(E172&lt;&gt;"",VLOOKUP(E172,КОСГУ!$A:$B,2,FALSE), IF(D172&lt;&gt;"",VLOOKUP(D172,ВидРасх!$A:$B,2,FALSE),IF(C172&lt;&gt;"",VLOOKUP(C172,ЦелСТ!$A:$B,2,FALSE),VLOOKUP(B172,Р_ПР!$A:$B,2,FALSE))))&amp;""</f>
        <v>Обеспечение пожарной безопасности</v>
      </c>
      <c r="B172" s="208" t="str">
        <f t="shared" si="31"/>
        <v>0310</v>
      </c>
      <c r="C172" s="181" t="str">
        <f t="shared" si="32"/>
        <v/>
      </c>
      <c r="D172" s="208" t="str">
        <f t="shared" si="33"/>
        <v/>
      </c>
      <c r="E172" s="181" t="str">
        <f t="shared" si="34"/>
        <v/>
      </c>
      <c r="F172" s="182">
        <f t="shared" si="25"/>
        <v>6900000</v>
      </c>
      <c r="G172" s="182">
        <f t="shared" si="26"/>
        <v>2481119</v>
      </c>
      <c r="H172" s="183">
        <f t="shared" si="27"/>
        <v>0.35958246376811592</v>
      </c>
      <c r="I172" s="130">
        <f t="shared" si="28"/>
        <v>0</v>
      </c>
      <c r="J172" s="42"/>
      <c r="K172" s="7" t="str">
        <f t="shared" si="29"/>
        <v>0310690000024811190,359582463768116</v>
      </c>
      <c r="L172" s="7">
        <f t="shared" si="30"/>
        <v>1</v>
      </c>
      <c r="N172" s="25"/>
      <c r="O172" s="27" t="s">
        <v>1053</v>
      </c>
      <c r="P172" s="27"/>
      <c r="Q172" s="27"/>
      <c r="R172" s="27"/>
      <c r="S172" s="27"/>
      <c r="T172" s="166"/>
      <c r="U172" s="166"/>
      <c r="V172" s="166"/>
      <c r="W172" s="116">
        <v>6900000</v>
      </c>
      <c r="X172" s="119">
        <v>2481119</v>
      </c>
      <c r="Y172" s="119"/>
      <c r="Z172" s="57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</row>
    <row r="173" spans="1:80" ht="1.5" hidden="1" customHeight="1" x14ac:dyDescent="0.2">
      <c r="A173" s="209" t="e">
        <f>IF(E173&lt;&gt;"",VLOOKUP(E173,КОСГУ!$A:$B,2,FALSE), IF(D173&lt;&gt;"",VLOOKUP(D173,ВидРасх!$A:$B,2,FALSE),IF(C173&lt;&gt;"",VLOOKUP(C173,ЦелСТ!$A:$B,2,FALSE),VLOOKUP(B173,Р_ПР!$A:$B,2,FALSE))))&amp;""</f>
        <v>#N/A</v>
      </c>
      <c r="B173" s="208" t="str">
        <f t="shared" si="31"/>
        <v>0310</v>
      </c>
      <c r="C173" s="181" t="str">
        <f t="shared" si="32"/>
        <v>1401100000</v>
      </c>
      <c r="D173" s="208" t="str">
        <f t="shared" si="33"/>
        <v/>
      </c>
      <c r="E173" s="181" t="str">
        <f t="shared" si="34"/>
        <v/>
      </c>
      <c r="F173" s="182">
        <f t="shared" si="25"/>
        <v>6900000</v>
      </c>
      <c r="G173" s="182">
        <f t="shared" si="26"/>
        <v>2481119</v>
      </c>
      <c r="H173" s="183">
        <f t="shared" si="27"/>
        <v>0.35958246376811592</v>
      </c>
      <c r="I173" s="130">
        <f t="shared" si="28"/>
        <v>0</v>
      </c>
      <c r="J173" s="42"/>
      <c r="K173" s="7" t="str">
        <f t="shared" si="29"/>
        <v>03101401100000690000024811190,359582463768116</v>
      </c>
      <c r="L173" s="7">
        <f t="shared" si="30"/>
        <v>1</v>
      </c>
      <c r="N173" s="25"/>
      <c r="O173" s="32"/>
      <c r="P173" s="28" t="s">
        <v>2041</v>
      </c>
      <c r="Q173" s="28"/>
      <c r="R173" s="28"/>
      <c r="S173" s="28"/>
      <c r="T173" s="28"/>
      <c r="U173" s="28"/>
      <c r="V173" s="28"/>
      <c r="W173" s="117">
        <v>6900000</v>
      </c>
      <c r="X173" s="120">
        <v>2481119</v>
      </c>
      <c r="Y173" s="120"/>
      <c r="Z173" s="59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</row>
    <row r="174" spans="1:80" hidden="1" x14ac:dyDescent="0.2">
      <c r="A174" s="209" t="e">
        <f>IF(E174&lt;&gt;"",VLOOKUP(E174,КОСГУ!$A:$B,2,FALSE), IF(D174&lt;&gt;"",VLOOKUP(D174,ВидРасх!$A:$B,2,FALSE),IF(C174&lt;&gt;"",VLOOKUP(C174,ЦелСТ!$A:$B,2,FALSE),VLOOKUP(B174,Р_ПР!$A:$B,2,FALSE))))&amp;""</f>
        <v>#N/A</v>
      </c>
      <c r="B174" s="208" t="str">
        <f t="shared" si="31"/>
        <v>0310</v>
      </c>
      <c r="C174" s="181" t="str">
        <f t="shared" si="32"/>
        <v>1401180000</v>
      </c>
      <c r="D174" s="208" t="str">
        <f t="shared" si="33"/>
        <v/>
      </c>
      <c r="E174" s="181" t="str">
        <f t="shared" si="34"/>
        <v/>
      </c>
      <c r="F174" s="182">
        <f t="shared" si="25"/>
        <v>6900000</v>
      </c>
      <c r="G174" s="182">
        <f t="shared" si="26"/>
        <v>2481119</v>
      </c>
      <c r="H174" s="183">
        <f t="shared" si="27"/>
        <v>0.35958246376811592</v>
      </c>
      <c r="I174" s="130">
        <f t="shared" si="28"/>
        <v>0</v>
      </c>
      <c r="J174" s="42"/>
      <c r="K174" s="7" t="str">
        <f t="shared" si="29"/>
        <v>03101401180000690000024811190,359582463768116</v>
      </c>
      <c r="L174" s="7">
        <f t="shared" si="30"/>
        <v>1</v>
      </c>
      <c r="N174" s="25"/>
      <c r="O174" s="32"/>
      <c r="P174" s="32"/>
      <c r="Q174" s="27" t="s">
        <v>2042</v>
      </c>
      <c r="R174" s="27"/>
      <c r="S174" s="27"/>
      <c r="T174" s="27"/>
      <c r="U174" s="27"/>
      <c r="V174" s="27"/>
      <c r="W174" s="117">
        <v>6900000</v>
      </c>
      <c r="X174" s="120">
        <v>2481119</v>
      </c>
      <c r="Y174" s="120"/>
      <c r="Z174" s="59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</row>
    <row r="175" spans="1:80" ht="48" x14ac:dyDescent="0.2">
      <c r="A175" s="209" t="str">
        <f>IF(E175&lt;&gt;"",VLOOKUP(E175,КОСГУ!$A:$B,2,FALSE), IF(D175&lt;&gt;"",VLOOKUP(D175,ВидРасх!$A:$B,2,FALSE),IF(C175&lt;&gt;"",VLOOKUP(C175,ЦелСТ!$A:$B,2,FALSE),VLOOKUP(B175,Р_ПР!$A:$B,2,FALSE))))&amp;""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175" s="208" t="str">
        <f t="shared" si="31"/>
        <v>0310</v>
      </c>
      <c r="C175" s="181" t="str">
        <f t="shared" si="32"/>
        <v>1401180730</v>
      </c>
      <c r="D175" s="208" t="str">
        <f t="shared" si="33"/>
        <v/>
      </c>
      <c r="E175" s="181" t="str">
        <f t="shared" si="34"/>
        <v/>
      </c>
      <c r="F175" s="182">
        <f t="shared" si="25"/>
        <v>6900000</v>
      </c>
      <c r="G175" s="182">
        <f t="shared" si="26"/>
        <v>2481119</v>
      </c>
      <c r="H175" s="183">
        <f t="shared" si="27"/>
        <v>0.35958246376811592</v>
      </c>
      <c r="I175" s="130">
        <f t="shared" si="28"/>
        <v>0</v>
      </c>
      <c r="J175" s="42"/>
      <c r="K175" s="7" t="str">
        <f t="shared" si="29"/>
        <v>03101401180730690000024811190,359582463768116</v>
      </c>
      <c r="L175" s="7">
        <f t="shared" si="30"/>
        <v>1</v>
      </c>
      <c r="N175" s="25"/>
      <c r="O175" s="32"/>
      <c r="P175" s="32"/>
      <c r="Q175" s="32"/>
      <c r="R175" s="28" t="s">
        <v>2043</v>
      </c>
      <c r="S175" s="28"/>
      <c r="T175" s="28"/>
      <c r="U175" s="28"/>
      <c r="V175" s="28"/>
      <c r="W175" s="117">
        <v>6900000</v>
      </c>
      <c r="X175" s="120">
        <v>2481119</v>
      </c>
      <c r="Y175" s="120"/>
      <c r="Z175" s="59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</row>
    <row r="176" spans="1:80" ht="28.5" customHeight="1" x14ac:dyDescent="0.2">
      <c r="A176" s="209" t="str">
        <f>IF(E176&lt;&gt;"",VLOOKUP(E176,КОСГУ!$A:$B,2,FALSE), IF(D176&lt;&gt;"",VLOOKUP(D176,ВидРасх!$A:$B,2,FALSE),IF(C176&lt;&gt;"",VLOOKUP(C176,ЦелСТ!$A:$B,2,FALSE),VLOOKUP(B176,Р_ПР!$A:$B,2,FALSE))))&amp;""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176" s="208" t="str">
        <f t="shared" si="31"/>
        <v>0310</v>
      </c>
      <c r="C176" s="181" t="str">
        <f t="shared" si="32"/>
        <v>1401180730</v>
      </c>
      <c r="D176" s="208" t="str">
        <f t="shared" si="33"/>
        <v>100</v>
      </c>
      <c r="E176" s="181" t="str">
        <f t="shared" si="34"/>
        <v/>
      </c>
      <c r="F176" s="182">
        <f t="shared" si="25"/>
        <v>6429000</v>
      </c>
      <c r="G176" s="182">
        <f t="shared" si="26"/>
        <v>2229786.69</v>
      </c>
      <c r="H176" s="183">
        <f t="shared" si="27"/>
        <v>0.34683258516098925</v>
      </c>
      <c r="I176" s="130">
        <f t="shared" si="28"/>
        <v>0</v>
      </c>
      <c r="J176" s="42"/>
      <c r="K176" s="7" t="str">
        <f t="shared" si="29"/>
        <v>0310140118073010010064290002229786,690,346832585160989</v>
      </c>
      <c r="L176" s="7">
        <f t="shared" si="30"/>
        <v>1</v>
      </c>
      <c r="N176" s="25"/>
      <c r="O176" s="32"/>
      <c r="P176" s="32"/>
      <c r="Q176" s="32"/>
      <c r="R176" s="32"/>
      <c r="S176" s="27" t="s">
        <v>2044</v>
      </c>
      <c r="T176" s="27"/>
      <c r="U176" s="27"/>
      <c r="V176" s="27"/>
      <c r="W176" s="117">
        <v>6429000</v>
      </c>
      <c r="X176" s="120">
        <v>2229786.69</v>
      </c>
      <c r="Y176" s="120"/>
      <c r="Z176" s="59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</row>
    <row r="177" spans="1:80" x14ac:dyDescent="0.2">
      <c r="A177" s="209" t="str">
        <f>IF(E177&lt;&gt;"",VLOOKUP(E177,КОСГУ!$A:$B,2,FALSE), IF(D177&lt;&gt;"",VLOOKUP(D177,ВидРасх!$A:$B,2,FALSE),IF(C177&lt;&gt;"",VLOOKUP(C177,ЦелСТ!$A:$B,2,FALSE),VLOOKUP(B177,Р_ПР!$A:$B,2,FALSE))))&amp;""</f>
        <v>Расходы на выплаты персоналу казенных учреждений</v>
      </c>
      <c r="B177" s="208" t="str">
        <f t="shared" si="31"/>
        <v>0310</v>
      </c>
      <c r="C177" s="181" t="str">
        <f t="shared" si="32"/>
        <v>1401180730</v>
      </c>
      <c r="D177" s="208" t="str">
        <f t="shared" si="33"/>
        <v>110</v>
      </c>
      <c r="E177" s="181" t="str">
        <f t="shared" si="34"/>
        <v/>
      </c>
      <c r="F177" s="182">
        <f t="shared" si="25"/>
        <v>6429000</v>
      </c>
      <c r="G177" s="182">
        <f t="shared" si="26"/>
        <v>2229786.69</v>
      </c>
      <c r="H177" s="183">
        <f t="shared" si="27"/>
        <v>0.34683258516098925</v>
      </c>
      <c r="I177" s="130">
        <f t="shared" si="28"/>
        <v>0</v>
      </c>
      <c r="J177" s="42"/>
      <c r="K177" s="7" t="str">
        <f t="shared" si="29"/>
        <v>0310140118073011011064290002229786,690,346832585160989</v>
      </c>
      <c r="L177" s="7">
        <f t="shared" si="30"/>
        <v>1</v>
      </c>
      <c r="N177" s="25"/>
      <c r="O177" s="32"/>
      <c r="P177" s="32"/>
      <c r="Q177" s="32"/>
      <c r="R177" s="32"/>
      <c r="S177" s="32"/>
      <c r="T177" s="167" t="s">
        <v>3307</v>
      </c>
      <c r="U177" s="167"/>
      <c r="V177" s="167"/>
      <c r="W177" s="168">
        <v>6429000</v>
      </c>
      <c r="X177" s="169">
        <v>2229786.69</v>
      </c>
      <c r="Y177" s="169"/>
      <c r="Z177" s="17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</row>
    <row r="178" spans="1:80" ht="16.5" customHeight="1" x14ac:dyDescent="0.2">
      <c r="A178" s="209" t="str">
        <f>IF(E178&lt;&gt;"",VLOOKUP(E178,КОСГУ!$A:$B,2,FALSE), IF(D178&lt;&gt;"",VLOOKUP(D178,ВидРасх!$A:$B,2,FALSE),IF(C178&lt;&gt;"",VLOOKUP(C178,ЦелСТ!$A:$B,2,FALSE),VLOOKUP(B178,Р_ПР!$A:$B,2,FALSE))))&amp;""</f>
        <v>Закупка товаров, работ и услуг для муниципальных нужд</v>
      </c>
      <c r="B178" s="208" t="str">
        <f t="shared" si="31"/>
        <v>0310</v>
      </c>
      <c r="C178" s="181" t="str">
        <f t="shared" si="32"/>
        <v>1401180730</v>
      </c>
      <c r="D178" s="208" t="str">
        <f t="shared" si="33"/>
        <v>200</v>
      </c>
      <c r="E178" s="181" t="str">
        <f t="shared" si="34"/>
        <v/>
      </c>
      <c r="F178" s="182">
        <f t="shared" si="25"/>
        <v>441000</v>
      </c>
      <c r="G178" s="182">
        <f t="shared" si="26"/>
        <v>237219.58</v>
      </c>
      <c r="H178" s="183">
        <f t="shared" si="27"/>
        <v>0.53791287981859404</v>
      </c>
      <c r="I178" s="130">
        <f t="shared" si="28"/>
        <v>0</v>
      </c>
      <c r="J178" s="42"/>
      <c r="K178" s="7" t="str">
        <f t="shared" si="29"/>
        <v>03101401180730200200441000237219,580,537912879818594</v>
      </c>
      <c r="L178" s="7">
        <f t="shared" si="30"/>
        <v>1</v>
      </c>
      <c r="N178" s="25"/>
      <c r="O178" s="32"/>
      <c r="P178" s="32"/>
      <c r="Q178" s="32"/>
      <c r="R178" s="32"/>
      <c r="S178" s="27" t="s">
        <v>2045</v>
      </c>
      <c r="T178" s="166"/>
      <c r="U178" s="166"/>
      <c r="V178" s="166"/>
      <c r="W178" s="116">
        <v>441000</v>
      </c>
      <c r="X178" s="119">
        <v>237219.58</v>
      </c>
      <c r="Y178" s="119"/>
      <c r="Z178" s="57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</row>
    <row r="179" spans="1:80" ht="24" x14ac:dyDescent="0.2">
      <c r="A179" s="209" t="str">
        <f>IF(E179&lt;&gt;"",VLOOKUP(E179,КОСГУ!$A:$B,2,FALSE), IF(D179&lt;&gt;"",VLOOKUP(D179,ВидРасх!$A:$B,2,FALSE),IF(C179&lt;&gt;"",VLOOKUP(C179,ЦелСТ!$A:$B,2,FALSE),VLOOKUP(B179,Р_ПР!$A:$B,2,FALSE))))&amp;""</f>
        <v>Иные закупки товаров, работ и услуг для обеспечения муниципальных нужд</v>
      </c>
      <c r="B179" s="208" t="str">
        <f t="shared" si="31"/>
        <v>0310</v>
      </c>
      <c r="C179" s="181" t="str">
        <f t="shared" si="32"/>
        <v>1401180730</v>
      </c>
      <c r="D179" s="208" t="str">
        <f t="shared" si="33"/>
        <v>240</v>
      </c>
      <c r="E179" s="181" t="str">
        <f t="shared" si="34"/>
        <v/>
      </c>
      <c r="F179" s="182">
        <f t="shared" si="25"/>
        <v>441000</v>
      </c>
      <c r="G179" s="182">
        <f t="shared" si="26"/>
        <v>237219.58</v>
      </c>
      <c r="H179" s="183">
        <f t="shared" si="27"/>
        <v>0.53791287981859404</v>
      </c>
      <c r="I179" s="130">
        <f t="shared" si="28"/>
        <v>0</v>
      </c>
      <c r="J179" s="42"/>
      <c r="K179" s="7" t="str">
        <f t="shared" si="29"/>
        <v>03101401180730240240441000237219,580,537912879818594</v>
      </c>
      <c r="L179" s="7">
        <f t="shared" si="30"/>
        <v>1</v>
      </c>
      <c r="N179" s="25"/>
      <c r="O179" s="32"/>
      <c r="P179" s="32"/>
      <c r="Q179" s="32"/>
      <c r="R179" s="32"/>
      <c r="S179" s="32"/>
      <c r="T179" s="167" t="s">
        <v>3308</v>
      </c>
      <c r="U179" s="167"/>
      <c r="V179" s="167"/>
      <c r="W179" s="168">
        <v>441000</v>
      </c>
      <c r="X179" s="169">
        <v>237219.58</v>
      </c>
      <c r="Y179" s="169"/>
      <c r="Z179" s="17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</row>
    <row r="180" spans="1:80" x14ac:dyDescent="0.2">
      <c r="A180" s="209" t="str">
        <f>IF(E180&lt;&gt;"",VLOOKUP(E180,КОСГУ!$A:$B,2,FALSE), IF(D180&lt;&gt;"",VLOOKUP(D180,ВидРасх!$A:$B,2,FALSE),IF(C180&lt;&gt;"",VLOOKUP(C180,ЦелСТ!$A:$B,2,FALSE),VLOOKUP(B180,Р_ПР!$A:$B,2,FALSE))))&amp;""</f>
        <v>Иные бюджетные ассигнования</v>
      </c>
      <c r="B180" s="208" t="str">
        <f t="shared" si="31"/>
        <v>0310</v>
      </c>
      <c r="C180" s="181" t="str">
        <f t="shared" si="32"/>
        <v>1401180730</v>
      </c>
      <c r="D180" s="208" t="str">
        <f t="shared" si="33"/>
        <v>800</v>
      </c>
      <c r="E180" s="181" t="str">
        <f t="shared" si="34"/>
        <v/>
      </c>
      <c r="F180" s="182">
        <f t="shared" si="25"/>
        <v>30000</v>
      </c>
      <c r="G180" s="182">
        <f t="shared" si="26"/>
        <v>14112.73</v>
      </c>
      <c r="H180" s="183">
        <f t="shared" si="27"/>
        <v>0.47042433333333333</v>
      </c>
      <c r="I180" s="130">
        <f t="shared" si="28"/>
        <v>0</v>
      </c>
      <c r="J180" s="42"/>
      <c r="K180" s="7" t="str">
        <f t="shared" si="29"/>
        <v>031014011807308008003000014112,730,470424333333333</v>
      </c>
      <c r="L180" s="7">
        <f t="shared" si="30"/>
        <v>1</v>
      </c>
      <c r="N180" s="25"/>
      <c r="O180" s="32"/>
      <c r="P180" s="32"/>
      <c r="Q180" s="32"/>
      <c r="R180" s="32"/>
      <c r="S180" s="27" t="s">
        <v>2046</v>
      </c>
      <c r="T180" s="166"/>
      <c r="U180" s="166"/>
      <c r="V180" s="166"/>
      <c r="W180" s="116">
        <v>30000</v>
      </c>
      <c r="X180" s="119">
        <v>14112.73</v>
      </c>
      <c r="Y180" s="119"/>
      <c r="Z180" s="57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</row>
    <row r="181" spans="1:80" x14ac:dyDescent="0.2">
      <c r="A181" s="209" t="str">
        <f>IF(E181&lt;&gt;"",VLOOKUP(E181,КОСГУ!$A:$B,2,FALSE), IF(D181&lt;&gt;"",VLOOKUP(D181,ВидРасх!$A:$B,2,FALSE),IF(C181&lt;&gt;"",VLOOKUP(C181,ЦелСТ!$A:$B,2,FALSE),VLOOKUP(B181,Р_ПР!$A:$B,2,FALSE))))&amp;""</f>
        <v>Уплата налогов, сборов и иных платежей</v>
      </c>
      <c r="B181" s="208" t="str">
        <f t="shared" si="31"/>
        <v>0310</v>
      </c>
      <c r="C181" s="181" t="str">
        <f t="shared" si="32"/>
        <v>1401180730</v>
      </c>
      <c r="D181" s="208" t="str">
        <f t="shared" si="33"/>
        <v>850</v>
      </c>
      <c r="E181" s="181" t="str">
        <f t="shared" si="34"/>
        <v/>
      </c>
      <c r="F181" s="182">
        <f t="shared" si="25"/>
        <v>30000</v>
      </c>
      <c r="G181" s="182">
        <f t="shared" si="26"/>
        <v>14112.73</v>
      </c>
      <c r="H181" s="183">
        <f t="shared" si="27"/>
        <v>0.47042433333333333</v>
      </c>
      <c r="I181" s="130">
        <f t="shared" si="28"/>
        <v>0</v>
      </c>
      <c r="J181" s="42"/>
      <c r="K181" s="7" t="str">
        <f t="shared" si="29"/>
        <v>031014011807308508503000014112,730,470424333333333</v>
      </c>
      <c r="L181" s="7">
        <f t="shared" si="30"/>
        <v>1</v>
      </c>
      <c r="N181" s="25"/>
      <c r="O181" s="32"/>
      <c r="P181" s="32"/>
      <c r="Q181" s="32"/>
      <c r="R181" s="32"/>
      <c r="S181" s="32"/>
      <c r="T181" s="167" t="s">
        <v>3309</v>
      </c>
      <c r="U181" s="167"/>
      <c r="V181" s="167"/>
      <c r="W181" s="168">
        <v>30000</v>
      </c>
      <c r="X181" s="169">
        <v>14112.73</v>
      </c>
      <c r="Y181" s="169"/>
      <c r="Z181" s="17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</row>
    <row r="182" spans="1:80" hidden="1" x14ac:dyDescent="0.2">
      <c r="A182" s="209" t="str">
        <f>IF(E182&lt;&gt;"",VLOOKUP(E182,КОСГУ!$A:$B,2,FALSE), IF(D182&lt;&gt;"",VLOOKUP(D182,ВидРасх!$A:$B,2,FALSE),IF(C182&lt;&gt;"",VLOOKUP(C182,ЦелСТ!$A:$B,2,FALSE),VLOOKUP(B182,Р_ПР!$A:$B,2,FALSE))))&amp;""</f>
        <v/>
      </c>
      <c r="B182" s="208" t="str">
        <f t="shared" si="31"/>
        <v/>
      </c>
      <c r="C182" s="181" t="str">
        <f t="shared" si="32"/>
        <v/>
      </c>
      <c r="D182" s="208" t="str">
        <f t="shared" si="33"/>
        <v/>
      </c>
      <c r="E182" s="181" t="str">
        <f t="shared" si="34"/>
        <v/>
      </c>
      <c r="F182" s="182">
        <f t="shared" si="25"/>
        <v>0</v>
      </c>
      <c r="G182" s="182">
        <f t="shared" si="26"/>
        <v>0</v>
      </c>
      <c r="H182" s="183" t="e">
        <f t="shared" si="27"/>
        <v>#DIV/0!</v>
      </c>
      <c r="I182" s="130">
        <f t="shared" si="28"/>
        <v>0</v>
      </c>
      <c r="J182" s="42"/>
      <c r="K182" s="7" t="e">
        <f t="shared" si="29"/>
        <v>#DIV/0!</v>
      </c>
      <c r="L182" s="7" t="e">
        <f t="shared" si="30"/>
        <v>#DIV/0!</v>
      </c>
      <c r="N182" s="240"/>
      <c r="O182" s="241"/>
      <c r="P182" s="241"/>
      <c r="Q182" s="241"/>
      <c r="R182" s="241"/>
      <c r="S182" s="241"/>
      <c r="T182" s="242"/>
      <c r="U182" s="242"/>
      <c r="V182" s="242"/>
      <c r="W182" s="243"/>
      <c r="X182" s="244"/>
      <c r="Y182" s="244"/>
      <c r="Z182" s="245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</row>
    <row r="183" spans="1:80" x14ac:dyDescent="0.2">
      <c r="A183" s="209" t="str">
        <f>IF(E183&lt;&gt;"",VLOOKUP(E183,КОСГУ!$A:$B,2,FALSE), IF(D183&lt;&gt;"",VLOOKUP(D183,ВидРасх!$A:$B,2,FALSE),IF(C183&lt;&gt;"",VLOOKUP(C183,ЦелСТ!$A:$B,2,FALSE),VLOOKUP(B183,Р_ПР!$A:$B,2,FALSE))))&amp;""</f>
        <v>НАЦИОНАЛЬНАЯ ЭКОНОМИКА</v>
      </c>
      <c r="B183" s="208" t="str">
        <f t="shared" si="31"/>
        <v>0400</v>
      </c>
      <c r="C183" s="181" t="str">
        <f t="shared" si="32"/>
        <v/>
      </c>
      <c r="D183" s="208" t="str">
        <f t="shared" si="33"/>
        <v/>
      </c>
      <c r="E183" s="181" t="str">
        <f t="shared" si="34"/>
        <v/>
      </c>
      <c r="F183" s="182">
        <f t="shared" si="25"/>
        <v>57705158.390000001</v>
      </c>
      <c r="G183" s="182">
        <f t="shared" si="26"/>
        <v>11484563.82</v>
      </c>
      <c r="H183" s="183">
        <f t="shared" si="27"/>
        <v>0.19902144176403846</v>
      </c>
      <c r="I183" s="130">
        <f t="shared" si="28"/>
        <v>0</v>
      </c>
      <c r="J183" s="42"/>
      <c r="K183" s="7" t="str">
        <f t="shared" si="29"/>
        <v>040057705158,3911484563,820,199021441764038</v>
      </c>
      <c r="L183" s="7" t="e">
        <f t="shared" si="30"/>
        <v>#DIV/0!</v>
      </c>
      <c r="N183" s="26" t="s">
        <v>57</v>
      </c>
      <c r="O183" s="26"/>
      <c r="P183" s="26"/>
      <c r="Q183" s="26"/>
      <c r="R183" s="26"/>
      <c r="S183" s="26"/>
      <c r="T183" s="26"/>
      <c r="U183" s="26"/>
      <c r="V183" s="26"/>
      <c r="W183" s="117">
        <v>57705158.390000001</v>
      </c>
      <c r="X183" s="120">
        <v>11484563.82</v>
      </c>
      <c r="Y183" s="120"/>
      <c r="Z183" s="59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</row>
    <row r="184" spans="1:80" x14ac:dyDescent="0.2">
      <c r="A184" s="209" t="str">
        <f>IF(E184&lt;&gt;"",VLOOKUP(E184,КОСГУ!$A:$B,2,FALSE), IF(D184&lt;&gt;"",VLOOKUP(D184,ВидРасх!$A:$B,2,FALSE),IF(C184&lt;&gt;"",VLOOKUP(C184,ЦелСТ!$A:$B,2,FALSE),VLOOKUP(B184,Р_ПР!$A:$B,2,FALSE))))&amp;""</f>
        <v>Сельское хозяйство и рыболовство</v>
      </c>
      <c r="B184" s="208" t="str">
        <f t="shared" si="31"/>
        <v>0405</v>
      </c>
      <c r="C184" s="181" t="str">
        <f t="shared" si="32"/>
        <v/>
      </c>
      <c r="D184" s="208" t="str">
        <f t="shared" si="33"/>
        <v/>
      </c>
      <c r="E184" s="181" t="str">
        <f t="shared" si="34"/>
        <v/>
      </c>
      <c r="F184" s="182">
        <f t="shared" si="25"/>
        <v>78555.3</v>
      </c>
      <c r="G184" s="182">
        <f t="shared" si="26"/>
        <v>0</v>
      </c>
      <c r="H184" s="183">
        <f t="shared" si="27"/>
        <v>0</v>
      </c>
      <c r="I184" s="130">
        <f t="shared" si="28"/>
        <v>0</v>
      </c>
      <c r="J184" s="42"/>
      <c r="K184" s="7" t="str">
        <f t="shared" si="29"/>
        <v>040578555,300</v>
      </c>
      <c r="L184" s="7">
        <f t="shared" si="30"/>
        <v>1</v>
      </c>
      <c r="N184" s="25"/>
      <c r="O184" s="27" t="s">
        <v>1057</v>
      </c>
      <c r="P184" s="27"/>
      <c r="Q184" s="27"/>
      <c r="R184" s="27"/>
      <c r="S184" s="27"/>
      <c r="T184" s="27"/>
      <c r="U184" s="27"/>
      <c r="V184" s="27"/>
      <c r="W184" s="117">
        <v>78555.3</v>
      </c>
      <c r="X184" s="120">
        <v>0</v>
      </c>
      <c r="Y184" s="120"/>
      <c r="Z184" s="59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</row>
    <row r="185" spans="1:80" hidden="1" x14ac:dyDescent="0.2">
      <c r="A185" s="209" t="e">
        <f>IF(E185&lt;&gt;"",VLOOKUP(E185,КОСГУ!$A:$B,2,FALSE), IF(D185&lt;&gt;"",VLOOKUP(D185,ВидРасх!$A:$B,2,FALSE),IF(C185&lt;&gt;"",VLOOKUP(C185,ЦелСТ!$A:$B,2,FALSE),VLOOKUP(B185,Р_ПР!$A:$B,2,FALSE))))&amp;""</f>
        <v>#N/A</v>
      </c>
      <c r="B185" s="208" t="str">
        <f t="shared" si="31"/>
        <v>0405</v>
      </c>
      <c r="C185" s="181" t="str">
        <f t="shared" si="32"/>
        <v>2205300000</v>
      </c>
      <c r="D185" s="208" t="str">
        <f t="shared" si="33"/>
        <v/>
      </c>
      <c r="E185" s="181" t="str">
        <f t="shared" si="34"/>
        <v/>
      </c>
      <c r="F185" s="182">
        <f t="shared" si="25"/>
        <v>78555.3</v>
      </c>
      <c r="G185" s="182">
        <f t="shared" si="26"/>
        <v>0</v>
      </c>
      <c r="H185" s="183">
        <f t="shared" si="27"/>
        <v>0</v>
      </c>
      <c r="I185" s="130">
        <f t="shared" si="28"/>
        <v>0</v>
      </c>
      <c r="J185" s="42"/>
      <c r="K185" s="7" t="str">
        <f t="shared" si="29"/>
        <v>0405220530000078555,300</v>
      </c>
      <c r="L185" s="7">
        <f t="shared" si="30"/>
        <v>1</v>
      </c>
      <c r="N185" s="25"/>
      <c r="O185" s="32"/>
      <c r="P185" s="28" t="s">
        <v>2148</v>
      </c>
      <c r="Q185" s="28"/>
      <c r="R185" s="28"/>
      <c r="S185" s="28"/>
      <c r="T185" s="28"/>
      <c r="U185" s="28"/>
      <c r="V185" s="28"/>
      <c r="W185" s="117">
        <v>78555.3</v>
      </c>
      <c r="X185" s="120">
        <v>0</v>
      </c>
      <c r="Y185" s="120"/>
      <c r="Z185" s="59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</row>
    <row r="186" spans="1:80" hidden="1" x14ac:dyDescent="0.2">
      <c r="A186" s="209" t="e">
        <f>IF(E186&lt;&gt;"",VLOOKUP(E186,КОСГУ!$A:$B,2,FALSE), IF(D186&lt;&gt;"",VLOOKUP(D186,ВидРасх!$A:$B,2,FALSE),IF(C186&lt;&gt;"",VLOOKUP(C186,ЦелСТ!$A:$B,2,FALSE),VLOOKUP(B186,Р_ПР!$A:$B,2,FALSE))))&amp;""</f>
        <v>#N/A</v>
      </c>
      <c r="B186" s="208" t="str">
        <f t="shared" si="31"/>
        <v>0405</v>
      </c>
      <c r="C186" s="181" t="str">
        <f t="shared" si="32"/>
        <v>2205312000</v>
      </c>
      <c r="D186" s="208" t="str">
        <f t="shared" si="33"/>
        <v/>
      </c>
      <c r="E186" s="181" t="str">
        <f t="shared" si="34"/>
        <v/>
      </c>
      <c r="F186" s="182">
        <f t="shared" si="25"/>
        <v>78555.3</v>
      </c>
      <c r="G186" s="182">
        <f t="shared" si="26"/>
        <v>0</v>
      </c>
      <c r="H186" s="183">
        <f t="shared" si="27"/>
        <v>0</v>
      </c>
      <c r="I186" s="130">
        <f t="shared" si="28"/>
        <v>0</v>
      </c>
      <c r="J186" s="42"/>
      <c r="K186" s="7" t="str">
        <f t="shared" si="29"/>
        <v>0405220531200078555,300</v>
      </c>
      <c r="L186" s="7">
        <f t="shared" si="30"/>
        <v>1</v>
      </c>
      <c r="N186" s="25"/>
      <c r="O186" s="32"/>
      <c r="P186" s="32"/>
      <c r="Q186" s="27" t="s">
        <v>2149</v>
      </c>
      <c r="R186" s="27"/>
      <c r="S186" s="27"/>
      <c r="T186" s="27"/>
      <c r="U186" s="27"/>
      <c r="V186" s="27"/>
      <c r="W186" s="117">
        <v>78555.3</v>
      </c>
      <c r="X186" s="120">
        <v>0</v>
      </c>
      <c r="Y186" s="120"/>
      <c r="Z186" s="59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</row>
    <row r="187" spans="1:80" ht="87" customHeight="1" x14ac:dyDescent="0.2">
      <c r="A187" s="209" t="str">
        <f>IF(E187&lt;&gt;"",VLOOKUP(E187,КОСГУ!$A:$B,2,FALSE), IF(D187&lt;&gt;"",VLOOKUP(D187,ВидРасх!$A:$B,2,FALSE),IF(C187&lt;&gt;"",VLOOKUP(C187,ЦелСТ!$A:$B,2,FALSE),VLOOKUP(B187,Р_ПР!$A:$B,2,FALSE))))&amp;""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187" s="208" t="str">
        <f t="shared" si="31"/>
        <v>0405</v>
      </c>
      <c r="C187" s="181" t="str">
        <f t="shared" si="32"/>
        <v>2205312510</v>
      </c>
      <c r="D187" s="208" t="str">
        <f t="shared" si="33"/>
        <v/>
      </c>
      <c r="E187" s="181" t="str">
        <f t="shared" si="34"/>
        <v/>
      </c>
      <c r="F187" s="182">
        <f t="shared" si="25"/>
        <v>78555.3</v>
      </c>
      <c r="G187" s="182">
        <f t="shared" si="26"/>
        <v>0</v>
      </c>
      <c r="H187" s="183">
        <f t="shared" si="27"/>
        <v>0</v>
      </c>
      <c r="I187" s="130">
        <f t="shared" si="28"/>
        <v>0</v>
      </c>
      <c r="J187" s="42"/>
      <c r="K187" s="7" t="str">
        <f t="shared" si="29"/>
        <v>0405220531251078555,300</v>
      </c>
      <c r="L187" s="7">
        <f t="shared" si="30"/>
        <v>1</v>
      </c>
      <c r="N187" s="25"/>
      <c r="O187" s="32"/>
      <c r="P187" s="32"/>
      <c r="Q187" s="32"/>
      <c r="R187" s="28" t="s">
        <v>2150</v>
      </c>
      <c r="S187" s="28"/>
      <c r="T187" s="28"/>
      <c r="U187" s="28"/>
      <c r="V187" s="28"/>
      <c r="W187" s="117">
        <v>78555.3</v>
      </c>
      <c r="X187" s="120">
        <v>0</v>
      </c>
      <c r="Y187" s="120"/>
      <c r="Z187" s="59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</row>
    <row r="188" spans="1:80" ht="16.5" customHeight="1" x14ac:dyDescent="0.2">
      <c r="A188" s="209" t="str">
        <f>IF(E188&lt;&gt;"",VLOOKUP(E188,КОСГУ!$A:$B,2,FALSE), IF(D188&lt;&gt;"",VLOOKUP(D188,ВидРасх!$A:$B,2,FALSE),IF(C188&lt;&gt;"",VLOOKUP(C188,ЦелСТ!$A:$B,2,FALSE),VLOOKUP(B188,Р_ПР!$A:$B,2,FALSE))))&amp;""</f>
        <v>Закупка товаров, работ и услуг для муниципальных нужд</v>
      </c>
      <c r="B188" s="208" t="str">
        <f t="shared" si="31"/>
        <v>0405</v>
      </c>
      <c r="C188" s="181" t="str">
        <f t="shared" si="32"/>
        <v>2205312510</v>
      </c>
      <c r="D188" s="208" t="str">
        <f t="shared" si="33"/>
        <v>200</v>
      </c>
      <c r="E188" s="181" t="str">
        <f t="shared" si="34"/>
        <v/>
      </c>
      <c r="F188" s="182">
        <f t="shared" si="25"/>
        <v>78555.3</v>
      </c>
      <c r="G188" s="182">
        <f t="shared" si="26"/>
        <v>0</v>
      </c>
      <c r="H188" s="183">
        <f t="shared" si="27"/>
        <v>0</v>
      </c>
      <c r="I188" s="130">
        <f t="shared" si="28"/>
        <v>0</v>
      </c>
      <c r="J188" s="42"/>
      <c r="K188" s="7" t="str">
        <f t="shared" si="29"/>
        <v>0405220531251020020078555,300</v>
      </c>
      <c r="L188" s="7">
        <f t="shared" si="30"/>
        <v>1</v>
      </c>
      <c r="N188" s="25"/>
      <c r="O188" s="32"/>
      <c r="P188" s="32"/>
      <c r="Q188" s="32"/>
      <c r="R188" s="32"/>
      <c r="S188" s="27" t="s">
        <v>2151</v>
      </c>
      <c r="T188" s="27"/>
      <c r="U188" s="27"/>
      <c r="V188" s="27"/>
      <c r="W188" s="117">
        <v>78555.3</v>
      </c>
      <c r="X188" s="120">
        <v>0</v>
      </c>
      <c r="Y188" s="120"/>
      <c r="Z188" s="59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</row>
    <row r="189" spans="1:80" ht="24" x14ac:dyDescent="0.2">
      <c r="A189" s="209" t="str">
        <f>IF(E189&lt;&gt;"",VLOOKUP(E189,КОСГУ!$A:$B,2,FALSE), IF(D189&lt;&gt;"",VLOOKUP(D189,ВидРасх!$A:$B,2,FALSE),IF(C189&lt;&gt;"",VLOOKUP(C189,ЦелСТ!$A:$B,2,FALSE),VLOOKUP(B189,Р_ПР!$A:$B,2,FALSE))))&amp;""</f>
        <v>Иные закупки товаров, работ и услуг для обеспечения муниципальных нужд</v>
      </c>
      <c r="B189" s="208" t="str">
        <f t="shared" si="31"/>
        <v>0405</v>
      </c>
      <c r="C189" s="181" t="str">
        <f t="shared" si="32"/>
        <v>2205312510</v>
      </c>
      <c r="D189" s="208" t="str">
        <f t="shared" si="33"/>
        <v>240</v>
      </c>
      <c r="E189" s="181" t="str">
        <f t="shared" si="34"/>
        <v/>
      </c>
      <c r="F189" s="182">
        <f t="shared" si="25"/>
        <v>78555.3</v>
      </c>
      <c r="G189" s="182">
        <f t="shared" si="26"/>
        <v>0</v>
      </c>
      <c r="H189" s="183">
        <f t="shared" si="27"/>
        <v>0</v>
      </c>
      <c r="I189" s="130">
        <f t="shared" si="28"/>
        <v>0</v>
      </c>
      <c r="J189" s="42"/>
      <c r="K189" s="7" t="str">
        <f t="shared" si="29"/>
        <v>0405220531251024024078555,300</v>
      </c>
      <c r="L189" s="7">
        <f t="shared" si="30"/>
        <v>1</v>
      </c>
      <c r="N189" s="25"/>
      <c r="O189" s="32"/>
      <c r="P189" s="32"/>
      <c r="Q189" s="32"/>
      <c r="R189" s="32"/>
      <c r="S189" s="32"/>
      <c r="T189" s="167" t="s">
        <v>3310</v>
      </c>
      <c r="U189" s="167"/>
      <c r="V189" s="167"/>
      <c r="W189" s="168">
        <v>78555.3</v>
      </c>
      <c r="X189" s="169">
        <v>0</v>
      </c>
      <c r="Y189" s="169"/>
      <c r="Z189" s="17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</row>
    <row r="190" spans="1:80" ht="11.25" customHeight="1" x14ac:dyDescent="0.2">
      <c r="A190" s="209" t="str">
        <f>IF(E190&lt;&gt;"",VLOOKUP(E190,КОСГУ!$A:$B,2,FALSE), IF(D190&lt;&gt;"",VLOOKUP(D190,ВидРасх!$A:$B,2,FALSE),IF(C190&lt;&gt;"",VLOOKUP(C190,ЦелСТ!$A:$B,2,FALSE),VLOOKUP(B190,Р_ПР!$A:$B,2,FALSE))))&amp;""</f>
        <v>Водное хозяйство</v>
      </c>
      <c r="B190" s="208" t="str">
        <f t="shared" si="31"/>
        <v>0406</v>
      </c>
      <c r="C190" s="181" t="str">
        <f t="shared" si="32"/>
        <v/>
      </c>
      <c r="D190" s="208" t="str">
        <f t="shared" si="33"/>
        <v/>
      </c>
      <c r="E190" s="181" t="str">
        <f t="shared" si="34"/>
        <v/>
      </c>
      <c r="F190" s="182">
        <f t="shared" si="25"/>
        <v>168000</v>
      </c>
      <c r="G190" s="182">
        <f t="shared" si="26"/>
        <v>83520</v>
      </c>
      <c r="H190" s="183">
        <f t="shared" si="27"/>
        <v>0.49714285714285716</v>
      </c>
      <c r="I190" s="130">
        <f t="shared" si="28"/>
        <v>0</v>
      </c>
      <c r="J190" s="42"/>
      <c r="K190" s="7" t="str">
        <f t="shared" si="29"/>
        <v>0406168000835200,497142857142857</v>
      </c>
      <c r="L190" s="7">
        <f t="shared" si="30"/>
        <v>1</v>
      </c>
      <c r="N190" s="25"/>
      <c r="O190" s="27" t="s">
        <v>1058</v>
      </c>
      <c r="P190" s="27"/>
      <c r="Q190" s="27"/>
      <c r="R190" s="27"/>
      <c r="S190" s="27"/>
      <c r="T190" s="166"/>
      <c r="U190" s="166"/>
      <c r="V190" s="166"/>
      <c r="W190" s="116">
        <v>168000</v>
      </c>
      <c r="X190" s="119">
        <v>83520</v>
      </c>
      <c r="Y190" s="119"/>
      <c r="Z190" s="57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</row>
    <row r="191" spans="1:80" hidden="1" x14ac:dyDescent="0.2">
      <c r="A191" s="209" t="e">
        <f>IF(E191&lt;&gt;"",VLOOKUP(E191,КОСГУ!$A:$B,2,FALSE), IF(D191&lt;&gt;"",VLOOKUP(D191,ВидРасх!$A:$B,2,FALSE),IF(C191&lt;&gt;"",VLOOKUP(C191,ЦелСТ!$A:$B,2,FALSE),VLOOKUP(B191,Р_ПР!$A:$B,2,FALSE))))&amp;""</f>
        <v>#N/A</v>
      </c>
      <c r="B191" s="208" t="str">
        <f t="shared" si="31"/>
        <v>0406</v>
      </c>
      <c r="C191" s="181" t="str">
        <f t="shared" si="32"/>
        <v>2201800000</v>
      </c>
      <c r="D191" s="208" t="str">
        <f t="shared" si="33"/>
        <v/>
      </c>
      <c r="E191" s="181" t="str">
        <f t="shared" si="34"/>
        <v/>
      </c>
      <c r="F191" s="182">
        <f t="shared" si="25"/>
        <v>168000</v>
      </c>
      <c r="G191" s="182">
        <f t="shared" si="26"/>
        <v>83520</v>
      </c>
      <c r="H191" s="183">
        <f t="shared" si="27"/>
        <v>0.49714285714285716</v>
      </c>
      <c r="I191" s="130">
        <f t="shared" si="28"/>
        <v>0</v>
      </c>
      <c r="J191" s="42"/>
      <c r="K191" s="7" t="str">
        <f t="shared" si="29"/>
        <v>04062201800000168000835200,497142857142857</v>
      </c>
      <c r="L191" s="7">
        <f t="shared" si="30"/>
        <v>1</v>
      </c>
      <c r="N191" s="25"/>
      <c r="O191" s="32"/>
      <c r="P191" s="28" t="s">
        <v>1399</v>
      </c>
      <c r="Q191" s="28"/>
      <c r="R191" s="28"/>
      <c r="S191" s="28"/>
      <c r="T191" s="28"/>
      <c r="U191" s="28"/>
      <c r="V191" s="28"/>
      <c r="W191" s="117">
        <v>168000</v>
      </c>
      <c r="X191" s="120">
        <v>83520</v>
      </c>
      <c r="Y191" s="120"/>
      <c r="Z191" s="59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</row>
    <row r="192" spans="1:80" hidden="1" x14ac:dyDescent="0.2">
      <c r="A192" s="209" t="e">
        <f>IF(E192&lt;&gt;"",VLOOKUP(E192,КОСГУ!$A:$B,2,FALSE), IF(D192&lt;&gt;"",VLOOKUP(D192,ВидРасх!$A:$B,2,FALSE),IF(C192&lt;&gt;"",VLOOKUP(C192,ЦелСТ!$A:$B,2,FALSE),VLOOKUP(B192,Р_ПР!$A:$B,2,FALSE))))&amp;""</f>
        <v>#N/A</v>
      </c>
      <c r="B192" s="208" t="str">
        <f t="shared" si="31"/>
        <v>0406</v>
      </c>
      <c r="C192" s="181" t="str">
        <f t="shared" si="32"/>
        <v>2201883000</v>
      </c>
      <c r="D192" s="208" t="str">
        <f t="shared" si="33"/>
        <v/>
      </c>
      <c r="E192" s="181" t="str">
        <f t="shared" si="34"/>
        <v/>
      </c>
      <c r="F192" s="182">
        <f t="shared" si="25"/>
        <v>168000</v>
      </c>
      <c r="G192" s="182">
        <f t="shared" si="26"/>
        <v>83520</v>
      </c>
      <c r="H192" s="183">
        <f t="shared" si="27"/>
        <v>0.49714285714285716</v>
      </c>
      <c r="I192" s="130">
        <f t="shared" si="28"/>
        <v>0</v>
      </c>
      <c r="J192" s="42"/>
      <c r="K192" s="7" t="str">
        <f t="shared" si="29"/>
        <v>04062201883000168000835200,497142857142857</v>
      </c>
      <c r="L192" s="7">
        <f t="shared" si="30"/>
        <v>1</v>
      </c>
      <c r="N192" s="25"/>
      <c r="O192" s="32"/>
      <c r="P192" s="32"/>
      <c r="Q192" s="27" t="s">
        <v>1639</v>
      </c>
      <c r="R192" s="27"/>
      <c r="S192" s="27"/>
      <c r="T192" s="27"/>
      <c r="U192" s="27"/>
      <c r="V192" s="27"/>
      <c r="W192" s="117">
        <v>168000</v>
      </c>
      <c r="X192" s="120">
        <v>83520</v>
      </c>
      <c r="Y192" s="120"/>
      <c r="Z192" s="59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</row>
    <row r="193" spans="1:80" ht="28.5" customHeight="1" x14ac:dyDescent="0.2">
      <c r="A193" s="209" t="str">
        <f>IF(E193&lt;&gt;"",VLOOKUP(E193,КОСГУ!$A:$B,2,FALSE), IF(D193&lt;&gt;"",VLOOKUP(D193,ВидРасх!$A:$B,2,FALSE),IF(C193&lt;&gt;"",VLOOKUP(C193,ЦелСТ!$A:$B,2,FALSE),VLOOKUP(B193,Р_ПР!$A:$B,2,FALSE))))&amp;""</f>
        <v>Содержание, текущий и капитальный ремонт и обеспечение безопасности гидротехнических сооружений</v>
      </c>
      <c r="B193" s="208" t="str">
        <f t="shared" si="31"/>
        <v>0406</v>
      </c>
      <c r="C193" s="181" t="str">
        <f t="shared" si="32"/>
        <v>2201883300</v>
      </c>
      <c r="D193" s="208" t="str">
        <f t="shared" si="33"/>
        <v/>
      </c>
      <c r="E193" s="181" t="str">
        <f t="shared" si="34"/>
        <v/>
      </c>
      <c r="F193" s="182">
        <f t="shared" si="25"/>
        <v>168000</v>
      </c>
      <c r="G193" s="182">
        <f t="shared" si="26"/>
        <v>83520</v>
      </c>
      <c r="H193" s="183">
        <f t="shared" si="27"/>
        <v>0.49714285714285716</v>
      </c>
      <c r="I193" s="130">
        <f t="shared" si="28"/>
        <v>0</v>
      </c>
      <c r="J193" s="42"/>
      <c r="K193" s="7" t="str">
        <f t="shared" si="29"/>
        <v>04062201883300168000835200,497142857142857</v>
      </c>
      <c r="L193" s="7">
        <f t="shared" si="30"/>
        <v>1</v>
      </c>
      <c r="N193" s="25"/>
      <c r="O193" s="32"/>
      <c r="P193" s="32"/>
      <c r="Q193" s="32"/>
      <c r="R193" s="28" t="s">
        <v>1640</v>
      </c>
      <c r="S193" s="28"/>
      <c r="T193" s="28"/>
      <c r="U193" s="28"/>
      <c r="V193" s="28"/>
      <c r="W193" s="117">
        <v>168000</v>
      </c>
      <c r="X193" s="120">
        <v>83520</v>
      </c>
      <c r="Y193" s="120"/>
      <c r="Z193" s="59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</row>
    <row r="194" spans="1:80" ht="16.5" customHeight="1" x14ac:dyDescent="0.2">
      <c r="A194" s="209" t="str">
        <f>IF(E194&lt;&gt;"",VLOOKUP(E194,КОСГУ!$A:$B,2,FALSE), IF(D194&lt;&gt;"",VLOOKUP(D194,ВидРасх!$A:$B,2,FALSE),IF(C194&lt;&gt;"",VLOOKUP(C194,ЦелСТ!$A:$B,2,FALSE),VLOOKUP(B194,Р_ПР!$A:$B,2,FALSE))))&amp;""</f>
        <v>Закупка товаров, работ и услуг для муниципальных нужд</v>
      </c>
      <c r="B194" s="208" t="str">
        <f t="shared" si="31"/>
        <v>0406</v>
      </c>
      <c r="C194" s="181" t="str">
        <f t="shared" si="32"/>
        <v>2201883300</v>
      </c>
      <c r="D194" s="208" t="str">
        <f t="shared" si="33"/>
        <v>200</v>
      </c>
      <c r="E194" s="181" t="str">
        <f t="shared" si="34"/>
        <v/>
      </c>
      <c r="F194" s="182">
        <f t="shared" si="25"/>
        <v>168000</v>
      </c>
      <c r="G194" s="182">
        <f t="shared" si="26"/>
        <v>83520</v>
      </c>
      <c r="H194" s="183">
        <f t="shared" si="27"/>
        <v>0.49714285714285716</v>
      </c>
      <c r="I194" s="130">
        <f t="shared" si="28"/>
        <v>0</v>
      </c>
      <c r="J194" s="42"/>
      <c r="K194" s="7" t="str">
        <f t="shared" si="29"/>
        <v>04062201883300200200168000835200,497142857142857</v>
      </c>
      <c r="L194" s="7">
        <f t="shared" si="30"/>
        <v>1</v>
      </c>
      <c r="N194" s="25"/>
      <c r="O194" s="32"/>
      <c r="P194" s="32"/>
      <c r="Q194" s="32"/>
      <c r="R194" s="32"/>
      <c r="S194" s="27" t="s">
        <v>1641</v>
      </c>
      <c r="T194" s="27"/>
      <c r="U194" s="27"/>
      <c r="V194" s="27"/>
      <c r="W194" s="117">
        <v>168000</v>
      </c>
      <c r="X194" s="120">
        <v>83520</v>
      </c>
      <c r="Y194" s="120"/>
      <c r="Z194" s="59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</row>
    <row r="195" spans="1:80" ht="24" x14ac:dyDescent="0.2">
      <c r="A195" s="209" t="str">
        <f>IF(E195&lt;&gt;"",VLOOKUP(E195,КОСГУ!$A:$B,2,FALSE), IF(D195&lt;&gt;"",VLOOKUP(D195,ВидРасх!$A:$B,2,FALSE),IF(C195&lt;&gt;"",VLOOKUP(C195,ЦелСТ!$A:$B,2,FALSE),VLOOKUP(B195,Р_ПР!$A:$B,2,FALSE))))&amp;""</f>
        <v>Иные закупки товаров, работ и услуг для обеспечения муниципальных нужд</v>
      </c>
      <c r="B195" s="208" t="str">
        <f t="shared" si="31"/>
        <v>0406</v>
      </c>
      <c r="C195" s="181" t="str">
        <f t="shared" si="32"/>
        <v>2201883300</v>
      </c>
      <c r="D195" s="208" t="str">
        <f t="shared" si="33"/>
        <v>240</v>
      </c>
      <c r="E195" s="181" t="str">
        <f t="shared" si="34"/>
        <v/>
      </c>
      <c r="F195" s="182">
        <f t="shared" si="25"/>
        <v>168000</v>
      </c>
      <c r="G195" s="182">
        <f t="shared" si="26"/>
        <v>83520</v>
      </c>
      <c r="H195" s="183">
        <f t="shared" si="27"/>
        <v>0.49714285714285716</v>
      </c>
      <c r="I195" s="130">
        <f t="shared" si="28"/>
        <v>0</v>
      </c>
      <c r="J195" s="42"/>
      <c r="K195" s="7" t="str">
        <f t="shared" si="29"/>
        <v>04062201883300240240168000835200,497142857142857</v>
      </c>
      <c r="L195" s="7">
        <f t="shared" si="30"/>
        <v>1</v>
      </c>
      <c r="N195" s="25"/>
      <c r="O195" s="32"/>
      <c r="P195" s="32"/>
      <c r="Q195" s="32"/>
      <c r="R195" s="32"/>
      <c r="S195" s="32"/>
      <c r="T195" s="167" t="s">
        <v>3311</v>
      </c>
      <c r="U195" s="167"/>
      <c r="V195" s="167"/>
      <c r="W195" s="168">
        <v>168000</v>
      </c>
      <c r="X195" s="169">
        <v>83520</v>
      </c>
      <c r="Y195" s="169"/>
      <c r="Z195" s="17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</row>
    <row r="196" spans="1:80" ht="12" customHeight="1" x14ac:dyDescent="0.2">
      <c r="A196" s="209" t="str">
        <f>IF(E196&lt;&gt;"",VLOOKUP(E196,КОСГУ!$A:$B,2,FALSE), IF(D196&lt;&gt;"",VLOOKUP(D196,ВидРасх!$A:$B,2,FALSE),IF(C196&lt;&gt;"",VLOOKUP(C196,ЦелСТ!$A:$B,2,FALSE),VLOOKUP(B196,Р_ПР!$A:$B,2,FALSE))))&amp;""</f>
        <v>Транспорт</v>
      </c>
      <c r="B196" s="208" t="str">
        <f t="shared" si="31"/>
        <v>0408</v>
      </c>
      <c r="C196" s="181" t="str">
        <f t="shared" si="32"/>
        <v/>
      </c>
      <c r="D196" s="208" t="str">
        <f t="shared" si="33"/>
        <v/>
      </c>
      <c r="E196" s="181" t="str">
        <f t="shared" si="34"/>
        <v/>
      </c>
      <c r="F196" s="182">
        <f t="shared" si="25"/>
        <v>3075000</v>
      </c>
      <c r="G196" s="182">
        <f t="shared" si="26"/>
        <v>1664883.33</v>
      </c>
      <c r="H196" s="183">
        <f t="shared" si="27"/>
        <v>0.54142547317073175</v>
      </c>
      <c r="I196" s="130">
        <f t="shared" si="28"/>
        <v>0</v>
      </c>
      <c r="J196" s="42"/>
      <c r="K196" s="7" t="str">
        <f t="shared" si="29"/>
        <v>040830750001664883,330,541425473170732</v>
      </c>
      <c r="L196" s="7">
        <f t="shared" si="30"/>
        <v>1</v>
      </c>
      <c r="N196" s="25"/>
      <c r="O196" s="27" t="s">
        <v>1059</v>
      </c>
      <c r="P196" s="27"/>
      <c r="Q196" s="27"/>
      <c r="R196" s="27"/>
      <c r="S196" s="27"/>
      <c r="T196" s="166"/>
      <c r="U196" s="166"/>
      <c r="V196" s="166"/>
      <c r="W196" s="116">
        <v>3075000</v>
      </c>
      <c r="X196" s="119">
        <v>1664883.33</v>
      </c>
      <c r="Y196" s="119"/>
      <c r="Z196" s="57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</row>
    <row r="197" spans="1:80" hidden="1" x14ac:dyDescent="0.2">
      <c r="A197" s="209" t="e">
        <f>IF(E197&lt;&gt;"",VLOOKUP(E197,КОСГУ!$A:$B,2,FALSE), IF(D197&lt;&gt;"",VLOOKUP(D197,ВидРасх!$A:$B,2,FALSE),IF(C197&lt;&gt;"",VLOOKUP(C197,ЦелСТ!$A:$B,2,FALSE),VLOOKUP(B197,Р_ПР!$A:$B,2,FALSE))))&amp;""</f>
        <v>#N/A</v>
      </c>
      <c r="B197" s="208" t="str">
        <f t="shared" si="31"/>
        <v>0408</v>
      </c>
      <c r="C197" s="181" t="str">
        <f t="shared" si="32"/>
        <v>2201400000</v>
      </c>
      <c r="D197" s="208" t="str">
        <f t="shared" si="33"/>
        <v/>
      </c>
      <c r="E197" s="181" t="str">
        <f t="shared" si="34"/>
        <v/>
      </c>
      <c r="F197" s="182">
        <f t="shared" si="25"/>
        <v>3075000</v>
      </c>
      <c r="G197" s="182">
        <f t="shared" si="26"/>
        <v>1664883.33</v>
      </c>
      <c r="H197" s="183">
        <f t="shared" si="27"/>
        <v>0.54142547317073175</v>
      </c>
      <c r="I197" s="130">
        <f t="shared" si="28"/>
        <v>0</v>
      </c>
      <c r="J197" s="42"/>
      <c r="K197" s="7" t="str">
        <f t="shared" si="29"/>
        <v>0408220140000030750001664883,330,541425473170732</v>
      </c>
      <c r="L197" s="7">
        <f t="shared" si="30"/>
        <v>1</v>
      </c>
      <c r="N197" s="25"/>
      <c r="O197" s="32"/>
      <c r="P197" s="28" t="s">
        <v>1425</v>
      </c>
      <c r="Q197" s="28"/>
      <c r="R197" s="28"/>
      <c r="S197" s="28"/>
      <c r="T197" s="28"/>
      <c r="U197" s="28"/>
      <c r="V197" s="28"/>
      <c r="W197" s="117">
        <v>3075000</v>
      </c>
      <c r="X197" s="120">
        <v>1664883.33</v>
      </c>
      <c r="Y197" s="120"/>
      <c r="Z197" s="59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</row>
    <row r="198" spans="1:80" hidden="1" x14ac:dyDescent="0.2">
      <c r="A198" s="209" t="e">
        <f>IF(E198&lt;&gt;"",VLOOKUP(E198,КОСГУ!$A:$B,2,FALSE), IF(D198&lt;&gt;"",VLOOKUP(D198,ВидРасх!$A:$B,2,FALSE),IF(C198&lt;&gt;"",VLOOKUP(C198,ЦелСТ!$A:$B,2,FALSE),VLOOKUP(B198,Р_ПР!$A:$B,2,FALSE))))&amp;""</f>
        <v>#N/A</v>
      </c>
      <c r="B198" s="208" t="str">
        <f t="shared" si="31"/>
        <v>0408</v>
      </c>
      <c r="C198" s="181" t="str">
        <f t="shared" si="32"/>
        <v>2201481000</v>
      </c>
      <c r="D198" s="208" t="str">
        <f t="shared" si="33"/>
        <v/>
      </c>
      <c r="E198" s="181" t="str">
        <f t="shared" si="34"/>
        <v/>
      </c>
      <c r="F198" s="182">
        <f t="shared" si="25"/>
        <v>3075000</v>
      </c>
      <c r="G198" s="182">
        <f t="shared" si="26"/>
        <v>1664883.33</v>
      </c>
      <c r="H198" s="183">
        <f t="shared" si="27"/>
        <v>0.54142547317073175</v>
      </c>
      <c r="I198" s="130">
        <f t="shared" si="28"/>
        <v>0</v>
      </c>
      <c r="J198" s="42"/>
      <c r="K198" s="7" t="str">
        <f t="shared" si="29"/>
        <v>0408220148100030750001664883,330,541425473170732</v>
      </c>
      <c r="L198" s="7">
        <f t="shared" si="30"/>
        <v>1</v>
      </c>
      <c r="N198" s="25"/>
      <c r="O198" s="32"/>
      <c r="P198" s="32"/>
      <c r="Q198" s="27" t="s">
        <v>1642</v>
      </c>
      <c r="R198" s="27"/>
      <c r="S198" s="27"/>
      <c r="T198" s="27"/>
      <c r="U198" s="27"/>
      <c r="V198" s="27"/>
      <c r="W198" s="117">
        <v>3075000</v>
      </c>
      <c r="X198" s="120">
        <v>1664883.33</v>
      </c>
      <c r="Y198" s="120"/>
      <c r="Z198" s="59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</row>
    <row r="199" spans="1:80" ht="60" x14ac:dyDescent="0.2">
      <c r="A199" s="209" t="str">
        <f>IF(E199&lt;&gt;"",VLOOKUP(E199,КОСГУ!$A:$B,2,FALSE), IF(D199&lt;&gt;"",VLOOKUP(D199,ВидРасх!$A:$B,2,FALSE),IF(C199&lt;&gt;"",VLOOKUP(C199,ЦелСТ!$A:$B,2,FALSE),VLOOKUP(B199,Р_ПР!$A:$B,2,FALSE))))&amp;""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199" s="208" t="str">
        <f t="shared" si="31"/>
        <v>0408</v>
      </c>
      <c r="C199" s="181" t="str">
        <f t="shared" si="32"/>
        <v>2201481630</v>
      </c>
      <c r="D199" s="208" t="str">
        <f t="shared" si="33"/>
        <v/>
      </c>
      <c r="E199" s="181" t="str">
        <f t="shared" si="34"/>
        <v/>
      </c>
      <c r="F199" s="182">
        <f t="shared" si="25"/>
        <v>3075000</v>
      </c>
      <c r="G199" s="182">
        <f t="shared" si="26"/>
        <v>1664883.33</v>
      </c>
      <c r="H199" s="183">
        <f t="shared" si="27"/>
        <v>0.54142547317073175</v>
      </c>
      <c r="I199" s="130">
        <f t="shared" si="28"/>
        <v>0</v>
      </c>
      <c r="J199" s="42"/>
      <c r="K199" s="7" t="str">
        <f t="shared" si="29"/>
        <v>0408220148163030750001664883,330,541425473170732</v>
      </c>
      <c r="L199" s="7">
        <f t="shared" si="30"/>
        <v>1</v>
      </c>
      <c r="N199" s="25"/>
      <c r="O199" s="32"/>
      <c r="P199" s="32"/>
      <c r="Q199" s="32"/>
      <c r="R199" s="28" t="s">
        <v>1643</v>
      </c>
      <c r="S199" s="28"/>
      <c r="T199" s="28"/>
      <c r="U199" s="28"/>
      <c r="V199" s="28"/>
      <c r="W199" s="117">
        <v>3075000</v>
      </c>
      <c r="X199" s="120">
        <v>1664883.33</v>
      </c>
      <c r="Y199" s="120"/>
      <c r="Z199" s="5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</row>
    <row r="200" spans="1:80" x14ac:dyDescent="0.2">
      <c r="A200" s="209" t="str">
        <f>IF(E200&lt;&gt;"",VLOOKUP(E200,КОСГУ!$A:$B,2,FALSE), IF(D200&lt;&gt;"",VLOOKUP(D200,ВидРасх!$A:$B,2,FALSE),IF(C200&lt;&gt;"",VLOOKUP(C200,ЦелСТ!$A:$B,2,FALSE),VLOOKUP(B200,Р_ПР!$A:$B,2,FALSE))))&amp;""</f>
        <v>Иные бюджетные ассигнования</v>
      </c>
      <c r="B200" s="208" t="str">
        <f t="shared" si="31"/>
        <v>0408</v>
      </c>
      <c r="C200" s="181" t="str">
        <f t="shared" si="32"/>
        <v>2201481630</v>
      </c>
      <c r="D200" s="208" t="str">
        <f t="shared" si="33"/>
        <v>800</v>
      </c>
      <c r="E200" s="181" t="str">
        <f t="shared" si="34"/>
        <v/>
      </c>
      <c r="F200" s="182">
        <f t="shared" si="25"/>
        <v>3075000</v>
      </c>
      <c r="G200" s="182">
        <f t="shared" si="26"/>
        <v>1664883.33</v>
      </c>
      <c r="H200" s="183">
        <f t="shared" si="27"/>
        <v>0.54142547317073175</v>
      </c>
      <c r="I200" s="130">
        <f t="shared" si="28"/>
        <v>0</v>
      </c>
      <c r="J200" s="42"/>
      <c r="K200" s="7" t="str">
        <f t="shared" si="29"/>
        <v>0408220148163080080030750001664883,330,541425473170732</v>
      </c>
      <c r="L200" s="7">
        <f t="shared" si="30"/>
        <v>1</v>
      </c>
      <c r="N200" s="25"/>
      <c r="O200" s="32"/>
      <c r="P200" s="32"/>
      <c r="Q200" s="32"/>
      <c r="R200" s="32"/>
      <c r="S200" s="27" t="s">
        <v>1644</v>
      </c>
      <c r="T200" s="27"/>
      <c r="U200" s="27"/>
      <c r="V200" s="27"/>
      <c r="W200" s="117">
        <v>3075000</v>
      </c>
      <c r="X200" s="120">
        <v>1664883.33</v>
      </c>
      <c r="Y200" s="120"/>
      <c r="Z200" s="59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</row>
    <row r="201" spans="1:80" ht="40.5" customHeight="1" x14ac:dyDescent="0.2">
      <c r="A201" s="209" t="str">
        <f>IF(E201&lt;&gt;"",VLOOKUP(E201,КОСГУ!$A:$B,2,FALSE), IF(D201&lt;&gt;"",VLOOKUP(D201,ВидРасх!$A:$B,2,FALSE),IF(C201&lt;&gt;"",VLOOKUP(C201,ЦелСТ!$A:$B,2,FALSE),VLOOKUP(B201,Р_ПР!$A:$B,2,FALSE))))&amp;""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1" s="208" t="str">
        <f t="shared" si="31"/>
        <v>0408</v>
      </c>
      <c r="C201" s="181" t="str">
        <f t="shared" si="32"/>
        <v>2201481630</v>
      </c>
      <c r="D201" s="208" t="str">
        <f t="shared" si="33"/>
        <v>810</v>
      </c>
      <c r="E201" s="181" t="str">
        <f t="shared" si="34"/>
        <v/>
      </c>
      <c r="F201" s="182">
        <f t="shared" ref="F201:F264" si="35">W201</f>
        <v>3075000</v>
      </c>
      <c r="G201" s="182">
        <f t="shared" ref="G201:G264" si="36">X201</f>
        <v>1664883.33</v>
      </c>
      <c r="H201" s="183">
        <f t="shared" ref="H201:H264" si="37">G201/F201</f>
        <v>0.54142547317073175</v>
      </c>
      <c r="I201" s="130">
        <f t="shared" ref="I201:I264" si="38">Z201</f>
        <v>0</v>
      </c>
      <c r="J201" s="42"/>
      <c r="K201" s="7" t="str">
        <f t="shared" ref="K201:K264" si="39">B201&amp;C201&amp;D201&amp;D201&amp;E201&amp;F201&amp;G201&amp;H201</f>
        <v>0408220148163081081030750001664883,330,541425473170732</v>
      </c>
      <c r="L201" s="7">
        <f t="shared" ref="L201:L264" si="40">IF(K201=K200,"",1)</f>
        <v>1</v>
      </c>
      <c r="N201" s="25"/>
      <c r="O201" s="32"/>
      <c r="P201" s="32"/>
      <c r="Q201" s="32"/>
      <c r="R201" s="32"/>
      <c r="S201" s="32"/>
      <c r="T201" s="167" t="s">
        <v>3312</v>
      </c>
      <c r="U201" s="167"/>
      <c r="V201" s="167"/>
      <c r="W201" s="168">
        <v>3075000</v>
      </c>
      <c r="X201" s="169">
        <v>1664883.33</v>
      </c>
      <c r="Y201" s="169"/>
      <c r="Z201" s="17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</row>
    <row r="202" spans="1:80" ht="11.25" customHeight="1" x14ac:dyDescent="0.2">
      <c r="A202" s="209" t="str">
        <f>IF(E202&lt;&gt;"",VLOOKUP(E202,КОСГУ!$A:$B,2,FALSE), IF(D202&lt;&gt;"",VLOOKUP(D202,ВидРасх!$A:$B,2,FALSE),IF(C202&lt;&gt;"",VLOOKUP(C202,ЦелСТ!$A:$B,2,FALSE),VLOOKUP(B202,Р_ПР!$A:$B,2,FALSE))))&amp;""</f>
        <v>Дорожное хозяйство (дорожные фонды)</v>
      </c>
      <c r="B202" s="208" t="str">
        <f t="shared" si="31"/>
        <v>0409</v>
      </c>
      <c r="C202" s="181" t="str">
        <f t="shared" si="32"/>
        <v/>
      </c>
      <c r="D202" s="208" t="str">
        <f t="shared" si="33"/>
        <v/>
      </c>
      <c r="E202" s="181" t="str">
        <f t="shared" si="34"/>
        <v/>
      </c>
      <c r="F202" s="182">
        <f t="shared" si="35"/>
        <v>54058214.090000004</v>
      </c>
      <c r="G202" s="182">
        <f t="shared" si="36"/>
        <v>9611693.1900000013</v>
      </c>
      <c r="H202" s="183">
        <f t="shared" si="37"/>
        <v>0.17780264020557104</v>
      </c>
      <c r="I202" s="130">
        <f t="shared" si="38"/>
        <v>0</v>
      </c>
      <c r="J202" s="42"/>
      <c r="K202" s="7" t="str">
        <f t="shared" si="39"/>
        <v>040954058214,099611693,190,177802640205571</v>
      </c>
      <c r="L202" s="7">
        <f t="shared" si="40"/>
        <v>1</v>
      </c>
      <c r="N202" s="25"/>
      <c r="O202" s="27" t="s">
        <v>1060</v>
      </c>
      <c r="P202" s="27"/>
      <c r="Q202" s="27"/>
      <c r="R202" s="27"/>
      <c r="S202" s="27"/>
      <c r="T202" s="166"/>
      <c r="U202" s="166"/>
      <c r="V202" s="166"/>
      <c r="W202" s="116">
        <v>54058214.090000004</v>
      </c>
      <c r="X202" s="119">
        <v>9611693.1900000013</v>
      </c>
      <c r="Y202" s="119"/>
      <c r="Z202" s="57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</row>
    <row r="203" spans="1:80" hidden="1" x14ac:dyDescent="0.2">
      <c r="A203" s="209" t="e">
        <f>IF(E203&lt;&gt;"",VLOOKUP(E203,КОСГУ!$A:$B,2,FALSE), IF(D203&lt;&gt;"",VLOOKUP(D203,ВидРасх!$A:$B,2,FALSE),IF(C203&lt;&gt;"",VLOOKUP(C203,ЦелСТ!$A:$B,2,FALSE),VLOOKUP(B203,Р_ПР!$A:$B,2,FALSE))))&amp;""</f>
        <v>#N/A</v>
      </c>
      <c r="B203" s="208" t="str">
        <f t="shared" si="31"/>
        <v>0409</v>
      </c>
      <c r="C203" s="181" t="str">
        <f t="shared" si="32"/>
        <v>2201500000</v>
      </c>
      <c r="D203" s="208" t="str">
        <f t="shared" si="33"/>
        <v/>
      </c>
      <c r="E203" s="181" t="str">
        <f t="shared" si="34"/>
        <v/>
      </c>
      <c r="F203" s="182">
        <f t="shared" si="35"/>
        <v>14013580.379999999</v>
      </c>
      <c r="G203" s="182">
        <f t="shared" si="36"/>
        <v>5847224.0899999999</v>
      </c>
      <c r="H203" s="183">
        <f t="shared" si="37"/>
        <v>0.41725411575367866</v>
      </c>
      <c r="I203" s="130">
        <f t="shared" si="38"/>
        <v>0</v>
      </c>
      <c r="J203" s="42"/>
      <c r="K203" s="7" t="str">
        <f t="shared" si="39"/>
        <v>0409220150000014013580,385847224,090,417254115753679</v>
      </c>
      <c r="L203" s="7">
        <f t="shared" si="40"/>
        <v>1</v>
      </c>
      <c r="N203" s="25"/>
      <c r="O203" s="32"/>
      <c r="P203" s="28" t="s">
        <v>2195</v>
      </c>
      <c r="Q203" s="28"/>
      <c r="R203" s="28"/>
      <c r="S203" s="28"/>
      <c r="T203" s="28"/>
      <c r="U203" s="28"/>
      <c r="V203" s="28"/>
      <c r="W203" s="117">
        <v>14013580.379999999</v>
      </c>
      <c r="X203" s="120">
        <v>5847224.0899999999</v>
      </c>
      <c r="Y203" s="120"/>
      <c r="Z203" s="59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</row>
    <row r="204" spans="1:80" hidden="1" x14ac:dyDescent="0.2">
      <c r="A204" s="209" t="e">
        <f>IF(E204&lt;&gt;"",VLOOKUP(E204,КОСГУ!$A:$B,2,FALSE), IF(D204&lt;&gt;"",VLOOKUP(D204,ВидРасх!$A:$B,2,FALSE),IF(C204&lt;&gt;"",VLOOKUP(C204,ЦелСТ!$A:$B,2,FALSE),VLOOKUP(B204,Р_ПР!$A:$B,2,FALSE))))&amp;""</f>
        <v>#N/A</v>
      </c>
      <c r="B204" s="208" t="str">
        <f t="shared" si="31"/>
        <v>0409</v>
      </c>
      <c r="C204" s="181" t="str">
        <f t="shared" si="32"/>
        <v>2201584000</v>
      </c>
      <c r="D204" s="208" t="str">
        <f t="shared" si="33"/>
        <v/>
      </c>
      <c r="E204" s="181" t="str">
        <f t="shared" si="34"/>
        <v/>
      </c>
      <c r="F204" s="182">
        <f t="shared" si="35"/>
        <v>14013580.379999999</v>
      </c>
      <c r="G204" s="182">
        <f t="shared" si="36"/>
        <v>5847224.0899999999</v>
      </c>
      <c r="H204" s="183">
        <f t="shared" si="37"/>
        <v>0.41725411575367866</v>
      </c>
      <c r="I204" s="130">
        <f t="shared" si="38"/>
        <v>0</v>
      </c>
      <c r="J204" s="42"/>
      <c r="K204" s="7" t="str">
        <f t="shared" si="39"/>
        <v>0409220158400014013580,385847224,090,417254115753679</v>
      </c>
      <c r="L204" s="7">
        <f t="shared" si="40"/>
        <v>1</v>
      </c>
      <c r="N204" s="25"/>
      <c r="O204" s="32"/>
      <c r="P204" s="32"/>
      <c r="Q204" s="27" t="s">
        <v>2196</v>
      </c>
      <c r="R204" s="27"/>
      <c r="S204" s="27"/>
      <c r="T204" s="27"/>
      <c r="U204" s="27"/>
      <c r="V204" s="27"/>
      <c r="W204" s="117">
        <v>14013580.379999999</v>
      </c>
      <c r="X204" s="120">
        <v>5847224.0899999999</v>
      </c>
      <c r="Y204" s="120"/>
      <c r="Z204" s="59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</row>
    <row r="205" spans="1:80" ht="62.25" customHeight="1" x14ac:dyDescent="0.2">
      <c r="A205" s="209" t="str">
        <f>IF(E205&lt;&gt;"",VLOOKUP(E205,КОСГУ!$A:$B,2,FALSE), IF(D205&lt;&gt;"",VLOOKUP(D205,ВидРасх!$A:$B,2,FALSE),IF(C205&lt;&gt;"",VLOOKUP(C205,ЦелСТ!$A:$B,2,FALSE),VLOOKUP(B205,Р_ПР!$A:$B,2,FALSE))))&amp;""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205" s="208" t="str">
        <f t="shared" si="31"/>
        <v>0409</v>
      </c>
      <c r="C205" s="181" t="str">
        <f t="shared" si="32"/>
        <v>2201584240</v>
      </c>
      <c r="D205" s="208" t="str">
        <f t="shared" si="33"/>
        <v/>
      </c>
      <c r="E205" s="181" t="str">
        <f t="shared" si="34"/>
        <v/>
      </c>
      <c r="F205" s="182">
        <f t="shared" si="35"/>
        <v>14013580.379999999</v>
      </c>
      <c r="G205" s="182">
        <f t="shared" si="36"/>
        <v>5847224.0899999999</v>
      </c>
      <c r="H205" s="183">
        <f t="shared" si="37"/>
        <v>0.41725411575367866</v>
      </c>
      <c r="I205" s="130">
        <f t="shared" si="38"/>
        <v>0</v>
      </c>
      <c r="J205" s="42"/>
      <c r="K205" s="7" t="str">
        <f t="shared" si="39"/>
        <v>0409220158424014013580,385847224,090,417254115753679</v>
      </c>
      <c r="L205" s="7">
        <f t="shared" si="40"/>
        <v>1</v>
      </c>
      <c r="N205" s="25"/>
      <c r="O205" s="32"/>
      <c r="P205" s="32"/>
      <c r="Q205" s="32"/>
      <c r="R205" s="28" t="s">
        <v>2197</v>
      </c>
      <c r="S205" s="28"/>
      <c r="T205" s="28"/>
      <c r="U205" s="28"/>
      <c r="V205" s="28"/>
      <c r="W205" s="117">
        <v>14013580.379999999</v>
      </c>
      <c r="X205" s="120">
        <v>5847224.0899999999</v>
      </c>
      <c r="Y205" s="120"/>
      <c r="Z205" s="59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</row>
    <row r="206" spans="1:80" ht="17.25" customHeight="1" x14ac:dyDescent="0.2">
      <c r="A206" s="209" t="str">
        <f>IF(E206&lt;&gt;"",VLOOKUP(E206,КОСГУ!$A:$B,2,FALSE), IF(D206&lt;&gt;"",VLOOKUP(D206,ВидРасх!$A:$B,2,FALSE),IF(C206&lt;&gt;"",VLOOKUP(C206,ЦелСТ!$A:$B,2,FALSE),VLOOKUP(B206,Р_ПР!$A:$B,2,FALSE))))&amp;""</f>
        <v>Закупка товаров, работ и услуг для муниципальных нужд</v>
      </c>
      <c r="B206" s="208" t="str">
        <f t="shared" ref="B206:B269" si="41">N206&amp;O206&amp;LEFT(P206,4)&amp;LEFT(Q206,4)&amp;LEFT(R206,4)&amp;LEFT(S206,4)&amp;LEFT(T206,4)</f>
        <v>0409</v>
      </c>
      <c r="C206" s="181" t="str">
        <f t="shared" si="32"/>
        <v>2201584240</v>
      </c>
      <c r="D206" s="208" t="str">
        <f t="shared" si="33"/>
        <v>200</v>
      </c>
      <c r="E206" s="181" t="str">
        <f t="shared" si="34"/>
        <v/>
      </c>
      <c r="F206" s="182">
        <f t="shared" si="35"/>
        <v>9913580.379999999</v>
      </c>
      <c r="G206" s="182">
        <f t="shared" si="36"/>
        <v>3887964.1</v>
      </c>
      <c r="H206" s="183">
        <f t="shared" si="37"/>
        <v>0.39218566360179152</v>
      </c>
      <c r="I206" s="130">
        <f t="shared" si="38"/>
        <v>0</v>
      </c>
      <c r="J206" s="42"/>
      <c r="K206" s="7" t="str">
        <f t="shared" si="39"/>
        <v>040922015842402002009913580,383887964,10,392185663601792</v>
      </c>
      <c r="L206" s="7">
        <f t="shared" si="40"/>
        <v>1</v>
      </c>
      <c r="N206" s="25"/>
      <c r="O206" s="32"/>
      <c r="P206" s="32"/>
      <c r="Q206" s="32"/>
      <c r="R206" s="32"/>
      <c r="S206" s="27" t="s">
        <v>2198</v>
      </c>
      <c r="T206" s="27"/>
      <c r="U206" s="27"/>
      <c r="V206" s="27"/>
      <c r="W206" s="117">
        <v>9913580.379999999</v>
      </c>
      <c r="X206" s="120">
        <v>3887964.1</v>
      </c>
      <c r="Y206" s="120"/>
      <c r="Z206" s="59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</row>
    <row r="207" spans="1:80" ht="24" x14ac:dyDescent="0.2">
      <c r="A207" s="209" t="str">
        <f>IF(E207&lt;&gt;"",VLOOKUP(E207,КОСГУ!$A:$B,2,FALSE), IF(D207&lt;&gt;"",VLOOKUP(D207,ВидРасх!$A:$B,2,FALSE),IF(C207&lt;&gt;"",VLOOKUP(C207,ЦелСТ!$A:$B,2,FALSE),VLOOKUP(B207,Р_ПР!$A:$B,2,FALSE))))&amp;""</f>
        <v>Иные закупки товаров, работ и услуг для обеспечения муниципальных нужд</v>
      </c>
      <c r="B207" s="208" t="str">
        <f t="shared" si="41"/>
        <v>0409</v>
      </c>
      <c r="C207" s="181" t="str">
        <f t="shared" ref="C207:C270" si="42">RIGHT(P207,10)&amp;MID(Q207,6,10)&amp;RIGHT(R207,10)&amp;MID(S207,6,10)&amp;MID(T207,6,10)</f>
        <v>2201584240</v>
      </c>
      <c r="D207" s="208" t="str">
        <f t="shared" ref="D207:D270" si="43">RIGHT(T207,3)&amp;RIGHT(S207,3)</f>
        <v>240</v>
      </c>
      <c r="E207" s="181" t="str">
        <f t="shared" ref="E207:E270" si="44">U207&amp;V207</f>
        <v/>
      </c>
      <c r="F207" s="182">
        <f t="shared" si="35"/>
        <v>9913580.379999999</v>
      </c>
      <c r="G207" s="182">
        <f t="shared" si="36"/>
        <v>3887964.1</v>
      </c>
      <c r="H207" s="183">
        <f t="shared" si="37"/>
        <v>0.39218566360179152</v>
      </c>
      <c r="I207" s="130">
        <f t="shared" si="38"/>
        <v>0</v>
      </c>
      <c r="J207" s="42"/>
      <c r="K207" s="7" t="str">
        <f t="shared" si="39"/>
        <v>040922015842402402409913580,383887964,10,392185663601792</v>
      </c>
      <c r="L207" s="7">
        <f t="shared" si="40"/>
        <v>1</v>
      </c>
      <c r="N207" s="25"/>
      <c r="O207" s="32"/>
      <c r="P207" s="32"/>
      <c r="Q207" s="32"/>
      <c r="R207" s="32"/>
      <c r="S207" s="32"/>
      <c r="T207" s="167" t="s">
        <v>3313</v>
      </c>
      <c r="U207" s="167"/>
      <c r="V207" s="167"/>
      <c r="W207" s="168">
        <v>9913580.379999999</v>
      </c>
      <c r="X207" s="169">
        <v>3887964.1</v>
      </c>
      <c r="Y207" s="169"/>
      <c r="Z207" s="17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</row>
    <row r="208" spans="1:80" x14ac:dyDescent="0.2">
      <c r="A208" s="209" t="str">
        <f>IF(E208&lt;&gt;"",VLOOKUP(E208,КОСГУ!$A:$B,2,FALSE), IF(D208&lt;&gt;"",VLOOKUP(D208,ВидРасх!$A:$B,2,FALSE),IF(C208&lt;&gt;"",VLOOKUP(C208,ЦелСТ!$A:$B,2,FALSE),VLOOKUP(B208,Р_ПР!$A:$B,2,FALSE))))&amp;""</f>
        <v>Иные бюджетные ассигнования</v>
      </c>
      <c r="B208" s="208" t="str">
        <f t="shared" si="41"/>
        <v>0409</v>
      </c>
      <c r="C208" s="181" t="str">
        <f t="shared" si="42"/>
        <v>2201584240</v>
      </c>
      <c r="D208" s="208" t="str">
        <f t="shared" si="43"/>
        <v>800</v>
      </c>
      <c r="E208" s="181" t="str">
        <f t="shared" si="44"/>
        <v/>
      </c>
      <c r="F208" s="182">
        <f t="shared" si="35"/>
        <v>4000000</v>
      </c>
      <c r="G208" s="182">
        <f t="shared" si="36"/>
        <v>1959259.99</v>
      </c>
      <c r="H208" s="183">
        <f t="shared" si="37"/>
        <v>0.48981499750000002</v>
      </c>
      <c r="I208" s="130">
        <f t="shared" si="38"/>
        <v>0</v>
      </c>
      <c r="J208" s="42"/>
      <c r="K208" s="7" t="str">
        <f t="shared" si="39"/>
        <v>0409220158424080080040000001959259,990,4898149975</v>
      </c>
      <c r="L208" s="7">
        <f t="shared" si="40"/>
        <v>1</v>
      </c>
      <c r="N208" s="25"/>
      <c r="O208" s="32"/>
      <c r="P208" s="32"/>
      <c r="Q208" s="32"/>
      <c r="R208" s="32"/>
      <c r="S208" s="27" t="s">
        <v>2199</v>
      </c>
      <c r="T208" s="166"/>
      <c r="U208" s="166"/>
      <c r="V208" s="166"/>
      <c r="W208" s="116">
        <v>4000000</v>
      </c>
      <c r="X208" s="119">
        <v>1959259.99</v>
      </c>
      <c r="Y208" s="119"/>
      <c r="Z208" s="57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</row>
    <row r="209" spans="1:80" ht="37.5" customHeight="1" x14ac:dyDescent="0.2">
      <c r="A209" s="209" t="str">
        <f>IF(E209&lt;&gt;"",VLOOKUP(E209,КОСГУ!$A:$B,2,FALSE), IF(D209&lt;&gt;"",VLOOKUP(D209,ВидРасх!$A:$B,2,FALSE),IF(C209&lt;&gt;"",VLOOKUP(C209,ЦелСТ!$A:$B,2,FALSE),VLOOKUP(B209,Р_ПР!$A:$B,2,FALSE))))&amp;""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09" s="208" t="str">
        <f t="shared" si="41"/>
        <v>0409</v>
      </c>
      <c r="C209" s="181" t="str">
        <f t="shared" si="42"/>
        <v>2201584240</v>
      </c>
      <c r="D209" s="208" t="str">
        <f t="shared" si="43"/>
        <v>810</v>
      </c>
      <c r="E209" s="181" t="str">
        <f t="shared" si="44"/>
        <v/>
      </c>
      <c r="F209" s="182">
        <f t="shared" si="35"/>
        <v>4000000</v>
      </c>
      <c r="G209" s="182">
        <f t="shared" si="36"/>
        <v>1959259.99</v>
      </c>
      <c r="H209" s="183">
        <f t="shared" si="37"/>
        <v>0.48981499750000002</v>
      </c>
      <c r="I209" s="130">
        <f t="shared" si="38"/>
        <v>0</v>
      </c>
      <c r="J209" s="42"/>
      <c r="K209" s="7" t="str">
        <f t="shared" si="39"/>
        <v>0409220158424081081040000001959259,990,4898149975</v>
      </c>
      <c r="L209" s="7">
        <f t="shared" si="40"/>
        <v>1</v>
      </c>
      <c r="N209" s="25"/>
      <c r="O209" s="32"/>
      <c r="P209" s="32"/>
      <c r="Q209" s="32"/>
      <c r="R209" s="32"/>
      <c r="S209" s="32"/>
      <c r="T209" s="167" t="s">
        <v>3314</v>
      </c>
      <c r="U209" s="167"/>
      <c r="V209" s="167"/>
      <c r="W209" s="168">
        <v>4000000</v>
      </c>
      <c r="X209" s="169">
        <v>1959259.99</v>
      </c>
      <c r="Y209" s="169"/>
      <c r="Z209" s="17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</row>
    <row r="210" spans="1:80" ht="16.5" customHeight="1" x14ac:dyDescent="0.2">
      <c r="A210" s="209" t="str">
        <f>IF(E210&lt;&gt;"",VLOOKUP(E210,КОСГУ!$A:$B,2,FALSE), IF(D210&lt;&gt;"",VLOOKUP(D210,ВидРасх!$A:$B,2,FALSE),IF(C210&lt;&gt;"",VLOOKUP(C210,ЦелСТ!$A:$B,2,FALSE),VLOOKUP(B210,Р_ПР!$A:$B,2,FALSE))))&amp;""</f>
        <v>Капитальные вложения в объекты муниципальной собственности</v>
      </c>
      <c r="B210" s="208" t="str">
        <f t="shared" si="41"/>
        <v>0409</v>
      </c>
      <c r="C210" s="181" t="str">
        <f t="shared" si="42"/>
        <v>2201584240</v>
      </c>
      <c r="D210" s="208" t="str">
        <f t="shared" si="43"/>
        <v>400</v>
      </c>
      <c r="E210" s="181" t="str">
        <f t="shared" si="44"/>
        <v/>
      </c>
      <c r="F210" s="182">
        <f t="shared" si="35"/>
        <v>100000</v>
      </c>
      <c r="G210" s="182">
        <f t="shared" si="36"/>
        <v>0</v>
      </c>
      <c r="H210" s="183">
        <f t="shared" si="37"/>
        <v>0</v>
      </c>
      <c r="I210" s="130">
        <f t="shared" si="38"/>
        <v>0</v>
      </c>
      <c r="J210" s="42"/>
      <c r="K210" s="7" t="str">
        <f t="shared" si="39"/>
        <v>0409220158424040040010000000</v>
      </c>
      <c r="L210" s="7">
        <f t="shared" si="40"/>
        <v>1</v>
      </c>
      <c r="N210" s="25"/>
      <c r="O210" s="32"/>
      <c r="P210" s="32"/>
      <c r="Q210" s="32"/>
      <c r="R210" s="32"/>
      <c r="S210" s="27" t="s">
        <v>3075</v>
      </c>
      <c r="T210" s="166"/>
      <c r="U210" s="166"/>
      <c r="V210" s="166"/>
      <c r="W210" s="116">
        <v>100000</v>
      </c>
      <c r="X210" s="119">
        <v>0</v>
      </c>
      <c r="Y210" s="119"/>
      <c r="Z210" s="57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</row>
    <row r="211" spans="1:80" x14ac:dyDescent="0.2">
      <c r="A211" s="209" t="str">
        <f>IF(E211&lt;&gt;"",VLOOKUP(E211,КОСГУ!$A:$B,2,FALSE), IF(D211&lt;&gt;"",VLOOKUP(D211,ВидРасх!$A:$B,2,FALSE),IF(C211&lt;&gt;"",VLOOKUP(C211,ЦелСТ!$A:$B,2,FALSE),VLOOKUP(B211,Р_ПР!$A:$B,2,FALSE))))&amp;""</f>
        <v>Бюджетные инвестиции</v>
      </c>
      <c r="B211" s="208" t="str">
        <f t="shared" si="41"/>
        <v>0409</v>
      </c>
      <c r="C211" s="181" t="str">
        <f t="shared" si="42"/>
        <v>2201584240</v>
      </c>
      <c r="D211" s="208" t="str">
        <f t="shared" si="43"/>
        <v>410</v>
      </c>
      <c r="E211" s="181" t="str">
        <f t="shared" si="44"/>
        <v/>
      </c>
      <c r="F211" s="182">
        <f t="shared" si="35"/>
        <v>100000</v>
      </c>
      <c r="G211" s="182">
        <f t="shared" si="36"/>
        <v>0</v>
      </c>
      <c r="H211" s="183">
        <f t="shared" si="37"/>
        <v>0</v>
      </c>
      <c r="I211" s="130">
        <f t="shared" si="38"/>
        <v>0</v>
      </c>
      <c r="J211" s="42"/>
      <c r="K211" s="7" t="str">
        <f t="shared" si="39"/>
        <v>0409220158424041041010000000</v>
      </c>
      <c r="L211" s="7">
        <f t="shared" si="40"/>
        <v>1</v>
      </c>
      <c r="N211" s="25"/>
      <c r="O211" s="32"/>
      <c r="P211" s="32"/>
      <c r="Q211" s="32"/>
      <c r="R211" s="32"/>
      <c r="S211" s="32"/>
      <c r="T211" s="167" t="s">
        <v>3315</v>
      </c>
      <c r="U211" s="167"/>
      <c r="V211" s="167"/>
      <c r="W211" s="168">
        <v>100000</v>
      </c>
      <c r="X211" s="169">
        <v>0</v>
      </c>
      <c r="Y211" s="169"/>
      <c r="Z211" s="17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</row>
    <row r="212" spans="1:80" hidden="1" x14ac:dyDescent="0.2">
      <c r="A212" s="209" t="e">
        <f>IF(E212&lt;&gt;"",VLOOKUP(E212,КОСГУ!$A:$B,2,FALSE), IF(D212&lt;&gt;"",VLOOKUP(D212,ВидРасх!$A:$B,2,FALSE),IF(C212&lt;&gt;"",VLOOKUP(C212,ЦелСТ!$A:$B,2,FALSE),VLOOKUP(B212,Р_ПР!$A:$B,2,FALSE))))&amp;""</f>
        <v>#N/A</v>
      </c>
      <c r="B212" s="208" t="str">
        <f t="shared" si="41"/>
        <v>0409</v>
      </c>
      <c r="C212" s="181" t="str">
        <f t="shared" si="42"/>
        <v>2201600000</v>
      </c>
      <c r="D212" s="208" t="str">
        <f t="shared" si="43"/>
        <v/>
      </c>
      <c r="E212" s="181" t="str">
        <f t="shared" si="44"/>
        <v/>
      </c>
      <c r="F212" s="182">
        <f t="shared" si="35"/>
        <v>1014549.08</v>
      </c>
      <c r="G212" s="182">
        <f t="shared" si="36"/>
        <v>210000</v>
      </c>
      <c r="H212" s="183">
        <f t="shared" si="37"/>
        <v>0.20698850764321822</v>
      </c>
      <c r="I212" s="130">
        <f t="shared" si="38"/>
        <v>0</v>
      </c>
      <c r="J212" s="42"/>
      <c r="K212" s="7" t="str">
        <f t="shared" si="39"/>
        <v>040922016000001014549,082100000,206988507643218</v>
      </c>
      <c r="L212" s="7">
        <f t="shared" si="40"/>
        <v>1</v>
      </c>
      <c r="N212" s="25"/>
      <c r="O212" s="32"/>
      <c r="P212" s="28" t="s">
        <v>2200</v>
      </c>
      <c r="Q212" s="28"/>
      <c r="R212" s="28"/>
      <c r="S212" s="28"/>
      <c r="T212" s="165"/>
      <c r="U212" s="165"/>
      <c r="V212" s="165"/>
      <c r="W212" s="116">
        <v>1014549.08</v>
      </c>
      <c r="X212" s="119">
        <v>210000</v>
      </c>
      <c r="Y212" s="119"/>
      <c r="Z212" s="57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</row>
    <row r="213" spans="1:80" hidden="1" x14ac:dyDescent="0.2">
      <c r="A213" s="209" t="e">
        <f>IF(E213&lt;&gt;"",VLOOKUP(E213,КОСГУ!$A:$B,2,FALSE), IF(D213&lt;&gt;"",VLOOKUP(D213,ВидРасх!$A:$B,2,FALSE),IF(C213&lt;&gt;"",VLOOKUP(C213,ЦелСТ!$A:$B,2,FALSE),VLOOKUP(B213,Р_ПР!$A:$B,2,FALSE))))&amp;""</f>
        <v>#N/A</v>
      </c>
      <c r="B213" s="208" t="str">
        <f t="shared" si="41"/>
        <v>0409</v>
      </c>
      <c r="C213" s="181" t="str">
        <f t="shared" si="42"/>
        <v>2201684000</v>
      </c>
      <c r="D213" s="208" t="str">
        <f t="shared" si="43"/>
        <v/>
      </c>
      <c r="E213" s="181" t="str">
        <f t="shared" si="44"/>
        <v/>
      </c>
      <c r="F213" s="182">
        <f t="shared" si="35"/>
        <v>1014549.08</v>
      </c>
      <c r="G213" s="182">
        <f t="shared" si="36"/>
        <v>210000</v>
      </c>
      <c r="H213" s="183">
        <f t="shared" si="37"/>
        <v>0.20698850764321822</v>
      </c>
      <c r="I213" s="130">
        <f t="shared" si="38"/>
        <v>0</v>
      </c>
      <c r="J213" s="42"/>
      <c r="K213" s="7" t="str">
        <f t="shared" si="39"/>
        <v>040922016840001014549,082100000,206988507643218</v>
      </c>
      <c r="L213" s="7">
        <f t="shared" si="40"/>
        <v>1</v>
      </c>
      <c r="N213" s="25"/>
      <c r="O213" s="32"/>
      <c r="P213" s="32"/>
      <c r="Q213" s="27" t="s">
        <v>2201</v>
      </c>
      <c r="R213" s="27"/>
      <c r="S213" s="27"/>
      <c r="T213" s="27"/>
      <c r="U213" s="27"/>
      <c r="V213" s="27"/>
      <c r="W213" s="117">
        <v>1014549.08</v>
      </c>
      <c r="X213" s="120">
        <v>210000</v>
      </c>
      <c r="Y213" s="120"/>
      <c r="Z213" s="59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</row>
    <row r="214" spans="1:80" ht="49.5" customHeight="1" x14ac:dyDescent="0.2">
      <c r="A214" s="209" t="str">
        <f>IF(E214&lt;&gt;"",VLOOKUP(E214,КОСГУ!$A:$B,2,FALSE), IF(D214&lt;&gt;"",VLOOKUP(D214,ВидРасх!$A:$B,2,FALSE),IF(C214&lt;&gt;"",VLOOKUP(C214,ЦелСТ!$A:$B,2,FALSE),VLOOKUP(B214,Р_ПР!$A:$B,2,FALSE))))&amp;""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214" s="208" t="str">
        <f t="shared" si="41"/>
        <v>0409</v>
      </c>
      <c r="C214" s="181" t="str">
        <f t="shared" si="42"/>
        <v>2201684240</v>
      </c>
      <c r="D214" s="208" t="str">
        <f t="shared" si="43"/>
        <v/>
      </c>
      <c r="E214" s="181" t="str">
        <f t="shared" si="44"/>
        <v/>
      </c>
      <c r="F214" s="182">
        <f t="shared" si="35"/>
        <v>1014549.08</v>
      </c>
      <c r="G214" s="182">
        <f t="shared" si="36"/>
        <v>210000</v>
      </c>
      <c r="H214" s="183">
        <f t="shared" si="37"/>
        <v>0.20698850764321822</v>
      </c>
      <c r="I214" s="130">
        <f t="shared" si="38"/>
        <v>0</v>
      </c>
      <c r="J214" s="42"/>
      <c r="K214" s="7" t="str">
        <f t="shared" si="39"/>
        <v>040922016842401014549,082100000,206988507643218</v>
      </c>
      <c r="L214" s="7">
        <f t="shared" si="40"/>
        <v>1</v>
      </c>
      <c r="N214" s="25"/>
      <c r="O214" s="32"/>
      <c r="P214" s="32"/>
      <c r="Q214" s="32"/>
      <c r="R214" s="28" t="s">
        <v>2202</v>
      </c>
      <c r="S214" s="28"/>
      <c r="T214" s="28"/>
      <c r="U214" s="28"/>
      <c r="V214" s="28"/>
      <c r="W214" s="117">
        <v>1014549.08</v>
      </c>
      <c r="X214" s="120">
        <v>210000</v>
      </c>
      <c r="Y214" s="120"/>
      <c r="Z214" s="59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</row>
    <row r="215" spans="1:80" x14ac:dyDescent="0.2">
      <c r="A215" s="209" t="str">
        <f>IF(E215&lt;&gt;"",VLOOKUP(E215,КОСГУ!$A:$B,2,FALSE), IF(D215&lt;&gt;"",VLOOKUP(D215,ВидРасх!$A:$B,2,FALSE),IF(C215&lt;&gt;"",VLOOKUP(C215,ЦелСТ!$A:$B,2,FALSE),VLOOKUP(B215,Р_ПР!$A:$B,2,FALSE))))&amp;""</f>
        <v>Иные бюджетные ассигнования</v>
      </c>
      <c r="B215" s="208" t="str">
        <f t="shared" si="41"/>
        <v>0409</v>
      </c>
      <c r="C215" s="181" t="str">
        <f t="shared" si="42"/>
        <v>2201684240</v>
      </c>
      <c r="D215" s="208" t="str">
        <f t="shared" si="43"/>
        <v>800</v>
      </c>
      <c r="E215" s="181" t="str">
        <f t="shared" si="44"/>
        <v/>
      </c>
      <c r="F215" s="182">
        <f t="shared" si="35"/>
        <v>1014549.08</v>
      </c>
      <c r="G215" s="182">
        <f t="shared" si="36"/>
        <v>210000</v>
      </c>
      <c r="H215" s="183">
        <f t="shared" si="37"/>
        <v>0.20698850764321822</v>
      </c>
      <c r="I215" s="130">
        <f t="shared" si="38"/>
        <v>0</v>
      </c>
      <c r="J215" s="42"/>
      <c r="K215" s="7" t="str">
        <f t="shared" si="39"/>
        <v>040922016842408008001014549,082100000,206988507643218</v>
      </c>
      <c r="L215" s="7">
        <f t="shared" si="40"/>
        <v>1</v>
      </c>
      <c r="N215" s="25"/>
      <c r="O215" s="32"/>
      <c r="P215" s="32"/>
      <c r="Q215" s="32"/>
      <c r="R215" s="32"/>
      <c r="S215" s="27" t="s">
        <v>2203</v>
      </c>
      <c r="T215" s="27"/>
      <c r="U215" s="27"/>
      <c r="V215" s="27"/>
      <c r="W215" s="117">
        <v>1014549.08</v>
      </c>
      <c r="X215" s="120">
        <v>210000</v>
      </c>
      <c r="Y215" s="120"/>
      <c r="Z215" s="59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</row>
    <row r="216" spans="1:80" ht="40.5" customHeight="1" x14ac:dyDescent="0.2">
      <c r="A216" s="209" t="str">
        <f>IF(E216&lt;&gt;"",VLOOKUP(E216,КОСГУ!$A:$B,2,FALSE), IF(D216&lt;&gt;"",VLOOKUP(D216,ВидРасх!$A:$B,2,FALSE),IF(C216&lt;&gt;"",VLOOKUP(C216,ЦелСТ!$A:$B,2,FALSE),VLOOKUP(B216,Р_ПР!$A:$B,2,FALSE))))&amp;""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16" s="208" t="str">
        <f t="shared" si="41"/>
        <v>0409</v>
      </c>
      <c r="C216" s="181" t="str">
        <f t="shared" si="42"/>
        <v>2201684240</v>
      </c>
      <c r="D216" s="208" t="str">
        <f t="shared" si="43"/>
        <v>810</v>
      </c>
      <c r="E216" s="181" t="str">
        <f t="shared" si="44"/>
        <v/>
      </c>
      <c r="F216" s="182">
        <f t="shared" si="35"/>
        <v>1014549.08</v>
      </c>
      <c r="G216" s="182">
        <f t="shared" si="36"/>
        <v>210000</v>
      </c>
      <c r="H216" s="183">
        <f t="shared" si="37"/>
        <v>0.20698850764321822</v>
      </c>
      <c r="I216" s="130">
        <f t="shared" si="38"/>
        <v>0</v>
      </c>
      <c r="J216" s="42"/>
      <c r="K216" s="7" t="str">
        <f t="shared" si="39"/>
        <v>040922016842408108101014549,082100000,206988507643218</v>
      </c>
      <c r="L216" s="7">
        <f t="shared" si="40"/>
        <v>1</v>
      </c>
      <c r="N216" s="25"/>
      <c r="O216" s="32"/>
      <c r="P216" s="32"/>
      <c r="Q216" s="32"/>
      <c r="R216" s="32"/>
      <c r="S216" s="32"/>
      <c r="T216" s="167" t="s">
        <v>3316</v>
      </c>
      <c r="U216" s="167"/>
      <c r="V216" s="167"/>
      <c r="W216" s="168">
        <v>1014549.08</v>
      </c>
      <c r="X216" s="169">
        <v>210000</v>
      </c>
      <c r="Y216" s="169"/>
      <c r="Z216" s="17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</row>
    <row r="217" spans="1:80" hidden="1" x14ac:dyDescent="0.2">
      <c r="A217" s="209" t="e">
        <f>IF(E217&lt;&gt;"",VLOOKUP(E217,КОСГУ!$A:$B,2,FALSE), IF(D217&lt;&gt;"",VLOOKUP(D217,ВидРасх!$A:$B,2,FALSE),IF(C217&lt;&gt;"",VLOOKUP(C217,ЦелСТ!$A:$B,2,FALSE),VLOOKUP(B217,Р_ПР!$A:$B,2,FALSE))))&amp;""</f>
        <v>#N/A</v>
      </c>
      <c r="B217" s="208" t="str">
        <f t="shared" si="41"/>
        <v>0409</v>
      </c>
      <c r="C217" s="181" t="str">
        <f t="shared" si="42"/>
        <v>2202000000</v>
      </c>
      <c r="D217" s="208" t="str">
        <f t="shared" si="43"/>
        <v/>
      </c>
      <c r="E217" s="181" t="str">
        <f t="shared" si="44"/>
        <v/>
      </c>
      <c r="F217" s="182">
        <f t="shared" si="35"/>
        <v>1700000</v>
      </c>
      <c r="G217" s="182">
        <f t="shared" si="36"/>
        <v>589928.9</v>
      </c>
      <c r="H217" s="183">
        <f t="shared" si="37"/>
        <v>0.34701700000000002</v>
      </c>
      <c r="I217" s="130">
        <f t="shared" si="38"/>
        <v>0</v>
      </c>
      <c r="J217" s="42"/>
      <c r="K217" s="7" t="str">
        <f t="shared" si="39"/>
        <v>040922020000001700000589928,90,347017</v>
      </c>
      <c r="L217" s="7">
        <f t="shared" si="40"/>
        <v>1</v>
      </c>
      <c r="N217" s="25"/>
      <c r="O217" s="32"/>
      <c r="P217" s="28" t="s">
        <v>1645</v>
      </c>
      <c r="Q217" s="28"/>
      <c r="R217" s="28"/>
      <c r="S217" s="28"/>
      <c r="T217" s="165"/>
      <c r="U217" s="165"/>
      <c r="V217" s="165"/>
      <c r="W217" s="116">
        <v>1700000</v>
      </c>
      <c r="X217" s="119">
        <v>589928.9</v>
      </c>
      <c r="Y217" s="119"/>
      <c r="Z217" s="5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</row>
    <row r="218" spans="1:80" hidden="1" x14ac:dyDescent="0.2">
      <c r="A218" s="209" t="e">
        <f>IF(E218&lt;&gt;"",VLOOKUP(E218,КОСГУ!$A:$B,2,FALSE), IF(D218&lt;&gt;"",VLOOKUP(D218,ВидРасх!$A:$B,2,FALSE),IF(C218&lt;&gt;"",VLOOKUP(C218,ЦелСТ!$A:$B,2,FALSE),VLOOKUP(B218,Р_ПР!$A:$B,2,FALSE))))&amp;""</f>
        <v>#N/A</v>
      </c>
      <c r="B218" s="208" t="str">
        <f t="shared" si="41"/>
        <v>0409</v>
      </c>
      <c r="C218" s="181" t="str">
        <f t="shared" si="42"/>
        <v>2202081000</v>
      </c>
      <c r="D218" s="208" t="str">
        <f t="shared" si="43"/>
        <v/>
      </c>
      <c r="E218" s="181" t="str">
        <f t="shared" si="44"/>
        <v/>
      </c>
      <c r="F218" s="182">
        <f t="shared" si="35"/>
        <v>1700000</v>
      </c>
      <c r="G218" s="182">
        <f t="shared" si="36"/>
        <v>589928.9</v>
      </c>
      <c r="H218" s="183">
        <f t="shared" si="37"/>
        <v>0.34701700000000002</v>
      </c>
      <c r="I218" s="130">
        <f t="shared" si="38"/>
        <v>0</v>
      </c>
      <c r="J218" s="42"/>
      <c r="K218" s="7" t="str">
        <f t="shared" si="39"/>
        <v>040922020810001700000589928,90,347017</v>
      </c>
      <c r="L218" s="7">
        <f t="shared" si="40"/>
        <v>1</v>
      </c>
      <c r="N218" s="25"/>
      <c r="O218" s="32"/>
      <c r="P218" s="32"/>
      <c r="Q218" s="27" t="s">
        <v>1646</v>
      </c>
      <c r="R218" s="27"/>
      <c r="S218" s="27"/>
      <c r="T218" s="27"/>
      <c r="U218" s="27"/>
      <c r="V218" s="27"/>
      <c r="W218" s="117">
        <v>1700000</v>
      </c>
      <c r="X218" s="120">
        <v>589928.9</v>
      </c>
      <c r="Y218" s="120"/>
      <c r="Z218" s="59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</row>
    <row r="219" spans="1:80" ht="24" x14ac:dyDescent="0.2">
      <c r="A219" s="209" t="str">
        <f>IF(E219&lt;&gt;"",VLOOKUP(E219,КОСГУ!$A:$B,2,FALSE), IF(D219&lt;&gt;"",VLOOKUP(D219,ВидРасх!$A:$B,2,FALSE),IF(C219&lt;&gt;"",VLOOKUP(C219,ЦелСТ!$A:$B,2,FALSE),VLOOKUP(B219,Р_ПР!$A:$B,2,FALSE))))&amp;""</f>
        <v>Содержание автомобильных дорог местного значения за счет средств дорожного фонда района</v>
      </c>
      <c r="B219" s="208" t="str">
        <f t="shared" si="41"/>
        <v>0409</v>
      </c>
      <c r="C219" s="181" t="str">
        <f t="shared" si="42"/>
        <v>2202081610</v>
      </c>
      <c r="D219" s="208" t="str">
        <f t="shared" si="43"/>
        <v/>
      </c>
      <c r="E219" s="181" t="str">
        <f t="shared" si="44"/>
        <v/>
      </c>
      <c r="F219" s="182">
        <f t="shared" si="35"/>
        <v>1700000</v>
      </c>
      <c r="G219" s="182">
        <f t="shared" si="36"/>
        <v>589928.9</v>
      </c>
      <c r="H219" s="183">
        <f t="shared" si="37"/>
        <v>0.34701700000000002</v>
      </c>
      <c r="I219" s="130">
        <f t="shared" si="38"/>
        <v>0</v>
      </c>
      <c r="J219" s="42"/>
      <c r="K219" s="7" t="str">
        <f t="shared" si="39"/>
        <v>040922020816101700000589928,90,347017</v>
      </c>
      <c r="L219" s="7">
        <f t="shared" si="40"/>
        <v>1</v>
      </c>
      <c r="N219" s="25"/>
      <c r="O219" s="32"/>
      <c r="P219" s="32"/>
      <c r="Q219" s="32"/>
      <c r="R219" s="28" t="s">
        <v>1647</v>
      </c>
      <c r="S219" s="28"/>
      <c r="T219" s="28"/>
      <c r="U219" s="28"/>
      <c r="V219" s="28"/>
      <c r="W219" s="117">
        <v>1700000</v>
      </c>
      <c r="X219" s="120">
        <v>589928.9</v>
      </c>
      <c r="Y219" s="120"/>
      <c r="Z219" s="5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</row>
    <row r="220" spans="1:80" ht="17.25" customHeight="1" x14ac:dyDescent="0.2">
      <c r="A220" s="209" t="str">
        <f>IF(E220&lt;&gt;"",VLOOKUP(E220,КОСГУ!$A:$B,2,FALSE), IF(D220&lt;&gt;"",VLOOKUP(D220,ВидРасх!$A:$B,2,FALSE),IF(C220&lt;&gt;"",VLOOKUP(C220,ЦелСТ!$A:$B,2,FALSE),VLOOKUP(B220,Р_ПР!$A:$B,2,FALSE))))&amp;""</f>
        <v>Закупка товаров, работ и услуг для муниципальных нужд</v>
      </c>
      <c r="B220" s="208" t="str">
        <f t="shared" si="41"/>
        <v>0409</v>
      </c>
      <c r="C220" s="181" t="str">
        <f t="shared" si="42"/>
        <v>2202081610</v>
      </c>
      <c r="D220" s="208" t="str">
        <f t="shared" si="43"/>
        <v>200</v>
      </c>
      <c r="E220" s="181" t="str">
        <f t="shared" si="44"/>
        <v/>
      </c>
      <c r="F220" s="182">
        <f t="shared" si="35"/>
        <v>1700000</v>
      </c>
      <c r="G220" s="182">
        <f t="shared" si="36"/>
        <v>589928.9</v>
      </c>
      <c r="H220" s="183">
        <f t="shared" si="37"/>
        <v>0.34701700000000002</v>
      </c>
      <c r="I220" s="130">
        <f t="shared" si="38"/>
        <v>0</v>
      </c>
      <c r="J220" s="42"/>
      <c r="K220" s="7" t="str">
        <f t="shared" si="39"/>
        <v>040922020816102002001700000589928,90,347017</v>
      </c>
      <c r="L220" s="7">
        <f t="shared" si="40"/>
        <v>1</v>
      </c>
      <c r="N220" s="25"/>
      <c r="O220" s="32"/>
      <c r="P220" s="32"/>
      <c r="Q220" s="32"/>
      <c r="R220" s="32"/>
      <c r="S220" s="27" t="s">
        <v>1648</v>
      </c>
      <c r="T220" s="27"/>
      <c r="U220" s="27"/>
      <c r="V220" s="27"/>
      <c r="W220" s="117">
        <v>1700000</v>
      </c>
      <c r="X220" s="120">
        <v>589928.9</v>
      </c>
      <c r="Y220" s="120"/>
      <c r="Z220" s="59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</row>
    <row r="221" spans="1:80" ht="21.75" customHeight="1" x14ac:dyDescent="0.2">
      <c r="A221" s="209" t="str">
        <f>IF(E221&lt;&gt;"",VLOOKUP(E221,КОСГУ!$A:$B,2,FALSE), IF(D221&lt;&gt;"",VLOOKUP(D221,ВидРасх!$A:$B,2,FALSE),IF(C221&lt;&gt;"",VLOOKUP(C221,ЦелСТ!$A:$B,2,FALSE),VLOOKUP(B221,Р_ПР!$A:$B,2,FALSE))))&amp;""</f>
        <v>Иные закупки товаров, работ и услуг для обеспечения муниципальных нужд</v>
      </c>
      <c r="B221" s="208" t="str">
        <f t="shared" si="41"/>
        <v>0409</v>
      </c>
      <c r="C221" s="181" t="str">
        <f t="shared" si="42"/>
        <v>2202081610</v>
      </c>
      <c r="D221" s="208" t="str">
        <f t="shared" si="43"/>
        <v>240</v>
      </c>
      <c r="E221" s="181" t="str">
        <f t="shared" si="44"/>
        <v/>
      </c>
      <c r="F221" s="182">
        <f t="shared" si="35"/>
        <v>1700000</v>
      </c>
      <c r="G221" s="182">
        <f t="shared" si="36"/>
        <v>589928.9</v>
      </c>
      <c r="H221" s="183">
        <f t="shared" si="37"/>
        <v>0.34701700000000002</v>
      </c>
      <c r="I221" s="130">
        <f t="shared" si="38"/>
        <v>0</v>
      </c>
      <c r="J221" s="42"/>
      <c r="K221" s="7" t="str">
        <f t="shared" si="39"/>
        <v>040922020816102402401700000589928,90,347017</v>
      </c>
      <c r="L221" s="7">
        <f t="shared" si="40"/>
        <v>1</v>
      </c>
      <c r="N221" s="25"/>
      <c r="O221" s="32"/>
      <c r="P221" s="32"/>
      <c r="Q221" s="32"/>
      <c r="R221" s="32"/>
      <c r="S221" s="32"/>
      <c r="T221" s="167" t="s">
        <v>3317</v>
      </c>
      <c r="U221" s="167"/>
      <c r="V221" s="167"/>
      <c r="W221" s="168">
        <v>1700000</v>
      </c>
      <c r="X221" s="169">
        <v>589928.9</v>
      </c>
      <c r="Y221" s="169"/>
      <c r="Z221" s="170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</row>
    <row r="222" spans="1:80" hidden="1" x14ac:dyDescent="0.2">
      <c r="A222" s="209" t="e">
        <f>IF(E222&lt;&gt;"",VLOOKUP(E222,КОСГУ!$A:$B,2,FALSE), IF(D222&lt;&gt;"",VLOOKUP(D222,ВидРасх!$A:$B,2,FALSE),IF(C222&lt;&gt;"",VLOOKUP(C222,ЦелСТ!$A:$B,2,FALSE),VLOOKUP(B222,Р_ПР!$A:$B,2,FALSE))))&amp;""</f>
        <v>#N/A</v>
      </c>
      <c r="B222" s="208" t="str">
        <f t="shared" si="41"/>
        <v>0409</v>
      </c>
      <c r="C222" s="181" t="str">
        <f t="shared" si="42"/>
        <v>2202100000</v>
      </c>
      <c r="D222" s="208" t="str">
        <f t="shared" si="43"/>
        <v/>
      </c>
      <c r="E222" s="181" t="str">
        <f t="shared" si="44"/>
        <v/>
      </c>
      <c r="F222" s="182">
        <f t="shared" si="35"/>
        <v>37330084.630000003</v>
      </c>
      <c r="G222" s="182">
        <f t="shared" si="36"/>
        <v>2964540.2</v>
      </c>
      <c r="H222" s="183">
        <f t="shared" si="37"/>
        <v>7.9414237320468678E-2</v>
      </c>
      <c r="I222" s="130">
        <f t="shared" si="38"/>
        <v>0</v>
      </c>
      <c r="J222" s="42"/>
      <c r="K222" s="7" t="str">
        <f t="shared" si="39"/>
        <v>0409220210000037330084,632964540,20,0794142373204687</v>
      </c>
      <c r="L222" s="7">
        <f t="shared" si="40"/>
        <v>1</v>
      </c>
      <c r="N222" s="25"/>
      <c r="O222" s="32"/>
      <c r="P222" s="28" t="s">
        <v>1426</v>
      </c>
      <c r="Q222" s="28"/>
      <c r="R222" s="28"/>
      <c r="S222" s="28"/>
      <c r="T222" s="165"/>
      <c r="U222" s="165"/>
      <c r="V222" s="165"/>
      <c r="W222" s="116">
        <v>37330084.630000003</v>
      </c>
      <c r="X222" s="119">
        <v>2964540.2</v>
      </c>
      <c r="Y222" s="119"/>
      <c r="Z222" s="57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</row>
    <row r="223" spans="1:80" hidden="1" x14ac:dyDescent="0.2">
      <c r="A223" s="209" t="e">
        <f>IF(E223&lt;&gt;"",VLOOKUP(E223,КОСГУ!$A:$B,2,FALSE), IF(D223&lt;&gt;"",VLOOKUP(D223,ВидРасх!$A:$B,2,FALSE),IF(C223&lt;&gt;"",VLOOKUP(C223,ЦелСТ!$A:$B,2,FALSE),VLOOKUP(B223,Р_ПР!$A:$B,2,FALSE))))&amp;""</f>
        <v>#N/A</v>
      </c>
      <c r="B223" s="208" t="str">
        <f t="shared" si="41"/>
        <v>0409</v>
      </c>
      <c r="C223" s="181" t="str">
        <f t="shared" si="42"/>
        <v>2202181000</v>
      </c>
      <c r="D223" s="208" t="str">
        <f t="shared" si="43"/>
        <v/>
      </c>
      <c r="E223" s="181" t="str">
        <f t="shared" si="44"/>
        <v/>
      </c>
      <c r="F223" s="182">
        <f t="shared" si="35"/>
        <v>7819388.21</v>
      </c>
      <c r="G223" s="182">
        <f t="shared" si="36"/>
        <v>2964540.2</v>
      </c>
      <c r="H223" s="183">
        <f t="shared" si="37"/>
        <v>0.37912687289380664</v>
      </c>
      <c r="I223" s="130">
        <f t="shared" si="38"/>
        <v>0</v>
      </c>
      <c r="J223" s="42"/>
      <c r="K223" s="7" t="str">
        <f t="shared" si="39"/>
        <v>040922021810007819388,212964540,20,379126872893807</v>
      </c>
      <c r="L223" s="7">
        <f t="shared" si="40"/>
        <v>1</v>
      </c>
      <c r="N223" s="25"/>
      <c r="O223" s="32"/>
      <c r="P223" s="32"/>
      <c r="Q223" s="27" t="s">
        <v>1649</v>
      </c>
      <c r="R223" s="27"/>
      <c r="S223" s="27"/>
      <c r="T223" s="27"/>
      <c r="U223" s="27"/>
      <c r="V223" s="27"/>
      <c r="W223" s="117">
        <v>7819388.21</v>
      </c>
      <c r="X223" s="120">
        <v>2964540.2</v>
      </c>
      <c r="Y223" s="120"/>
      <c r="Z223" s="59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</row>
    <row r="224" spans="1:80" ht="42" customHeight="1" x14ac:dyDescent="0.2">
      <c r="A224" s="209" t="str">
        <f>IF(E224&lt;&gt;"",VLOOKUP(E224,КОСГУ!$A:$B,2,FALSE), IF(D224&lt;&gt;"",VLOOKUP(D224,ВидРасх!$A:$B,2,FALSE),IF(C224&lt;&gt;"",VLOOKUP(C224,ЦелСТ!$A:$B,2,FALSE),VLOOKUP(B224,Р_ПР!$A:$B,2,FALSE))))&amp;""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224" s="208" t="str">
        <f t="shared" si="41"/>
        <v>0409</v>
      </c>
      <c r="C224" s="181" t="str">
        <f t="shared" si="42"/>
        <v>2202181610</v>
      </c>
      <c r="D224" s="208" t="str">
        <f t="shared" si="43"/>
        <v/>
      </c>
      <c r="E224" s="181" t="str">
        <f t="shared" si="44"/>
        <v/>
      </c>
      <c r="F224" s="182">
        <f t="shared" si="35"/>
        <v>7819388.21</v>
      </c>
      <c r="G224" s="182">
        <f t="shared" si="36"/>
        <v>2964540.2</v>
      </c>
      <c r="H224" s="183">
        <f t="shared" si="37"/>
        <v>0.37912687289380664</v>
      </c>
      <c r="I224" s="130">
        <f t="shared" si="38"/>
        <v>0</v>
      </c>
      <c r="J224" s="42"/>
      <c r="K224" s="7" t="str">
        <f t="shared" si="39"/>
        <v>040922021816107819388,212964540,20,379126872893807</v>
      </c>
      <c r="L224" s="7">
        <f t="shared" si="40"/>
        <v>1</v>
      </c>
      <c r="N224" s="25"/>
      <c r="O224" s="32"/>
      <c r="P224" s="32"/>
      <c r="Q224" s="32"/>
      <c r="R224" s="28" t="s">
        <v>1650</v>
      </c>
      <c r="S224" s="28"/>
      <c r="T224" s="28"/>
      <c r="U224" s="28"/>
      <c r="V224" s="28"/>
      <c r="W224" s="117">
        <v>7819388.21</v>
      </c>
      <c r="X224" s="120">
        <v>2964540.2</v>
      </c>
      <c r="Y224" s="120"/>
      <c r="Z224" s="59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</row>
    <row r="225" spans="1:80" ht="15.75" customHeight="1" x14ac:dyDescent="0.2">
      <c r="A225" s="209" t="str">
        <f>IF(E225&lt;&gt;"",VLOOKUP(E225,КОСГУ!$A:$B,2,FALSE), IF(D225&lt;&gt;"",VLOOKUP(D225,ВидРасх!$A:$B,2,FALSE),IF(C225&lt;&gt;"",VLOOKUP(C225,ЦелСТ!$A:$B,2,FALSE),VLOOKUP(B225,Р_ПР!$A:$B,2,FALSE))))&amp;""</f>
        <v>Закупка товаров, работ и услуг для муниципальных нужд</v>
      </c>
      <c r="B225" s="208" t="str">
        <f t="shared" si="41"/>
        <v>0409</v>
      </c>
      <c r="C225" s="181" t="str">
        <f t="shared" si="42"/>
        <v>2202181610</v>
      </c>
      <c r="D225" s="208" t="str">
        <f t="shared" si="43"/>
        <v>200</v>
      </c>
      <c r="E225" s="181" t="str">
        <f t="shared" si="44"/>
        <v/>
      </c>
      <c r="F225" s="182">
        <f t="shared" si="35"/>
        <v>7819388.21</v>
      </c>
      <c r="G225" s="182">
        <f t="shared" si="36"/>
        <v>2964540.2</v>
      </c>
      <c r="H225" s="183">
        <f t="shared" si="37"/>
        <v>0.37912687289380664</v>
      </c>
      <c r="I225" s="130">
        <f t="shared" si="38"/>
        <v>0</v>
      </c>
      <c r="J225" s="42"/>
      <c r="K225" s="7" t="str">
        <f t="shared" si="39"/>
        <v>040922021816102002007819388,212964540,20,379126872893807</v>
      </c>
      <c r="L225" s="7">
        <f t="shared" si="40"/>
        <v>1</v>
      </c>
      <c r="N225" s="25"/>
      <c r="O225" s="32"/>
      <c r="P225" s="32"/>
      <c r="Q225" s="32"/>
      <c r="R225" s="32"/>
      <c r="S225" s="27" t="s">
        <v>1651</v>
      </c>
      <c r="T225" s="27"/>
      <c r="U225" s="27"/>
      <c r="V225" s="27"/>
      <c r="W225" s="117">
        <v>7819388.21</v>
      </c>
      <c r="X225" s="120">
        <v>2964540.2</v>
      </c>
      <c r="Y225" s="120"/>
      <c r="Z225" s="59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</row>
    <row r="226" spans="1:80" ht="22.5" customHeight="1" x14ac:dyDescent="0.2">
      <c r="A226" s="209" t="str">
        <f>IF(E226&lt;&gt;"",VLOOKUP(E226,КОСГУ!$A:$B,2,FALSE), IF(D226&lt;&gt;"",VLOOKUP(D226,ВидРасх!$A:$B,2,FALSE),IF(C226&lt;&gt;"",VLOOKUP(C226,ЦелСТ!$A:$B,2,FALSE),VLOOKUP(B226,Р_ПР!$A:$B,2,FALSE))))&amp;""</f>
        <v>Иные закупки товаров, работ и услуг для обеспечения муниципальных нужд</v>
      </c>
      <c r="B226" s="208" t="str">
        <f t="shared" si="41"/>
        <v>0409</v>
      </c>
      <c r="C226" s="181" t="str">
        <f t="shared" si="42"/>
        <v>2202181610</v>
      </c>
      <c r="D226" s="208" t="str">
        <f t="shared" si="43"/>
        <v>240</v>
      </c>
      <c r="E226" s="181" t="str">
        <f t="shared" si="44"/>
        <v/>
      </c>
      <c r="F226" s="182">
        <f t="shared" si="35"/>
        <v>7819388.21</v>
      </c>
      <c r="G226" s="182">
        <f t="shared" si="36"/>
        <v>2964540.2</v>
      </c>
      <c r="H226" s="183">
        <f t="shared" si="37"/>
        <v>0.37912687289380664</v>
      </c>
      <c r="I226" s="130">
        <f t="shared" si="38"/>
        <v>0</v>
      </c>
      <c r="J226" s="42"/>
      <c r="K226" s="7" t="str">
        <f t="shared" si="39"/>
        <v>040922021816102402407819388,212964540,20,379126872893807</v>
      </c>
      <c r="L226" s="7">
        <f t="shared" si="40"/>
        <v>1</v>
      </c>
      <c r="N226" s="25"/>
      <c r="O226" s="32"/>
      <c r="P226" s="32"/>
      <c r="Q226" s="32"/>
      <c r="R226" s="32"/>
      <c r="S226" s="32"/>
      <c r="T226" s="167" t="s">
        <v>3318</v>
      </c>
      <c r="U226" s="167"/>
      <c r="V226" s="167"/>
      <c r="W226" s="168">
        <v>7819388.21</v>
      </c>
      <c r="X226" s="169">
        <v>2964540.2</v>
      </c>
      <c r="Y226" s="169"/>
      <c r="Z226" s="170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</row>
    <row r="227" spans="1:80" hidden="1" x14ac:dyDescent="0.2">
      <c r="A227" s="209" t="e">
        <f>IF(E227&lt;&gt;"",VLOOKUP(E227,КОСГУ!$A:$B,2,FALSE), IF(D227&lt;&gt;"",VLOOKUP(D227,ВидРасх!$A:$B,2,FALSE),IF(C227&lt;&gt;"",VLOOKUP(C227,ЦелСТ!$A:$B,2,FALSE),VLOOKUP(B227,Р_ПР!$A:$B,2,FALSE))))&amp;""</f>
        <v>#N/A</v>
      </c>
      <c r="B227" s="208" t="str">
        <f t="shared" si="41"/>
        <v>0409</v>
      </c>
      <c r="C227" s="181" t="str">
        <f t="shared" si="42"/>
        <v>22021S6000</v>
      </c>
      <c r="D227" s="208" t="str">
        <f t="shared" si="43"/>
        <v/>
      </c>
      <c r="E227" s="181" t="str">
        <f t="shared" si="44"/>
        <v/>
      </c>
      <c r="F227" s="182">
        <f t="shared" si="35"/>
        <v>29510696.420000002</v>
      </c>
      <c r="G227" s="182">
        <f t="shared" si="36"/>
        <v>0</v>
      </c>
      <c r="H227" s="183">
        <f t="shared" si="37"/>
        <v>0</v>
      </c>
      <c r="I227" s="130">
        <f t="shared" si="38"/>
        <v>0</v>
      </c>
      <c r="J227" s="42"/>
      <c r="K227" s="7" t="str">
        <f t="shared" si="39"/>
        <v>040922021S600029510696,4200</v>
      </c>
      <c r="L227" s="7">
        <f t="shared" si="40"/>
        <v>1</v>
      </c>
      <c r="N227" s="25"/>
      <c r="O227" s="32"/>
      <c r="P227" s="32"/>
      <c r="Q227" s="27" t="s">
        <v>1652</v>
      </c>
      <c r="R227" s="27"/>
      <c r="S227" s="27"/>
      <c r="T227" s="166"/>
      <c r="U227" s="166"/>
      <c r="V227" s="166"/>
      <c r="W227" s="116">
        <v>29510696.420000002</v>
      </c>
      <c r="X227" s="119">
        <v>0</v>
      </c>
      <c r="Y227" s="119"/>
      <c r="Z227" s="5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</row>
    <row r="228" spans="1:80" ht="24.75" customHeight="1" x14ac:dyDescent="0.2">
      <c r="A228" s="209" t="str">
        <f>IF(E228&lt;&gt;"",VLOOKUP(E228,КОСГУ!$A:$B,2,FALSE), IF(D228&lt;&gt;"",VLOOKUP(D228,ВидРасх!$A:$B,2,FALSE),IF(C228&lt;&gt;"",VLOOKUP(C228,ЦелСТ!$A:$B,2,FALSE),VLOOKUP(B228,Р_ПР!$A:$B,2,FALSE))))&amp;""</f>
        <v>Обеспечение сохранности автомобильных дорог местного значения и условий безопасности движения по ним</v>
      </c>
      <c r="B228" s="208" t="str">
        <f t="shared" si="41"/>
        <v>0409</v>
      </c>
      <c r="C228" s="181" t="str">
        <f t="shared" si="42"/>
        <v>22021S6170</v>
      </c>
      <c r="D228" s="208" t="str">
        <f t="shared" si="43"/>
        <v/>
      </c>
      <c r="E228" s="181" t="str">
        <f t="shared" si="44"/>
        <v/>
      </c>
      <c r="F228" s="182">
        <f t="shared" si="35"/>
        <v>29510696.420000002</v>
      </c>
      <c r="G228" s="182">
        <f t="shared" si="36"/>
        <v>0</v>
      </c>
      <c r="H228" s="183">
        <f t="shared" si="37"/>
        <v>0</v>
      </c>
      <c r="I228" s="130">
        <f t="shared" si="38"/>
        <v>0</v>
      </c>
      <c r="J228" s="42"/>
      <c r="K228" s="7" t="str">
        <f t="shared" si="39"/>
        <v>040922021S617029510696,4200</v>
      </c>
      <c r="L228" s="7">
        <f t="shared" si="40"/>
        <v>1</v>
      </c>
      <c r="N228" s="25"/>
      <c r="O228" s="32"/>
      <c r="P228" s="32"/>
      <c r="Q228" s="32"/>
      <c r="R228" s="28" t="s">
        <v>1653</v>
      </c>
      <c r="S228" s="28"/>
      <c r="T228" s="28"/>
      <c r="U228" s="28"/>
      <c r="V228" s="28"/>
      <c r="W228" s="117">
        <v>29510696.420000002</v>
      </c>
      <c r="X228" s="120">
        <v>0</v>
      </c>
      <c r="Y228" s="120"/>
      <c r="Z228" s="59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</row>
    <row r="229" spans="1:80" ht="18" customHeight="1" x14ac:dyDescent="0.2">
      <c r="A229" s="209" t="str">
        <f>IF(E229&lt;&gt;"",VLOOKUP(E229,КОСГУ!$A:$B,2,FALSE), IF(D229&lt;&gt;"",VLOOKUP(D229,ВидРасх!$A:$B,2,FALSE),IF(C229&lt;&gt;"",VLOOKUP(C229,ЦелСТ!$A:$B,2,FALSE),VLOOKUP(B229,Р_ПР!$A:$B,2,FALSE))))&amp;""</f>
        <v>Закупка товаров, работ и услуг для муниципальных нужд</v>
      </c>
      <c r="B229" s="208" t="str">
        <f t="shared" si="41"/>
        <v>0409</v>
      </c>
      <c r="C229" s="181" t="str">
        <f t="shared" si="42"/>
        <v>22021S6170</v>
      </c>
      <c r="D229" s="208" t="str">
        <f t="shared" si="43"/>
        <v>200</v>
      </c>
      <c r="E229" s="181" t="str">
        <f t="shared" si="44"/>
        <v/>
      </c>
      <c r="F229" s="182">
        <f t="shared" si="35"/>
        <v>29510696.420000002</v>
      </c>
      <c r="G229" s="182">
        <f t="shared" si="36"/>
        <v>0</v>
      </c>
      <c r="H229" s="183">
        <f t="shared" si="37"/>
        <v>0</v>
      </c>
      <c r="I229" s="130">
        <f t="shared" si="38"/>
        <v>0</v>
      </c>
      <c r="J229" s="42"/>
      <c r="K229" s="7" t="str">
        <f t="shared" si="39"/>
        <v>040922021S617020020029510696,4200</v>
      </c>
      <c r="L229" s="7">
        <f t="shared" si="40"/>
        <v>1</v>
      </c>
      <c r="N229" s="25"/>
      <c r="O229" s="32"/>
      <c r="P229" s="32"/>
      <c r="Q229" s="32"/>
      <c r="R229" s="32"/>
      <c r="S229" s="27" t="s">
        <v>1654</v>
      </c>
      <c r="T229" s="27"/>
      <c r="U229" s="27"/>
      <c r="V229" s="27"/>
      <c r="W229" s="117">
        <v>29510696.420000002</v>
      </c>
      <c r="X229" s="120">
        <v>0</v>
      </c>
      <c r="Y229" s="120"/>
      <c r="Z229" s="5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</row>
    <row r="230" spans="1:80" ht="24" x14ac:dyDescent="0.2">
      <c r="A230" s="209" t="str">
        <f>IF(E230&lt;&gt;"",VLOOKUP(E230,КОСГУ!$A:$B,2,FALSE), IF(D230&lt;&gt;"",VLOOKUP(D230,ВидРасх!$A:$B,2,FALSE),IF(C230&lt;&gt;"",VLOOKUP(C230,ЦелСТ!$A:$B,2,FALSE),VLOOKUP(B230,Р_ПР!$A:$B,2,FALSE))))&amp;""</f>
        <v>Иные закупки товаров, работ и услуг для обеспечения муниципальных нужд</v>
      </c>
      <c r="B230" s="208" t="str">
        <f t="shared" si="41"/>
        <v>0409</v>
      </c>
      <c r="C230" s="181" t="str">
        <f t="shared" si="42"/>
        <v>22021S6170</v>
      </c>
      <c r="D230" s="208" t="str">
        <f t="shared" si="43"/>
        <v>240</v>
      </c>
      <c r="E230" s="181" t="str">
        <f t="shared" si="44"/>
        <v/>
      </c>
      <c r="F230" s="182">
        <f t="shared" si="35"/>
        <v>29510696.420000002</v>
      </c>
      <c r="G230" s="182">
        <f t="shared" si="36"/>
        <v>0</v>
      </c>
      <c r="H230" s="183">
        <f t="shared" si="37"/>
        <v>0</v>
      </c>
      <c r="I230" s="130">
        <f t="shared" si="38"/>
        <v>0</v>
      </c>
      <c r="J230" s="42"/>
      <c r="K230" s="7" t="str">
        <f t="shared" si="39"/>
        <v>040922021S617024024029510696,4200</v>
      </c>
      <c r="L230" s="7">
        <f t="shared" si="40"/>
        <v>1</v>
      </c>
      <c r="N230" s="25"/>
      <c r="O230" s="32"/>
      <c r="P230" s="32"/>
      <c r="Q230" s="32"/>
      <c r="R230" s="32"/>
      <c r="S230" s="32"/>
      <c r="T230" s="167" t="s">
        <v>3319</v>
      </c>
      <c r="U230" s="167"/>
      <c r="V230" s="167"/>
      <c r="W230" s="168">
        <v>29510696.420000002</v>
      </c>
      <c r="X230" s="169">
        <v>0</v>
      </c>
      <c r="Y230" s="169"/>
      <c r="Z230" s="17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</row>
    <row r="231" spans="1:80" ht="10.5" customHeight="1" x14ac:dyDescent="0.2">
      <c r="A231" s="209" t="str">
        <f>IF(E231&lt;&gt;"",VLOOKUP(E231,КОСГУ!$A:$B,2,FALSE), IF(D231&lt;&gt;"",VLOOKUP(D231,ВидРасх!$A:$B,2,FALSE),IF(C231&lt;&gt;"",VLOOKUP(C231,ЦелСТ!$A:$B,2,FALSE),VLOOKUP(B231,Р_ПР!$A:$B,2,FALSE))))&amp;""</f>
        <v>Другие вопросы в области национальной экономики</v>
      </c>
      <c r="B231" s="208" t="str">
        <f t="shared" si="41"/>
        <v>0412</v>
      </c>
      <c r="C231" s="181" t="str">
        <f t="shared" si="42"/>
        <v/>
      </c>
      <c r="D231" s="208" t="str">
        <f t="shared" si="43"/>
        <v/>
      </c>
      <c r="E231" s="181" t="str">
        <f t="shared" si="44"/>
        <v/>
      </c>
      <c r="F231" s="182">
        <f t="shared" si="35"/>
        <v>325389</v>
      </c>
      <c r="G231" s="182">
        <f t="shared" si="36"/>
        <v>124467.29999999999</v>
      </c>
      <c r="H231" s="183">
        <f t="shared" si="37"/>
        <v>0.3825184625171717</v>
      </c>
      <c r="I231" s="130">
        <f t="shared" si="38"/>
        <v>0</v>
      </c>
      <c r="J231" s="42"/>
      <c r="K231" s="7" t="str">
        <f t="shared" si="39"/>
        <v>0412325389124467,30,382518462517172</v>
      </c>
      <c r="L231" s="7">
        <f t="shared" si="40"/>
        <v>1</v>
      </c>
      <c r="N231" s="25"/>
      <c r="O231" s="27" t="s">
        <v>320</v>
      </c>
      <c r="P231" s="27"/>
      <c r="Q231" s="27"/>
      <c r="R231" s="27"/>
      <c r="S231" s="27"/>
      <c r="T231" s="166"/>
      <c r="U231" s="166"/>
      <c r="V231" s="166"/>
      <c r="W231" s="116">
        <v>325389</v>
      </c>
      <c r="X231" s="119">
        <v>124467.29999999999</v>
      </c>
      <c r="Y231" s="119"/>
      <c r="Z231" s="57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</row>
    <row r="232" spans="1:80" hidden="1" x14ac:dyDescent="0.2">
      <c r="A232" s="209" t="e">
        <f>IF(E232&lt;&gt;"",VLOOKUP(E232,КОСГУ!$A:$B,2,FALSE), IF(D232&lt;&gt;"",VLOOKUP(D232,ВидРасх!$A:$B,2,FALSE),IF(C232&lt;&gt;"",VLOOKUP(C232,ЦелСТ!$A:$B,2,FALSE),VLOOKUP(B232,Р_ПР!$A:$B,2,FALSE))))&amp;""</f>
        <v>#N/A</v>
      </c>
      <c r="B232" s="208" t="str">
        <f t="shared" si="41"/>
        <v>0412</v>
      </c>
      <c r="C232" s="181" t="str">
        <f t="shared" si="42"/>
        <v>2201900000</v>
      </c>
      <c r="D232" s="208" t="str">
        <f t="shared" si="43"/>
        <v/>
      </c>
      <c r="E232" s="181" t="str">
        <f t="shared" si="44"/>
        <v/>
      </c>
      <c r="F232" s="182">
        <f t="shared" si="35"/>
        <v>325389</v>
      </c>
      <c r="G232" s="182">
        <f t="shared" si="36"/>
        <v>124467.29999999999</v>
      </c>
      <c r="H232" s="183">
        <f t="shared" si="37"/>
        <v>0.3825184625171717</v>
      </c>
      <c r="I232" s="130">
        <f t="shared" si="38"/>
        <v>0</v>
      </c>
      <c r="J232" s="42"/>
      <c r="K232" s="7" t="str">
        <f t="shared" si="39"/>
        <v>04122201900000325389124467,30,382518462517172</v>
      </c>
      <c r="L232" s="7">
        <f t="shared" si="40"/>
        <v>1</v>
      </c>
      <c r="N232" s="25"/>
      <c r="O232" s="32"/>
      <c r="P232" s="28" t="s">
        <v>2713</v>
      </c>
      <c r="Q232" s="28"/>
      <c r="R232" s="28"/>
      <c r="S232" s="28"/>
      <c r="T232" s="28"/>
      <c r="U232" s="28"/>
      <c r="V232" s="28"/>
      <c r="W232" s="117">
        <v>325389</v>
      </c>
      <c r="X232" s="120">
        <v>124467.29999999999</v>
      </c>
      <c r="Y232" s="120"/>
      <c r="Z232" s="59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</row>
    <row r="233" spans="1:80" hidden="1" x14ac:dyDescent="0.2">
      <c r="A233" s="209" t="e">
        <f>IF(E233&lt;&gt;"",VLOOKUP(E233,КОСГУ!$A:$B,2,FALSE), IF(D233&lt;&gt;"",VLOOKUP(D233,ВидРасх!$A:$B,2,FALSE),IF(C233&lt;&gt;"",VLOOKUP(C233,ЦелСТ!$A:$B,2,FALSE),VLOOKUP(B233,Р_ПР!$A:$B,2,FALSE))))&amp;""</f>
        <v>#N/A</v>
      </c>
      <c r="B233" s="208" t="str">
        <f t="shared" si="41"/>
        <v>0412</v>
      </c>
      <c r="C233" s="181" t="str">
        <f t="shared" si="42"/>
        <v>2201917000</v>
      </c>
      <c r="D233" s="208" t="str">
        <f t="shared" si="43"/>
        <v/>
      </c>
      <c r="E233" s="181" t="str">
        <f t="shared" si="44"/>
        <v/>
      </c>
      <c r="F233" s="182">
        <f t="shared" si="35"/>
        <v>325389</v>
      </c>
      <c r="G233" s="182">
        <f t="shared" si="36"/>
        <v>124467.29999999999</v>
      </c>
      <c r="H233" s="183">
        <f t="shared" si="37"/>
        <v>0.3825184625171717</v>
      </c>
      <c r="I233" s="130">
        <f t="shared" si="38"/>
        <v>0</v>
      </c>
      <c r="J233" s="42"/>
      <c r="K233" s="7" t="str">
        <f t="shared" si="39"/>
        <v>04122201917000325389124467,30,382518462517172</v>
      </c>
      <c r="L233" s="7">
        <f t="shared" si="40"/>
        <v>1</v>
      </c>
      <c r="N233" s="25"/>
      <c r="O233" s="32"/>
      <c r="P233" s="32"/>
      <c r="Q233" s="27" t="s">
        <v>2714</v>
      </c>
      <c r="R233" s="27"/>
      <c r="S233" s="27"/>
      <c r="T233" s="27"/>
      <c r="U233" s="27"/>
      <c r="V233" s="27"/>
      <c r="W233" s="117">
        <v>325389</v>
      </c>
      <c r="X233" s="120">
        <v>124467.29999999999</v>
      </c>
      <c r="Y233" s="120"/>
      <c r="Z233" s="59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</row>
    <row r="234" spans="1:80" ht="38.25" customHeight="1" x14ac:dyDescent="0.2">
      <c r="A234" s="209" t="str">
        <f>IF(E234&lt;&gt;"",VLOOKUP(E234,КОСГУ!$A:$B,2,FALSE), IF(D234&lt;&gt;"",VLOOKUP(D234,ВидРасх!$A:$B,2,FALSE),IF(C234&lt;&gt;"",VLOOKUP(C234,ЦелСТ!$A:$B,2,FALSE),VLOOKUP(B234,Р_ПР!$A:$B,2,FALSE))))&amp;""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234" s="208" t="str">
        <f t="shared" si="41"/>
        <v>0412</v>
      </c>
      <c r="C234" s="181" t="str">
        <f t="shared" si="42"/>
        <v>2201917900</v>
      </c>
      <c r="D234" s="208" t="str">
        <f t="shared" si="43"/>
        <v/>
      </c>
      <c r="E234" s="181" t="str">
        <f t="shared" si="44"/>
        <v/>
      </c>
      <c r="F234" s="182">
        <f t="shared" si="35"/>
        <v>325389</v>
      </c>
      <c r="G234" s="182">
        <f t="shared" si="36"/>
        <v>124467.29999999999</v>
      </c>
      <c r="H234" s="183">
        <f t="shared" si="37"/>
        <v>0.3825184625171717</v>
      </c>
      <c r="I234" s="130">
        <f t="shared" si="38"/>
        <v>0</v>
      </c>
      <c r="J234" s="42"/>
      <c r="K234" s="7" t="str">
        <f t="shared" si="39"/>
        <v>04122201917900325389124467,30,382518462517172</v>
      </c>
      <c r="L234" s="7">
        <f t="shared" si="40"/>
        <v>1</v>
      </c>
      <c r="N234" s="25"/>
      <c r="O234" s="32"/>
      <c r="P234" s="32"/>
      <c r="Q234" s="32"/>
      <c r="R234" s="28" t="s">
        <v>2715</v>
      </c>
      <c r="S234" s="28"/>
      <c r="T234" s="28"/>
      <c r="U234" s="28"/>
      <c r="V234" s="28"/>
      <c r="W234" s="117">
        <v>325389</v>
      </c>
      <c r="X234" s="120">
        <v>124467.29999999999</v>
      </c>
      <c r="Y234" s="120"/>
      <c r="Z234" s="59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</row>
    <row r="235" spans="1:80" ht="25.5" customHeight="1" x14ac:dyDescent="0.2">
      <c r="A235" s="209" t="str">
        <f>IF(E235&lt;&gt;"",VLOOKUP(E235,КОСГУ!$A:$B,2,FALSE), IF(D235&lt;&gt;"",VLOOKUP(D235,ВидРасх!$A:$B,2,FALSE),IF(C235&lt;&gt;"",VLOOKUP(C235,ЦелСТ!$A:$B,2,FALSE),VLOOKUP(B235,Р_ПР!$A:$B,2,FALSE))))&amp;""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235" s="208" t="str">
        <f t="shared" si="41"/>
        <v>0412</v>
      </c>
      <c r="C235" s="181" t="str">
        <f t="shared" si="42"/>
        <v>2201917900</v>
      </c>
      <c r="D235" s="208" t="str">
        <f t="shared" si="43"/>
        <v>100</v>
      </c>
      <c r="E235" s="181" t="str">
        <f t="shared" si="44"/>
        <v/>
      </c>
      <c r="F235" s="182">
        <f t="shared" si="35"/>
        <v>317389</v>
      </c>
      <c r="G235" s="182">
        <f t="shared" si="36"/>
        <v>124467.29999999999</v>
      </c>
      <c r="H235" s="183">
        <f t="shared" si="37"/>
        <v>0.39216009376506428</v>
      </c>
      <c r="I235" s="130">
        <f t="shared" si="38"/>
        <v>0</v>
      </c>
      <c r="J235" s="42"/>
      <c r="K235" s="7" t="str">
        <f t="shared" si="39"/>
        <v>04122201917900100100317389124467,30,392160093765064</v>
      </c>
      <c r="L235" s="7">
        <f t="shared" si="40"/>
        <v>1</v>
      </c>
      <c r="N235" s="25"/>
      <c r="O235" s="32"/>
      <c r="P235" s="32"/>
      <c r="Q235" s="32"/>
      <c r="R235" s="32"/>
      <c r="S235" s="27" t="s">
        <v>2716</v>
      </c>
      <c r="T235" s="27"/>
      <c r="U235" s="27"/>
      <c r="V235" s="27"/>
      <c r="W235" s="117">
        <v>317389</v>
      </c>
      <c r="X235" s="120">
        <v>124467.29999999999</v>
      </c>
      <c r="Y235" s="120"/>
      <c r="Z235" s="59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</row>
    <row r="236" spans="1:80" ht="17.25" customHeight="1" x14ac:dyDescent="0.2">
      <c r="A236" s="209" t="str">
        <f>IF(E236&lt;&gt;"",VLOOKUP(E236,КОСГУ!$A:$B,2,FALSE), IF(D236&lt;&gt;"",VLOOKUP(D236,ВидРасх!$A:$B,2,FALSE),IF(C236&lt;&gt;"",VLOOKUP(C236,ЦелСТ!$A:$B,2,FALSE),VLOOKUP(B236,Р_ПР!$A:$B,2,FALSE))))&amp;""</f>
        <v>Расходы на выплаты персоналу муниципальных органов</v>
      </c>
      <c r="B236" s="208" t="str">
        <f t="shared" si="41"/>
        <v>0412</v>
      </c>
      <c r="C236" s="181" t="str">
        <f t="shared" si="42"/>
        <v>2201917900</v>
      </c>
      <c r="D236" s="208" t="str">
        <f t="shared" si="43"/>
        <v>120</v>
      </c>
      <c r="E236" s="181" t="str">
        <f t="shared" si="44"/>
        <v/>
      </c>
      <c r="F236" s="182">
        <f t="shared" si="35"/>
        <v>317389</v>
      </c>
      <c r="G236" s="182">
        <f t="shared" si="36"/>
        <v>124467.29999999999</v>
      </c>
      <c r="H236" s="183">
        <f t="shared" si="37"/>
        <v>0.39216009376506428</v>
      </c>
      <c r="I236" s="130">
        <f t="shared" si="38"/>
        <v>0</v>
      </c>
      <c r="J236" s="42"/>
      <c r="K236" s="7" t="str">
        <f t="shared" si="39"/>
        <v>04122201917900120120317389124467,30,392160093765064</v>
      </c>
      <c r="L236" s="7">
        <f t="shared" si="40"/>
        <v>1</v>
      </c>
      <c r="N236" s="25"/>
      <c r="O236" s="32"/>
      <c r="P236" s="32"/>
      <c r="Q236" s="32"/>
      <c r="R236" s="32"/>
      <c r="S236" s="32"/>
      <c r="T236" s="167" t="s">
        <v>3320</v>
      </c>
      <c r="U236" s="167"/>
      <c r="V236" s="167"/>
      <c r="W236" s="168">
        <v>317389</v>
      </c>
      <c r="X236" s="169">
        <v>124467.29999999999</v>
      </c>
      <c r="Y236" s="169"/>
      <c r="Z236" s="170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</row>
    <row r="237" spans="1:80" ht="16.5" customHeight="1" x14ac:dyDescent="0.2">
      <c r="A237" s="209" t="str">
        <f>IF(E237&lt;&gt;"",VLOOKUP(E237,КОСГУ!$A:$B,2,FALSE), IF(D237&lt;&gt;"",VLOOKUP(D237,ВидРасх!$A:$B,2,FALSE),IF(C237&lt;&gt;"",VLOOKUP(C237,ЦелСТ!$A:$B,2,FALSE),VLOOKUP(B237,Р_ПР!$A:$B,2,FALSE))))&amp;""</f>
        <v>Закупка товаров, работ и услуг для муниципальных нужд</v>
      </c>
      <c r="B237" s="208" t="str">
        <f t="shared" si="41"/>
        <v>0412</v>
      </c>
      <c r="C237" s="181" t="str">
        <f t="shared" si="42"/>
        <v>2201917900</v>
      </c>
      <c r="D237" s="208" t="str">
        <f t="shared" si="43"/>
        <v>200</v>
      </c>
      <c r="E237" s="181" t="str">
        <f t="shared" si="44"/>
        <v/>
      </c>
      <c r="F237" s="182">
        <f t="shared" si="35"/>
        <v>8000</v>
      </c>
      <c r="G237" s="182">
        <f t="shared" si="36"/>
        <v>0</v>
      </c>
      <c r="H237" s="183">
        <f t="shared" si="37"/>
        <v>0</v>
      </c>
      <c r="I237" s="130">
        <f t="shared" si="38"/>
        <v>0</v>
      </c>
      <c r="J237" s="42"/>
      <c r="K237" s="7" t="str">
        <f t="shared" si="39"/>
        <v>04122201917900200200800000</v>
      </c>
      <c r="L237" s="7">
        <f t="shared" si="40"/>
        <v>1</v>
      </c>
      <c r="N237" s="25"/>
      <c r="O237" s="32"/>
      <c r="P237" s="32"/>
      <c r="Q237" s="32"/>
      <c r="R237" s="32"/>
      <c r="S237" s="27" t="s">
        <v>3076</v>
      </c>
      <c r="T237" s="166"/>
      <c r="U237" s="166"/>
      <c r="V237" s="166"/>
      <c r="W237" s="116">
        <v>8000</v>
      </c>
      <c r="X237" s="119">
        <v>0</v>
      </c>
      <c r="Y237" s="119"/>
      <c r="Z237" s="5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</row>
    <row r="238" spans="1:80" ht="23.25" customHeight="1" x14ac:dyDescent="0.2">
      <c r="A238" s="209" t="str">
        <f>IF(E238&lt;&gt;"",VLOOKUP(E238,КОСГУ!$A:$B,2,FALSE), IF(D238&lt;&gt;"",VLOOKUP(D238,ВидРасх!$A:$B,2,FALSE),IF(C238&lt;&gt;"",VLOOKUP(C238,ЦелСТ!$A:$B,2,FALSE),VLOOKUP(B238,Р_ПР!$A:$B,2,FALSE))))&amp;""</f>
        <v>Иные закупки товаров, работ и услуг для обеспечения муниципальных нужд</v>
      </c>
      <c r="B238" s="208" t="str">
        <f t="shared" si="41"/>
        <v>0412</v>
      </c>
      <c r="C238" s="181" t="str">
        <f t="shared" si="42"/>
        <v>2201917900</v>
      </c>
      <c r="D238" s="208" t="str">
        <f t="shared" si="43"/>
        <v>240</v>
      </c>
      <c r="E238" s="181" t="str">
        <f t="shared" si="44"/>
        <v/>
      </c>
      <c r="F238" s="182">
        <f t="shared" si="35"/>
        <v>8000</v>
      </c>
      <c r="G238" s="182">
        <f t="shared" si="36"/>
        <v>0</v>
      </c>
      <c r="H238" s="183">
        <f t="shared" si="37"/>
        <v>0</v>
      </c>
      <c r="I238" s="130">
        <f t="shared" si="38"/>
        <v>0</v>
      </c>
      <c r="J238" s="42"/>
      <c r="K238" s="7" t="str">
        <f t="shared" si="39"/>
        <v>04122201917900240240800000</v>
      </c>
      <c r="L238" s="7">
        <f t="shared" si="40"/>
        <v>1</v>
      </c>
      <c r="N238" s="25"/>
      <c r="O238" s="32"/>
      <c r="P238" s="32"/>
      <c r="Q238" s="32"/>
      <c r="R238" s="32"/>
      <c r="S238" s="32"/>
      <c r="T238" s="167" t="s">
        <v>3321</v>
      </c>
      <c r="U238" s="167"/>
      <c r="V238" s="167"/>
      <c r="W238" s="168">
        <v>8000</v>
      </c>
      <c r="X238" s="169">
        <v>0</v>
      </c>
      <c r="Y238" s="169"/>
      <c r="Z238" s="17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</row>
    <row r="239" spans="1:80" hidden="1" x14ac:dyDescent="0.2">
      <c r="A239" s="209" t="str">
        <f>IF(E239&lt;&gt;"",VLOOKUP(E239,КОСГУ!$A:$B,2,FALSE), IF(D239&lt;&gt;"",VLOOKUP(D239,ВидРасх!$A:$B,2,FALSE),IF(C239&lt;&gt;"",VLOOKUP(C239,ЦелСТ!$A:$B,2,FALSE),VLOOKUP(B239,Р_ПР!$A:$B,2,FALSE))))&amp;""</f>
        <v/>
      </c>
      <c r="B239" s="208" t="str">
        <f t="shared" si="41"/>
        <v/>
      </c>
      <c r="C239" s="181" t="str">
        <f t="shared" si="42"/>
        <v/>
      </c>
      <c r="D239" s="208" t="str">
        <f t="shared" si="43"/>
        <v/>
      </c>
      <c r="E239" s="181" t="str">
        <f t="shared" si="44"/>
        <v/>
      </c>
      <c r="F239" s="182">
        <f t="shared" si="35"/>
        <v>0</v>
      </c>
      <c r="G239" s="182">
        <f t="shared" si="36"/>
        <v>0</v>
      </c>
      <c r="H239" s="183" t="e">
        <f t="shared" si="37"/>
        <v>#DIV/0!</v>
      </c>
      <c r="I239" s="130">
        <f t="shared" si="38"/>
        <v>0</v>
      </c>
      <c r="J239" s="42"/>
      <c r="K239" s="7" t="e">
        <f t="shared" si="39"/>
        <v>#DIV/0!</v>
      </c>
      <c r="L239" s="7" t="e">
        <f t="shared" si="40"/>
        <v>#DIV/0!</v>
      </c>
      <c r="N239" s="240"/>
      <c r="O239" s="241"/>
      <c r="P239" s="241"/>
      <c r="Q239" s="241"/>
      <c r="R239" s="241"/>
      <c r="S239" s="241"/>
      <c r="T239" s="242"/>
      <c r="U239" s="242"/>
      <c r="V239" s="242"/>
      <c r="W239" s="243"/>
      <c r="X239" s="244"/>
      <c r="Y239" s="244"/>
      <c r="Z239" s="245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</row>
    <row r="240" spans="1:80" ht="16.5" customHeight="1" x14ac:dyDescent="0.2">
      <c r="A240" s="209" t="str">
        <f>IF(E240&lt;&gt;"",VLOOKUP(E240,КОСГУ!$A:$B,2,FALSE), IF(D240&lt;&gt;"",VLOOKUP(D240,ВидРасх!$A:$B,2,FALSE),IF(C240&lt;&gt;"",VLOOKUP(C240,ЦелСТ!$A:$B,2,FALSE),VLOOKUP(B240,Р_ПР!$A:$B,2,FALSE))))&amp;""</f>
        <v>ЖИЛИЩНО-КОММУНАЛЬНОЕ ХОЗЯЙСТВО</v>
      </c>
      <c r="B240" s="208" t="str">
        <f t="shared" si="41"/>
        <v>0500</v>
      </c>
      <c r="C240" s="181" t="str">
        <f t="shared" si="42"/>
        <v/>
      </c>
      <c r="D240" s="208" t="str">
        <f t="shared" si="43"/>
        <v/>
      </c>
      <c r="E240" s="181" t="str">
        <f t="shared" si="44"/>
        <v/>
      </c>
      <c r="F240" s="182">
        <f t="shared" si="35"/>
        <v>44666280.399999999</v>
      </c>
      <c r="G240" s="182">
        <f t="shared" si="36"/>
        <v>4905704.9700000007</v>
      </c>
      <c r="H240" s="183">
        <f t="shared" si="37"/>
        <v>0.10983016553131209</v>
      </c>
      <c r="I240" s="130">
        <f t="shared" si="38"/>
        <v>0</v>
      </c>
      <c r="J240" s="42"/>
      <c r="K240" s="7" t="str">
        <f t="shared" si="39"/>
        <v>050044666280,44905704,970,109830165531312</v>
      </c>
      <c r="L240" s="7" t="e">
        <f t="shared" si="40"/>
        <v>#DIV/0!</v>
      </c>
      <c r="N240" s="26" t="s">
        <v>938</v>
      </c>
      <c r="O240" s="26"/>
      <c r="P240" s="26"/>
      <c r="Q240" s="26"/>
      <c r="R240" s="26"/>
      <c r="S240" s="26"/>
      <c r="T240" s="26"/>
      <c r="U240" s="26"/>
      <c r="V240" s="26"/>
      <c r="W240" s="117">
        <v>44666280.399999999</v>
      </c>
      <c r="X240" s="120">
        <v>4905704.9700000007</v>
      </c>
      <c r="Y240" s="120"/>
      <c r="Z240" s="59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</row>
    <row r="241" spans="1:80" ht="12" customHeight="1" x14ac:dyDescent="0.2">
      <c r="A241" s="209" t="str">
        <f>IF(E241&lt;&gt;"",VLOOKUP(E241,КОСГУ!$A:$B,2,FALSE), IF(D241&lt;&gt;"",VLOOKUP(D241,ВидРасх!$A:$B,2,FALSE),IF(C241&lt;&gt;"",VLOOKUP(C241,ЦелСТ!$A:$B,2,FALSE),VLOOKUP(B241,Р_ПР!$A:$B,2,FALSE))))&amp;""</f>
        <v>Жилищное хозяйство</v>
      </c>
      <c r="B241" s="208" t="str">
        <f t="shared" si="41"/>
        <v>0501</v>
      </c>
      <c r="C241" s="181" t="str">
        <f t="shared" si="42"/>
        <v/>
      </c>
      <c r="D241" s="208" t="str">
        <f t="shared" si="43"/>
        <v/>
      </c>
      <c r="E241" s="181" t="str">
        <f t="shared" si="44"/>
        <v/>
      </c>
      <c r="F241" s="182">
        <f t="shared" si="35"/>
        <v>32500</v>
      </c>
      <c r="G241" s="182">
        <f t="shared" si="36"/>
        <v>5985.88</v>
      </c>
      <c r="H241" s="183">
        <f t="shared" si="37"/>
        <v>0.18418092307692308</v>
      </c>
      <c r="I241" s="130">
        <f t="shared" si="38"/>
        <v>0</v>
      </c>
      <c r="J241" s="42"/>
      <c r="K241" s="7" t="str">
        <f t="shared" si="39"/>
        <v>0501325005985,880,184180923076923</v>
      </c>
      <c r="L241" s="7">
        <f t="shared" si="40"/>
        <v>1</v>
      </c>
      <c r="N241" s="25"/>
      <c r="O241" s="27" t="s">
        <v>225</v>
      </c>
      <c r="P241" s="27"/>
      <c r="Q241" s="27"/>
      <c r="R241" s="27"/>
      <c r="S241" s="27"/>
      <c r="T241" s="27"/>
      <c r="U241" s="27"/>
      <c r="V241" s="27"/>
      <c r="W241" s="117">
        <v>32500</v>
      </c>
      <c r="X241" s="120">
        <v>5985.88</v>
      </c>
      <c r="Y241" s="120"/>
      <c r="Z241" s="59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</row>
    <row r="242" spans="1:80" hidden="1" x14ac:dyDescent="0.2">
      <c r="A242" s="209" t="e">
        <f>IF(E242&lt;&gt;"",VLOOKUP(E242,КОСГУ!$A:$B,2,FALSE), IF(D242&lt;&gt;"",VLOOKUP(D242,ВидРасх!$A:$B,2,FALSE),IF(C242&lt;&gt;"",VLOOKUP(C242,ЦелСТ!$A:$B,2,FALSE),VLOOKUP(B242,Р_ПР!$A:$B,2,FALSE))))&amp;""</f>
        <v>#N/A</v>
      </c>
      <c r="B242" s="208" t="str">
        <f t="shared" si="41"/>
        <v>0501</v>
      </c>
      <c r="C242" s="181" t="str">
        <f t="shared" si="42"/>
        <v>2201200000</v>
      </c>
      <c r="D242" s="208" t="str">
        <f t="shared" si="43"/>
        <v/>
      </c>
      <c r="E242" s="181" t="str">
        <f t="shared" si="44"/>
        <v/>
      </c>
      <c r="F242" s="182">
        <f t="shared" si="35"/>
        <v>32500</v>
      </c>
      <c r="G242" s="182">
        <f t="shared" si="36"/>
        <v>5985.88</v>
      </c>
      <c r="H242" s="183">
        <f t="shared" si="37"/>
        <v>0.18418092307692308</v>
      </c>
      <c r="I242" s="130">
        <f t="shared" si="38"/>
        <v>0</v>
      </c>
      <c r="J242" s="42"/>
      <c r="K242" s="7" t="str">
        <f t="shared" si="39"/>
        <v>05012201200000325005985,880,184180923076923</v>
      </c>
      <c r="L242" s="7">
        <f t="shared" si="40"/>
        <v>1</v>
      </c>
      <c r="N242" s="25"/>
      <c r="O242" s="32"/>
      <c r="P242" s="28" t="s">
        <v>1354</v>
      </c>
      <c r="Q242" s="28"/>
      <c r="R242" s="28"/>
      <c r="S242" s="28"/>
      <c r="T242" s="28"/>
      <c r="U242" s="28"/>
      <c r="V242" s="28"/>
      <c r="W242" s="117">
        <v>32500</v>
      </c>
      <c r="X242" s="120">
        <v>5985.88</v>
      </c>
      <c r="Y242" s="120"/>
      <c r="Z242" s="59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</row>
    <row r="243" spans="1:80" hidden="1" x14ac:dyDescent="0.2">
      <c r="A243" s="209" t="e">
        <f>IF(E243&lt;&gt;"",VLOOKUP(E243,КОСГУ!$A:$B,2,FALSE), IF(D243&lt;&gt;"",VLOOKUP(D243,ВидРасх!$A:$B,2,FALSE),IF(C243&lt;&gt;"",VLOOKUP(C243,ЦелСТ!$A:$B,2,FALSE),VLOOKUP(B243,Р_ПР!$A:$B,2,FALSE))))&amp;""</f>
        <v>#N/A</v>
      </c>
      <c r="B243" s="208" t="str">
        <f t="shared" si="41"/>
        <v>0501</v>
      </c>
      <c r="C243" s="181" t="str">
        <f t="shared" si="42"/>
        <v>2201281000</v>
      </c>
      <c r="D243" s="208" t="str">
        <f t="shared" si="43"/>
        <v/>
      </c>
      <c r="E243" s="181" t="str">
        <f t="shared" si="44"/>
        <v/>
      </c>
      <c r="F243" s="182">
        <f t="shared" si="35"/>
        <v>32500</v>
      </c>
      <c r="G243" s="182">
        <f t="shared" si="36"/>
        <v>5985.88</v>
      </c>
      <c r="H243" s="183">
        <f t="shared" si="37"/>
        <v>0.18418092307692308</v>
      </c>
      <c r="I243" s="130">
        <f t="shared" si="38"/>
        <v>0</v>
      </c>
      <c r="J243" s="42"/>
      <c r="K243" s="7" t="str">
        <f t="shared" si="39"/>
        <v>05012201281000325005985,880,184180923076923</v>
      </c>
      <c r="L243" s="7">
        <f t="shared" si="40"/>
        <v>1</v>
      </c>
      <c r="N243" s="25"/>
      <c r="O243" s="32"/>
      <c r="P243" s="32"/>
      <c r="Q243" s="27" t="s">
        <v>1655</v>
      </c>
      <c r="R243" s="27"/>
      <c r="S243" s="27"/>
      <c r="T243" s="27"/>
      <c r="U243" s="27"/>
      <c r="V243" s="27"/>
      <c r="W243" s="117">
        <v>32500</v>
      </c>
      <c r="X243" s="120">
        <v>5985.88</v>
      </c>
      <c r="Y243" s="120"/>
      <c r="Z243" s="59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</row>
    <row r="244" spans="1:80" ht="42" customHeight="1" x14ac:dyDescent="0.2">
      <c r="A244" s="209" t="str">
        <f>IF(E244&lt;&gt;"",VLOOKUP(E244,КОСГУ!$A:$B,2,FALSE), IF(D244&lt;&gt;"",VLOOKUP(D244,ВидРасх!$A:$B,2,FALSE),IF(C244&lt;&gt;"",VLOOKUP(C244,ЦелСТ!$A:$B,2,FALSE),VLOOKUP(B244,Р_ПР!$A:$B,2,FALSE))))&amp;""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244" s="208" t="str">
        <f t="shared" si="41"/>
        <v>0501</v>
      </c>
      <c r="C244" s="181" t="str">
        <f t="shared" si="42"/>
        <v>2201281830</v>
      </c>
      <c r="D244" s="208" t="str">
        <f t="shared" si="43"/>
        <v/>
      </c>
      <c r="E244" s="181" t="str">
        <f t="shared" si="44"/>
        <v/>
      </c>
      <c r="F244" s="182">
        <f t="shared" si="35"/>
        <v>32500</v>
      </c>
      <c r="G244" s="182">
        <f t="shared" si="36"/>
        <v>5985.88</v>
      </c>
      <c r="H244" s="183">
        <f t="shared" si="37"/>
        <v>0.18418092307692308</v>
      </c>
      <c r="I244" s="130">
        <f t="shared" si="38"/>
        <v>0</v>
      </c>
      <c r="J244" s="42"/>
      <c r="K244" s="7" t="str">
        <f t="shared" si="39"/>
        <v>05012201281830325005985,880,184180923076923</v>
      </c>
      <c r="L244" s="7">
        <f t="shared" si="40"/>
        <v>1</v>
      </c>
      <c r="N244" s="25"/>
      <c r="O244" s="32"/>
      <c r="P244" s="32"/>
      <c r="Q244" s="32"/>
      <c r="R244" s="28" t="s">
        <v>1656</v>
      </c>
      <c r="S244" s="28"/>
      <c r="T244" s="28"/>
      <c r="U244" s="28"/>
      <c r="V244" s="28"/>
      <c r="W244" s="117">
        <v>32500</v>
      </c>
      <c r="X244" s="120">
        <v>5985.88</v>
      </c>
      <c r="Y244" s="120"/>
      <c r="Z244" s="59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</row>
    <row r="245" spans="1:80" ht="15" customHeight="1" x14ac:dyDescent="0.2">
      <c r="A245" s="209" t="str">
        <f>IF(E245&lt;&gt;"",VLOOKUP(E245,КОСГУ!$A:$B,2,FALSE), IF(D245&lt;&gt;"",VLOOKUP(D245,ВидРасх!$A:$B,2,FALSE),IF(C245&lt;&gt;"",VLOOKUP(C245,ЦелСТ!$A:$B,2,FALSE),VLOOKUP(B245,Р_ПР!$A:$B,2,FALSE))))&amp;""</f>
        <v>Закупка товаров, работ и услуг для муниципальных нужд</v>
      </c>
      <c r="B245" s="208" t="str">
        <f t="shared" si="41"/>
        <v>0501</v>
      </c>
      <c r="C245" s="181" t="str">
        <f t="shared" si="42"/>
        <v>2201281830</v>
      </c>
      <c r="D245" s="208" t="str">
        <f t="shared" si="43"/>
        <v>200</v>
      </c>
      <c r="E245" s="181" t="str">
        <f t="shared" si="44"/>
        <v/>
      </c>
      <c r="F245" s="182">
        <f t="shared" si="35"/>
        <v>32500</v>
      </c>
      <c r="G245" s="182">
        <f t="shared" si="36"/>
        <v>5985.88</v>
      </c>
      <c r="H245" s="183">
        <f t="shared" si="37"/>
        <v>0.18418092307692308</v>
      </c>
      <c r="I245" s="130">
        <f t="shared" si="38"/>
        <v>0</v>
      </c>
      <c r="J245" s="42"/>
      <c r="K245" s="7" t="str">
        <f t="shared" si="39"/>
        <v>05012201281830200200325005985,880,184180923076923</v>
      </c>
      <c r="L245" s="7">
        <f t="shared" si="40"/>
        <v>1</v>
      </c>
      <c r="N245" s="25"/>
      <c r="O245" s="32"/>
      <c r="P245" s="32"/>
      <c r="Q245" s="32"/>
      <c r="R245" s="32"/>
      <c r="S245" s="27" t="s">
        <v>1657</v>
      </c>
      <c r="T245" s="27"/>
      <c r="U245" s="27"/>
      <c r="V245" s="27"/>
      <c r="W245" s="117">
        <v>32500</v>
      </c>
      <c r="X245" s="120">
        <v>5985.88</v>
      </c>
      <c r="Y245" s="120"/>
      <c r="Z245" s="59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</row>
    <row r="246" spans="1:80" ht="24" x14ac:dyDescent="0.2">
      <c r="A246" s="209" t="str">
        <f>IF(E246&lt;&gt;"",VLOOKUP(E246,КОСГУ!$A:$B,2,FALSE), IF(D246&lt;&gt;"",VLOOKUP(D246,ВидРасх!$A:$B,2,FALSE),IF(C246&lt;&gt;"",VLOOKUP(C246,ЦелСТ!$A:$B,2,FALSE),VLOOKUP(B246,Р_ПР!$A:$B,2,FALSE))))&amp;""</f>
        <v>Иные закупки товаров, работ и услуг для обеспечения муниципальных нужд</v>
      </c>
      <c r="B246" s="208" t="str">
        <f t="shared" si="41"/>
        <v>0501</v>
      </c>
      <c r="C246" s="181" t="str">
        <f t="shared" si="42"/>
        <v>2201281830</v>
      </c>
      <c r="D246" s="208" t="str">
        <f t="shared" si="43"/>
        <v>240</v>
      </c>
      <c r="E246" s="181" t="str">
        <f t="shared" si="44"/>
        <v/>
      </c>
      <c r="F246" s="182">
        <f t="shared" si="35"/>
        <v>32500</v>
      </c>
      <c r="G246" s="182">
        <f t="shared" si="36"/>
        <v>5985.88</v>
      </c>
      <c r="H246" s="183">
        <f t="shared" si="37"/>
        <v>0.18418092307692308</v>
      </c>
      <c r="I246" s="130">
        <f t="shared" si="38"/>
        <v>0</v>
      </c>
      <c r="J246" s="42"/>
      <c r="K246" s="7" t="str">
        <f t="shared" si="39"/>
        <v>05012201281830240240325005985,880,184180923076923</v>
      </c>
      <c r="L246" s="7">
        <f t="shared" si="40"/>
        <v>1</v>
      </c>
      <c r="N246" s="25"/>
      <c r="O246" s="32"/>
      <c r="P246" s="32"/>
      <c r="Q246" s="32"/>
      <c r="R246" s="32"/>
      <c r="S246" s="32"/>
      <c r="T246" s="167" t="s">
        <v>3322</v>
      </c>
      <c r="U246" s="167"/>
      <c r="V246" s="167"/>
      <c r="W246" s="168">
        <v>32500</v>
      </c>
      <c r="X246" s="169">
        <v>5985.88</v>
      </c>
      <c r="Y246" s="169"/>
      <c r="Z246" s="17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</row>
    <row r="247" spans="1:80" x14ac:dyDescent="0.2">
      <c r="A247" s="209" t="str">
        <f>IF(E247&lt;&gt;"",VLOOKUP(E247,КОСГУ!$A:$B,2,FALSE), IF(D247&lt;&gt;"",VLOOKUP(D247,ВидРасх!$A:$B,2,FALSE),IF(C247&lt;&gt;"",VLOOKUP(C247,ЦелСТ!$A:$B,2,FALSE),VLOOKUP(B247,Р_ПР!$A:$B,2,FALSE))))&amp;""</f>
        <v>Коммунальное хозяйство</v>
      </c>
      <c r="B247" s="208" t="str">
        <f t="shared" si="41"/>
        <v>0502</v>
      </c>
      <c r="C247" s="181" t="str">
        <f t="shared" si="42"/>
        <v/>
      </c>
      <c r="D247" s="208" t="str">
        <f t="shared" si="43"/>
        <v/>
      </c>
      <c r="E247" s="181" t="str">
        <f t="shared" si="44"/>
        <v/>
      </c>
      <c r="F247" s="182">
        <f t="shared" si="35"/>
        <v>35978680.399999999</v>
      </c>
      <c r="G247" s="182">
        <f t="shared" si="36"/>
        <v>35471.56</v>
      </c>
      <c r="H247" s="183">
        <f t="shared" si="37"/>
        <v>9.8590497499180096E-4</v>
      </c>
      <c r="I247" s="130">
        <f t="shared" si="38"/>
        <v>0</v>
      </c>
      <c r="J247" s="42"/>
      <c r="K247" s="7" t="str">
        <f t="shared" si="39"/>
        <v>050235978680,435471,560,000985904974991801</v>
      </c>
      <c r="L247" s="7">
        <f t="shared" si="40"/>
        <v>1</v>
      </c>
      <c r="N247" s="25"/>
      <c r="O247" s="27" t="s">
        <v>259</v>
      </c>
      <c r="P247" s="27"/>
      <c r="Q247" s="27"/>
      <c r="R247" s="27"/>
      <c r="S247" s="27"/>
      <c r="T247" s="166"/>
      <c r="U247" s="166"/>
      <c r="V247" s="166"/>
      <c r="W247" s="116">
        <v>35978680.399999999</v>
      </c>
      <c r="X247" s="119">
        <v>35471.56</v>
      </c>
      <c r="Y247" s="119"/>
      <c r="Z247" s="5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</row>
    <row r="248" spans="1:80" hidden="1" x14ac:dyDescent="0.2">
      <c r="A248" s="209" t="e">
        <f>IF(E248&lt;&gt;"",VLOOKUP(E248,КОСГУ!$A:$B,2,FALSE), IF(D248&lt;&gt;"",VLOOKUP(D248,ВидРасх!$A:$B,2,FALSE),IF(C248&lt;&gt;"",VLOOKUP(C248,ЦелСТ!$A:$B,2,FALSE),VLOOKUP(B248,Р_ПР!$A:$B,2,FALSE))))&amp;""</f>
        <v>#N/A</v>
      </c>
      <c r="B248" s="208" t="str">
        <f t="shared" si="41"/>
        <v>0502</v>
      </c>
      <c r="C248" s="181" t="str">
        <f t="shared" si="42"/>
        <v>2201500000</v>
      </c>
      <c r="D248" s="208" t="str">
        <f t="shared" si="43"/>
        <v/>
      </c>
      <c r="E248" s="181" t="str">
        <f t="shared" si="44"/>
        <v/>
      </c>
      <c r="F248" s="182">
        <f t="shared" si="35"/>
        <v>2856680.4</v>
      </c>
      <c r="G248" s="182">
        <f t="shared" si="36"/>
        <v>0</v>
      </c>
      <c r="H248" s="183">
        <f t="shared" si="37"/>
        <v>0</v>
      </c>
      <c r="I248" s="130">
        <f t="shared" si="38"/>
        <v>0</v>
      </c>
      <c r="J248" s="42"/>
      <c r="K248" s="7" t="str">
        <f t="shared" si="39"/>
        <v>050222015000002856680,400</v>
      </c>
      <c r="L248" s="7">
        <f t="shared" si="40"/>
        <v>1</v>
      </c>
      <c r="N248" s="25"/>
      <c r="O248" s="32"/>
      <c r="P248" s="28" t="s">
        <v>2204</v>
      </c>
      <c r="Q248" s="28"/>
      <c r="R248" s="28"/>
      <c r="S248" s="28"/>
      <c r="T248" s="28"/>
      <c r="U248" s="28"/>
      <c r="V248" s="28"/>
      <c r="W248" s="117">
        <v>2856680.4</v>
      </c>
      <c r="X248" s="120">
        <v>0</v>
      </c>
      <c r="Y248" s="120"/>
      <c r="Z248" s="59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</row>
    <row r="249" spans="1:80" hidden="1" x14ac:dyDescent="0.2">
      <c r="A249" s="209" t="e">
        <f>IF(E249&lt;&gt;"",VLOOKUP(E249,КОСГУ!$A:$B,2,FALSE), IF(D249&lt;&gt;"",VLOOKUP(D249,ВидРасх!$A:$B,2,FALSE),IF(C249&lt;&gt;"",VLOOKUP(C249,ЦелСТ!$A:$B,2,FALSE),VLOOKUP(B249,Р_ПР!$A:$B,2,FALSE))))&amp;""</f>
        <v>#N/A</v>
      </c>
      <c r="B249" s="208" t="str">
        <f t="shared" si="41"/>
        <v>0502</v>
      </c>
      <c r="C249" s="181" t="str">
        <f t="shared" si="42"/>
        <v>2201584000</v>
      </c>
      <c r="D249" s="208" t="str">
        <f t="shared" si="43"/>
        <v/>
      </c>
      <c r="E249" s="181" t="str">
        <f t="shared" si="44"/>
        <v/>
      </c>
      <c r="F249" s="182">
        <f t="shared" si="35"/>
        <v>999600</v>
      </c>
      <c r="G249" s="182">
        <f t="shared" si="36"/>
        <v>0</v>
      </c>
      <c r="H249" s="183">
        <f t="shared" si="37"/>
        <v>0</v>
      </c>
      <c r="I249" s="130">
        <f t="shared" si="38"/>
        <v>0</v>
      </c>
      <c r="J249" s="42"/>
      <c r="K249" s="7" t="str">
        <f t="shared" si="39"/>
        <v>0502220158400099960000</v>
      </c>
      <c r="L249" s="7">
        <f t="shared" si="40"/>
        <v>1</v>
      </c>
      <c r="N249" s="25"/>
      <c r="O249" s="32"/>
      <c r="P249" s="32"/>
      <c r="Q249" s="27" t="s">
        <v>2205</v>
      </c>
      <c r="R249" s="27"/>
      <c r="S249" s="27"/>
      <c r="T249" s="27"/>
      <c r="U249" s="27"/>
      <c r="V249" s="27"/>
      <c r="W249" s="117">
        <v>999600</v>
      </c>
      <c r="X249" s="120">
        <v>0</v>
      </c>
      <c r="Y249" s="120"/>
      <c r="Z249" s="5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</row>
    <row r="250" spans="1:80" ht="48" x14ac:dyDescent="0.2">
      <c r="A250" s="209" t="str">
        <f>IF(E250&lt;&gt;"",VLOOKUP(E250,КОСГУ!$A:$B,2,FALSE), IF(D250&lt;&gt;"",VLOOKUP(D250,ВидРасх!$A:$B,2,FALSE),IF(C250&lt;&gt;"",VLOOKUP(C250,ЦелСТ!$A:$B,2,FALSE),VLOOKUP(B250,Р_ПР!$A:$B,2,FALSE))))&amp;""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250" s="208" t="str">
        <f t="shared" si="41"/>
        <v>0502</v>
      </c>
      <c r="C250" s="181" t="str">
        <f t="shared" si="42"/>
        <v>2201584360</v>
      </c>
      <c r="D250" s="208" t="str">
        <f t="shared" si="43"/>
        <v/>
      </c>
      <c r="E250" s="181" t="str">
        <f t="shared" si="44"/>
        <v/>
      </c>
      <c r="F250" s="182">
        <f t="shared" si="35"/>
        <v>999600</v>
      </c>
      <c r="G250" s="182">
        <f t="shared" si="36"/>
        <v>0</v>
      </c>
      <c r="H250" s="183">
        <f t="shared" si="37"/>
        <v>0</v>
      </c>
      <c r="I250" s="130">
        <f t="shared" si="38"/>
        <v>0</v>
      </c>
      <c r="J250" s="42"/>
      <c r="K250" s="7" t="str">
        <f t="shared" si="39"/>
        <v>0502220158436099960000</v>
      </c>
      <c r="L250" s="7">
        <f t="shared" si="40"/>
        <v>1</v>
      </c>
      <c r="N250" s="25"/>
      <c r="O250" s="32"/>
      <c r="P250" s="32"/>
      <c r="Q250" s="32"/>
      <c r="R250" s="28" t="s">
        <v>2206</v>
      </c>
      <c r="S250" s="28"/>
      <c r="T250" s="28"/>
      <c r="U250" s="28"/>
      <c r="V250" s="28"/>
      <c r="W250" s="117">
        <v>999600</v>
      </c>
      <c r="X250" s="120">
        <v>0</v>
      </c>
      <c r="Y250" s="120"/>
      <c r="Z250" s="59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</row>
    <row r="251" spans="1:80" ht="15" customHeight="1" x14ac:dyDescent="0.2">
      <c r="A251" s="209" t="str">
        <f>IF(E251&lt;&gt;"",VLOOKUP(E251,КОСГУ!$A:$B,2,FALSE), IF(D251&lt;&gt;"",VLOOKUP(D251,ВидРасх!$A:$B,2,FALSE),IF(C251&lt;&gt;"",VLOOKUP(C251,ЦелСТ!$A:$B,2,FALSE),VLOOKUP(B251,Р_ПР!$A:$B,2,FALSE))))&amp;""</f>
        <v>Капитальные вложения в объекты муниципальной собственности</v>
      </c>
      <c r="B251" s="208" t="str">
        <f t="shared" si="41"/>
        <v>0502</v>
      </c>
      <c r="C251" s="181" t="str">
        <f t="shared" si="42"/>
        <v>2201584360</v>
      </c>
      <c r="D251" s="208" t="str">
        <f t="shared" si="43"/>
        <v>400</v>
      </c>
      <c r="E251" s="181" t="str">
        <f t="shared" si="44"/>
        <v/>
      </c>
      <c r="F251" s="182">
        <f t="shared" si="35"/>
        <v>999600</v>
      </c>
      <c r="G251" s="182">
        <f t="shared" si="36"/>
        <v>0</v>
      </c>
      <c r="H251" s="183">
        <f t="shared" si="37"/>
        <v>0</v>
      </c>
      <c r="I251" s="130">
        <f t="shared" si="38"/>
        <v>0</v>
      </c>
      <c r="J251" s="42"/>
      <c r="K251" s="7" t="str">
        <f t="shared" si="39"/>
        <v>0502220158436040040099960000</v>
      </c>
      <c r="L251" s="7">
        <f t="shared" si="40"/>
        <v>1</v>
      </c>
      <c r="N251" s="25"/>
      <c r="O251" s="32"/>
      <c r="P251" s="32"/>
      <c r="Q251" s="32"/>
      <c r="R251" s="32"/>
      <c r="S251" s="27" t="s">
        <v>2717</v>
      </c>
      <c r="T251" s="27"/>
      <c r="U251" s="27"/>
      <c r="V251" s="27"/>
      <c r="W251" s="117">
        <v>999600</v>
      </c>
      <c r="X251" s="120">
        <v>0</v>
      </c>
      <c r="Y251" s="120"/>
      <c r="Z251" s="59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</row>
    <row r="252" spans="1:80" x14ac:dyDescent="0.2">
      <c r="A252" s="209" t="str">
        <f>IF(E252&lt;&gt;"",VLOOKUP(E252,КОСГУ!$A:$B,2,FALSE), IF(D252&lt;&gt;"",VLOOKUP(D252,ВидРасх!$A:$B,2,FALSE),IF(C252&lt;&gt;"",VLOOKUP(C252,ЦелСТ!$A:$B,2,FALSE),VLOOKUP(B252,Р_ПР!$A:$B,2,FALSE))))&amp;""</f>
        <v>Бюджетные инвестиции</v>
      </c>
      <c r="B252" s="208" t="str">
        <f t="shared" si="41"/>
        <v>0502</v>
      </c>
      <c r="C252" s="181" t="str">
        <f t="shared" si="42"/>
        <v>2201584360</v>
      </c>
      <c r="D252" s="208" t="str">
        <f t="shared" si="43"/>
        <v>410</v>
      </c>
      <c r="E252" s="181" t="str">
        <f t="shared" si="44"/>
        <v/>
      </c>
      <c r="F252" s="182">
        <f t="shared" si="35"/>
        <v>999600</v>
      </c>
      <c r="G252" s="182">
        <f t="shared" si="36"/>
        <v>0</v>
      </c>
      <c r="H252" s="183">
        <f t="shared" si="37"/>
        <v>0</v>
      </c>
      <c r="I252" s="130">
        <f t="shared" si="38"/>
        <v>0</v>
      </c>
      <c r="J252" s="42"/>
      <c r="K252" s="7" t="str">
        <f t="shared" si="39"/>
        <v>0502220158436041041099960000</v>
      </c>
      <c r="L252" s="7">
        <f t="shared" si="40"/>
        <v>1</v>
      </c>
      <c r="N252" s="25"/>
      <c r="O252" s="32"/>
      <c r="P252" s="32"/>
      <c r="Q252" s="32"/>
      <c r="R252" s="32"/>
      <c r="S252" s="32"/>
      <c r="T252" s="167" t="s">
        <v>3323</v>
      </c>
      <c r="U252" s="167"/>
      <c r="V252" s="167"/>
      <c r="W252" s="168">
        <v>999600</v>
      </c>
      <c r="X252" s="169">
        <v>0</v>
      </c>
      <c r="Y252" s="169"/>
      <c r="Z252" s="17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</row>
    <row r="253" spans="1:80" hidden="1" x14ac:dyDescent="0.2">
      <c r="A253" s="209" t="e">
        <f>IF(E253&lt;&gt;"",VLOOKUP(E253,КОСГУ!$A:$B,2,FALSE), IF(D253&lt;&gt;"",VLOOKUP(D253,ВидРасх!$A:$B,2,FALSE),IF(C253&lt;&gt;"",VLOOKUP(C253,ЦелСТ!$A:$B,2,FALSE),VLOOKUP(B253,Р_ПР!$A:$B,2,FALSE))))&amp;""</f>
        <v>#N/A</v>
      </c>
      <c r="B253" s="208" t="str">
        <f t="shared" si="41"/>
        <v>0502</v>
      </c>
      <c r="C253" s="181" t="str">
        <f t="shared" si="42"/>
        <v>22015S1000</v>
      </c>
      <c r="D253" s="208" t="str">
        <f t="shared" si="43"/>
        <v/>
      </c>
      <c r="E253" s="181" t="str">
        <f t="shared" si="44"/>
        <v/>
      </c>
      <c r="F253" s="182">
        <f t="shared" si="35"/>
        <v>1857080.4</v>
      </c>
      <c r="G253" s="182">
        <f t="shared" si="36"/>
        <v>0</v>
      </c>
      <c r="H253" s="183">
        <f t="shared" si="37"/>
        <v>0</v>
      </c>
      <c r="I253" s="130">
        <f t="shared" si="38"/>
        <v>0</v>
      </c>
      <c r="J253" s="42"/>
      <c r="K253" s="7" t="str">
        <f t="shared" si="39"/>
        <v>050222015S10001857080,400</v>
      </c>
      <c r="L253" s="7">
        <f t="shared" si="40"/>
        <v>1</v>
      </c>
      <c r="N253" s="25"/>
      <c r="O253" s="32"/>
      <c r="P253" s="32"/>
      <c r="Q253" s="27" t="s">
        <v>3077</v>
      </c>
      <c r="R253" s="27"/>
      <c r="S253" s="27"/>
      <c r="T253" s="166"/>
      <c r="U253" s="166"/>
      <c r="V253" s="166"/>
      <c r="W253" s="116">
        <v>1857080.4</v>
      </c>
      <c r="X253" s="119">
        <v>0</v>
      </c>
      <c r="Y253" s="119"/>
      <c r="Z253" s="57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</row>
    <row r="254" spans="1:80" hidden="1" x14ac:dyDescent="0.2">
      <c r="A254" s="209" t="e">
        <f>IF(E254&lt;&gt;"",VLOOKUP(E254,КОСГУ!$A:$B,2,FALSE), IF(D254&lt;&gt;"",VLOOKUP(D254,ВидРасх!$A:$B,2,FALSE),IF(C254&lt;&gt;"",VLOOKUP(C254,ЦелСТ!$A:$B,2,FALSE),VLOOKUP(B254,Р_ПР!$A:$B,2,FALSE))))&amp;""</f>
        <v>#N/A</v>
      </c>
      <c r="B254" s="208" t="str">
        <f t="shared" si="41"/>
        <v>0502</v>
      </c>
      <c r="C254" s="181" t="str">
        <f t="shared" si="42"/>
        <v>22015S1270</v>
      </c>
      <c r="D254" s="208" t="str">
        <f t="shared" si="43"/>
        <v/>
      </c>
      <c r="E254" s="181" t="str">
        <f t="shared" si="44"/>
        <v/>
      </c>
      <c r="F254" s="182">
        <f t="shared" si="35"/>
        <v>1857080.4</v>
      </c>
      <c r="G254" s="182">
        <f t="shared" si="36"/>
        <v>0</v>
      </c>
      <c r="H254" s="183">
        <f t="shared" si="37"/>
        <v>0</v>
      </c>
      <c r="I254" s="130">
        <f t="shared" si="38"/>
        <v>0</v>
      </c>
      <c r="J254" s="42"/>
      <c r="K254" s="7" t="str">
        <f t="shared" si="39"/>
        <v>050222015S12701857080,400</v>
      </c>
      <c r="L254" s="7">
        <f t="shared" si="40"/>
        <v>1</v>
      </c>
      <c r="N254" s="25"/>
      <c r="O254" s="32"/>
      <c r="P254" s="32"/>
      <c r="Q254" s="32"/>
      <c r="R254" s="28" t="s">
        <v>3078</v>
      </c>
      <c r="S254" s="28"/>
      <c r="T254" s="28"/>
      <c r="U254" s="28"/>
      <c r="V254" s="28"/>
      <c r="W254" s="117">
        <v>1857080.4</v>
      </c>
      <c r="X254" s="120">
        <v>0</v>
      </c>
      <c r="Y254" s="120"/>
      <c r="Z254" s="59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</row>
    <row r="255" spans="1:80" ht="17.25" customHeight="1" x14ac:dyDescent="0.2">
      <c r="A255" s="209" t="str">
        <f>IF(E255&lt;&gt;"",VLOOKUP(E255,КОСГУ!$A:$B,2,FALSE), IF(D255&lt;&gt;"",VLOOKUP(D255,ВидРасх!$A:$B,2,FALSE),IF(C255&lt;&gt;"",VLOOKUP(C255,ЦелСТ!$A:$B,2,FALSE),VLOOKUP(B255,Р_ПР!$A:$B,2,FALSE))))&amp;""</f>
        <v>Капитальные вложения в объекты муниципальной собственности</v>
      </c>
      <c r="B255" s="208" t="str">
        <f t="shared" si="41"/>
        <v>0502</v>
      </c>
      <c r="C255" s="181" t="str">
        <f t="shared" si="42"/>
        <v>22015S1270</v>
      </c>
      <c r="D255" s="208" t="str">
        <f t="shared" si="43"/>
        <v>400</v>
      </c>
      <c r="E255" s="181" t="str">
        <f t="shared" si="44"/>
        <v/>
      </c>
      <c r="F255" s="182">
        <f t="shared" si="35"/>
        <v>1857080.4</v>
      </c>
      <c r="G255" s="182">
        <f t="shared" si="36"/>
        <v>0</v>
      </c>
      <c r="H255" s="183">
        <f t="shared" si="37"/>
        <v>0</v>
      </c>
      <c r="I255" s="130">
        <f t="shared" si="38"/>
        <v>0</v>
      </c>
      <c r="J255" s="42"/>
      <c r="K255" s="7" t="str">
        <f t="shared" si="39"/>
        <v>050222015S12704004001857080,400</v>
      </c>
      <c r="L255" s="7">
        <f t="shared" si="40"/>
        <v>1</v>
      </c>
      <c r="N255" s="25"/>
      <c r="O255" s="32"/>
      <c r="P255" s="32"/>
      <c r="Q255" s="32"/>
      <c r="R255" s="32"/>
      <c r="S255" s="27" t="s">
        <v>3079</v>
      </c>
      <c r="T255" s="27"/>
      <c r="U255" s="27"/>
      <c r="V255" s="27"/>
      <c r="W255" s="117">
        <v>1857080.4</v>
      </c>
      <c r="X255" s="120">
        <v>0</v>
      </c>
      <c r="Y255" s="120"/>
      <c r="Z255" s="59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</row>
    <row r="256" spans="1:80" ht="12" customHeight="1" x14ac:dyDescent="0.2">
      <c r="A256" s="209" t="str">
        <f>IF(E256&lt;&gt;"",VLOOKUP(E256,КОСГУ!$A:$B,2,FALSE), IF(D256&lt;&gt;"",VLOOKUP(D256,ВидРасх!$A:$B,2,FALSE),IF(C256&lt;&gt;"",VLOOKUP(C256,ЦелСТ!$A:$B,2,FALSE),VLOOKUP(B256,Р_ПР!$A:$B,2,FALSE))))&amp;""</f>
        <v>Бюджетные инвестиции</v>
      </c>
      <c r="B256" s="208" t="str">
        <f t="shared" si="41"/>
        <v>0502</v>
      </c>
      <c r="C256" s="181" t="str">
        <f t="shared" si="42"/>
        <v>22015S1270</v>
      </c>
      <c r="D256" s="208" t="str">
        <f t="shared" si="43"/>
        <v>410</v>
      </c>
      <c r="E256" s="181" t="str">
        <f t="shared" si="44"/>
        <v/>
      </c>
      <c r="F256" s="182">
        <f t="shared" si="35"/>
        <v>1857080.4</v>
      </c>
      <c r="G256" s="182">
        <f t="shared" si="36"/>
        <v>0</v>
      </c>
      <c r="H256" s="183">
        <f t="shared" si="37"/>
        <v>0</v>
      </c>
      <c r="I256" s="130">
        <f t="shared" si="38"/>
        <v>0</v>
      </c>
      <c r="J256" s="42"/>
      <c r="K256" s="7" t="str">
        <f t="shared" si="39"/>
        <v>050222015S12704104101857080,400</v>
      </c>
      <c r="L256" s="7">
        <f t="shared" si="40"/>
        <v>1</v>
      </c>
      <c r="N256" s="25"/>
      <c r="O256" s="32"/>
      <c r="P256" s="32"/>
      <c r="Q256" s="32"/>
      <c r="R256" s="32"/>
      <c r="S256" s="32"/>
      <c r="T256" s="167" t="s">
        <v>3324</v>
      </c>
      <c r="U256" s="167"/>
      <c r="V256" s="167"/>
      <c r="W256" s="168">
        <v>1857080.4</v>
      </c>
      <c r="X256" s="169">
        <v>0</v>
      </c>
      <c r="Y256" s="169"/>
      <c r="Z256" s="17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</row>
    <row r="257" spans="1:80" hidden="1" x14ac:dyDescent="0.2">
      <c r="A257" s="209" t="e">
        <f>IF(E257&lt;&gt;"",VLOOKUP(E257,КОСГУ!$A:$B,2,FALSE), IF(D257&lt;&gt;"",VLOOKUP(D257,ВидРасх!$A:$B,2,FALSE),IF(C257&lt;&gt;"",VLOOKUP(C257,ЦелСТ!$A:$B,2,FALSE),VLOOKUP(B257,Р_ПР!$A:$B,2,FALSE))))&amp;""</f>
        <v>#N/A</v>
      </c>
      <c r="B257" s="208" t="str">
        <f t="shared" si="41"/>
        <v>0502</v>
      </c>
      <c r="C257" s="181" t="str">
        <f t="shared" si="42"/>
        <v>2204100000</v>
      </c>
      <c r="D257" s="208" t="str">
        <f t="shared" si="43"/>
        <v/>
      </c>
      <c r="E257" s="181" t="str">
        <f t="shared" si="44"/>
        <v/>
      </c>
      <c r="F257" s="182">
        <f t="shared" si="35"/>
        <v>1007917.4299999999</v>
      </c>
      <c r="G257" s="182">
        <f t="shared" si="36"/>
        <v>33388.99</v>
      </c>
      <c r="H257" s="183">
        <f t="shared" si="37"/>
        <v>3.3126711579935672E-2</v>
      </c>
      <c r="I257" s="130">
        <f t="shared" si="38"/>
        <v>0</v>
      </c>
      <c r="J257" s="42"/>
      <c r="K257" s="7" t="str">
        <f t="shared" si="39"/>
        <v>050222041000001007917,4333388,990,0331267115799357</v>
      </c>
      <c r="L257" s="7">
        <f t="shared" si="40"/>
        <v>1</v>
      </c>
      <c r="N257" s="25"/>
      <c r="O257" s="32"/>
      <c r="P257" s="28" t="s">
        <v>1416</v>
      </c>
      <c r="Q257" s="28"/>
      <c r="R257" s="28"/>
      <c r="S257" s="28"/>
      <c r="T257" s="165"/>
      <c r="U257" s="165"/>
      <c r="V257" s="165"/>
      <c r="W257" s="116">
        <v>1007917.4299999999</v>
      </c>
      <c r="X257" s="119">
        <v>33388.99</v>
      </c>
      <c r="Y257" s="119"/>
      <c r="Z257" s="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</row>
    <row r="258" spans="1:80" hidden="1" x14ac:dyDescent="0.2">
      <c r="A258" s="209" t="e">
        <f>IF(E258&lt;&gt;"",VLOOKUP(E258,КОСГУ!$A:$B,2,FALSE), IF(D258&lt;&gt;"",VLOOKUP(D258,ВидРасх!$A:$B,2,FALSE),IF(C258&lt;&gt;"",VLOOKUP(C258,ЦелСТ!$A:$B,2,FALSE),VLOOKUP(B258,Р_ПР!$A:$B,2,FALSE))))&amp;""</f>
        <v>#N/A</v>
      </c>
      <c r="B258" s="208" t="str">
        <f t="shared" si="41"/>
        <v>0502</v>
      </c>
      <c r="C258" s="181" t="str">
        <f t="shared" si="42"/>
        <v>2204181000</v>
      </c>
      <c r="D258" s="208" t="str">
        <f t="shared" si="43"/>
        <v/>
      </c>
      <c r="E258" s="181" t="str">
        <f t="shared" si="44"/>
        <v/>
      </c>
      <c r="F258" s="182">
        <f t="shared" si="35"/>
        <v>1007917.4299999999</v>
      </c>
      <c r="G258" s="182">
        <f t="shared" si="36"/>
        <v>33388.99</v>
      </c>
      <c r="H258" s="183">
        <f t="shared" si="37"/>
        <v>3.3126711579935672E-2</v>
      </c>
      <c r="I258" s="130">
        <f t="shared" si="38"/>
        <v>0</v>
      </c>
      <c r="J258" s="42"/>
      <c r="K258" s="7" t="str">
        <f t="shared" si="39"/>
        <v>050222041810001007917,4333388,990,0331267115799357</v>
      </c>
      <c r="L258" s="7">
        <f t="shared" si="40"/>
        <v>1</v>
      </c>
      <c r="N258" s="25"/>
      <c r="O258" s="32"/>
      <c r="P258" s="32"/>
      <c r="Q258" s="27" t="s">
        <v>1658</v>
      </c>
      <c r="R258" s="27"/>
      <c r="S258" s="27"/>
      <c r="T258" s="27"/>
      <c r="U258" s="27"/>
      <c r="V258" s="27"/>
      <c r="W258" s="117">
        <v>1007917.4299999999</v>
      </c>
      <c r="X258" s="120">
        <v>33388.99</v>
      </c>
      <c r="Y258" s="120"/>
      <c r="Z258" s="59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</row>
    <row r="259" spans="1:80" ht="24" x14ac:dyDescent="0.2">
      <c r="A259" s="209" t="str">
        <f>IF(E259&lt;&gt;"",VLOOKUP(E259,КОСГУ!$A:$B,2,FALSE), IF(D259&lt;&gt;"",VLOOKUP(D259,ВидРасх!$A:$B,2,FALSE),IF(C259&lt;&gt;"",VLOOKUP(C259,ЦелСТ!$A:$B,2,FALSE),VLOOKUP(B259,Р_ПР!$A:$B,2,FALSE))))&amp;""</f>
        <v>Бюджетные инвестиции в объекты капитального строительства муниципальной собственности</v>
      </c>
      <c r="B259" s="208" t="str">
        <f t="shared" si="41"/>
        <v>0502</v>
      </c>
      <c r="C259" s="181" t="str">
        <f t="shared" si="42"/>
        <v>2204181680</v>
      </c>
      <c r="D259" s="208" t="str">
        <f t="shared" si="43"/>
        <v/>
      </c>
      <c r="E259" s="181" t="str">
        <f t="shared" si="44"/>
        <v/>
      </c>
      <c r="F259" s="182">
        <f t="shared" si="35"/>
        <v>360528.44</v>
      </c>
      <c r="G259" s="182">
        <f t="shared" si="36"/>
        <v>0</v>
      </c>
      <c r="H259" s="183">
        <f t="shared" si="37"/>
        <v>0</v>
      </c>
      <c r="I259" s="130">
        <f t="shared" si="38"/>
        <v>0</v>
      </c>
      <c r="J259" s="42"/>
      <c r="K259" s="7" t="str">
        <f t="shared" si="39"/>
        <v>05022204181680360528,4400</v>
      </c>
      <c r="L259" s="7">
        <f t="shared" si="40"/>
        <v>1</v>
      </c>
      <c r="N259" s="25"/>
      <c r="O259" s="32"/>
      <c r="P259" s="32"/>
      <c r="Q259" s="32"/>
      <c r="R259" s="28" t="s">
        <v>3080</v>
      </c>
      <c r="S259" s="28"/>
      <c r="T259" s="28"/>
      <c r="U259" s="28"/>
      <c r="V259" s="28"/>
      <c r="W259" s="117">
        <v>360528.44</v>
      </c>
      <c r="X259" s="120">
        <v>0</v>
      </c>
      <c r="Y259" s="120"/>
      <c r="Z259" s="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</row>
    <row r="260" spans="1:80" ht="17.25" customHeight="1" x14ac:dyDescent="0.2">
      <c r="A260" s="209" t="str">
        <f>IF(E260&lt;&gt;"",VLOOKUP(E260,КОСГУ!$A:$B,2,FALSE), IF(D260&lt;&gt;"",VLOOKUP(D260,ВидРасх!$A:$B,2,FALSE),IF(C260&lt;&gt;"",VLOOKUP(C260,ЦелСТ!$A:$B,2,FALSE),VLOOKUP(B260,Р_ПР!$A:$B,2,FALSE))))&amp;""</f>
        <v>Капитальные вложения в объекты муниципальной собственности</v>
      </c>
      <c r="B260" s="208" t="str">
        <f t="shared" si="41"/>
        <v>0502</v>
      </c>
      <c r="C260" s="181" t="str">
        <f t="shared" si="42"/>
        <v>2204181680</v>
      </c>
      <c r="D260" s="208" t="str">
        <f t="shared" si="43"/>
        <v>400</v>
      </c>
      <c r="E260" s="181" t="str">
        <f t="shared" si="44"/>
        <v/>
      </c>
      <c r="F260" s="182">
        <f t="shared" si="35"/>
        <v>360528.44</v>
      </c>
      <c r="G260" s="182">
        <f t="shared" si="36"/>
        <v>0</v>
      </c>
      <c r="H260" s="183">
        <f t="shared" si="37"/>
        <v>0</v>
      </c>
      <c r="I260" s="130">
        <f t="shared" si="38"/>
        <v>0</v>
      </c>
      <c r="J260" s="42"/>
      <c r="K260" s="7" t="str">
        <f t="shared" si="39"/>
        <v>05022204181680400400360528,4400</v>
      </c>
      <c r="L260" s="7">
        <f t="shared" si="40"/>
        <v>1</v>
      </c>
      <c r="N260" s="25"/>
      <c r="O260" s="32"/>
      <c r="P260" s="32"/>
      <c r="Q260" s="32"/>
      <c r="R260" s="32"/>
      <c r="S260" s="27" t="s">
        <v>3081</v>
      </c>
      <c r="T260" s="27"/>
      <c r="U260" s="27"/>
      <c r="V260" s="27"/>
      <c r="W260" s="117">
        <v>360528.44</v>
      </c>
      <c r="X260" s="120">
        <v>0</v>
      </c>
      <c r="Y260" s="120"/>
      <c r="Z260" s="59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</row>
    <row r="261" spans="1:80" x14ac:dyDescent="0.2">
      <c r="A261" s="209" t="str">
        <f>IF(E261&lt;&gt;"",VLOOKUP(E261,КОСГУ!$A:$B,2,FALSE), IF(D261&lt;&gt;"",VLOOKUP(D261,ВидРасх!$A:$B,2,FALSE),IF(C261&lt;&gt;"",VLOOKUP(C261,ЦелСТ!$A:$B,2,FALSE),VLOOKUP(B261,Р_ПР!$A:$B,2,FALSE))))&amp;""</f>
        <v>Бюджетные инвестиции</v>
      </c>
      <c r="B261" s="208" t="str">
        <f t="shared" si="41"/>
        <v>0502</v>
      </c>
      <c r="C261" s="181" t="str">
        <f t="shared" si="42"/>
        <v>2204181680</v>
      </c>
      <c r="D261" s="208" t="str">
        <f t="shared" si="43"/>
        <v>410</v>
      </c>
      <c r="E261" s="181" t="str">
        <f t="shared" si="44"/>
        <v/>
      </c>
      <c r="F261" s="182">
        <f t="shared" si="35"/>
        <v>360528.44</v>
      </c>
      <c r="G261" s="182">
        <f t="shared" si="36"/>
        <v>0</v>
      </c>
      <c r="H261" s="183">
        <f t="shared" si="37"/>
        <v>0</v>
      </c>
      <c r="I261" s="130">
        <f t="shared" si="38"/>
        <v>0</v>
      </c>
      <c r="J261" s="42"/>
      <c r="K261" s="7" t="str">
        <f t="shared" si="39"/>
        <v>05022204181680410410360528,4400</v>
      </c>
      <c r="L261" s="7">
        <f t="shared" si="40"/>
        <v>1</v>
      </c>
      <c r="N261" s="25"/>
      <c r="O261" s="32"/>
      <c r="P261" s="32"/>
      <c r="Q261" s="32"/>
      <c r="R261" s="32"/>
      <c r="S261" s="32"/>
      <c r="T261" s="167" t="s">
        <v>3325</v>
      </c>
      <c r="U261" s="167"/>
      <c r="V261" s="167"/>
      <c r="W261" s="168">
        <v>360528.44</v>
      </c>
      <c r="X261" s="169">
        <v>0</v>
      </c>
      <c r="Y261" s="169"/>
      <c r="Z261" s="17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</row>
    <row r="262" spans="1:80" x14ac:dyDescent="0.2">
      <c r="A262" s="209" t="str">
        <f>IF(E262&lt;&gt;"",VLOOKUP(E262,КОСГУ!$A:$B,2,FALSE), IF(D262&lt;&gt;"",VLOOKUP(D262,ВидРасх!$A:$B,2,FALSE),IF(C262&lt;&gt;"",VLOOKUP(C262,ЦелСТ!$A:$B,2,FALSE),VLOOKUP(B262,Р_ПР!$A:$B,2,FALSE))))&amp;""</f>
        <v>Мероприятия в сфере коммунального хозяйства</v>
      </c>
      <c r="B262" s="208" t="str">
        <f t="shared" si="41"/>
        <v>0502</v>
      </c>
      <c r="C262" s="181" t="str">
        <f t="shared" si="42"/>
        <v>2204181740</v>
      </c>
      <c r="D262" s="208" t="str">
        <f t="shared" si="43"/>
        <v/>
      </c>
      <c r="E262" s="181" t="str">
        <f t="shared" si="44"/>
        <v/>
      </c>
      <c r="F262" s="182">
        <f t="shared" si="35"/>
        <v>647388.99</v>
      </c>
      <c r="G262" s="182">
        <f t="shared" si="36"/>
        <v>33388.99</v>
      </c>
      <c r="H262" s="183">
        <f t="shared" si="37"/>
        <v>5.1574849921374163E-2</v>
      </c>
      <c r="I262" s="130">
        <f t="shared" si="38"/>
        <v>0</v>
      </c>
      <c r="J262" s="42"/>
      <c r="K262" s="7" t="str">
        <f t="shared" si="39"/>
        <v>05022204181740647388,9933388,990,0515748499213742</v>
      </c>
      <c r="L262" s="7">
        <f t="shared" si="40"/>
        <v>1</v>
      </c>
      <c r="N262" s="25"/>
      <c r="O262" s="32"/>
      <c r="P262" s="32"/>
      <c r="Q262" s="32"/>
      <c r="R262" s="28" t="s">
        <v>1659</v>
      </c>
      <c r="S262" s="28"/>
      <c r="T262" s="165"/>
      <c r="U262" s="165"/>
      <c r="V262" s="165"/>
      <c r="W262" s="116">
        <v>647388.99</v>
      </c>
      <c r="X262" s="119">
        <v>33388.99</v>
      </c>
      <c r="Y262" s="119"/>
      <c r="Z262" s="57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</row>
    <row r="263" spans="1:80" ht="16.5" customHeight="1" x14ac:dyDescent="0.2">
      <c r="A263" s="209" t="str">
        <f>IF(E263&lt;&gt;"",VLOOKUP(E263,КОСГУ!$A:$B,2,FALSE), IF(D263&lt;&gt;"",VLOOKUP(D263,ВидРасх!$A:$B,2,FALSE),IF(C263&lt;&gt;"",VLOOKUP(C263,ЦелСТ!$A:$B,2,FALSE),VLOOKUP(B263,Р_ПР!$A:$B,2,FALSE))))&amp;""</f>
        <v>Закупка товаров, работ и услуг для муниципальных нужд</v>
      </c>
      <c r="B263" s="208" t="str">
        <f t="shared" si="41"/>
        <v>0502</v>
      </c>
      <c r="C263" s="181" t="str">
        <f t="shared" si="42"/>
        <v>2204181740</v>
      </c>
      <c r="D263" s="208" t="str">
        <f t="shared" si="43"/>
        <v>200</v>
      </c>
      <c r="E263" s="181" t="str">
        <f t="shared" si="44"/>
        <v/>
      </c>
      <c r="F263" s="182">
        <f t="shared" si="35"/>
        <v>647388.99</v>
      </c>
      <c r="G263" s="182">
        <f t="shared" si="36"/>
        <v>33388.99</v>
      </c>
      <c r="H263" s="183">
        <f t="shared" si="37"/>
        <v>5.1574849921374163E-2</v>
      </c>
      <c r="I263" s="130">
        <f t="shared" si="38"/>
        <v>0</v>
      </c>
      <c r="J263" s="42"/>
      <c r="K263" s="7" t="str">
        <f t="shared" si="39"/>
        <v>05022204181740200200647388,9933388,990,0515748499213742</v>
      </c>
      <c r="L263" s="7">
        <f t="shared" si="40"/>
        <v>1</v>
      </c>
      <c r="N263" s="25"/>
      <c r="O263" s="32"/>
      <c r="P263" s="32"/>
      <c r="Q263" s="32"/>
      <c r="R263" s="32"/>
      <c r="S263" s="27" t="s">
        <v>1660</v>
      </c>
      <c r="T263" s="27"/>
      <c r="U263" s="27"/>
      <c r="V263" s="27"/>
      <c r="W263" s="117">
        <v>647388.99</v>
      </c>
      <c r="X263" s="120">
        <v>33388.99</v>
      </c>
      <c r="Y263" s="120"/>
      <c r="Z263" s="59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</row>
    <row r="264" spans="1:80" ht="23.25" customHeight="1" x14ac:dyDescent="0.2">
      <c r="A264" s="209" t="str">
        <f>IF(E264&lt;&gt;"",VLOOKUP(E264,КОСГУ!$A:$B,2,FALSE), IF(D264&lt;&gt;"",VLOOKUP(D264,ВидРасх!$A:$B,2,FALSE),IF(C264&lt;&gt;"",VLOOKUP(C264,ЦелСТ!$A:$B,2,FALSE),VLOOKUP(B264,Р_ПР!$A:$B,2,FALSE))))&amp;""</f>
        <v>Иные закупки товаров, работ и услуг для обеспечения муниципальных нужд</v>
      </c>
      <c r="B264" s="208" t="str">
        <f t="shared" si="41"/>
        <v>0502</v>
      </c>
      <c r="C264" s="181" t="str">
        <f t="shared" si="42"/>
        <v>2204181740</v>
      </c>
      <c r="D264" s="208" t="str">
        <f t="shared" si="43"/>
        <v>240</v>
      </c>
      <c r="E264" s="181" t="str">
        <f t="shared" si="44"/>
        <v/>
      </c>
      <c r="F264" s="182">
        <f t="shared" si="35"/>
        <v>647388.99</v>
      </c>
      <c r="G264" s="182">
        <f t="shared" si="36"/>
        <v>33388.99</v>
      </c>
      <c r="H264" s="183">
        <f t="shared" si="37"/>
        <v>5.1574849921374163E-2</v>
      </c>
      <c r="I264" s="130">
        <f t="shared" si="38"/>
        <v>0</v>
      </c>
      <c r="J264" s="42"/>
      <c r="K264" s="7" t="str">
        <f t="shared" si="39"/>
        <v>05022204181740240240647388,9933388,990,0515748499213742</v>
      </c>
      <c r="L264" s="7">
        <f t="shared" si="40"/>
        <v>1</v>
      </c>
      <c r="N264" s="25"/>
      <c r="O264" s="32"/>
      <c r="P264" s="32"/>
      <c r="Q264" s="32"/>
      <c r="R264" s="32"/>
      <c r="S264" s="32"/>
      <c r="T264" s="167" t="s">
        <v>3326</v>
      </c>
      <c r="U264" s="167"/>
      <c r="V264" s="167"/>
      <c r="W264" s="168">
        <v>647388.99</v>
      </c>
      <c r="X264" s="169">
        <v>33388.99</v>
      </c>
      <c r="Y264" s="169"/>
      <c r="Z264" s="17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</row>
    <row r="265" spans="1:80" hidden="1" x14ac:dyDescent="0.2">
      <c r="A265" s="209" t="e">
        <f>IF(E265&lt;&gt;"",VLOOKUP(E265,КОСГУ!$A:$B,2,FALSE), IF(D265&lt;&gt;"",VLOOKUP(D265,ВидРасх!$A:$B,2,FALSE),IF(C265&lt;&gt;"",VLOOKUP(C265,ЦелСТ!$A:$B,2,FALSE),VLOOKUP(B265,Р_ПР!$A:$B,2,FALSE))))&amp;""</f>
        <v>#N/A</v>
      </c>
      <c r="B265" s="208" t="str">
        <f t="shared" si="41"/>
        <v>0502</v>
      </c>
      <c r="C265" s="181" t="str">
        <f t="shared" si="42"/>
        <v>2209100000</v>
      </c>
      <c r="D265" s="208" t="str">
        <f t="shared" si="43"/>
        <v/>
      </c>
      <c r="E265" s="181" t="str">
        <f t="shared" si="44"/>
        <v/>
      </c>
      <c r="F265" s="182">
        <f t="shared" ref="F265:F328" si="45">W265</f>
        <v>32112000</v>
      </c>
      <c r="G265" s="182">
        <f t="shared" ref="G265:G328" si="46">X265</f>
        <v>0</v>
      </c>
      <c r="H265" s="183">
        <f t="shared" ref="H265:H328" si="47">G265/F265</f>
        <v>0</v>
      </c>
      <c r="I265" s="130">
        <f t="shared" ref="I265:I328" si="48">Z265</f>
        <v>0</v>
      </c>
      <c r="J265" s="42"/>
      <c r="K265" s="7" t="str">
        <f t="shared" ref="K265:K328" si="49">B265&amp;C265&amp;D265&amp;D265&amp;E265&amp;F265&amp;G265&amp;H265</f>
        <v>050222091000003211200000</v>
      </c>
      <c r="L265" s="7">
        <f t="shared" ref="L265:L328" si="50">IF(K265=K264,"",1)</f>
        <v>1</v>
      </c>
      <c r="N265" s="25"/>
      <c r="O265" s="32"/>
      <c r="P265" s="28" t="s">
        <v>1417</v>
      </c>
      <c r="Q265" s="28"/>
      <c r="R265" s="28"/>
      <c r="S265" s="28"/>
      <c r="T265" s="165"/>
      <c r="U265" s="165"/>
      <c r="V265" s="165"/>
      <c r="W265" s="116">
        <v>32112000</v>
      </c>
      <c r="X265" s="119">
        <v>0</v>
      </c>
      <c r="Y265" s="119"/>
      <c r="Z265" s="57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</row>
    <row r="266" spans="1:80" hidden="1" x14ac:dyDescent="0.2">
      <c r="A266" s="209" t="e">
        <f>IF(E266&lt;&gt;"",VLOOKUP(E266,КОСГУ!$A:$B,2,FALSE), IF(D266&lt;&gt;"",VLOOKUP(D266,ВидРасх!$A:$B,2,FALSE),IF(C266&lt;&gt;"",VLOOKUP(C266,ЦелСТ!$A:$B,2,FALSE),VLOOKUP(B266,Р_ПР!$A:$B,2,FALSE))))&amp;""</f>
        <v>#N/A</v>
      </c>
      <c r="B266" s="208" t="str">
        <f t="shared" si="41"/>
        <v>0502</v>
      </c>
      <c r="C266" s="181" t="str">
        <f t="shared" si="42"/>
        <v>22091S1000</v>
      </c>
      <c r="D266" s="208" t="str">
        <f t="shared" si="43"/>
        <v/>
      </c>
      <c r="E266" s="181" t="str">
        <f t="shared" si="44"/>
        <v/>
      </c>
      <c r="F266" s="182">
        <f t="shared" si="45"/>
        <v>31580000</v>
      </c>
      <c r="G266" s="182">
        <f t="shared" si="46"/>
        <v>0</v>
      </c>
      <c r="H266" s="183">
        <f t="shared" si="47"/>
        <v>0</v>
      </c>
      <c r="I266" s="130">
        <f t="shared" si="48"/>
        <v>0</v>
      </c>
      <c r="J266" s="42"/>
      <c r="K266" s="7" t="str">
        <f t="shared" si="49"/>
        <v>050222091S10003158000000</v>
      </c>
      <c r="L266" s="7">
        <f t="shared" si="50"/>
        <v>1</v>
      </c>
      <c r="N266" s="25"/>
      <c r="O266" s="32"/>
      <c r="P266" s="32"/>
      <c r="Q266" s="27" t="s">
        <v>1418</v>
      </c>
      <c r="R266" s="27"/>
      <c r="S266" s="27"/>
      <c r="T266" s="27"/>
      <c r="U266" s="27"/>
      <c r="V266" s="27"/>
      <c r="W266" s="117">
        <v>31580000</v>
      </c>
      <c r="X266" s="120">
        <v>0</v>
      </c>
      <c r="Y266" s="120"/>
      <c r="Z266" s="59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</row>
    <row r="267" spans="1:80" ht="27" customHeight="1" x14ac:dyDescent="0.2">
      <c r="A267" s="209" t="str">
        <f>IF(E267&lt;&gt;"",VLOOKUP(E267,КОСГУ!$A:$B,2,FALSE), IF(D267&lt;&gt;"",VLOOKUP(D267,ВидРасх!$A:$B,2,FALSE),IF(C267&lt;&gt;"",VLOOKUP(C267,ЦелСТ!$A:$B,2,FALSE),VLOOKUP(B267,Р_ПР!$A:$B,2,FALSE))))&amp;""</f>
        <v>Софинансирование объектов капитальных вложений муниципальной собственности по объектам водоснабжения</v>
      </c>
      <c r="B267" s="208" t="str">
        <f t="shared" si="41"/>
        <v>0502</v>
      </c>
      <c r="C267" s="181" t="str">
        <f t="shared" si="42"/>
        <v>22091S1270</v>
      </c>
      <c r="D267" s="208" t="str">
        <f t="shared" si="43"/>
        <v/>
      </c>
      <c r="E267" s="181" t="str">
        <f t="shared" si="44"/>
        <v/>
      </c>
      <c r="F267" s="182">
        <f t="shared" si="45"/>
        <v>31580000</v>
      </c>
      <c r="G267" s="182">
        <f t="shared" si="46"/>
        <v>0</v>
      </c>
      <c r="H267" s="183">
        <f t="shared" si="47"/>
        <v>0</v>
      </c>
      <c r="I267" s="130">
        <f t="shared" si="48"/>
        <v>0</v>
      </c>
      <c r="J267" s="42"/>
      <c r="K267" s="7" t="str">
        <f t="shared" si="49"/>
        <v>050222091S12703158000000</v>
      </c>
      <c r="L267" s="7">
        <f t="shared" si="50"/>
        <v>1</v>
      </c>
      <c r="N267" s="25"/>
      <c r="O267" s="32"/>
      <c r="P267" s="32"/>
      <c r="Q267" s="32"/>
      <c r="R267" s="28" t="s">
        <v>1419</v>
      </c>
      <c r="S267" s="28"/>
      <c r="T267" s="28"/>
      <c r="U267" s="28"/>
      <c r="V267" s="28"/>
      <c r="W267" s="117">
        <v>31580000</v>
      </c>
      <c r="X267" s="120">
        <v>0</v>
      </c>
      <c r="Y267" s="120"/>
      <c r="Z267" s="59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</row>
    <row r="268" spans="1:80" ht="18" customHeight="1" x14ac:dyDescent="0.2">
      <c r="A268" s="209" t="str">
        <f>IF(E268&lt;&gt;"",VLOOKUP(E268,КОСГУ!$A:$B,2,FALSE), IF(D268&lt;&gt;"",VLOOKUP(D268,ВидРасх!$A:$B,2,FALSE),IF(C268&lt;&gt;"",VLOOKUP(C268,ЦелСТ!$A:$B,2,FALSE),VLOOKUP(B268,Р_ПР!$A:$B,2,FALSE))))&amp;""</f>
        <v>Капитальные вложения в объекты муниципальной собственности</v>
      </c>
      <c r="B268" s="208" t="str">
        <f t="shared" si="41"/>
        <v>0502</v>
      </c>
      <c r="C268" s="181" t="str">
        <f t="shared" si="42"/>
        <v>22091S1270</v>
      </c>
      <c r="D268" s="208" t="str">
        <f t="shared" si="43"/>
        <v>400</v>
      </c>
      <c r="E268" s="181" t="str">
        <f t="shared" si="44"/>
        <v/>
      </c>
      <c r="F268" s="182">
        <f t="shared" si="45"/>
        <v>31580000</v>
      </c>
      <c r="G268" s="182">
        <f t="shared" si="46"/>
        <v>0</v>
      </c>
      <c r="H268" s="183">
        <f t="shared" si="47"/>
        <v>0</v>
      </c>
      <c r="I268" s="130">
        <f t="shared" si="48"/>
        <v>0</v>
      </c>
      <c r="J268" s="42"/>
      <c r="K268" s="7" t="str">
        <f t="shared" si="49"/>
        <v>050222091S12704004003158000000</v>
      </c>
      <c r="L268" s="7">
        <f t="shared" si="50"/>
        <v>1</v>
      </c>
      <c r="N268" s="25"/>
      <c r="O268" s="32"/>
      <c r="P268" s="32"/>
      <c r="Q268" s="32"/>
      <c r="R268" s="32"/>
      <c r="S268" s="27" t="s">
        <v>1420</v>
      </c>
      <c r="T268" s="27"/>
      <c r="U268" s="27"/>
      <c r="V268" s="27"/>
      <c r="W268" s="117">
        <v>31580000</v>
      </c>
      <c r="X268" s="120">
        <v>0</v>
      </c>
      <c r="Y268" s="120"/>
      <c r="Z268" s="59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</row>
    <row r="269" spans="1:80" ht="11.25" customHeight="1" x14ac:dyDescent="0.2">
      <c r="A269" s="209" t="str">
        <f>IF(E269&lt;&gt;"",VLOOKUP(E269,КОСГУ!$A:$B,2,FALSE), IF(D269&lt;&gt;"",VLOOKUP(D269,ВидРасх!$A:$B,2,FALSE),IF(C269&lt;&gt;"",VLOOKUP(C269,ЦелСТ!$A:$B,2,FALSE),VLOOKUP(B269,Р_ПР!$A:$B,2,FALSE))))&amp;""</f>
        <v>Бюджетные инвестиции</v>
      </c>
      <c r="B269" s="208" t="str">
        <f t="shared" si="41"/>
        <v>0502</v>
      </c>
      <c r="C269" s="181" t="str">
        <f t="shared" si="42"/>
        <v>22091S1270</v>
      </c>
      <c r="D269" s="208" t="str">
        <f t="shared" si="43"/>
        <v>410</v>
      </c>
      <c r="E269" s="181" t="str">
        <f t="shared" si="44"/>
        <v/>
      </c>
      <c r="F269" s="182">
        <f t="shared" si="45"/>
        <v>31580000</v>
      </c>
      <c r="G269" s="182">
        <f t="shared" si="46"/>
        <v>0</v>
      </c>
      <c r="H269" s="183">
        <f t="shared" si="47"/>
        <v>0</v>
      </c>
      <c r="I269" s="130">
        <f t="shared" si="48"/>
        <v>0</v>
      </c>
      <c r="J269" s="42"/>
      <c r="K269" s="7" t="str">
        <f t="shared" si="49"/>
        <v>050222091S12704104103158000000</v>
      </c>
      <c r="L269" s="7">
        <f t="shared" si="50"/>
        <v>1</v>
      </c>
      <c r="N269" s="25"/>
      <c r="O269" s="32"/>
      <c r="P269" s="32"/>
      <c r="Q269" s="32"/>
      <c r="R269" s="32"/>
      <c r="S269" s="32"/>
      <c r="T269" s="167" t="s">
        <v>3327</v>
      </c>
      <c r="U269" s="167"/>
      <c r="V269" s="167"/>
      <c r="W269" s="168">
        <v>31580000</v>
      </c>
      <c r="X269" s="169">
        <v>0</v>
      </c>
      <c r="Y269" s="169"/>
      <c r="Z269" s="17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</row>
    <row r="270" spans="1:80" hidden="1" x14ac:dyDescent="0.2">
      <c r="A270" s="209" t="e">
        <f>IF(E270&lt;&gt;"",VLOOKUP(E270,КОСГУ!$A:$B,2,FALSE), IF(D270&lt;&gt;"",VLOOKUP(D270,ВидРасх!$A:$B,2,FALSE),IF(C270&lt;&gt;"",VLOOKUP(C270,ЦелСТ!$A:$B,2,FALSE),VLOOKUP(B270,Р_ПР!$A:$B,2,FALSE))))&amp;""</f>
        <v>#N/A</v>
      </c>
      <c r="B270" s="208" t="str">
        <f t="shared" ref="B270:B333" si="51">N270&amp;O270&amp;LEFT(P270,4)&amp;LEFT(Q270,4)&amp;LEFT(R270,4)&amp;LEFT(S270,4)&amp;LEFT(T270,4)</f>
        <v>0502</v>
      </c>
      <c r="C270" s="181" t="str">
        <f t="shared" si="42"/>
        <v>22091S3000</v>
      </c>
      <c r="D270" s="208" t="str">
        <f t="shared" si="43"/>
        <v/>
      </c>
      <c r="E270" s="181" t="str">
        <f t="shared" si="44"/>
        <v/>
      </c>
      <c r="F270" s="182">
        <f t="shared" si="45"/>
        <v>532000</v>
      </c>
      <c r="G270" s="182">
        <f t="shared" si="46"/>
        <v>0</v>
      </c>
      <c r="H270" s="183">
        <f t="shared" si="47"/>
        <v>0</v>
      </c>
      <c r="I270" s="130">
        <f t="shared" si="48"/>
        <v>0</v>
      </c>
      <c r="J270" s="42"/>
      <c r="K270" s="7" t="str">
        <f t="shared" si="49"/>
        <v>050222091S300053200000</v>
      </c>
      <c r="L270" s="7">
        <f t="shared" si="50"/>
        <v>1</v>
      </c>
      <c r="N270" s="25"/>
      <c r="O270" s="32"/>
      <c r="P270" s="32"/>
      <c r="Q270" s="27" t="s">
        <v>2895</v>
      </c>
      <c r="R270" s="27"/>
      <c r="S270" s="27"/>
      <c r="T270" s="166"/>
      <c r="U270" s="166"/>
      <c r="V270" s="166"/>
      <c r="W270" s="116">
        <v>532000</v>
      </c>
      <c r="X270" s="119">
        <v>0</v>
      </c>
      <c r="Y270" s="119"/>
      <c r="Z270" s="57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</row>
    <row r="271" spans="1:80" hidden="1" x14ac:dyDescent="0.2">
      <c r="A271" s="209" t="e">
        <f>IF(E271&lt;&gt;"",VLOOKUP(E271,КОСГУ!$A:$B,2,FALSE), IF(D271&lt;&gt;"",VLOOKUP(D271,ВидРасх!$A:$B,2,FALSE),IF(C271&lt;&gt;"",VLOOKUP(C271,ЦелСТ!$A:$B,2,FALSE),VLOOKUP(B271,Р_ПР!$A:$B,2,FALSE))))&amp;""</f>
        <v>#N/A</v>
      </c>
      <c r="B271" s="208" t="str">
        <f t="shared" si="51"/>
        <v>0502</v>
      </c>
      <c r="C271" s="181" t="str">
        <f t="shared" ref="C271:C334" si="52">RIGHT(P271,10)&amp;MID(Q271,6,10)&amp;RIGHT(R271,10)&amp;MID(S271,6,10)&amp;MID(T271,6,10)</f>
        <v>22091S3450</v>
      </c>
      <c r="D271" s="208" t="str">
        <f t="shared" ref="D271:D334" si="53">RIGHT(T271,3)&amp;RIGHT(S271,3)</f>
        <v/>
      </c>
      <c r="E271" s="181" t="str">
        <f t="shared" ref="E271:E334" si="54">U271&amp;V271</f>
        <v/>
      </c>
      <c r="F271" s="182">
        <f t="shared" si="45"/>
        <v>532000</v>
      </c>
      <c r="G271" s="182">
        <f t="shared" si="46"/>
        <v>0</v>
      </c>
      <c r="H271" s="183">
        <f t="shared" si="47"/>
        <v>0</v>
      </c>
      <c r="I271" s="130">
        <f t="shared" si="48"/>
        <v>0</v>
      </c>
      <c r="J271" s="42"/>
      <c r="K271" s="7" t="str">
        <f t="shared" si="49"/>
        <v>050222091S345053200000</v>
      </c>
      <c r="L271" s="7">
        <f t="shared" si="50"/>
        <v>1</v>
      </c>
      <c r="N271" s="25"/>
      <c r="O271" s="32"/>
      <c r="P271" s="32"/>
      <c r="Q271" s="32"/>
      <c r="R271" s="28" t="s">
        <v>2896</v>
      </c>
      <c r="S271" s="28"/>
      <c r="T271" s="28"/>
      <c r="U271" s="28"/>
      <c r="V271" s="28"/>
      <c r="W271" s="117">
        <v>532000</v>
      </c>
      <c r="X271" s="120">
        <v>0</v>
      </c>
      <c r="Y271" s="120"/>
      <c r="Z271" s="59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</row>
    <row r="272" spans="1:80" ht="15" customHeight="1" x14ac:dyDescent="0.2">
      <c r="A272" s="209" t="str">
        <f>IF(E272&lt;&gt;"",VLOOKUP(E272,КОСГУ!$A:$B,2,FALSE), IF(D272&lt;&gt;"",VLOOKUP(D272,ВидРасх!$A:$B,2,FALSE),IF(C272&lt;&gt;"",VLOOKUP(C272,ЦелСТ!$A:$B,2,FALSE),VLOOKUP(B272,Р_ПР!$A:$B,2,FALSE))))&amp;""</f>
        <v>Закупка товаров, работ и услуг для муниципальных нужд</v>
      </c>
      <c r="B272" s="208" t="str">
        <f t="shared" si="51"/>
        <v>0502</v>
      </c>
      <c r="C272" s="181" t="str">
        <f t="shared" si="52"/>
        <v>22091S3450</v>
      </c>
      <c r="D272" s="208" t="str">
        <f t="shared" si="53"/>
        <v>200</v>
      </c>
      <c r="E272" s="181" t="str">
        <f t="shared" si="54"/>
        <v/>
      </c>
      <c r="F272" s="182">
        <f t="shared" si="45"/>
        <v>532000</v>
      </c>
      <c r="G272" s="182">
        <f t="shared" si="46"/>
        <v>0</v>
      </c>
      <c r="H272" s="183">
        <f t="shared" si="47"/>
        <v>0</v>
      </c>
      <c r="I272" s="130">
        <f t="shared" si="48"/>
        <v>0</v>
      </c>
      <c r="J272" s="42"/>
      <c r="K272" s="7" t="str">
        <f t="shared" si="49"/>
        <v>050222091S345020020053200000</v>
      </c>
      <c r="L272" s="7">
        <f t="shared" si="50"/>
        <v>1</v>
      </c>
      <c r="N272" s="25"/>
      <c r="O272" s="32"/>
      <c r="P272" s="32"/>
      <c r="Q272" s="32"/>
      <c r="R272" s="32"/>
      <c r="S272" s="27" t="s">
        <v>2897</v>
      </c>
      <c r="T272" s="27"/>
      <c r="U272" s="27"/>
      <c r="V272" s="27"/>
      <c r="W272" s="117">
        <v>532000</v>
      </c>
      <c r="X272" s="120">
        <v>0</v>
      </c>
      <c r="Y272" s="120"/>
      <c r="Z272" s="59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</row>
    <row r="273" spans="1:80" ht="23.25" customHeight="1" x14ac:dyDescent="0.2">
      <c r="A273" s="209" t="str">
        <f>IF(E273&lt;&gt;"",VLOOKUP(E273,КОСГУ!$A:$B,2,FALSE), IF(D273&lt;&gt;"",VLOOKUP(D273,ВидРасх!$A:$B,2,FALSE),IF(C273&lt;&gt;"",VLOOKUP(C273,ЦелСТ!$A:$B,2,FALSE),VLOOKUP(B273,Р_ПР!$A:$B,2,FALSE))))&amp;""</f>
        <v>Иные закупки товаров, работ и услуг для обеспечения муниципальных нужд</v>
      </c>
      <c r="B273" s="208" t="str">
        <f t="shared" si="51"/>
        <v>0502</v>
      </c>
      <c r="C273" s="181" t="str">
        <f t="shared" si="52"/>
        <v>22091S3450</v>
      </c>
      <c r="D273" s="208" t="str">
        <f t="shared" si="53"/>
        <v>240</v>
      </c>
      <c r="E273" s="181" t="str">
        <f t="shared" si="54"/>
        <v/>
      </c>
      <c r="F273" s="182">
        <f t="shared" si="45"/>
        <v>532000</v>
      </c>
      <c r="G273" s="182">
        <f t="shared" si="46"/>
        <v>0</v>
      </c>
      <c r="H273" s="183">
        <f t="shared" si="47"/>
        <v>0</v>
      </c>
      <c r="I273" s="130">
        <f t="shared" si="48"/>
        <v>0</v>
      </c>
      <c r="J273" s="42"/>
      <c r="K273" s="7" t="str">
        <f t="shared" si="49"/>
        <v>050222091S345024024053200000</v>
      </c>
      <c r="L273" s="7">
        <f t="shared" si="50"/>
        <v>1</v>
      </c>
      <c r="N273" s="25"/>
      <c r="O273" s="32"/>
      <c r="P273" s="32"/>
      <c r="Q273" s="32"/>
      <c r="R273" s="32"/>
      <c r="S273" s="32"/>
      <c r="T273" s="167" t="s">
        <v>3328</v>
      </c>
      <c r="U273" s="167"/>
      <c r="V273" s="167"/>
      <c r="W273" s="168">
        <v>532000</v>
      </c>
      <c r="X273" s="169">
        <v>0</v>
      </c>
      <c r="Y273" s="169"/>
      <c r="Z273" s="170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</row>
    <row r="274" spans="1:80" hidden="1" x14ac:dyDescent="0.2">
      <c r="A274" s="209" t="e">
        <f>IF(E274&lt;&gt;"",VLOOKUP(E274,КОСГУ!$A:$B,2,FALSE), IF(D274&lt;&gt;"",VLOOKUP(D274,ВидРасх!$A:$B,2,FALSE),IF(C274&lt;&gt;"",VLOOKUP(C274,ЦелСТ!$A:$B,2,FALSE),VLOOKUP(B274,Р_ПР!$A:$B,2,FALSE))))&amp;""</f>
        <v>#N/A</v>
      </c>
      <c r="B274" s="208" t="str">
        <f t="shared" si="51"/>
        <v>0502</v>
      </c>
      <c r="C274" s="181" t="str">
        <f t="shared" si="52"/>
        <v>7000000000</v>
      </c>
      <c r="D274" s="208" t="str">
        <f t="shared" si="53"/>
        <v/>
      </c>
      <c r="E274" s="181" t="str">
        <f t="shared" si="54"/>
        <v/>
      </c>
      <c r="F274" s="182">
        <f t="shared" si="45"/>
        <v>2082.5700000000002</v>
      </c>
      <c r="G274" s="182">
        <f t="shared" si="46"/>
        <v>2082.5700000000002</v>
      </c>
      <c r="H274" s="183">
        <f t="shared" si="47"/>
        <v>1</v>
      </c>
      <c r="I274" s="130">
        <f t="shared" si="48"/>
        <v>0</v>
      </c>
      <c r="J274" s="42"/>
      <c r="K274" s="7" t="str">
        <f t="shared" si="49"/>
        <v>050270000000002082,572082,571</v>
      </c>
      <c r="L274" s="7">
        <f t="shared" si="50"/>
        <v>1</v>
      </c>
      <c r="N274" s="25"/>
      <c r="O274" s="32"/>
      <c r="P274" s="28" t="s">
        <v>3409</v>
      </c>
      <c r="Q274" s="28"/>
      <c r="R274" s="28"/>
      <c r="S274" s="28"/>
      <c r="T274" s="165"/>
      <c r="U274" s="165"/>
      <c r="V274" s="165"/>
      <c r="W274" s="116">
        <v>2082.5700000000002</v>
      </c>
      <c r="X274" s="119">
        <v>2082.5700000000002</v>
      </c>
      <c r="Y274" s="119"/>
      <c r="Z274" s="57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</row>
    <row r="275" spans="1:80" hidden="1" x14ac:dyDescent="0.2">
      <c r="A275" s="209" t="e">
        <f>IF(E275&lt;&gt;"",VLOOKUP(E275,КОСГУ!$A:$B,2,FALSE), IF(D275&lt;&gt;"",VLOOKUP(D275,ВидРасх!$A:$B,2,FALSE),IF(C275&lt;&gt;"",VLOOKUP(C275,ЦелСТ!$A:$B,2,FALSE),VLOOKUP(B275,Р_ПР!$A:$B,2,FALSE))))&amp;""</f>
        <v>#N/A</v>
      </c>
      <c r="B275" s="208" t="str">
        <f t="shared" si="51"/>
        <v>0502</v>
      </c>
      <c r="C275" s="181" t="str">
        <f t="shared" si="52"/>
        <v>7000080000</v>
      </c>
      <c r="D275" s="208" t="str">
        <f t="shared" si="53"/>
        <v/>
      </c>
      <c r="E275" s="181" t="str">
        <f t="shared" si="54"/>
        <v/>
      </c>
      <c r="F275" s="182">
        <f t="shared" si="45"/>
        <v>2082.5700000000002</v>
      </c>
      <c r="G275" s="182">
        <f t="shared" si="46"/>
        <v>2082.5700000000002</v>
      </c>
      <c r="H275" s="183">
        <f t="shared" si="47"/>
        <v>1</v>
      </c>
      <c r="I275" s="130">
        <f t="shared" si="48"/>
        <v>0</v>
      </c>
      <c r="J275" s="42"/>
      <c r="K275" s="7" t="str">
        <f t="shared" si="49"/>
        <v>050270000800002082,572082,571</v>
      </c>
      <c r="L275" s="7">
        <f t="shared" si="50"/>
        <v>1</v>
      </c>
      <c r="N275" s="25"/>
      <c r="O275" s="32"/>
      <c r="P275" s="32"/>
      <c r="Q275" s="27" t="s">
        <v>3410</v>
      </c>
      <c r="R275" s="27"/>
      <c r="S275" s="27"/>
      <c r="T275" s="27"/>
      <c r="U275" s="27"/>
      <c r="V275" s="27"/>
      <c r="W275" s="117">
        <v>2082.5700000000002</v>
      </c>
      <c r="X275" s="120">
        <v>2082.5700000000002</v>
      </c>
      <c r="Y275" s="120"/>
      <c r="Z275" s="59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</row>
    <row r="276" spans="1:80" ht="24" x14ac:dyDescent="0.2">
      <c r="A276" s="209" t="str">
        <f>IF(E276&lt;&gt;"",VLOOKUP(E276,КОСГУ!$A:$B,2,FALSE), IF(D276&lt;&gt;"",VLOOKUP(D276,ВидРасх!$A:$B,2,FALSE),IF(C276&lt;&gt;"",VLOOKUP(C276,ЦелСТ!$A:$B,2,FALSE),VLOOKUP(B276,Р_ПР!$A:$B,2,FALSE))))&amp;""</f>
        <v>Руководство и управление в сфере установленных функций органов местного самоуправления</v>
      </c>
      <c r="B276" s="208" t="str">
        <f t="shared" si="51"/>
        <v>0502</v>
      </c>
      <c r="C276" s="181" t="str">
        <f t="shared" si="52"/>
        <v>7000080040</v>
      </c>
      <c r="D276" s="208" t="str">
        <f t="shared" si="53"/>
        <v/>
      </c>
      <c r="E276" s="181" t="str">
        <f t="shared" si="54"/>
        <v/>
      </c>
      <c r="F276" s="182">
        <f t="shared" si="45"/>
        <v>2082.5700000000002</v>
      </c>
      <c r="G276" s="182">
        <f t="shared" si="46"/>
        <v>2082.5700000000002</v>
      </c>
      <c r="H276" s="183">
        <f t="shared" si="47"/>
        <v>1</v>
      </c>
      <c r="I276" s="130">
        <f t="shared" si="48"/>
        <v>0</v>
      </c>
      <c r="J276" s="42"/>
      <c r="K276" s="7" t="str">
        <f t="shared" si="49"/>
        <v>050270000800402082,572082,571</v>
      </c>
      <c r="L276" s="7">
        <f t="shared" si="50"/>
        <v>1</v>
      </c>
      <c r="N276" s="25"/>
      <c r="O276" s="32"/>
      <c r="P276" s="32"/>
      <c r="Q276" s="32"/>
      <c r="R276" s="28" t="s">
        <v>3411</v>
      </c>
      <c r="S276" s="28"/>
      <c r="T276" s="28"/>
      <c r="U276" s="28"/>
      <c r="V276" s="28"/>
      <c r="W276" s="117">
        <v>2082.5700000000002</v>
      </c>
      <c r="X276" s="120">
        <v>2082.5700000000002</v>
      </c>
      <c r="Y276" s="120"/>
      <c r="Z276" s="59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</row>
    <row r="277" spans="1:80" x14ac:dyDescent="0.2">
      <c r="A277" s="209" t="str">
        <f>IF(E277&lt;&gt;"",VLOOKUP(E277,КОСГУ!$A:$B,2,FALSE), IF(D277&lt;&gt;"",VLOOKUP(D277,ВидРасх!$A:$B,2,FALSE),IF(C277&lt;&gt;"",VLOOKUP(C277,ЦелСТ!$A:$B,2,FALSE),VLOOKUP(B277,Р_ПР!$A:$B,2,FALSE))))&amp;""</f>
        <v>Иные бюджетные ассигнования</v>
      </c>
      <c r="B277" s="208" t="str">
        <f t="shared" si="51"/>
        <v>0502</v>
      </c>
      <c r="C277" s="181" t="str">
        <f t="shared" si="52"/>
        <v>7000080040</v>
      </c>
      <c r="D277" s="208" t="str">
        <f t="shared" si="53"/>
        <v>800</v>
      </c>
      <c r="E277" s="181" t="str">
        <f t="shared" si="54"/>
        <v/>
      </c>
      <c r="F277" s="182">
        <f t="shared" si="45"/>
        <v>2082.5700000000002</v>
      </c>
      <c r="G277" s="182">
        <f t="shared" si="46"/>
        <v>2082.5700000000002</v>
      </c>
      <c r="H277" s="183">
        <f t="shared" si="47"/>
        <v>1</v>
      </c>
      <c r="I277" s="130">
        <f t="shared" si="48"/>
        <v>0</v>
      </c>
      <c r="J277" s="42"/>
      <c r="K277" s="7" t="str">
        <f t="shared" si="49"/>
        <v>050270000800408008002082,572082,571</v>
      </c>
      <c r="L277" s="7">
        <f t="shared" si="50"/>
        <v>1</v>
      </c>
      <c r="N277" s="25"/>
      <c r="O277" s="32"/>
      <c r="P277" s="32"/>
      <c r="Q277" s="32"/>
      <c r="R277" s="32"/>
      <c r="S277" s="27" t="s">
        <v>3412</v>
      </c>
      <c r="T277" s="27"/>
      <c r="U277" s="27"/>
      <c r="V277" s="27"/>
      <c r="W277" s="117">
        <v>2082.5700000000002</v>
      </c>
      <c r="X277" s="120">
        <v>2082.5700000000002</v>
      </c>
      <c r="Y277" s="120"/>
      <c r="Z277" s="59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</row>
    <row r="278" spans="1:80" x14ac:dyDescent="0.2">
      <c r="A278" s="209" t="str">
        <f>IF(E278&lt;&gt;"",VLOOKUP(E278,КОСГУ!$A:$B,2,FALSE), IF(D278&lt;&gt;"",VLOOKUP(D278,ВидРасх!$A:$B,2,FALSE),IF(C278&lt;&gt;"",VLOOKUP(C278,ЦелСТ!$A:$B,2,FALSE),VLOOKUP(B278,Р_ПР!$A:$B,2,FALSE))))&amp;""</f>
        <v>Уплата налогов, сборов и иных платежей</v>
      </c>
      <c r="B278" s="208" t="str">
        <f t="shared" si="51"/>
        <v>0502</v>
      </c>
      <c r="C278" s="181" t="str">
        <f t="shared" si="52"/>
        <v>7000080040</v>
      </c>
      <c r="D278" s="208" t="str">
        <f t="shared" si="53"/>
        <v>850</v>
      </c>
      <c r="E278" s="181" t="str">
        <f t="shared" si="54"/>
        <v/>
      </c>
      <c r="F278" s="182">
        <f t="shared" si="45"/>
        <v>2082.5700000000002</v>
      </c>
      <c r="G278" s="182">
        <f t="shared" si="46"/>
        <v>2082.5700000000002</v>
      </c>
      <c r="H278" s="183">
        <f t="shared" si="47"/>
        <v>1</v>
      </c>
      <c r="I278" s="130">
        <f t="shared" si="48"/>
        <v>0</v>
      </c>
      <c r="J278" s="42"/>
      <c r="K278" s="7" t="str">
        <f t="shared" si="49"/>
        <v>050270000800408508502082,572082,571</v>
      </c>
      <c r="L278" s="7">
        <f t="shared" si="50"/>
        <v>1</v>
      </c>
      <c r="N278" s="25"/>
      <c r="O278" s="32"/>
      <c r="P278" s="32"/>
      <c r="Q278" s="32"/>
      <c r="R278" s="32"/>
      <c r="S278" s="32"/>
      <c r="T278" s="167" t="s">
        <v>3413</v>
      </c>
      <c r="U278" s="167"/>
      <c r="V278" s="167"/>
      <c r="W278" s="168">
        <v>2082.5700000000002</v>
      </c>
      <c r="X278" s="169">
        <v>2082.5700000000002</v>
      </c>
      <c r="Y278" s="169"/>
      <c r="Z278" s="170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</row>
    <row r="279" spans="1:80" ht="11.25" customHeight="1" x14ac:dyDescent="0.2">
      <c r="A279" s="209" t="str">
        <f>IF(E279&lt;&gt;"",VLOOKUP(E279,КОСГУ!$A:$B,2,FALSE), IF(D279&lt;&gt;"",VLOOKUP(D279,ВидРасх!$A:$B,2,FALSE),IF(C279&lt;&gt;"",VLOOKUP(C279,ЦелСТ!$A:$B,2,FALSE),VLOOKUP(B279,Р_ПР!$A:$B,2,FALSE))))&amp;""</f>
        <v>Благоустройство</v>
      </c>
      <c r="B279" s="208" t="str">
        <f t="shared" si="51"/>
        <v>0503</v>
      </c>
      <c r="C279" s="181" t="str">
        <f t="shared" si="52"/>
        <v/>
      </c>
      <c r="D279" s="208" t="str">
        <f t="shared" si="53"/>
        <v/>
      </c>
      <c r="E279" s="181" t="str">
        <f t="shared" si="54"/>
        <v/>
      </c>
      <c r="F279" s="182">
        <f t="shared" si="45"/>
        <v>8655100</v>
      </c>
      <c r="G279" s="182">
        <f t="shared" si="46"/>
        <v>4864247.53</v>
      </c>
      <c r="H279" s="183">
        <f t="shared" si="47"/>
        <v>0.56200939677184558</v>
      </c>
      <c r="I279" s="130">
        <f t="shared" si="48"/>
        <v>0</v>
      </c>
      <c r="J279" s="42"/>
      <c r="K279" s="7" t="str">
        <f t="shared" si="49"/>
        <v>050386551004864247,530,562009396771846</v>
      </c>
      <c r="L279" s="7">
        <f t="shared" si="50"/>
        <v>1</v>
      </c>
      <c r="N279" s="25"/>
      <c r="O279" s="27" t="s">
        <v>261</v>
      </c>
      <c r="P279" s="27"/>
      <c r="Q279" s="27"/>
      <c r="R279" s="27"/>
      <c r="S279" s="27"/>
      <c r="T279" s="166"/>
      <c r="U279" s="166"/>
      <c r="V279" s="166"/>
      <c r="W279" s="116">
        <v>8655100</v>
      </c>
      <c r="X279" s="119">
        <v>4864247.53</v>
      </c>
      <c r="Y279" s="119"/>
      <c r="Z279" s="57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</row>
    <row r="280" spans="1:80" hidden="1" x14ac:dyDescent="0.2">
      <c r="A280" s="209" t="e">
        <f>IF(E280&lt;&gt;"",VLOOKUP(E280,КОСГУ!$A:$B,2,FALSE), IF(D280&lt;&gt;"",VLOOKUP(D280,ВидРасх!$A:$B,2,FALSE),IF(C280&lt;&gt;"",VLOOKUP(C280,ЦелСТ!$A:$B,2,FALSE),VLOOKUP(B280,Р_ПР!$A:$B,2,FALSE))))&amp;""</f>
        <v>#N/A</v>
      </c>
      <c r="B280" s="208" t="str">
        <f t="shared" si="51"/>
        <v>0503</v>
      </c>
      <c r="C280" s="181" t="str">
        <f t="shared" si="52"/>
        <v>2201500000</v>
      </c>
      <c r="D280" s="208" t="str">
        <f t="shared" si="53"/>
        <v/>
      </c>
      <c r="E280" s="181" t="str">
        <f t="shared" si="54"/>
        <v/>
      </c>
      <c r="F280" s="182">
        <f t="shared" si="45"/>
        <v>4020000</v>
      </c>
      <c r="G280" s="182">
        <f t="shared" si="46"/>
        <v>2211615.5099999998</v>
      </c>
      <c r="H280" s="183">
        <f t="shared" si="47"/>
        <v>0.55015311194029848</v>
      </c>
      <c r="I280" s="130">
        <f t="shared" si="48"/>
        <v>0</v>
      </c>
      <c r="J280" s="42"/>
      <c r="K280" s="7" t="str">
        <f t="shared" si="49"/>
        <v>0503220150000040200002211615,510,550153111940298</v>
      </c>
      <c r="L280" s="7">
        <f t="shared" si="50"/>
        <v>1</v>
      </c>
      <c r="N280" s="25"/>
      <c r="O280" s="32"/>
      <c r="P280" s="28" t="s">
        <v>2207</v>
      </c>
      <c r="Q280" s="28"/>
      <c r="R280" s="28"/>
      <c r="S280" s="28"/>
      <c r="T280" s="28"/>
      <c r="U280" s="28"/>
      <c r="V280" s="28"/>
      <c r="W280" s="117">
        <v>4020000</v>
      </c>
      <c r="X280" s="120">
        <v>2211615.5099999998</v>
      </c>
      <c r="Y280" s="120"/>
      <c r="Z280" s="59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</row>
    <row r="281" spans="1:80" hidden="1" x14ac:dyDescent="0.2">
      <c r="A281" s="209" t="e">
        <f>IF(E281&lt;&gt;"",VLOOKUP(E281,КОСГУ!$A:$B,2,FALSE), IF(D281&lt;&gt;"",VLOOKUP(D281,ВидРасх!$A:$B,2,FALSE),IF(C281&lt;&gt;"",VLOOKUP(C281,ЦелСТ!$A:$B,2,FALSE),VLOOKUP(B281,Р_ПР!$A:$B,2,FALSE))))&amp;""</f>
        <v>#N/A</v>
      </c>
      <c r="B281" s="208" t="str">
        <f t="shared" si="51"/>
        <v>0503</v>
      </c>
      <c r="C281" s="181" t="str">
        <f t="shared" si="52"/>
        <v>2201584000</v>
      </c>
      <c r="D281" s="208" t="str">
        <f t="shared" si="53"/>
        <v/>
      </c>
      <c r="E281" s="181" t="str">
        <f t="shared" si="54"/>
        <v/>
      </c>
      <c r="F281" s="182">
        <f t="shared" si="45"/>
        <v>4020000</v>
      </c>
      <c r="G281" s="182">
        <f t="shared" si="46"/>
        <v>2211615.5099999998</v>
      </c>
      <c r="H281" s="183">
        <f t="shared" si="47"/>
        <v>0.55015311194029848</v>
      </c>
      <c r="I281" s="130">
        <f t="shared" si="48"/>
        <v>0</v>
      </c>
      <c r="J281" s="42"/>
      <c r="K281" s="7" t="str">
        <f t="shared" si="49"/>
        <v>0503220158400040200002211615,510,550153111940298</v>
      </c>
      <c r="L281" s="7">
        <f t="shared" si="50"/>
        <v>1</v>
      </c>
      <c r="N281" s="25"/>
      <c r="O281" s="32"/>
      <c r="P281" s="32"/>
      <c r="Q281" s="27" t="s">
        <v>2208</v>
      </c>
      <c r="R281" s="27"/>
      <c r="S281" s="27"/>
      <c r="T281" s="27"/>
      <c r="U281" s="27"/>
      <c r="V281" s="27"/>
      <c r="W281" s="117">
        <v>4020000</v>
      </c>
      <c r="X281" s="120">
        <v>2211615.5099999998</v>
      </c>
      <c r="Y281" s="120"/>
      <c r="Z281" s="59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</row>
    <row r="282" spans="1:80" ht="63.75" customHeight="1" x14ac:dyDescent="0.2">
      <c r="A282" s="209" t="str">
        <f>IF(E282&lt;&gt;"",VLOOKUP(E282,КОСГУ!$A:$B,2,FALSE), IF(D282&lt;&gt;"",VLOOKUP(D282,ВидРасх!$A:$B,2,FALSE),IF(C282&lt;&gt;"",VLOOKUP(C282,ЦелСТ!$A:$B,2,FALSE),VLOOKUP(B282,Р_ПР!$A:$B,2,FALSE))))&amp;""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282" s="208" t="str">
        <f t="shared" si="51"/>
        <v>0503</v>
      </c>
      <c r="C282" s="181" t="str">
        <f t="shared" si="52"/>
        <v>2201584320</v>
      </c>
      <c r="D282" s="208" t="str">
        <f t="shared" si="53"/>
        <v/>
      </c>
      <c r="E282" s="181" t="str">
        <f t="shared" si="54"/>
        <v/>
      </c>
      <c r="F282" s="182">
        <f t="shared" si="45"/>
        <v>170000</v>
      </c>
      <c r="G282" s="182">
        <f t="shared" si="46"/>
        <v>0</v>
      </c>
      <c r="H282" s="183">
        <f t="shared" si="47"/>
        <v>0</v>
      </c>
      <c r="I282" s="130">
        <f t="shared" si="48"/>
        <v>0</v>
      </c>
      <c r="J282" s="42"/>
      <c r="K282" s="7" t="str">
        <f t="shared" si="49"/>
        <v>0503220158432017000000</v>
      </c>
      <c r="L282" s="7">
        <f t="shared" si="50"/>
        <v>1</v>
      </c>
      <c r="N282" s="25"/>
      <c r="O282" s="32"/>
      <c r="P282" s="32"/>
      <c r="Q282" s="32"/>
      <c r="R282" s="28" t="s">
        <v>2209</v>
      </c>
      <c r="S282" s="28"/>
      <c r="T282" s="28"/>
      <c r="U282" s="28"/>
      <c r="V282" s="28"/>
      <c r="W282" s="117">
        <v>170000</v>
      </c>
      <c r="X282" s="120">
        <v>0</v>
      </c>
      <c r="Y282" s="120"/>
      <c r="Z282" s="59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</row>
    <row r="283" spans="1:80" x14ac:dyDescent="0.2">
      <c r="A283" s="209" t="str">
        <f>IF(E283&lt;&gt;"",VLOOKUP(E283,КОСГУ!$A:$B,2,FALSE), IF(D283&lt;&gt;"",VLOOKUP(D283,ВидРасх!$A:$B,2,FALSE),IF(C283&lt;&gt;"",VLOOKUP(C283,ЦелСТ!$A:$B,2,FALSE),VLOOKUP(B283,Р_ПР!$A:$B,2,FALSE))))&amp;""</f>
        <v>Иные бюджетные ассигнования</v>
      </c>
      <c r="B283" s="208" t="str">
        <f t="shared" si="51"/>
        <v>0503</v>
      </c>
      <c r="C283" s="181" t="str">
        <f t="shared" si="52"/>
        <v>2201584320</v>
      </c>
      <c r="D283" s="208" t="str">
        <f t="shared" si="53"/>
        <v>800</v>
      </c>
      <c r="E283" s="181" t="str">
        <f t="shared" si="54"/>
        <v/>
      </c>
      <c r="F283" s="182">
        <f t="shared" si="45"/>
        <v>170000</v>
      </c>
      <c r="G283" s="182">
        <f t="shared" si="46"/>
        <v>0</v>
      </c>
      <c r="H283" s="183">
        <f t="shared" si="47"/>
        <v>0</v>
      </c>
      <c r="I283" s="130">
        <f t="shared" si="48"/>
        <v>0</v>
      </c>
      <c r="J283" s="42"/>
      <c r="K283" s="7" t="str">
        <f t="shared" si="49"/>
        <v>0503220158432080080017000000</v>
      </c>
      <c r="L283" s="7">
        <f t="shared" si="50"/>
        <v>1</v>
      </c>
      <c r="N283" s="25"/>
      <c r="O283" s="32"/>
      <c r="P283" s="32"/>
      <c r="Q283" s="32"/>
      <c r="R283" s="32"/>
      <c r="S283" s="27" t="s">
        <v>2210</v>
      </c>
      <c r="T283" s="27"/>
      <c r="U283" s="27"/>
      <c r="V283" s="27"/>
      <c r="W283" s="117">
        <v>170000</v>
      </c>
      <c r="X283" s="120">
        <v>0</v>
      </c>
      <c r="Y283" s="120"/>
      <c r="Z283" s="59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</row>
    <row r="284" spans="1:80" ht="39" customHeight="1" x14ac:dyDescent="0.2">
      <c r="A284" s="209" t="str">
        <f>IF(E284&lt;&gt;"",VLOOKUP(E284,КОСГУ!$A:$B,2,FALSE), IF(D284&lt;&gt;"",VLOOKUP(D284,ВидРасх!$A:$B,2,FALSE),IF(C284&lt;&gt;"",VLOOKUP(C284,ЦелСТ!$A:$B,2,FALSE),VLOOKUP(B284,Р_ПР!$A:$B,2,FALSE))))&amp;""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4" s="208" t="str">
        <f t="shared" si="51"/>
        <v>0503</v>
      </c>
      <c r="C284" s="181" t="str">
        <f t="shared" si="52"/>
        <v>2201584320</v>
      </c>
      <c r="D284" s="208" t="str">
        <f t="shared" si="53"/>
        <v>810</v>
      </c>
      <c r="E284" s="181" t="str">
        <f t="shared" si="54"/>
        <v/>
      </c>
      <c r="F284" s="182">
        <f t="shared" si="45"/>
        <v>170000</v>
      </c>
      <c r="G284" s="182">
        <f t="shared" si="46"/>
        <v>0</v>
      </c>
      <c r="H284" s="183">
        <f t="shared" si="47"/>
        <v>0</v>
      </c>
      <c r="I284" s="130">
        <f t="shared" si="48"/>
        <v>0</v>
      </c>
      <c r="J284" s="42"/>
      <c r="K284" s="7" t="str">
        <f t="shared" si="49"/>
        <v>0503220158432081081017000000</v>
      </c>
      <c r="L284" s="7">
        <f t="shared" si="50"/>
        <v>1</v>
      </c>
      <c r="N284" s="25"/>
      <c r="O284" s="32"/>
      <c r="P284" s="32"/>
      <c r="Q284" s="32"/>
      <c r="R284" s="32"/>
      <c r="S284" s="32"/>
      <c r="T284" s="167" t="s">
        <v>3329</v>
      </c>
      <c r="U284" s="167"/>
      <c r="V284" s="167"/>
      <c r="W284" s="168">
        <v>170000</v>
      </c>
      <c r="X284" s="169">
        <v>0</v>
      </c>
      <c r="Y284" s="169"/>
      <c r="Z284" s="17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</row>
    <row r="285" spans="1:80" ht="48" x14ac:dyDescent="0.2">
      <c r="A285" s="209" t="str">
        <f>IF(E285&lt;&gt;"",VLOOKUP(E285,КОСГУ!$A:$B,2,FALSE), IF(D285&lt;&gt;"",VLOOKUP(D285,ВидРасх!$A:$B,2,FALSE),IF(C285&lt;&gt;"",VLOOKUP(C285,ЦелСТ!$A:$B,2,FALSE),VLOOKUP(B285,Р_ПР!$A:$B,2,FALSE))))&amp;""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85" s="208" t="str">
        <f t="shared" si="51"/>
        <v>0503</v>
      </c>
      <c r="C285" s="181" t="str">
        <f t="shared" si="52"/>
        <v>2201584330</v>
      </c>
      <c r="D285" s="208" t="str">
        <f t="shared" si="53"/>
        <v/>
      </c>
      <c r="E285" s="181" t="str">
        <f t="shared" si="54"/>
        <v/>
      </c>
      <c r="F285" s="182">
        <f t="shared" si="45"/>
        <v>3600000</v>
      </c>
      <c r="G285" s="182">
        <f t="shared" si="46"/>
        <v>2063174.27</v>
      </c>
      <c r="H285" s="183">
        <f t="shared" si="47"/>
        <v>0.57310396388888885</v>
      </c>
      <c r="I285" s="130">
        <f t="shared" si="48"/>
        <v>0</v>
      </c>
      <c r="J285" s="42"/>
      <c r="K285" s="7" t="str">
        <f t="shared" si="49"/>
        <v>0503220158433036000002063174,270,573103963888889</v>
      </c>
      <c r="L285" s="7">
        <f t="shared" si="50"/>
        <v>1</v>
      </c>
      <c r="N285" s="25"/>
      <c r="O285" s="32"/>
      <c r="P285" s="32"/>
      <c r="Q285" s="32"/>
      <c r="R285" s="28" t="s">
        <v>2211</v>
      </c>
      <c r="S285" s="28"/>
      <c r="T285" s="165"/>
      <c r="U285" s="165"/>
      <c r="V285" s="165"/>
      <c r="W285" s="116">
        <v>3600000</v>
      </c>
      <c r="X285" s="119">
        <v>2063174.27</v>
      </c>
      <c r="Y285" s="119"/>
      <c r="Z285" s="57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</row>
    <row r="286" spans="1:80" x14ac:dyDescent="0.2">
      <c r="A286" s="209" t="str">
        <f>IF(E286&lt;&gt;"",VLOOKUP(E286,КОСГУ!$A:$B,2,FALSE), IF(D286&lt;&gt;"",VLOOKUP(D286,ВидРасх!$A:$B,2,FALSE),IF(C286&lt;&gt;"",VLOOKUP(C286,ЦелСТ!$A:$B,2,FALSE),VLOOKUP(B286,Р_ПР!$A:$B,2,FALSE))))&amp;""</f>
        <v>Иные бюджетные ассигнования</v>
      </c>
      <c r="B286" s="208" t="str">
        <f t="shared" si="51"/>
        <v>0503</v>
      </c>
      <c r="C286" s="181" t="str">
        <f t="shared" si="52"/>
        <v>2201584330</v>
      </c>
      <c r="D286" s="208" t="str">
        <f t="shared" si="53"/>
        <v>800</v>
      </c>
      <c r="E286" s="181" t="str">
        <f t="shared" si="54"/>
        <v/>
      </c>
      <c r="F286" s="182">
        <f t="shared" si="45"/>
        <v>3600000</v>
      </c>
      <c r="G286" s="182">
        <f t="shared" si="46"/>
        <v>2063174.27</v>
      </c>
      <c r="H286" s="183">
        <f t="shared" si="47"/>
        <v>0.57310396388888885</v>
      </c>
      <c r="I286" s="130">
        <f t="shared" si="48"/>
        <v>0</v>
      </c>
      <c r="J286" s="42"/>
      <c r="K286" s="7" t="str">
        <f t="shared" si="49"/>
        <v>0503220158433080080036000002063174,270,573103963888889</v>
      </c>
      <c r="L286" s="7">
        <f t="shared" si="50"/>
        <v>1</v>
      </c>
      <c r="N286" s="25"/>
      <c r="O286" s="32"/>
      <c r="P286" s="32"/>
      <c r="Q286" s="32"/>
      <c r="R286" s="32"/>
      <c r="S286" s="27" t="s">
        <v>2212</v>
      </c>
      <c r="T286" s="27"/>
      <c r="U286" s="27"/>
      <c r="V286" s="27"/>
      <c r="W286" s="117">
        <v>3600000</v>
      </c>
      <c r="X286" s="120">
        <v>2063174.27</v>
      </c>
      <c r="Y286" s="120"/>
      <c r="Z286" s="59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</row>
    <row r="287" spans="1:80" ht="37.5" customHeight="1" x14ac:dyDescent="0.2">
      <c r="A287" s="209" t="str">
        <f>IF(E287&lt;&gt;"",VLOOKUP(E287,КОСГУ!$A:$B,2,FALSE), IF(D287&lt;&gt;"",VLOOKUP(D287,ВидРасх!$A:$B,2,FALSE),IF(C287&lt;&gt;"",VLOOKUP(C287,ЦелСТ!$A:$B,2,FALSE),VLOOKUP(B287,Р_ПР!$A:$B,2,FALSE))))&amp;""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87" s="208" t="str">
        <f t="shared" si="51"/>
        <v>0503</v>
      </c>
      <c r="C287" s="181" t="str">
        <f t="shared" si="52"/>
        <v>2201584330</v>
      </c>
      <c r="D287" s="208" t="str">
        <f t="shared" si="53"/>
        <v>810</v>
      </c>
      <c r="E287" s="181" t="str">
        <f t="shared" si="54"/>
        <v/>
      </c>
      <c r="F287" s="182">
        <f t="shared" si="45"/>
        <v>3600000</v>
      </c>
      <c r="G287" s="182">
        <f t="shared" si="46"/>
        <v>2063174.27</v>
      </c>
      <c r="H287" s="183">
        <f t="shared" si="47"/>
        <v>0.57310396388888885</v>
      </c>
      <c r="I287" s="130">
        <f t="shared" si="48"/>
        <v>0</v>
      </c>
      <c r="J287" s="42"/>
      <c r="K287" s="7" t="str">
        <f t="shared" si="49"/>
        <v>0503220158433081081036000002063174,270,573103963888889</v>
      </c>
      <c r="L287" s="7">
        <f t="shared" si="50"/>
        <v>1</v>
      </c>
      <c r="N287" s="25"/>
      <c r="O287" s="32"/>
      <c r="P287" s="32"/>
      <c r="Q287" s="32"/>
      <c r="R287" s="32"/>
      <c r="S287" s="32"/>
      <c r="T287" s="167" t="s">
        <v>3330</v>
      </c>
      <c r="U287" s="167"/>
      <c r="V287" s="167"/>
      <c r="W287" s="168">
        <v>3600000</v>
      </c>
      <c r="X287" s="169">
        <v>2063174.27</v>
      </c>
      <c r="Y287" s="169"/>
      <c r="Z287" s="170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</row>
    <row r="288" spans="1:80" hidden="1" x14ac:dyDescent="0.2">
      <c r="A288" s="209" t="e">
        <f>IF(E288&lt;&gt;"",VLOOKUP(E288,КОСГУ!$A:$B,2,FALSE), IF(D288&lt;&gt;"",VLOOKUP(D288,ВидРасх!$A:$B,2,FALSE),IF(C288&lt;&gt;"",VLOOKUP(C288,ЦелСТ!$A:$B,2,FALSE),VLOOKUP(B288,Р_ПР!$A:$B,2,FALSE))))&amp;""</f>
        <v>#N/A</v>
      </c>
      <c r="B288" s="208" t="str">
        <f t="shared" si="51"/>
        <v>0503</v>
      </c>
      <c r="C288" s="181" t="str">
        <f t="shared" si="52"/>
        <v>2201584380</v>
      </c>
      <c r="D288" s="208" t="str">
        <f t="shared" si="53"/>
        <v/>
      </c>
      <c r="E288" s="181" t="str">
        <f t="shared" si="54"/>
        <v/>
      </c>
      <c r="F288" s="182">
        <f t="shared" si="45"/>
        <v>250000</v>
      </c>
      <c r="G288" s="182">
        <f t="shared" si="46"/>
        <v>148441.24</v>
      </c>
      <c r="H288" s="183">
        <f t="shared" si="47"/>
        <v>0.59376496000000001</v>
      </c>
      <c r="I288" s="130">
        <f t="shared" si="48"/>
        <v>0</v>
      </c>
      <c r="J288" s="42"/>
      <c r="K288" s="7" t="str">
        <f t="shared" si="49"/>
        <v>05032201584380250000148441,240,59376496</v>
      </c>
      <c r="L288" s="7">
        <f t="shared" si="50"/>
        <v>1</v>
      </c>
      <c r="N288" s="25"/>
      <c r="O288" s="32"/>
      <c r="P288" s="32"/>
      <c r="Q288" s="32"/>
      <c r="R288" s="28" t="s">
        <v>2213</v>
      </c>
      <c r="S288" s="28"/>
      <c r="T288" s="165"/>
      <c r="U288" s="165"/>
      <c r="V288" s="165"/>
      <c r="W288" s="116">
        <v>250000</v>
      </c>
      <c r="X288" s="119">
        <v>148441.24</v>
      </c>
      <c r="Y288" s="119"/>
      <c r="Z288" s="57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</row>
    <row r="289" spans="1:80" x14ac:dyDescent="0.2">
      <c r="A289" s="209" t="str">
        <f>IF(E289&lt;&gt;"",VLOOKUP(E289,КОСГУ!$A:$B,2,FALSE), IF(D289&lt;&gt;"",VLOOKUP(D289,ВидРасх!$A:$B,2,FALSE),IF(C289&lt;&gt;"",VLOOKUP(C289,ЦелСТ!$A:$B,2,FALSE),VLOOKUP(B289,Р_ПР!$A:$B,2,FALSE))))&amp;""</f>
        <v>Иные бюджетные ассигнования</v>
      </c>
      <c r="B289" s="208" t="str">
        <f t="shared" si="51"/>
        <v>0503</v>
      </c>
      <c r="C289" s="181" t="str">
        <f t="shared" si="52"/>
        <v>2201584380</v>
      </c>
      <c r="D289" s="208" t="str">
        <f t="shared" si="53"/>
        <v>800</v>
      </c>
      <c r="E289" s="181" t="str">
        <f t="shared" si="54"/>
        <v/>
      </c>
      <c r="F289" s="182">
        <f t="shared" si="45"/>
        <v>250000</v>
      </c>
      <c r="G289" s="182">
        <f t="shared" si="46"/>
        <v>148441.24</v>
      </c>
      <c r="H289" s="183">
        <f t="shared" si="47"/>
        <v>0.59376496000000001</v>
      </c>
      <c r="I289" s="130">
        <f t="shared" si="48"/>
        <v>0</v>
      </c>
      <c r="J289" s="42"/>
      <c r="K289" s="7" t="str">
        <f t="shared" si="49"/>
        <v>05032201584380800800250000148441,240,59376496</v>
      </c>
      <c r="L289" s="7">
        <f t="shared" si="50"/>
        <v>1</v>
      </c>
      <c r="N289" s="25"/>
      <c r="O289" s="32"/>
      <c r="P289" s="32"/>
      <c r="Q289" s="32"/>
      <c r="R289" s="32"/>
      <c r="S289" s="27" t="s">
        <v>2214</v>
      </c>
      <c r="T289" s="27"/>
      <c r="U289" s="27"/>
      <c r="V289" s="27"/>
      <c r="W289" s="117">
        <v>250000</v>
      </c>
      <c r="X289" s="120">
        <v>148441.24</v>
      </c>
      <c r="Y289" s="120"/>
      <c r="Z289" s="5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</row>
    <row r="290" spans="1:80" ht="37.5" customHeight="1" x14ac:dyDescent="0.2">
      <c r="A290" s="209" t="str">
        <f>IF(E290&lt;&gt;"",VLOOKUP(E290,КОСГУ!$A:$B,2,FALSE), IF(D290&lt;&gt;"",VLOOKUP(D290,ВидРасх!$A:$B,2,FALSE),IF(C290&lt;&gt;"",VLOOKUP(C290,ЦелСТ!$A:$B,2,FALSE),VLOOKUP(B290,Р_ПР!$A:$B,2,FALSE))))&amp;""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0" s="208" t="str">
        <f t="shared" si="51"/>
        <v>0503</v>
      </c>
      <c r="C290" s="181" t="str">
        <f t="shared" si="52"/>
        <v>2201584380</v>
      </c>
      <c r="D290" s="208" t="str">
        <f t="shared" si="53"/>
        <v>810</v>
      </c>
      <c r="E290" s="181" t="str">
        <f t="shared" si="54"/>
        <v/>
      </c>
      <c r="F290" s="182">
        <f t="shared" si="45"/>
        <v>250000</v>
      </c>
      <c r="G290" s="182">
        <f t="shared" si="46"/>
        <v>148441.24</v>
      </c>
      <c r="H290" s="183">
        <f t="shared" si="47"/>
        <v>0.59376496000000001</v>
      </c>
      <c r="I290" s="130">
        <f t="shared" si="48"/>
        <v>0</v>
      </c>
      <c r="J290" s="42"/>
      <c r="K290" s="7" t="str">
        <f t="shared" si="49"/>
        <v>05032201584380810810250000148441,240,59376496</v>
      </c>
      <c r="L290" s="7">
        <f t="shared" si="50"/>
        <v>1</v>
      </c>
      <c r="N290" s="25"/>
      <c r="O290" s="32"/>
      <c r="P290" s="32"/>
      <c r="Q290" s="32"/>
      <c r="R290" s="32"/>
      <c r="S290" s="32"/>
      <c r="T290" s="167" t="s">
        <v>3331</v>
      </c>
      <c r="U290" s="167"/>
      <c r="V290" s="167"/>
      <c r="W290" s="168">
        <v>250000</v>
      </c>
      <c r="X290" s="169">
        <v>148441.24</v>
      </c>
      <c r="Y290" s="169"/>
      <c r="Z290" s="17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</row>
    <row r="291" spans="1:80" hidden="1" x14ac:dyDescent="0.2">
      <c r="A291" s="209" t="e">
        <f>IF(E291&lt;&gt;"",VLOOKUP(E291,КОСГУ!$A:$B,2,FALSE), IF(D291&lt;&gt;"",VLOOKUP(D291,ВидРасх!$A:$B,2,FALSE),IF(C291&lt;&gt;"",VLOOKUP(C291,ЦелСТ!$A:$B,2,FALSE),VLOOKUP(B291,Р_ПР!$A:$B,2,FALSE))))&amp;""</f>
        <v>#N/A</v>
      </c>
      <c r="B291" s="208" t="str">
        <f t="shared" si="51"/>
        <v>0503</v>
      </c>
      <c r="C291" s="181" t="str">
        <f t="shared" si="52"/>
        <v>2201600000</v>
      </c>
      <c r="D291" s="208" t="str">
        <f t="shared" si="53"/>
        <v/>
      </c>
      <c r="E291" s="181" t="str">
        <f t="shared" si="54"/>
        <v/>
      </c>
      <c r="F291" s="182">
        <f t="shared" si="45"/>
        <v>1025100</v>
      </c>
      <c r="G291" s="182">
        <f t="shared" si="46"/>
        <v>510931.20000000001</v>
      </c>
      <c r="H291" s="183">
        <f t="shared" si="47"/>
        <v>0.49842083699151302</v>
      </c>
      <c r="I291" s="130">
        <f t="shared" si="48"/>
        <v>0</v>
      </c>
      <c r="J291" s="42"/>
      <c r="K291" s="7" t="str">
        <f t="shared" si="49"/>
        <v>050322016000001025100510931,20,498420836991513</v>
      </c>
      <c r="L291" s="7">
        <f t="shared" si="50"/>
        <v>1</v>
      </c>
      <c r="N291" s="25"/>
      <c r="O291" s="32"/>
      <c r="P291" s="28" t="s">
        <v>2215</v>
      </c>
      <c r="Q291" s="28"/>
      <c r="R291" s="28"/>
      <c r="S291" s="28"/>
      <c r="T291" s="165"/>
      <c r="U291" s="165"/>
      <c r="V291" s="165"/>
      <c r="W291" s="116">
        <v>1025100</v>
      </c>
      <c r="X291" s="119">
        <v>510931.20000000001</v>
      </c>
      <c r="Y291" s="119"/>
      <c r="Z291" s="57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</row>
    <row r="292" spans="1:80" hidden="1" x14ac:dyDescent="0.2">
      <c r="A292" s="209" t="e">
        <f>IF(E292&lt;&gt;"",VLOOKUP(E292,КОСГУ!$A:$B,2,FALSE), IF(D292&lt;&gt;"",VLOOKUP(D292,ВидРасх!$A:$B,2,FALSE),IF(C292&lt;&gt;"",VLOOKUP(C292,ЦелСТ!$A:$B,2,FALSE),VLOOKUP(B292,Р_ПР!$A:$B,2,FALSE))))&amp;""</f>
        <v>#N/A</v>
      </c>
      <c r="B292" s="208" t="str">
        <f t="shared" si="51"/>
        <v>0503</v>
      </c>
      <c r="C292" s="181" t="str">
        <f t="shared" si="52"/>
        <v>2201684000</v>
      </c>
      <c r="D292" s="208" t="str">
        <f t="shared" si="53"/>
        <v/>
      </c>
      <c r="E292" s="181" t="str">
        <f t="shared" si="54"/>
        <v/>
      </c>
      <c r="F292" s="182">
        <f t="shared" si="45"/>
        <v>1025100</v>
      </c>
      <c r="G292" s="182">
        <f t="shared" si="46"/>
        <v>510931.20000000001</v>
      </c>
      <c r="H292" s="183">
        <f t="shared" si="47"/>
        <v>0.49842083699151302</v>
      </c>
      <c r="I292" s="130">
        <f t="shared" si="48"/>
        <v>0</v>
      </c>
      <c r="J292" s="42"/>
      <c r="K292" s="7" t="str">
        <f t="shared" si="49"/>
        <v>050322016840001025100510931,20,498420836991513</v>
      </c>
      <c r="L292" s="7">
        <f t="shared" si="50"/>
        <v>1</v>
      </c>
      <c r="N292" s="25"/>
      <c r="O292" s="32"/>
      <c r="P292" s="32"/>
      <c r="Q292" s="27" t="s">
        <v>2216</v>
      </c>
      <c r="R292" s="27"/>
      <c r="S292" s="27"/>
      <c r="T292" s="27"/>
      <c r="U292" s="27"/>
      <c r="V292" s="27"/>
      <c r="W292" s="117">
        <v>1025100</v>
      </c>
      <c r="X292" s="120">
        <v>510931.20000000001</v>
      </c>
      <c r="Y292" s="120"/>
      <c r="Z292" s="59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</row>
    <row r="293" spans="1:80" ht="48" x14ac:dyDescent="0.2">
      <c r="A293" s="209" t="str">
        <f>IF(E293&lt;&gt;"",VLOOKUP(E293,КОСГУ!$A:$B,2,FALSE), IF(D293&lt;&gt;"",VLOOKUP(D293,ВидРасх!$A:$B,2,FALSE),IF(C293&lt;&gt;"",VLOOKUP(C293,ЦелСТ!$A:$B,2,FALSE),VLOOKUP(B293,Р_ПР!$A:$B,2,FALSE))))&amp;""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293" s="208" t="str">
        <f t="shared" si="51"/>
        <v>0503</v>
      </c>
      <c r="C293" s="181" t="str">
        <f t="shared" si="52"/>
        <v>2201684330</v>
      </c>
      <c r="D293" s="208" t="str">
        <f t="shared" si="53"/>
        <v/>
      </c>
      <c r="E293" s="181" t="str">
        <f t="shared" si="54"/>
        <v/>
      </c>
      <c r="F293" s="182">
        <f t="shared" si="45"/>
        <v>1015100</v>
      </c>
      <c r="G293" s="182">
        <f t="shared" si="46"/>
        <v>510931.20000000001</v>
      </c>
      <c r="H293" s="183">
        <f t="shared" si="47"/>
        <v>0.50333090335927499</v>
      </c>
      <c r="I293" s="130">
        <f t="shared" si="48"/>
        <v>0</v>
      </c>
      <c r="J293" s="42"/>
      <c r="K293" s="7" t="str">
        <f t="shared" si="49"/>
        <v>050322016843301015100510931,20,503330903359275</v>
      </c>
      <c r="L293" s="7">
        <f t="shared" si="50"/>
        <v>1</v>
      </c>
      <c r="N293" s="25"/>
      <c r="O293" s="32"/>
      <c r="P293" s="32"/>
      <c r="Q293" s="32"/>
      <c r="R293" s="28" t="s">
        <v>2217</v>
      </c>
      <c r="S293" s="28"/>
      <c r="T293" s="28"/>
      <c r="U293" s="28"/>
      <c r="V293" s="28"/>
      <c r="W293" s="117">
        <v>1015100</v>
      </c>
      <c r="X293" s="120">
        <v>510931.20000000001</v>
      </c>
      <c r="Y293" s="120"/>
      <c r="Z293" s="59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</row>
    <row r="294" spans="1:80" x14ac:dyDescent="0.2">
      <c r="A294" s="209" t="str">
        <f>IF(E294&lt;&gt;"",VLOOKUP(E294,КОСГУ!$A:$B,2,FALSE), IF(D294&lt;&gt;"",VLOOKUP(D294,ВидРасх!$A:$B,2,FALSE),IF(C294&lt;&gt;"",VLOOKUP(C294,ЦелСТ!$A:$B,2,FALSE),VLOOKUP(B294,Р_ПР!$A:$B,2,FALSE))))&amp;""</f>
        <v>Иные бюджетные ассигнования</v>
      </c>
      <c r="B294" s="208" t="str">
        <f t="shared" si="51"/>
        <v>0503</v>
      </c>
      <c r="C294" s="181" t="str">
        <f t="shared" si="52"/>
        <v>2201684330</v>
      </c>
      <c r="D294" s="208" t="str">
        <f t="shared" si="53"/>
        <v>800</v>
      </c>
      <c r="E294" s="181" t="str">
        <f t="shared" si="54"/>
        <v/>
      </c>
      <c r="F294" s="182">
        <f t="shared" si="45"/>
        <v>1015100</v>
      </c>
      <c r="G294" s="182">
        <f t="shared" si="46"/>
        <v>510931.20000000001</v>
      </c>
      <c r="H294" s="183">
        <f t="shared" si="47"/>
        <v>0.50333090335927499</v>
      </c>
      <c r="I294" s="130">
        <f t="shared" si="48"/>
        <v>0</v>
      </c>
      <c r="J294" s="42"/>
      <c r="K294" s="7" t="str">
        <f t="shared" si="49"/>
        <v>050322016843308008001015100510931,20,503330903359275</v>
      </c>
      <c r="L294" s="7">
        <f t="shared" si="50"/>
        <v>1</v>
      </c>
      <c r="N294" s="25"/>
      <c r="O294" s="32"/>
      <c r="P294" s="32"/>
      <c r="Q294" s="32"/>
      <c r="R294" s="32"/>
      <c r="S294" s="27" t="s">
        <v>2218</v>
      </c>
      <c r="T294" s="27"/>
      <c r="U294" s="27"/>
      <c r="V294" s="27"/>
      <c r="W294" s="117">
        <v>1015100</v>
      </c>
      <c r="X294" s="120">
        <v>510931.20000000001</v>
      </c>
      <c r="Y294" s="120"/>
      <c r="Z294" s="59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</row>
    <row r="295" spans="1:80" ht="39.75" customHeight="1" x14ac:dyDescent="0.2">
      <c r="A295" s="209" t="str">
        <f>IF(E295&lt;&gt;"",VLOOKUP(E295,КОСГУ!$A:$B,2,FALSE), IF(D295&lt;&gt;"",VLOOKUP(D295,ВидРасх!$A:$B,2,FALSE),IF(C295&lt;&gt;"",VLOOKUP(C295,ЦелСТ!$A:$B,2,FALSE),VLOOKUP(B295,Р_ПР!$A:$B,2,FALSE))))&amp;""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5" s="208" t="str">
        <f t="shared" si="51"/>
        <v>0503</v>
      </c>
      <c r="C295" s="181" t="str">
        <f t="shared" si="52"/>
        <v>2201684330</v>
      </c>
      <c r="D295" s="208" t="str">
        <f t="shared" si="53"/>
        <v>810</v>
      </c>
      <c r="E295" s="181" t="str">
        <f t="shared" si="54"/>
        <v/>
      </c>
      <c r="F295" s="182">
        <f t="shared" si="45"/>
        <v>1015100</v>
      </c>
      <c r="G295" s="182">
        <f t="shared" si="46"/>
        <v>510931.20000000001</v>
      </c>
      <c r="H295" s="183">
        <f t="shared" si="47"/>
        <v>0.50333090335927499</v>
      </c>
      <c r="I295" s="130">
        <f t="shared" si="48"/>
        <v>0</v>
      </c>
      <c r="J295" s="42"/>
      <c r="K295" s="7" t="str">
        <f t="shared" si="49"/>
        <v>050322016843308108101015100510931,20,503330903359275</v>
      </c>
      <c r="L295" s="7">
        <f t="shared" si="50"/>
        <v>1</v>
      </c>
      <c r="N295" s="25"/>
      <c r="O295" s="32"/>
      <c r="P295" s="32"/>
      <c r="Q295" s="32"/>
      <c r="R295" s="32"/>
      <c r="S295" s="32"/>
      <c r="T295" s="167" t="s">
        <v>3332</v>
      </c>
      <c r="U295" s="167"/>
      <c r="V295" s="167"/>
      <c r="W295" s="168">
        <v>1015100</v>
      </c>
      <c r="X295" s="169">
        <v>510931.20000000001</v>
      </c>
      <c r="Y295" s="169"/>
      <c r="Z295" s="170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</row>
    <row r="296" spans="1:80" ht="48.75" customHeight="1" x14ac:dyDescent="0.2">
      <c r="A296" s="209" t="str">
        <f>IF(E296&lt;&gt;"",VLOOKUP(E296,КОСГУ!$A:$B,2,FALSE), IF(D296&lt;&gt;"",VLOOKUP(D296,ВидРасх!$A:$B,2,FALSE),IF(C296&lt;&gt;"",VLOOKUP(C296,ЦелСТ!$A:$B,2,FALSE),VLOOKUP(B296,Р_ПР!$A:$B,2,FALSE))))&amp;""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296" s="208" t="str">
        <f t="shared" si="51"/>
        <v>0503</v>
      </c>
      <c r="C296" s="181" t="str">
        <f t="shared" si="52"/>
        <v>2201684380</v>
      </c>
      <c r="D296" s="208" t="str">
        <f t="shared" si="53"/>
        <v/>
      </c>
      <c r="E296" s="181" t="str">
        <f t="shared" si="54"/>
        <v/>
      </c>
      <c r="F296" s="182">
        <f t="shared" si="45"/>
        <v>10000</v>
      </c>
      <c r="G296" s="182">
        <f t="shared" si="46"/>
        <v>0</v>
      </c>
      <c r="H296" s="183">
        <f t="shared" si="47"/>
        <v>0</v>
      </c>
      <c r="I296" s="130">
        <f t="shared" si="48"/>
        <v>0</v>
      </c>
      <c r="J296" s="42"/>
      <c r="K296" s="7" t="str">
        <f t="shared" si="49"/>
        <v>050322016843801000000</v>
      </c>
      <c r="L296" s="7">
        <f t="shared" si="50"/>
        <v>1</v>
      </c>
      <c r="N296" s="25"/>
      <c r="O296" s="32"/>
      <c r="P296" s="32"/>
      <c r="Q296" s="32"/>
      <c r="R296" s="28" t="s">
        <v>2219</v>
      </c>
      <c r="S296" s="28"/>
      <c r="T296" s="165"/>
      <c r="U296" s="165"/>
      <c r="V296" s="165"/>
      <c r="W296" s="116">
        <v>10000</v>
      </c>
      <c r="X296" s="119">
        <v>0</v>
      </c>
      <c r="Y296" s="119"/>
      <c r="Z296" s="57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</row>
    <row r="297" spans="1:80" x14ac:dyDescent="0.2">
      <c r="A297" s="209" t="str">
        <f>IF(E297&lt;&gt;"",VLOOKUP(E297,КОСГУ!$A:$B,2,FALSE), IF(D297&lt;&gt;"",VLOOKUP(D297,ВидРасх!$A:$B,2,FALSE),IF(C297&lt;&gt;"",VLOOKUP(C297,ЦелСТ!$A:$B,2,FALSE),VLOOKUP(B297,Р_ПР!$A:$B,2,FALSE))))&amp;""</f>
        <v>Иные бюджетные ассигнования</v>
      </c>
      <c r="B297" s="208" t="str">
        <f t="shared" si="51"/>
        <v>0503</v>
      </c>
      <c r="C297" s="181" t="str">
        <f t="shared" si="52"/>
        <v>2201684380</v>
      </c>
      <c r="D297" s="208" t="str">
        <f t="shared" si="53"/>
        <v>800</v>
      </c>
      <c r="E297" s="181" t="str">
        <f t="shared" si="54"/>
        <v/>
      </c>
      <c r="F297" s="182">
        <f t="shared" si="45"/>
        <v>10000</v>
      </c>
      <c r="G297" s="182">
        <f t="shared" si="46"/>
        <v>0</v>
      </c>
      <c r="H297" s="183">
        <f t="shared" si="47"/>
        <v>0</v>
      </c>
      <c r="I297" s="130">
        <f t="shared" si="48"/>
        <v>0</v>
      </c>
      <c r="J297" s="42"/>
      <c r="K297" s="7" t="str">
        <f t="shared" si="49"/>
        <v>050322016843808008001000000</v>
      </c>
      <c r="L297" s="7">
        <f t="shared" si="50"/>
        <v>1</v>
      </c>
      <c r="N297" s="25"/>
      <c r="O297" s="32"/>
      <c r="P297" s="32"/>
      <c r="Q297" s="32"/>
      <c r="R297" s="32"/>
      <c r="S297" s="27" t="s">
        <v>2220</v>
      </c>
      <c r="T297" s="27"/>
      <c r="U297" s="27"/>
      <c r="V297" s="27"/>
      <c r="W297" s="117">
        <v>10000</v>
      </c>
      <c r="X297" s="120">
        <v>0</v>
      </c>
      <c r="Y297" s="120"/>
      <c r="Z297" s="59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</row>
    <row r="298" spans="1:80" ht="35.25" customHeight="1" x14ac:dyDescent="0.2">
      <c r="A298" s="209" t="str">
        <f>IF(E298&lt;&gt;"",VLOOKUP(E298,КОСГУ!$A:$B,2,FALSE), IF(D298&lt;&gt;"",VLOOKUP(D298,ВидРасх!$A:$B,2,FALSE),IF(C298&lt;&gt;"",VLOOKUP(C298,ЦелСТ!$A:$B,2,FALSE),VLOOKUP(B298,Р_ПР!$A:$B,2,FALSE))))&amp;""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8" s="208" t="str">
        <f t="shared" si="51"/>
        <v>0503</v>
      </c>
      <c r="C298" s="181" t="str">
        <f t="shared" si="52"/>
        <v>2201684380</v>
      </c>
      <c r="D298" s="208" t="str">
        <f t="shared" si="53"/>
        <v>810</v>
      </c>
      <c r="E298" s="181" t="str">
        <f t="shared" si="54"/>
        <v/>
      </c>
      <c r="F298" s="182">
        <f t="shared" si="45"/>
        <v>10000</v>
      </c>
      <c r="G298" s="182">
        <f t="shared" si="46"/>
        <v>0</v>
      </c>
      <c r="H298" s="183">
        <f t="shared" si="47"/>
        <v>0</v>
      </c>
      <c r="I298" s="130">
        <f t="shared" si="48"/>
        <v>0</v>
      </c>
      <c r="J298" s="42"/>
      <c r="K298" s="7" t="str">
        <f t="shared" si="49"/>
        <v>050322016843808108101000000</v>
      </c>
      <c r="L298" s="7">
        <f t="shared" si="50"/>
        <v>1</v>
      </c>
      <c r="N298" s="25"/>
      <c r="O298" s="32"/>
      <c r="P298" s="32"/>
      <c r="Q298" s="32"/>
      <c r="R298" s="32"/>
      <c r="S298" s="32"/>
      <c r="T298" s="167" t="s">
        <v>3333</v>
      </c>
      <c r="U298" s="167"/>
      <c r="V298" s="167"/>
      <c r="W298" s="168">
        <v>10000</v>
      </c>
      <c r="X298" s="169">
        <v>0</v>
      </c>
      <c r="Y298" s="169"/>
      <c r="Z298" s="170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</row>
    <row r="299" spans="1:80" hidden="1" x14ac:dyDescent="0.2">
      <c r="A299" s="209" t="e">
        <f>IF(E299&lt;&gt;"",VLOOKUP(E299,КОСГУ!$A:$B,2,FALSE), IF(D299&lt;&gt;"",VLOOKUP(D299,ВидРасх!$A:$B,2,FALSE),IF(C299&lt;&gt;"",VLOOKUP(C299,ЦелСТ!$A:$B,2,FALSE),VLOOKUP(B299,Р_ПР!$A:$B,2,FALSE))))&amp;""</f>
        <v>#N/A</v>
      </c>
      <c r="B299" s="208" t="str">
        <f t="shared" si="51"/>
        <v>0503</v>
      </c>
      <c r="C299" s="181" t="str">
        <f t="shared" si="52"/>
        <v>2202500000</v>
      </c>
      <c r="D299" s="208" t="str">
        <f t="shared" si="53"/>
        <v/>
      </c>
      <c r="E299" s="181" t="str">
        <f t="shared" si="54"/>
        <v/>
      </c>
      <c r="F299" s="182">
        <f t="shared" si="45"/>
        <v>500000</v>
      </c>
      <c r="G299" s="182">
        <f t="shared" si="46"/>
        <v>196373.83</v>
      </c>
      <c r="H299" s="183">
        <f t="shared" si="47"/>
        <v>0.39274766</v>
      </c>
      <c r="I299" s="130">
        <f t="shared" si="48"/>
        <v>0</v>
      </c>
      <c r="J299" s="42"/>
      <c r="K299" s="7" t="str">
        <f t="shared" si="49"/>
        <v>05032202500000500000196373,830,39274766</v>
      </c>
      <c r="L299" s="7">
        <f t="shared" si="50"/>
        <v>1</v>
      </c>
      <c r="N299" s="25"/>
      <c r="O299" s="32"/>
      <c r="P299" s="28" t="s">
        <v>2221</v>
      </c>
      <c r="Q299" s="28"/>
      <c r="R299" s="28"/>
      <c r="S299" s="28"/>
      <c r="T299" s="165"/>
      <c r="U299" s="165"/>
      <c r="V299" s="165"/>
      <c r="W299" s="116">
        <v>500000</v>
      </c>
      <c r="X299" s="119">
        <v>196373.83</v>
      </c>
      <c r="Y299" s="119"/>
      <c r="Z299" s="57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</row>
    <row r="300" spans="1:80" hidden="1" x14ac:dyDescent="0.2">
      <c r="A300" s="209" t="e">
        <f>IF(E300&lt;&gt;"",VLOOKUP(E300,КОСГУ!$A:$B,2,FALSE), IF(D300&lt;&gt;"",VLOOKUP(D300,ВидРасх!$A:$B,2,FALSE),IF(C300&lt;&gt;"",VLOOKUP(C300,ЦелСТ!$A:$B,2,FALSE),VLOOKUP(B300,Р_ПР!$A:$B,2,FALSE))))&amp;""</f>
        <v>#N/A</v>
      </c>
      <c r="B300" s="208" t="str">
        <f t="shared" si="51"/>
        <v>0503</v>
      </c>
      <c r="C300" s="181" t="str">
        <f t="shared" si="52"/>
        <v>2202584000</v>
      </c>
      <c r="D300" s="208" t="str">
        <f t="shared" si="53"/>
        <v/>
      </c>
      <c r="E300" s="181" t="str">
        <f t="shared" si="54"/>
        <v/>
      </c>
      <c r="F300" s="182">
        <f t="shared" si="45"/>
        <v>500000</v>
      </c>
      <c r="G300" s="182">
        <f t="shared" si="46"/>
        <v>196373.83</v>
      </c>
      <c r="H300" s="183">
        <f t="shared" si="47"/>
        <v>0.39274766</v>
      </c>
      <c r="I300" s="130">
        <f t="shared" si="48"/>
        <v>0</v>
      </c>
      <c r="J300" s="42"/>
      <c r="K300" s="7" t="str">
        <f t="shared" si="49"/>
        <v>05032202584000500000196373,830,39274766</v>
      </c>
      <c r="L300" s="7">
        <f t="shared" si="50"/>
        <v>1</v>
      </c>
      <c r="N300" s="25"/>
      <c r="O300" s="32"/>
      <c r="P300" s="32"/>
      <c r="Q300" s="27" t="s">
        <v>2222</v>
      </c>
      <c r="R300" s="27"/>
      <c r="S300" s="27"/>
      <c r="T300" s="27"/>
      <c r="U300" s="27"/>
      <c r="V300" s="27"/>
      <c r="W300" s="117">
        <v>500000</v>
      </c>
      <c r="X300" s="120">
        <v>196373.83</v>
      </c>
      <c r="Y300" s="120"/>
      <c r="Z300" s="59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</row>
    <row r="301" spans="1:80" ht="48" x14ac:dyDescent="0.2">
      <c r="A301" s="209" t="str">
        <f>IF(E301&lt;&gt;"",VLOOKUP(E301,КОСГУ!$A:$B,2,FALSE), IF(D301&lt;&gt;"",VLOOKUP(D301,ВидРасх!$A:$B,2,FALSE),IF(C301&lt;&gt;"",VLOOKUP(C301,ЦелСТ!$A:$B,2,FALSE),VLOOKUP(B301,Р_ПР!$A:$B,2,FALSE))))&amp;""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301" s="208" t="str">
        <f t="shared" si="51"/>
        <v>0503</v>
      </c>
      <c r="C301" s="181" t="str">
        <f t="shared" si="52"/>
        <v>2202584330</v>
      </c>
      <c r="D301" s="208" t="str">
        <f t="shared" si="53"/>
        <v/>
      </c>
      <c r="E301" s="181" t="str">
        <f t="shared" si="54"/>
        <v/>
      </c>
      <c r="F301" s="182">
        <f t="shared" si="45"/>
        <v>500000</v>
      </c>
      <c r="G301" s="182">
        <f t="shared" si="46"/>
        <v>196373.83</v>
      </c>
      <c r="H301" s="183">
        <f t="shared" si="47"/>
        <v>0.39274766</v>
      </c>
      <c r="I301" s="130">
        <f t="shared" si="48"/>
        <v>0</v>
      </c>
      <c r="J301" s="42"/>
      <c r="K301" s="7" t="str">
        <f t="shared" si="49"/>
        <v>05032202584330500000196373,830,39274766</v>
      </c>
      <c r="L301" s="7">
        <f t="shared" si="50"/>
        <v>1</v>
      </c>
      <c r="N301" s="25"/>
      <c r="O301" s="32"/>
      <c r="P301" s="32"/>
      <c r="Q301" s="32"/>
      <c r="R301" s="28" t="s">
        <v>2223</v>
      </c>
      <c r="S301" s="28"/>
      <c r="T301" s="28"/>
      <c r="U301" s="28"/>
      <c r="V301" s="28"/>
      <c r="W301" s="117">
        <v>500000</v>
      </c>
      <c r="X301" s="120">
        <v>196373.83</v>
      </c>
      <c r="Y301" s="120"/>
      <c r="Z301" s="59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</row>
    <row r="302" spans="1:80" x14ac:dyDescent="0.2">
      <c r="A302" s="209" t="str">
        <f>IF(E302&lt;&gt;"",VLOOKUP(E302,КОСГУ!$A:$B,2,FALSE), IF(D302&lt;&gt;"",VLOOKUP(D302,ВидРасх!$A:$B,2,FALSE),IF(C302&lt;&gt;"",VLOOKUP(C302,ЦелСТ!$A:$B,2,FALSE),VLOOKUP(B302,Р_ПР!$A:$B,2,FALSE))))&amp;""</f>
        <v>Иные бюджетные ассигнования</v>
      </c>
      <c r="B302" s="208" t="str">
        <f t="shared" si="51"/>
        <v>0503</v>
      </c>
      <c r="C302" s="181" t="str">
        <f t="shared" si="52"/>
        <v>2202584330</v>
      </c>
      <c r="D302" s="208" t="str">
        <f t="shared" si="53"/>
        <v>800</v>
      </c>
      <c r="E302" s="181" t="str">
        <f t="shared" si="54"/>
        <v/>
      </c>
      <c r="F302" s="182">
        <f t="shared" si="45"/>
        <v>500000</v>
      </c>
      <c r="G302" s="182">
        <f t="shared" si="46"/>
        <v>196373.83</v>
      </c>
      <c r="H302" s="183">
        <f t="shared" si="47"/>
        <v>0.39274766</v>
      </c>
      <c r="I302" s="130">
        <f t="shared" si="48"/>
        <v>0</v>
      </c>
      <c r="J302" s="42"/>
      <c r="K302" s="7" t="str">
        <f t="shared" si="49"/>
        <v>05032202584330800800500000196373,830,39274766</v>
      </c>
      <c r="L302" s="7">
        <f t="shared" si="50"/>
        <v>1</v>
      </c>
      <c r="N302" s="25"/>
      <c r="O302" s="32"/>
      <c r="P302" s="32"/>
      <c r="Q302" s="32"/>
      <c r="R302" s="32"/>
      <c r="S302" s="27" t="s">
        <v>2224</v>
      </c>
      <c r="T302" s="27"/>
      <c r="U302" s="27"/>
      <c r="V302" s="27"/>
      <c r="W302" s="117">
        <v>500000</v>
      </c>
      <c r="X302" s="120">
        <v>196373.83</v>
      </c>
      <c r="Y302" s="120"/>
      <c r="Z302" s="59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</row>
    <row r="303" spans="1:80" ht="37.5" customHeight="1" x14ac:dyDescent="0.2">
      <c r="A303" s="209" t="str">
        <f>IF(E303&lt;&gt;"",VLOOKUP(E303,КОСГУ!$A:$B,2,FALSE), IF(D303&lt;&gt;"",VLOOKUP(D303,ВидРасх!$A:$B,2,FALSE),IF(C303&lt;&gt;"",VLOOKUP(C303,ЦелСТ!$A:$B,2,FALSE),VLOOKUP(B303,Р_ПР!$A:$B,2,FALSE))))&amp;""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3" s="208" t="str">
        <f t="shared" si="51"/>
        <v>0503</v>
      </c>
      <c r="C303" s="181" t="str">
        <f t="shared" si="52"/>
        <v>2202584330</v>
      </c>
      <c r="D303" s="208" t="str">
        <f t="shared" si="53"/>
        <v>810</v>
      </c>
      <c r="E303" s="181" t="str">
        <f t="shared" si="54"/>
        <v/>
      </c>
      <c r="F303" s="182">
        <f t="shared" si="45"/>
        <v>500000</v>
      </c>
      <c r="G303" s="182">
        <f t="shared" si="46"/>
        <v>196373.83</v>
      </c>
      <c r="H303" s="183">
        <f t="shared" si="47"/>
        <v>0.39274766</v>
      </c>
      <c r="I303" s="130">
        <f t="shared" si="48"/>
        <v>0</v>
      </c>
      <c r="J303" s="42"/>
      <c r="K303" s="7" t="str">
        <f t="shared" si="49"/>
        <v>05032202584330810810500000196373,830,39274766</v>
      </c>
      <c r="L303" s="7">
        <f t="shared" si="50"/>
        <v>1</v>
      </c>
      <c r="N303" s="25"/>
      <c r="O303" s="32"/>
      <c r="P303" s="32"/>
      <c r="Q303" s="32"/>
      <c r="R303" s="32"/>
      <c r="S303" s="32"/>
      <c r="T303" s="167" t="s">
        <v>3334</v>
      </c>
      <c r="U303" s="167"/>
      <c r="V303" s="167"/>
      <c r="W303" s="168">
        <v>500000</v>
      </c>
      <c r="X303" s="169">
        <v>196373.83</v>
      </c>
      <c r="Y303" s="169"/>
      <c r="Z303" s="170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</row>
    <row r="304" spans="1:80" hidden="1" x14ac:dyDescent="0.2">
      <c r="A304" s="209" t="e">
        <f>IF(E304&lt;&gt;"",VLOOKUP(E304,КОСГУ!$A:$B,2,FALSE), IF(D304&lt;&gt;"",VLOOKUP(D304,ВидРасх!$A:$B,2,FALSE),IF(C304&lt;&gt;"",VLOOKUP(C304,ЦелСТ!$A:$B,2,FALSE),VLOOKUP(B304,Р_ПР!$A:$B,2,FALSE))))&amp;""</f>
        <v>#N/A</v>
      </c>
      <c r="B304" s="208" t="str">
        <f t="shared" si="51"/>
        <v>0503</v>
      </c>
      <c r="C304" s="181" t="str">
        <f t="shared" si="52"/>
        <v>2202600000</v>
      </c>
      <c r="D304" s="208" t="str">
        <f t="shared" si="53"/>
        <v/>
      </c>
      <c r="E304" s="181" t="str">
        <f t="shared" si="54"/>
        <v/>
      </c>
      <c r="F304" s="182">
        <f t="shared" si="45"/>
        <v>10000</v>
      </c>
      <c r="G304" s="182">
        <f t="shared" si="46"/>
        <v>80</v>
      </c>
      <c r="H304" s="183">
        <f t="shared" si="47"/>
        <v>8.0000000000000002E-3</v>
      </c>
      <c r="I304" s="130">
        <f t="shared" si="48"/>
        <v>0</v>
      </c>
      <c r="J304" s="42"/>
      <c r="K304" s="7" t="str">
        <f t="shared" si="49"/>
        <v>0503220260000010000800,008</v>
      </c>
      <c r="L304" s="7">
        <f t="shared" si="50"/>
        <v>1</v>
      </c>
      <c r="N304" s="25"/>
      <c r="O304" s="32"/>
      <c r="P304" s="28" t="s">
        <v>2225</v>
      </c>
      <c r="Q304" s="28"/>
      <c r="R304" s="28"/>
      <c r="S304" s="28"/>
      <c r="T304" s="165"/>
      <c r="U304" s="165"/>
      <c r="V304" s="165"/>
      <c r="W304" s="116">
        <v>10000</v>
      </c>
      <c r="X304" s="119">
        <v>80</v>
      </c>
      <c r="Y304" s="119"/>
      <c r="Z304" s="57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</row>
    <row r="305" spans="1:28" hidden="1" x14ac:dyDescent="0.2">
      <c r="A305" s="209" t="e">
        <f>IF(E305&lt;&gt;"",VLOOKUP(E305,КОСГУ!$A:$B,2,FALSE), IF(D305&lt;&gt;"",VLOOKUP(D305,ВидРасх!$A:$B,2,FALSE),IF(C305&lt;&gt;"",VLOOKUP(C305,ЦелСТ!$A:$B,2,FALSE),VLOOKUP(B305,Р_ПР!$A:$B,2,FALSE))))&amp;""</f>
        <v>#N/A</v>
      </c>
      <c r="B305" s="208" t="str">
        <f t="shared" si="51"/>
        <v>0503</v>
      </c>
      <c r="C305" s="181" t="str">
        <f t="shared" si="52"/>
        <v>2202684000</v>
      </c>
      <c r="D305" s="208" t="str">
        <f t="shared" si="53"/>
        <v/>
      </c>
      <c r="E305" s="181" t="str">
        <f t="shared" si="54"/>
        <v/>
      </c>
      <c r="F305" s="182">
        <f t="shared" si="45"/>
        <v>10000</v>
      </c>
      <c r="G305" s="182">
        <f t="shared" si="46"/>
        <v>80</v>
      </c>
      <c r="H305" s="183">
        <f t="shared" si="47"/>
        <v>8.0000000000000002E-3</v>
      </c>
      <c r="I305" s="130">
        <f t="shared" si="48"/>
        <v>0</v>
      </c>
      <c r="J305" s="42"/>
      <c r="K305" s="7" t="str">
        <f t="shared" si="49"/>
        <v>0503220268400010000800,008</v>
      </c>
      <c r="L305" s="7">
        <f t="shared" si="50"/>
        <v>1</v>
      </c>
      <c r="N305" s="25"/>
      <c r="O305" s="32"/>
      <c r="P305" s="32"/>
      <c r="Q305" s="27" t="s">
        <v>2226</v>
      </c>
      <c r="R305" s="27"/>
      <c r="S305" s="27"/>
      <c r="T305" s="27"/>
      <c r="U305" s="27"/>
      <c r="V305" s="27"/>
      <c r="W305" s="117">
        <v>10000</v>
      </c>
      <c r="X305" s="120">
        <v>80</v>
      </c>
      <c r="Y305" s="120"/>
      <c r="Z305" s="59"/>
      <c r="AA305"/>
      <c r="AB305"/>
    </row>
    <row r="306" spans="1:28" ht="48" x14ac:dyDescent="0.2">
      <c r="A306" s="209" t="str">
        <f>IF(E306&lt;&gt;"",VLOOKUP(E306,КОСГУ!$A:$B,2,FALSE), IF(D306&lt;&gt;"",VLOOKUP(D306,ВидРасх!$A:$B,2,FALSE),IF(C306&lt;&gt;"",VLOOKUP(C306,ЦелСТ!$A:$B,2,FALSE),VLOOKUP(B306,Р_ПР!$A:$B,2,FALSE))))&amp;""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06" s="208" t="str">
        <f t="shared" si="51"/>
        <v>0503</v>
      </c>
      <c r="C306" s="181" t="str">
        <f t="shared" si="52"/>
        <v>2202684330</v>
      </c>
      <c r="D306" s="208" t="str">
        <f t="shared" si="53"/>
        <v/>
      </c>
      <c r="E306" s="181" t="str">
        <f t="shared" si="54"/>
        <v/>
      </c>
      <c r="F306" s="182">
        <f t="shared" si="45"/>
        <v>10000</v>
      </c>
      <c r="G306" s="182">
        <f t="shared" si="46"/>
        <v>80</v>
      </c>
      <c r="H306" s="183">
        <f t="shared" si="47"/>
        <v>8.0000000000000002E-3</v>
      </c>
      <c r="I306" s="130">
        <f t="shared" si="48"/>
        <v>0</v>
      </c>
      <c r="J306" s="42"/>
      <c r="K306" s="7" t="str">
        <f t="shared" si="49"/>
        <v>0503220268433010000800,008</v>
      </c>
      <c r="L306" s="7">
        <f t="shared" si="50"/>
        <v>1</v>
      </c>
      <c r="N306" s="25"/>
      <c r="O306" s="32"/>
      <c r="P306" s="32"/>
      <c r="Q306" s="32"/>
      <c r="R306" s="28" t="s">
        <v>2227</v>
      </c>
      <c r="S306" s="28"/>
      <c r="T306" s="28"/>
      <c r="U306" s="28"/>
      <c r="V306" s="28"/>
      <c r="W306" s="117">
        <v>10000</v>
      </c>
      <c r="X306" s="120">
        <v>80</v>
      </c>
      <c r="Y306" s="120"/>
      <c r="Z306" s="59"/>
      <c r="AA306"/>
      <c r="AB306"/>
    </row>
    <row r="307" spans="1:28" x14ac:dyDescent="0.2">
      <c r="A307" s="209" t="str">
        <f>IF(E307&lt;&gt;"",VLOOKUP(E307,КОСГУ!$A:$B,2,FALSE), IF(D307&lt;&gt;"",VLOOKUP(D307,ВидРасх!$A:$B,2,FALSE),IF(C307&lt;&gt;"",VLOOKUP(C307,ЦелСТ!$A:$B,2,FALSE),VLOOKUP(B307,Р_ПР!$A:$B,2,FALSE))))&amp;""</f>
        <v>Иные бюджетные ассигнования</v>
      </c>
      <c r="B307" s="208" t="str">
        <f t="shared" si="51"/>
        <v>0503</v>
      </c>
      <c r="C307" s="181" t="str">
        <f t="shared" si="52"/>
        <v>2202684330</v>
      </c>
      <c r="D307" s="208" t="str">
        <f t="shared" si="53"/>
        <v>800</v>
      </c>
      <c r="E307" s="181" t="str">
        <f t="shared" si="54"/>
        <v/>
      </c>
      <c r="F307" s="182">
        <f t="shared" si="45"/>
        <v>10000</v>
      </c>
      <c r="G307" s="182">
        <f t="shared" si="46"/>
        <v>80</v>
      </c>
      <c r="H307" s="183">
        <f t="shared" si="47"/>
        <v>8.0000000000000002E-3</v>
      </c>
      <c r="I307" s="130">
        <f t="shared" si="48"/>
        <v>0</v>
      </c>
      <c r="J307" s="42"/>
      <c r="K307" s="7" t="str">
        <f t="shared" si="49"/>
        <v>0503220268433080080010000800,008</v>
      </c>
      <c r="L307" s="7">
        <f t="shared" si="50"/>
        <v>1</v>
      </c>
      <c r="N307" s="25"/>
      <c r="O307" s="32"/>
      <c r="P307" s="32"/>
      <c r="Q307" s="32"/>
      <c r="R307" s="32"/>
      <c r="S307" s="27" t="s">
        <v>2228</v>
      </c>
      <c r="T307" s="27"/>
      <c r="U307" s="27"/>
      <c r="V307" s="27"/>
      <c r="W307" s="117">
        <v>10000</v>
      </c>
      <c r="X307" s="120">
        <v>80</v>
      </c>
      <c r="Y307" s="120"/>
      <c r="Z307" s="59"/>
      <c r="AA307"/>
      <c r="AB307"/>
    </row>
    <row r="308" spans="1:28" ht="38.25" customHeight="1" x14ac:dyDescent="0.2">
      <c r="A308" s="209" t="str">
        <f>IF(E308&lt;&gt;"",VLOOKUP(E308,КОСГУ!$A:$B,2,FALSE), IF(D308&lt;&gt;"",VLOOKUP(D308,ВидРасх!$A:$B,2,FALSE),IF(C308&lt;&gt;"",VLOOKUP(C308,ЦелСТ!$A:$B,2,FALSE),VLOOKUP(B308,Р_ПР!$A:$B,2,FALSE))))&amp;""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8" s="208" t="str">
        <f t="shared" si="51"/>
        <v>0503</v>
      </c>
      <c r="C308" s="181" t="str">
        <f t="shared" si="52"/>
        <v>2202684330</v>
      </c>
      <c r="D308" s="208" t="str">
        <f t="shared" si="53"/>
        <v>810</v>
      </c>
      <c r="E308" s="181" t="str">
        <f t="shared" si="54"/>
        <v/>
      </c>
      <c r="F308" s="182">
        <f t="shared" si="45"/>
        <v>10000</v>
      </c>
      <c r="G308" s="182">
        <f t="shared" si="46"/>
        <v>80</v>
      </c>
      <c r="H308" s="183">
        <f t="shared" si="47"/>
        <v>8.0000000000000002E-3</v>
      </c>
      <c r="I308" s="130">
        <f t="shared" si="48"/>
        <v>0</v>
      </c>
      <c r="J308" s="42"/>
      <c r="K308" s="7" t="str">
        <f t="shared" si="49"/>
        <v>0503220268433081081010000800,008</v>
      </c>
      <c r="L308" s="7">
        <f t="shared" si="50"/>
        <v>1</v>
      </c>
      <c r="N308" s="25"/>
      <c r="O308" s="32"/>
      <c r="P308" s="32"/>
      <c r="Q308" s="32"/>
      <c r="R308" s="32"/>
      <c r="S308" s="32"/>
      <c r="T308" s="167" t="s">
        <v>3335</v>
      </c>
      <c r="U308" s="167"/>
      <c r="V308" s="167"/>
      <c r="W308" s="168">
        <v>10000</v>
      </c>
      <c r="X308" s="169">
        <v>80</v>
      </c>
      <c r="Y308" s="169"/>
      <c r="Z308" s="170"/>
      <c r="AA308"/>
      <c r="AB308"/>
    </row>
    <row r="309" spans="1:28" hidden="1" x14ac:dyDescent="0.2">
      <c r="A309" s="209" t="e">
        <f>IF(E309&lt;&gt;"",VLOOKUP(E309,КОСГУ!$A:$B,2,FALSE), IF(D309&lt;&gt;"",VLOOKUP(D309,ВидРасх!$A:$B,2,FALSE),IF(C309&lt;&gt;"",VLOOKUP(C309,ЦелСТ!$A:$B,2,FALSE),VLOOKUP(B309,Р_ПР!$A:$B,2,FALSE))))&amp;""</f>
        <v>#N/A</v>
      </c>
      <c r="B309" s="208" t="str">
        <f t="shared" si="51"/>
        <v>0503</v>
      </c>
      <c r="C309" s="181" t="str">
        <f t="shared" si="52"/>
        <v>2203500000</v>
      </c>
      <c r="D309" s="208" t="str">
        <f t="shared" si="53"/>
        <v/>
      </c>
      <c r="E309" s="181" t="str">
        <f t="shared" si="54"/>
        <v/>
      </c>
      <c r="F309" s="182">
        <f t="shared" si="45"/>
        <v>3100000</v>
      </c>
      <c r="G309" s="182">
        <f t="shared" si="46"/>
        <v>1945246.99</v>
      </c>
      <c r="H309" s="183">
        <f t="shared" si="47"/>
        <v>0.62749902903225807</v>
      </c>
      <c r="I309" s="130">
        <f t="shared" si="48"/>
        <v>0</v>
      </c>
      <c r="J309" s="42"/>
      <c r="K309" s="7" t="str">
        <f t="shared" si="49"/>
        <v>0503220350000031000001945246,990,627499029032258</v>
      </c>
      <c r="L309" s="7">
        <f t="shared" si="50"/>
        <v>1</v>
      </c>
      <c r="N309" s="25"/>
      <c r="O309" s="32"/>
      <c r="P309" s="28" t="s">
        <v>2229</v>
      </c>
      <c r="Q309" s="28"/>
      <c r="R309" s="28"/>
      <c r="S309" s="28"/>
      <c r="T309" s="165"/>
      <c r="U309" s="165"/>
      <c r="V309" s="165"/>
      <c r="W309" s="116">
        <v>3100000</v>
      </c>
      <c r="X309" s="119">
        <v>1945246.99</v>
      </c>
      <c r="Y309" s="119"/>
      <c r="Z309" s="57"/>
      <c r="AA309"/>
      <c r="AB309"/>
    </row>
    <row r="310" spans="1:28" hidden="1" x14ac:dyDescent="0.2">
      <c r="A310" s="209" t="e">
        <f>IF(E310&lt;&gt;"",VLOOKUP(E310,КОСГУ!$A:$B,2,FALSE), IF(D310&lt;&gt;"",VLOOKUP(D310,ВидРасх!$A:$B,2,FALSE),IF(C310&lt;&gt;"",VLOOKUP(C310,ЦелСТ!$A:$B,2,FALSE),VLOOKUP(B310,Р_ПР!$A:$B,2,FALSE))))&amp;""</f>
        <v>#N/A</v>
      </c>
      <c r="B310" s="208" t="str">
        <f t="shared" si="51"/>
        <v>0503</v>
      </c>
      <c r="C310" s="181" t="str">
        <f t="shared" si="52"/>
        <v>2203584000</v>
      </c>
      <c r="D310" s="208" t="str">
        <f t="shared" si="53"/>
        <v/>
      </c>
      <c r="E310" s="181" t="str">
        <f t="shared" si="54"/>
        <v/>
      </c>
      <c r="F310" s="182">
        <f t="shared" si="45"/>
        <v>3100000</v>
      </c>
      <c r="G310" s="182">
        <f t="shared" si="46"/>
        <v>1945246.99</v>
      </c>
      <c r="H310" s="183">
        <f t="shared" si="47"/>
        <v>0.62749902903225807</v>
      </c>
      <c r="I310" s="130">
        <f t="shared" si="48"/>
        <v>0</v>
      </c>
      <c r="J310" s="42"/>
      <c r="K310" s="7" t="str">
        <f t="shared" si="49"/>
        <v>0503220358400031000001945246,990,627499029032258</v>
      </c>
      <c r="L310" s="7">
        <f t="shared" si="50"/>
        <v>1</v>
      </c>
      <c r="N310" s="25"/>
      <c r="O310" s="32"/>
      <c r="P310" s="32"/>
      <c r="Q310" s="27" t="s">
        <v>2230</v>
      </c>
      <c r="R310" s="27"/>
      <c r="S310" s="27"/>
      <c r="T310" s="27"/>
      <c r="U310" s="27"/>
      <c r="V310" s="27"/>
      <c r="W310" s="117">
        <v>3100000</v>
      </c>
      <c r="X310" s="120">
        <v>1945246.99</v>
      </c>
      <c r="Y310" s="120"/>
      <c r="Z310" s="59"/>
      <c r="AA310"/>
      <c r="AB310"/>
    </row>
    <row r="311" spans="1:28" ht="49.5" customHeight="1" x14ac:dyDescent="0.2">
      <c r="A311" s="209" t="str">
        <f>IF(E311&lt;&gt;"",VLOOKUP(E311,КОСГУ!$A:$B,2,FALSE), IF(D311&lt;&gt;"",VLOOKUP(D311,ВидРасх!$A:$B,2,FALSE),IF(C311&lt;&gt;"",VLOOKUP(C311,ЦелСТ!$A:$B,2,FALSE),VLOOKUP(B311,Р_ПР!$A:$B,2,FALSE))))&amp;""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311" s="208" t="str">
        <f t="shared" si="51"/>
        <v>0503</v>
      </c>
      <c r="C311" s="181" t="str">
        <f t="shared" si="52"/>
        <v>2203584330</v>
      </c>
      <c r="D311" s="208" t="str">
        <f t="shared" si="53"/>
        <v/>
      </c>
      <c r="E311" s="181" t="str">
        <f t="shared" si="54"/>
        <v/>
      </c>
      <c r="F311" s="182">
        <f t="shared" si="45"/>
        <v>3100000</v>
      </c>
      <c r="G311" s="182">
        <f t="shared" si="46"/>
        <v>1945246.99</v>
      </c>
      <c r="H311" s="183">
        <f t="shared" si="47"/>
        <v>0.62749902903225807</v>
      </c>
      <c r="I311" s="130">
        <f t="shared" si="48"/>
        <v>0</v>
      </c>
      <c r="J311" s="42"/>
      <c r="K311" s="7" t="str">
        <f t="shared" si="49"/>
        <v>0503220358433031000001945246,990,627499029032258</v>
      </c>
      <c r="L311" s="7">
        <f t="shared" si="50"/>
        <v>1</v>
      </c>
      <c r="N311" s="25"/>
      <c r="O311" s="32"/>
      <c r="P311" s="32"/>
      <c r="Q311" s="32"/>
      <c r="R311" s="28" t="s">
        <v>2231</v>
      </c>
      <c r="S311" s="28"/>
      <c r="T311" s="28"/>
      <c r="U311" s="28"/>
      <c r="V311" s="28"/>
      <c r="W311" s="117">
        <v>3100000</v>
      </c>
      <c r="X311" s="120">
        <v>1945246.99</v>
      </c>
      <c r="Y311" s="120"/>
      <c r="Z311" s="59"/>
      <c r="AA311"/>
      <c r="AB311"/>
    </row>
    <row r="312" spans="1:28" x14ac:dyDescent="0.2">
      <c r="A312" s="209" t="str">
        <f>IF(E312&lt;&gt;"",VLOOKUP(E312,КОСГУ!$A:$B,2,FALSE), IF(D312&lt;&gt;"",VLOOKUP(D312,ВидРасх!$A:$B,2,FALSE),IF(C312&lt;&gt;"",VLOOKUP(C312,ЦелСТ!$A:$B,2,FALSE),VLOOKUP(B312,Р_ПР!$A:$B,2,FALSE))))&amp;""</f>
        <v>Иные бюджетные ассигнования</v>
      </c>
      <c r="B312" s="208" t="str">
        <f t="shared" si="51"/>
        <v>0503</v>
      </c>
      <c r="C312" s="181" t="str">
        <f t="shared" si="52"/>
        <v>2203584330</v>
      </c>
      <c r="D312" s="208" t="str">
        <f t="shared" si="53"/>
        <v>800</v>
      </c>
      <c r="E312" s="181" t="str">
        <f t="shared" si="54"/>
        <v/>
      </c>
      <c r="F312" s="182">
        <f t="shared" si="45"/>
        <v>3100000</v>
      </c>
      <c r="G312" s="182">
        <f t="shared" si="46"/>
        <v>1945246.99</v>
      </c>
      <c r="H312" s="183">
        <f t="shared" si="47"/>
        <v>0.62749902903225807</v>
      </c>
      <c r="I312" s="130">
        <f t="shared" si="48"/>
        <v>0</v>
      </c>
      <c r="J312" s="42"/>
      <c r="K312" s="7" t="str">
        <f t="shared" si="49"/>
        <v>0503220358433080080031000001945246,990,627499029032258</v>
      </c>
      <c r="L312" s="7">
        <f t="shared" si="50"/>
        <v>1</v>
      </c>
      <c r="N312" s="25"/>
      <c r="O312" s="32"/>
      <c r="P312" s="32"/>
      <c r="Q312" s="32"/>
      <c r="R312" s="32"/>
      <c r="S312" s="27" t="s">
        <v>2232</v>
      </c>
      <c r="T312" s="27"/>
      <c r="U312" s="27"/>
      <c r="V312" s="27"/>
      <c r="W312" s="117">
        <v>3100000</v>
      </c>
      <c r="X312" s="120">
        <v>1945246.99</v>
      </c>
      <c r="Y312" s="120"/>
      <c r="Z312" s="59"/>
      <c r="AA312"/>
      <c r="AB312"/>
    </row>
    <row r="313" spans="1:28" ht="37.5" customHeight="1" x14ac:dyDescent="0.2">
      <c r="A313" s="209" t="str">
        <f>IF(E313&lt;&gt;"",VLOOKUP(E313,КОСГУ!$A:$B,2,FALSE), IF(D313&lt;&gt;"",VLOOKUP(D313,ВидРасх!$A:$B,2,FALSE),IF(C313&lt;&gt;"",VLOOKUP(C313,ЦелСТ!$A:$B,2,FALSE),VLOOKUP(B313,Р_ПР!$A:$B,2,FALSE))))&amp;""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08" t="str">
        <f t="shared" si="51"/>
        <v>0503</v>
      </c>
      <c r="C313" s="181" t="str">
        <f t="shared" si="52"/>
        <v>2203584330</v>
      </c>
      <c r="D313" s="208" t="str">
        <f t="shared" si="53"/>
        <v>810</v>
      </c>
      <c r="E313" s="181" t="str">
        <f t="shared" si="54"/>
        <v/>
      </c>
      <c r="F313" s="182">
        <f t="shared" si="45"/>
        <v>3100000</v>
      </c>
      <c r="G313" s="182">
        <f t="shared" si="46"/>
        <v>1945246.99</v>
      </c>
      <c r="H313" s="183">
        <f t="shared" si="47"/>
        <v>0.62749902903225807</v>
      </c>
      <c r="I313" s="130">
        <f t="shared" si="48"/>
        <v>0</v>
      </c>
      <c r="J313" s="42"/>
      <c r="K313" s="7" t="str">
        <f t="shared" si="49"/>
        <v>0503220358433081081031000001945246,990,627499029032258</v>
      </c>
      <c r="L313" s="7">
        <f t="shared" si="50"/>
        <v>1</v>
      </c>
      <c r="N313" s="25"/>
      <c r="O313" s="32"/>
      <c r="P313" s="32"/>
      <c r="Q313" s="32"/>
      <c r="R313" s="32"/>
      <c r="S313" s="32"/>
      <c r="T313" s="167" t="s">
        <v>3336</v>
      </c>
      <c r="U313" s="167"/>
      <c r="V313" s="167"/>
      <c r="W313" s="168">
        <v>3100000</v>
      </c>
      <c r="X313" s="169">
        <v>1945246.99</v>
      </c>
      <c r="Y313" s="169"/>
      <c r="Z313" s="170"/>
      <c r="AA313"/>
      <c r="AB313"/>
    </row>
    <row r="314" spans="1:28" hidden="1" x14ac:dyDescent="0.2">
      <c r="A314" s="209" t="str">
        <f>IF(E314&lt;&gt;"",VLOOKUP(E314,КОСГУ!$A:$B,2,FALSE), IF(D314&lt;&gt;"",VLOOKUP(D314,ВидРасх!$A:$B,2,FALSE),IF(C314&lt;&gt;"",VLOOKUP(C314,ЦелСТ!$A:$B,2,FALSE),VLOOKUP(B314,Р_ПР!$A:$B,2,FALSE))))&amp;""</f>
        <v/>
      </c>
      <c r="B314" s="208" t="str">
        <f t="shared" si="51"/>
        <v/>
      </c>
      <c r="C314" s="181" t="str">
        <f t="shared" si="52"/>
        <v/>
      </c>
      <c r="D314" s="208" t="str">
        <f t="shared" si="53"/>
        <v/>
      </c>
      <c r="E314" s="181" t="str">
        <f t="shared" si="54"/>
        <v/>
      </c>
      <c r="F314" s="182">
        <f t="shared" si="45"/>
        <v>0</v>
      </c>
      <c r="G314" s="182">
        <f t="shared" si="46"/>
        <v>0</v>
      </c>
      <c r="H314" s="183" t="e">
        <f t="shared" si="47"/>
        <v>#DIV/0!</v>
      </c>
      <c r="I314" s="130">
        <f t="shared" si="48"/>
        <v>0</v>
      </c>
      <c r="J314" s="42"/>
      <c r="K314" s="7" t="e">
        <f t="shared" si="49"/>
        <v>#DIV/0!</v>
      </c>
      <c r="L314" s="7" t="e">
        <f t="shared" si="50"/>
        <v>#DIV/0!</v>
      </c>
      <c r="N314" s="240"/>
      <c r="O314" s="241"/>
      <c r="P314" s="241"/>
      <c r="Q314" s="241"/>
      <c r="R314" s="241"/>
      <c r="S314" s="241"/>
      <c r="T314" s="242"/>
      <c r="U314" s="242"/>
      <c r="V314" s="242"/>
      <c r="W314" s="243"/>
      <c r="X314" s="244"/>
      <c r="Y314" s="244"/>
      <c r="Z314" s="245"/>
      <c r="AA314"/>
      <c r="AB314"/>
    </row>
    <row r="315" spans="1:28" x14ac:dyDescent="0.2">
      <c r="A315" s="209" t="str">
        <f>IF(E315&lt;&gt;"",VLOOKUP(E315,КОСГУ!$A:$B,2,FALSE), IF(D315&lt;&gt;"",VLOOKUP(D315,ВидРасх!$A:$B,2,FALSE),IF(C315&lt;&gt;"",VLOOKUP(C315,ЦелСТ!$A:$B,2,FALSE),VLOOKUP(B315,Р_ПР!$A:$B,2,FALSE))))&amp;""</f>
        <v>ОБРАЗОВАНИЕ</v>
      </c>
      <c r="B315" s="208" t="str">
        <f t="shared" si="51"/>
        <v>0700</v>
      </c>
      <c r="C315" s="181" t="str">
        <f t="shared" si="52"/>
        <v/>
      </c>
      <c r="D315" s="208" t="str">
        <f t="shared" si="53"/>
        <v/>
      </c>
      <c r="E315" s="181" t="str">
        <f t="shared" si="54"/>
        <v/>
      </c>
      <c r="F315" s="182">
        <f t="shared" si="45"/>
        <v>300774555.19000006</v>
      </c>
      <c r="G315" s="182">
        <f t="shared" si="46"/>
        <v>144895983.63000003</v>
      </c>
      <c r="H315" s="183">
        <f t="shared" si="47"/>
        <v>0.48174282408453356</v>
      </c>
      <c r="I315" s="130">
        <f t="shared" si="48"/>
        <v>0</v>
      </c>
      <c r="J315" s="42"/>
      <c r="K315" s="7" t="str">
        <f t="shared" si="49"/>
        <v>0700300774555,19144895983,630,481742824084534</v>
      </c>
      <c r="L315" s="7" t="e">
        <f t="shared" si="50"/>
        <v>#DIV/0!</v>
      </c>
      <c r="N315" s="26" t="s">
        <v>231</v>
      </c>
      <c r="O315" s="26"/>
      <c r="P315" s="26"/>
      <c r="Q315" s="26"/>
      <c r="R315" s="26"/>
      <c r="S315" s="26"/>
      <c r="T315" s="26"/>
      <c r="U315" s="26"/>
      <c r="V315" s="26"/>
      <c r="W315" s="117">
        <v>300774555.19000006</v>
      </c>
      <c r="X315" s="120">
        <v>144895983.63000003</v>
      </c>
      <c r="Y315" s="120"/>
      <c r="Z315" s="59"/>
      <c r="AA315"/>
      <c r="AB315"/>
    </row>
    <row r="316" spans="1:28" x14ac:dyDescent="0.2">
      <c r="A316" s="209" t="str">
        <f>IF(E316&lt;&gt;"",VLOOKUP(E316,КОСГУ!$A:$B,2,FALSE), IF(D316&lt;&gt;"",VLOOKUP(D316,ВидРасх!$A:$B,2,FALSE),IF(C316&lt;&gt;"",VLOOKUP(C316,ЦелСТ!$A:$B,2,FALSE),VLOOKUP(B316,Р_ПР!$A:$B,2,FALSE))))&amp;""</f>
        <v>Дошкольное образование</v>
      </c>
      <c r="B316" s="208" t="str">
        <f t="shared" si="51"/>
        <v>0701</v>
      </c>
      <c r="C316" s="181" t="str">
        <f t="shared" si="52"/>
        <v/>
      </c>
      <c r="D316" s="208" t="str">
        <f t="shared" si="53"/>
        <v/>
      </c>
      <c r="E316" s="181" t="str">
        <f t="shared" si="54"/>
        <v/>
      </c>
      <c r="F316" s="182">
        <f t="shared" si="45"/>
        <v>77645936</v>
      </c>
      <c r="G316" s="182">
        <f t="shared" si="46"/>
        <v>35780780.670000002</v>
      </c>
      <c r="H316" s="183">
        <f t="shared" si="47"/>
        <v>0.46081974811920617</v>
      </c>
      <c r="I316" s="130">
        <f t="shared" si="48"/>
        <v>0</v>
      </c>
      <c r="J316" s="42"/>
      <c r="K316" s="7" t="str">
        <f t="shared" si="49"/>
        <v>07017764593635780780,670,460819748119206</v>
      </c>
      <c r="L316" s="7">
        <f t="shared" si="50"/>
        <v>1</v>
      </c>
      <c r="N316" s="25"/>
      <c r="O316" s="27" t="s">
        <v>1094</v>
      </c>
      <c r="P316" s="27"/>
      <c r="Q316" s="27"/>
      <c r="R316" s="27"/>
      <c r="S316" s="27"/>
      <c r="T316" s="27"/>
      <c r="U316" s="27"/>
      <c r="V316" s="27"/>
      <c r="W316" s="117">
        <v>77645936</v>
      </c>
      <c r="X316" s="120">
        <v>35780780.670000002</v>
      </c>
      <c r="Y316" s="120"/>
      <c r="Z316" s="59"/>
      <c r="AA316"/>
      <c r="AB316"/>
    </row>
    <row r="317" spans="1:28" hidden="1" x14ac:dyDescent="0.2">
      <c r="A317" s="209" t="e">
        <f>IF(E317&lt;&gt;"",VLOOKUP(E317,КОСГУ!$A:$B,2,FALSE), IF(D317&lt;&gt;"",VLOOKUP(D317,ВидРасх!$A:$B,2,FALSE),IF(C317&lt;&gt;"",VLOOKUP(C317,ЦелСТ!$A:$B,2,FALSE),VLOOKUP(B317,Р_ПР!$A:$B,2,FALSE))))&amp;""</f>
        <v>#N/A</v>
      </c>
      <c r="B317" s="208" t="str">
        <f t="shared" si="51"/>
        <v>0701</v>
      </c>
      <c r="C317" s="181" t="str">
        <f t="shared" si="52"/>
        <v>0801200000</v>
      </c>
      <c r="D317" s="208" t="str">
        <f t="shared" si="53"/>
        <v/>
      </c>
      <c r="E317" s="181" t="str">
        <f t="shared" si="54"/>
        <v/>
      </c>
      <c r="F317" s="182">
        <f t="shared" si="45"/>
        <v>77211936</v>
      </c>
      <c r="G317" s="182">
        <f t="shared" si="46"/>
        <v>35564780.670000002</v>
      </c>
      <c r="H317" s="183">
        <f t="shared" si="47"/>
        <v>0.46061247149663492</v>
      </c>
      <c r="I317" s="130">
        <f t="shared" si="48"/>
        <v>0</v>
      </c>
      <c r="J317" s="42"/>
      <c r="K317" s="7" t="str">
        <f t="shared" si="49"/>
        <v>070108012000007721193635564780,670,460612471496635</v>
      </c>
      <c r="L317" s="7">
        <f t="shared" si="50"/>
        <v>1</v>
      </c>
      <c r="N317" s="25"/>
      <c r="O317" s="32"/>
      <c r="P317" s="28" t="s">
        <v>1325</v>
      </c>
      <c r="Q317" s="28"/>
      <c r="R317" s="28"/>
      <c r="S317" s="28"/>
      <c r="T317" s="28"/>
      <c r="U317" s="28"/>
      <c r="V317" s="28"/>
      <c r="W317" s="117">
        <v>77211936</v>
      </c>
      <c r="X317" s="120">
        <v>35564780.670000002</v>
      </c>
      <c r="Y317" s="120"/>
      <c r="Z317" s="59"/>
      <c r="AA317"/>
      <c r="AB317"/>
    </row>
    <row r="318" spans="1:28" hidden="1" x14ac:dyDescent="0.2">
      <c r="A318" s="209" t="e">
        <f>IF(E318&lt;&gt;"",VLOOKUP(E318,КОСГУ!$A:$B,2,FALSE), IF(D318&lt;&gt;"",VLOOKUP(D318,ВидРасх!$A:$B,2,FALSE),IF(C318&lt;&gt;"",VLOOKUP(C318,ЦелСТ!$A:$B,2,FALSE),VLOOKUP(B318,Р_ПР!$A:$B,2,FALSE))))&amp;""</f>
        <v>#N/A</v>
      </c>
      <c r="B318" s="208" t="str">
        <f t="shared" si="51"/>
        <v>0701</v>
      </c>
      <c r="C318" s="181" t="str">
        <f t="shared" si="52"/>
        <v>0801214000</v>
      </c>
      <c r="D318" s="208" t="str">
        <f t="shared" si="53"/>
        <v/>
      </c>
      <c r="E318" s="181" t="str">
        <f t="shared" si="54"/>
        <v/>
      </c>
      <c r="F318" s="182">
        <f t="shared" si="45"/>
        <v>62442089</v>
      </c>
      <c r="G318" s="182">
        <f t="shared" si="46"/>
        <v>30970117.75</v>
      </c>
      <c r="H318" s="183">
        <f t="shared" si="47"/>
        <v>0.49598144850663151</v>
      </c>
      <c r="I318" s="130">
        <f t="shared" si="48"/>
        <v>0</v>
      </c>
      <c r="J318" s="42"/>
      <c r="K318" s="7" t="str">
        <f t="shared" si="49"/>
        <v>070108012140006244208930970117,750,495981448506632</v>
      </c>
      <c r="L318" s="7">
        <f t="shared" si="50"/>
        <v>1</v>
      </c>
      <c r="N318" s="25"/>
      <c r="O318" s="32"/>
      <c r="P318" s="32"/>
      <c r="Q318" s="27" t="s">
        <v>1427</v>
      </c>
      <c r="R318" s="27"/>
      <c r="S318" s="27"/>
      <c r="T318" s="27"/>
      <c r="U318" s="27"/>
      <c r="V318" s="27"/>
      <c r="W318" s="117">
        <v>62442089</v>
      </c>
      <c r="X318" s="120">
        <v>30970117.75</v>
      </c>
      <c r="Y318" s="120"/>
      <c r="Z318" s="59"/>
      <c r="AA318"/>
      <c r="AB318"/>
    </row>
    <row r="319" spans="1:28" ht="33" customHeight="1" x14ac:dyDescent="0.2">
      <c r="A319" s="209" t="str">
        <f>IF(E319&lt;&gt;"",VLOOKUP(E319,КОСГУ!$A:$B,2,FALSE), IF(D319&lt;&gt;"",VLOOKUP(D319,ВидРасх!$A:$B,2,FALSE),IF(C319&lt;&gt;"",VLOOKUP(C319,ЦелСТ!$A:$B,2,FALSE),VLOOKUP(B319,Р_ПР!$A:$B,2,FALSE))))&amp;""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319" s="208" t="str">
        <f t="shared" si="51"/>
        <v>0701</v>
      </c>
      <c r="C319" s="181" t="str">
        <f t="shared" si="52"/>
        <v>0801214722</v>
      </c>
      <c r="D319" s="208" t="str">
        <f t="shared" si="53"/>
        <v/>
      </c>
      <c r="E319" s="181" t="str">
        <f t="shared" si="54"/>
        <v/>
      </c>
      <c r="F319" s="182">
        <f t="shared" si="45"/>
        <v>62442089</v>
      </c>
      <c r="G319" s="182">
        <f t="shared" si="46"/>
        <v>30970117.75</v>
      </c>
      <c r="H319" s="183">
        <f t="shared" si="47"/>
        <v>0.49598144850663151</v>
      </c>
      <c r="I319" s="130">
        <f t="shared" si="48"/>
        <v>0</v>
      </c>
      <c r="J319" s="42"/>
      <c r="K319" s="7" t="str">
        <f t="shared" si="49"/>
        <v>070108012147226244208930970117,750,495981448506632</v>
      </c>
      <c r="L319" s="7">
        <f t="shared" si="50"/>
        <v>1</v>
      </c>
      <c r="N319" s="25"/>
      <c r="O319" s="32"/>
      <c r="P319" s="32"/>
      <c r="Q319" s="32"/>
      <c r="R319" s="28" t="s">
        <v>3082</v>
      </c>
      <c r="S319" s="28"/>
      <c r="T319" s="28"/>
      <c r="U319" s="28"/>
      <c r="V319" s="28"/>
      <c r="W319" s="117">
        <v>62442089</v>
      </c>
      <c r="X319" s="120">
        <v>30970117.75</v>
      </c>
      <c r="Y319" s="120"/>
      <c r="Z319" s="59"/>
      <c r="AA319"/>
      <c r="AB319"/>
    </row>
    <row r="320" spans="1:28" ht="24" x14ac:dyDescent="0.2">
      <c r="A320" s="209" t="str">
        <f>IF(E320&lt;&gt;"",VLOOKUP(E320,КОСГУ!$A:$B,2,FALSE), IF(D320&lt;&gt;"",VLOOKUP(D320,ВидРасх!$A:$B,2,FALSE),IF(C320&lt;&gt;"",VLOOKUP(C320,ЦелСТ!$A:$B,2,FALSE),VLOOKUP(B320,Р_ПР!$A:$B,2,FALSE))))&amp;""</f>
        <v>Предоставление субсидий бюджетным, автономным учреждениям и иным некоммерческим организациям</v>
      </c>
      <c r="B320" s="208" t="str">
        <f t="shared" si="51"/>
        <v>0701</v>
      </c>
      <c r="C320" s="181" t="str">
        <f t="shared" si="52"/>
        <v>0801214722</v>
      </c>
      <c r="D320" s="208" t="str">
        <f t="shared" si="53"/>
        <v>600</v>
      </c>
      <c r="E320" s="181" t="str">
        <f t="shared" si="54"/>
        <v/>
      </c>
      <c r="F320" s="182">
        <f t="shared" si="45"/>
        <v>62442089</v>
      </c>
      <c r="G320" s="182">
        <f t="shared" si="46"/>
        <v>30970117.75</v>
      </c>
      <c r="H320" s="183">
        <f t="shared" si="47"/>
        <v>0.49598144850663151</v>
      </c>
      <c r="I320" s="130">
        <f t="shared" si="48"/>
        <v>0</v>
      </c>
      <c r="J320" s="42"/>
      <c r="K320" s="7" t="str">
        <f t="shared" si="49"/>
        <v>070108012147226006006244208930970117,750,495981448506632</v>
      </c>
      <c r="L320" s="7">
        <f t="shared" si="50"/>
        <v>1</v>
      </c>
      <c r="N320" s="25"/>
      <c r="O320" s="32"/>
      <c r="P320" s="32"/>
      <c r="Q320" s="32"/>
      <c r="R320" s="32"/>
      <c r="S320" s="27" t="s">
        <v>3083</v>
      </c>
      <c r="T320" s="27"/>
      <c r="U320" s="27"/>
      <c r="V320" s="27"/>
      <c r="W320" s="117">
        <v>62442089</v>
      </c>
      <c r="X320" s="120">
        <v>30970117.75</v>
      </c>
      <c r="Y320" s="120"/>
      <c r="Z320" s="59"/>
      <c r="AA320"/>
      <c r="AB320"/>
    </row>
    <row r="321" spans="1:28" x14ac:dyDescent="0.2">
      <c r="A321" s="209" t="str">
        <f>IF(E321&lt;&gt;"",VLOOKUP(E321,КОСГУ!$A:$B,2,FALSE), IF(D321&lt;&gt;"",VLOOKUP(D321,ВидРасх!$A:$B,2,FALSE),IF(C321&lt;&gt;"",VLOOKUP(C321,ЦелСТ!$A:$B,2,FALSE),VLOOKUP(B321,Р_ПР!$A:$B,2,FALSE))))&amp;""</f>
        <v>Субсидии бюджетным учреждениям</v>
      </c>
      <c r="B321" s="208" t="str">
        <f t="shared" si="51"/>
        <v>0701</v>
      </c>
      <c r="C321" s="181" t="str">
        <f t="shared" si="52"/>
        <v>0801214722</v>
      </c>
      <c r="D321" s="208" t="str">
        <f t="shared" si="53"/>
        <v>610</v>
      </c>
      <c r="E321" s="181" t="str">
        <f t="shared" si="54"/>
        <v/>
      </c>
      <c r="F321" s="182">
        <f t="shared" si="45"/>
        <v>62442089</v>
      </c>
      <c r="G321" s="182">
        <f t="shared" si="46"/>
        <v>30970117.75</v>
      </c>
      <c r="H321" s="183">
        <f t="shared" si="47"/>
        <v>0.49598144850663151</v>
      </c>
      <c r="I321" s="130">
        <f t="shared" si="48"/>
        <v>0</v>
      </c>
      <c r="J321" s="42"/>
      <c r="K321" s="7" t="str">
        <f t="shared" si="49"/>
        <v>070108012147226106106244208930970117,750,495981448506632</v>
      </c>
      <c r="L321" s="7">
        <f t="shared" si="50"/>
        <v>1</v>
      </c>
      <c r="N321" s="25"/>
      <c r="O321" s="32"/>
      <c r="P321" s="32"/>
      <c r="Q321" s="32"/>
      <c r="R321" s="32"/>
      <c r="S321" s="32"/>
      <c r="T321" s="167" t="s">
        <v>3337</v>
      </c>
      <c r="U321" s="167"/>
      <c r="V321" s="167"/>
      <c r="W321" s="168">
        <v>62442089</v>
      </c>
      <c r="X321" s="169">
        <v>30970117.75</v>
      </c>
      <c r="Y321" s="169"/>
      <c r="Z321" s="170"/>
      <c r="AA321"/>
      <c r="AB321"/>
    </row>
    <row r="322" spans="1:28" hidden="1" x14ac:dyDescent="0.2">
      <c r="A322" s="209" t="e">
        <f>IF(E322&lt;&gt;"",VLOOKUP(E322,КОСГУ!$A:$B,2,FALSE), IF(D322&lt;&gt;"",VLOOKUP(D322,ВидРасх!$A:$B,2,FALSE),IF(C322&lt;&gt;"",VLOOKUP(C322,ЦелСТ!$A:$B,2,FALSE),VLOOKUP(B322,Р_ПР!$A:$B,2,FALSE))))&amp;""</f>
        <v>#N/A</v>
      </c>
      <c r="B322" s="208" t="str">
        <f t="shared" si="51"/>
        <v>0701</v>
      </c>
      <c r="C322" s="181" t="str">
        <f t="shared" si="52"/>
        <v>0801280000</v>
      </c>
      <c r="D322" s="208" t="str">
        <f t="shared" si="53"/>
        <v/>
      </c>
      <c r="E322" s="181" t="str">
        <f t="shared" si="54"/>
        <v/>
      </c>
      <c r="F322" s="182">
        <f t="shared" si="45"/>
        <v>9184396</v>
      </c>
      <c r="G322" s="182">
        <f t="shared" si="46"/>
        <v>3581314.39</v>
      </c>
      <c r="H322" s="183">
        <f t="shared" si="47"/>
        <v>0.3899346663623825</v>
      </c>
      <c r="I322" s="130">
        <f t="shared" si="48"/>
        <v>0</v>
      </c>
      <c r="J322" s="42"/>
      <c r="K322" s="7" t="str">
        <f t="shared" si="49"/>
        <v>0701080128000091843963581314,390,389934666362382</v>
      </c>
      <c r="L322" s="7">
        <f t="shared" si="50"/>
        <v>1</v>
      </c>
      <c r="N322" s="25"/>
      <c r="O322" s="32"/>
      <c r="P322" s="32"/>
      <c r="Q322" s="27" t="s">
        <v>1661</v>
      </c>
      <c r="R322" s="27"/>
      <c r="S322" s="27"/>
      <c r="T322" s="166"/>
      <c r="U322" s="166"/>
      <c r="V322" s="166"/>
      <c r="W322" s="116">
        <v>9184396</v>
      </c>
      <c r="X322" s="119">
        <v>3581314.39</v>
      </c>
      <c r="Y322" s="119"/>
      <c r="Z322" s="57"/>
      <c r="AA322"/>
      <c r="AB322"/>
    </row>
    <row r="323" spans="1:28" x14ac:dyDescent="0.2">
      <c r="A323" s="209" t="str">
        <f>IF(E323&lt;&gt;"",VLOOKUP(E323,КОСГУ!$A:$B,2,FALSE), IF(D323&lt;&gt;"",VLOOKUP(D323,ВидРасх!$A:$B,2,FALSE),IF(C323&lt;&gt;"",VLOOKUP(C323,ЦелСТ!$A:$B,2,FALSE),VLOOKUP(B323,Р_ПР!$A:$B,2,FALSE))))&amp;""</f>
        <v>Дошкольные образовательные организации</v>
      </c>
      <c r="B323" s="208" t="str">
        <f t="shared" si="51"/>
        <v>0701</v>
      </c>
      <c r="C323" s="181" t="str">
        <f t="shared" si="52"/>
        <v>0801280300</v>
      </c>
      <c r="D323" s="208" t="str">
        <f t="shared" si="53"/>
        <v/>
      </c>
      <c r="E323" s="181" t="str">
        <f t="shared" si="54"/>
        <v/>
      </c>
      <c r="F323" s="182">
        <f t="shared" si="45"/>
        <v>9184396</v>
      </c>
      <c r="G323" s="182">
        <f t="shared" si="46"/>
        <v>3581314.39</v>
      </c>
      <c r="H323" s="183">
        <f t="shared" si="47"/>
        <v>0.3899346663623825</v>
      </c>
      <c r="I323" s="130">
        <f t="shared" si="48"/>
        <v>0</v>
      </c>
      <c r="J323" s="42"/>
      <c r="K323" s="7" t="str">
        <f t="shared" si="49"/>
        <v>0701080128030091843963581314,390,389934666362382</v>
      </c>
      <c r="L323" s="7">
        <f t="shared" si="50"/>
        <v>1</v>
      </c>
      <c r="N323" s="25"/>
      <c r="O323" s="32"/>
      <c r="P323" s="32"/>
      <c r="Q323" s="32"/>
      <c r="R323" s="28" t="s">
        <v>1662</v>
      </c>
      <c r="S323" s="28"/>
      <c r="T323" s="28"/>
      <c r="U323" s="28"/>
      <c r="V323" s="28"/>
      <c r="W323" s="117">
        <v>9184396</v>
      </c>
      <c r="X323" s="120">
        <v>3581314.39</v>
      </c>
      <c r="Y323" s="120"/>
      <c r="Z323" s="59"/>
      <c r="AA323"/>
      <c r="AB323"/>
    </row>
    <row r="324" spans="1:28" ht="24" x14ac:dyDescent="0.2">
      <c r="A324" s="209" t="str">
        <f>IF(E324&lt;&gt;"",VLOOKUP(E324,КОСГУ!$A:$B,2,FALSE), IF(D324&lt;&gt;"",VLOOKUP(D324,ВидРасх!$A:$B,2,FALSE),IF(C324&lt;&gt;"",VLOOKUP(C324,ЦелСТ!$A:$B,2,FALSE),VLOOKUP(B324,Р_ПР!$A:$B,2,FALSE))))&amp;""</f>
        <v>Предоставление субсидий бюджетным, автономным учреждениям и иным некоммерческим организациям</v>
      </c>
      <c r="B324" s="208" t="str">
        <f t="shared" si="51"/>
        <v>0701</v>
      </c>
      <c r="C324" s="181" t="str">
        <f t="shared" si="52"/>
        <v>0801280300</v>
      </c>
      <c r="D324" s="208" t="str">
        <f t="shared" si="53"/>
        <v>600</v>
      </c>
      <c r="E324" s="181" t="str">
        <f t="shared" si="54"/>
        <v/>
      </c>
      <c r="F324" s="182">
        <f t="shared" si="45"/>
        <v>9184396</v>
      </c>
      <c r="G324" s="182">
        <f t="shared" si="46"/>
        <v>3581314.39</v>
      </c>
      <c r="H324" s="183">
        <f t="shared" si="47"/>
        <v>0.3899346663623825</v>
      </c>
      <c r="I324" s="130">
        <f t="shared" si="48"/>
        <v>0</v>
      </c>
      <c r="J324" s="42"/>
      <c r="K324" s="7" t="str">
        <f t="shared" si="49"/>
        <v>0701080128030060060091843963581314,390,389934666362382</v>
      </c>
      <c r="L324" s="7">
        <f t="shared" si="50"/>
        <v>1</v>
      </c>
      <c r="N324" s="25"/>
      <c r="O324" s="32"/>
      <c r="P324" s="32"/>
      <c r="Q324" s="32"/>
      <c r="R324" s="32"/>
      <c r="S324" s="27" t="s">
        <v>1663</v>
      </c>
      <c r="T324" s="27"/>
      <c r="U324" s="27"/>
      <c r="V324" s="27"/>
      <c r="W324" s="117">
        <v>9184396</v>
      </c>
      <c r="X324" s="120">
        <v>3581314.39</v>
      </c>
      <c r="Y324" s="120"/>
      <c r="Z324" s="59"/>
      <c r="AA324"/>
      <c r="AB324"/>
    </row>
    <row r="325" spans="1:28" ht="12" customHeight="1" x14ac:dyDescent="0.2">
      <c r="A325" s="209" t="str">
        <f>IF(E325&lt;&gt;"",VLOOKUP(E325,КОСГУ!$A:$B,2,FALSE), IF(D325&lt;&gt;"",VLOOKUP(D325,ВидРасх!$A:$B,2,FALSE),IF(C325&lt;&gt;"",VLOOKUP(C325,ЦелСТ!$A:$B,2,FALSE),VLOOKUP(B325,Р_ПР!$A:$B,2,FALSE))))&amp;""</f>
        <v>Субсидии бюджетным учреждениям</v>
      </c>
      <c r="B325" s="208" t="str">
        <f t="shared" si="51"/>
        <v>0701</v>
      </c>
      <c r="C325" s="181" t="str">
        <f t="shared" si="52"/>
        <v>0801280300</v>
      </c>
      <c r="D325" s="208" t="str">
        <f t="shared" si="53"/>
        <v>610</v>
      </c>
      <c r="E325" s="181" t="str">
        <f t="shared" si="54"/>
        <v/>
      </c>
      <c r="F325" s="182">
        <f t="shared" si="45"/>
        <v>9184396</v>
      </c>
      <c r="G325" s="182">
        <f t="shared" si="46"/>
        <v>3581314.39</v>
      </c>
      <c r="H325" s="183">
        <f t="shared" si="47"/>
        <v>0.3899346663623825</v>
      </c>
      <c r="I325" s="130">
        <f t="shared" si="48"/>
        <v>0</v>
      </c>
      <c r="J325" s="42"/>
      <c r="K325" s="7" t="str">
        <f t="shared" si="49"/>
        <v>0701080128030061061091843963581314,390,389934666362382</v>
      </c>
      <c r="L325" s="7">
        <f t="shared" si="50"/>
        <v>1</v>
      </c>
      <c r="N325" s="25"/>
      <c r="O325" s="32"/>
      <c r="P325" s="32"/>
      <c r="Q325" s="32"/>
      <c r="R325" s="32"/>
      <c r="S325" s="32"/>
      <c r="T325" s="167" t="s">
        <v>3338</v>
      </c>
      <c r="U325" s="167"/>
      <c r="V325" s="167"/>
      <c r="W325" s="168">
        <v>9184396</v>
      </c>
      <c r="X325" s="169">
        <v>3581314.39</v>
      </c>
      <c r="Y325" s="169"/>
      <c r="Z325" s="170"/>
      <c r="AA325"/>
      <c r="AB325"/>
    </row>
    <row r="326" spans="1:28" hidden="1" x14ac:dyDescent="0.2">
      <c r="A326" s="209" t="e">
        <f>IF(E326&lt;&gt;"",VLOOKUP(E326,КОСГУ!$A:$B,2,FALSE), IF(D326&lt;&gt;"",VLOOKUP(D326,ВидРасх!$A:$B,2,FALSE),IF(C326&lt;&gt;"",VLOOKUP(C326,ЦелСТ!$A:$B,2,FALSE),VLOOKUP(B326,Р_ПР!$A:$B,2,FALSE))))&amp;""</f>
        <v>#N/A</v>
      </c>
      <c r="B326" s="208" t="str">
        <f t="shared" si="51"/>
        <v>0701</v>
      </c>
      <c r="C326" s="181" t="str">
        <f t="shared" si="52"/>
        <v>0801282000</v>
      </c>
      <c r="D326" s="208" t="str">
        <f t="shared" si="53"/>
        <v/>
      </c>
      <c r="E326" s="181" t="str">
        <f t="shared" si="54"/>
        <v/>
      </c>
      <c r="F326" s="182">
        <f t="shared" si="45"/>
        <v>3346604</v>
      </c>
      <c r="G326" s="182">
        <f t="shared" si="46"/>
        <v>1013348.53</v>
      </c>
      <c r="H326" s="183">
        <f t="shared" si="47"/>
        <v>0.30279905540063901</v>
      </c>
      <c r="I326" s="130">
        <f t="shared" si="48"/>
        <v>0</v>
      </c>
      <c r="J326" s="42"/>
      <c r="K326" s="7" t="str">
        <f t="shared" si="49"/>
        <v>0701080128200033466041013348,530,302799055400639</v>
      </c>
      <c r="L326" s="7">
        <f t="shared" si="50"/>
        <v>1</v>
      </c>
      <c r="N326" s="25"/>
      <c r="O326" s="32"/>
      <c r="P326" s="32"/>
      <c r="Q326" s="27" t="s">
        <v>1664</v>
      </c>
      <c r="R326" s="27"/>
      <c r="S326" s="27"/>
      <c r="T326" s="166"/>
      <c r="U326" s="166"/>
      <c r="V326" s="166"/>
      <c r="W326" s="116">
        <v>3346604</v>
      </c>
      <c r="X326" s="119">
        <v>1013348.53</v>
      </c>
      <c r="Y326" s="119"/>
      <c r="Z326" s="57"/>
      <c r="AA326"/>
      <c r="AB326"/>
    </row>
    <row r="327" spans="1:28" x14ac:dyDescent="0.2">
      <c r="A327" s="209" t="str">
        <f>IF(E327&lt;&gt;"",VLOOKUP(E327,КОСГУ!$A:$B,2,FALSE), IF(D327&lt;&gt;"",VLOOKUP(D327,ВидРасх!$A:$B,2,FALSE),IF(C327&lt;&gt;"",VLOOKUP(C327,ЦелСТ!$A:$B,2,FALSE),VLOOKUP(B327,Р_ПР!$A:$B,2,FALSE))))&amp;""</f>
        <v>Организация питания в образовательных организациях</v>
      </c>
      <c r="B327" s="208" t="str">
        <f t="shared" si="51"/>
        <v>0701</v>
      </c>
      <c r="C327" s="181" t="str">
        <f t="shared" si="52"/>
        <v>0801282350</v>
      </c>
      <c r="D327" s="208" t="str">
        <f t="shared" si="53"/>
        <v/>
      </c>
      <c r="E327" s="181" t="str">
        <f t="shared" si="54"/>
        <v/>
      </c>
      <c r="F327" s="182">
        <f t="shared" si="45"/>
        <v>3346604</v>
      </c>
      <c r="G327" s="182">
        <f t="shared" si="46"/>
        <v>1013348.53</v>
      </c>
      <c r="H327" s="183">
        <f t="shared" si="47"/>
        <v>0.30279905540063901</v>
      </c>
      <c r="I327" s="130">
        <f t="shared" si="48"/>
        <v>0</v>
      </c>
      <c r="J327" s="42"/>
      <c r="K327" s="7" t="str">
        <f t="shared" si="49"/>
        <v>0701080128235033466041013348,530,302799055400639</v>
      </c>
      <c r="L327" s="7">
        <f t="shared" si="50"/>
        <v>1</v>
      </c>
      <c r="N327" s="25"/>
      <c r="O327" s="32"/>
      <c r="P327" s="32"/>
      <c r="Q327" s="32"/>
      <c r="R327" s="28" t="s">
        <v>1665</v>
      </c>
      <c r="S327" s="28"/>
      <c r="T327" s="28"/>
      <c r="U327" s="28"/>
      <c r="V327" s="28"/>
      <c r="W327" s="117">
        <v>3346604</v>
      </c>
      <c r="X327" s="120">
        <v>1013348.53</v>
      </c>
      <c r="Y327" s="120"/>
      <c r="Z327" s="59"/>
      <c r="AA327"/>
      <c r="AB327"/>
    </row>
    <row r="328" spans="1:28" ht="24" x14ac:dyDescent="0.2">
      <c r="A328" s="209" t="str">
        <f>IF(E328&lt;&gt;"",VLOOKUP(E328,КОСГУ!$A:$B,2,FALSE), IF(D328&lt;&gt;"",VLOOKUP(D328,ВидРасх!$A:$B,2,FALSE),IF(C328&lt;&gt;"",VLOOKUP(C328,ЦелСТ!$A:$B,2,FALSE),VLOOKUP(B328,Р_ПР!$A:$B,2,FALSE))))&amp;""</f>
        <v>Предоставление субсидий бюджетным, автономным учреждениям и иным некоммерческим организациям</v>
      </c>
      <c r="B328" s="208" t="str">
        <f t="shared" si="51"/>
        <v>0701</v>
      </c>
      <c r="C328" s="181" t="str">
        <f t="shared" si="52"/>
        <v>0801282350</v>
      </c>
      <c r="D328" s="208" t="str">
        <f t="shared" si="53"/>
        <v>600</v>
      </c>
      <c r="E328" s="181" t="str">
        <f t="shared" si="54"/>
        <v/>
      </c>
      <c r="F328" s="182">
        <f t="shared" si="45"/>
        <v>3346604</v>
      </c>
      <c r="G328" s="182">
        <f t="shared" si="46"/>
        <v>1013348.53</v>
      </c>
      <c r="H328" s="183">
        <f t="shared" si="47"/>
        <v>0.30279905540063901</v>
      </c>
      <c r="I328" s="130">
        <f t="shared" si="48"/>
        <v>0</v>
      </c>
      <c r="J328" s="42"/>
      <c r="K328" s="7" t="str">
        <f t="shared" si="49"/>
        <v>0701080128235060060033466041013348,530,302799055400639</v>
      </c>
      <c r="L328" s="7">
        <f t="shared" si="50"/>
        <v>1</v>
      </c>
      <c r="N328" s="25"/>
      <c r="O328" s="32"/>
      <c r="P328" s="32"/>
      <c r="Q328" s="32"/>
      <c r="R328" s="32"/>
      <c r="S328" s="27" t="s">
        <v>1666</v>
      </c>
      <c r="T328" s="27"/>
      <c r="U328" s="27"/>
      <c r="V328" s="27"/>
      <c r="W328" s="117">
        <v>3346604</v>
      </c>
      <c r="X328" s="120">
        <v>1013348.53</v>
      </c>
      <c r="Y328" s="120"/>
      <c r="Z328" s="59"/>
      <c r="AA328"/>
      <c r="AB328"/>
    </row>
    <row r="329" spans="1:28" ht="12" customHeight="1" x14ac:dyDescent="0.2">
      <c r="A329" s="209" t="str">
        <f>IF(E329&lt;&gt;"",VLOOKUP(E329,КОСГУ!$A:$B,2,FALSE), IF(D329&lt;&gt;"",VLOOKUP(D329,ВидРасх!$A:$B,2,FALSE),IF(C329&lt;&gt;"",VLOOKUP(C329,ЦелСТ!$A:$B,2,FALSE),VLOOKUP(B329,Р_ПР!$A:$B,2,FALSE))))&amp;""</f>
        <v>Субсидии бюджетным учреждениям</v>
      </c>
      <c r="B329" s="208" t="str">
        <f t="shared" si="51"/>
        <v>0701</v>
      </c>
      <c r="C329" s="181" t="str">
        <f t="shared" si="52"/>
        <v>0801282350</v>
      </c>
      <c r="D329" s="208" t="str">
        <f t="shared" si="53"/>
        <v>610</v>
      </c>
      <c r="E329" s="181" t="str">
        <f t="shared" si="54"/>
        <v/>
      </c>
      <c r="F329" s="182">
        <f t="shared" ref="F329:F392" si="55">W329</f>
        <v>3346604</v>
      </c>
      <c r="G329" s="182">
        <f t="shared" ref="G329:G392" si="56">X329</f>
        <v>1013348.53</v>
      </c>
      <c r="H329" s="183">
        <f t="shared" ref="H329:H392" si="57">G329/F329</f>
        <v>0.30279905540063901</v>
      </c>
      <c r="I329" s="130">
        <f t="shared" ref="I329:I392" si="58">Z329</f>
        <v>0</v>
      </c>
      <c r="J329" s="42"/>
      <c r="K329" s="7" t="str">
        <f t="shared" ref="K329:K392" si="59">B329&amp;C329&amp;D329&amp;D329&amp;E329&amp;F329&amp;G329&amp;H329</f>
        <v>0701080128235061061033466041013348,530,302799055400639</v>
      </c>
      <c r="L329" s="7">
        <f t="shared" ref="L329:L392" si="60">IF(K329=K328,"",1)</f>
        <v>1</v>
      </c>
      <c r="N329" s="25"/>
      <c r="O329" s="32"/>
      <c r="P329" s="32"/>
      <c r="Q329" s="32"/>
      <c r="R329" s="32"/>
      <c r="S329" s="32"/>
      <c r="T329" s="167" t="s">
        <v>3339</v>
      </c>
      <c r="U329" s="167"/>
      <c r="V329" s="167"/>
      <c r="W329" s="168">
        <v>3346604</v>
      </c>
      <c r="X329" s="169">
        <v>1013348.53</v>
      </c>
      <c r="Y329" s="169"/>
      <c r="Z329" s="170"/>
      <c r="AA329"/>
      <c r="AB329"/>
    </row>
    <row r="330" spans="1:28" hidden="1" x14ac:dyDescent="0.2">
      <c r="A330" s="209" t="e">
        <f>IF(E330&lt;&gt;"",VLOOKUP(E330,КОСГУ!$A:$B,2,FALSE), IF(D330&lt;&gt;"",VLOOKUP(D330,ВидРасх!$A:$B,2,FALSE),IF(C330&lt;&gt;"",VLOOKUP(C330,ЦелСТ!$A:$B,2,FALSE),VLOOKUP(B330,Р_ПР!$A:$B,2,FALSE))))&amp;""</f>
        <v>#N/A</v>
      </c>
      <c r="B330" s="208" t="str">
        <f t="shared" si="51"/>
        <v>0701</v>
      </c>
      <c r="C330" s="181" t="str">
        <f t="shared" si="52"/>
        <v>08012S4000</v>
      </c>
      <c r="D330" s="208" t="str">
        <f t="shared" si="53"/>
        <v/>
      </c>
      <c r="E330" s="181" t="str">
        <f t="shared" si="54"/>
        <v/>
      </c>
      <c r="F330" s="182">
        <f t="shared" si="55"/>
        <v>2238847</v>
      </c>
      <c r="G330" s="182">
        <f t="shared" si="56"/>
        <v>0</v>
      </c>
      <c r="H330" s="183">
        <f t="shared" si="57"/>
        <v>0</v>
      </c>
      <c r="I330" s="130">
        <f t="shared" si="58"/>
        <v>0</v>
      </c>
      <c r="J330" s="42"/>
      <c r="K330" s="7" t="str">
        <f t="shared" si="59"/>
        <v>070108012S4000223884700</v>
      </c>
      <c r="L330" s="7">
        <f t="shared" si="60"/>
        <v>1</v>
      </c>
      <c r="N330" s="25"/>
      <c r="O330" s="32"/>
      <c r="P330" s="32"/>
      <c r="Q330" s="27" t="s">
        <v>3084</v>
      </c>
      <c r="R330" s="27"/>
      <c r="S330" s="27"/>
      <c r="T330" s="166"/>
      <c r="U330" s="166"/>
      <c r="V330" s="166"/>
      <c r="W330" s="116">
        <v>2238847</v>
      </c>
      <c r="X330" s="119">
        <v>0</v>
      </c>
      <c r="Y330" s="119"/>
      <c r="Z330" s="57"/>
      <c r="AA330"/>
      <c r="AB330"/>
    </row>
    <row r="331" spans="1:28" ht="24" x14ac:dyDescent="0.2">
      <c r="A331" s="209" t="str">
        <f>IF(E331&lt;&gt;"",VLOOKUP(E331,КОСГУ!$A:$B,2,FALSE), IF(D331&lt;&gt;"",VLOOKUP(D331,ВидРасх!$A:$B,2,FALSE),IF(C331&lt;&gt;"",VLOOKUP(C331,ЦелСТ!$A:$B,2,FALSE),VLOOKUP(B331,Р_ПР!$A:$B,2,FALSE))))&amp;""</f>
        <v>Капитальный ремонт кровель муниципальных образовательных организаций Брянской области</v>
      </c>
      <c r="B331" s="208" t="str">
        <f t="shared" si="51"/>
        <v>0701</v>
      </c>
      <c r="C331" s="181" t="str">
        <f t="shared" si="52"/>
        <v>08012S4850</v>
      </c>
      <c r="D331" s="208" t="str">
        <f t="shared" si="53"/>
        <v/>
      </c>
      <c r="E331" s="181" t="str">
        <f t="shared" si="54"/>
        <v/>
      </c>
      <c r="F331" s="182">
        <f t="shared" si="55"/>
        <v>2238847</v>
      </c>
      <c r="G331" s="182">
        <f t="shared" si="56"/>
        <v>0</v>
      </c>
      <c r="H331" s="183">
        <f t="shared" si="57"/>
        <v>0</v>
      </c>
      <c r="I331" s="130">
        <f t="shared" si="58"/>
        <v>0</v>
      </c>
      <c r="J331" s="42"/>
      <c r="K331" s="7" t="str">
        <f t="shared" si="59"/>
        <v>070108012S4850223884700</v>
      </c>
      <c r="L331" s="7">
        <f t="shared" si="60"/>
        <v>1</v>
      </c>
      <c r="N331" s="25"/>
      <c r="O331" s="32"/>
      <c r="P331" s="32"/>
      <c r="Q331" s="32"/>
      <c r="R331" s="28" t="s">
        <v>3085</v>
      </c>
      <c r="S331" s="28"/>
      <c r="T331" s="28"/>
      <c r="U331" s="28"/>
      <c r="V331" s="28"/>
      <c r="W331" s="117">
        <v>2238847</v>
      </c>
      <c r="X331" s="120">
        <v>0</v>
      </c>
      <c r="Y331" s="120"/>
      <c r="Z331" s="59"/>
      <c r="AA331"/>
      <c r="AB331"/>
    </row>
    <row r="332" spans="1:28" ht="24" x14ac:dyDescent="0.2">
      <c r="A332" s="209" t="str">
        <f>IF(E332&lt;&gt;"",VLOOKUP(E332,КОСГУ!$A:$B,2,FALSE), IF(D332&lt;&gt;"",VLOOKUP(D332,ВидРасх!$A:$B,2,FALSE),IF(C332&lt;&gt;"",VLOOKUP(C332,ЦелСТ!$A:$B,2,FALSE),VLOOKUP(B332,Р_ПР!$A:$B,2,FALSE))))&amp;""</f>
        <v>Предоставление субсидий бюджетным, автономным учреждениям и иным некоммерческим организациям</v>
      </c>
      <c r="B332" s="208" t="str">
        <f t="shared" si="51"/>
        <v>0701</v>
      </c>
      <c r="C332" s="181" t="str">
        <f t="shared" si="52"/>
        <v>08012S4850</v>
      </c>
      <c r="D332" s="208" t="str">
        <f t="shared" si="53"/>
        <v>600</v>
      </c>
      <c r="E332" s="181" t="str">
        <f t="shared" si="54"/>
        <v/>
      </c>
      <c r="F332" s="182">
        <f t="shared" si="55"/>
        <v>2238847</v>
      </c>
      <c r="G332" s="182">
        <f t="shared" si="56"/>
        <v>0</v>
      </c>
      <c r="H332" s="183">
        <f t="shared" si="57"/>
        <v>0</v>
      </c>
      <c r="I332" s="130">
        <f t="shared" si="58"/>
        <v>0</v>
      </c>
      <c r="J332" s="42"/>
      <c r="K332" s="7" t="str">
        <f t="shared" si="59"/>
        <v>070108012S4850600600223884700</v>
      </c>
      <c r="L332" s="7">
        <f t="shared" si="60"/>
        <v>1</v>
      </c>
      <c r="N332" s="25"/>
      <c r="O332" s="32"/>
      <c r="P332" s="32"/>
      <c r="Q332" s="32"/>
      <c r="R332" s="32"/>
      <c r="S332" s="27" t="s">
        <v>3086</v>
      </c>
      <c r="T332" s="27"/>
      <c r="U332" s="27"/>
      <c r="V332" s="27"/>
      <c r="W332" s="117">
        <v>2238847</v>
      </c>
      <c r="X332" s="120">
        <v>0</v>
      </c>
      <c r="Y332" s="120"/>
      <c r="Z332" s="59"/>
      <c r="AA332"/>
      <c r="AB332"/>
    </row>
    <row r="333" spans="1:28" ht="11.25" customHeight="1" x14ac:dyDescent="0.2">
      <c r="A333" s="209" t="str">
        <f>IF(E333&lt;&gt;"",VLOOKUP(E333,КОСГУ!$A:$B,2,FALSE), IF(D333&lt;&gt;"",VLOOKUP(D333,ВидРасх!$A:$B,2,FALSE),IF(C333&lt;&gt;"",VLOOKUP(C333,ЦелСТ!$A:$B,2,FALSE),VLOOKUP(B333,Р_ПР!$A:$B,2,FALSE))))&amp;""</f>
        <v>Субсидии бюджетным учреждениям</v>
      </c>
      <c r="B333" s="208" t="str">
        <f t="shared" si="51"/>
        <v>0701</v>
      </c>
      <c r="C333" s="181" t="str">
        <f t="shared" si="52"/>
        <v>08012S4850</v>
      </c>
      <c r="D333" s="208" t="str">
        <f t="shared" si="53"/>
        <v>610</v>
      </c>
      <c r="E333" s="181" t="str">
        <f t="shared" si="54"/>
        <v/>
      </c>
      <c r="F333" s="182">
        <f t="shared" si="55"/>
        <v>2238847</v>
      </c>
      <c r="G333" s="182">
        <f t="shared" si="56"/>
        <v>0</v>
      </c>
      <c r="H333" s="183">
        <f t="shared" si="57"/>
        <v>0</v>
      </c>
      <c r="I333" s="130">
        <f t="shared" si="58"/>
        <v>0</v>
      </c>
      <c r="J333" s="42"/>
      <c r="K333" s="7" t="str">
        <f t="shared" si="59"/>
        <v>070108012S4850610610223884700</v>
      </c>
      <c r="L333" s="7">
        <f t="shared" si="60"/>
        <v>1</v>
      </c>
      <c r="N333" s="25"/>
      <c r="O333" s="32"/>
      <c r="P333" s="32"/>
      <c r="Q333" s="32"/>
      <c r="R333" s="32"/>
      <c r="S333" s="32"/>
      <c r="T333" s="167" t="s">
        <v>3340</v>
      </c>
      <c r="U333" s="167"/>
      <c r="V333" s="167"/>
      <c r="W333" s="168">
        <v>2238847</v>
      </c>
      <c r="X333" s="169">
        <v>0</v>
      </c>
      <c r="Y333" s="169"/>
      <c r="Z333" s="170"/>
      <c r="AA333"/>
      <c r="AB333"/>
    </row>
    <row r="334" spans="1:28" hidden="1" x14ac:dyDescent="0.2">
      <c r="A334" s="209" t="e">
        <f>IF(E334&lt;&gt;"",VLOOKUP(E334,КОСГУ!$A:$B,2,FALSE), IF(D334&lt;&gt;"",VLOOKUP(D334,ВидРасх!$A:$B,2,FALSE),IF(C334&lt;&gt;"",VLOOKUP(C334,ЦелСТ!$A:$B,2,FALSE),VLOOKUP(B334,Р_ПР!$A:$B,2,FALSE))))&amp;""</f>
        <v>#N/A</v>
      </c>
      <c r="B334" s="208" t="str">
        <f t="shared" ref="B334:B397" si="61">N334&amp;O334&amp;LEFT(P334,4)&amp;LEFT(Q334,4)&amp;LEFT(R334,4)&amp;LEFT(S334,4)&amp;LEFT(T334,4)</f>
        <v>0701</v>
      </c>
      <c r="C334" s="181" t="str">
        <f t="shared" si="52"/>
        <v>0801500000</v>
      </c>
      <c r="D334" s="208" t="str">
        <f t="shared" si="53"/>
        <v/>
      </c>
      <c r="E334" s="181" t="str">
        <f t="shared" si="54"/>
        <v/>
      </c>
      <c r="F334" s="182">
        <f t="shared" si="55"/>
        <v>434000</v>
      </c>
      <c r="G334" s="182">
        <f t="shared" si="56"/>
        <v>216000</v>
      </c>
      <c r="H334" s="183">
        <f t="shared" si="57"/>
        <v>0.49769585253456222</v>
      </c>
      <c r="I334" s="130">
        <f t="shared" si="58"/>
        <v>0</v>
      </c>
      <c r="J334" s="42"/>
      <c r="K334" s="7" t="str">
        <f t="shared" si="59"/>
        <v>070108015000004340002160000,497695852534562</v>
      </c>
      <c r="L334" s="7">
        <f t="shared" si="60"/>
        <v>1</v>
      </c>
      <c r="N334" s="25"/>
      <c r="O334" s="32"/>
      <c r="P334" s="28" t="s">
        <v>1428</v>
      </c>
      <c r="Q334" s="28"/>
      <c r="R334" s="28"/>
      <c r="S334" s="28"/>
      <c r="T334" s="165"/>
      <c r="U334" s="165"/>
      <c r="V334" s="165"/>
      <c r="W334" s="116">
        <v>434000</v>
      </c>
      <c r="X334" s="119">
        <v>216000</v>
      </c>
      <c r="Y334" s="119"/>
      <c r="Z334" s="57"/>
      <c r="AA334"/>
      <c r="AB334"/>
    </row>
    <row r="335" spans="1:28" hidden="1" x14ac:dyDescent="0.2">
      <c r="A335" s="209" t="e">
        <f>IF(E335&lt;&gt;"",VLOOKUP(E335,КОСГУ!$A:$B,2,FALSE), IF(D335&lt;&gt;"",VLOOKUP(D335,ВидРасх!$A:$B,2,FALSE),IF(C335&lt;&gt;"",VLOOKUP(C335,ЦелСТ!$A:$B,2,FALSE),VLOOKUP(B335,Р_ПР!$A:$B,2,FALSE))))&amp;""</f>
        <v>#N/A</v>
      </c>
      <c r="B335" s="208" t="str">
        <f t="shared" si="61"/>
        <v>0701</v>
      </c>
      <c r="C335" s="181" t="str">
        <f t="shared" ref="C335:C398" si="62">RIGHT(P335,10)&amp;MID(Q335,6,10)&amp;RIGHT(R335,10)&amp;MID(S335,6,10)&amp;MID(T335,6,10)</f>
        <v>0801514000</v>
      </c>
      <c r="D335" s="208" t="str">
        <f t="shared" ref="D335:D398" si="63">RIGHT(T335,3)&amp;RIGHT(S335,3)</f>
        <v/>
      </c>
      <c r="E335" s="181" t="str">
        <f t="shared" ref="E335:E398" si="64">U335&amp;V335</f>
        <v/>
      </c>
      <c r="F335" s="182">
        <f t="shared" si="55"/>
        <v>434000</v>
      </c>
      <c r="G335" s="182">
        <f t="shared" si="56"/>
        <v>216000</v>
      </c>
      <c r="H335" s="183">
        <f t="shared" si="57"/>
        <v>0.49769585253456222</v>
      </c>
      <c r="I335" s="130">
        <f t="shared" si="58"/>
        <v>0</v>
      </c>
      <c r="J335" s="42"/>
      <c r="K335" s="7" t="str">
        <f t="shared" si="59"/>
        <v>070108015140004340002160000,497695852534562</v>
      </c>
      <c r="L335" s="7">
        <f t="shared" si="60"/>
        <v>1</v>
      </c>
      <c r="N335" s="25"/>
      <c r="O335" s="32"/>
      <c r="P335" s="32"/>
      <c r="Q335" s="27" t="s">
        <v>1429</v>
      </c>
      <c r="R335" s="27"/>
      <c r="S335" s="27"/>
      <c r="T335" s="27"/>
      <c r="U335" s="27"/>
      <c r="V335" s="27"/>
      <c r="W335" s="117">
        <v>434000</v>
      </c>
      <c r="X335" s="120">
        <v>216000</v>
      </c>
      <c r="Y335" s="120"/>
      <c r="Z335" s="59"/>
      <c r="AA335"/>
      <c r="AB335"/>
    </row>
    <row r="336" spans="1:28" ht="48" x14ac:dyDescent="0.2">
      <c r="A336" s="209" t="str">
        <f>IF(E336&lt;&gt;"",VLOOKUP(E336,КОСГУ!$A:$B,2,FALSE), IF(D336&lt;&gt;"",VLOOKUP(D336,ВидРасх!$A:$B,2,FALSE),IF(C336&lt;&gt;"",VLOOKUP(C336,ЦелСТ!$A:$B,2,FALSE),VLOOKUP(B336,Р_ПР!$A:$B,2,FALSE))))&amp;""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36" s="208" t="str">
        <f t="shared" si="61"/>
        <v>0701</v>
      </c>
      <c r="C336" s="181" t="str">
        <f t="shared" si="62"/>
        <v>0801514720</v>
      </c>
      <c r="D336" s="208" t="str">
        <f t="shared" si="63"/>
        <v/>
      </c>
      <c r="E336" s="181" t="str">
        <f t="shared" si="64"/>
        <v/>
      </c>
      <c r="F336" s="182">
        <f t="shared" si="55"/>
        <v>434000</v>
      </c>
      <c r="G336" s="182">
        <f t="shared" si="56"/>
        <v>216000</v>
      </c>
      <c r="H336" s="183">
        <f t="shared" si="57"/>
        <v>0.49769585253456222</v>
      </c>
      <c r="I336" s="130">
        <f t="shared" si="58"/>
        <v>0</v>
      </c>
      <c r="J336" s="42"/>
      <c r="K336" s="7" t="str">
        <f t="shared" si="59"/>
        <v>070108015147204340002160000,497695852534562</v>
      </c>
      <c r="L336" s="7">
        <f t="shared" si="60"/>
        <v>1</v>
      </c>
      <c r="N336" s="25"/>
      <c r="O336" s="32"/>
      <c r="P336" s="32"/>
      <c r="Q336" s="32"/>
      <c r="R336" s="28" t="s">
        <v>3087</v>
      </c>
      <c r="S336" s="28"/>
      <c r="T336" s="28"/>
      <c r="U336" s="28"/>
      <c r="V336" s="28"/>
      <c r="W336" s="117">
        <v>434000</v>
      </c>
      <c r="X336" s="120">
        <v>216000</v>
      </c>
      <c r="Y336" s="120"/>
      <c r="Z336" s="59"/>
      <c r="AA336"/>
      <c r="AB336"/>
    </row>
    <row r="337" spans="1:28" ht="24" x14ac:dyDescent="0.2">
      <c r="A337" s="209" t="str">
        <f>IF(E337&lt;&gt;"",VLOOKUP(E337,КОСГУ!$A:$B,2,FALSE), IF(D337&lt;&gt;"",VLOOKUP(D337,ВидРасх!$A:$B,2,FALSE),IF(C337&lt;&gt;"",VLOOKUP(C337,ЦелСТ!$A:$B,2,FALSE),VLOOKUP(B337,Р_ПР!$A:$B,2,FALSE))))&amp;""</f>
        <v>Предоставление субсидий бюджетным, автономным учреждениям и иным некоммерческим организациям</v>
      </c>
      <c r="B337" s="208" t="str">
        <f t="shared" si="61"/>
        <v>0701</v>
      </c>
      <c r="C337" s="181" t="str">
        <f t="shared" si="62"/>
        <v>0801514720</v>
      </c>
      <c r="D337" s="208" t="str">
        <f t="shared" si="63"/>
        <v>600</v>
      </c>
      <c r="E337" s="181" t="str">
        <f t="shared" si="64"/>
        <v/>
      </c>
      <c r="F337" s="182">
        <f t="shared" si="55"/>
        <v>434000</v>
      </c>
      <c r="G337" s="182">
        <f t="shared" si="56"/>
        <v>216000</v>
      </c>
      <c r="H337" s="183">
        <f t="shared" si="57"/>
        <v>0.49769585253456222</v>
      </c>
      <c r="I337" s="130">
        <f t="shared" si="58"/>
        <v>0</v>
      </c>
      <c r="J337" s="42"/>
      <c r="K337" s="7" t="str">
        <f t="shared" si="59"/>
        <v>070108015147206006004340002160000,497695852534562</v>
      </c>
      <c r="L337" s="7">
        <f t="shared" si="60"/>
        <v>1</v>
      </c>
      <c r="N337" s="25"/>
      <c r="O337" s="32"/>
      <c r="P337" s="32"/>
      <c r="Q337" s="32"/>
      <c r="R337" s="32"/>
      <c r="S337" s="27" t="s">
        <v>3088</v>
      </c>
      <c r="T337" s="27"/>
      <c r="U337" s="27"/>
      <c r="V337" s="27"/>
      <c r="W337" s="117">
        <v>434000</v>
      </c>
      <c r="X337" s="120">
        <v>216000</v>
      </c>
      <c r="Y337" s="120"/>
      <c r="Z337" s="59"/>
      <c r="AA337"/>
      <c r="AB337"/>
    </row>
    <row r="338" spans="1:28" x14ac:dyDescent="0.2">
      <c r="A338" s="209" t="str">
        <f>IF(E338&lt;&gt;"",VLOOKUP(E338,КОСГУ!$A:$B,2,FALSE), IF(D338&lt;&gt;"",VLOOKUP(D338,ВидРасх!$A:$B,2,FALSE),IF(C338&lt;&gt;"",VLOOKUP(C338,ЦелСТ!$A:$B,2,FALSE),VLOOKUP(B338,Р_ПР!$A:$B,2,FALSE))))&amp;""</f>
        <v>Субсидии бюджетным учреждениям</v>
      </c>
      <c r="B338" s="208" t="str">
        <f t="shared" si="61"/>
        <v>0701</v>
      </c>
      <c r="C338" s="181" t="str">
        <f t="shared" si="62"/>
        <v>0801514720</v>
      </c>
      <c r="D338" s="208" t="str">
        <f t="shared" si="63"/>
        <v>610</v>
      </c>
      <c r="E338" s="181" t="str">
        <f t="shared" si="64"/>
        <v/>
      </c>
      <c r="F338" s="182">
        <f t="shared" si="55"/>
        <v>434000</v>
      </c>
      <c r="G338" s="182">
        <f t="shared" si="56"/>
        <v>216000</v>
      </c>
      <c r="H338" s="183">
        <f t="shared" si="57"/>
        <v>0.49769585253456222</v>
      </c>
      <c r="I338" s="130">
        <f t="shared" si="58"/>
        <v>0</v>
      </c>
      <c r="J338" s="42"/>
      <c r="K338" s="7" t="str">
        <f t="shared" si="59"/>
        <v>070108015147206106104340002160000,497695852534562</v>
      </c>
      <c r="L338" s="7">
        <f t="shared" si="60"/>
        <v>1</v>
      </c>
      <c r="N338" s="25"/>
      <c r="O338" s="32"/>
      <c r="P338" s="32"/>
      <c r="Q338" s="32"/>
      <c r="R338" s="32"/>
      <c r="S338" s="32"/>
      <c r="T338" s="167" t="s">
        <v>3341</v>
      </c>
      <c r="U338" s="167"/>
      <c r="V338" s="167"/>
      <c r="W338" s="168">
        <v>434000</v>
      </c>
      <c r="X338" s="169">
        <v>216000</v>
      </c>
      <c r="Y338" s="169"/>
      <c r="Z338" s="170"/>
      <c r="AA338"/>
      <c r="AB338"/>
    </row>
    <row r="339" spans="1:28" ht="11.25" customHeight="1" x14ac:dyDescent="0.2">
      <c r="A339" s="209" t="str">
        <f>IF(E339&lt;&gt;"",VLOOKUP(E339,КОСГУ!$A:$B,2,FALSE), IF(D339&lt;&gt;"",VLOOKUP(D339,ВидРасх!$A:$B,2,FALSE),IF(C339&lt;&gt;"",VLOOKUP(C339,ЦелСТ!$A:$B,2,FALSE),VLOOKUP(B339,Р_ПР!$A:$B,2,FALSE))))&amp;""</f>
        <v>Общее образование</v>
      </c>
      <c r="B339" s="208" t="str">
        <f t="shared" si="61"/>
        <v>0702</v>
      </c>
      <c r="C339" s="181" t="str">
        <f t="shared" si="62"/>
        <v/>
      </c>
      <c r="D339" s="208" t="str">
        <f t="shared" si="63"/>
        <v/>
      </c>
      <c r="E339" s="181" t="str">
        <f t="shared" si="64"/>
        <v/>
      </c>
      <c r="F339" s="182">
        <f t="shared" si="55"/>
        <v>154983867.19000003</v>
      </c>
      <c r="G339" s="182">
        <f t="shared" si="56"/>
        <v>83727915.680000007</v>
      </c>
      <c r="H339" s="183">
        <f t="shared" si="57"/>
        <v>0.54023633038756924</v>
      </c>
      <c r="I339" s="130">
        <f t="shared" si="58"/>
        <v>0</v>
      </c>
      <c r="J339" s="42"/>
      <c r="K339" s="7" t="str">
        <f t="shared" si="59"/>
        <v>0702154983867,1983727915,680,540236330387569</v>
      </c>
      <c r="L339" s="7">
        <f t="shared" si="60"/>
        <v>1</v>
      </c>
      <c r="N339" s="25"/>
      <c r="O339" s="27" t="s">
        <v>1067</v>
      </c>
      <c r="P339" s="27"/>
      <c r="Q339" s="27"/>
      <c r="R339" s="27"/>
      <c r="S339" s="27"/>
      <c r="T339" s="166"/>
      <c r="U339" s="166"/>
      <c r="V339" s="166"/>
      <c r="W339" s="116">
        <v>154983867.19000003</v>
      </c>
      <c r="X339" s="119">
        <v>83727915.680000007</v>
      </c>
      <c r="Y339" s="119"/>
      <c r="Z339" s="57"/>
      <c r="AA339"/>
      <c r="AB339"/>
    </row>
    <row r="340" spans="1:28" hidden="1" x14ac:dyDescent="0.2">
      <c r="A340" s="209" t="e">
        <f>IF(E340&lt;&gt;"",VLOOKUP(E340,КОСГУ!$A:$B,2,FALSE), IF(D340&lt;&gt;"",VLOOKUP(D340,ВидРасх!$A:$B,2,FALSE),IF(C340&lt;&gt;"",VLOOKUP(C340,ЦелСТ!$A:$B,2,FALSE),VLOOKUP(B340,Р_ПР!$A:$B,2,FALSE))))&amp;""</f>
        <v>#N/A</v>
      </c>
      <c r="B340" s="208" t="str">
        <f t="shared" si="61"/>
        <v>0702</v>
      </c>
      <c r="C340" s="181" t="str">
        <f t="shared" si="62"/>
        <v>0801200000</v>
      </c>
      <c r="D340" s="208" t="str">
        <f t="shared" si="63"/>
        <v/>
      </c>
      <c r="E340" s="181" t="str">
        <f t="shared" si="64"/>
        <v/>
      </c>
      <c r="F340" s="182">
        <f t="shared" si="55"/>
        <v>152983867.19000003</v>
      </c>
      <c r="G340" s="182">
        <f t="shared" si="56"/>
        <v>82776141.680000007</v>
      </c>
      <c r="H340" s="183">
        <f t="shared" si="57"/>
        <v>0.54107758680982521</v>
      </c>
      <c r="I340" s="130">
        <f t="shared" si="58"/>
        <v>0</v>
      </c>
      <c r="J340" s="42"/>
      <c r="K340" s="7" t="str">
        <f t="shared" si="59"/>
        <v>07020801200000152983867,1982776141,680,541077586809825</v>
      </c>
      <c r="L340" s="7">
        <f t="shared" si="60"/>
        <v>1</v>
      </c>
      <c r="N340" s="25"/>
      <c r="O340" s="32"/>
      <c r="P340" s="28" t="s">
        <v>1319</v>
      </c>
      <c r="Q340" s="28"/>
      <c r="R340" s="28"/>
      <c r="S340" s="28"/>
      <c r="T340" s="28"/>
      <c r="U340" s="28"/>
      <c r="V340" s="28"/>
      <c r="W340" s="117">
        <v>152983867.19000003</v>
      </c>
      <c r="X340" s="120">
        <v>82776141.680000007</v>
      </c>
      <c r="Y340" s="120"/>
      <c r="Z340" s="59"/>
      <c r="AA340"/>
      <c r="AB340"/>
    </row>
    <row r="341" spans="1:28" hidden="1" x14ac:dyDescent="0.2">
      <c r="A341" s="209" t="e">
        <f>IF(E341&lt;&gt;"",VLOOKUP(E341,КОСГУ!$A:$B,2,FALSE), IF(D341&lt;&gt;"",VLOOKUP(D341,ВидРасх!$A:$B,2,FALSE),IF(C341&lt;&gt;"",VLOOKUP(C341,ЦелСТ!$A:$B,2,FALSE),VLOOKUP(B341,Р_ПР!$A:$B,2,FALSE))))&amp;""</f>
        <v>#N/A</v>
      </c>
      <c r="B341" s="208" t="str">
        <f t="shared" si="61"/>
        <v>0702</v>
      </c>
      <c r="C341" s="181" t="str">
        <f t="shared" si="62"/>
        <v>0801214000</v>
      </c>
      <c r="D341" s="208" t="str">
        <f t="shared" si="63"/>
        <v/>
      </c>
      <c r="E341" s="181" t="str">
        <f t="shared" si="64"/>
        <v/>
      </c>
      <c r="F341" s="182">
        <f t="shared" si="55"/>
        <v>110942226</v>
      </c>
      <c r="G341" s="182">
        <f t="shared" si="56"/>
        <v>69918640</v>
      </c>
      <c r="H341" s="183">
        <f t="shared" si="57"/>
        <v>0.63022568160837156</v>
      </c>
      <c r="I341" s="130">
        <f t="shared" si="58"/>
        <v>0</v>
      </c>
      <c r="J341" s="42"/>
      <c r="K341" s="7" t="str">
        <f t="shared" si="59"/>
        <v>07020801214000110942226699186400,630225681608372</v>
      </c>
      <c r="L341" s="7">
        <f t="shared" si="60"/>
        <v>1</v>
      </c>
      <c r="N341" s="25"/>
      <c r="O341" s="32"/>
      <c r="P341" s="32"/>
      <c r="Q341" s="27" t="s">
        <v>1421</v>
      </c>
      <c r="R341" s="27"/>
      <c r="S341" s="27"/>
      <c r="T341" s="27"/>
      <c r="U341" s="27"/>
      <c r="V341" s="27"/>
      <c r="W341" s="117">
        <v>110942226</v>
      </c>
      <c r="X341" s="120">
        <v>69918640</v>
      </c>
      <c r="Y341" s="120"/>
      <c r="Z341" s="59"/>
      <c r="AA341"/>
      <c r="AB341"/>
    </row>
    <row r="342" spans="1:28" ht="50.25" customHeight="1" x14ac:dyDescent="0.2">
      <c r="A342" s="209" t="str">
        <f>IF(E342&lt;&gt;"",VLOOKUP(E342,КОСГУ!$A:$B,2,FALSE), IF(D342&lt;&gt;"",VLOOKUP(D342,ВидРасх!$A:$B,2,FALSE),IF(C342&lt;&gt;"",VLOOKUP(C342,ЦелСТ!$A:$B,2,FALSE),VLOOKUP(B342,Р_ПР!$A:$B,2,FALSE))))&amp;""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342" s="208" t="str">
        <f t="shared" si="61"/>
        <v>0702</v>
      </c>
      <c r="C342" s="181" t="str">
        <f t="shared" si="62"/>
        <v>0801214721</v>
      </c>
      <c r="D342" s="208" t="str">
        <f t="shared" si="63"/>
        <v/>
      </c>
      <c r="E342" s="181" t="str">
        <f t="shared" si="64"/>
        <v/>
      </c>
      <c r="F342" s="182">
        <f t="shared" si="55"/>
        <v>110942226</v>
      </c>
      <c r="G342" s="182">
        <f t="shared" si="56"/>
        <v>69918640</v>
      </c>
      <c r="H342" s="183">
        <f t="shared" si="57"/>
        <v>0.63022568160837156</v>
      </c>
      <c r="I342" s="130">
        <f t="shared" si="58"/>
        <v>0</v>
      </c>
      <c r="J342" s="42"/>
      <c r="K342" s="7" t="str">
        <f t="shared" si="59"/>
        <v>07020801214721110942226699186400,630225681608372</v>
      </c>
      <c r="L342" s="7">
        <f t="shared" si="60"/>
        <v>1</v>
      </c>
      <c r="N342" s="25"/>
      <c r="O342" s="32"/>
      <c r="P342" s="32"/>
      <c r="Q342" s="32"/>
      <c r="R342" s="28" t="s">
        <v>3089</v>
      </c>
      <c r="S342" s="28"/>
      <c r="T342" s="28"/>
      <c r="U342" s="28"/>
      <c r="V342" s="28"/>
      <c r="W342" s="117">
        <v>110942226</v>
      </c>
      <c r="X342" s="120">
        <v>69918640</v>
      </c>
      <c r="Y342" s="120"/>
      <c r="Z342" s="59"/>
      <c r="AA342"/>
      <c r="AB342"/>
    </row>
    <row r="343" spans="1:28" ht="24" x14ac:dyDescent="0.2">
      <c r="A343" s="209" t="str">
        <f>IF(E343&lt;&gt;"",VLOOKUP(E343,КОСГУ!$A:$B,2,FALSE), IF(D343&lt;&gt;"",VLOOKUP(D343,ВидРасх!$A:$B,2,FALSE),IF(C343&lt;&gt;"",VLOOKUP(C343,ЦелСТ!$A:$B,2,FALSE),VLOOKUP(B343,Р_ПР!$A:$B,2,FALSE))))&amp;""</f>
        <v>Предоставление субсидий бюджетным, автономным учреждениям и иным некоммерческим организациям</v>
      </c>
      <c r="B343" s="208" t="str">
        <f t="shared" si="61"/>
        <v>0702</v>
      </c>
      <c r="C343" s="181" t="str">
        <f t="shared" si="62"/>
        <v>0801214721</v>
      </c>
      <c r="D343" s="208" t="str">
        <f t="shared" si="63"/>
        <v>600</v>
      </c>
      <c r="E343" s="181" t="str">
        <f t="shared" si="64"/>
        <v/>
      </c>
      <c r="F343" s="182">
        <f t="shared" si="55"/>
        <v>110942226</v>
      </c>
      <c r="G343" s="182">
        <f t="shared" si="56"/>
        <v>69918640</v>
      </c>
      <c r="H343" s="183">
        <f t="shared" si="57"/>
        <v>0.63022568160837156</v>
      </c>
      <c r="I343" s="130">
        <f t="shared" si="58"/>
        <v>0</v>
      </c>
      <c r="J343" s="42"/>
      <c r="K343" s="7" t="str">
        <f t="shared" si="59"/>
        <v>07020801214721600600110942226699186400,630225681608372</v>
      </c>
      <c r="L343" s="7">
        <f t="shared" si="60"/>
        <v>1</v>
      </c>
      <c r="N343" s="25"/>
      <c r="O343" s="32"/>
      <c r="P343" s="32"/>
      <c r="Q343" s="32"/>
      <c r="R343" s="32"/>
      <c r="S343" s="27" t="s">
        <v>3090</v>
      </c>
      <c r="T343" s="27"/>
      <c r="U343" s="27"/>
      <c r="V343" s="27"/>
      <c r="W343" s="117">
        <v>110942226</v>
      </c>
      <c r="X343" s="120">
        <v>69918640</v>
      </c>
      <c r="Y343" s="120"/>
      <c r="Z343" s="59"/>
      <c r="AA343"/>
      <c r="AB343"/>
    </row>
    <row r="344" spans="1:28" x14ac:dyDescent="0.2">
      <c r="A344" s="209" t="str">
        <f>IF(E344&lt;&gt;"",VLOOKUP(E344,КОСГУ!$A:$B,2,FALSE), IF(D344&lt;&gt;"",VLOOKUP(D344,ВидРасх!$A:$B,2,FALSE),IF(C344&lt;&gt;"",VLOOKUP(C344,ЦелСТ!$A:$B,2,FALSE),VLOOKUP(B344,Р_ПР!$A:$B,2,FALSE))))&amp;""</f>
        <v>Субсидии бюджетным учреждениям</v>
      </c>
      <c r="B344" s="208" t="str">
        <f t="shared" si="61"/>
        <v>0702</v>
      </c>
      <c r="C344" s="181" t="str">
        <f t="shared" si="62"/>
        <v>0801214721</v>
      </c>
      <c r="D344" s="208" t="str">
        <f t="shared" si="63"/>
        <v>610</v>
      </c>
      <c r="E344" s="181" t="str">
        <f t="shared" si="64"/>
        <v/>
      </c>
      <c r="F344" s="182">
        <f t="shared" si="55"/>
        <v>110942226</v>
      </c>
      <c r="G344" s="182">
        <f t="shared" si="56"/>
        <v>69918640</v>
      </c>
      <c r="H344" s="183">
        <f t="shared" si="57"/>
        <v>0.63022568160837156</v>
      </c>
      <c r="I344" s="130">
        <f t="shared" si="58"/>
        <v>0</v>
      </c>
      <c r="J344" s="42"/>
      <c r="K344" s="7" t="str">
        <f t="shared" si="59"/>
        <v>07020801214721610610110942226699186400,630225681608372</v>
      </c>
      <c r="L344" s="7">
        <f t="shared" si="60"/>
        <v>1</v>
      </c>
      <c r="N344" s="25"/>
      <c r="O344" s="32"/>
      <c r="P344" s="32"/>
      <c r="Q344" s="32"/>
      <c r="R344" s="32"/>
      <c r="S344" s="32"/>
      <c r="T344" s="167" t="s">
        <v>3342</v>
      </c>
      <c r="U344" s="167"/>
      <c r="V344" s="167"/>
      <c r="W344" s="168">
        <v>110942226</v>
      </c>
      <c r="X344" s="169">
        <v>69918640</v>
      </c>
      <c r="Y344" s="169"/>
      <c r="Z344" s="170"/>
      <c r="AA344"/>
      <c r="AB344"/>
    </row>
    <row r="345" spans="1:28" hidden="1" x14ac:dyDescent="0.2">
      <c r="A345" s="209" t="e">
        <f>IF(E345&lt;&gt;"",VLOOKUP(E345,КОСГУ!$A:$B,2,FALSE), IF(D345&lt;&gt;"",VLOOKUP(D345,ВидРасх!$A:$B,2,FALSE),IF(C345&lt;&gt;"",VLOOKUP(C345,ЦелСТ!$A:$B,2,FALSE),VLOOKUP(B345,Р_ПР!$A:$B,2,FALSE))))&amp;""</f>
        <v>#N/A</v>
      </c>
      <c r="B345" s="208" t="str">
        <f t="shared" si="61"/>
        <v>0702</v>
      </c>
      <c r="C345" s="181" t="str">
        <f t="shared" si="62"/>
        <v>0801280000</v>
      </c>
      <c r="D345" s="208" t="str">
        <f t="shared" si="63"/>
        <v/>
      </c>
      <c r="E345" s="181" t="str">
        <f t="shared" si="64"/>
        <v/>
      </c>
      <c r="F345" s="182">
        <f t="shared" si="55"/>
        <v>20713579.210000001</v>
      </c>
      <c r="G345" s="182">
        <f t="shared" si="56"/>
        <v>10427935.59</v>
      </c>
      <c r="H345" s="183">
        <f t="shared" si="57"/>
        <v>0.50343475090802525</v>
      </c>
      <c r="I345" s="130">
        <f t="shared" si="58"/>
        <v>0</v>
      </c>
      <c r="J345" s="42"/>
      <c r="K345" s="7" t="str">
        <f t="shared" si="59"/>
        <v>0702080128000020713579,2110427935,590,503434750908025</v>
      </c>
      <c r="L345" s="7">
        <f t="shared" si="60"/>
        <v>1</v>
      </c>
      <c r="N345" s="25"/>
      <c r="O345" s="32"/>
      <c r="P345" s="32"/>
      <c r="Q345" s="27" t="s">
        <v>1667</v>
      </c>
      <c r="R345" s="27"/>
      <c r="S345" s="27"/>
      <c r="T345" s="166"/>
      <c r="U345" s="166"/>
      <c r="V345" s="166"/>
      <c r="W345" s="116">
        <v>20713579.210000001</v>
      </c>
      <c r="X345" s="119">
        <v>10427935.59</v>
      </c>
      <c r="Y345" s="119"/>
      <c r="Z345" s="57"/>
      <c r="AA345"/>
      <c r="AB345"/>
    </row>
    <row r="346" spans="1:28" x14ac:dyDescent="0.2">
      <c r="A346" s="209" t="str">
        <f>IF(E346&lt;&gt;"",VLOOKUP(E346,КОСГУ!$A:$B,2,FALSE), IF(D346&lt;&gt;"",VLOOKUP(D346,ВидРасх!$A:$B,2,FALSE),IF(C346&lt;&gt;"",VLOOKUP(C346,ЦелСТ!$A:$B,2,FALSE),VLOOKUP(B346,Р_ПР!$A:$B,2,FALSE))))&amp;""</f>
        <v>Общеобразовательные организации</v>
      </c>
      <c r="B346" s="208" t="str">
        <f t="shared" si="61"/>
        <v>0702</v>
      </c>
      <c r="C346" s="181" t="str">
        <f t="shared" si="62"/>
        <v>0801280310</v>
      </c>
      <c r="D346" s="208" t="str">
        <f t="shared" si="63"/>
        <v/>
      </c>
      <c r="E346" s="181" t="str">
        <f t="shared" si="64"/>
        <v/>
      </c>
      <c r="F346" s="182">
        <f t="shared" si="55"/>
        <v>20713579.210000001</v>
      </c>
      <c r="G346" s="182">
        <f t="shared" si="56"/>
        <v>10427935.59</v>
      </c>
      <c r="H346" s="183">
        <f t="shared" si="57"/>
        <v>0.50343475090802525</v>
      </c>
      <c r="I346" s="130">
        <f t="shared" si="58"/>
        <v>0</v>
      </c>
      <c r="J346" s="42"/>
      <c r="K346" s="7" t="str">
        <f t="shared" si="59"/>
        <v>0702080128031020713579,2110427935,590,503434750908025</v>
      </c>
      <c r="L346" s="7">
        <f t="shared" si="60"/>
        <v>1</v>
      </c>
      <c r="N346" s="25"/>
      <c r="O346" s="32"/>
      <c r="P346" s="32"/>
      <c r="Q346" s="32"/>
      <c r="R346" s="28" t="s">
        <v>1668</v>
      </c>
      <c r="S346" s="28"/>
      <c r="T346" s="28"/>
      <c r="U346" s="28"/>
      <c r="V346" s="28"/>
      <c r="W346" s="117">
        <v>20713579.210000001</v>
      </c>
      <c r="X346" s="120">
        <v>10427935.59</v>
      </c>
      <c r="Y346" s="120"/>
      <c r="Z346" s="59"/>
      <c r="AA346"/>
      <c r="AB346"/>
    </row>
    <row r="347" spans="1:28" ht="24" x14ac:dyDescent="0.2">
      <c r="A347" s="209" t="str">
        <f>IF(E347&lt;&gt;"",VLOOKUP(E347,КОСГУ!$A:$B,2,FALSE), IF(D347&lt;&gt;"",VLOOKUP(D347,ВидРасх!$A:$B,2,FALSE),IF(C347&lt;&gt;"",VLOOKUP(C347,ЦелСТ!$A:$B,2,FALSE),VLOOKUP(B347,Р_ПР!$A:$B,2,FALSE))))&amp;""</f>
        <v>Предоставление субсидий бюджетным, автономным учреждениям и иным некоммерческим организациям</v>
      </c>
      <c r="B347" s="208" t="str">
        <f t="shared" si="61"/>
        <v>0702</v>
      </c>
      <c r="C347" s="181" t="str">
        <f t="shared" si="62"/>
        <v>0801280310</v>
      </c>
      <c r="D347" s="208" t="str">
        <f t="shared" si="63"/>
        <v>600</v>
      </c>
      <c r="E347" s="181" t="str">
        <f t="shared" si="64"/>
        <v/>
      </c>
      <c r="F347" s="182">
        <f t="shared" si="55"/>
        <v>20713579.210000001</v>
      </c>
      <c r="G347" s="182">
        <f t="shared" si="56"/>
        <v>10427935.59</v>
      </c>
      <c r="H347" s="183">
        <f t="shared" si="57"/>
        <v>0.50343475090802525</v>
      </c>
      <c r="I347" s="130">
        <f t="shared" si="58"/>
        <v>0</v>
      </c>
      <c r="J347" s="42"/>
      <c r="K347" s="7" t="str">
        <f t="shared" si="59"/>
        <v>0702080128031060060020713579,2110427935,590,503434750908025</v>
      </c>
      <c r="L347" s="7">
        <f t="shared" si="60"/>
        <v>1</v>
      </c>
      <c r="N347" s="25"/>
      <c r="O347" s="32"/>
      <c r="P347" s="32"/>
      <c r="Q347" s="32"/>
      <c r="R347" s="32"/>
      <c r="S347" s="27" t="s">
        <v>1669</v>
      </c>
      <c r="T347" s="27"/>
      <c r="U347" s="27"/>
      <c r="V347" s="27"/>
      <c r="W347" s="117">
        <v>20713579.210000001</v>
      </c>
      <c r="X347" s="120">
        <v>10427935.59</v>
      </c>
      <c r="Y347" s="120"/>
      <c r="Z347" s="59"/>
      <c r="AA347"/>
      <c r="AB347"/>
    </row>
    <row r="348" spans="1:28" ht="11.25" customHeight="1" x14ac:dyDescent="0.2">
      <c r="A348" s="209" t="str">
        <f>IF(E348&lt;&gt;"",VLOOKUP(E348,КОСГУ!$A:$B,2,FALSE), IF(D348&lt;&gt;"",VLOOKUP(D348,ВидРасх!$A:$B,2,FALSE),IF(C348&lt;&gt;"",VLOOKUP(C348,ЦелСТ!$A:$B,2,FALSE),VLOOKUP(B348,Р_ПР!$A:$B,2,FALSE))))&amp;""</f>
        <v>Субсидии бюджетным учреждениям</v>
      </c>
      <c r="B348" s="208" t="str">
        <f t="shared" si="61"/>
        <v>0702</v>
      </c>
      <c r="C348" s="181" t="str">
        <f t="shared" si="62"/>
        <v>0801280310</v>
      </c>
      <c r="D348" s="208" t="str">
        <f t="shared" si="63"/>
        <v>610</v>
      </c>
      <c r="E348" s="181" t="str">
        <f t="shared" si="64"/>
        <v/>
      </c>
      <c r="F348" s="182">
        <f t="shared" si="55"/>
        <v>20713579.210000001</v>
      </c>
      <c r="G348" s="182">
        <f t="shared" si="56"/>
        <v>10427935.59</v>
      </c>
      <c r="H348" s="183">
        <f t="shared" si="57"/>
        <v>0.50343475090802525</v>
      </c>
      <c r="I348" s="130">
        <f t="shared" si="58"/>
        <v>0</v>
      </c>
      <c r="J348" s="42"/>
      <c r="K348" s="7" t="str">
        <f t="shared" si="59"/>
        <v>0702080128031061061020713579,2110427935,590,503434750908025</v>
      </c>
      <c r="L348" s="7">
        <f t="shared" si="60"/>
        <v>1</v>
      </c>
      <c r="N348" s="25"/>
      <c r="O348" s="32"/>
      <c r="P348" s="32"/>
      <c r="Q348" s="32"/>
      <c r="R348" s="32"/>
      <c r="S348" s="32"/>
      <c r="T348" s="167" t="s">
        <v>3343</v>
      </c>
      <c r="U348" s="167"/>
      <c r="V348" s="167"/>
      <c r="W348" s="168">
        <v>20713579.210000001</v>
      </c>
      <c r="X348" s="169">
        <v>10427935.59</v>
      </c>
      <c r="Y348" s="169"/>
      <c r="Z348" s="170"/>
      <c r="AA348"/>
      <c r="AB348"/>
    </row>
    <row r="349" spans="1:28" hidden="1" x14ac:dyDescent="0.2">
      <c r="A349" s="209" t="e">
        <f>IF(E349&lt;&gt;"",VLOOKUP(E349,КОСГУ!$A:$B,2,FALSE), IF(D349&lt;&gt;"",VLOOKUP(D349,ВидРасх!$A:$B,2,FALSE),IF(C349&lt;&gt;"",VLOOKUP(C349,ЦелСТ!$A:$B,2,FALSE),VLOOKUP(B349,Р_ПР!$A:$B,2,FALSE))))&amp;""</f>
        <v>#N/A</v>
      </c>
      <c r="B349" s="208" t="str">
        <f t="shared" si="61"/>
        <v>0702</v>
      </c>
      <c r="C349" s="181" t="str">
        <f t="shared" si="62"/>
        <v>0801282000</v>
      </c>
      <c r="D349" s="208" t="str">
        <f t="shared" si="63"/>
        <v/>
      </c>
      <c r="E349" s="181" t="str">
        <f t="shared" si="64"/>
        <v/>
      </c>
      <c r="F349" s="182">
        <f t="shared" si="55"/>
        <v>2915154.18</v>
      </c>
      <c r="G349" s="182">
        <f t="shared" si="56"/>
        <v>2074956.16</v>
      </c>
      <c r="H349" s="183">
        <f t="shared" si="57"/>
        <v>0.71178264746189168</v>
      </c>
      <c r="I349" s="130">
        <f t="shared" si="58"/>
        <v>0</v>
      </c>
      <c r="J349" s="42"/>
      <c r="K349" s="7" t="str">
        <f t="shared" si="59"/>
        <v>070208012820002915154,182074956,160,711782647461892</v>
      </c>
      <c r="L349" s="7">
        <f t="shared" si="60"/>
        <v>1</v>
      </c>
      <c r="N349" s="25"/>
      <c r="O349" s="32"/>
      <c r="P349" s="32"/>
      <c r="Q349" s="27" t="s">
        <v>1670</v>
      </c>
      <c r="R349" s="27"/>
      <c r="S349" s="27"/>
      <c r="T349" s="166"/>
      <c r="U349" s="166"/>
      <c r="V349" s="166"/>
      <c r="W349" s="116">
        <v>2915154.18</v>
      </c>
      <c r="X349" s="119">
        <v>2074956.16</v>
      </c>
      <c r="Y349" s="119"/>
      <c r="Z349" s="57"/>
      <c r="AA349"/>
      <c r="AB349"/>
    </row>
    <row r="350" spans="1:28" x14ac:dyDescent="0.2">
      <c r="A350" s="209" t="str">
        <f>IF(E350&lt;&gt;"",VLOOKUP(E350,КОСГУ!$A:$B,2,FALSE), IF(D350&lt;&gt;"",VLOOKUP(D350,ВидРасх!$A:$B,2,FALSE),IF(C350&lt;&gt;"",VLOOKUP(C350,ЦелСТ!$A:$B,2,FALSE),VLOOKUP(B350,Р_ПР!$A:$B,2,FALSE))))&amp;""</f>
        <v>Организация питания в образовательных организациях</v>
      </c>
      <c r="B350" s="208" t="str">
        <f t="shared" si="61"/>
        <v>0702</v>
      </c>
      <c r="C350" s="181" t="str">
        <f t="shared" si="62"/>
        <v>0801282350</v>
      </c>
      <c r="D350" s="208" t="str">
        <f t="shared" si="63"/>
        <v/>
      </c>
      <c r="E350" s="181" t="str">
        <f t="shared" si="64"/>
        <v/>
      </c>
      <c r="F350" s="182">
        <f t="shared" si="55"/>
        <v>2915154.18</v>
      </c>
      <c r="G350" s="182">
        <f t="shared" si="56"/>
        <v>2074956.16</v>
      </c>
      <c r="H350" s="183">
        <f t="shared" si="57"/>
        <v>0.71178264746189168</v>
      </c>
      <c r="I350" s="130">
        <f t="shared" si="58"/>
        <v>0</v>
      </c>
      <c r="J350" s="42"/>
      <c r="K350" s="7" t="str">
        <f t="shared" si="59"/>
        <v>070208012823502915154,182074956,160,711782647461892</v>
      </c>
      <c r="L350" s="7">
        <f t="shared" si="60"/>
        <v>1</v>
      </c>
      <c r="N350" s="25"/>
      <c r="O350" s="32"/>
      <c r="P350" s="32"/>
      <c r="Q350" s="32"/>
      <c r="R350" s="28" t="s">
        <v>1671</v>
      </c>
      <c r="S350" s="28"/>
      <c r="T350" s="28"/>
      <c r="U350" s="28"/>
      <c r="V350" s="28"/>
      <c r="W350" s="117">
        <v>2915154.18</v>
      </c>
      <c r="X350" s="120">
        <v>2074956.16</v>
      </c>
      <c r="Y350" s="120"/>
      <c r="Z350" s="59"/>
      <c r="AA350"/>
      <c r="AB350"/>
    </row>
    <row r="351" spans="1:28" ht="24" x14ac:dyDescent="0.2">
      <c r="A351" s="209" t="str">
        <f>IF(E351&lt;&gt;"",VLOOKUP(E351,КОСГУ!$A:$B,2,FALSE), IF(D351&lt;&gt;"",VLOOKUP(D351,ВидРасх!$A:$B,2,FALSE),IF(C351&lt;&gt;"",VLOOKUP(C351,ЦелСТ!$A:$B,2,FALSE),VLOOKUP(B351,Р_ПР!$A:$B,2,FALSE))))&amp;""</f>
        <v>Предоставление субсидий бюджетным, автономным учреждениям и иным некоммерческим организациям</v>
      </c>
      <c r="B351" s="208" t="str">
        <f t="shared" si="61"/>
        <v>0702</v>
      </c>
      <c r="C351" s="181" t="str">
        <f t="shared" si="62"/>
        <v>0801282350</v>
      </c>
      <c r="D351" s="208" t="str">
        <f t="shared" si="63"/>
        <v>600</v>
      </c>
      <c r="E351" s="181" t="str">
        <f t="shared" si="64"/>
        <v/>
      </c>
      <c r="F351" s="182">
        <f t="shared" si="55"/>
        <v>2915154.18</v>
      </c>
      <c r="G351" s="182">
        <f t="shared" si="56"/>
        <v>2074956.16</v>
      </c>
      <c r="H351" s="183">
        <f t="shared" si="57"/>
        <v>0.71178264746189168</v>
      </c>
      <c r="I351" s="130">
        <f t="shared" si="58"/>
        <v>0</v>
      </c>
      <c r="J351" s="42"/>
      <c r="K351" s="7" t="str">
        <f t="shared" si="59"/>
        <v>070208012823506006002915154,182074956,160,711782647461892</v>
      </c>
      <c r="L351" s="7">
        <f t="shared" si="60"/>
        <v>1</v>
      </c>
      <c r="N351" s="25"/>
      <c r="O351" s="32"/>
      <c r="P351" s="32"/>
      <c r="Q351" s="32"/>
      <c r="R351" s="32"/>
      <c r="S351" s="27" t="s">
        <v>1672</v>
      </c>
      <c r="T351" s="27"/>
      <c r="U351" s="27"/>
      <c r="V351" s="27"/>
      <c r="W351" s="117">
        <v>2915154.18</v>
      </c>
      <c r="X351" s="120">
        <v>2074956.16</v>
      </c>
      <c r="Y351" s="120"/>
      <c r="Z351" s="59"/>
      <c r="AA351"/>
      <c r="AB351"/>
    </row>
    <row r="352" spans="1:28" ht="11.25" customHeight="1" x14ac:dyDescent="0.2">
      <c r="A352" s="209" t="str">
        <f>IF(E352&lt;&gt;"",VLOOKUP(E352,КОСГУ!$A:$B,2,FALSE), IF(D352&lt;&gt;"",VLOOKUP(D352,ВидРасх!$A:$B,2,FALSE),IF(C352&lt;&gt;"",VLOOKUP(C352,ЦелСТ!$A:$B,2,FALSE),VLOOKUP(B352,Р_ПР!$A:$B,2,FALSE))))&amp;""</f>
        <v>Субсидии бюджетным учреждениям</v>
      </c>
      <c r="B352" s="208" t="str">
        <f t="shared" si="61"/>
        <v>0702</v>
      </c>
      <c r="C352" s="181" t="str">
        <f t="shared" si="62"/>
        <v>0801282350</v>
      </c>
      <c r="D352" s="208" t="str">
        <f t="shared" si="63"/>
        <v>610</v>
      </c>
      <c r="E352" s="181" t="str">
        <f t="shared" si="64"/>
        <v/>
      </c>
      <c r="F352" s="182">
        <f t="shared" si="55"/>
        <v>2915154.18</v>
      </c>
      <c r="G352" s="182">
        <f t="shared" si="56"/>
        <v>2074956.16</v>
      </c>
      <c r="H352" s="183">
        <f t="shared" si="57"/>
        <v>0.71178264746189168</v>
      </c>
      <c r="I352" s="130">
        <f t="shared" si="58"/>
        <v>0</v>
      </c>
      <c r="J352" s="42"/>
      <c r="K352" s="7" t="str">
        <f t="shared" si="59"/>
        <v>070208012823506106102915154,182074956,160,711782647461892</v>
      </c>
      <c r="L352" s="7">
        <f t="shared" si="60"/>
        <v>1</v>
      </c>
      <c r="N352" s="25"/>
      <c r="O352" s="32"/>
      <c r="P352" s="32"/>
      <c r="Q352" s="32"/>
      <c r="R352" s="32"/>
      <c r="S352" s="32"/>
      <c r="T352" s="167" t="s">
        <v>3344</v>
      </c>
      <c r="U352" s="167"/>
      <c r="V352" s="167"/>
      <c r="W352" s="168">
        <v>2915154.18</v>
      </c>
      <c r="X352" s="169">
        <v>2074956.16</v>
      </c>
      <c r="Y352" s="169"/>
      <c r="Z352" s="170"/>
      <c r="AA352"/>
      <c r="AB352"/>
    </row>
    <row r="353" spans="1:28" hidden="1" x14ac:dyDescent="0.2">
      <c r="A353" s="209" t="e">
        <f>IF(E353&lt;&gt;"",VLOOKUP(E353,КОСГУ!$A:$B,2,FALSE), IF(D353&lt;&gt;"",VLOOKUP(D353,ВидРасх!$A:$B,2,FALSE),IF(C353&lt;&gt;"",VLOOKUP(C353,ЦелСТ!$A:$B,2,FALSE),VLOOKUP(B353,Р_ПР!$A:$B,2,FALSE))))&amp;""</f>
        <v>#N/A</v>
      </c>
      <c r="B353" s="208" t="str">
        <f t="shared" si="61"/>
        <v>0702</v>
      </c>
      <c r="C353" s="181" t="str">
        <f t="shared" si="62"/>
        <v>08012S4000</v>
      </c>
      <c r="D353" s="208" t="str">
        <f t="shared" si="63"/>
        <v/>
      </c>
      <c r="E353" s="181" t="str">
        <f t="shared" si="64"/>
        <v/>
      </c>
      <c r="F353" s="182">
        <f t="shared" si="55"/>
        <v>18412907.799999997</v>
      </c>
      <c r="G353" s="182">
        <f t="shared" si="56"/>
        <v>354609.93</v>
      </c>
      <c r="H353" s="183">
        <f t="shared" si="57"/>
        <v>1.9258768568862331E-2</v>
      </c>
      <c r="I353" s="130">
        <f t="shared" si="58"/>
        <v>0</v>
      </c>
      <c r="J353" s="42"/>
      <c r="K353" s="7" t="str">
        <f t="shared" si="59"/>
        <v>070208012S400018412907,8354609,930,0192587685688623</v>
      </c>
      <c r="L353" s="7">
        <f t="shared" si="60"/>
        <v>1</v>
      </c>
      <c r="N353" s="25"/>
      <c r="O353" s="32"/>
      <c r="P353" s="32"/>
      <c r="Q353" s="27" t="s">
        <v>2342</v>
      </c>
      <c r="R353" s="27"/>
      <c r="S353" s="27"/>
      <c r="T353" s="166"/>
      <c r="U353" s="166"/>
      <c r="V353" s="166"/>
      <c r="W353" s="116">
        <v>18412907.799999997</v>
      </c>
      <c r="X353" s="119">
        <v>354609.93</v>
      </c>
      <c r="Y353" s="119"/>
      <c r="Z353" s="57"/>
      <c r="AA353"/>
      <c r="AB353"/>
    </row>
    <row r="354" spans="1:28" ht="16.5" customHeight="1" x14ac:dyDescent="0.2">
      <c r="A354" s="209" t="str">
        <f>IF(E354&lt;&gt;"",VLOOKUP(E354,КОСГУ!$A:$B,2,FALSE), IF(D354&lt;&gt;"",VLOOKUP(D354,ВидРасх!$A:$B,2,FALSE),IF(C354&lt;&gt;"",VLOOKUP(C354,ЦелСТ!$A:$B,2,FALSE),VLOOKUP(B354,Р_ПР!$A:$B,2,FALSE))))&amp;""</f>
        <v>Мероприятия по проведению оздоровительной кампании детей</v>
      </c>
      <c r="B354" s="208" t="str">
        <f t="shared" si="61"/>
        <v>0702</v>
      </c>
      <c r="C354" s="181" t="str">
        <f t="shared" si="62"/>
        <v>08012S4790</v>
      </c>
      <c r="D354" s="208" t="str">
        <f t="shared" si="63"/>
        <v/>
      </c>
      <c r="E354" s="181" t="str">
        <f t="shared" si="64"/>
        <v/>
      </c>
      <c r="F354" s="182">
        <f t="shared" si="55"/>
        <v>1002850</v>
      </c>
      <c r="G354" s="182">
        <f t="shared" si="56"/>
        <v>0</v>
      </c>
      <c r="H354" s="183">
        <f t="shared" si="57"/>
        <v>0</v>
      </c>
      <c r="I354" s="130">
        <f t="shared" si="58"/>
        <v>0</v>
      </c>
      <c r="J354" s="42"/>
      <c r="K354" s="7" t="str">
        <f t="shared" si="59"/>
        <v>070208012S4790100285000</v>
      </c>
      <c r="L354" s="7">
        <f t="shared" si="60"/>
        <v>1</v>
      </c>
      <c r="N354" s="25"/>
      <c r="O354" s="32"/>
      <c r="P354" s="32"/>
      <c r="Q354" s="32"/>
      <c r="R354" s="28" t="s">
        <v>2343</v>
      </c>
      <c r="S354" s="28"/>
      <c r="T354" s="28"/>
      <c r="U354" s="28"/>
      <c r="V354" s="28"/>
      <c r="W354" s="117">
        <v>1002850</v>
      </c>
      <c r="X354" s="120">
        <v>0</v>
      </c>
      <c r="Y354" s="120"/>
      <c r="Z354" s="59"/>
      <c r="AA354"/>
      <c r="AB354"/>
    </row>
    <row r="355" spans="1:28" ht="24" x14ac:dyDescent="0.2">
      <c r="A355" s="209" t="str">
        <f>IF(E355&lt;&gt;"",VLOOKUP(E355,КОСГУ!$A:$B,2,FALSE), IF(D355&lt;&gt;"",VLOOKUP(D355,ВидРасх!$A:$B,2,FALSE),IF(C355&lt;&gt;"",VLOOKUP(C355,ЦелСТ!$A:$B,2,FALSE),VLOOKUP(B355,Р_ПР!$A:$B,2,FALSE))))&amp;""</f>
        <v>Предоставление субсидий бюджетным, автономным учреждениям и иным некоммерческим организациям</v>
      </c>
      <c r="B355" s="208" t="str">
        <f t="shared" si="61"/>
        <v>0702</v>
      </c>
      <c r="C355" s="181" t="str">
        <f t="shared" si="62"/>
        <v>08012S4790</v>
      </c>
      <c r="D355" s="208" t="str">
        <f t="shared" si="63"/>
        <v>600</v>
      </c>
      <c r="E355" s="181" t="str">
        <f t="shared" si="64"/>
        <v/>
      </c>
      <c r="F355" s="182">
        <f t="shared" si="55"/>
        <v>1002850</v>
      </c>
      <c r="G355" s="182">
        <f t="shared" si="56"/>
        <v>0</v>
      </c>
      <c r="H355" s="183">
        <f t="shared" si="57"/>
        <v>0</v>
      </c>
      <c r="I355" s="130">
        <f t="shared" si="58"/>
        <v>0</v>
      </c>
      <c r="J355" s="42"/>
      <c r="K355" s="7" t="str">
        <f t="shared" si="59"/>
        <v>070208012S4790600600100285000</v>
      </c>
      <c r="L355" s="7">
        <f t="shared" si="60"/>
        <v>1</v>
      </c>
      <c r="N355" s="25"/>
      <c r="O355" s="32"/>
      <c r="P355" s="32"/>
      <c r="Q355" s="32"/>
      <c r="R355" s="32"/>
      <c r="S355" s="27" t="s">
        <v>2344</v>
      </c>
      <c r="T355" s="27"/>
      <c r="U355" s="27"/>
      <c r="V355" s="27"/>
      <c r="W355" s="117">
        <v>1002850</v>
      </c>
      <c r="X355" s="120">
        <v>0</v>
      </c>
      <c r="Y355" s="120"/>
      <c r="Z355" s="59"/>
      <c r="AA355"/>
      <c r="AB355"/>
    </row>
    <row r="356" spans="1:28" x14ac:dyDescent="0.2">
      <c r="A356" s="209" t="str">
        <f>IF(E356&lt;&gt;"",VLOOKUP(E356,КОСГУ!$A:$B,2,FALSE), IF(D356&lt;&gt;"",VLOOKUP(D356,ВидРасх!$A:$B,2,FALSE),IF(C356&lt;&gt;"",VLOOKUP(C356,ЦелСТ!$A:$B,2,FALSE),VLOOKUP(B356,Р_ПР!$A:$B,2,FALSE))))&amp;""</f>
        <v>Субсидии бюджетным учреждениям</v>
      </c>
      <c r="B356" s="208" t="str">
        <f t="shared" si="61"/>
        <v>0702</v>
      </c>
      <c r="C356" s="181" t="str">
        <f t="shared" si="62"/>
        <v>08012S4790</v>
      </c>
      <c r="D356" s="208" t="str">
        <f t="shared" si="63"/>
        <v>610</v>
      </c>
      <c r="E356" s="181" t="str">
        <f t="shared" si="64"/>
        <v/>
      </c>
      <c r="F356" s="182">
        <f t="shared" si="55"/>
        <v>1002850</v>
      </c>
      <c r="G356" s="182">
        <f t="shared" si="56"/>
        <v>0</v>
      </c>
      <c r="H356" s="183">
        <f t="shared" si="57"/>
        <v>0</v>
      </c>
      <c r="I356" s="130">
        <f t="shared" si="58"/>
        <v>0</v>
      </c>
      <c r="J356" s="42"/>
      <c r="K356" s="7" t="str">
        <f t="shared" si="59"/>
        <v>070208012S4790610610100285000</v>
      </c>
      <c r="L356" s="7">
        <f t="shared" si="60"/>
        <v>1</v>
      </c>
      <c r="N356" s="25"/>
      <c r="O356" s="32"/>
      <c r="P356" s="32"/>
      <c r="Q356" s="32"/>
      <c r="R356" s="32"/>
      <c r="S356" s="32"/>
      <c r="T356" s="167" t="s">
        <v>3345</v>
      </c>
      <c r="U356" s="167"/>
      <c r="V356" s="167"/>
      <c r="W356" s="168">
        <v>1002850</v>
      </c>
      <c r="X356" s="169">
        <v>0</v>
      </c>
      <c r="Y356" s="169"/>
      <c r="Z356" s="170"/>
      <c r="AA356"/>
      <c r="AB356"/>
    </row>
    <row r="357" spans="1:28" ht="24" x14ac:dyDescent="0.2">
      <c r="A357" s="209" t="str">
        <f>IF(E357&lt;&gt;"",VLOOKUP(E357,КОСГУ!$A:$B,2,FALSE), IF(D357&lt;&gt;"",VLOOKUP(D357,ВидРасх!$A:$B,2,FALSE),IF(C357&lt;&gt;"",VLOOKUP(C357,ЦелСТ!$A:$B,2,FALSE),VLOOKUP(B357,Р_ПР!$A:$B,2,FALSE))))&amp;""</f>
        <v>Капитальный ремонт кровель муниципальных образовательных организаций Брянской области</v>
      </c>
      <c r="B357" s="208" t="str">
        <f t="shared" si="61"/>
        <v>0702</v>
      </c>
      <c r="C357" s="181" t="str">
        <f t="shared" si="62"/>
        <v>08012S4850</v>
      </c>
      <c r="D357" s="208" t="str">
        <f t="shared" si="63"/>
        <v/>
      </c>
      <c r="E357" s="181" t="str">
        <f t="shared" si="64"/>
        <v/>
      </c>
      <c r="F357" s="182">
        <f t="shared" si="55"/>
        <v>7500000</v>
      </c>
      <c r="G357" s="182">
        <f t="shared" si="56"/>
        <v>0</v>
      </c>
      <c r="H357" s="183">
        <f t="shared" si="57"/>
        <v>0</v>
      </c>
      <c r="I357" s="130">
        <f t="shared" si="58"/>
        <v>0</v>
      </c>
      <c r="J357" s="42"/>
      <c r="K357" s="7" t="str">
        <f t="shared" si="59"/>
        <v>070208012S4850750000000</v>
      </c>
      <c r="L357" s="7">
        <f t="shared" si="60"/>
        <v>1</v>
      </c>
      <c r="N357" s="25"/>
      <c r="O357" s="32"/>
      <c r="P357" s="32"/>
      <c r="Q357" s="32"/>
      <c r="R357" s="28" t="s">
        <v>2898</v>
      </c>
      <c r="S357" s="28"/>
      <c r="T357" s="165"/>
      <c r="U357" s="165"/>
      <c r="V357" s="165"/>
      <c r="W357" s="116">
        <v>7500000</v>
      </c>
      <c r="X357" s="119">
        <v>0</v>
      </c>
      <c r="Y357" s="119"/>
      <c r="Z357" s="57"/>
      <c r="AA357"/>
      <c r="AB357"/>
    </row>
    <row r="358" spans="1:28" ht="24" x14ac:dyDescent="0.2">
      <c r="A358" s="209" t="str">
        <f>IF(E358&lt;&gt;"",VLOOKUP(E358,КОСГУ!$A:$B,2,FALSE), IF(D358&lt;&gt;"",VLOOKUP(D358,ВидРасх!$A:$B,2,FALSE),IF(C358&lt;&gt;"",VLOOKUP(C358,ЦелСТ!$A:$B,2,FALSE),VLOOKUP(B358,Р_ПР!$A:$B,2,FALSE))))&amp;""</f>
        <v>Предоставление субсидий бюджетным, автономным учреждениям и иным некоммерческим организациям</v>
      </c>
      <c r="B358" s="208" t="str">
        <f t="shared" si="61"/>
        <v>0702</v>
      </c>
      <c r="C358" s="181" t="str">
        <f t="shared" si="62"/>
        <v>08012S4850</v>
      </c>
      <c r="D358" s="208" t="str">
        <f t="shared" si="63"/>
        <v>600</v>
      </c>
      <c r="E358" s="181" t="str">
        <f t="shared" si="64"/>
        <v/>
      </c>
      <c r="F358" s="182">
        <f t="shared" si="55"/>
        <v>7500000</v>
      </c>
      <c r="G358" s="182">
        <f t="shared" si="56"/>
        <v>0</v>
      </c>
      <c r="H358" s="183">
        <f t="shared" si="57"/>
        <v>0</v>
      </c>
      <c r="I358" s="130">
        <f t="shared" si="58"/>
        <v>0</v>
      </c>
      <c r="J358" s="42"/>
      <c r="K358" s="7" t="str">
        <f t="shared" si="59"/>
        <v>070208012S4850600600750000000</v>
      </c>
      <c r="L358" s="7">
        <f t="shared" si="60"/>
        <v>1</v>
      </c>
      <c r="N358" s="25"/>
      <c r="O358" s="32"/>
      <c r="P358" s="32"/>
      <c r="Q358" s="32"/>
      <c r="R358" s="32"/>
      <c r="S358" s="27" t="s">
        <v>2899</v>
      </c>
      <c r="T358" s="27"/>
      <c r="U358" s="27"/>
      <c r="V358" s="27"/>
      <c r="W358" s="117">
        <v>7500000</v>
      </c>
      <c r="X358" s="120">
        <v>0</v>
      </c>
      <c r="Y358" s="120"/>
      <c r="Z358" s="59"/>
      <c r="AA358"/>
      <c r="AB358"/>
    </row>
    <row r="359" spans="1:28" x14ac:dyDescent="0.2">
      <c r="A359" s="209" t="str">
        <f>IF(E359&lt;&gt;"",VLOOKUP(E359,КОСГУ!$A:$B,2,FALSE), IF(D359&lt;&gt;"",VLOOKUP(D359,ВидРасх!$A:$B,2,FALSE),IF(C359&lt;&gt;"",VLOOKUP(C359,ЦелСТ!$A:$B,2,FALSE),VLOOKUP(B359,Р_ПР!$A:$B,2,FALSE))))&amp;""</f>
        <v>Субсидии бюджетным учреждениям</v>
      </c>
      <c r="B359" s="208" t="str">
        <f t="shared" si="61"/>
        <v>0702</v>
      </c>
      <c r="C359" s="181" t="str">
        <f t="shared" si="62"/>
        <v>08012S4850</v>
      </c>
      <c r="D359" s="208" t="str">
        <f t="shared" si="63"/>
        <v>610</v>
      </c>
      <c r="E359" s="181" t="str">
        <f t="shared" si="64"/>
        <v/>
      </c>
      <c r="F359" s="182">
        <f t="shared" si="55"/>
        <v>7500000</v>
      </c>
      <c r="G359" s="182">
        <f t="shared" si="56"/>
        <v>0</v>
      </c>
      <c r="H359" s="183">
        <f t="shared" si="57"/>
        <v>0</v>
      </c>
      <c r="I359" s="130">
        <f t="shared" si="58"/>
        <v>0</v>
      </c>
      <c r="J359" s="42"/>
      <c r="K359" s="7" t="str">
        <f t="shared" si="59"/>
        <v>070208012S4850610610750000000</v>
      </c>
      <c r="L359" s="7">
        <f t="shared" si="60"/>
        <v>1</v>
      </c>
      <c r="N359" s="25"/>
      <c r="O359" s="32"/>
      <c r="P359" s="32"/>
      <c r="Q359" s="32"/>
      <c r="R359" s="32"/>
      <c r="S359" s="32"/>
      <c r="T359" s="167" t="s">
        <v>3346</v>
      </c>
      <c r="U359" s="167"/>
      <c r="V359" s="167"/>
      <c r="W359" s="168">
        <v>7500000</v>
      </c>
      <c r="X359" s="169">
        <v>0</v>
      </c>
      <c r="Y359" s="169"/>
      <c r="Z359" s="170"/>
      <c r="AA359"/>
      <c r="AB359"/>
    </row>
    <row r="360" spans="1:28" ht="24" x14ac:dyDescent="0.2">
      <c r="A360" s="209" t="str">
        <f>IF(E360&lt;&gt;"",VLOOKUP(E360,КОСГУ!$A:$B,2,FALSE), IF(D360&lt;&gt;"",VLOOKUP(D360,ВидРасх!$A:$B,2,FALSE),IF(C360&lt;&gt;"",VLOOKUP(C360,ЦелСТ!$A:$B,2,FALSE),VLOOKUP(B360,Р_ПР!$A:$B,2,FALSE))))&amp;""</f>
        <v>Замена оконных блоков в муниципальных образовательных организаций Брянской области</v>
      </c>
      <c r="B360" s="208" t="str">
        <f t="shared" si="61"/>
        <v>0702</v>
      </c>
      <c r="C360" s="181" t="str">
        <f t="shared" si="62"/>
        <v>08012S4860</v>
      </c>
      <c r="D360" s="208" t="str">
        <f t="shared" si="63"/>
        <v/>
      </c>
      <c r="E360" s="181" t="str">
        <f t="shared" si="64"/>
        <v/>
      </c>
      <c r="F360" s="182">
        <f t="shared" si="55"/>
        <v>9495873.4000000004</v>
      </c>
      <c r="G360" s="182">
        <f t="shared" si="56"/>
        <v>0</v>
      </c>
      <c r="H360" s="183">
        <f t="shared" si="57"/>
        <v>0</v>
      </c>
      <c r="I360" s="130">
        <f t="shared" si="58"/>
        <v>0</v>
      </c>
      <c r="J360" s="42"/>
      <c r="K360" s="7" t="str">
        <f t="shared" si="59"/>
        <v>070208012S48609495873,400</v>
      </c>
      <c r="L360" s="7">
        <f t="shared" si="60"/>
        <v>1</v>
      </c>
      <c r="N360" s="25"/>
      <c r="O360" s="32"/>
      <c r="P360" s="32"/>
      <c r="Q360" s="32"/>
      <c r="R360" s="28" t="s">
        <v>3091</v>
      </c>
      <c r="S360" s="28"/>
      <c r="T360" s="165"/>
      <c r="U360" s="165"/>
      <c r="V360" s="165"/>
      <c r="W360" s="116">
        <v>9495873.4000000004</v>
      </c>
      <c r="X360" s="119">
        <v>0</v>
      </c>
      <c r="Y360" s="119"/>
      <c r="Z360" s="57"/>
      <c r="AA360"/>
      <c r="AB360"/>
    </row>
    <row r="361" spans="1:28" ht="24" x14ac:dyDescent="0.2">
      <c r="A361" s="209" t="str">
        <f>IF(E361&lt;&gt;"",VLOOKUP(E361,КОСГУ!$A:$B,2,FALSE), IF(D361&lt;&gt;"",VLOOKUP(D361,ВидРасх!$A:$B,2,FALSE),IF(C361&lt;&gt;"",VLOOKUP(C361,ЦелСТ!$A:$B,2,FALSE),VLOOKUP(B361,Р_ПР!$A:$B,2,FALSE))))&amp;""</f>
        <v>Предоставление субсидий бюджетным, автономным учреждениям и иным некоммерческим организациям</v>
      </c>
      <c r="B361" s="208" t="str">
        <f t="shared" si="61"/>
        <v>0702</v>
      </c>
      <c r="C361" s="181" t="str">
        <f t="shared" si="62"/>
        <v>08012S4860</v>
      </c>
      <c r="D361" s="208" t="str">
        <f t="shared" si="63"/>
        <v>600</v>
      </c>
      <c r="E361" s="181" t="str">
        <f t="shared" si="64"/>
        <v/>
      </c>
      <c r="F361" s="182">
        <f t="shared" si="55"/>
        <v>9495873.4000000004</v>
      </c>
      <c r="G361" s="182">
        <f t="shared" si="56"/>
        <v>0</v>
      </c>
      <c r="H361" s="183">
        <f t="shared" si="57"/>
        <v>0</v>
      </c>
      <c r="I361" s="130">
        <f t="shared" si="58"/>
        <v>0</v>
      </c>
      <c r="J361" s="42"/>
      <c r="K361" s="7" t="str">
        <f t="shared" si="59"/>
        <v>070208012S48606006009495873,400</v>
      </c>
      <c r="L361" s="7">
        <f t="shared" si="60"/>
        <v>1</v>
      </c>
      <c r="N361" s="25"/>
      <c r="O361" s="32"/>
      <c r="P361" s="32"/>
      <c r="Q361" s="32"/>
      <c r="R361" s="32"/>
      <c r="S361" s="27" t="s">
        <v>3092</v>
      </c>
      <c r="T361" s="27"/>
      <c r="U361" s="27"/>
      <c r="V361" s="27"/>
      <c r="W361" s="117">
        <v>9495873.4000000004</v>
      </c>
      <c r="X361" s="120">
        <v>0</v>
      </c>
      <c r="Y361" s="120"/>
      <c r="Z361" s="59"/>
      <c r="AA361"/>
      <c r="AB361"/>
    </row>
    <row r="362" spans="1:28" x14ac:dyDescent="0.2">
      <c r="A362" s="209" t="str">
        <f>IF(E362&lt;&gt;"",VLOOKUP(E362,КОСГУ!$A:$B,2,FALSE), IF(D362&lt;&gt;"",VLOOKUP(D362,ВидРасх!$A:$B,2,FALSE),IF(C362&lt;&gt;"",VLOOKUP(C362,ЦелСТ!$A:$B,2,FALSE),VLOOKUP(B362,Р_ПР!$A:$B,2,FALSE))))&amp;""</f>
        <v>Субсидии бюджетным учреждениям</v>
      </c>
      <c r="B362" s="208" t="str">
        <f t="shared" si="61"/>
        <v>0702</v>
      </c>
      <c r="C362" s="181" t="str">
        <f t="shared" si="62"/>
        <v>08012S4860</v>
      </c>
      <c r="D362" s="208" t="str">
        <f t="shared" si="63"/>
        <v>610</v>
      </c>
      <c r="E362" s="181" t="str">
        <f t="shared" si="64"/>
        <v/>
      </c>
      <c r="F362" s="182">
        <f t="shared" si="55"/>
        <v>9495873.4000000004</v>
      </c>
      <c r="G362" s="182">
        <f t="shared" si="56"/>
        <v>0</v>
      </c>
      <c r="H362" s="183">
        <f t="shared" si="57"/>
        <v>0</v>
      </c>
      <c r="I362" s="130">
        <f t="shared" si="58"/>
        <v>0</v>
      </c>
      <c r="J362" s="42"/>
      <c r="K362" s="7" t="str">
        <f t="shared" si="59"/>
        <v>070208012S48606106109495873,400</v>
      </c>
      <c r="L362" s="7">
        <f t="shared" si="60"/>
        <v>1</v>
      </c>
      <c r="N362" s="25"/>
      <c r="O362" s="32"/>
      <c r="P362" s="32"/>
      <c r="Q362" s="32"/>
      <c r="R362" s="32"/>
      <c r="S362" s="32"/>
      <c r="T362" s="167" t="s">
        <v>3347</v>
      </c>
      <c r="U362" s="167"/>
      <c r="V362" s="167"/>
      <c r="W362" s="168">
        <v>9495873.4000000004</v>
      </c>
      <c r="X362" s="169">
        <v>0</v>
      </c>
      <c r="Y362" s="169"/>
      <c r="Z362" s="170"/>
      <c r="AA362"/>
      <c r="AB362"/>
    </row>
    <row r="363" spans="1:28" ht="39" customHeight="1" x14ac:dyDescent="0.2">
      <c r="A363" s="209" t="str">
        <f>IF(E363&lt;&gt;"",VLOOKUP(E363,КОСГУ!$A:$B,2,FALSE), IF(D363&lt;&gt;"",VLOOKUP(D363,ВидРасх!$A:$B,2,FALSE),IF(C363&lt;&gt;"",VLOOKUP(C363,ЦелСТ!$A:$B,2,FALSE),VLOOKUP(B363,Р_ПР!$A:$B,2,FALSE))))&amp;""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363" s="208" t="str">
        <f t="shared" si="61"/>
        <v>0702</v>
      </c>
      <c r="C363" s="181" t="str">
        <f t="shared" si="62"/>
        <v>08012S4900</v>
      </c>
      <c r="D363" s="208" t="str">
        <f t="shared" si="63"/>
        <v/>
      </c>
      <c r="E363" s="181" t="str">
        <f t="shared" si="64"/>
        <v/>
      </c>
      <c r="F363" s="182">
        <f t="shared" si="55"/>
        <v>59574.47</v>
      </c>
      <c r="G363" s="182">
        <f t="shared" si="56"/>
        <v>0</v>
      </c>
      <c r="H363" s="183">
        <f t="shared" si="57"/>
        <v>0</v>
      </c>
      <c r="I363" s="130">
        <f t="shared" si="58"/>
        <v>0</v>
      </c>
      <c r="J363" s="42"/>
      <c r="K363" s="7" t="str">
        <f t="shared" si="59"/>
        <v>070208012S490059574,4700</v>
      </c>
      <c r="L363" s="7">
        <f t="shared" si="60"/>
        <v>1</v>
      </c>
      <c r="N363" s="25"/>
      <c r="O363" s="32"/>
      <c r="P363" s="32"/>
      <c r="Q363" s="32"/>
      <c r="R363" s="28" t="s">
        <v>3093</v>
      </c>
      <c r="S363" s="28"/>
      <c r="T363" s="165"/>
      <c r="U363" s="165"/>
      <c r="V363" s="165"/>
      <c r="W363" s="116">
        <v>59574.47</v>
      </c>
      <c r="X363" s="119">
        <v>0</v>
      </c>
      <c r="Y363" s="119"/>
      <c r="Z363" s="57"/>
      <c r="AA363"/>
      <c r="AB363"/>
    </row>
    <row r="364" spans="1:28" ht="24" x14ac:dyDescent="0.2">
      <c r="A364" s="209" t="str">
        <f>IF(E364&lt;&gt;"",VLOOKUP(E364,КОСГУ!$A:$B,2,FALSE), IF(D364&lt;&gt;"",VLOOKUP(D364,ВидРасх!$A:$B,2,FALSE),IF(C364&lt;&gt;"",VLOOKUP(C364,ЦелСТ!$A:$B,2,FALSE),VLOOKUP(B364,Р_ПР!$A:$B,2,FALSE))))&amp;""</f>
        <v>Предоставление субсидий бюджетным, автономным учреждениям и иным некоммерческим организациям</v>
      </c>
      <c r="B364" s="208" t="str">
        <f t="shared" si="61"/>
        <v>0702</v>
      </c>
      <c r="C364" s="181" t="str">
        <f t="shared" si="62"/>
        <v>08012S4900</v>
      </c>
      <c r="D364" s="208" t="str">
        <f t="shared" si="63"/>
        <v>600</v>
      </c>
      <c r="E364" s="181" t="str">
        <f t="shared" si="64"/>
        <v/>
      </c>
      <c r="F364" s="182">
        <f t="shared" si="55"/>
        <v>59574.47</v>
      </c>
      <c r="G364" s="182">
        <f t="shared" si="56"/>
        <v>0</v>
      </c>
      <c r="H364" s="183">
        <f t="shared" si="57"/>
        <v>0</v>
      </c>
      <c r="I364" s="130">
        <f t="shared" si="58"/>
        <v>0</v>
      </c>
      <c r="J364" s="42"/>
      <c r="K364" s="7" t="str">
        <f t="shared" si="59"/>
        <v>070208012S490060060059574,4700</v>
      </c>
      <c r="L364" s="7">
        <f t="shared" si="60"/>
        <v>1</v>
      </c>
      <c r="N364" s="25"/>
      <c r="O364" s="32"/>
      <c r="P364" s="32"/>
      <c r="Q364" s="32"/>
      <c r="R364" s="32"/>
      <c r="S364" s="27" t="s">
        <v>3094</v>
      </c>
      <c r="T364" s="27"/>
      <c r="U364" s="27"/>
      <c r="V364" s="27"/>
      <c r="W364" s="117">
        <v>59574.47</v>
      </c>
      <c r="X364" s="120">
        <v>0</v>
      </c>
      <c r="Y364" s="120"/>
      <c r="Z364" s="59"/>
      <c r="AA364"/>
      <c r="AB364"/>
    </row>
    <row r="365" spans="1:28" x14ac:dyDescent="0.2">
      <c r="A365" s="209" t="str">
        <f>IF(E365&lt;&gt;"",VLOOKUP(E365,КОСГУ!$A:$B,2,FALSE), IF(D365&lt;&gt;"",VLOOKUP(D365,ВидРасх!$A:$B,2,FALSE),IF(C365&lt;&gt;"",VLOOKUP(C365,ЦелСТ!$A:$B,2,FALSE),VLOOKUP(B365,Р_ПР!$A:$B,2,FALSE))))&amp;""</f>
        <v>Субсидии бюджетным учреждениям</v>
      </c>
      <c r="B365" s="208" t="str">
        <f t="shared" si="61"/>
        <v>0702</v>
      </c>
      <c r="C365" s="181" t="str">
        <f t="shared" si="62"/>
        <v>08012S4900</v>
      </c>
      <c r="D365" s="208" t="str">
        <f t="shared" si="63"/>
        <v>610</v>
      </c>
      <c r="E365" s="181" t="str">
        <f t="shared" si="64"/>
        <v/>
      </c>
      <c r="F365" s="182">
        <f t="shared" si="55"/>
        <v>59574.47</v>
      </c>
      <c r="G365" s="182">
        <f t="shared" si="56"/>
        <v>0</v>
      </c>
      <c r="H365" s="183">
        <f t="shared" si="57"/>
        <v>0</v>
      </c>
      <c r="I365" s="130">
        <f t="shared" si="58"/>
        <v>0</v>
      </c>
      <c r="J365" s="42"/>
      <c r="K365" s="7" t="str">
        <f t="shared" si="59"/>
        <v>070208012S490061061059574,4700</v>
      </c>
      <c r="L365" s="7">
        <f t="shared" si="60"/>
        <v>1</v>
      </c>
      <c r="N365" s="25"/>
      <c r="O365" s="32"/>
      <c r="P365" s="32"/>
      <c r="Q365" s="32"/>
      <c r="R365" s="32"/>
      <c r="S365" s="32"/>
      <c r="T365" s="167" t="s">
        <v>3348</v>
      </c>
      <c r="U365" s="167"/>
      <c r="V365" s="167"/>
      <c r="W365" s="168">
        <v>59574.47</v>
      </c>
      <c r="X365" s="169">
        <v>0</v>
      </c>
      <c r="Y365" s="169"/>
      <c r="Z365" s="170"/>
      <c r="AA365"/>
      <c r="AB365"/>
    </row>
    <row r="366" spans="1:28" ht="26.25" customHeight="1" x14ac:dyDescent="0.2">
      <c r="A366" s="209" t="str">
        <f>IF(E366&lt;&gt;"",VLOOKUP(E366,КОСГУ!$A:$B,2,FALSE), IF(D366&lt;&gt;"",VLOOKUP(D366,ВидРасх!$A:$B,2,FALSE),IF(C366&lt;&gt;"",VLOOKUP(C366,ЦелСТ!$A:$B,2,FALSE),VLOOKUP(B366,Р_ПР!$A:$B,2,FALSE))))&amp;""</f>
        <v>Приведение в соответствии с брендбуком "Точки роста" помещений муниципальных общеобразовательных организаций</v>
      </c>
      <c r="B366" s="208" t="str">
        <f t="shared" si="61"/>
        <v>0702</v>
      </c>
      <c r="C366" s="181" t="str">
        <f t="shared" si="62"/>
        <v>08012S4910</v>
      </c>
      <c r="D366" s="208" t="str">
        <f t="shared" si="63"/>
        <v/>
      </c>
      <c r="E366" s="181" t="str">
        <f t="shared" si="64"/>
        <v/>
      </c>
      <c r="F366" s="182">
        <f t="shared" si="55"/>
        <v>354609.93</v>
      </c>
      <c r="G366" s="182">
        <f t="shared" si="56"/>
        <v>354609.93</v>
      </c>
      <c r="H366" s="183">
        <f t="shared" si="57"/>
        <v>1</v>
      </c>
      <c r="I366" s="130">
        <f t="shared" si="58"/>
        <v>0</v>
      </c>
      <c r="J366" s="42"/>
      <c r="K366" s="7" t="str">
        <f t="shared" si="59"/>
        <v>070208012S4910354609,93354609,931</v>
      </c>
      <c r="L366" s="7">
        <f t="shared" si="60"/>
        <v>1</v>
      </c>
      <c r="N366" s="25"/>
      <c r="O366" s="32"/>
      <c r="P366" s="32"/>
      <c r="Q366" s="32"/>
      <c r="R366" s="28" t="s">
        <v>3095</v>
      </c>
      <c r="S366" s="28"/>
      <c r="T366" s="165"/>
      <c r="U366" s="165"/>
      <c r="V366" s="165"/>
      <c r="W366" s="116">
        <v>354609.93</v>
      </c>
      <c r="X366" s="119">
        <v>354609.93</v>
      </c>
      <c r="Y366" s="119"/>
      <c r="Z366" s="57"/>
      <c r="AA366"/>
      <c r="AB366"/>
    </row>
    <row r="367" spans="1:28" ht="24" x14ac:dyDescent="0.2">
      <c r="A367" s="209" t="str">
        <f>IF(E367&lt;&gt;"",VLOOKUP(E367,КОСГУ!$A:$B,2,FALSE), IF(D367&lt;&gt;"",VLOOKUP(D367,ВидРасх!$A:$B,2,FALSE),IF(C367&lt;&gt;"",VLOOKUP(C367,ЦелСТ!$A:$B,2,FALSE),VLOOKUP(B367,Р_ПР!$A:$B,2,FALSE))))&amp;""</f>
        <v>Предоставление субсидий бюджетным, автономным учреждениям и иным некоммерческим организациям</v>
      </c>
      <c r="B367" s="208" t="str">
        <f t="shared" si="61"/>
        <v>0702</v>
      </c>
      <c r="C367" s="181" t="str">
        <f t="shared" si="62"/>
        <v>08012S4910</v>
      </c>
      <c r="D367" s="208" t="str">
        <f t="shared" si="63"/>
        <v>600</v>
      </c>
      <c r="E367" s="181" t="str">
        <f t="shared" si="64"/>
        <v/>
      </c>
      <c r="F367" s="182">
        <f t="shared" si="55"/>
        <v>354609.93</v>
      </c>
      <c r="G367" s="182">
        <f t="shared" si="56"/>
        <v>354609.93</v>
      </c>
      <c r="H367" s="183">
        <f t="shared" si="57"/>
        <v>1</v>
      </c>
      <c r="I367" s="130">
        <f t="shared" si="58"/>
        <v>0</v>
      </c>
      <c r="J367" s="42"/>
      <c r="K367" s="7" t="str">
        <f t="shared" si="59"/>
        <v>070208012S4910600600354609,93354609,931</v>
      </c>
      <c r="L367" s="7">
        <f t="shared" si="60"/>
        <v>1</v>
      </c>
      <c r="N367" s="25"/>
      <c r="O367" s="32"/>
      <c r="P367" s="32"/>
      <c r="Q367" s="32"/>
      <c r="R367" s="32"/>
      <c r="S367" s="27" t="s">
        <v>3096</v>
      </c>
      <c r="T367" s="27"/>
      <c r="U367" s="27"/>
      <c r="V367" s="27"/>
      <c r="W367" s="117">
        <v>354609.93</v>
      </c>
      <c r="X367" s="120">
        <v>354609.93</v>
      </c>
      <c r="Y367" s="120"/>
      <c r="Z367" s="59"/>
      <c r="AA367"/>
      <c r="AB367"/>
    </row>
    <row r="368" spans="1:28" ht="12" customHeight="1" x14ac:dyDescent="0.2">
      <c r="A368" s="209" t="str">
        <f>IF(E368&lt;&gt;"",VLOOKUP(E368,КОСГУ!$A:$B,2,FALSE), IF(D368&lt;&gt;"",VLOOKUP(D368,ВидРасх!$A:$B,2,FALSE),IF(C368&lt;&gt;"",VLOOKUP(C368,ЦелСТ!$A:$B,2,FALSE),VLOOKUP(B368,Р_ПР!$A:$B,2,FALSE))))&amp;""</f>
        <v>Субсидии бюджетным учреждениям</v>
      </c>
      <c r="B368" s="208" t="str">
        <f t="shared" si="61"/>
        <v>0702</v>
      </c>
      <c r="C368" s="181" t="str">
        <f t="shared" si="62"/>
        <v>08012S4910</v>
      </c>
      <c r="D368" s="208" t="str">
        <f t="shared" si="63"/>
        <v>610</v>
      </c>
      <c r="E368" s="181" t="str">
        <f t="shared" si="64"/>
        <v/>
      </c>
      <c r="F368" s="182">
        <f t="shared" si="55"/>
        <v>354609.93</v>
      </c>
      <c r="G368" s="182">
        <f t="shared" si="56"/>
        <v>354609.93</v>
      </c>
      <c r="H368" s="183">
        <f t="shared" si="57"/>
        <v>1</v>
      </c>
      <c r="I368" s="130">
        <f t="shared" si="58"/>
        <v>0</v>
      </c>
      <c r="J368" s="42"/>
      <c r="K368" s="7" t="str">
        <f t="shared" si="59"/>
        <v>070208012S4910610610354609,93354609,931</v>
      </c>
      <c r="L368" s="7">
        <f t="shared" si="60"/>
        <v>1</v>
      </c>
      <c r="N368" s="25"/>
      <c r="O368" s="32"/>
      <c r="P368" s="32"/>
      <c r="Q368" s="32"/>
      <c r="R368" s="32"/>
      <c r="S368" s="32"/>
      <c r="T368" s="167" t="s">
        <v>3349</v>
      </c>
      <c r="U368" s="167"/>
      <c r="V368" s="167"/>
      <c r="W368" s="168">
        <v>354609.93</v>
      </c>
      <c r="X368" s="169">
        <v>354609.93</v>
      </c>
      <c r="Y368" s="169"/>
      <c r="Z368" s="170"/>
      <c r="AA368"/>
      <c r="AB368"/>
    </row>
    <row r="369" spans="1:28" hidden="1" x14ac:dyDescent="0.2">
      <c r="A369" s="209" t="e">
        <f>IF(E369&lt;&gt;"",VLOOKUP(E369,КОСГУ!$A:$B,2,FALSE), IF(D369&lt;&gt;"",VLOOKUP(D369,ВидРасх!$A:$B,2,FALSE),IF(C369&lt;&gt;"",VLOOKUP(C369,ЦелСТ!$A:$B,2,FALSE),VLOOKUP(B369,Р_ПР!$A:$B,2,FALSE))))&amp;""</f>
        <v>#N/A</v>
      </c>
      <c r="B369" s="208" t="str">
        <f t="shared" si="61"/>
        <v>0702</v>
      </c>
      <c r="C369" s="181" t="str">
        <f t="shared" si="62"/>
        <v>0801500000</v>
      </c>
      <c r="D369" s="208" t="str">
        <f t="shared" si="63"/>
        <v/>
      </c>
      <c r="E369" s="181" t="str">
        <f t="shared" si="64"/>
        <v/>
      </c>
      <c r="F369" s="182">
        <f t="shared" si="55"/>
        <v>2000000</v>
      </c>
      <c r="G369" s="182">
        <f t="shared" si="56"/>
        <v>951774</v>
      </c>
      <c r="H369" s="183">
        <f t="shared" si="57"/>
        <v>0.475887</v>
      </c>
      <c r="I369" s="130">
        <f t="shared" si="58"/>
        <v>0</v>
      </c>
      <c r="J369" s="42"/>
      <c r="K369" s="7" t="str">
        <f t="shared" si="59"/>
        <v>0702080150000020000009517740,475887</v>
      </c>
      <c r="L369" s="7">
        <f t="shared" si="60"/>
        <v>1</v>
      </c>
      <c r="N369" s="25"/>
      <c r="O369" s="32"/>
      <c r="P369" s="28" t="s">
        <v>1430</v>
      </c>
      <c r="Q369" s="28"/>
      <c r="R369" s="28"/>
      <c r="S369" s="28"/>
      <c r="T369" s="165"/>
      <c r="U369" s="165"/>
      <c r="V369" s="165"/>
      <c r="W369" s="116">
        <v>2000000</v>
      </c>
      <c r="X369" s="119">
        <v>951774</v>
      </c>
      <c r="Y369" s="119"/>
      <c r="Z369" s="57"/>
      <c r="AA369"/>
      <c r="AB369"/>
    </row>
    <row r="370" spans="1:28" hidden="1" x14ac:dyDescent="0.2">
      <c r="A370" s="209" t="e">
        <f>IF(E370&lt;&gt;"",VLOOKUP(E370,КОСГУ!$A:$B,2,FALSE), IF(D370&lt;&gt;"",VLOOKUP(D370,ВидРасх!$A:$B,2,FALSE),IF(C370&lt;&gt;"",VLOOKUP(C370,ЦелСТ!$A:$B,2,FALSE),VLOOKUP(B370,Р_ПР!$A:$B,2,FALSE))))&amp;""</f>
        <v>#N/A</v>
      </c>
      <c r="B370" s="208" t="str">
        <f t="shared" si="61"/>
        <v>0702</v>
      </c>
      <c r="C370" s="181" t="str">
        <f t="shared" si="62"/>
        <v>0801514000</v>
      </c>
      <c r="D370" s="208" t="str">
        <f t="shared" si="63"/>
        <v/>
      </c>
      <c r="E370" s="181" t="str">
        <f t="shared" si="64"/>
        <v/>
      </c>
      <c r="F370" s="182">
        <f t="shared" si="55"/>
        <v>2000000</v>
      </c>
      <c r="G370" s="182">
        <f t="shared" si="56"/>
        <v>951774</v>
      </c>
      <c r="H370" s="183">
        <f t="shared" si="57"/>
        <v>0.475887</v>
      </c>
      <c r="I370" s="130">
        <f t="shared" si="58"/>
        <v>0</v>
      </c>
      <c r="J370" s="42"/>
      <c r="K370" s="7" t="str">
        <f t="shared" si="59"/>
        <v>0702080151400020000009517740,475887</v>
      </c>
      <c r="L370" s="7">
        <f t="shared" si="60"/>
        <v>1</v>
      </c>
      <c r="N370" s="25"/>
      <c r="O370" s="32"/>
      <c r="P370" s="32"/>
      <c r="Q370" s="27" t="s">
        <v>1431</v>
      </c>
      <c r="R370" s="27"/>
      <c r="S370" s="27"/>
      <c r="T370" s="27"/>
      <c r="U370" s="27"/>
      <c r="V370" s="27"/>
      <c r="W370" s="117">
        <v>2000000</v>
      </c>
      <c r="X370" s="120">
        <v>951774</v>
      </c>
      <c r="Y370" s="120"/>
      <c r="Z370" s="59"/>
      <c r="AA370"/>
      <c r="AB370"/>
    </row>
    <row r="371" spans="1:28" ht="48" x14ac:dyDescent="0.2">
      <c r="A371" s="209" t="str">
        <f>IF(E371&lt;&gt;"",VLOOKUP(E371,КОСГУ!$A:$B,2,FALSE), IF(D371&lt;&gt;"",VLOOKUP(D371,ВидРасх!$A:$B,2,FALSE),IF(C371&lt;&gt;"",VLOOKUP(C371,ЦелСТ!$A:$B,2,FALSE),VLOOKUP(B371,Р_ПР!$A:$B,2,FALSE))))&amp;""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71" s="208" t="str">
        <f t="shared" si="61"/>
        <v>0702</v>
      </c>
      <c r="C371" s="181" t="str">
        <f t="shared" si="62"/>
        <v>0801514720</v>
      </c>
      <c r="D371" s="208" t="str">
        <f t="shared" si="63"/>
        <v/>
      </c>
      <c r="E371" s="181" t="str">
        <f t="shared" si="64"/>
        <v/>
      </c>
      <c r="F371" s="182">
        <f t="shared" si="55"/>
        <v>2000000</v>
      </c>
      <c r="G371" s="182">
        <f t="shared" si="56"/>
        <v>951774</v>
      </c>
      <c r="H371" s="183">
        <f t="shared" si="57"/>
        <v>0.475887</v>
      </c>
      <c r="I371" s="130">
        <f t="shared" si="58"/>
        <v>0</v>
      </c>
      <c r="J371" s="42"/>
      <c r="K371" s="7" t="str">
        <f t="shared" si="59"/>
        <v>0702080151472020000009517740,475887</v>
      </c>
      <c r="L371" s="7">
        <f t="shared" si="60"/>
        <v>1</v>
      </c>
      <c r="N371" s="25"/>
      <c r="O371" s="32"/>
      <c r="P371" s="32"/>
      <c r="Q371" s="32"/>
      <c r="R371" s="28" t="s">
        <v>3097</v>
      </c>
      <c r="S371" s="28"/>
      <c r="T371" s="28"/>
      <c r="U371" s="28"/>
      <c r="V371" s="28"/>
      <c r="W371" s="117">
        <v>2000000</v>
      </c>
      <c r="X371" s="120">
        <v>951774</v>
      </c>
      <c r="Y371" s="120"/>
      <c r="Z371" s="59"/>
      <c r="AA371"/>
      <c r="AB371"/>
    </row>
    <row r="372" spans="1:28" ht="24" x14ac:dyDescent="0.2">
      <c r="A372" s="209" t="str">
        <f>IF(E372&lt;&gt;"",VLOOKUP(E372,КОСГУ!$A:$B,2,FALSE), IF(D372&lt;&gt;"",VLOOKUP(D372,ВидРасх!$A:$B,2,FALSE),IF(C372&lt;&gt;"",VLOOKUP(C372,ЦелСТ!$A:$B,2,FALSE),VLOOKUP(B372,Р_ПР!$A:$B,2,FALSE))))&amp;""</f>
        <v>Предоставление субсидий бюджетным, автономным учреждениям и иным некоммерческим организациям</v>
      </c>
      <c r="B372" s="208" t="str">
        <f t="shared" si="61"/>
        <v>0702</v>
      </c>
      <c r="C372" s="181" t="str">
        <f t="shared" si="62"/>
        <v>0801514720</v>
      </c>
      <c r="D372" s="208" t="str">
        <f t="shared" si="63"/>
        <v>600</v>
      </c>
      <c r="E372" s="181" t="str">
        <f t="shared" si="64"/>
        <v/>
      </c>
      <c r="F372" s="182">
        <f t="shared" si="55"/>
        <v>2000000</v>
      </c>
      <c r="G372" s="182">
        <f t="shared" si="56"/>
        <v>951774</v>
      </c>
      <c r="H372" s="183">
        <f t="shared" si="57"/>
        <v>0.475887</v>
      </c>
      <c r="I372" s="130">
        <f t="shared" si="58"/>
        <v>0</v>
      </c>
      <c r="J372" s="42"/>
      <c r="K372" s="7" t="str">
        <f t="shared" si="59"/>
        <v>0702080151472060060020000009517740,475887</v>
      </c>
      <c r="L372" s="7">
        <f t="shared" si="60"/>
        <v>1</v>
      </c>
      <c r="N372" s="25"/>
      <c r="O372" s="32"/>
      <c r="P372" s="32"/>
      <c r="Q372" s="32"/>
      <c r="R372" s="32"/>
      <c r="S372" s="27" t="s">
        <v>3098</v>
      </c>
      <c r="T372" s="27"/>
      <c r="U372" s="27"/>
      <c r="V372" s="27"/>
      <c r="W372" s="117">
        <v>2000000</v>
      </c>
      <c r="X372" s="120">
        <v>951774</v>
      </c>
      <c r="Y372" s="120"/>
      <c r="Z372" s="59"/>
      <c r="AA372"/>
      <c r="AB372"/>
    </row>
    <row r="373" spans="1:28" x14ac:dyDescent="0.2">
      <c r="A373" s="209" t="str">
        <f>IF(E373&lt;&gt;"",VLOOKUP(E373,КОСГУ!$A:$B,2,FALSE), IF(D373&lt;&gt;"",VLOOKUP(D373,ВидРасх!$A:$B,2,FALSE),IF(C373&lt;&gt;"",VLOOKUP(C373,ЦелСТ!$A:$B,2,FALSE),VLOOKUP(B373,Р_ПР!$A:$B,2,FALSE))))&amp;""</f>
        <v>Субсидии бюджетным учреждениям</v>
      </c>
      <c r="B373" s="208" t="str">
        <f t="shared" si="61"/>
        <v>0702</v>
      </c>
      <c r="C373" s="181" t="str">
        <f t="shared" si="62"/>
        <v>0801514720</v>
      </c>
      <c r="D373" s="208" t="str">
        <f t="shared" si="63"/>
        <v>610</v>
      </c>
      <c r="E373" s="181" t="str">
        <f t="shared" si="64"/>
        <v/>
      </c>
      <c r="F373" s="182">
        <f t="shared" si="55"/>
        <v>2000000</v>
      </c>
      <c r="G373" s="182">
        <f t="shared" si="56"/>
        <v>951774</v>
      </c>
      <c r="H373" s="183">
        <f t="shared" si="57"/>
        <v>0.475887</v>
      </c>
      <c r="I373" s="130">
        <f t="shared" si="58"/>
        <v>0</v>
      </c>
      <c r="J373" s="42"/>
      <c r="K373" s="7" t="str">
        <f t="shared" si="59"/>
        <v>0702080151472061061020000009517740,475887</v>
      </c>
      <c r="L373" s="7">
        <f t="shared" si="60"/>
        <v>1</v>
      </c>
      <c r="N373" s="25"/>
      <c r="O373" s="32"/>
      <c r="P373" s="32"/>
      <c r="Q373" s="32"/>
      <c r="R373" s="32"/>
      <c r="S373" s="32"/>
      <c r="T373" s="167" t="s">
        <v>3350</v>
      </c>
      <c r="U373" s="167"/>
      <c r="V373" s="167"/>
      <c r="W373" s="168">
        <v>2000000</v>
      </c>
      <c r="X373" s="169">
        <v>951774</v>
      </c>
      <c r="Y373" s="169"/>
      <c r="Z373" s="170"/>
      <c r="AA373"/>
      <c r="AB373"/>
    </row>
    <row r="374" spans="1:28" x14ac:dyDescent="0.2">
      <c r="A374" s="209" t="str">
        <f>IF(E374&lt;&gt;"",VLOOKUP(E374,КОСГУ!$A:$B,2,FALSE), IF(D374&lt;&gt;"",VLOOKUP(D374,ВидРасх!$A:$B,2,FALSE),IF(C374&lt;&gt;"",VLOOKUP(C374,ЦелСТ!$A:$B,2,FALSE),VLOOKUP(B374,Р_ПР!$A:$B,2,FALSE))))&amp;""</f>
        <v>Дополнительное образование детей</v>
      </c>
      <c r="B374" s="208" t="str">
        <f t="shared" si="61"/>
        <v>0703</v>
      </c>
      <c r="C374" s="181" t="str">
        <f t="shared" si="62"/>
        <v/>
      </c>
      <c r="D374" s="208" t="str">
        <f t="shared" si="63"/>
        <v/>
      </c>
      <c r="E374" s="181" t="str">
        <f t="shared" si="64"/>
        <v/>
      </c>
      <c r="F374" s="182">
        <f t="shared" si="55"/>
        <v>50067052</v>
      </c>
      <c r="G374" s="182">
        <f t="shared" si="56"/>
        <v>15569885.92</v>
      </c>
      <c r="H374" s="183">
        <f t="shared" si="57"/>
        <v>0.31098068086772912</v>
      </c>
      <c r="I374" s="130">
        <f t="shared" si="58"/>
        <v>0</v>
      </c>
      <c r="J374" s="42"/>
      <c r="K374" s="7" t="str">
        <f t="shared" si="59"/>
        <v>07035006705215569885,920,310980680867729</v>
      </c>
      <c r="L374" s="7">
        <f t="shared" si="60"/>
        <v>1</v>
      </c>
      <c r="N374" s="25"/>
      <c r="O374" s="27" t="s">
        <v>1068</v>
      </c>
      <c r="P374" s="27"/>
      <c r="Q374" s="27"/>
      <c r="R374" s="27"/>
      <c r="S374" s="27"/>
      <c r="T374" s="166"/>
      <c r="U374" s="166"/>
      <c r="V374" s="166"/>
      <c r="W374" s="116">
        <v>50067052</v>
      </c>
      <c r="X374" s="119">
        <v>15569885.92</v>
      </c>
      <c r="Y374" s="119"/>
      <c r="Z374" s="57"/>
      <c r="AA374"/>
      <c r="AB374"/>
    </row>
    <row r="375" spans="1:28" hidden="1" x14ac:dyDescent="0.2">
      <c r="A375" s="209" t="e">
        <f>IF(E375&lt;&gt;"",VLOOKUP(E375,КОСГУ!$A:$B,2,FALSE), IF(D375&lt;&gt;"",VLOOKUP(D375,ВидРасх!$A:$B,2,FALSE),IF(C375&lt;&gt;"",VLOOKUP(C375,ЦелСТ!$A:$B,2,FALSE),VLOOKUP(B375,Р_ПР!$A:$B,2,FALSE))))&amp;""</f>
        <v>#N/A</v>
      </c>
      <c r="B375" s="208" t="str">
        <f t="shared" si="61"/>
        <v>0703</v>
      </c>
      <c r="C375" s="181" t="str">
        <f t="shared" si="62"/>
        <v>0801200000</v>
      </c>
      <c r="D375" s="208" t="str">
        <f t="shared" si="63"/>
        <v/>
      </c>
      <c r="E375" s="181" t="str">
        <f t="shared" si="64"/>
        <v/>
      </c>
      <c r="F375" s="182">
        <f t="shared" si="55"/>
        <v>36113742.240000002</v>
      </c>
      <c r="G375" s="182">
        <f t="shared" si="56"/>
        <v>7469245.5800000001</v>
      </c>
      <c r="H375" s="183">
        <f t="shared" si="57"/>
        <v>0.20682557709920676</v>
      </c>
      <c r="I375" s="130">
        <f t="shared" si="58"/>
        <v>0</v>
      </c>
      <c r="J375" s="42"/>
      <c r="K375" s="7" t="str">
        <f t="shared" si="59"/>
        <v>0703080120000036113742,247469245,580,206825577099207</v>
      </c>
      <c r="L375" s="7">
        <f t="shared" si="60"/>
        <v>1</v>
      </c>
      <c r="N375" s="25"/>
      <c r="O375" s="32"/>
      <c r="P375" s="28" t="s">
        <v>1553</v>
      </c>
      <c r="Q375" s="28"/>
      <c r="R375" s="28"/>
      <c r="S375" s="28"/>
      <c r="T375" s="28"/>
      <c r="U375" s="28"/>
      <c r="V375" s="28"/>
      <c r="W375" s="117">
        <v>36113742.240000002</v>
      </c>
      <c r="X375" s="120">
        <v>7469245.5800000001</v>
      </c>
      <c r="Y375" s="120"/>
      <c r="Z375" s="59"/>
      <c r="AA375"/>
      <c r="AB375"/>
    </row>
    <row r="376" spans="1:28" hidden="1" x14ac:dyDescent="0.2">
      <c r="A376" s="209" t="e">
        <f>IF(E376&lt;&gt;"",VLOOKUP(E376,КОСГУ!$A:$B,2,FALSE), IF(D376&lt;&gt;"",VLOOKUP(D376,ВидРасх!$A:$B,2,FALSE),IF(C376&lt;&gt;"",VLOOKUP(C376,ЦелСТ!$A:$B,2,FALSE),VLOOKUP(B376,Р_ПР!$A:$B,2,FALSE))))&amp;""</f>
        <v>#N/A</v>
      </c>
      <c r="B376" s="208" t="str">
        <f t="shared" si="61"/>
        <v>0703</v>
      </c>
      <c r="C376" s="181" t="str">
        <f t="shared" si="62"/>
        <v>0801280000</v>
      </c>
      <c r="D376" s="208" t="str">
        <f t="shared" si="63"/>
        <v/>
      </c>
      <c r="E376" s="181" t="str">
        <f t="shared" si="64"/>
        <v/>
      </c>
      <c r="F376" s="182">
        <f t="shared" si="55"/>
        <v>13629006.24</v>
      </c>
      <c r="G376" s="182">
        <f t="shared" si="56"/>
        <v>7469245.5800000001</v>
      </c>
      <c r="H376" s="183">
        <f t="shared" si="57"/>
        <v>0.54804036688151081</v>
      </c>
      <c r="I376" s="130">
        <f t="shared" si="58"/>
        <v>0</v>
      </c>
      <c r="J376" s="42"/>
      <c r="K376" s="7" t="str">
        <f t="shared" si="59"/>
        <v>0703080128000013629006,247469245,580,548040366881511</v>
      </c>
      <c r="L376" s="7">
        <f t="shared" si="60"/>
        <v>1</v>
      </c>
      <c r="N376" s="25"/>
      <c r="O376" s="32"/>
      <c r="P376" s="32"/>
      <c r="Q376" s="27" t="s">
        <v>1673</v>
      </c>
      <c r="R376" s="27"/>
      <c r="S376" s="27"/>
      <c r="T376" s="27"/>
      <c r="U376" s="27"/>
      <c r="V376" s="27"/>
      <c r="W376" s="117">
        <v>13629006.24</v>
      </c>
      <c r="X376" s="120">
        <v>7469245.5800000001</v>
      </c>
      <c r="Y376" s="120"/>
      <c r="Z376" s="59"/>
      <c r="AA376"/>
      <c r="AB376"/>
    </row>
    <row r="377" spans="1:28" x14ac:dyDescent="0.2">
      <c r="A377" s="209" t="str">
        <f>IF(E377&lt;&gt;"",VLOOKUP(E377,КОСГУ!$A:$B,2,FALSE), IF(D377&lt;&gt;"",VLOOKUP(D377,ВидРасх!$A:$B,2,FALSE),IF(C377&lt;&gt;"",VLOOKUP(C377,ЦелСТ!$A:$B,2,FALSE),VLOOKUP(B377,Р_ПР!$A:$B,2,FALSE))))&amp;""</f>
        <v>Организации дополнительного образования</v>
      </c>
      <c r="B377" s="208" t="str">
        <f t="shared" si="61"/>
        <v>0703</v>
      </c>
      <c r="C377" s="181" t="str">
        <f t="shared" si="62"/>
        <v>0801280320</v>
      </c>
      <c r="D377" s="208" t="str">
        <f t="shared" si="63"/>
        <v/>
      </c>
      <c r="E377" s="181" t="str">
        <f t="shared" si="64"/>
        <v/>
      </c>
      <c r="F377" s="182">
        <f t="shared" si="55"/>
        <v>13629006.24</v>
      </c>
      <c r="G377" s="182">
        <f t="shared" si="56"/>
        <v>7469245.5800000001</v>
      </c>
      <c r="H377" s="183">
        <f t="shared" si="57"/>
        <v>0.54804036688151081</v>
      </c>
      <c r="I377" s="130">
        <f t="shared" si="58"/>
        <v>0</v>
      </c>
      <c r="J377" s="42"/>
      <c r="K377" s="7" t="str">
        <f t="shared" si="59"/>
        <v>0703080128032013629006,247469245,580,548040366881511</v>
      </c>
      <c r="L377" s="7">
        <f t="shared" si="60"/>
        <v>1</v>
      </c>
      <c r="N377" s="25"/>
      <c r="O377" s="32"/>
      <c r="P377" s="32"/>
      <c r="Q377" s="32"/>
      <c r="R377" s="28" t="s">
        <v>1674</v>
      </c>
      <c r="S377" s="28"/>
      <c r="T377" s="28"/>
      <c r="U377" s="28"/>
      <c r="V377" s="28"/>
      <c r="W377" s="117">
        <v>13629006.24</v>
      </c>
      <c r="X377" s="120">
        <v>7469245.5800000001</v>
      </c>
      <c r="Y377" s="120"/>
      <c r="Z377" s="59"/>
      <c r="AA377"/>
      <c r="AB377"/>
    </row>
    <row r="378" spans="1:28" ht="24" x14ac:dyDescent="0.2">
      <c r="A378" s="209" t="str">
        <f>IF(E378&lt;&gt;"",VLOOKUP(E378,КОСГУ!$A:$B,2,FALSE), IF(D378&lt;&gt;"",VLOOKUP(D378,ВидРасх!$A:$B,2,FALSE),IF(C378&lt;&gt;"",VLOOKUP(C378,ЦелСТ!$A:$B,2,FALSE),VLOOKUP(B378,Р_ПР!$A:$B,2,FALSE))))&amp;""</f>
        <v>Предоставление субсидий бюджетным, автономным учреждениям и иным некоммерческим организациям</v>
      </c>
      <c r="B378" s="208" t="str">
        <f t="shared" si="61"/>
        <v>0703</v>
      </c>
      <c r="C378" s="181" t="str">
        <f t="shared" si="62"/>
        <v>0801280320</v>
      </c>
      <c r="D378" s="208" t="str">
        <f t="shared" si="63"/>
        <v>600</v>
      </c>
      <c r="E378" s="181" t="str">
        <f t="shared" si="64"/>
        <v/>
      </c>
      <c r="F378" s="182">
        <f t="shared" si="55"/>
        <v>13629006.24</v>
      </c>
      <c r="G378" s="182">
        <f t="shared" si="56"/>
        <v>7469245.5800000001</v>
      </c>
      <c r="H378" s="183">
        <f t="shared" si="57"/>
        <v>0.54804036688151081</v>
      </c>
      <c r="I378" s="130">
        <f t="shared" si="58"/>
        <v>0</v>
      </c>
      <c r="J378" s="42"/>
      <c r="K378" s="7" t="str">
        <f t="shared" si="59"/>
        <v>0703080128032060060013629006,247469245,580,548040366881511</v>
      </c>
      <c r="L378" s="7">
        <f t="shared" si="60"/>
        <v>1</v>
      </c>
      <c r="N378" s="25"/>
      <c r="O378" s="32"/>
      <c r="P378" s="32"/>
      <c r="Q378" s="32"/>
      <c r="R378" s="32"/>
      <c r="S378" s="27" t="s">
        <v>1675</v>
      </c>
      <c r="T378" s="27"/>
      <c r="U378" s="27"/>
      <c r="V378" s="27"/>
      <c r="W378" s="117">
        <v>13629006.24</v>
      </c>
      <c r="X378" s="120">
        <v>7469245.5800000001</v>
      </c>
      <c r="Y378" s="120"/>
      <c r="Z378" s="59"/>
      <c r="AA378"/>
      <c r="AB378"/>
    </row>
    <row r="379" spans="1:28" x14ac:dyDescent="0.2">
      <c r="A379" s="209" t="str">
        <f>IF(E379&lt;&gt;"",VLOOKUP(E379,КОСГУ!$A:$B,2,FALSE), IF(D379&lt;&gt;"",VLOOKUP(D379,ВидРасх!$A:$B,2,FALSE),IF(C379&lt;&gt;"",VLOOKUP(C379,ЦелСТ!$A:$B,2,FALSE),VLOOKUP(B379,Р_ПР!$A:$B,2,FALSE))))&amp;""</f>
        <v>Субсидии бюджетным учреждениям</v>
      </c>
      <c r="B379" s="208" t="str">
        <f t="shared" si="61"/>
        <v>0703</v>
      </c>
      <c r="C379" s="181" t="str">
        <f t="shared" si="62"/>
        <v>0801280320</v>
      </c>
      <c r="D379" s="208" t="str">
        <f t="shared" si="63"/>
        <v>610</v>
      </c>
      <c r="E379" s="181" t="str">
        <f t="shared" si="64"/>
        <v/>
      </c>
      <c r="F379" s="182">
        <f t="shared" si="55"/>
        <v>7629006.2400000002</v>
      </c>
      <c r="G379" s="182">
        <f t="shared" si="56"/>
        <v>4166863.34</v>
      </c>
      <c r="H379" s="183">
        <f t="shared" si="57"/>
        <v>0.54618690939752068</v>
      </c>
      <c r="I379" s="130">
        <f t="shared" si="58"/>
        <v>0</v>
      </c>
      <c r="J379" s="42"/>
      <c r="K379" s="7" t="str">
        <f t="shared" si="59"/>
        <v>070308012803206106107629006,244166863,340,546186909397521</v>
      </c>
      <c r="L379" s="7">
        <f t="shared" si="60"/>
        <v>1</v>
      </c>
      <c r="N379" s="25"/>
      <c r="O379" s="32"/>
      <c r="P379" s="32"/>
      <c r="Q379" s="32"/>
      <c r="R379" s="32"/>
      <c r="S379" s="32"/>
      <c r="T379" s="167" t="s">
        <v>3351</v>
      </c>
      <c r="U379" s="167"/>
      <c r="V379" s="167"/>
      <c r="W379" s="168">
        <v>7629006.2400000002</v>
      </c>
      <c r="X379" s="169">
        <v>4166863.34</v>
      </c>
      <c r="Y379" s="169"/>
      <c r="Z379" s="170"/>
      <c r="AA379"/>
      <c r="AB379"/>
    </row>
    <row r="380" spans="1:28" ht="10.5" customHeight="1" x14ac:dyDescent="0.2">
      <c r="A380" s="209" t="str">
        <f>IF(E380&lt;&gt;"",VLOOKUP(E380,КОСГУ!$A:$B,2,FALSE), IF(D380&lt;&gt;"",VLOOKUP(D380,ВидРасх!$A:$B,2,FALSE),IF(C380&lt;&gt;"",VLOOKUP(C380,ЦелСТ!$A:$B,2,FALSE),VLOOKUP(B380,Р_ПР!$A:$B,2,FALSE))))&amp;""</f>
        <v>Субсидии автономным учреждениям</v>
      </c>
      <c r="B380" s="208" t="str">
        <f t="shared" si="61"/>
        <v>0703</v>
      </c>
      <c r="C380" s="181" t="str">
        <f t="shared" si="62"/>
        <v>0801280320</v>
      </c>
      <c r="D380" s="208" t="str">
        <f t="shared" si="63"/>
        <v>620</v>
      </c>
      <c r="E380" s="181" t="str">
        <f t="shared" si="64"/>
        <v/>
      </c>
      <c r="F380" s="182">
        <f t="shared" si="55"/>
        <v>6000000</v>
      </c>
      <c r="G380" s="182">
        <f t="shared" si="56"/>
        <v>3302382.24</v>
      </c>
      <c r="H380" s="183">
        <f t="shared" si="57"/>
        <v>0.55039704</v>
      </c>
      <c r="I380" s="130">
        <f t="shared" si="58"/>
        <v>0</v>
      </c>
      <c r="J380" s="42"/>
      <c r="K380" s="7" t="str">
        <f t="shared" si="59"/>
        <v>0703080128032062062060000003302382,240,55039704</v>
      </c>
      <c r="L380" s="7">
        <f t="shared" si="60"/>
        <v>1</v>
      </c>
      <c r="N380" s="25"/>
      <c r="O380" s="32"/>
      <c r="P380" s="32"/>
      <c r="Q380" s="32"/>
      <c r="R380" s="32"/>
      <c r="S380" s="32"/>
      <c r="T380" s="167" t="s">
        <v>3352</v>
      </c>
      <c r="U380" s="167"/>
      <c r="V380" s="167"/>
      <c r="W380" s="171">
        <v>6000000</v>
      </c>
      <c r="X380" s="172">
        <v>3302382.24</v>
      </c>
      <c r="Y380" s="172"/>
      <c r="Z380" s="173"/>
      <c r="AA380"/>
      <c r="AB380"/>
    </row>
    <row r="381" spans="1:28" hidden="1" x14ac:dyDescent="0.2">
      <c r="A381" s="209" t="e">
        <f>IF(E381&lt;&gt;"",VLOOKUP(E381,КОСГУ!$A:$B,2,FALSE), IF(D381&lt;&gt;"",VLOOKUP(D381,ВидРасх!$A:$B,2,FALSE),IF(C381&lt;&gt;"",VLOOKUP(C381,ЦелСТ!$A:$B,2,FALSE),VLOOKUP(B381,Р_ПР!$A:$B,2,FALSE))))&amp;""</f>
        <v>#N/A</v>
      </c>
      <c r="B381" s="208" t="str">
        <f t="shared" si="61"/>
        <v>0703</v>
      </c>
      <c r="C381" s="181" t="str">
        <f t="shared" si="62"/>
        <v>08012L3000</v>
      </c>
      <c r="D381" s="208" t="str">
        <f t="shared" si="63"/>
        <v/>
      </c>
      <c r="E381" s="181" t="str">
        <f t="shared" si="64"/>
        <v/>
      </c>
      <c r="F381" s="182">
        <f t="shared" si="55"/>
        <v>22484736</v>
      </c>
      <c r="G381" s="182">
        <f t="shared" si="56"/>
        <v>0</v>
      </c>
      <c r="H381" s="183">
        <f t="shared" si="57"/>
        <v>0</v>
      </c>
      <c r="I381" s="130">
        <f t="shared" si="58"/>
        <v>0</v>
      </c>
      <c r="J381" s="42"/>
      <c r="K381" s="7" t="str">
        <f t="shared" si="59"/>
        <v>070308012L30002248473600</v>
      </c>
      <c r="L381" s="7">
        <f t="shared" si="60"/>
        <v>1</v>
      </c>
      <c r="N381" s="25"/>
      <c r="O381" s="32"/>
      <c r="P381" s="32"/>
      <c r="Q381" s="27" t="s">
        <v>3414</v>
      </c>
      <c r="R381" s="27"/>
      <c r="S381" s="27"/>
      <c r="T381" s="166"/>
      <c r="U381" s="166"/>
      <c r="V381" s="166"/>
      <c r="W381" s="116">
        <v>22484736</v>
      </c>
      <c r="X381" s="119">
        <v>0</v>
      </c>
      <c r="Y381" s="119"/>
      <c r="Z381" s="57"/>
      <c r="AA381"/>
      <c r="AB381"/>
    </row>
    <row r="382" spans="1:28" hidden="1" x14ac:dyDescent="0.2">
      <c r="A382" s="209" t="e">
        <f>IF(E382&lt;&gt;"",VLOOKUP(E382,КОСГУ!$A:$B,2,FALSE), IF(D382&lt;&gt;"",VLOOKUP(D382,ВидРасх!$A:$B,2,FALSE),IF(C382&lt;&gt;"",VLOOKUP(C382,ЦелСТ!$A:$B,2,FALSE),VLOOKUP(B382,Р_ПР!$A:$B,2,FALSE))))&amp;""</f>
        <v>#N/A</v>
      </c>
      <c r="B382" s="208" t="str">
        <f t="shared" si="61"/>
        <v>0703</v>
      </c>
      <c r="C382" s="181" t="str">
        <f t="shared" si="62"/>
        <v>08012L3060</v>
      </c>
      <c r="D382" s="208" t="str">
        <f t="shared" si="63"/>
        <v/>
      </c>
      <c r="E382" s="181" t="str">
        <f t="shared" si="64"/>
        <v/>
      </c>
      <c r="F382" s="182">
        <f t="shared" si="55"/>
        <v>22484736</v>
      </c>
      <c r="G382" s="182">
        <f t="shared" si="56"/>
        <v>0</v>
      </c>
      <c r="H382" s="183">
        <f t="shared" si="57"/>
        <v>0</v>
      </c>
      <c r="I382" s="130">
        <f t="shared" si="58"/>
        <v>0</v>
      </c>
      <c r="J382" s="42"/>
      <c r="K382" s="7" t="str">
        <f t="shared" si="59"/>
        <v>070308012L30602248473600</v>
      </c>
      <c r="L382" s="7">
        <f t="shared" si="60"/>
        <v>1</v>
      </c>
      <c r="N382" s="25"/>
      <c r="O382" s="32"/>
      <c r="P382" s="32"/>
      <c r="Q382" s="32"/>
      <c r="R382" s="28" t="s">
        <v>3415</v>
      </c>
      <c r="S382" s="28"/>
      <c r="T382" s="28"/>
      <c r="U382" s="28"/>
      <c r="V382" s="28"/>
      <c r="W382" s="117">
        <v>22484736</v>
      </c>
      <c r="X382" s="120">
        <v>0</v>
      </c>
      <c r="Y382" s="120"/>
      <c r="Z382" s="59"/>
      <c r="AA382"/>
      <c r="AB382"/>
    </row>
    <row r="383" spans="1:28" ht="24" x14ac:dyDescent="0.2">
      <c r="A383" s="209" t="str">
        <f>IF(E383&lt;&gt;"",VLOOKUP(E383,КОСГУ!$A:$B,2,FALSE), IF(D383&lt;&gt;"",VLOOKUP(D383,ВидРасх!$A:$B,2,FALSE),IF(C383&lt;&gt;"",VLOOKUP(C383,ЦелСТ!$A:$B,2,FALSE),VLOOKUP(B383,Р_ПР!$A:$B,2,FALSE))))&amp;""</f>
        <v>Предоставление субсидий бюджетным, автономным учреждениям и иным некоммерческим организациям</v>
      </c>
      <c r="B383" s="208" t="str">
        <f t="shared" si="61"/>
        <v>0703</v>
      </c>
      <c r="C383" s="181" t="str">
        <f t="shared" si="62"/>
        <v>08012L3060</v>
      </c>
      <c r="D383" s="208" t="str">
        <f t="shared" si="63"/>
        <v>600</v>
      </c>
      <c r="E383" s="181" t="str">
        <f t="shared" si="64"/>
        <v/>
      </c>
      <c r="F383" s="182">
        <f t="shared" si="55"/>
        <v>22484736</v>
      </c>
      <c r="G383" s="182">
        <f t="shared" si="56"/>
        <v>0</v>
      </c>
      <c r="H383" s="183">
        <f t="shared" si="57"/>
        <v>0</v>
      </c>
      <c r="I383" s="130">
        <f t="shared" si="58"/>
        <v>0</v>
      </c>
      <c r="J383" s="42"/>
      <c r="K383" s="7" t="str">
        <f t="shared" si="59"/>
        <v>070308012L30606006002248473600</v>
      </c>
      <c r="L383" s="7">
        <f t="shared" si="60"/>
        <v>1</v>
      </c>
      <c r="N383" s="25"/>
      <c r="O383" s="32"/>
      <c r="P383" s="32"/>
      <c r="Q383" s="32"/>
      <c r="R383" s="32"/>
      <c r="S383" s="27" t="s">
        <v>3416</v>
      </c>
      <c r="T383" s="27"/>
      <c r="U383" s="27"/>
      <c r="V383" s="27"/>
      <c r="W383" s="117">
        <v>22484736</v>
      </c>
      <c r="X383" s="120">
        <v>0</v>
      </c>
      <c r="Y383" s="120"/>
      <c r="Z383" s="59"/>
      <c r="AA383"/>
      <c r="AB383"/>
    </row>
    <row r="384" spans="1:28" ht="12" customHeight="1" x14ac:dyDescent="0.2">
      <c r="A384" s="209" t="str">
        <f>IF(E384&lt;&gt;"",VLOOKUP(E384,КОСГУ!$A:$B,2,FALSE), IF(D384&lt;&gt;"",VLOOKUP(D384,ВидРасх!$A:$B,2,FALSE),IF(C384&lt;&gt;"",VLOOKUP(C384,ЦелСТ!$A:$B,2,FALSE),VLOOKUP(B384,Р_ПР!$A:$B,2,FALSE))))&amp;""</f>
        <v>Субсидии бюджетным учреждениям</v>
      </c>
      <c r="B384" s="208" t="str">
        <f t="shared" si="61"/>
        <v>0703</v>
      </c>
      <c r="C384" s="181" t="str">
        <f t="shared" si="62"/>
        <v>08012L3060</v>
      </c>
      <c r="D384" s="208" t="str">
        <f t="shared" si="63"/>
        <v>610</v>
      </c>
      <c r="E384" s="181" t="str">
        <f t="shared" si="64"/>
        <v/>
      </c>
      <c r="F384" s="182">
        <f t="shared" si="55"/>
        <v>22484736</v>
      </c>
      <c r="G384" s="182">
        <f t="shared" si="56"/>
        <v>0</v>
      </c>
      <c r="H384" s="183">
        <f t="shared" si="57"/>
        <v>0</v>
      </c>
      <c r="I384" s="130">
        <f t="shared" si="58"/>
        <v>0</v>
      </c>
      <c r="J384" s="42"/>
      <c r="K384" s="7" t="str">
        <f t="shared" si="59"/>
        <v>070308012L30606106102248473600</v>
      </c>
      <c r="L384" s="7">
        <f t="shared" si="60"/>
        <v>1</v>
      </c>
      <c r="N384" s="25"/>
      <c r="O384" s="32"/>
      <c r="P384" s="32"/>
      <c r="Q384" s="32"/>
      <c r="R384" s="32"/>
      <c r="S384" s="32"/>
      <c r="T384" s="167" t="s">
        <v>3417</v>
      </c>
      <c r="U384" s="167"/>
      <c r="V384" s="167"/>
      <c r="W384" s="168">
        <v>22484736</v>
      </c>
      <c r="X384" s="169">
        <v>0</v>
      </c>
      <c r="Y384" s="169"/>
      <c r="Z384" s="170"/>
      <c r="AA384"/>
      <c r="AB384"/>
    </row>
    <row r="385" spans="1:28" hidden="1" x14ac:dyDescent="0.2">
      <c r="A385" s="209" t="e">
        <f>IF(E385&lt;&gt;"",VLOOKUP(E385,КОСГУ!$A:$B,2,FALSE), IF(D385&lt;&gt;"",VLOOKUP(D385,ВидРасх!$A:$B,2,FALSE),IF(C385&lt;&gt;"",VLOOKUP(C385,ЦелСТ!$A:$B,2,FALSE),VLOOKUP(B385,Р_ПР!$A:$B,2,FALSE))))&amp;""</f>
        <v>#N/A</v>
      </c>
      <c r="B385" s="208" t="str">
        <f t="shared" si="61"/>
        <v>0703</v>
      </c>
      <c r="C385" s="181" t="str">
        <f t="shared" si="62"/>
        <v>0801500000</v>
      </c>
      <c r="D385" s="208" t="str">
        <f t="shared" si="63"/>
        <v/>
      </c>
      <c r="E385" s="181" t="str">
        <f t="shared" si="64"/>
        <v/>
      </c>
      <c r="F385" s="182">
        <f t="shared" si="55"/>
        <v>200000</v>
      </c>
      <c r="G385" s="182">
        <f t="shared" si="56"/>
        <v>69000</v>
      </c>
      <c r="H385" s="183">
        <f t="shared" si="57"/>
        <v>0.34499999999999997</v>
      </c>
      <c r="I385" s="130">
        <f t="shared" si="58"/>
        <v>0</v>
      </c>
      <c r="J385" s="42"/>
      <c r="K385" s="7" t="str">
        <f t="shared" si="59"/>
        <v>07030801500000200000690000,345</v>
      </c>
      <c r="L385" s="7">
        <f t="shared" si="60"/>
        <v>1</v>
      </c>
      <c r="N385" s="25"/>
      <c r="O385" s="32"/>
      <c r="P385" s="28" t="s">
        <v>1554</v>
      </c>
      <c r="Q385" s="28"/>
      <c r="R385" s="28"/>
      <c r="S385" s="28"/>
      <c r="T385" s="165"/>
      <c r="U385" s="165"/>
      <c r="V385" s="165"/>
      <c r="W385" s="116">
        <v>200000</v>
      </c>
      <c r="X385" s="119">
        <v>69000</v>
      </c>
      <c r="Y385" s="119"/>
      <c r="Z385" s="57"/>
      <c r="AA385"/>
      <c r="AB385"/>
    </row>
    <row r="386" spans="1:28" hidden="1" x14ac:dyDescent="0.2">
      <c r="A386" s="209" t="e">
        <f>IF(E386&lt;&gt;"",VLOOKUP(E386,КОСГУ!$A:$B,2,FALSE), IF(D386&lt;&gt;"",VLOOKUP(D386,ВидРасх!$A:$B,2,FALSE),IF(C386&lt;&gt;"",VLOOKUP(C386,ЦелСТ!$A:$B,2,FALSE),VLOOKUP(B386,Р_ПР!$A:$B,2,FALSE))))&amp;""</f>
        <v>#N/A</v>
      </c>
      <c r="B386" s="208" t="str">
        <f t="shared" si="61"/>
        <v>0703</v>
      </c>
      <c r="C386" s="181" t="str">
        <f t="shared" si="62"/>
        <v>0801514000</v>
      </c>
      <c r="D386" s="208" t="str">
        <f t="shared" si="63"/>
        <v/>
      </c>
      <c r="E386" s="181" t="str">
        <f t="shared" si="64"/>
        <v/>
      </c>
      <c r="F386" s="182">
        <f t="shared" si="55"/>
        <v>200000</v>
      </c>
      <c r="G386" s="182">
        <f t="shared" si="56"/>
        <v>69000</v>
      </c>
      <c r="H386" s="183">
        <f t="shared" si="57"/>
        <v>0.34499999999999997</v>
      </c>
      <c r="I386" s="130">
        <f t="shared" si="58"/>
        <v>0</v>
      </c>
      <c r="J386" s="42"/>
      <c r="K386" s="7" t="str">
        <f t="shared" si="59"/>
        <v>07030801514000200000690000,345</v>
      </c>
      <c r="L386" s="7">
        <f t="shared" si="60"/>
        <v>1</v>
      </c>
      <c r="N386" s="25"/>
      <c r="O386" s="32"/>
      <c r="P386" s="32"/>
      <c r="Q386" s="27" t="s">
        <v>1555</v>
      </c>
      <c r="R386" s="27"/>
      <c r="S386" s="27"/>
      <c r="T386" s="27"/>
      <c r="U386" s="27"/>
      <c r="V386" s="27"/>
      <c r="W386" s="117">
        <v>200000</v>
      </c>
      <c r="X386" s="120">
        <v>69000</v>
      </c>
      <c r="Y386" s="120"/>
      <c r="Z386" s="59"/>
      <c r="AA386"/>
      <c r="AB386"/>
    </row>
    <row r="387" spans="1:28" ht="48" x14ac:dyDescent="0.2">
      <c r="A387" s="209" t="str">
        <f>IF(E387&lt;&gt;"",VLOOKUP(E387,КОСГУ!$A:$B,2,FALSE), IF(D387&lt;&gt;"",VLOOKUP(D387,ВидРасх!$A:$B,2,FALSE),IF(C387&lt;&gt;"",VLOOKUP(C387,ЦелСТ!$A:$B,2,FALSE),VLOOKUP(B387,Р_ПР!$A:$B,2,FALSE))))&amp;""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387" s="208" t="str">
        <f t="shared" si="61"/>
        <v>0703</v>
      </c>
      <c r="C387" s="181" t="str">
        <f t="shared" si="62"/>
        <v>0801514720</v>
      </c>
      <c r="D387" s="208" t="str">
        <f t="shared" si="63"/>
        <v/>
      </c>
      <c r="E387" s="181" t="str">
        <f t="shared" si="64"/>
        <v/>
      </c>
      <c r="F387" s="182">
        <f t="shared" si="55"/>
        <v>200000</v>
      </c>
      <c r="G387" s="182">
        <f t="shared" si="56"/>
        <v>69000</v>
      </c>
      <c r="H387" s="183">
        <f t="shared" si="57"/>
        <v>0.34499999999999997</v>
      </c>
      <c r="I387" s="130">
        <f t="shared" si="58"/>
        <v>0</v>
      </c>
      <c r="J387" s="42"/>
      <c r="K387" s="7" t="str">
        <f t="shared" si="59"/>
        <v>07030801514720200000690000,345</v>
      </c>
      <c r="L387" s="7">
        <f t="shared" si="60"/>
        <v>1</v>
      </c>
      <c r="N387" s="25"/>
      <c r="O387" s="32"/>
      <c r="P387" s="32"/>
      <c r="Q387" s="32"/>
      <c r="R387" s="28" t="s">
        <v>3099</v>
      </c>
      <c r="S387" s="28"/>
      <c r="T387" s="28"/>
      <c r="U387" s="28"/>
      <c r="V387" s="28"/>
      <c r="W387" s="117">
        <v>200000</v>
      </c>
      <c r="X387" s="120">
        <v>69000</v>
      </c>
      <c r="Y387" s="120"/>
      <c r="Z387" s="59"/>
      <c r="AA387"/>
      <c r="AB387"/>
    </row>
    <row r="388" spans="1:28" ht="24" x14ac:dyDescent="0.2">
      <c r="A388" s="209" t="str">
        <f>IF(E388&lt;&gt;"",VLOOKUP(E388,КОСГУ!$A:$B,2,FALSE), IF(D388&lt;&gt;"",VLOOKUP(D388,ВидРасх!$A:$B,2,FALSE),IF(C388&lt;&gt;"",VLOOKUP(C388,ЦелСТ!$A:$B,2,FALSE),VLOOKUP(B388,Р_ПР!$A:$B,2,FALSE))))&amp;""</f>
        <v>Предоставление субсидий бюджетным, автономным учреждениям и иным некоммерческим организациям</v>
      </c>
      <c r="B388" s="208" t="str">
        <f t="shared" si="61"/>
        <v>0703</v>
      </c>
      <c r="C388" s="181" t="str">
        <f t="shared" si="62"/>
        <v>0801514720</v>
      </c>
      <c r="D388" s="208" t="str">
        <f t="shared" si="63"/>
        <v>600</v>
      </c>
      <c r="E388" s="181" t="str">
        <f t="shared" si="64"/>
        <v/>
      </c>
      <c r="F388" s="182">
        <f t="shared" si="55"/>
        <v>200000</v>
      </c>
      <c r="G388" s="182">
        <f t="shared" si="56"/>
        <v>69000</v>
      </c>
      <c r="H388" s="183">
        <f t="shared" si="57"/>
        <v>0.34499999999999997</v>
      </c>
      <c r="I388" s="130">
        <f t="shared" si="58"/>
        <v>0</v>
      </c>
      <c r="J388" s="42"/>
      <c r="K388" s="7" t="str">
        <f t="shared" si="59"/>
        <v>07030801514720600600200000690000,345</v>
      </c>
      <c r="L388" s="7">
        <f t="shared" si="60"/>
        <v>1</v>
      </c>
      <c r="N388" s="25"/>
      <c r="O388" s="32"/>
      <c r="P388" s="32"/>
      <c r="Q388" s="32"/>
      <c r="R388" s="32"/>
      <c r="S388" s="27" t="s">
        <v>3100</v>
      </c>
      <c r="T388" s="27"/>
      <c r="U388" s="27"/>
      <c r="V388" s="27"/>
      <c r="W388" s="117">
        <v>200000</v>
      </c>
      <c r="X388" s="120">
        <v>69000</v>
      </c>
      <c r="Y388" s="120"/>
      <c r="Z388" s="59"/>
      <c r="AA388"/>
      <c r="AB388"/>
    </row>
    <row r="389" spans="1:28" ht="10.5" customHeight="1" x14ac:dyDescent="0.2">
      <c r="A389" s="209" t="str">
        <f>IF(E389&lt;&gt;"",VLOOKUP(E389,КОСГУ!$A:$B,2,FALSE), IF(D389&lt;&gt;"",VLOOKUP(D389,ВидРасх!$A:$B,2,FALSE),IF(C389&lt;&gt;"",VLOOKUP(C389,ЦелСТ!$A:$B,2,FALSE),VLOOKUP(B389,Р_ПР!$A:$B,2,FALSE))))&amp;""</f>
        <v>Субсидии бюджетным учреждениям</v>
      </c>
      <c r="B389" s="208" t="str">
        <f t="shared" si="61"/>
        <v>0703</v>
      </c>
      <c r="C389" s="181" t="str">
        <f t="shared" si="62"/>
        <v>0801514720</v>
      </c>
      <c r="D389" s="208" t="str">
        <f t="shared" si="63"/>
        <v>610</v>
      </c>
      <c r="E389" s="181" t="str">
        <f t="shared" si="64"/>
        <v/>
      </c>
      <c r="F389" s="182">
        <f t="shared" si="55"/>
        <v>200000</v>
      </c>
      <c r="G389" s="182">
        <f t="shared" si="56"/>
        <v>69000</v>
      </c>
      <c r="H389" s="183">
        <f t="shared" si="57"/>
        <v>0.34499999999999997</v>
      </c>
      <c r="I389" s="130">
        <f t="shared" si="58"/>
        <v>0</v>
      </c>
      <c r="J389" s="42"/>
      <c r="K389" s="7" t="str">
        <f t="shared" si="59"/>
        <v>07030801514720610610200000690000,345</v>
      </c>
      <c r="L389" s="7">
        <f t="shared" si="60"/>
        <v>1</v>
      </c>
      <c r="N389" s="25"/>
      <c r="O389" s="32"/>
      <c r="P389" s="32"/>
      <c r="Q389" s="32"/>
      <c r="R389" s="32"/>
      <c r="S389" s="32"/>
      <c r="T389" s="167" t="s">
        <v>3353</v>
      </c>
      <c r="U389" s="167"/>
      <c r="V389" s="167"/>
      <c r="W389" s="168">
        <v>200000</v>
      </c>
      <c r="X389" s="169">
        <v>69000</v>
      </c>
      <c r="Y389" s="169"/>
      <c r="Z389" s="170"/>
      <c r="AA389"/>
    </row>
    <row r="390" spans="1:28" hidden="1" x14ac:dyDescent="0.2">
      <c r="A390" s="209" t="e">
        <f>IF(E390&lt;&gt;"",VLOOKUP(E390,КОСГУ!$A:$B,2,FALSE), IF(D390&lt;&gt;"",VLOOKUP(D390,ВидРасх!$A:$B,2,FALSE),IF(C390&lt;&gt;"",VLOOKUP(C390,ЦелСТ!$A:$B,2,FALSE),VLOOKUP(B390,Р_ПР!$A:$B,2,FALSE))))&amp;""</f>
        <v>#N/A</v>
      </c>
      <c r="B390" s="208" t="str">
        <f t="shared" si="61"/>
        <v>0703</v>
      </c>
      <c r="C390" s="181" t="str">
        <f t="shared" si="62"/>
        <v>2401100000</v>
      </c>
      <c r="D390" s="208" t="str">
        <f t="shared" si="63"/>
        <v/>
      </c>
      <c r="E390" s="181" t="str">
        <f t="shared" si="64"/>
        <v/>
      </c>
      <c r="F390" s="182">
        <f t="shared" si="55"/>
        <v>2768600</v>
      </c>
      <c r="G390" s="182">
        <f t="shared" si="56"/>
        <v>1480677.08</v>
      </c>
      <c r="H390" s="183">
        <f t="shared" si="57"/>
        <v>0.53481076356281154</v>
      </c>
      <c r="I390" s="130">
        <f t="shared" si="58"/>
        <v>0</v>
      </c>
      <c r="J390" s="42"/>
      <c r="K390" s="7" t="str">
        <f t="shared" si="59"/>
        <v>0703240110000027686001480677,080,534810763562812</v>
      </c>
      <c r="L390" s="7">
        <f t="shared" si="60"/>
        <v>1</v>
      </c>
      <c r="N390" s="25"/>
      <c r="O390" s="32"/>
      <c r="P390" s="28" t="s">
        <v>1556</v>
      </c>
      <c r="Q390" s="28"/>
      <c r="R390" s="28"/>
      <c r="S390" s="28"/>
      <c r="T390" s="165"/>
      <c r="U390" s="165"/>
      <c r="V390" s="165"/>
      <c r="W390" s="116">
        <v>2768600</v>
      </c>
      <c r="X390" s="119">
        <v>1480677.08</v>
      </c>
      <c r="Y390" s="119"/>
      <c r="Z390" s="57"/>
      <c r="AA390"/>
    </row>
    <row r="391" spans="1:28" hidden="1" x14ac:dyDescent="0.2">
      <c r="A391" s="209" t="e">
        <f>IF(E391&lt;&gt;"",VLOOKUP(E391,КОСГУ!$A:$B,2,FALSE), IF(D391&lt;&gt;"",VLOOKUP(D391,ВидРасх!$A:$B,2,FALSE),IF(C391&lt;&gt;"",VLOOKUP(C391,ЦелСТ!$A:$B,2,FALSE),VLOOKUP(B391,Р_ПР!$A:$B,2,FALSE))))&amp;""</f>
        <v>#N/A</v>
      </c>
      <c r="B391" s="208" t="str">
        <f t="shared" si="61"/>
        <v>0703</v>
      </c>
      <c r="C391" s="181" t="str">
        <f t="shared" si="62"/>
        <v>2401180000</v>
      </c>
      <c r="D391" s="208" t="str">
        <f t="shared" si="63"/>
        <v/>
      </c>
      <c r="E391" s="181" t="str">
        <f t="shared" si="64"/>
        <v/>
      </c>
      <c r="F391" s="182">
        <f t="shared" si="55"/>
        <v>2768600</v>
      </c>
      <c r="G391" s="182">
        <f t="shared" si="56"/>
        <v>1480677.08</v>
      </c>
      <c r="H391" s="183">
        <f t="shared" si="57"/>
        <v>0.53481076356281154</v>
      </c>
      <c r="I391" s="130">
        <f t="shared" si="58"/>
        <v>0</v>
      </c>
      <c r="J391" s="42"/>
      <c r="K391" s="7" t="str">
        <f t="shared" si="59"/>
        <v>0703240118000027686001480677,080,534810763562812</v>
      </c>
      <c r="L391" s="7">
        <f t="shared" si="60"/>
        <v>1</v>
      </c>
      <c r="N391" s="25"/>
      <c r="O391" s="32"/>
      <c r="P391" s="32"/>
      <c r="Q391" s="27" t="s">
        <v>1676</v>
      </c>
      <c r="R391" s="27"/>
      <c r="S391" s="27"/>
      <c r="T391" s="27"/>
      <c r="U391" s="27"/>
      <c r="V391" s="27"/>
      <c r="W391" s="117">
        <v>2768600</v>
      </c>
      <c r="X391" s="120">
        <v>1480677.08</v>
      </c>
      <c r="Y391" s="120"/>
      <c r="Z391" s="59"/>
      <c r="AA391"/>
    </row>
    <row r="392" spans="1:28" x14ac:dyDescent="0.2">
      <c r="A392" s="209" t="str">
        <f>IF(E392&lt;&gt;"",VLOOKUP(E392,КОСГУ!$A:$B,2,FALSE), IF(D392&lt;&gt;"",VLOOKUP(D392,ВидРасх!$A:$B,2,FALSE),IF(C392&lt;&gt;"",VLOOKUP(C392,ЦелСТ!$A:$B,2,FALSE),VLOOKUP(B392,Р_ПР!$A:$B,2,FALSE))))&amp;""</f>
        <v>Организации дополнительного образования</v>
      </c>
      <c r="B392" s="208" t="str">
        <f t="shared" si="61"/>
        <v>0703</v>
      </c>
      <c r="C392" s="181" t="str">
        <f t="shared" si="62"/>
        <v>2401180320</v>
      </c>
      <c r="D392" s="208" t="str">
        <f t="shared" si="63"/>
        <v/>
      </c>
      <c r="E392" s="181" t="str">
        <f t="shared" si="64"/>
        <v/>
      </c>
      <c r="F392" s="182">
        <f t="shared" si="55"/>
        <v>2768600</v>
      </c>
      <c r="G392" s="182">
        <f t="shared" si="56"/>
        <v>1480677.08</v>
      </c>
      <c r="H392" s="183">
        <f t="shared" si="57"/>
        <v>0.53481076356281154</v>
      </c>
      <c r="I392" s="130">
        <f t="shared" si="58"/>
        <v>0</v>
      </c>
      <c r="J392" s="42"/>
      <c r="K392" s="7" t="str">
        <f t="shared" si="59"/>
        <v>0703240118032027686001480677,080,534810763562812</v>
      </c>
      <c r="L392" s="7">
        <f t="shared" si="60"/>
        <v>1</v>
      </c>
      <c r="N392" s="25"/>
      <c r="O392" s="32"/>
      <c r="P392" s="32"/>
      <c r="Q392" s="32"/>
      <c r="R392" s="28" t="s">
        <v>1677</v>
      </c>
      <c r="S392" s="28"/>
      <c r="T392" s="28"/>
      <c r="U392" s="28"/>
      <c r="V392" s="28"/>
      <c r="W392" s="117">
        <v>2768600</v>
      </c>
      <c r="X392" s="120">
        <v>1480677.08</v>
      </c>
      <c r="Y392" s="120"/>
      <c r="Z392" s="59"/>
      <c r="AA392"/>
    </row>
    <row r="393" spans="1:28" ht="24" x14ac:dyDescent="0.2">
      <c r="A393" s="209" t="str">
        <f>IF(E393&lt;&gt;"",VLOOKUP(E393,КОСГУ!$A:$B,2,FALSE), IF(D393&lt;&gt;"",VLOOKUP(D393,ВидРасх!$A:$B,2,FALSE),IF(C393&lt;&gt;"",VLOOKUP(C393,ЦелСТ!$A:$B,2,FALSE),VLOOKUP(B393,Р_ПР!$A:$B,2,FALSE))))&amp;""</f>
        <v>Предоставление субсидий бюджетным, автономным учреждениям и иным некоммерческим организациям</v>
      </c>
      <c r="B393" s="208" t="str">
        <f t="shared" si="61"/>
        <v>0703</v>
      </c>
      <c r="C393" s="181" t="str">
        <f t="shared" si="62"/>
        <v>2401180320</v>
      </c>
      <c r="D393" s="208" t="str">
        <f t="shared" si="63"/>
        <v>600</v>
      </c>
      <c r="E393" s="181" t="str">
        <f t="shared" si="64"/>
        <v/>
      </c>
      <c r="F393" s="182">
        <f t="shared" ref="F393:F456" si="65">W393</f>
        <v>2768600</v>
      </c>
      <c r="G393" s="182">
        <f t="shared" ref="G393:G456" si="66">X393</f>
        <v>1480677.08</v>
      </c>
      <c r="H393" s="183">
        <f t="shared" ref="H393:H456" si="67">G393/F393</f>
        <v>0.53481076356281154</v>
      </c>
      <c r="I393" s="130">
        <f t="shared" ref="I393:I456" si="68">Z393</f>
        <v>0</v>
      </c>
      <c r="J393" s="42"/>
      <c r="K393" s="7" t="str">
        <f t="shared" ref="K393:K456" si="69">B393&amp;C393&amp;D393&amp;D393&amp;E393&amp;F393&amp;G393&amp;H393</f>
        <v>0703240118032060060027686001480677,080,534810763562812</v>
      </c>
      <c r="L393" s="7">
        <f t="shared" ref="L393:L456" si="70">IF(K393=K392,"",1)</f>
        <v>1</v>
      </c>
      <c r="N393" s="25"/>
      <c r="O393" s="32"/>
      <c r="P393" s="32"/>
      <c r="Q393" s="32"/>
      <c r="R393" s="32"/>
      <c r="S393" s="27" t="s">
        <v>1678</v>
      </c>
      <c r="T393" s="27"/>
      <c r="U393" s="27"/>
      <c r="V393" s="27"/>
      <c r="W393" s="117">
        <v>2768600</v>
      </c>
      <c r="X393" s="120">
        <v>1480677.08</v>
      </c>
      <c r="Y393" s="120"/>
      <c r="Z393" s="59"/>
      <c r="AA393"/>
    </row>
    <row r="394" spans="1:28" ht="15" customHeight="1" x14ac:dyDescent="0.2">
      <c r="A394" s="209" t="str">
        <f>IF(E394&lt;&gt;"",VLOOKUP(E394,КОСГУ!$A:$B,2,FALSE), IF(D394&lt;&gt;"",VLOOKUP(D394,ВидРасх!$A:$B,2,FALSE),IF(C394&lt;&gt;"",VLOOKUP(C394,ЦелСТ!$A:$B,2,FALSE),VLOOKUP(B394,Р_ПР!$A:$B,2,FALSE))))&amp;""</f>
        <v>Субсидии бюджетным учреждениям</v>
      </c>
      <c r="B394" s="208" t="str">
        <f t="shared" si="61"/>
        <v>0703</v>
      </c>
      <c r="C394" s="181" t="str">
        <f t="shared" si="62"/>
        <v>2401180320</v>
      </c>
      <c r="D394" s="208" t="str">
        <f t="shared" si="63"/>
        <v>610</v>
      </c>
      <c r="E394" s="181" t="str">
        <f t="shared" si="64"/>
        <v/>
      </c>
      <c r="F394" s="182">
        <f t="shared" si="65"/>
        <v>2768600</v>
      </c>
      <c r="G394" s="182">
        <f t="shared" si="66"/>
        <v>1480677.08</v>
      </c>
      <c r="H394" s="183">
        <f t="shared" si="67"/>
        <v>0.53481076356281154</v>
      </c>
      <c r="I394" s="130">
        <f t="shared" si="68"/>
        <v>0</v>
      </c>
      <c r="J394" s="42"/>
      <c r="K394" s="7" t="str">
        <f t="shared" si="69"/>
        <v>0703240118032061061027686001480677,080,534810763562812</v>
      </c>
      <c r="L394" s="7">
        <f t="shared" si="70"/>
        <v>1</v>
      </c>
      <c r="N394" s="25"/>
      <c r="O394" s="32"/>
      <c r="P394" s="32"/>
      <c r="Q394" s="32"/>
      <c r="R394" s="32"/>
      <c r="S394" s="32"/>
      <c r="T394" s="167" t="s">
        <v>3354</v>
      </c>
      <c r="U394" s="167"/>
      <c r="V394" s="167"/>
      <c r="W394" s="168">
        <v>2768600</v>
      </c>
      <c r="X394" s="169">
        <v>1480677.08</v>
      </c>
      <c r="Y394" s="169"/>
      <c r="Z394" s="170"/>
      <c r="AA394"/>
    </row>
    <row r="395" spans="1:28" hidden="1" x14ac:dyDescent="0.2">
      <c r="A395" s="209" t="e">
        <f>IF(E395&lt;&gt;"",VLOOKUP(E395,КОСГУ!$A:$B,2,FALSE), IF(D395&lt;&gt;"",VLOOKUP(D395,ВидРасх!$A:$B,2,FALSE),IF(C395&lt;&gt;"",VLOOKUP(C395,ЦелСТ!$A:$B,2,FALSE),VLOOKUP(B395,Р_ПР!$A:$B,2,FALSE))))&amp;""</f>
        <v>#N/A</v>
      </c>
      <c r="B395" s="208" t="str">
        <f t="shared" si="61"/>
        <v>0703</v>
      </c>
      <c r="C395" s="181" t="str">
        <f t="shared" si="62"/>
        <v>2401200000</v>
      </c>
      <c r="D395" s="208" t="str">
        <f t="shared" si="63"/>
        <v/>
      </c>
      <c r="E395" s="181" t="str">
        <f t="shared" si="64"/>
        <v/>
      </c>
      <c r="F395" s="182">
        <f t="shared" si="65"/>
        <v>10912709.76</v>
      </c>
      <c r="G395" s="182">
        <f t="shared" si="66"/>
        <v>6504763.2599999998</v>
      </c>
      <c r="H395" s="183">
        <f t="shared" si="67"/>
        <v>0.59607223165073897</v>
      </c>
      <c r="I395" s="130">
        <f t="shared" si="68"/>
        <v>0</v>
      </c>
      <c r="J395" s="42"/>
      <c r="K395" s="7" t="str">
        <f t="shared" si="69"/>
        <v>0703240120000010912709,766504763,260,596072231650739</v>
      </c>
      <c r="L395" s="7">
        <f t="shared" si="70"/>
        <v>1</v>
      </c>
      <c r="N395" s="25"/>
      <c r="O395" s="32"/>
      <c r="P395" s="28" t="s">
        <v>2233</v>
      </c>
      <c r="Q395" s="28"/>
      <c r="R395" s="28"/>
      <c r="S395" s="28"/>
      <c r="T395" s="165"/>
      <c r="U395" s="165"/>
      <c r="V395" s="165"/>
      <c r="W395" s="116">
        <v>10912709.76</v>
      </c>
      <c r="X395" s="119">
        <v>6504763.2599999998</v>
      </c>
      <c r="Y395" s="119"/>
      <c r="Z395" s="57"/>
      <c r="AA395"/>
    </row>
    <row r="396" spans="1:28" hidden="1" x14ac:dyDescent="0.2">
      <c r="A396" s="209" t="e">
        <f>IF(E396&lt;&gt;"",VLOOKUP(E396,КОСГУ!$A:$B,2,FALSE), IF(D396&lt;&gt;"",VLOOKUP(D396,ВидРасх!$A:$B,2,FALSE),IF(C396&lt;&gt;"",VLOOKUP(C396,ЦелСТ!$A:$B,2,FALSE),VLOOKUP(B396,Р_ПР!$A:$B,2,FALSE))))&amp;""</f>
        <v>#N/A</v>
      </c>
      <c r="B396" s="208" t="str">
        <f t="shared" si="61"/>
        <v>0703</v>
      </c>
      <c r="C396" s="181" t="str">
        <f t="shared" si="62"/>
        <v>2401280000</v>
      </c>
      <c r="D396" s="208" t="str">
        <f t="shared" si="63"/>
        <v/>
      </c>
      <c r="E396" s="181" t="str">
        <f t="shared" si="64"/>
        <v/>
      </c>
      <c r="F396" s="182">
        <f t="shared" si="65"/>
        <v>10912709.76</v>
      </c>
      <c r="G396" s="182">
        <f t="shared" si="66"/>
        <v>6504763.2599999998</v>
      </c>
      <c r="H396" s="183">
        <f t="shared" si="67"/>
        <v>0.59607223165073897</v>
      </c>
      <c r="I396" s="130">
        <f t="shared" si="68"/>
        <v>0</v>
      </c>
      <c r="J396" s="42"/>
      <c r="K396" s="7" t="str">
        <f t="shared" si="69"/>
        <v>0703240128000010912709,766504763,260,596072231650739</v>
      </c>
      <c r="L396" s="7">
        <f t="shared" si="70"/>
        <v>1</v>
      </c>
      <c r="N396" s="25"/>
      <c r="O396" s="32"/>
      <c r="P396" s="32"/>
      <c r="Q396" s="27" t="s">
        <v>2234</v>
      </c>
      <c r="R396" s="27"/>
      <c r="S396" s="27"/>
      <c r="T396" s="27"/>
      <c r="U396" s="27"/>
      <c r="V396" s="27"/>
      <c r="W396" s="117">
        <v>10912709.76</v>
      </c>
      <c r="X396" s="120">
        <v>6504763.2599999998</v>
      </c>
      <c r="Y396" s="120"/>
      <c r="Z396" s="59"/>
      <c r="AA396"/>
    </row>
    <row r="397" spans="1:28" ht="24" x14ac:dyDescent="0.2">
      <c r="A397" s="209" t="str">
        <f>IF(E397&lt;&gt;"",VLOOKUP(E397,КОСГУ!$A:$B,2,FALSE), IF(D397&lt;&gt;"",VLOOKUP(D397,ВидРасх!$A:$B,2,FALSE),IF(C397&lt;&gt;"",VLOOKUP(C397,ЦелСТ!$A:$B,2,FALSE),VLOOKUP(B397,Р_ПР!$A:$B,2,FALSE))))&amp;""</f>
        <v>Организации дополнительного образования (ДШИ им.А.Вяльцевой)</v>
      </c>
      <c r="B397" s="208" t="str">
        <f t="shared" si="61"/>
        <v>0703</v>
      </c>
      <c r="C397" s="181" t="str">
        <f t="shared" si="62"/>
        <v>2401280320</v>
      </c>
      <c r="D397" s="208" t="str">
        <f t="shared" si="63"/>
        <v/>
      </c>
      <c r="E397" s="181" t="str">
        <f t="shared" si="64"/>
        <v/>
      </c>
      <c r="F397" s="182">
        <f t="shared" si="65"/>
        <v>10912709.76</v>
      </c>
      <c r="G397" s="182">
        <f t="shared" si="66"/>
        <v>6504763.2599999998</v>
      </c>
      <c r="H397" s="183">
        <f t="shared" si="67"/>
        <v>0.59607223165073897</v>
      </c>
      <c r="I397" s="130">
        <f t="shared" si="68"/>
        <v>0</v>
      </c>
      <c r="J397" s="42"/>
      <c r="K397" s="7" t="str">
        <f t="shared" si="69"/>
        <v>0703240128032010912709,766504763,260,596072231650739</v>
      </c>
      <c r="L397" s="7">
        <f t="shared" si="70"/>
        <v>1</v>
      </c>
      <c r="N397" s="25"/>
      <c r="O397" s="32"/>
      <c r="P397" s="32"/>
      <c r="Q397" s="32"/>
      <c r="R397" s="28" t="s">
        <v>2235</v>
      </c>
      <c r="S397" s="28"/>
      <c r="T397" s="28"/>
      <c r="U397" s="28"/>
      <c r="V397" s="28"/>
      <c r="W397" s="117">
        <v>10912709.76</v>
      </c>
      <c r="X397" s="120">
        <v>6504763.2599999998</v>
      </c>
      <c r="Y397" s="120"/>
      <c r="Z397" s="59"/>
      <c r="AA397"/>
    </row>
    <row r="398" spans="1:28" ht="24" x14ac:dyDescent="0.2">
      <c r="A398" s="209" t="str">
        <f>IF(E398&lt;&gt;"",VLOOKUP(E398,КОСГУ!$A:$B,2,FALSE), IF(D398&lt;&gt;"",VLOOKUP(D398,ВидРасх!$A:$B,2,FALSE),IF(C398&lt;&gt;"",VLOOKUP(C398,ЦелСТ!$A:$B,2,FALSE),VLOOKUP(B398,Р_ПР!$A:$B,2,FALSE))))&amp;""</f>
        <v>Предоставление субсидий бюджетным, автономным учреждениям и иным некоммерческим организациям</v>
      </c>
      <c r="B398" s="208" t="str">
        <f t="shared" ref="B398:B461" si="71">N398&amp;O398&amp;LEFT(P398,4)&amp;LEFT(Q398,4)&amp;LEFT(R398,4)&amp;LEFT(S398,4)&amp;LEFT(T398,4)</f>
        <v>0703</v>
      </c>
      <c r="C398" s="181" t="str">
        <f t="shared" si="62"/>
        <v>2401280320</v>
      </c>
      <c r="D398" s="208" t="str">
        <f t="shared" si="63"/>
        <v>600</v>
      </c>
      <c r="E398" s="181" t="str">
        <f t="shared" si="64"/>
        <v/>
      </c>
      <c r="F398" s="182">
        <f t="shared" si="65"/>
        <v>10912709.76</v>
      </c>
      <c r="G398" s="182">
        <f t="shared" si="66"/>
        <v>6504763.2599999998</v>
      </c>
      <c r="H398" s="183">
        <f t="shared" si="67"/>
        <v>0.59607223165073897</v>
      </c>
      <c r="I398" s="130">
        <f t="shared" si="68"/>
        <v>0</v>
      </c>
      <c r="J398" s="42"/>
      <c r="K398" s="7" t="str">
        <f t="shared" si="69"/>
        <v>0703240128032060060010912709,766504763,260,596072231650739</v>
      </c>
      <c r="L398" s="7">
        <f t="shared" si="70"/>
        <v>1</v>
      </c>
      <c r="N398" s="25"/>
      <c r="O398" s="32"/>
      <c r="P398" s="32"/>
      <c r="Q398" s="32"/>
      <c r="R398" s="32"/>
      <c r="S398" s="27" t="s">
        <v>2236</v>
      </c>
      <c r="T398" s="27"/>
      <c r="U398" s="27"/>
      <c r="V398" s="27"/>
      <c r="W398" s="117">
        <v>10912709.76</v>
      </c>
      <c r="X398" s="120">
        <v>6504763.2599999998</v>
      </c>
      <c r="Y398" s="120"/>
      <c r="Z398" s="59"/>
      <c r="AA398"/>
    </row>
    <row r="399" spans="1:28" ht="12" customHeight="1" x14ac:dyDescent="0.2">
      <c r="A399" s="209" t="str">
        <f>IF(E399&lt;&gt;"",VLOOKUP(E399,КОСГУ!$A:$B,2,FALSE), IF(D399&lt;&gt;"",VLOOKUP(D399,ВидРасх!$A:$B,2,FALSE),IF(C399&lt;&gt;"",VLOOKUP(C399,ЦелСТ!$A:$B,2,FALSE),VLOOKUP(B399,Р_ПР!$A:$B,2,FALSE))))&amp;""</f>
        <v>Субсидии бюджетным учреждениям</v>
      </c>
      <c r="B399" s="208" t="str">
        <f t="shared" si="71"/>
        <v>0703</v>
      </c>
      <c r="C399" s="181" t="str">
        <f t="shared" ref="C399:C462" si="72">RIGHT(P399,10)&amp;MID(Q399,6,10)&amp;RIGHT(R399,10)&amp;MID(S399,6,10)&amp;MID(T399,6,10)</f>
        <v>2401280320</v>
      </c>
      <c r="D399" s="208" t="str">
        <f t="shared" ref="D399:D462" si="73">RIGHT(T399,3)&amp;RIGHT(S399,3)</f>
        <v>610</v>
      </c>
      <c r="E399" s="181" t="str">
        <f t="shared" ref="E399:E462" si="74">U399&amp;V399</f>
        <v/>
      </c>
      <c r="F399" s="182">
        <f t="shared" si="65"/>
        <v>10912709.76</v>
      </c>
      <c r="G399" s="182">
        <f t="shared" si="66"/>
        <v>6504763.2599999998</v>
      </c>
      <c r="H399" s="183">
        <f t="shared" si="67"/>
        <v>0.59607223165073897</v>
      </c>
      <c r="I399" s="130">
        <f t="shared" si="68"/>
        <v>0</v>
      </c>
      <c r="J399" s="42"/>
      <c r="K399" s="7" t="str">
        <f t="shared" si="69"/>
        <v>0703240128032061061010912709,766504763,260,596072231650739</v>
      </c>
      <c r="L399" s="7">
        <f t="shared" si="70"/>
        <v>1</v>
      </c>
      <c r="N399" s="25"/>
      <c r="O399" s="32"/>
      <c r="P399" s="32"/>
      <c r="Q399" s="32"/>
      <c r="R399" s="32"/>
      <c r="S399" s="32"/>
      <c r="T399" s="167" t="s">
        <v>3355</v>
      </c>
      <c r="U399" s="167"/>
      <c r="V399" s="167"/>
      <c r="W399" s="168">
        <v>10912709.76</v>
      </c>
      <c r="X399" s="169">
        <v>6504763.2599999998</v>
      </c>
      <c r="Y399" s="169"/>
      <c r="Z399" s="170"/>
      <c r="AA399"/>
    </row>
    <row r="400" spans="1:28" hidden="1" x14ac:dyDescent="0.2">
      <c r="A400" s="209" t="e">
        <f>IF(E400&lt;&gt;"",VLOOKUP(E400,КОСГУ!$A:$B,2,FALSE), IF(D400&lt;&gt;"",VLOOKUP(D400,ВидРасх!$A:$B,2,FALSE),IF(C400&lt;&gt;"",VLOOKUP(C400,ЦелСТ!$A:$B,2,FALSE),VLOOKUP(B400,Р_ПР!$A:$B,2,FALSE))))&amp;""</f>
        <v>#N/A</v>
      </c>
      <c r="B400" s="208" t="str">
        <f t="shared" si="71"/>
        <v>0703</v>
      </c>
      <c r="C400" s="181" t="str">
        <f t="shared" si="72"/>
        <v>2401500000</v>
      </c>
      <c r="D400" s="208" t="str">
        <f t="shared" si="73"/>
        <v/>
      </c>
      <c r="E400" s="181" t="str">
        <f t="shared" si="74"/>
        <v/>
      </c>
      <c r="F400" s="182">
        <f t="shared" si="65"/>
        <v>72000</v>
      </c>
      <c r="G400" s="182">
        <f t="shared" si="66"/>
        <v>46200</v>
      </c>
      <c r="H400" s="183">
        <f t="shared" si="67"/>
        <v>0.64166666666666672</v>
      </c>
      <c r="I400" s="130">
        <f t="shared" si="68"/>
        <v>0</v>
      </c>
      <c r="J400" s="42"/>
      <c r="K400" s="7" t="str">
        <f t="shared" si="69"/>
        <v>0703240150000072000462000,641666666666667</v>
      </c>
      <c r="L400" s="7">
        <f t="shared" si="70"/>
        <v>1</v>
      </c>
      <c r="N400" s="25"/>
      <c r="O400" s="32"/>
      <c r="P400" s="28" t="s">
        <v>1557</v>
      </c>
      <c r="Q400" s="28"/>
      <c r="R400" s="28"/>
      <c r="S400" s="28"/>
      <c r="T400" s="165"/>
      <c r="U400" s="165"/>
      <c r="V400" s="165"/>
      <c r="W400" s="116">
        <v>72000</v>
      </c>
      <c r="X400" s="119">
        <v>46200</v>
      </c>
      <c r="Y400" s="119"/>
      <c r="Z400" s="57"/>
      <c r="AA400"/>
    </row>
    <row r="401" spans="1:27" hidden="1" x14ac:dyDescent="0.2">
      <c r="A401" s="209" t="e">
        <f>IF(E401&lt;&gt;"",VLOOKUP(E401,КОСГУ!$A:$B,2,FALSE), IF(D401&lt;&gt;"",VLOOKUP(D401,ВидРасх!$A:$B,2,FALSE),IF(C401&lt;&gt;"",VLOOKUP(C401,ЦелСТ!$A:$B,2,FALSE),VLOOKUP(B401,Р_ПР!$A:$B,2,FALSE))))&amp;""</f>
        <v>#N/A</v>
      </c>
      <c r="B401" s="208" t="str">
        <f t="shared" si="71"/>
        <v>0703</v>
      </c>
      <c r="C401" s="181" t="str">
        <f t="shared" si="72"/>
        <v>2401514000</v>
      </c>
      <c r="D401" s="208" t="str">
        <f t="shared" si="73"/>
        <v/>
      </c>
      <c r="E401" s="181" t="str">
        <f t="shared" si="74"/>
        <v/>
      </c>
      <c r="F401" s="182">
        <f t="shared" si="65"/>
        <v>72000</v>
      </c>
      <c r="G401" s="182">
        <f t="shared" si="66"/>
        <v>46200</v>
      </c>
      <c r="H401" s="183">
        <f t="shared" si="67"/>
        <v>0.64166666666666672</v>
      </c>
      <c r="I401" s="130">
        <f t="shared" si="68"/>
        <v>0</v>
      </c>
      <c r="J401" s="42"/>
      <c r="K401" s="7" t="str">
        <f t="shared" si="69"/>
        <v>0703240151400072000462000,641666666666667</v>
      </c>
      <c r="L401" s="7">
        <f t="shared" si="70"/>
        <v>1</v>
      </c>
      <c r="N401" s="25"/>
      <c r="O401" s="32"/>
      <c r="P401" s="32"/>
      <c r="Q401" s="27" t="s">
        <v>1558</v>
      </c>
      <c r="R401" s="27"/>
      <c r="S401" s="27"/>
      <c r="T401" s="27"/>
      <c r="U401" s="27"/>
      <c r="V401" s="27"/>
      <c r="W401" s="117">
        <v>72000</v>
      </c>
      <c r="X401" s="120">
        <v>46200</v>
      </c>
      <c r="Y401" s="120"/>
      <c r="Z401" s="59"/>
      <c r="AA401"/>
    </row>
    <row r="402" spans="1:27" ht="48" x14ac:dyDescent="0.2">
      <c r="A402" s="209" t="str">
        <f>IF(E402&lt;&gt;"",VLOOKUP(E402,КОСГУ!$A:$B,2,FALSE), IF(D402&lt;&gt;"",VLOOKUP(D402,ВидРасх!$A:$B,2,FALSE),IF(C402&lt;&gt;"",VLOOKUP(C402,ЦелСТ!$A:$B,2,FALSE),VLOOKUP(B402,Р_ПР!$A:$B,2,FALSE))))&amp;""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02" s="208" t="str">
        <f t="shared" si="71"/>
        <v>0703</v>
      </c>
      <c r="C402" s="181" t="str">
        <f t="shared" si="72"/>
        <v>2401514720</v>
      </c>
      <c r="D402" s="208" t="str">
        <f t="shared" si="73"/>
        <v/>
      </c>
      <c r="E402" s="181" t="str">
        <f t="shared" si="74"/>
        <v/>
      </c>
      <c r="F402" s="182">
        <f t="shared" si="65"/>
        <v>72000</v>
      </c>
      <c r="G402" s="182">
        <f t="shared" si="66"/>
        <v>46200</v>
      </c>
      <c r="H402" s="183">
        <f t="shared" si="67"/>
        <v>0.64166666666666672</v>
      </c>
      <c r="I402" s="130">
        <f t="shared" si="68"/>
        <v>0</v>
      </c>
      <c r="J402" s="42"/>
      <c r="K402" s="7" t="str">
        <f t="shared" si="69"/>
        <v>0703240151472072000462000,641666666666667</v>
      </c>
      <c r="L402" s="7">
        <f t="shared" si="70"/>
        <v>1</v>
      </c>
      <c r="N402" s="25"/>
      <c r="O402" s="32"/>
      <c r="P402" s="32"/>
      <c r="Q402" s="32"/>
      <c r="R402" s="28" t="s">
        <v>3101</v>
      </c>
      <c r="S402" s="28"/>
      <c r="T402" s="28"/>
      <c r="U402" s="28"/>
      <c r="V402" s="28"/>
      <c r="W402" s="117">
        <v>72000</v>
      </c>
      <c r="X402" s="120">
        <v>46200</v>
      </c>
      <c r="Y402" s="120"/>
      <c r="Z402" s="59"/>
      <c r="AA402"/>
    </row>
    <row r="403" spans="1:27" ht="24" x14ac:dyDescent="0.2">
      <c r="A403" s="209" t="str">
        <f>IF(E403&lt;&gt;"",VLOOKUP(E403,КОСГУ!$A:$B,2,FALSE), IF(D403&lt;&gt;"",VLOOKUP(D403,ВидРасх!$A:$B,2,FALSE),IF(C403&lt;&gt;"",VLOOKUP(C403,ЦелСТ!$A:$B,2,FALSE),VLOOKUP(B403,Р_ПР!$A:$B,2,FALSE))))&amp;""</f>
        <v>Предоставление субсидий бюджетным, автономным учреждениям и иным некоммерческим организациям</v>
      </c>
      <c r="B403" s="208" t="str">
        <f t="shared" si="71"/>
        <v>0703</v>
      </c>
      <c r="C403" s="181" t="str">
        <f t="shared" si="72"/>
        <v>2401514720</v>
      </c>
      <c r="D403" s="208" t="str">
        <f t="shared" si="73"/>
        <v>600</v>
      </c>
      <c r="E403" s="181" t="str">
        <f t="shared" si="74"/>
        <v/>
      </c>
      <c r="F403" s="182">
        <f t="shared" si="65"/>
        <v>72000</v>
      </c>
      <c r="G403" s="182">
        <f t="shared" si="66"/>
        <v>46200</v>
      </c>
      <c r="H403" s="183">
        <f t="shared" si="67"/>
        <v>0.64166666666666672</v>
      </c>
      <c r="I403" s="130">
        <f t="shared" si="68"/>
        <v>0</v>
      </c>
      <c r="J403" s="42"/>
      <c r="K403" s="7" t="str">
        <f t="shared" si="69"/>
        <v>0703240151472060060072000462000,641666666666667</v>
      </c>
      <c r="L403" s="7">
        <f t="shared" si="70"/>
        <v>1</v>
      </c>
      <c r="N403" s="25"/>
      <c r="O403" s="32"/>
      <c r="P403" s="32"/>
      <c r="Q403" s="32"/>
      <c r="R403" s="32"/>
      <c r="S403" s="27" t="s">
        <v>3102</v>
      </c>
      <c r="T403" s="27"/>
      <c r="U403" s="27"/>
      <c r="V403" s="27"/>
      <c r="W403" s="117">
        <v>72000</v>
      </c>
      <c r="X403" s="120">
        <v>46200</v>
      </c>
      <c r="Y403" s="120"/>
      <c r="Z403" s="59"/>
      <c r="AA403"/>
    </row>
    <row r="404" spans="1:27" x14ac:dyDescent="0.2">
      <c r="A404" s="209" t="str">
        <f>IF(E404&lt;&gt;"",VLOOKUP(E404,КОСГУ!$A:$B,2,FALSE), IF(D404&lt;&gt;"",VLOOKUP(D404,ВидРасх!$A:$B,2,FALSE),IF(C404&lt;&gt;"",VLOOKUP(C404,ЦелСТ!$A:$B,2,FALSE),VLOOKUP(B404,Р_ПР!$A:$B,2,FALSE))))&amp;""</f>
        <v>Субсидии бюджетным учреждениям</v>
      </c>
      <c r="B404" s="208" t="str">
        <f t="shared" si="71"/>
        <v>0703</v>
      </c>
      <c r="C404" s="181" t="str">
        <f t="shared" si="72"/>
        <v>2401514720</v>
      </c>
      <c r="D404" s="208" t="str">
        <f t="shared" si="73"/>
        <v>610</v>
      </c>
      <c r="E404" s="181" t="str">
        <f t="shared" si="74"/>
        <v/>
      </c>
      <c r="F404" s="182">
        <f t="shared" si="65"/>
        <v>72000</v>
      </c>
      <c r="G404" s="182">
        <f t="shared" si="66"/>
        <v>46200</v>
      </c>
      <c r="H404" s="183">
        <f t="shared" si="67"/>
        <v>0.64166666666666672</v>
      </c>
      <c r="I404" s="130">
        <f t="shared" si="68"/>
        <v>0</v>
      </c>
      <c r="J404" s="42"/>
      <c r="K404" s="7" t="str">
        <f t="shared" si="69"/>
        <v>0703240151472061061072000462000,641666666666667</v>
      </c>
      <c r="L404" s="7">
        <f t="shared" si="70"/>
        <v>1</v>
      </c>
      <c r="N404" s="25"/>
      <c r="O404" s="32"/>
      <c r="P404" s="32"/>
      <c r="Q404" s="32"/>
      <c r="R404" s="32"/>
      <c r="S404" s="32"/>
      <c r="T404" s="167" t="s">
        <v>3356</v>
      </c>
      <c r="U404" s="167"/>
      <c r="V404" s="167"/>
      <c r="W404" s="168">
        <v>72000</v>
      </c>
      <c r="X404" s="169">
        <v>46200</v>
      </c>
      <c r="Y404" s="169"/>
      <c r="Z404" s="170"/>
      <c r="AA404"/>
    </row>
    <row r="405" spans="1:27" ht="11.25" customHeight="1" x14ac:dyDescent="0.2">
      <c r="A405" s="209" t="str">
        <f>IF(E405&lt;&gt;"",VLOOKUP(E405,КОСГУ!$A:$B,2,FALSE), IF(D405&lt;&gt;"",VLOOKUP(D405,ВидРасх!$A:$B,2,FALSE),IF(C405&lt;&gt;"",VLOOKUP(C405,ЦелСТ!$A:$B,2,FALSE),VLOOKUP(B405,Р_ПР!$A:$B,2,FALSE))))&amp;""</f>
        <v>Молодежная политика и оздоровление детей</v>
      </c>
      <c r="B405" s="208" t="str">
        <f t="shared" si="71"/>
        <v>0707</v>
      </c>
      <c r="C405" s="181" t="str">
        <f t="shared" si="72"/>
        <v/>
      </c>
      <c r="D405" s="208" t="str">
        <f t="shared" si="73"/>
        <v/>
      </c>
      <c r="E405" s="181" t="str">
        <f t="shared" si="74"/>
        <v/>
      </c>
      <c r="F405" s="182">
        <f t="shared" si="65"/>
        <v>89000</v>
      </c>
      <c r="G405" s="182">
        <f t="shared" si="66"/>
        <v>12788</v>
      </c>
      <c r="H405" s="183">
        <f t="shared" si="67"/>
        <v>0.14368539325842697</v>
      </c>
      <c r="I405" s="130">
        <f t="shared" si="68"/>
        <v>0</v>
      </c>
      <c r="J405" s="42"/>
      <c r="K405" s="7" t="str">
        <f t="shared" si="69"/>
        <v>070789000127880,143685393258427</v>
      </c>
      <c r="L405" s="7">
        <f t="shared" si="70"/>
        <v>1</v>
      </c>
      <c r="N405" s="25"/>
      <c r="O405" s="27" t="s">
        <v>453</v>
      </c>
      <c r="P405" s="27"/>
      <c r="Q405" s="27"/>
      <c r="R405" s="27"/>
      <c r="S405" s="27"/>
      <c r="T405" s="166"/>
      <c r="U405" s="166"/>
      <c r="V405" s="166"/>
      <c r="W405" s="116">
        <v>89000</v>
      </c>
      <c r="X405" s="119">
        <v>12788</v>
      </c>
      <c r="Y405" s="119"/>
      <c r="Z405" s="57"/>
      <c r="AA405"/>
    </row>
    <row r="406" spans="1:27" hidden="1" x14ac:dyDescent="0.2">
      <c r="A406" s="209" t="e">
        <f>IF(E406&lt;&gt;"",VLOOKUP(E406,КОСГУ!$A:$B,2,FALSE), IF(D406&lt;&gt;"",VLOOKUP(D406,ВидРасх!$A:$B,2,FALSE),IF(C406&lt;&gt;"",VLOOKUP(C406,ЦелСТ!$A:$B,2,FALSE),VLOOKUP(B406,Р_ПР!$A:$B,2,FALSE))))&amp;""</f>
        <v>#N/A</v>
      </c>
      <c r="B406" s="208" t="str">
        <f t="shared" si="71"/>
        <v>0707</v>
      </c>
      <c r="C406" s="181" t="str">
        <f t="shared" si="72"/>
        <v>2201300000</v>
      </c>
      <c r="D406" s="208" t="str">
        <f t="shared" si="73"/>
        <v/>
      </c>
      <c r="E406" s="181" t="str">
        <f t="shared" si="74"/>
        <v/>
      </c>
      <c r="F406" s="182">
        <f t="shared" si="65"/>
        <v>89000</v>
      </c>
      <c r="G406" s="182">
        <f t="shared" si="66"/>
        <v>12788</v>
      </c>
      <c r="H406" s="183">
        <f t="shared" si="67"/>
        <v>0.14368539325842697</v>
      </c>
      <c r="I406" s="130">
        <f t="shared" si="68"/>
        <v>0</v>
      </c>
      <c r="J406" s="42"/>
      <c r="K406" s="7" t="str">
        <f t="shared" si="69"/>
        <v>0707220130000089000127880,143685393258427</v>
      </c>
      <c r="L406" s="7">
        <f t="shared" si="70"/>
        <v>1</v>
      </c>
      <c r="N406" s="25"/>
      <c r="O406" s="32"/>
      <c r="P406" s="28" t="s">
        <v>2718</v>
      </c>
      <c r="Q406" s="28"/>
      <c r="R406" s="28"/>
      <c r="S406" s="28"/>
      <c r="T406" s="28"/>
      <c r="U406" s="28"/>
      <c r="V406" s="28"/>
      <c r="W406" s="117">
        <v>89000</v>
      </c>
      <c r="X406" s="120">
        <v>12788</v>
      </c>
      <c r="Y406" s="120"/>
      <c r="Z406" s="59"/>
      <c r="AA406"/>
    </row>
    <row r="407" spans="1:27" hidden="1" x14ac:dyDescent="0.2">
      <c r="A407" s="209" t="e">
        <f>IF(E407&lt;&gt;"",VLOOKUP(E407,КОСГУ!$A:$B,2,FALSE), IF(D407&lt;&gt;"",VLOOKUP(D407,ВидРасх!$A:$B,2,FALSE),IF(C407&lt;&gt;"",VLOOKUP(C407,ЦелСТ!$A:$B,2,FALSE),VLOOKUP(B407,Р_ПР!$A:$B,2,FALSE))))&amp;""</f>
        <v>#N/A</v>
      </c>
      <c r="B407" s="208" t="str">
        <f t="shared" si="71"/>
        <v>0707</v>
      </c>
      <c r="C407" s="181" t="str">
        <f t="shared" si="72"/>
        <v>2201382000</v>
      </c>
      <c r="D407" s="208" t="str">
        <f t="shared" si="73"/>
        <v/>
      </c>
      <c r="E407" s="181" t="str">
        <f t="shared" si="74"/>
        <v/>
      </c>
      <c r="F407" s="182">
        <f t="shared" si="65"/>
        <v>89000</v>
      </c>
      <c r="G407" s="182">
        <f t="shared" si="66"/>
        <v>12788</v>
      </c>
      <c r="H407" s="183">
        <f t="shared" si="67"/>
        <v>0.14368539325842697</v>
      </c>
      <c r="I407" s="130">
        <f t="shared" si="68"/>
        <v>0</v>
      </c>
      <c r="J407" s="42"/>
      <c r="K407" s="7" t="str">
        <f t="shared" si="69"/>
        <v>0707220138200089000127880,143685393258427</v>
      </c>
      <c r="L407" s="7">
        <f t="shared" si="70"/>
        <v>1</v>
      </c>
      <c r="N407" s="25"/>
      <c r="O407" s="32"/>
      <c r="P407" s="32"/>
      <c r="Q407" s="27" t="s">
        <v>2719</v>
      </c>
      <c r="R407" s="27"/>
      <c r="S407" s="27"/>
      <c r="T407" s="27"/>
      <c r="U407" s="27"/>
      <c r="V407" s="27"/>
      <c r="W407" s="117">
        <v>89000</v>
      </c>
      <c r="X407" s="120">
        <v>12788</v>
      </c>
      <c r="Y407" s="120"/>
      <c r="Z407" s="59"/>
      <c r="AA407"/>
    </row>
    <row r="408" spans="1:27" x14ac:dyDescent="0.2">
      <c r="A408" s="209" t="str">
        <f>IF(E408&lt;&gt;"",VLOOKUP(E408,КОСГУ!$A:$B,2,FALSE), IF(D408&lt;&gt;"",VLOOKUP(D408,ВидРасх!$A:$B,2,FALSE),IF(C408&lt;&gt;"",VLOOKUP(C408,ЦелСТ!$A:$B,2,FALSE),VLOOKUP(B408,Р_ПР!$A:$B,2,FALSE))))&amp;""</f>
        <v>Мероприятия по работе с семьей, детьми и молодежью</v>
      </c>
      <c r="B408" s="208" t="str">
        <f t="shared" si="71"/>
        <v>0707</v>
      </c>
      <c r="C408" s="181" t="str">
        <f t="shared" si="72"/>
        <v>2201382360</v>
      </c>
      <c r="D408" s="208" t="str">
        <f t="shared" si="73"/>
        <v/>
      </c>
      <c r="E408" s="181" t="str">
        <f t="shared" si="74"/>
        <v/>
      </c>
      <c r="F408" s="182">
        <f t="shared" si="65"/>
        <v>89000</v>
      </c>
      <c r="G408" s="182">
        <f t="shared" si="66"/>
        <v>12788</v>
      </c>
      <c r="H408" s="183">
        <f t="shared" si="67"/>
        <v>0.14368539325842697</v>
      </c>
      <c r="I408" s="130">
        <f t="shared" si="68"/>
        <v>0</v>
      </c>
      <c r="J408" s="42"/>
      <c r="K408" s="7" t="str">
        <f t="shared" si="69"/>
        <v>0707220138236089000127880,143685393258427</v>
      </c>
      <c r="L408" s="7">
        <f t="shared" si="70"/>
        <v>1</v>
      </c>
      <c r="N408" s="25"/>
      <c r="O408" s="32"/>
      <c r="P408" s="32"/>
      <c r="Q408" s="32"/>
      <c r="R408" s="28" t="s">
        <v>2720</v>
      </c>
      <c r="S408" s="28"/>
      <c r="T408" s="28"/>
      <c r="U408" s="28"/>
      <c r="V408" s="28"/>
      <c r="W408" s="117">
        <v>89000</v>
      </c>
      <c r="X408" s="120">
        <v>12788</v>
      </c>
      <c r="Y408" s="120"/>
      <c r="Z408" s="59"/>
      <c r="AA408"/>
    </row>
    <row r="409" spans="1:27" ht="15.75" customHeight="1" x14ac:dyDescent="0.2">
      <c r="A409" s="209" t="str">
        <f>IF(E409&lt;&gt;"",VLOOKUP(E409,КОСГУ!$A:$B,2,FALSE), IF(D409&lt;&gt;"",VLOOKUP(D409,ВидРасх!$A:$B,2,FALSE),IF(C409&lt;&gt;"",VLOOKUP(C409,ЦелСТ!$A:$B,2,FALSE),VLOOKUP(B409,Р_ПР!$A:$B,2,FALSE))))&amp;""</f>
        <v>Закупка товаров, работ и услуг для муниципальных нужд</v>
      </c>
      <c r="B409" s="208" t="str">
        <f t="shared" si="71"/>
        <v>0707</v>
      </c>
      <c r="C409" s="181" t="str">
        <f t="shared" si="72"/>
        <v>2201382360</v>
      </c>
      <c r="D409" s="208" t="str">
        <f t="shared" si="73"/>
        <v>200</v>
      </c>
      <c r="E409" s="181" t="str">
        <f t="shared" si="74"/>
        <v/>
      </c>
      <c r="F409" s="182">
        <f t="shared" si="65"/>
        <v>72907</v>
      </c>
      <c r="G409" s="182">
        <f t="shared" si="66"/>
        <v>12788</v>
      </c>
      <c r="H409" s="183">
        <f t="shared" si="67"/>
        <v>0.17540153894687752</v>
      </c>
      <c r="I409" s="130">
        <f t="shared" si="68"/>
        <v>0</v>
      </c>
      <c r="J409" s="42"/>
      <c r="K409" s="7" t="str">
        <f t="shared" si="69"/>
        <v>0707220138236020020072907127880,175401538946878</v>
      </c>
      <c r="L409" s="7">
        <f t="shared" si="70"/>
        <v>1</v>
      </c>
      <c r="N409" s="25"/>
      <c r="O409" s="32"/>
      <c r="P409" s="32"/>
      <c r="Q409" s="32"/>
      <c r="R409" s="32"/>
      <c r="S409" s="27" t="s">
        <v>2721</v>
      </c>
      <c r="T409" s="27"/>
      <c r="U409" s="27"/>
      <c r="V409" s="27"/>
      <c r="W409" s="117">
        <v>72907</v>
      </c>
      <c r="X409" s="120">
        <v>12788</v>
      </c>
      <c r="Y409" s="120"/>
      <c r="Z409" s="59"/>
      <c r="AA409"/>
    </row>
    <row r="410" spans="1:27" ht="24" x14ac:dyDescent="0.2">
      <c r="A410" s="209" t="str">
        <f>IF(E410&lt;&gt;"",VLOOKUP(E410,КОСГУ!$A:$B,2,FALSE), IF(D410&lt;&gt;"",VLOOKUP(D410,ВидРасх!$A:$B,2,FALSE),IF(C410&lt;&gt;"",VLOOKUP(C410,ЦелСТ!$A:$B,2,FALSE),VLOOKUP(B410,Р_ПР!$A:$B,2,FALSE))))&amp;""</f>
        <v>Иные закупки товаров, работ и услуг для обеспечения муниципальных нужд</v>
      </c>
      <c r="B410" s="208" t="str">
        <f t="shared" si="71"/>
        <v>0707</v>
      </c>
      <c r="C410" s="181" t="str">
        <f t="shared" si="72"/>
        <v>2201382360</v>
      </c>
      <c r="D410" s="208" t="str">
        <f t="shared" si="73"/>
        <v>240</v>
      </c>
      <c r="E410" s="181" t="str">
        <f t="shared" si="74"/>
        <v/>
      </c>
      <c r="F410" s="182">
        <f t="shared" si="65"/>
        <v>72907</v>
      </c>
      <c r="G410" s="182">
        <f t="shared" si="66"/>
        <v>12788</v>
      </c>
      <c r="H410" s="183">
        <f t="shared" si="67"/>
        <v>0.17540153894687752</v>
      </c>
      <c r="I410" s="130">
        <f t="shared" si="68"/>
        <v>0</v>
      </c>
      <c r="J410" s="42"/>
      <c r="K410" s="7" t="str">
        <f t="shared" si="69"/>
        <v>0707220138236024024072907127880,175401538946878</v>
      </c>
      <c r="L410" s="7">
        <f t="shared" si="70"/>
        <v>1</v>
      </c>
      <c r="N410" s="25"/>
      <c r="O410" s="32"/>
      <c r="P410" s="32"/>
      <c r="Q410" s="32"/>
      <c r="R410" s="32"/>
      <c r="S410" s="32"/>
      <c r="T410" s="167" t="s">
        <v>3357</v>
      </c>
      <c r="U410" s="167"/>
      <c r="V410" s="167"/>
      <c r="W410" s="168">
        <v>72907</v>
      </c>
      <c r="X410" s="169">
        <v>12788</v>
      </c>
      <c r="Y410" s="169"/>
      <c r="Z410" s="170"/>
      <c r="AA410"/>
    </row>
    <row r="411" spans="1:27" x14ac:dyDescent="0.2">
      <c r="A411" s="209" t="str">
        <f>IF(E411&lt;&gt;"",VLOOKUP(E411,КОСГУ!$A:$B,2,FALSE), IF(D411&lt;&gt;"",VLOOKUP(D411,ВидРасх!$A:$B,2,FALSE),IF(C411&lt;&gt;"",VLOOKUP(C411,ЦелСТ!$A:$B,2,FALSE),VLOOKUP(B411,Р_ПР!$A:$B,2,FALSE))))&amp;""</f>
        <v>Социальное обеспечение и иные выплаты населению</v>
      </c>
      <c r="B411" s="208" t="str">
        <f t="shared" si="71"/>
        <v>0707</v>
      </c>
      <c r="C411" s="181" t="str">
        <f t="shared" si="72"/>
        <v>2201382360</v>
      </c>
      <c r="D411" s="208" t="str">
        <f t="shared" si="73"/>
        <v>300</v>
      </c>
      <c r="E411" s="181" t="str">
        <f t="shared" si="74"/>
        <v/>
      </c>
      <c r="F411" s="182">
        <f t="shared" si="65"/>
        <v>16093</v>
      </c>
      <c r="G411" s="182">
        <f t="shared" si="66"/>
        <v>0</v>
      </c>
      <c r="H411" s="183">
        <f t="shared" si="67"/>
        <v>0</v>
      </c>
      <c r="I411" s="130">
        <f t="shared" si="68"/>
        <v>0</v>
      </c>
      <c r="J411" s="42"/>
      <c r="K411" s="7" t="str">
        <f t="shared" si="69"/>
        <v>070722013823603003001609300</v>
      </c>
      <c r="L411" s="7">
        <f t="shared" si="70"/>
        <v>1</v>
      </c>
      <c r="N411" s="25"/>
      <c r="O411" s="32"/>
      <c r="P411" s="32"/>
      <c r="Q411" s="32"/>
      <c r="R411" s="32"/>
      <c r="S411" s="27" t="s">
        <v>2900</v>
      </c>
      <c r="T411" s="166"/>
      <c r="U411" s="166"/>
      <c r="V411" s="166"/>
      <c r="W411" s="116">
        <v>16093</v>
      </c>
      <c r="X411" s="119">
        <v>0</v>
      </c>
      <c r="Y411" s="119"/>
      <c r="Z411" s="57"/>
      <c r="AA411"/>
    </row>
    <row r="412" spans="1:27" x14ac:dyDescent="0.2">
      <c r="A412" s="209" t="str">
        <f>IF(E412&lt;&gt;"",VLOOKUP(E412,КОСГУ!$A:$B,2,FALSE), IF(D412&lt;&gt;"",VLOOKUP(D412,ВидРасх!$A:$B,2,FALSE),IF(C412&lt;&gt;"",VLOOKUP(C412,ЦелСТ!$A:$B,2,FALSE),VLOOKUP(B412,Р_ПР!$A:$B,2,FALSE))))&amp;""</f>
        <v>Премии и гранты</v>
      </c>
      <c r="B412" s="208" t="str">
        <f t="shared" si="71"/>
        <v>0707</v>
      </c>
      <c r="C412" s="181" t="str">
        <f t="shared" si="72"/>
        <v>2201382360</v>
      </c>
      <c r="D412" s="208" t="str">
        <f t="shared" si="73"/>
        <v>350</v>
      </c>
      <c r="E412" s="181" t="str">
        <f t="shared" si="74"/>
        <v/>
      </c>
      <c r="F412" s="182">
        <f t="shared" si="65"/>
        <v>16093</v>
      </c>
      <c r="G412" s="182">
        <f t="shared" si="66"/>
        <v>0</v>
      </c>
      <c r="H412" s="183">
        <f t="shared" si="67"/>
        <v>0</v>
      </c>
      <c r="I412" s="130">
        <f t="shared" si="68"/>
        <v>0</v>
      </c>
      <c r="J412" s="42"/>
      <c r="K412" s="7" t="str">
        <f t="shared" si="69"/>
        <v>070722013823603503501609300</v>
      </c>
      <c r="L412" s="7">
        <f t="shared" si="70"/>
        <v>1</v>
      </c>
      <c r="N412" s="25"/>
      <c r="O412" s="32"/>
      <c r="P412" s="32"/>
      <c r="Q412" s="32"/>
      <c r="R412" s="32"/>
      <c r="S412" s="32"/>
      <c r="T412" s="167" t="s">
        <v>2901</v>
      </c>
      <c r="U412" s="167"/>
      <c r="V412" s="167"/>
      <c r="W412" s="168">
        <v>16093</v>
      </c>
      <c r="X412" s="169">
        <v>0</v>
      </c>
      <c r="Y412" s="169"/>
      <c r="Z412" s="170"/>
      <c r="AA412"/>
    </row>
    <row r="413" spans="1:27" ht="10.5" customHeight="1" x14ac:dyDescent="0.2">
      <c r="A413" s="209" t="str">
        <f>IF(E413&lt;&gt;"",VLOOKUP(E413,КОСГУ!$A:$B,2,FALSE), IF(D413&lt;&gt;"",VLOOKUP(D413,ВидРасх!$A:$B,2,FALSE),IF(C413&lt;&gt;"",VLOOKUP(C413,ЦелСТ!$A:$B,2,FALSE),VLOOKUP(B413,Р_ПР!$A:$B,2,FALSE))))&amp;""</f>
        <v>Другие вопросы в области образования</v>
      </c>
      <c r="B413" s="208" t="str">
        <f t="shared" si="71"/>
        <v>0709</v>
      </c>
      <c r="C413" s="181" t="str">
        <f t="shared" si="72"/>
        <v/>
      </c>
      <c r="D413" s="208" t="str">
        <f t="shared" si="73"/>
        <v/>
      </c>
      <c r="E413" s="181" t="str">
        <f t="shared" si="74"/>
        <v/>
      </c>
      <c r="F413" s="182">
        <f t="shared" si="65"/>
        <v>17988700</v>
      </c>
      <c r="G413" s="182">
        <f t="shared" si="66"/>
        <v>9804613.3599999994</v>
      </c>
      <c r="H413" s="183">
        <f t="shared" si="67"/>
        <v>0.54504290804782995</v>
      </c>
      <c r="I413" s="130">
        <f t="shared" si="68"/>
        <v>0</v>
      </c>
      <c r="J413" s="42"/>
      <c r="K413" s="7" t="str">
        <f t="shared" si="69"/>
        <v>0709179887009804613,360,54504290804783</v>
      </c>
      <c r="L413" s="7">
        <f t="shared" si="70"/>
        <v>1</v>
      </c>
      <c r="N413" s="25"/>
      <c r="O413" s="27" t="s">
        <v>12</v>
      </c>
      <c r="P413" s="27"/>
      <c r="Q413" s="27"/>
      <c r="R413" s="27"/>
      <c r="S413" s="27"/>
      <c r="T413" s="166"/>
      <c r="U413" s="166"/>
      <c r="V413" s="166"/>
      <c r="W413" s="116">
        <v>17988700</v>
      </c>
      <c r="X413" s="119">
        <v>9804613.3599999994</v>
      </c>
      <c r="Y413" s="119"/>
      <c r="Z413" s="57"/>
      <c r="AA413"/>
    </row>
    <row r="414" spans="1:27" hidden="1" x14ac:dyDescent="0.2">
      <c r="A414" s="209" t="e">
        <f>IF(E414&lt;&gt;"",VLOOKUP(E414,КОСГУ!$A:$B,2,FALSE), IF(D414&lt;&gt;"",VLOOKUP(D414,ВидРасх!$A:$B,2,FALSE),IF(C414&lt;&gt;"",VLOOKUP(C414,ЦелСТ!$A:$B,2,FALSE),VLOOKUP(B414,Р_ПР!$A:$B,2,FALSE))))&amp;""</f>
        <v>#N/A</v>
      </c>
      <c r="B414" s="208" t="str">
        <f t="shared" si="71"/>
        <v>0709</v>
      </c>
      <c r="C414" s="181" t="str">
        <f t="shared" si="72"/>
        <v>0801100000</v>
      </c>
      <c r="D414" s="208" t="str">
        <f t="shared" si="73"/>
        <v/>
      </c>
      <c r="E414" s="181" t="str">
        <f t="shared" si="74"/>
        <v/>
      </c>
      <c r="F414" s="182">
        <f t="shared" si="65"/>
        <v>1115000</v>
      </c>
      <c r="G414" s="182">
        <f t="shared" si="66"/>
        <v>645973.46</v>
      </c>
      <c r="H414" s="183">
        <f t="shared" si="67"/>
        <v>0.57934839461883403</v>
      </c>
      <c r="I414" s="130">
        <f t="shared" si="68"/>
        <v>0</v>
      </c>
      <c r="J414" s="42"/>
      <c r="K414" s="7" t="str">
        <f t="shared" si="69"/>
        <v>070908011000001115000645973,460,579348394618834</v>
      </c>
      <c r="L414" s="7">
        <f t="shared" si="70"/>
        <v>1</v>
      </c>
      <c r="N414" s="25"/>
      <c r="O414" s="32"/>
      <c r="P414" s="28" t="s">
        <v>1422</v>
      </c>
      <c r="Q414" s="28"/>
      <c r="R414" s="28"/>
      <c r="S414" s="28"/>
      <c r="T414" s="28"/>
      <c r="U414" s="28"/>
      <c r="V414" s="28"/>
      <c r="W414" s="117">
        <v>1115000</v>
      </c>
      <c r="X414" s="120">
        <v>645973.46</v>
      </c>
      <c r="Y414" s="120"/>
      <c r="Z414" s="59"/>
      <c r="AA414"/>
    </row>
    <row r="415" spans="1:27" hidden="1" x14ac:dyDescent="0.2">
      <c r="A415" s="209" t="e">
        <f>IF(E415&lt;&gt;"",VLOOKUP(E415,КОСГУ!$A:$B,2,FALSE), IF(D415&lt;&gt;"",VLOOKUP(D415,ВидРасх!$A:$B,2,FALSE),IF(C415&lt;&gt;"",VLOOKUP(C415,ЦелСТ!$A:$B,2,FALSE),VLOOKUP(B415,Р_ПР!$A:$B,2,FALSE))))&amp;""</f>
        <v>#N/A</v>
      </c>
      <c r="B415" s="208" t="str">
        <f t="shared" si="71"/>
        <v>0709</v>
      </c>
      <c r="C415" s="181" t="str">
        <f t="shared" si="72"/>
        <v>0801180000</v>
      </c>
      <c r="D415" s="208" t="str">
        <f t="shared" si="73"/>
        <v/>
      </c>
      <c r="E415" s="181" t="str">
        <f t="shared" si="74"/>
        <v/>
      </c>
      <c r="F415" s="182">
        <f t="shared" si="65"/>
        <v>1115000</v>
      </c>
      <c r="G415" s="182">
        <f t="shared" si="66"/>
        <v>645973.46</v>
      </c>
      <c r="H415" s="183">
        <f t="shared" si="67"/>
        <v>0.57934839461883403</v>
      </c>
      <c r="I415" s="130">
        <f t="shared" si="68"/>
        <v>0</v>
      </c>
      <c r="J415" s="42"/>
      <c r="K415" s="7" t="str">
        <f t="shared" si="69"/>
        <v>070908011800001115000645973,460,579348394618834</v>
      </c>
      <c r="L415" s="7">
        <f t="shared" si="70"/>
        <v>1</v>
      </c>
      <c r="N415" s="25"/>
      <c r="O415" s="32"/>
      <c r="P415" s="32"/>
      <c r="Q415" s="27" t="s">
        <v>1679</v>
      </c>
      <c r="R415" s="27"/>
      <c r="S415" s="27"/>
      <c r="T415" s="27"/>
      <c r="U415" s="27"/>
      <c r="V415" s="27"/>
      <c r="W415" s="117">
        <v>1115000</v>
      </c>
      <c r="X415" s="120">
        <v>645973.46</v>
      </c>
      <c r="Y415" s="120"/>
      <c r="Z415" s="59"/>
      <c r="AA415"/>
    </row>
    <row r="416" spans="1:27" ht="24" x14ac:dyDescent="0.2">
      <c r="A416" s="209" t="str">
        <f>IF(E416&lt;&gt;"",VLOOKUP(E416,КОСГУ!$A:$B,2,FALSE), IF(D416&lt;&gt;"",VLOOKUP(D416,ВидРасх!$A:$B,2,FALSE),IF(C416&lt;&gt;"",VLOOKUP(C416,ЦелСТ!$A:$B,2,FALSE),VLOOKUP(B416,Р_ПР!$A:$B,2,FALSE))))&amp;""</f>
        <v>Руководство и управление в сфере установленных функций органов местного самоуправления</v>
      </c>
      <c r="B416" s="208" t="str">
        <f t="shared" si="71"/>
        <v>0709</v>
      </c>
      <c r="C416" s="181" t="str">
        <f t="shared" si="72"/>
        <v>0801180040</v>
      </c>
      <c r="D416" s="208" t="str">
        <f t="shared" si="73"/>
        <v/>
      </c>
      <c r="E416" s="181" t="str">
        <f t="shared" si="74"/>
        <v/>
      </c>
      <c r="F416" s="182">
        <f t="shared" si="65"/>
        <v>1115000</v>
      </c>
      <c r="G416" s="182">
        <f t="shared" si="66"/>
        <v>645973.46</v>
      </c>
      <c r="H416" s="183">
        <f t="shared" si="67"/>
        <v>0.57934839461883403</v>
      </c>
      <c r="I416" s="130">
        <f t="shared" si="68"/>
        <v>0</v>
      </c>
      <c r="J416" s="42"/>
      <c r="K416" s="7" t="str">
        <f t="shared" si="69"/>
        <v>070908011800401115000645973,460,579348394618834</v>
      </c>
      <c r="L416" s="7">
        <f t="shared" si="70"/>
        <v>1</v>
      </c>
      <c r="N416" s="25"/>
      <c r="O416" s="32"/>
      <c r="P416" s="32"/>
      <c r="Q416" s="32"/>
      <c r="R416" s="28" t="s">
        <v>1680</v>
      </c>
      <c r="S416" s="28"/>
      <c r="T416" s="28"/>
      <c r="U416" s="28"/>
      <c r="V416" s="28"/>
      <c r="W416" s="117">
        <v>1115000</v>
      </c>
      <c r="X416" s="120">
        <v>645973.46</v>
      </c>
      <c r="Y416" s="120"/>
      <c r="Z416" s="59"/>
      <c r="AA416"/>
    </row>
    <row r="417" spans="1:27" ht="27" customHeight="1" x14ac:dyDescent="0.2">
      <c r="A417" s="209" t="str">
        <f>IF(E417&lt;&gt;"",VLOOKUP(E417,КОСГУ!$A:$B,2,FALSE), IF(D417&lt;&gt;"",VLOOKUP(D417,ВидРасх!$A:$B,2,FALSE),IF(C417&lt;&gt;"",VLOOKUP(C417,ЦелСТ!$A:$B,2,FALSE),VLOOKUP(B417,Р_ПР!$A:$B,2,FALSE))))&amp;""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17" s="208" t="str">
        <f t="shared" si="71"/>
        <v>0709</v>
      </c>
      <c r="C417" s="181" t="str">
        <f t="shared" si="72"/>
        <v>0801180040</v>
      </c>
      <c r="D417" s="208" t="str">
        <f t="shared" si="73"/>
        <v>100</v>
      </c>
      <c r="E417" s="181" t="str">
        <f t="shared" si="74"/>
        <v/>
      </c>
      <c r="F417" s="182">
        <f t="shared" si="65"/>
        <v>1115000</v>
      </c>
      <c r="G417" s="182">
        <f t="shared" si="66"/>
        <v>645973.46</v>
      </c>
      <c r="H417" s="183">
        <f t="shared" si="67"/>
        <v>0.57934839461883403</v>
      </c>
      <c r="I417" s="130">
        <f t="shared" si="68"/>
        <v>0</v>
      </c>
      <c r="J417" s="42"/>
      <c r="K417" s="7" t="str">
        <f t="shared" si="69"/>
        <v>070908011800401001001115000645973,460,579348394618834</v>
      </c>
      <c r="L417" s="7">
        <f t="shared" si="70"/>
        <v>1</v>
      </c>
      <c r="N417" s="25"/>
      <c r="O417" s="32"/>
      <c r="P417" s="32"/>
      <c r="Q417" s="32"/>
      <c r="R417" s="32"/>
      <c r="S417" s="27" t="s">
        <v>1681</v>
      </c>
      <c r="T417" s="27"/>
      <c r="U417" s="27"/>
      <c r="V417" s="27"/>
      <c r="W417" s="117">
        <v>1115000</v>
      </c>
      <c r="X417" s="120">
        <v>645973.46</v>
      </c>
      <c r="Y417" s="120"/>
      <c r="Z417" s="59"/>
      <c r="AA417"/>
    </row>
    <row r="418" spans="1:27" ht="12" customHeight="1" x14ac:dyDescent="0.2">
      <c r="A418" s="209" t="str">
        <f>IF(E418&lt;&gt;"",VLOOKUP(E418,КОСГУ!$A:$B,2,FALSE), IF(D418&lt;&gt;"",VLOOKUP(D418,ВидРасх!$A:$B,2,FALSE),IF(C418&lt;&gt;"",VLOOKUP(C418,ЦелСТ!$A:$B,2,FALSE),VLOOKUP(B418,Р_ПР!$A:$B,2,FALSE))))&amp;""</f>
        <v>Расходы на выплаты персоналу муниципальных органов</v>
      </c>
      <c r="B418" s="208" t="str">
        <f t="shared" si="71"/>
        <v>0709</v>
      </c>
      <c r="C418" s="181" t="str">
        <f t="shared" si="72"/>
        <v>0801180040</v>
      </c>
      <c r="D418" s="208" t="str">
        <f t="shared" si="73"/>
        <v>120</v>
      </c>
      <c r="E418" s="181" t="str">
        <f t="shared" si="74"/>
        <v/>
      </c>
      <c r="F418" s="182">
        <f t="shared" si="65"/>
        <v>1115000</v>
      </c>
      <c r="G418" s="182">
        <f t="shared" si="66"/>
        <v>645973.46</v>
      </c>
      <c r="H418" s="183">
        <f t="shared" si="67"/>
        <v>0.57934839461883403</v>
      </c>
      <c r="I418" s="130">
        <f t="shared" si="68"/>
        <v>0</v>
      </c>
      <c r="J418" s="42"/>
      <c r="K418" s="7" t="str">
        <f t="shared" si="69"/>
        <v>070908011800401201201115000645973,460,579348394618834</v>
      </c>
      <c r="L418" s="7">
        <f t="shared" si="70"/>
        <v>1</v>
      </c>
      <c r="N418" s="25"/>
      <c r="O418" s="32"/>
      <c r="P418" s="32"/>
      <c r="Q418" s="32"/>
      <c r="R418" s="32"/>
      <c r="S418" s="32"/>
      <c r="T418" s="167" t="s">
        <v>3358</v>
      </c>
      <c r="U418" s="167"/>
      <c r="V418" s="167"/>
      <c r="W418" s="168">
        <v>1115000</v>
      </c>
      <c r="X418" s="169">
        <v>645973.46</v>
      </c>
      <c r="Y418" s="169"/>
      <c r="Z418" s="170"/>
      <c r="AA418"/>
    </row>
    <row r="419" spans="1:27" hidden="1" x14ac:dyDescent="0.2">
      <c r="A419" s="209" t="e">
        <f>IF(E419&lt;&gt;"",VLOOKUP(E419,КОСГУ!$A:$B,2,FALSE), IF(D419&lt;&gt;"",VLOOKUP(D419,ВидРасх!$A:$B,2,FALSE),IF(C419&lt;&gt;"",VLOOKUP(C419,ЦелСТ!$A:$B,2,FALSE),VLOOKUP(B419,Р_ПР!$A:$B,2,FALSE))))&amp;""</f>
        <v>#N/A</v>
      </c>
      <c r="B419" s="208" t="str">
        <f t="shared" si="71"/>
        <v>0709</v>
      </c>
      <c r="C419" s="181" t="str">
        <f t="shared" si="72"/>
        <v>0801200000</v>
      </c>
      <c r="D419" s="208" t="str">
        <f t="shared" si="73"/>
        <v/>
      </c>
      <c r="E419" s="181" t="str">
        <f t="shared" si="74"/>
        <v/>
      </c>
      <c r="F419" s="182">
        <f t="shared" si="65"/>
        <v>15247700</v>
      </c>
      <c r="G419" s="182">
        <f t="shared" si="66"/>
        <v>8351839.8999999994</v>
      </c>
      <c r="H419" s="183">
        <f t="shared" si="67"/>
        <v>0.54774424339408567</v>
      </c>
      <c r="I419" s="130">
        <f t="shared" si="68"/>
        <v>0</v>
      </c>
      <c r="J419" s="42"/>
      <c r="K419" s="7" t="str">
        <f t="shared" si="69"/>
        <v>07090801200000152477008351839,90,547744243394086</v>
      </c>
      <c r="L419" s="7">
        <f t="shared" si="70"/>
        <v>1</v>
      </c>
      <c r="N419" s="25"/>
      <c r="O419" s="32"/>
      <c r="P419" s="28" t="s">
        <v>1326</v>
      </c>
      <c r="Q419" s="28"/>
      <c r="R419" s="28"/>
      <c r="S419" s="28"/>
      <c r="T419" s="165"/>
      <c r="U419" s="165"/>
      <c r="V419" s="165"/>
      <c r="W419" s="116">
        <v>15247700</v>
      </c>
      <c r="X419" s="119">
        <v>8351839.8999999994</v>
      </c>
      <c r="Y419" s="119"/>
      <c r="Z419" s="57"/>
      <c r="AA419"/>
    </row>
    <row r="420" spans="1:27" ht="10.5" hidden="1" customHeight="1" x14ac:dyDescent="0.2">
      <c r="A420" s="209" t="e">
        <f>IF(E420&lt;&gt;"",VLOOKUP(E420,КОСГУ!$A:$B,2,FALSE), IF(D420&lt;&gt;"",VLOOKUP(D420,ВидРасх!$A:$B,2,FALSE),IF(C420&lt;&gt;"",VLOOKUP(C420,ЦелСТ!$A:$B,2,FALSE),VLOOKUP(B420,Р_ПР!$A:$B,2,FALSE))))&amp;""</f>
        <v>#N/A</v>
      </c>
      <c r="B420" s="208" t="str">
        <f t="shared" si="71"/>
        <v>0709</v>
      </c>
      <c r="C420" s="181" t="str">
        <f t="shared" si="72"/>
        <v>0801280000</v>
      </c>
      <c r="D420" s="208" t="str">
        <f t="shared" si="73"/>
        <v/>
      </c>
      <c r="E420" s="181" t="str">
        <f t="shared" si="74"/>
        <v/>
      </c>
      <c r="F420" s="182">
        <f t="shared" si="65"/>
        <v>15247700</v>
      </c>
      <c r="G420" s="182">
        <f t="shared" si="66"/>
        <v>8351839.8999999994</v>
      </c>
      <c r="H420" s="183">
        <f t="shared" si="67"/>
        <v>0.54774424339408567</v>
      </c>
      <c r="I420" s="130">
        <f t="shared" si="68"/>
        <v>0</v>
      </c>
      <c r="J420" s="42"/>
      <c r="K420" s="7" t="str">
        <f t="shared" si="69"/>
        <v>07090801280000152477008351839,90,547744243394086</v>
      </c>
      <c r="L420" s="7">
        <f t="shared" si="70"/>
        <v>1</v>
      </c>
      <c r="N420" s="25"/>
      <c r="O420" s="32"/>
      <c r="P420" s="32"/>
      <c r="Q420" s="27" t="s">
        <v>1682</v>
      </c>
      <c r="R420" s="27"/>
      <c r="S420" s="27"/>
      <c r="T420" s="27"/>
      <c r="U420" s="27"/>
      <c r="V420" s="27"/>
      <c r="W420" s="117">
        <v>15247700</v>
      </c>
      <c r="X420" s="120">
        <v>8351839.8999999994</v>
      </c>
      <c r="Y420" s="120"/>
      <c r="Z420" s="59"/>
      <c r="AA420"/>
    </row>
    <row r="421" spans="1:27" ht="18.75" customHeight="1" x14ac:dyDescent="0.2">
      <c r="A421" s="209" t="str">
        <f>IF(E421&lt;&gt;"",VLOOKUP(E421,КОСГУ!$A:$B,2,FALSE), IF(D421&lt;&gt;"",VLOOKUP(D421,ВидРасх!$A:$B,2,FALSE),IF(C421&lt;&gt;"",VLOOKUP(C421,ЦелСТ!$A:$B,2,FALSE),VLOOKUP(B421,Р_ПР!$A:$B,2,FALSE))))&amp;""</f>
        <v>Учреждения психолого-медико-социального сопровождения</v>
      </c>
      <c r="B421" s="208" t="str">
        <f t="shared" si="71"/>
        <v>0709</v>
      </c>
      <c r="C421" s="181" t="str">
        <f t="shared" si="72"/>
        <v>0801280340</v>
      </c>
      <c r="D421" s="208" t="str">
        <f t="shared" si="73"/>
        <v/>
      </c>
      <c r="E421" s="181" t="str">
        <f t="shared" si="74"/>
        <v/>
      </c>
      <c r="F421" s="182">
        <f t="shared" si="65"/>
        <v>4124800</v>
      </c>
      <c r="G421" s="182">
        <f t="shared" si="66"/>
        <v>2194554.25</v>
      </c>
      <c r="H421" s="183">
        <f t="shared" si="67"/>
        <v>0.53203894734290147</v>
      </c>
      <c r="I421" s="130">
        <f t="shared" si="68"/>
        <v>0</v>
      </c>
      <c r="J421" s="42"/>
      <c r="K421" s="7" t="str">
        <f t="shared" si="69"/>
        <v>0709080128034041248002194554,250,532038947342901</v>
      </c>
      <c r="L421" s="7">
        <f t="shared" si="70"/>
        <v>1</v>
      </c>
      <c r="N421" s="25"/>
      <c r="O421" s="32"/>
      <c r="P421" s="32"/>
      <c r="Q421" s="32"/>
      <c r="R421" s="28" t="s">
        <v>1683</v>
      </c>
      <c r="S421" s="28"/>
      <c r="T421" s="28"/>
      <c r="U421" s="28"/>
      <c r="V421" s="28"/>
      <c r="W421" s="117">
        <v>4124800</v>
      </c>
      <c r="X421" s="120">
        <v>2194554.25</v>
      </c>
      <c r="Y421" s="120"/>
      <c r="Z421" s="59"/>
      <c r="AA421"/>
    </row>
    <row r="422" spans="1:27" ht="24" x14ac:dyDescent="0.2">
      <c r="A422" s="246" t="str">
        <f>IF(E422&lt;&gt;"",VLOOKUP(E422,КОСГУ!$A:$B,2,FALSE), IF(D422&lt;&gt;"",VLOOKUP(D422,ВидРасх!$A:$B,2,FALSE),IF(C422&lt;&gt;"",VLOOKUP(C422,ЦелСТ!$A:$B,2,FALSE),VLOOKUP(B422,Р_ПР!$A:$B,2,FALSE))))&amp;""</f>
        <v>Предоставление субсидий бюджетным, автономным учреждениям и иным некоммерческим организациям</v>
      </c>
      <c r="B422" s="208" t="str">
        <f t="shared" si="71"/>
        <v>0709</v>
      </c>
      <c r="C422" s="181" t="str">
        <f t="shared" si="72"/>
        <v>0801280340</v>
      </c>
      <c r="D422" s="208" t="str">
        <f t="shared" si="73"/>
        <v>600</v>
      </c>
      <c r="E422" s="181" t="str">
        <f t="shared" si="74"/>
        <v/>
      </c>
      <c r="F422" s="182">
        <f t="shared" si="65"/>
        <v>4124800</v>
      </c>
      <c r="G422" s="182">
        <f t="shared" si="66"/>
        <v>2194554.25</v>
      </c>
      <c r="H422" s="183">
        <f t="shared" si="67"/>
        <v>0.53203894734290147</v>
      </c>
      <c r="I422" s="130">
        <f t="shared" si="68"/>
        <v>0</v>
      </c>
      <c r="J422" s="42"/>
      <c r="K422" s="7" t="str">
        <f t="shared" si="69"/>
        <v>0709080128034060060041248002194554,250,532038947342901</v>
      </c>
      <c r="L422" s="7">
        <f t="shared" si="70"/>
        <v>1</v>
      </c>
      <c r="N422" s="25"/>
      <c r="O422" s="32"/>
      <c r="P422" s="32"/>
      <c r="Q422" s="32"/>
      <c r="R422" s="32"/>
      <c r="S422" s="27" t="s">
        <v>1684</v>
      </c>
      <c r="T422" s="27"/>
      <c r="U422" s="27"/>
      <c r="V422" s="27"/>
      <c r="W422" s="117">
        <v>4124800</v>
      </c>
      <c r="X422" s="120">
        <v>2194554.25</v>
      </c>
      <c r="Y422" s="120"/>
      <c r="Z422" s="59"/>
      <c r="AA422"/>
    </row>
    <row r="423" spans="1:27" x14ac:dyDescent="0.2">
      <c r="A423" s="209" t="str">
        <f>IF(E423&lt;&gt;"",VLOOKUP(E423,КОСГУ!$A:$B,2,FALSE), IF(D423&lt;&gt;"",VLOOKUP(D423,ВидРасх!$A:$B,2,FALSE),IF(C423&lt;&gt;"",VLOOKUP(C423,ЦелСТ!$A:$B,2,FALSE),VLOOKUP(B423,Р_ПР!$A:$B,2,FALSE))))&amp;""</f>
        <v>Субсидии бюджетным учреждениям</v>
      </c>
      <c r="B423" s="208" t="str">
        <f t="shared" si="71"/>
        <v>0709</v>
      </c>
      <c r="C423" s="181" t="str">
        <f t="shared" si="72"/>
        <v>0801280340</v>
      </c>
      <c r="D423" s="208" t="str">
        <f t="shared" si="73"/>
        <v>610</v>
      </c>
      <c r="E423" s="181" t="str">
        <f t="shared" si="74"/>
        <v/>
      </c>
      <c r="F423" s="182">
        <f t="shared" si="65"/>
        <v>4124800</v>
      </c>
      <c r="G423" s="182">
        <f t="shared" si="66"/>
        <v>2194554.25</v>
      </c>
      <c r="H423" s="183">
        <f t="shared" si="67"/>
        <v>0.53203894734290147</v>
      </c>
      <c r="I423" s="130">
        <f t="shared" si="68"/>
        <v>0</v>
      </c>
      <c r="J423" s="42"/>
      <c r="K423" s="7" t="str">
        <f t="shared" si="69"/>
        <v>0709080128034061061041248002194554,250,532038947342901</v>
      </c>
      <c r="L423" s="7">
        <f t="shared" si="70"/>
        <v>1</v>
      </c>
      <c r="N423" s="25"/>
      <c r="O423" s="32"/>
      <c r="P423" s="32"/>
      <c r="Q423" s="32"/>
      <c r="R423" s="32"/>
      <c r="S423" s="32"/>
      <c r="T423" s="167" t="s">
        <v>3359</v>
      </c>
      <c r="U423" s="167"/>
      <c r="V423" s="167"/>
      <c r="W423" s="168">
        <v>4124800</v>
      </c>
      <c r="X423" s="169">
        <v>2194554.25</v>
      </c>
      <c r="Y423" s="169"/>
      <c r="Z423" s="170"/>
      <c r="AA423"/>
    </row>
    <row r="424" spans="1:27" ht="30" customHeight="1" x14ac:dyDescent="0.2">
      <c r="A424" s="209" t="str">
        <f>IF(E424&lt;&gt;"",VLOOKUP(E424,КОСГУ!$A:$B,2,FALSE), IF(D424&lt;&gt;"",VLOOKUP(D424,ВидРасх!$A:$B,2,FALSE),IF(C424&lt;&gt;"",VLOOKUP(C424,ЦелСТ!$A:$B,2,FALSE),VLOOKUP(B424,Р_ПР!$A:$B,2,FALSE))))&amp;""</f>
        <v>Учреждения, обеспечивающие деятельность органов местного самоуправления и муниципальных учреждений</v>
      </c>
      <c r="B424" s="208" t="str">
        <f t="shared" si="71"/>
        <v>0709</v>
      </c>
      <c r="C424" s="181" t="str">
        <f t="shared" si="72"/>
        <v>0801280720</v>
      </c>
      <c r="D424" s="208" t="str">
        <f t="shared" si="73"/>
        <v/>
      </c>
      <c r="E424" s="181" t="str">
        <f t="shared" si="74"/>
        <v/>
      </c>
      <c r="F424" s="182">
        <f t="shared" si="65"/>
        <v>11122900</v>
      </c>
      <c r="G424" s="182">
        <f t="shared" si="66"/>
        <v>6157285.6499999994</v>
      </c>
      <c r="H424" s="183">
        <f t="shared" si="67"/>
        <v>0.55356837245682322</v>
      </c>
      <c r="I424" s="130">
        <f t="shared" si="68"/>
        <v>0</v>
      </c>
      <c r="J424" s="42"/>
      <c r="K424" s="7" t="str">
        <f t="shared" si="69"/>
        <v>07090801280720111229006157285,650,553568372456823</v>
      </c>
      <c r="L424" s="7">
        <f t="shared" si="70"/>
        <v>1</v>
      </c>
      <c r="N424" s="25"/>
      <c r="O424" s="32"/>
      <c r="P424" s="32"/>
      <c r="Q424" s="32"/>
      <c r="R424" s="28" t="s">
        <v>1685</v>
      </c>
      <c r="S424" s="28"/>
      <c r="T424" s="165"/>
      <c r="U424" s="165"/>
      <c r="V424" s="165"/>
      <c r="W424" s="116">
        <v>11122900</v>
      </c>
      <c r="X424" s="119">
        <v>6157285.6499999994</v>
      </c>
      <c r="Y424" s="119"/>
      <c r="Z424" s="57"/>
      <c r="AA424"/>
    </row>
    <row r="425" spans="1:27" ht="27" customHeight="1" x14ac:dyDescent="0.2">
      <c r="A425" s="209" t="str">
        <f>IF(E425&lt;&gt;"",VLOOKUP(E425,КОСГУ!$A:$B,2,FALSE), IF(D425&lt;&gt;"",VLOOKUP(D425,ВидРасх!$A:$B,2,FALSE),IF(C425&lt;&gt;"",VLOOKUP(C425,ЦелСТ!$A:$B,2,FALSE),VLOOKUP(B425,Р_ПР!$A:$B,2,FALSE))))&amp;""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425" s="208" t="str">
        <f t="shared" si="71"/>
        <v>0709</v>
      </c>
      <c r="C425" s="181" t="str">
        <f t="shared" si="72"/>
        <v>0801280720</v>
      </c>
      <c r="D425" s="208" t="str">
        <f t="shared" si="73"/>
        <v>100</v>
      </c>
      <c r="E425" s="181" t="str">
        <f t="shared" si="74"/>
        <v/>
      </c>
      <c r="F425" s="182">
        <f t="shared" si="65"/>
        <v>9432200</v>
      </c>
      <c r="G425" s="182">
        <f t="shared" si="66"/>
        <v>5337796.1099999994</v>
      </c>
      <c r="H425" s="183">
        <f t="shared" si="67"/>
        <v>0.56591210004028747</v>
      </c>
      <c r="I425" s="130">
        <f t="shared" si="68"/>
        <v>0</v>
      </c>
      <c r="J425" s="42"/>
      <c r="K425" s="7" t="str">
        <f t="shared" si="69"/>
        <v>0709080128072010010094322005337796,110,565912100040287</v>
      </c>
      <c r="L425" s="7">
        <f t="shared" si="70"/>
        <v>1</v>
      </c>
      <c r="N425" s="25"/>
      <c r="O425" s="32"/>
      <c r="P425" s="32"/>
      <c r="Q425" s="32"/>
      <c r="R425" s="32"/>
      <c r="S425" s="27" t="s">
        <v>1686</v>
      </c>
      <c r="T425" s="27"/>
      <c r="U425" s="27"/>
      <c r="V425" s="27"/>
      <c r="W425" s="117">
        <v>9432200</v>
      </c>
      <c r="X425" s="120">
        <v>5337796.1099999994</v>
      </c>
      <c r="Y425" s="120"/>
      <c r="Z425" s="59"/>
      <c r="AA425"/>
    </row>
    <row r="426" spans="1:27" x14ac:dyDescent="0.2">
      <c r="A426" s="209" t="str">
        <f>IF(E426&lt;&gt;"",VLOOKUP(E426,КОСГУ!$A:$B,2,FALSE), IF(D426&lt;&gt;"",VLOOKUP(D426,ВидРасх!$A:$B,2,FALSE),IF(C426&lt;&gt;"",VLOOKUP(C426,ЦелСТ!$A:$B,2,FALSE),VLOOKUP(B426,Р_ПР!$A:$B,2,FALSE))))&amp;""</f>
        <v>Расходы на выплаты персоналу казенных учреждений</v>
      </c>
      <c r="B426" s="208" t="str">
        <f t="shared" si="71"/>
        <v>0709</v>
      </c>
      <c r="C426" s="181" t="str">
        <f t="shared" si="72"/>
        <v>0801280720</v>
      </c>
      <c r="D426" s="208" t="str">
        <f t="shared" si="73"/>
        <v>110</v>
      </c>
      <c r="E426" s="181" t="str">
        <f t="shared" si="74"/>
        <v/>
      </c>
      <c r="F426" s="182">
        <f t="shared" si="65"/>
        <v>9432200</v>
      </c>
      <c r="G426" s="182">
        <f t="shared" si="66"/>
        <v>5337796.1099999994</v>
      </c>
      <c r="H426" s="183">
        <f t="shared" si="67"/>
        <v>0.56591210004028747</v>
      </c>
      <c r="I426" s="130">
        <f t="shared" si="68"/>
        <v>0</v>
      </c>
      <c r="J426" s="42"/>
      <c r="K426" s="7" t="str">
        <f t="shared" si="69"/>
        <v>0709080128072011011094322005337796,110,565912100040287</v>
      </c>
      <c r="L426" s="7">
        <f t="shared" si="70"/>
        <v>1</v>
      </c>
      <c r="N426" s="25"/>
      <c r="O426" s="32"/>
      <c r="P426" s="32"/>
      <c r="Q426" s="32"/>
      <c r="R426" s="32"/>
      <c r="S426" s="32"/>
      <c r="T426" s="167" t="s">
        <v>3360</v>
      </c>
      <c r="U426" s="167"/>
      <c r="V426" s="167"/>
      <c r="W426" s="168">
        <v>9432200</v>
      </c>
      <c r="X426" s="169">
        <v>5337796.1099999994</v>
      </c>
      <c r="Y426" s="169"/>
      <c r="Z426" s="170"/>
      <c r="AA426"/>
    </row>
    <row r="427" spans="1:27" ht="17.25" customHeight="1" x14ac:dyDescent="0.2">
      <c r="A427" s="209" t="str">
        <f>IF(E427&lt;&gt;"",VLOOKUP(E427,КОСГУ!$A:$B,2,FALSE), IF(D427&lt;&gt;"",VLOOKUP(D427,ВидРасх!$A:$B,2,FALSE),IF(C427&lt;&gt;"",VLOOKUP(C427,ЦелСТ!$A:$B,2,FALSE),VLOOKUP(B427,Р_ПР!$A:$B,2,FALSE))))&amp;""</f>
        <v>Закупка товаров, работ и услуг для муниципальных нужд</v>
      </c>
      <c r="B427" s="208" t="str">
        <f t="shared" si="71"/>
        <v>0709</v>
      </c>
      <c r="C427" s="181" t="str">
        <f t="shared" si="72"/>
        <v>0801280720</v>
      </c>
      <c r="D427" s="208" t="str">
        <f t="shared" si="73"/>
        <v>200</v>
      </c>
      <c r="E427" s="181" t="str">
        <f t="shared" si="74"/>
        <v/>
      </c>
      <c r="F427" s="182">
        <f t="shared" si="65"/>
        <v>1650700</v>
      </c>
      <c r="G427" s="182">
        <f t="shared" si="66"/>
        <v>814649.54</v>
      </c>
      <c r="H427" s="183">
        <f t="shared" si="67"/>
        <v>0.4935176228266796</v>
      </c>
      <c r="I427" s="130">
        <f t="shared" si="68"/>
        <v>0</v>
      </c>
      <c r="J427" s="42"/>
      <c r="K427" s="7" t="str">
        <f t="shared" si="69"/>
        <v>070908012807202002001650700814649,540,49351762282668</v>
      </c>
      <c r="L427" s="7">
        <f t="shared" si="70"/>
        <v>1</v>
      </c>
      <c r="N427" s="25"/>
      <c r="O427" s="32"/>
      <c r="P427" s="32"/>
      <c r="Q427" s="32"/>
      <c r="R427" s="32"/>
      <c r="S427" s="27" t="s">
        <v>1687</v>
      </c>
      <c r="T427" s="166"/>
      <c r="U427" s="166"/>
      <c r="V427" s="166"/>
      <c r="W427" s="116">
        <v>1650700</v>
      </c>
      <c r="X427" s="119">
        <v>814649.54</v>
      </c>
      <c r="Y427" s="119"/>
      <c r="Z427" s="57"/>
      <c r="AA427"/>
    </row>
    <row r="428" spans="1:27" ht="24" x14ac:dyDescent="0.2">
      <c r="A428" s="209" t="str">
        <f>IF(E428&lt;&gt;"",VLOOKUP(E428,КОСГУ!$A:$B,2,FALSE), IF(D428&lt;&gt;"",VLOOKUP(D428,ВидРасх!$A:$B,2,FALSE),IF(C428&lt;&gt;"",VLOOKUP(C428,ЦелСТ!$A:$B,2,FALSE),VLOOKUP(B428,Р_ПР!$A:$B,2,FALSE))))&amp;""</f>
        <v>Иные закупки товаров, работ и услуг для обеспечения муниципальных нужд</v>
      </c>
      <c r="B428" s="208" t="str">
        <f t="shared" si="71"/>
        <v>0709</v>
      </c>
      <c r="C428" s="181" t="str">
        <f t="shared" si="72"/>
        <v>0801280720</v>
      </c>
      <c r="D428" s="208" t="str">
        <f t="shared" si="73"/>
        <v>240</v>
      </c>
      <c r="E428" s="181" t="str">
        <f t="shared" si="74"/>
        <v/>
      </c>
      <c r="F428" s="182">
        <f t="shared" si="65"/>
        <v>1650700</v>
      </c>
      <c r="G428" s="182">
        <f t="shared" si="66"/>
        <v>814649.54</v>
      </c>
      <c r="H428" s="183">
        <f t="shared" si="67"/>
        <v>0.4935176228266796</v>
      </c>
      <c r="I428" s="130">
        <f t="shared" si="68"/>
        <v>0</v>
      </c>
      <c r="J428" s="42"/>
      <c r="K428" s="7" t="str">
        <f t="shared" si="69"/>
        <v>070908012807202402401650700814649,540,49351762282668</v>
      </c>
      <c r="L428" s="7">
        <f t="shared" si="70"/>
        <v>1</v>
      </c>
      <c r="N428" s="25"/>
      <c r="O428" s="32"/>
      <c r="P428" s="32"/>
      <c r="Q428" s="32"/>
      <c r="R428" s="32"/>
      <c r="S428" s="32"/>
      <c r="T428" s="167" t="s">
        <v>3361</v>
      </c>
      <c r="U428" s="167"/>
      <c r="V428" s="167"/>
      <c r="W428" s="168">
        <v>1650700</v>
      </c>
      <c r="X428" s="169">
        <v>814649.54</v>
      </c>
      <c r="Y428" s="169"/>
      <c r="Z428" s="170"/>
      <c r="AA428"/>
    </row>
    <row r="429" spans="1:27" x14ac:dyDescent="0.2">
      <c r="A429" s="209" t="str">
        <f>IF(E429&lt;&gt;"",VLOOKUP(E429,КОСГУ!$A:$B,2,FALSE), IF(D429&lt;&gt;"",VLOOKUP(D429,ВидРасх!$A:$B,2,FALSE),IF(C429&lt;&gt;"",VLOOKUP(C429,ЦелСТ!$A:$B,2,FALSE),VLOOKUP(B429,Р_ПР!$A:$B,2,FALSE))))&amp;""</f>
        <v>Иные бюджетные ассигнования</v>
      </c>
      <c r="B429" s="208" t="str">
        <f t="shared" si="71"/>
        <v>0709</v>
      </c>
      <c r="C429" s="181" t="str">
        <f t="shared" si="72"/>
        <v>0801280720</v>
      </c>
      <c r="D429" s="208" t="str">
        <f t="shared" si="73"/>
        <v>800</v>
      </c>
      <c r="E429" s="181" t="str">
        <f t="shared" si="74"/>
        <v/>
      </c>
      <c r="F429" s="182">
        <f t="shared" si="65"/>
        <v>10000</v>
      </c>
      <c r="G429" s="182">
        <f t="shared" si="66"/>
        <v>4840</v>
      </c>
      <c r="H429" s="183">
        <f t="shared" si="67"/>
        <v>0.48399999999999999</v>
      </c>
      <c r="I429" s="130">
        <f t="shared" si="68"/>
        <v>0</v>
      </c>
      <c r="J429" s="42"/>
      <c r="K429" s="7" t="str">
        <f t="shared" si="69"/>
        <v>070908012807208008001000048400,484</v>
      </c>
      <c r="L429" s="7">
        <f t="shared" si="70"/>
        <v>1</v>
      </c>
      <c r="N429" s="25"/>
      <c r="O429" s="32"/>
      <c r="P429" s="32"/>
      <c r="Q429" s="32"/>
      <c r="R429" s="32"/>
      <c r="S429" s="27" t="s">
        <v>1688</v>
      </c>
      <c r="T429" s="166"/>
      <c r="U429" s="166"/>
      <c r="V429" s="166"/>
      <c r="W429" s="116">
        <v>10000</v>
      </c>
      <c r="X429" s="119">
        <v>4840</v>
      </c>
      <c r="Y429" s="119"/>
      <c r="Z429" s="57"/>
      <c r="AA429"/>
    </row>
    <row r="430" spans="1:27" x14ac:dyDescent="0.2">
      <c r="A430" s="209" t="str">
        <f>IF(E430&lt;&gt;"",VLOOKUP(E430,КОСГУ!$A:$B,2,FALSE), IF(D430&lt;&gt;"",VLOOKUP(D430,ВидРасх!$A:$B,2,FALSE),IF(C430&lt;&gt;"",VLOOKUP(C430,ЦелСТ!$A:$B,2,FALSE),VLOOKUP(B430,Р_ПР!$A:$B,2,FALSE))))&amp;""</f>
        <v>Уплата налогов, сборов и иных платежей</v>
      </c>
      <c r="B430" s="208" t="str">
        <f t="shared" si="71"/>
        <v>0709</v>
      </c>
      <c r="C430" s="181" t="str">
        <f t="shared" si="72"/>
        <v>0801280720</v>
      </c>
      <c r="D430" s="208" t="str">
        <f t="shared" si="73"/>
        <v>850</v>
      </c>
      <c r="E430" s="181" t="str">
        <f t="shared" si="74"/>
        <v/>
      </c>
      <c r="F430" s="182">
        <f t="shared" si="65"/>
        <v>10000</v>
      </c>
      <c r="G430" s="182">
        <f t="shared" si="66"/>
        <v>4840</v>
      </c>
      <c r="H430" s="183">
        <f t="shared" si="67"/>
        <v>0.48399999999999999</v>
      </c>
      <c r="I430" s="130">
        <f t="shared" si="68"/>
        <v>0</v>
      </c>
      <c r="J430" s="42"/>
      <c r="K430" s="7" t="str">
        <f t="shared" si="69"/>
        <v>070908012807208508501000048400,484</v>
      </c>
      <c r="L430" s="7">
        <f t="shared" si="70"/>
        <v>1</v>
      </c>
      <c r="N430" s="25"/>
      <c r="O430" s="32"/>
      <c r="P430" s="32"/>
      <c r="Q430" s="32"/>
      <c r="R430" s="32"/>
      <c r="S430" s="32"/>
      <c r="T430" s="167" t="s">
        <v>3362</v>
      </c>
      <c r="U430" s="167"/>
      <c r="V430" s="167"/>
      <c r="W430" s="168">
        <v>10000</v>
      </c>
      <c r="X430" s="169">
        <v>4840</v>
      </c>
      <c r="Y430" s="169"/>
      <c r="Z430" s="170"/>
      <c r="AA430"/>
    </row>
    <row r="431" spans="1:27" x14ac:dyDescent="0.2">
      <c r="A431" s="209" t="str">
        <f>IF(E431&lt;&gt;"",VLOOKUP(E431,КОСГУ!$A:$B,2,FALSE), IF(D431&lt;&gt;"",VLOOKUP(D431,ВидРасх!$A:$B,2,FALSE),IF(C431&lt;&gt;"",VLOOKUP(C431,ЦелСТ!$A:$B,2,FALSE),VLOOKUP(B431,Р_ПР!$A:$B,2,FALSE))))&amp;""</f>
        <v>Социальное обеспечение и иные выплаты населению</v>
      </c>
      <c r="B431" s="208" t="str">
        <f t="shared" si="71"/>
        <v>0709</v>
      </c>
      <c r="C431" s="181" t="str">
        <f t="shared" si="72"/>
        <v>0801280720</v>
      </c>
      <c r="D431" s="208" t="str">
        <f t="shared" si="73"/>
        <v>300</v>
      </c>
      <c r="E431" s="181" t="str">
        <f t="shared" si="74"/>
        <v/>
      </c>
      <c r="F431" s="182">
        <f t="shared" si="65"/>
        <v>30000</v>
      </c>
      <c r="G431" s="182">
        <f t="shared" si="66"/>
        <v>0</v>
      </c>
      <c r="H431" s="183">
        <f t="shared" si="67"/>
        <v>0</v>
      </c>
      <c r="I431" s="130">
        <f t="shared" si="68"/>
        <v>0</v>
      </c>
      <c r="J431" s="42"/>
      <c r="K431" s="7" t="str">
        <f t="shared" si="69"/>
        <v>070908012807203003003000000</v>
      </c>
      <c r="L431" s="7">
        <f t="shared" si="70"/>
        <v>1</v>
      </c>
      <c r="N431" s="25"/>
      <c r="O431" s="32"/>
      <c r="P431" s="32"/>
      <c r="Q431" s="32"/>
      <c r="R431" s="32"/>
      <c r="S431" s="27" t="s">
        <v>3047</v>
      </c>
      <c r="T431" s="166"/>
      <c r="U431" s="166"/>
      <c r="V431" s="166"/>
      <c r="W431" s="116">
        <v>30000</v>
      </c>
      <c r="X431" s="119">
        <v>0</v>
      </c>
      <c r="Y431" s="119"/>
      <c r="Z431" s="57"/>
      <c r="AA431"/>
    </row>
    <row r="432" spans="1:27" x14ac:dyDescent="0.2">
      <c r="A432" s="209" t="str">
        <f>IF(E432&lt;&gt;"",VLOOKUP(E432,КОСГУ!$A:$B,2,FALSE), IF(D432&lt;&gt;"",VLOOKUP(D432,ВидРасх!$A:$B,2,FALSE),IF(C432&lt;&gt;"",VLOOKUP(C432,ЦелСТ!$A:$B,2,FALSE),VLOOKUP(B432,Р_ПР!$A:$B,2,FALSE))))&amp;""</f>
        <v>Премии и гранты</v>
      </c>
      <c r="B432" s="208" t="str">
        <f t="shared" si="71"/>
        <v>0709</v>
      </c>
      <c r="C432" s="181" t="str">
        <f t="shared" si="72"/>
        <v>0801280720</v>
      </c>
      <c r="D432" s="208" t="str">
        <f t="shared" si="73"/>
        <v>350</v>
      </c>
      <c r="E432" s="181" t="str">
        <f t="shared" si="74"/>
        <v/>
      </c>
      <c r="F432" s="182">
        <f t="shared" si="65"/>
        <v>30000</v>
      </c>
      <c r="G432" s="182">
        <f t="shared" si="66"/>
        <v>0</v>
      </c>
      <c r="H432" s="183">
        <f t="shared" si="67"/>
        <v>0</v>
      </c>
      <c r="I432" s="130">
        <f t="shared" si="68"/>
        <v>0</v>
      </c>
      <c r="J432" s="42"/>
      <c r="K432" s="7" t="str">
        <f t="shared" si="69"/>
        <v>070908012807203503503000000</v>
      </c>
      <c r="L432" s="7">
        <f t="shared" si="70"/>
        <v>1</v>
      </c>
      <c r="N432" s="25"/>
      <c r="O432" s="32"/>
      <c r="P432" s="32"/>
      <c r="Q432" s="32"/>
      <c r="R432" s="32"/>
      <c r="S432" s="32"/>
      <c r="T432" s="167" t="s">
        <v>3048</v>
      </c>
      <c r="U432" s="167"/>
      <c r="V432" s="167"/>
      <c r="W432" s="168">
        <v>30000</v>
      </c>
      <c r="X432" s="169">
        <v>0</v>
      </c>
      <c r="Y432" s="169"/>
      <c r="Z432" s="170"/>
      <c r="AA432"/>
    </row>
    <row r="433" spans="1:27" hidden="1" x14ac:dyDescent="0.2">
      <c r="A433" s="209" t="e">
        <f>IF(E433&lt;&gt;"",VLOOKUP(E433,КОСГУ!$A:$B,2,FALSE), IF(D433&lt;&gt;"",VLOOKUP(D433,ВидРасх!$A:$B,2,FALSE),IF(C433&lt;&gt;"",VLOOKUP(C433,ЦелСТ!$A:$B,2,FALSE),VLOOKUP(B433,Р_ПР!$A:$B,2,FALSE))))&amp;""</f>
        <v>#N/A</v>
      </c>
      <c r="B433" s="208" t="str">
        <f t="shared" si="71"/>
        <v>0709</v>
      </c>
      <c r="C433" s="181" t="str">
        <f t="shared" si="72"/>
        <v>0801500000</v>
      </c>
      <c r="D433" s="208" t="str">
        <f t="shared" si="73"/>
        <v/>
      </c>
      <c r="E433" s="181" t="str">
        <f t="shared" si="74"/>
        <v/>
      </c>
      <c r="F433" s="182">
        <f t="shared" si="65"/>
        <v>1626000</v>
      </c>
      <c r="G433" s="182">
        <f t="shared" si="66"/>
        <v>806800</v>
      </c>
      <c r="H433" s="183">
        <f t="shared" si="67"/>
        <v>0.49618696186961869</v>
      </c>
      <c r="I433" s="130">
        <f t="shared" si="68"/>
        <v>0</v>
      </c>
      <c r="J433" s="42"/>
      <c r="K433" s="7" t="str">
        <f t="shared" si="69"/>
        <v>0709080150000016260008068000,496186961869619</v>
      </c>
      <c r="L433" s="7">
        <f t="shared" si="70"/>
        <v>1</v>
      </c>
      <c r="N433" s="25"/>
      <c r="O433" s="32"/>
      <c r="P433" s="28" t="s">
        <v>2237</v>
      </c>
      <c r="Q433" s="28"/>
      <c r="R433" s="28"/>
      <c r="S433" s="28"/>
      <c r="T433" s="165"/>
      <c r="U433" s="165"/>
      <c r="V433" s="165"/>
      <c r="W433" s="116">
        <v>1626000</v>
      </c>
      <c r="X433" s="119">
        <v>806800</v>
      </c>
      <c r="Y433" s="119"/>
      <c r="Z433" s="57"/>
      <c r="AA433"/>
    </row>
    <row r="434" spans="1:27" hidden="1" x14ac:dyDescent="0.2">
      <c r="A434" s="209" t="e">
        <f>IF(E434&lt;&gt;"",VLOOKUP(E434,КОСГУ!$A:$B,2,FALSE), IF(D434&lt;&gt;"",VLOOKUP(D434,ВидРасх!$A:$B,2,FALSE),IF(C434&lt;&gt;"",VLOOKUP(C434,ЦелСТ!$A:$B,2,FALSE),VLOOKUP(B434,Р_ПР!$A:$B,2,FALSE))))&amp;""</f>
        <v>#N/A</v>
      </c>
      <c r="B434" s="208" t="str">
        <f t="shared" si="71"/>
        <v>0709</v>
      </c>
      <c r="C434" s="181" t="str">
        <f t="shared" si="72"/>
        <v>0801514000</v>
      </c>
      <c r="D434" s="208" t="str">
        <f t="shared" si="73"/>
        <v/>
      </c>
      <c r="E434" s="181" t="str">
        <f t="shared" si="74"/>
        <v/>
      </c>
      <c r="F434" s="182">
        <f t="shared" si="65"/>
        <v>1626000</v>
      </c>
      <c r="G434" s="182">
        <f t="shared" si="66"/>
        <v>806800</v>
      </c>
      <c r="H434" s="183">
        <f t="shared" si="67"/>
        <v>0.49618696186961869</v>
      </c>
      <c r="I434" s="130">
        <f t="shared" si="68"/>
        <v>0</v>
      </c>
      <c r="J434" s="42"/>
      <c r="K434" s="7" t="str">
        <f t="shared" si="69"/>
        <v>0709080151400016260008068000,496186961869619</v>
      </c>
      <c r="L434" s="7">
        <f t="shared" si="70"/>
        <v>1</v>
      </c>
      <c r="N434" s="25"/>
      <c r="O434" s="32"/>
      <c r="P434" s="32"/>
      <c r="Q434" s="27" t="s">
        <v>2238</v>
      </c>
      <c r="R434" s="27"/>
      <c r="S434" s="27"/>
      <c r="T434" s="27"/>
      <c r="U434" s="27"/>
      <c r="V434" s="27"/>
      <c r="W434" s="117">
        <v>1626000</v>
      </c>
      <c r="X434" s="120">
        <v>806800</v>
      </c>
      <c r="Y434" s="120"/>
      <c r="Z434" s="59"/>
      <c r="AA434"/>
    </row>
    <row r="435" spans="1:27" ht="48" x14ac:dyDescent="0.2">
      <c r="A435" s="209" t="str">
        <f>IF(E435&lt;&gt;"",VLOOKUP(E435,КОСГУ!$A:$B,2,FALSE), IF(D435&lt;&gt;"",VLOOKUP(D435,ВидРасх!$A:$B,2,FALSE),IF(C435&lt;&gt;"",VLOOKUP(C435,ЦелСТ!$A:$B,2,FALSE),VLOOKUP(B435,Р_ПР!$A:$B,2,FALSE))))&amp;""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35" s="208" t="str">
        <f t="shared" si="71"/>
        <v>0709</v>
      </c>
      <c r="C435" s="181" t="str">
        <f t="shared" si="72"/>
        <v>0801514720</v>
      </c>
      <c r="D435" s="208" t="str">
        <f t="shared" si="73"/>
        <v/>
      </c>
      <c r="E435" s="181" t="str">
        <f t="shared" si="74"/>
        <v/>
      </c>
      <c r="F435" s="182">
        <f t="shared" si="65"/>
        <v>1626000</v>
      </c>
      <c r="G435" s="182">
        <f t="shared" si="66"/>
        <v>806800</v>
      </c>
      <c r="H435" s="183">
        <f t="shared" si="67"/>
        <v>0.49618696186961869</v>
      </c>
      <c r="I435" s="130">
        <f t="shared" si="68"/>
        <v>0</v>
      </c>
      <c r="J435" s="42"/>
      <c r="K435" s="7" t="str">
        <f t="shared" si="69"/>
        <v>0709080151472016260008068000,496186961869619</v>
      </c>
      <c r="L435" s="7">
        <f t="shared" si="70"/>
        <v>1</v>
      </c>
      <c r="N435" s="25"/>
      <c r="O435" s="32"/>
      <c r="P435" s="32"/>
      <c r="Q435" s="32"/>
      <c r="R435" s="28" t="s">
        <v>3103</v>
      </c>
      <c r="S435" s="28"/>
      <c r="T435" s="28"/>
      <c r="U435" s="28"/>
      <c r="V435" s="28"/>
      <c r="W435" s="117">
        <v>1626000</v>
      </c>
      <c r="X435" s="120">
        <v>806800</v>
      </c>
      <c r="Y435" s="120"/>
      <c r="Z435" s="59"/>
      <c r="AA435"/>
    </row>
    <row r="436" spans="1:27" x14ac:dyDescent="0.2">
      <c r="A436" s="209" t="str">
        <f>IF(E436&lt;&gt;"",VLOOKUP(E436,КОСГУ!$A:$B,2,FALSE), IF(D436&lt;&gt;"",VLOOKUP(D436,ВидРасх!$A:$B,2,FALSE),IF(C436&lt;&gt;"",VLOOKUP(C436,ЦелСТ!$A:$B,2,FALSE),VLOOKUP(B436,Р_ПР!$A:$B,2,FALSE))))&amp;""</f>
        <v>Социальное обеспечение и иные выплаты населению</v>
      </c>
      <c r="B436" s="208" t="str">
        <f t="shared" si="71"/>
        <v>0709</v>
      </c>
      <c r="C436" s="181" t="str">
        <f t="shared" si="72"/>
        <v>0801514720</v>
      </c>
      <c r="D436" s="208" t="str">
        <f t="shared" si="73"/>
        <v>300</v>
      </c>
      <c r="E436" s="181" t="str">
        <f t="shared" si="74"/>
        <v/>
      </c>
      <c r="F436" s="182">
        <f t="shared" si="65"/>
        <v>1626000</v>
      </c>
      <c r="G436" s="182">
        <f t="shared" si="66"/>
        <v>806800</v>
      </c>
      <c r="H436" s="183">
        <f t="shared" si="67"/>
        <v>0.49618696186961869</v>
      </c>
      <c r="I436" s="130">
        <f t="shared" si="68"/>
        <v>0</v>
      </c>
      <c r="J436" s="42"/>
      <c r="K436" s="7" t="str">
        <f t="shared" si="69"/>
        <v>0709080151472030030016260008068000,496186961869619</v>
      </c>
      <c r="L436" s="7">
        <f t="shared" si="70"/>
        <v>1</v>
      </c>
      <c r="N436" s="25"/>
      <c r="O436" s="32"/>
      <c r="P436" s="32"/>
      <c r="Q436" s="32"/>
      <c r="R436" s="32"/>
      <c r="S436" s="27" t="s">
        <v>3104</v>
      </c>
      <c r="T436" s="27"/>
      <c r="U436" s="27"/>
      <c r="V436" s="27"/>
      <c r="W436" s="117">
        <v>1626000</v>
      </c>
      <c r="X436" s="120">
        <v>806800</v>
      </c>
      <c r="Y436" s="120"/>
      <c r="Z436" s="59"/>
      <c r="AA436"/>
    </row>
    <row r="437" spans="1:27" ht="24" x14ac:dyDescent="0.2">
      <c r="A437" s="209" t="str">
        <f>IF(E437&lt;&gt;"",VLOOKUP(E437,КОСГУ!$A:$B,2,FALSE), IF(D437&lt;&gt;"",VLOOKUP(D437,ВидРасх!$A:$B,2,FALSE),IF(C437&lt;&gt;"",VLOOKUP(C437,ЦелСТ!$A:$B,2,FALSE),VLOOKUP(B437,Р_ПР!$A:$B,2,FALSE))))&amp;""</f>
        <v>Социальные выплаты гражданам, кроме публичных нормативных социальных выплат</v>
      </c>
      <c r="B437" s="208" t="str">
        <f t="shared" si="71"/>
        <v>0709</v>
      </c>
      <c r="C437" s="181" t="str">
        <f t="shared" si="72"/>
        <v>0801514720</v>
      </c>
      <c r="D437" s="208" t="str">
        <f t="shared" si="73"/>
        <v>320</v>
      </c>
      <c r="E437" s="181" t="str">
        <f t="shared" si="74"/>
        <v/>
      </c>
      <c r="F437" s="182">
        <f t="shared" si="65"/>
        <v>1626000</v>
      </c>
      <c r="G437" s="182">
        <f t="shared" si="66"/>
        <v>806800</v>
      </c>
      <c r="H437" s="183">
        <f t="shared" si="67"/>
        <v>0.49618696186961869</v>
      </c>
      <c r="I437" s="130">
        <f t="shared" si="68"/>
        <v>0</v>
      </c>
      <c r="J437" s="42"/>
      <c r="K437" s="7" t="str">
        <f t="shared" si="69"/>
        <v>0709080151472032032016260008068000,496186961869619</v>
      </c>
      <c r="L437" s="7">
        <f t="shared" si="70"/>
        <v>1</v>
      </c>
      <c r="N437" s="25"/>
      <c r="O437" s="32"/>
      <c r="P437" s="32"/>
      <c r="Q437" s="32"/>
      <c r="R437" s="32"/>
      <c r="S437" s="32"/>
      <c r="T437" s="167" t="s">
        <v>3363</v>
      </c>
      <c r="U437" s="167"/>
      <c r="V437" s="167"/>
      <c r="W437" s="168">
        <v>1626000</v>
      </c>
      <c r="X437" s="169">
        <v>806800</v>
      </c>
      <c r="Y437" s="169"/>
      <c r="Z437" s="170"/>
      <c r="AA437"/>
    </row>
    <row r="438" spans="1:27" hidden="1" x14ac:dyDescent="0.2">
      <c r="A438" s="209" t="str">
        <f>IF(E438&lt;&gt;"",VLOOKUP(E438,КОСГУ!$A:$B,2,FALSE), IF(D438&lt;&gt;"",VLOOKUP(D438,ВидРасх!$A:$B,2,FALSE),IF(C438&lt;&gt;"",VLOOKUP(C438,ЦелСТ!$A:$B,2,FALSE),VLOOKUP(B438,Р_ПР!$A:$B,2,FALSE))))&amp;""</f>
        <v/>
      </c>
      <c r="B438" s="208" t="str">
        <f t="shared" si="71"/>
        <v/>
      </c>
      <c r="C438" s="181" t="str">
        <f t="shared" si="72"/>
        <v/>
      </c>
      <c r="D438" s="208" t="str">
        <f t="shared" si="73"/>
        <v/>
      </c>
      <c r="E438" s="181" t="str">
        <f t="shared" si="74"/>
        <v/>
      </c>
      <c r="F438" s="182">
        <f t="shared" si="65"/>
        <v>0</v>
      </c>
      <c r="G438" s="182">
        <f t="shared" si="66"/>
        <v>0</v>
      </c>
      <c r="H438" s="183" t="e">
        <f t="shared" si="67"/>
        <v>#DIV/0!</v>
      </c>
      <c r="I438" s="130">
        <f t="shared" si="68"/>
        <v>0</v>
      </c>
      <c r="J438" s="42"/>
      <c r="K438" s="7" t="e">
        <f t="shared" si="69"/>
        <v>#DIV/0!</v>
      </c>
      <c r="L438" s="7" t="e">
        <f t="shared" si="70"/>
        <v>#DIV/0!</v>
      </c>
      <c r="N438" s="240"/>
      <c r="O438" s="241"/>
      <c r="P438" s="241"/>
      <c r="Q438" s="241"/>
      <c r="R438" s="241"/>
      <c r="S438" s="241"/>
      <c r="T438" s="242"/>
      <c r="U438" s="242"/>
      <c r="V438" s="242"/>
      <c r="W438" s="243"/>
      <c r="X438" s="244"/>
      <c r="Y438" s="244"/>
      <c r="Z438" s="245"/>
      <c r="AA438"/>
    </row>
    <row r="439" spans="1:27" x14ac:dyDescent="0.2">
      <c r="A439" s="209" t="str">
        <f>IF(E439&lt;&gt;"",VLOOKUP(E439,КОСГУ!$A:$B,2,FALSE), IF(D439&lt;&gt;"",VLOOKUP(D439,ВидРасх!$A:$B,2,FALSE),IF(C439&lt;&gt;"",VLOOKUP(C439,ЦелСТ!$A:$B,2,FALSE),VLOOKUP(B439,Р_ПР!$A:$B,2,FALSE))))&amp;""</f>
        <v>КУЛЬТУРА, КИНЕМАТОГРАФИЯ</v>
      </c>
      <c r="B439" s="208" t="str">
        <f t="shared" si="71"/>
        <v>0800</v>
      </c>
      <c r="C439" s="181" t="str">
        <f t="shared" si="72"/>
        <v/>
      </c>
      <c r="D439" s="208" t="str">
        <f t="shared" si="73"/>
        <v/>
      </c>
      <c r="E439" s="181" t="str">
        <f t="shared" si="74"/>
        <v/>
      </c>
      <c r="F439" s="182">
        <f t="shared" si="65"/>
        <v>44602125</v>
      </c>
      <c r="G439" s="182">
        <f t="shared" si="66"/>
        <v>20704340.529999997</v>
      </c>
      <c r="H439" s="183">
        <f t="shared" si="67"/>
        <v>0.46420076464966631</v>
      </c>
      <c r="I439" s="130">
        <f t="shared" si="68"/>
        <v>0</v>
      </c>
      <c r="J439" s="42"/>
      <c r="K439" s="7" t="str">
        <f t="shared" si="69"/>
        <v>08004460212520704340,530,464200764649666</v>
      </c>
      <c r="L439" s="7" t="e">
        <f t="shared" si="70"/>
        <v>#DIV/0!</v>
      </c>
      <c r="N439" s="26" t="s">
        <v>812</v>
      </c>
      <c r="O439" s="26"/>
      <c r="P439" s="26"/>
      <c r="Q439" s="26"/>
      <c r="R439" s="26"/>
      <c r="S439" s="26"/>
      <c r="T439" s="26"/>
      <c r="U439" s="26"/>
      <c r="V439" s="26"/>
      <c r="W439" s="117">
        <v>44602125</v>
      </c>
      <c r="X439" s="120">
        <v>20704340.529999997</v>
      </c>
      <c r="Y439" s="120"/>
      <c r="Z439" s="59"/>
      <c r="AA439"/>
    </row>
    <row r="440" spans="1:27" ht="12" customHeight="1" x14ac:dyDescent="0.2">
      <c r="A440" s="209" t="str">
        <f>IF(E440&lt;&gt;"",VLOOKUP(E440,КОСГУ!$A:$B,2,FALSE), IF(D440&lt;&gt;"",VLOOKUP(D440,ВидРасх!$A:$B,2,FALSE),IF(C440&lt;&gt;"",VLOOKUP(C440,ЦелСТ!$A:$B,2,FALSE),VLOOKUP(B440,Р_ПР!$A:$B,2,FALSE))))&amp;""</f>
        <v>Культура</v>
      </c>
      <c r="B440" s="208" t="str">
        <f t="shared" si="71"/>
        <v>0801</v>
      </c>
      <c r="C440" s="181" t="str">
        <f t="shared" si="72"/>
        <v/>
      </c>
      <c r="D440" s="208" t="str">
        <f t="shared" si="73"/>
        <v/>
      </c>
      <c r="E440" s="181" t="str">
        <f t="shared" si="74"/>
        <v/>
      </c>
      <c r="F440" s="182">
        <f t="shared" si="65"/>
        <v>44602125</v>
      </c>
      <c r="G440" s="182">
        <f t="shared" si="66"/>
        <v>20704340.529999997</v>
      </c>
      <c r="H440" s="183">
        <f t="shared" si="67"/>
        <v>0.46420076464966631</v>
      </c>
      <c r="I440" s="130">
        <f t="shared" si="68"/>
        <v>0</v>
      </c>
      <c r="J440" s="42"/>
      <c r="K440" s="7" t="str">
        <f t="shared" si="69"/>
        <v>08014460212520704340,530,464200764649666</v>
      </c>
      <c r="L440" s="7">
        <f t="shared" si="70"/>
        <v>1</v>
      </c>
      <c r="N440" s="25"/>
      <c r="O440" s="27" t="s">
        <v>1096</v>
      </c>
      <c r="P440" s="27"/>
      <c r="Q440" s="27"/>
      <c r="R440" s="27"/>
      <c r="S440" s="27"/>
      <c r="T440" s="27"/>
      <c r="U440" s="27"/>
      <c r="V440" s="27"/>
      <c r="W440" s="117">
        <v>44602125</v>
      </c>
      <c r="X440" s="120">
        <v>20704340.529999997</v>
      </c>
      <c r="Y440" s="120"/>
      <c r="Z440" s="59"/>
      <c r="AA440"/>
    </row>
    <row r="441" spans="1:27" hidden="1" x14ac:dyDescent="0.2">
      <c r="A441" s="209" t="e">
        <f>IF(E441&lt;&gt;"",VLOOKUP(E441,КОСГУ!$A:$B,2,FALSE), IF(D441&lt;&gt;"",VLOOKUP(D441,ВидРасх!$A:$B,2,FALSE),IF(C441&lt;&gt;"",VLOOKUP(C441,ЦелСТ!$A:$B,2,FALSE),VLOOKUP(B441,Р_ПР!$A:$B,2,FALSE))))&amp;""</f>
        <v>#N/A</v>
      </c>
      <c r="B441" s="208" t="str">
        <f t="shared" si="71"/>
        <v>0801</v>
      </c>
      <c r="C441" s="181" t="str">
        <f t="shared" si="72"/>
        <v>2400100000</v>
      </c>
      <c r="D441" s="208" t="str">
        <f t="shared" si="73"/>
        <v/>
      </c>
      <c r="E441" s="181" t="str">
        <f t="shared" si="74"/>
        <v/>
      </c>
      <c r="F441" s="182">
        <f t="shared" si="65"/>
        <v>750000</v>
      </c>
      <c r="G441" s="182">
        <f t="shared" si="66"/>
        <v>160247.07999999999</v>
      </c>
      <c r="H441" s="183">
        <f t="shared" si="67"/>
        <v>0.21366277333333331</v>
      </c>
      <c r="I441" s="130">
        <f t="shared" si="68"/>
        <v>0</v>
      </c>
      <c r="J441" s="42"/>
      <c r="K441" s="7" t="str">
        <f t="shared" si="69"/>
        <v>08012400100000750000160247,080,213662773333333</v>
      </c>
      <c r="L441" s="7">
        <f t="shared" si="70"/>
        <v>1</v>
      </c>
      <c r="N441" s="25"/>
      <c r="O441" s="32"/>
      <c r="P441" s="28" t="s">
        <v>2047</v>
      </c>
      <c r="Q441" s="28"/>
      <c r="R441" s="28"/>
      <c r="S441" s="28"/>
      <c r="T441" s="28"/>
      <c r="U441" s="28"/>
      <c r="V441" s="28"/>
      <c r="W441" s="117">
        <v>750000</v>
      </c>
      <c r="X441" s="120">
        <v>160247.07999999999</v>
      </c>
      <c r="Y441" s="120"/>
      <c r="Z441" s="59"/>
      <c r="AA441"/>
    </row>
    <row r="442" spans="1:27" hidden="1" x14ac:dyDescent="0.2">
      <c r="A442" s="209" t="e">
        <f>IF(E442&lt;&gt;"",VLOOKUP(E442,КОСГУ!$A:$B,2,FALSE), IF(D442&lt;&gt;"",VLOOKUP(D442,ВидРасх!$A:$B,2,FALSE),IF(C442&lt;&gt;"",VLOOKUP(C442,ЦелСТ!$A:$B,2,FALSE),VLOOKUP(B442,Р_ПР!$A:$B,2,FALSE))))&amp;""</f>
        <v>#N/A</v>
      </c>
      <c r="B442" s="208" t="str">
        <f t="shared" si="71"/>
        <v>0801</v>
      </c>
      <c r="C442" s="181" t="str">
        <f t="shared" si="72"/>
        <v>2400184000</v>
      </c>
      <c r="D442" s="208" t="str">
        <f t="shared" si="73"/>
        <v/>
      </c>
      <c r="E442" s="181" t="str">
        <f t="shared" si="74"/>
        <v/>
      </c>
      <c r="F442" s="182">
        <f t="shared" si="65"/>
        <v>750000</v>
      </c>
      <c r="G442" s="182">
        <f t="shared" si="66"/>
        <v>160247.07999999999</v>
      </c>
      <c r="H442" s="183">
        <f t="shared" si="67"/>
        <v>0.21366277333333331</v>
      </c>
      <c r="I442" s="130">
        <f t="shared" si="68"/>
        <v>0</v>
      </c>
      <c r="J442" s="42"/>
      <c r="K442" s="7" t="str">
        <f t="shared" si="69"/>
        <v>08012400184000750000160247,080,213662773333333</v>
      </c>
      <c r="L442" s="7">
        <f t="shared" si="70"/>
        <v>1</v>
      </c>
      <c r="N442" s="25"/>
      <c r="O442" s="32"/>
      <c r="P442" s="32"/>
      <c r="Q442" s="27" t="s">
        <v>2048</v>
      </c>
      <c r="R442" s="27"/>
      <c r="S442" s="27"/>
      <c r="T442" s="27"/>
      <c r="U442" s="27"/>
      <c r="V442" s="27"/>
      <c r="W442" s="117">
        <v>750000</v>
      </c>
      <c r="X442" s="120">
        <v>160247.07999999999</v>
      </c>
      <c r="Y442" s="120"/>
      <c r="Z442" s="59"/>
      <c r="AA442"/>
    </row>
    <row r="443" spans="1:27" ht="62.25" customHeight="1" x14ac:dyDescent="0.2">
      <c r="A443" s="209" t="str">
        <f>IF(E443&lt;&gt;"",VLOOKUP(E443,КОСГУ!$A:$B,2,FALSE), IF(D443&lt;&gt;"",VLOOKUP(D443,ВидРасх!$A:$B,2,FALSE),IF(C443&lt;&gt;"",VLOOKUP(C443,ЦелСТ!$A:$B,2,FALSE),VLOOKUP(B443,Р_ПР!$A:$B,2,FALSE))))&amp;""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43" s="208" t="str">
        <f t="shared" si="71"/>
        <v>0801</v>
      </c>
      <c r="C443" s="181" t="str">
        <f t="shared" si="72"/>
        <v>2400184260</v>
      </c>
      <c r="D443" s="208" t="str">
        <f t="shared" si="73"/>
        <v/>
      </c>
      <c r="E443" s="181" t="str">
        <f t="shared" si="74"/>
        <v/>
      </c>
      <c r="F443" s="182">
        <f t="shared" si="65"/>
        <v>730000</v>
      </c>
      <c r="G443" s="182">
        <f t="shared" si="66"/>
        <v>157247.07999999999</v>
      </c>
      <c r="H443" s="183">
        <f t="shared" si="67"/>
        <v>0.21540695890410957</v>
      </c>
      <c r="I443" s="130">
        <f t="shared" si="68"/>
        <v>0</v>
      </c>
      <c r="J443" s="42"/>
      <c r="K443" s="7" t="str">
        <f t="shared" si="69"/>
        <v>08012400184260730000157247,080,21540695890411</v>
      </c>
      <c r="L443" s="7">
        <f t="shared" si="70"/>
        <v>1</v>
      </c>
      <c r="N443" s="25"/>
      <c r="O443" s="32"/>
      <c r="P443" s="32"/>
      <c r="Q443" s="32"/>
      <c r="R443" s="28" t="s">
        <v>2049</v>
      </c>
      <c r="S443" s="28"/>
      <c r="T443" s="28"/>
      <c r="U443" s="28"/>
      <c r="V443" s="28"/>
      <c r="W443" s="117">
        <v>730000</v>
      </c>
      <c r="X443" s="120">
        <v>157247.07999999999</v>
      </c>
      <c r="Y443" s="120"/>
      <c r="Z443" s="59"/>
      <c r="AA443"/>
    </row>
    <row r="444" spans="1:27" ht="24" x14ac:dyDescent="0.2">
      <c r="A444" s="246" t="str">
        <f>IF(E444&lt;&gt;"",VLOOKUP(E444,КОСГУ!$A:$B,2,FALSE), IF(D444&lt;&gt;"",VLOOKUP(D444,ВидРасх!$A:$B,2,FALSE),IF(C444&lt;&gt;"",VLOOKUP(C444,ЦелСТ!$A:$B,2,FALSE),VLOOKUP(B444,Р_ПР!$A:$B,2,FALSE))))&amp;""</f>
        <v>Предоставление субсидий бюджетным, автономным учреждениям и иным некоммерческим организациям</v>
      </c>
      <c r="B444" s="208" t="str">
        <f t="shared" si="71"/>
        <v>0801</v>
      </c>
      <c r="C444" s="181" t="str">
        <f t="shared" si="72"/>
        <v>2400184260</v>
      </c>
      <c r="D444" s="208" t="str">
        <f t="shared" si="73"/>
        <v>600</v>
      </c>
      <c r="E444" s="181" t="str">
        <f t="shared" si="74"/>
        <v/>
      </c>
      <c r="F444" s="182">
        <f t="shared" si="65"/>
        <v>730000</v>
      </c>
      <c r="G444" s="182">
        <f t="shared" si="66"/>
        <v>157247.07999999999</v>
      </c>
      <c r="H444" s="183">
        <f t="shared" si="67"/>
        <v>0.21540695890410957</v>
      </c>
      <c r="I444" s="130">
        <f t="shared" si="68"/>
        <v>0</v>
      </c>
      <c r="J444" s="42"/>
      <c r="K444" s="7" t="str">
        <f t="shared" si="69"/>
        <v>08012400184260600600730000157247,080,21540695890411</v>
      </c>
      <c r="L444" s="7">
        <f t="shared" si="70"/>
        <v>1</v>
      </c>
      <c r="N444" s="25"/>
      <c r="O444" s="32"/>
      <c r="P444" s="32"/>
      <c r="Q444" s="32"/>
      <c r="R444" s="32"/>
      <c r="S444" s="27" t="s">
        <v>2050</v>
      </c>
      <c r="T444" s="27"/>
      <c r="U444" s="27"/>
      <c r="V444" s="27"/>
      <c r="W444" s="117">
        <v>730000</v>
      </c>
      <c r="X444" s="120">
        <v>157247.07999999999</v>
      </c>
      <c r="Y444" s="120"/>
      <c r="Z444" s="59"/>
      <c r="AA444"/>
    </row>
    <row r="445" spans="1:27" x14ac:dyDescent="0.2">
      <c r="A445" s="209" t="str">
        <f>IF(E445&lt;&gt;"",VLOOKUP(E445,КОСГУ!$A:$B,2,FALSE), IF(D445&lt;&gt;"",VLOOKUP(D445,ВидРасх!$A:$B,2,FALSE),IF(C445&lt;&gt;"",VLOOKUP(C445,ЦелСТ!$A:$B,2,FALSE),VLOOKUP(B445,Р_ПР!$A:$B,2,FALSE))))&amp;""</f>
        <v>Субсидии бюджетным учреждениям</v>
      </c>
      <c r="B445" s="208" t="str">
        <f t="shared" si="71"/>
        <v>0801</v>
      </c>
      <c r="C445" s="181" t="str">
        <f t="shared" si="72"/>
        <v>2400184260</v>
      </c>
      <c r="D445" s="208" t="str">
        <f t="shared" si="73"/>
        <v>610</v>
      </c>
      <c r="E445" s="181" t="str">
        <f t="shared" si="74"/>
        <v/>
      </c>
      <c r="F445" s="182">
        <f t="shared" si="65"/>
        <v>730000</v>
      </c>
      <c r="G445" s="182">
        <f t="shared" si="66"/>
        <v>157247.07999999999</v>
      </c>
      <c r="H445" s="183">
        <f t="shared" si="67"/>
        <v>0.21540695890410957</v>
      </c>
      <c r="I445" s="130">
        <f t="shared" si="68"/>
        <v>0</v>
      </c>
      <c r="J445" s="42"/>
      <c r="K445" s="7" t="str">
        <f t="shared" si="69"/>
        <v>08012400184260610610730000157247,080,21540695890411</v>
      </c>
      <c r="L445" s="7">
        <f t="shared" si="70"/>
        <v>1</v>
      </c>
      <c r="N445" s="25"/>
      <c r="O445" s="32"/>
      <c r="P445" s="32"/>
      <c r="Q445" s="32"/>
      <c r="R445" s="32"/>
      <c r="S445" s="32"/>
      <c r="T445" s="167" t="s">
        <v>3364</v>
      </c>
      <c r="U445" s="167"/>
      <c r="V445" s="167"/>
      <c r="W445" s="168">
        <v>730000</v>
      </c>
      <c r="X445" s="169">
        <v>157247.07999999999</v>
      </c>
      <c r="Y445" s="169"/>
      <c r="Z445" s="170"/>
      <c r="AA445"/>
    </row>
    <row r="446" spans="1:27" ht="73.5" customHeight="1" x14ac:dyDescent="0.2">
      <c r="A446" s="209" t="str">
        <f>IF(E446&lt;&gt;"",VLOOKUP(E446,КОСГУ!$A:$B,2,FALSE), IF(D446&lt;&gt;"",VLOOKUP(D446,ВидРасх!$A:$B,2,FALSE),IF(C446&lt;&gt;"",VLOOKUP(C446,ЦелСТ!$A:$B,2,FALSE),VLOOKUP(B446,Р_ПР!$A:$B,2,FALSE))))&amp;""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46" s="208" t="str">
        <f t="shared" si="71"/>
        <v>0801</v>
      </c>
      <c r="C446" s="181" t="str">
        <f t="shared" si="72"/>
        <v>2400184270</v>
      </c>
      <c r="D446" s="208" t="str">
        <f t="shared" si="73"/>
        <v/>
      </c>
      <c r="E446" s="181" t="str">
        <f t="shared" si="74"/>
        <v/>
      </c>
      <c r="F446" s="182">
        <f t="shared" si="65"/>
        <v>20000</v>
      </c>
      <c r="G446" s="182">
        <f t="shared" si="66"/>
        <v>3000</v>
      </c>
      <c r="H446" s="183">
        <f t="shared" si="67"/>
        <v>0.15</v>
      </c>
      <c r="I446" s="130">
        <f t="shared" si="68"/>
        <v>0</v>
      </c>
      <c r="J446" s="42"/>
      <c r="K446" s="7" t="str">
        <f t="shared" si="69"/>
        <v>080124001842702000030000,15</v>
      </c>
      <c r="L446" s="7">
        <f t="shared" si="70"/>
        <v>1</v>
      </c>
      <c r="N446" s="25"/>
      <c r="O446" s="32"/>
      <c r="P446" s="32"/>
      <c r="Q446" s="32"/>
      <c r="R446" s="28" t="s">
        <v>2051</v>
      </c>
      <c r="S446" s="28"/>
      <c r="T446" s="165"/>
      <c r="U446" s="165"/>
      <c r="V446" s="165"/>
      <c r="W446" s="116">
        <v>20000</v>
      </c>
      <c r="X446" s="119">
        <v>3000</v>
      </c>
      <c r="Y446" s="119"/>
      <c r="Z446" s="57"/>
      <c r="AA446"/>
    </row>
    <row r="447" spans="1:27" ht="24" x14ac:dyDescent="0.2">
      <c r="A447" s="246" t="str">
        <f>IF(E447&lt;&gt;"",VLOOKUP(E447,КОСГУ!$A:$B,2,FALSE), IF(D447&lt;&gt;"",VLOOKUP(D447,ВидРасх!$A:$B,2,FALSE),IF(C447&lt;&gt;"",VLOOKUP(C447,ЦелСТ!$A:$B,2,FALSE),VLOOKUP(B447,Р_ПР!$A:$B,2,FALSE))))&amp;""</f>
        <v>Предоставление субсидий бюджетным, автономным учреждениям и иным некоммерческим организациям</v>
      </c>
      <c r="B447" s="208" t="str">
        <f t="shared" si="71"/>
        <v>0801</v>
      </c>
      <c r="C447" s="181" t="str">
        <f t="shared" si="72"/>
        <v>2400184270</v>
      </c>
      <c r="D447" s="208" t="str">
        <f t="shared" si="73"/>
        <v>600</v>
      </c>
      <c r="E447" s="181" t="str">
        <f t="shared" si="74"/>
        <v/>
      </c>
      <c r="F447" s="182">
        <f t="shared" si="65"/>
        <v>20000</v>
      </c>
      <c r="G447" s="182">
        <f t="shared" si="66"/>
        <v>3000</v>
      </c>
      <c r="H447" s="183">
        <f t="shared" si="67"/>
        <v>0.15</v>
      </c>
      <c r="I447" s="130">
        <f t="shared" si="68"/>
        <v>0</v>
      </c>
      <c r="J447" s="42"/>
      <c r="K447" s="7" t="str">
        <f t="shared" si="69"/>
        <v>080124001842706006002000030000,15</v>
      </c>
      <c r="L447" s="7">
        <f t="shared" si="70"/>
        <v>1</v>
      </c>
      <c r="N447" s="25"/>
      <c r="O447" s="32"/>
      <c r="P447" s="32"/>
      <c r="Q447" s="32"/>
      <c r="R447" s="32"/>
      <c r="S447" s="27" t="s">
        <v>2052</v>
      </c>
      <c r="T447" s="27"/>
      <c r="U447" s="27"/>
      <c r="V447" s="27"/>
      <c r="W447" s="117">
        <v>20000</v>
      </c>
      <c r="X447" s="120">
        <v>3000</v>
      </c>
      <c r="Y447" s="120"/>
      <c r="Z447" s="59"/>
      <c r="AA447"/>
    </row>
    <row r="448" spans="1:27" ht="12" customHeight="1" x14ac:dyDescent="0.2">
      <c r="A448" s="209" t="str">
        <f>IF(E448&lt;&gt;"",VLOOKUP(E448,КОСГУ!$A:$B,2,FALSE), IF(D448&lt;&gt;"",VLOOKUP(D448,ВидРасх!$A:$B,2,FALSE),IF(C448&lt;&gt;"",VLOOKUP(C448,ЦелСТ!$A:$B,2,FALSE),VLOOKUP(B448,Р_ПР!$A:$B,2,FALSE))))&amp;""</f>
        <v>Субсидии бюджетным учреждениям</v>
      </c>
      <c r="B448" s="208" t="str">
        <f t="shared" si="71"/>
        <v>0801</v>
      </c>
      <c r="C448" s="181" t="str">
        <f t="shared" si="72"/>
        <v>2400184270</v>
      </c>
      <c r="D448" s="208" t="str">
        <f t="shared" si="73"/>
        <v>610</v>
      </c>
      <c r="E448" s="181" t="str">
        <f t="shared" si="74"/>
        <v/>
      </c>
      <c r="F448" s="182">
        <f t="shared" si="65"/>
        <v>20000</v>
      </c>
      <c r="G448" s="182">
        <f t="shared" si="66"/>
        <v>3000</v>
      </c>
      <c r="H448" s="183">
        <f t="shared" si="67"/>
        <v>0.15</v>
      </c>
      <c r="I448" s="130">
        <f t="shared" si="68"/>
        <v>0</v>
      </c>
      <c r="J448" s="42"/>
      <c r="K448" s="7" t="str">
        <f t="shared" si="69"/>
        <v>080124001842706106102000030000,15</v>
      </c>
      <c r="L448" s="7">
        <f t="shared" si="70"/>
        <v>1</v>
      </c>
      <c r="N448" s="25"/>
      <c r="O448" s="32"/>
      <c r="P448" s="32"/>
      <c r="Q448" s="32"/>
      <c r="R448" s="32"/>
      <c r="S448" s="32"/>
      <c r="T448" s="167" t="s">
        <v>3365</v>
      </c>
      <c r="U448" s="167"/>
      <c r="V448" s="167"/>
      <c r="W448" s="168">
        <v>20000</v>
      </c>
      <c r="X448" s="169">
        <v>3000</v>
      </c>
      <c r="Y448" s="169"/>
      <c r="Z448" s="170"/>
      <c r="AA448"/>
    </row>
    <row r="449" spans="1:27" hidden="1" x14ac:dyDescent="0.2">
      <c r="A449" s="209" t="e">
        <f>IF(E449&lt;&gt;"",VLOOKUP(E449,КОСГУ!$A:$B,2,FALSE), IF(D449&lt;&gt;"",VLOOKUP(D449,ВидРасх!$A:$B,2,FALSE),IF(C449&lt;&gt;"",VLOOKUP(C449,ЦелСТ!$A:$B,2,FALSE),VLOOKUP(B449,Р_ПР!$A:$B,2,FALSE))))&amp;""</f>
        <v>#N/A</v>
      </c>
      <c r="B449" s="208" t="str">
        <f t="shared" si="71"/>
        <v>0801</v>
      </c>
      <c r="C449" s="181" t="str">
        <f t="shared" si="72"/>
        <v>2400200000</v>
      </c>
      <c r="D449" s="208" t="str">
        <f t="shared" si="73"/>
        <v/>
      </c>
      <c r="E449" s="181" t="str">
        <f t="shared" si="74"/>
        <v/>
      </c>
      <c r="F449" s="182">
        <f t="shared" si="65"/>
        <v>60000</v>
      </c>
      <c r="G449" s="182">
        <f t="shared" si="66"/>
        <v>20000</v>
      </c>
      <c r="H449" s="183">
        <f t="shared" si="67"/>
        <v>0.33333333333333331</v>
      </c>
      <c r="I449" s="130">
        <f t="shared" si="68"/>
        <v>0</v>
      </c>
      <c r="J449" s="42"/>
      <c r="K449" s="7" t="str">
        <f t="shared" si="69"/>
        <v>0801240020000060000200000,333333333333333</v>
      </c>
      <c r="L449" s="7">
        <f t="shared" si="70"/>
        <v>1</v>
      </c>
      <c r="N449" s="25"/>
      <c r="O449" s="32"/>
      <c r="P449" s="28" t="s">
        <v>2053</v>
      </c>
      <c r="Q449" s="28"/>
      <c r="R449" s="28"/>
      <c r="S449" s="28"/>
      <c r="T449" s="165"/>
      <c r="U449" s="165"/>
      <c r="V449" s="165"/>
      <c r="W449" s="116">
        <v>60000</v>
      </c>
      <c r="X449" s="119">
        <v>20000</v>
      </c>
      <c r="Y449" s="119"/>
      <c r="Z449" s="57"/>
      <c r="AA449"/>
    </row>
    <row r="450" spans="1:27" hidden="1" x14ac:dyDescent="0.2">
      <c r="A450" s="209" t="e">
        <f>IF(E450&lt;&gt;"",VLOOKUP(E450,КОСГУ!$A:$B,2,FALSE), IF(D450&lt;&gt;"",VLOOKUP(D450,ВидРасх!$A:$B,2,FALSE),IF(C450&lt;&gt;"",VLOOKUP(C450,ЦелСТ!$A:$B,2,FALSE),VLOOKUP(B450,Р_ПР!$A:$B,2,FALSE))))&amp;""</f>
        <v>#N/A</v>
      </c>
      <c r="B450" s="208" t="str">
        <f t="shared" si="71"/>
        <v>0801</v>
      </c>
      <c r="C450" s="181" t="str">
        <f t="shared" si="72"/>
        <v>2400284000</v>
      </c>
      <c r="D450" s="208" t="str">
        <f t="shared" si="73"/>
        <v/>
      </c>
      <c r="E450" s="181" t="str">
        <f t="shared" si="74"/>
        <v/>
      </c>
      <c r="F450" s="182">
        <f t="shared" si="65"/>
        <v>60000</v>
      </c>
      <c r="G450" s="182">
        <f t="shared" si="66"/>
        <v>20000</v>
      </c>
      <c r="H450" s="183">
        <f t="shared" si="67"/>
        <v>0.33333333333333331</v>
      </c>
      <c r="I450" s="130">
        <f t="shared" si="68"/>
        <v>0</v>
      </c>
      <c r="J450" s="42"/>
      <c r="K450" s="7" t="str">
        <f t="shared" si="69"/>
        <v>0801240028400060000200000,333333333333333</v>
      </c>
      <c r="L450" s="7">
        <f t="shared" si="70"/>
        <v>1</v>
      </c>
      <c r="N450" s="25"/>
      <c r="O450" s="32"/>
      <c r="P450" s="32"/>
      <c r="Q450" s="27" t="s">
        <v>2054</v>
      </c>
      <c r="R450" s="27"/>
      <c r="S450" s="27"/>
      <c r="T450" s="27"/>
      <c r="U450" s="27"/>
      <c r="V450" s="27"/>
      <c r="W450" s="117">
        <v>60000</v>
      </c>
      <c r="X450" s="120">
        <v>20000</v>
      </c>
      <c r="Y450" s="120"/>
      <c r="Z450" s="59"/>
      <c r="AA450"/>
    </row>
    <row r="451" spans="1:27" ht="60" customHeight="1" x14ac:dyDescent="0.2">
      <c r="A451" s="209" t="str">
        <f>IF(E451&lt;&gt;"",VLOOKUP(E451,КОСГУ!$A:$B,2,FALSE), IF(D451&lt;&gt;"",VLOOKUP(D451,ВидРасх!$A:$B,2,FALSE),IF(C451&lt;&gt;"",VLOOKUP(C451,ЦелСТ!$A:$B,2,FALSE),VLOOKUP(B451,Р_ПР!$A:$B,2,FALSE))))&amp;""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1" s="208" t="str">
        <f t="shared" si="71"/>
        <v>0801</v>
      </c>
      <c r="C451" s="181" t="str">
        <f t="shared" si="72"/>
        <v>2400284260</v>
      </c>
      <c r="D451" s="208" t="str">
        <f t="shared" si="73"/>
        <v/>
      </c>
      <c r="E451" s="181" t="str">
        <f t="shared" si="74"/>
        <v/>
      </c>
      <c r="F451" s="182">
        <f t="shared" si="65"/>
        <v>60000</v>
      </c>
      <c r="G451" s="182">
        <f t="shared" si="66"/>
        <v>20000</v>
      </c>
      <c r="H451" s="183">
        <f t="shared" si="67"/>
        <v>0.33333333333333331</v>
      </c>
      <c r="I451" s="130">
        <f t="shared" si="68"/>
        <v>0</v>
      </c>
      <c r="J451" s="42"/>
      <c r="K451" s="7" t="str">
        <f t="shared" si="69"/>
        <v>0801240028426060000200000,333333333333333</v>
      </c>
      <c r="L451" s="7">
        <f t="shared" si="70"/>
        <v>1</v>
      </c>
      <c r="N451" s="25"/>
      <c r="O451" s="32"/>
      <c r="P451" s="32"/>
      <c r="Q451" s="32"/>
      <c r="R451" s="28" t="s">
        <v>2055</v>
      </c>
      <c r="S451" s="28"/>
      <c r="T451" s="28"/>
      <c r="U451" s="28"/>
      <c r="V451" s="28"/>
      <c r="W451" s="117">
        <v>60000</v>
      </c>
      <c r="X451" s="120">
        <v>20000</v>
      </c>
      <c r="Y451" s="120"/>
      <c r="Z451" s="59"/>
      <c r="AA451"/>
    </row>
    <row r="452" spans="1:27" ht="24" x14ac:dyDescent="0.2">
      <c r="A452" s="209" t="str">
        <f>IF(E452&lt;&gt;"",VLOOKUP(E452,КОСГУ!$A:$B,2,FALSE), IF(D452&lt;&gt;"",VLOOKUP(D452,ВидРасх!$A:$B,2,FALSE),IF(C452&lt;&gt;"",VLOOKUP(C452,ЦелСТ!$A:$B,2,FALSE),VLOOKUP(B452,Р_ПР!$A:$B,2,FALSE))))&amp;""</f>
        <v>Предоставление субсидий бюджетным, автономным учреждениям и иным некоммерческим организациям</v>
      </c>
      <c r="B452" s="208" t="str">
        <f t="shared" si="71"/>
        <v>0801</v>
      </c>
      <c r="C452" s="181" t="str">
        <f t="shared" si="72"/>
        <v>2400284260</v>
      </c>
      <c r="D452" s="208" t="str">
        <f t="shared" si="73"/>
        <v>600</v>
      </c>
      <c r="E452" s="181" t="str">
        <f t="shared" si="74"/>
        <v/>
      </c>
      <c r="F452" s="182">
        <f t="shared" si="65"/>
        <v>60000</v>
      </c>
      <c r="G452" s="182">
        <f t="shared" si="66"/>
        <v>20000</v>
      </c>
      <c r="H452" s="183">
        <f t="shared" si="67"/>
        <v>0.33333333333333331</v>
      </c>
      <c r="I452" s="130">
        <f t="shared" si="68"/>
        <v>0</v>
      </c>
      <c r="J452" s="42"/>
      <c r="K452" s="7" t="str">
        <f t="shared" si="69"/>
        <v>0801240028426060060060000200000,333333333333333</v>
      </c>
      <c r="L452" s="7">
        <f t="shared" si="70"/>
        <v>1</v>
      </c>
      <c r="N452" s="25"/>
      <c r="O452" s="32"/>
      <c r="P452" s="32"/>
      <c r="Q452" s="32"/>
      <c r="R452" s="32"/>
      <c r="S452" s="27" t="s">
        <v>2056</v>
      </c>
      <c r="T452" s="27"/>
      <c r="U452" s="27"/>
      <c r="V452" s="27"/>
      <c r="W452" s="117">
        <v>60000</v>
      </c>
      <c r="X452" s="120">
        <v>20000</v>
      </c>
      <c r="Y452" s="120"/>
      <c r="Z452" s="59"/>
      <c r="AA452"/>
    </row>
    <row r="453" spans="1:27" ht="12" customHeight="1" x14ac:dyDescent="0.2">
      <c r="A453" s="209" t="str">
        <f>IF(E453&lt;&gt;"",VLOOKUP(E453,КОСГУ!$A:$B,2,FALSE), IF(D453&lt;&gt;"",VLOOKUP(D453,ВидРасх!$A:$B,2,FALSE),IF(C453&lt;&gt;"",VLOOKUP(C453,ЦелСТ!$A:$B,2,FALSE),VLOOKUP(B453,Р_ПР!$A:$B,2,FALSE))))&amp;""</f>
        <v>Субсидии бюджетным учреждениям</v>
      </c>
      <c r="B453" s="208" t="str">
        <f t="shared" si="71"/>
        <v>0801</v>
      </c>
      <c r="C453" s="181" t="str">
        <f t="shared" si="72"/>
        <v>2400284260</v>
      </c>
      <c r="D453" s="208" t="str">
        <f t="shared" si="73"/>
        <v>610</v>
      </c>
      <c r="E453" s="181" t="str">
        <f t="shared" si="74"/>
        <v/>
      </c>
      <c r="F453" s="182">
        <f t="shared" si="65"/>
        <v>60000</v>
      </c>
      <c r="G453" s="182">
        <f t="shared" si="66"/>
        <v>20000</v>
      </c>
      <c r="H453" s="183">
        <f t="shared" si="67"/>
        <v>0.33333333333333331</v>
      </c>
      <c r="I453" s="130">
        <f t="shared" si="68"/>
        <v>0</v>
      </c>
      <c r="J453" s="42"/>
      <c r="K453" s="7" t="str">
        <f t="shared" si="69"/>
        <v>0801240028426061061060000200000,333333333333333</v>
      </c>
      <c r="L453" s="7">
        <f t="shared" si="70"/>
        <v>1</v>
      </c>
      <c r="N453" s="25"/>
      <c r="O453" s="32"/>
      <c r="P453" s="32"/>
      <c r="Q453" s="32"/>
      <c r="R453" s="32"/>
      <c r="S453" s="32"/>
      <c r="T453" s="167" t="s">
        <v>3366</v>
      </c>
      <c r="U453" s="167"/>
      <c r="V453" s="167"/>
      <c r="W453" s="168">
        <v>60000</v>
      </c>
      <c r="X453" s="169">
        <v>20000</v>
      </c>
      <c r="Y453" s="169"/>
      <c r="Z453" s="170"/>
      <c r="AA453"/>
    </row>
    <row r="454" spans="1:27" hidden="1" x14ac:dyDescent="0.2">
      <c r="A454" s="209" t="e">
        <f>IF(E454&lt;&gt;"",VLOOKUP(E454,КОСГУ!$A:$B,2,FALSE), IF(D454&lt;&gt;"",VLOOKUP(D454,ВидРасх!$A:$B,2,FALSE),IF(C454&lt;&gt;"",VLOOKUP(C454,ЦелСТ!$A:$B,2,FALSE),VLOOKUP(B454,Р_ПР!$A:$B,2,FALSE))))&amp;""</f>
        <v>#N/A</v>
      </c>
      <c r="B454" s="208" t="str">
        <f t="shared" si="71"/>
        <v>0801</v>
      </c>
      <c r="C454" s="181" t="str">
        <f t="shared" si="72"/>
        <v>2400300000</v>
      </c>
      <c r="D454" s="208" t="str">
        <f t="shared" si="73"/>
        <v/>
      </c>
      <c r="E454" s="181" t="str">
        <f t="shared" si="74"/>
        <v/>
      </c>
      <c r="F454" s="182">
        <f t="shared" si="65"/>
        <v>320000</v>
      </c>
      <c r="G454" s="182">
        <f t="shared" si="66"/>
        <v>40000</v>
      </c>
      <c r="H454" s="183">
        <f t="shared" si="67"/>
        <v>0.125</v>
      </c>
      <c r="I454" s="130">
        <f t="shared" si="68"/>
        <v>0</v>
      </c>
      <c r="J454" s="42"/>
      <c r="K454" s="7" t="str">
        <f t="shared" si="69"/>
        <v>08012400300000320000400000,125</v>
      </c>
      <c r="L454" s="7">
        <f t="shared" si="70"/>
        <v>1</v>
      </c>
      <c r="N454" s="25"/>
      <c r="O454" s="32"/>
      <c r="P454" s="28" t="s">
        <v>2057</v>
      </c>
      <c r="Q454" s="28"/>
      <c r="R454" s="28"/>
      <c r="S454" s="28"/>
      <c r="T454" s="165"/>
      <c r="U454" s="165"/>
      <c r="V454" s="165"/>
      <c r="W454" s="116">
        <v>320000</v>
      </c>
      <c r="X454" s="119">
        <v>40000</v>
      </c>
      <c r="Y454" s="119"/>
      <c r="Z454" s="57"/>
      <c r="AA454"/>
    </row>
    <row r="455" spans="1:27" hidden="1" x14ac:dyDescent="0.2">
      <c r="A455" s="209" t="e">
        <f>IF(E455&lt;&gt;"",VLOOKUP(E455,КОСГУ!$A:$B,2,FALSE), IF(D455&lt;&gt;"",VLOOKUP(D455,ВидРасх!$A:$B,2,FALSE),IF(C455&lt;&gt;"",VLOOKUP(C455,ЦелСТ!$A:$B,2,FALSE),VLOOKUP(B455,Р_ПР!$A:$B,2,FALSE))))&amp;""</f>
        <v>#N/A</v>
      </c>
      <c r="B455" s="208" t="str">
        <f t="shared" si="71"/>
        <v>0801</v>
      </c>
      <c r="C455" s="181" t="str">
        <f t="shared" si="72"/>
        <v>2400384000</v>
      </c>
      <c r="D455" s="208" t="str">
        <f t="shared" si="73"/>
        <v/>
      </c>
      <c r="E455" s="181" t="str">
        <f t="shared" si="74"/>
        <v/>
      </c>
      <c r="F455" s="182">
        <f t="shared" si="65"/>
        <v>320000</v>
      </c>
      <c r="G455" s="182">
        <f t="shared" si="66"/>
        <v>40000</v>
      </c>
      <c r="H455" s="183">
        <f t="shared" si="67"/>
        <v>0.125</v>
      </c>
      <c r="I455" s="130">
        <f t="shared" si="68"/>
        <v>0</v>
      </c>
      <c r="J455" s="42"/>
      <c r="K455" s="7" t="str">
        <f t="shared" si="69"/>
        <v>08012400384000320000400000,125</v>
      </c>
      <c r="L455" s="7">
        <f t="shared" si="70"/>
        <v>1</v>
      </c>
      <c r="N455" s="25"/>
      <c r="O455" s="32"/>
      <c r="P455" s="32"/>
      <c r="Q455" s="27" t="s">
        <v>2058</v>
      </c>
      <c r="R455" s="27"/>
      <c r="S455" s="27"/>
      <c r="T455" s="27"/>
      <c r="U455" s="27"/>
      <c r="V455" s="27"/>
      <c r="W455" s="117">
        <v>320000</v>
      </c>
      <c r="X455" s="120">
        <v>40000</v>
      </c>
      <c r="Y455" s="120"/>
      <c r="Z455" s="59"/>
      <c r="AA455"/>
    </row>
    <row r="456" spans="1:27" ht="60" customHeight="1" x14ac:dyDescent="0.2">
      <c r="A456" s="209" t="str">
        <f>IF(E456&lt;&gt;"",VLOOKUP(E456,КОСГУ!$A:$B,2,FALSE), IF(D456&lt;&gt;"",VLOOKUP(D456,ВидРасх!$A:$B,2,FALSE),IF(C456&lt;&gt;"",VLOOKUP(C456,ЦелСТ!$A:$B,2,FALSE),VLOOKUP(B456,Р_ПР!$A:$B,2,FALSE))))&amp;""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6" s="208" t="str">
        <f t="shared" si="71"/>
        <v>0801</v>
      </c>
      <c r="C456" s="181" t="str">
        <f t="shared" si="72"/>
        <v>2400384260</v>
      </c>
      <c r="D456" s="208" t="str">
        <f t="shared" si="73"/>
        <v/>
      </c>
      <c r="E456" s="181" t="str">
        <f t="shared" si="74"/>
        <v/>
      </c>
      <c r="F456" s="182">
        <f t="shared" si="65"/>
        <v>320000</v>
      </c>
      <c r="G456" s="182">
        <f t="shared" si="66"/>
        <v>40000</v>
      </c>
      <c r="H456" s="183">
        <f t="shared" si="67"/>
        <v>0.125</v>
      </c>
      <c r="I456" s="130">
        <f t="shared" si="68"/>
        <v>0</v>
      </c>
      <c r="J456" s="42"/>
      <c r="K456" s="7" t="str">
        <f t="shared" si="69"/>
        <v>08012400384260320000400000,125</v>
      </c>
      <c r="L456" s="7">
        <f t="shared" si="70"/>
        <v>1</v>
      </c>
      <c r="N456" s="25"/>
      <c r="O456" s="32"/>
      <c r="P456" s="32"/>
      <c r="Q456" s="32"/>
      <c r="R456" s="28" t="s">
        <v>2059</v>
      </c>
      <c r="S456" s="28"/>
      <c r="T456" s="28"/>
      <c r="U456" s="28"/>
      <c r="V456" s="28"/>
      <c r="W456" s="117">
        <v>320000</v>
      </c>
      <c r="X456" s="120">
        <v>40000</v>
      </c>
      <c r="Y456" s="120"/>
      <c r="Z456" s="59"/>
      <c r="AA456"/>
    </row>
    <row r="457" spans="1:27" ht="24" x14ac:dyDescent="0.2">
      <c r="A457" s="209" t="str">
        <f>IF(E457&lt;&gt;"",VLOOKUP(E457,КОСГУ!$A:$B,2,FALSE), IF(D457&lt;&gt;"",VLOOKUP(D457,ВидРасх!$A:$B,2,FALSE),IF(C457&lt;&gt;"",VLOOKUP(C457,ЦелСТ!$A:$B,2,FALSE),VLOOKUP(B457,Р_ПР!$A:$B,2,FALSE))))&amp;""</f>
        <v>Предоставление субсидий бюджетным, автономным учреждениям и иным некоммерческим организациям</v>
      </c>
      <c r="B457" s="208" t="str">
        <f t="shared" si="71"/>
        <v>0801</v>
      </c>
      <c r="C457" s="181" t="str">
        <f t="shared" si="72"/>
        <v>2400384260</v>
      </c>
      <c r="D457" s="208" t="str">
        <f t="shared" si="73"/>
        <v>600</v>
      </c>
      <c r="E457" s="181" t="str">
        <f t="shared" si="74"/>
        <v/>
      </c>
      <c r="F457" s="182">
        <f t="shared" ref="F457:F520" si="75">W457</f>
        <v>320000</v>
      </c>
      <c r="G457" s="182">
        <f t="shared" ref="G457:G520" si="76">X457</f>
        <v>40000</v>
      </c>
      <c r="H457" s="183">
        <f t="shared" ref="H457:H520" si="77">G457/F457</f>
        <v>0.125</v>
      </c>
      <c r="I457" s="130">
        <f t="shared" ref="I457:I520" si="78">Z457</f>
        <v>0</v>
      </c>
      <c r="J457" s="42"/>
      <c r="K457" s="7" t="str">
        <f t="shared" ref="K457:K520" si="79">B457&amp;C457&amp;D457&amp;D457&amp;E457&amp;F457&amp;G457&amp;H457</f>
        <v>08012400384260600600320000400000,125</v>
      </c>
      <c r="L457" s="7">
        <f t="shared" ref="L457:L520" si="80">IF(K457=K456,"",1)</f>
        <v>1</v>
      </c>
      <c r="N457" s="25"/>
      <c r="O457" s="32"/>
      <c r="P457" s="32"/>
      <c r="Q457" s="32"/>
      <c r="R457" s="32"/>
      <c r="S457" s="27" t="s">
        <v>2060</v>
      </c>
      <c r="T457" s="27"/>
      <c r="U457" s="27"/>
      <c r="V457" s="27"/>
      <c r="W457" s="117">
        <v>320000</v>
      </c>
      <c r="X457" s="120">
        <v>40000</v>
      </c>
      <c r="Y457" s="120"/>
      <c r="Z457" s="59"/>
      <c r="AA457"/>
    </row>
    <row r="458" spans="1:27" x14ac:dyDescent="0.2">
      <c r="A458" s="209" t="str">
        <f>IF(E458&lt;&gt;"",VLOOKUP(E458,КОСГУ!$A:$B,2,FALSE), IF(D458&lt;&gt;"",VLOOKUP(D458,ВидРасх!$A:$B,2,FALSE),IF(C458&lt;&gt;"",VLOOKUP(C458,ЦелСТ!$A:$B,2,FALSE),VLOOKUP(B458,Р_ПР!$A:$B,2,FALSE))))&amp;""</f>
        <v>Субсидии бюджетным учреждениям</v>
      </c>
      <c r="B458" s="208" t="str">
        <f t="shared" si="71"/>
        <v>0801</v>
      </c>
      <c r="C458" s="181" t="str">
        <f t="shared" si="72"/>
        <v>2400384260</v>
      </c>
      <c r="D458" s="208" t="str">
        <f t="shared" si="73"/>
        <v>610</v>
      </c>
      <c r="E458" s="181" t="str">
        <f t="shared" si="74"/>
        <v/>
      </c>
      <c r="F458" s="182">
        <f t="shared" si="75"/>
        <v>320000</v>
      </c>
      <c r="G458" s="182">
        <f t="shared" si="76"/>
        <v>40000</v>
      </c>
      <c r="H458" s="183">
        <f t="shared" si="77"/>
        <v>0.125</v>
      </c>
      <c r="I458" s="130">
        <f t="shared" si="78"/>
        <v>0</v>
      </c>
      <c r="J458" s="42"/>
      <c r="K458" s="7" t="str">
        <f t="shared" si="79"/>
        <v>08012400384260610610320000400000,125</v>
      </c>
      <c r="L458" s="7">
        <f t="shared" si="80"/>
        <v>1</v>
      </c>
      <c r="N458" s="25"/>
      <c r="O458" s="32"/>
      <c r="P458" s="32"/>
      <c r="Q458" s="32"/>
      <c r="R458" s="32"/>
      <c r="S458" s="32"/>
      <c r="T458" s="167" t="s">
        <v>3367</v>
      </c>
      <c r="U458" s="167"/>
      <c r="V458" s="167"/>
      <c r="W458" s="168">
        <v>320000</v>
      </c>
      <c r="X458" s="169">
        <v>40000</v>
      </c>
      <c r="Y458" s="169"/>
      <c r="Z458" s="170"/>
      <c r="AA458"/>
    </row>
    <row r="459" spans="1:27" hidden="1" x14ac:dyDescent="0.2">
      <c r="A459" s="209" t="e">
        <f>IF(E459&lt;&gt;"",VLOOKUP(E459,КОСГУ!$A:$B,2,FALSE), IF(D459&lt;&gt;"",VLOOKUP(D459,ВидРасх!$A:$B,2,FALSE),IF(C459&lt;&gt;"",VLOOKUP(C459,ЦелСТ!$A:$B,2,FALSE),VLOOKUP(B459,Р_ПР!$A:$B,2,FALSE))))&amp;""</f>
        <v>#N/A</v>
      </c>
      <c r="B459" s="208" t="str">
        <f t="shared" si="71"/>
        <v>0801</v>
      </c>
      <c r="C459" s="181" t="str">
        <f t="shared" si="72"/>
        <v>2400400000</v>
      </c>
      <c r="D459" s="208" t="str">
        <f t="shared" si="73"/>
        <v/>
      </c>
      <c r="E459" s="181" t="str">
        <f t="shared" si="74"/>
        <v/>
      </c>
      <c r="F459" s="182">
        <f t="shared" si="75"/>
        <v>175000</v>
      </c>
      <c r="G459" s="182">
        <f t="shared" si="76"/>
        <v>17000</v>
      </c>
      <c r="H459" s="183">
        <f t="shared" si="77"/>
        <v>9.7142857142857142E-2</v>
      </c>
      <c r="I459" s="130">
        <f t="shared" si="78"/>
        <v>0</v>
      </c>
      <c r="J459" s="42"/>
      <c r="K459" s="7" t="str">
        <f t="shared" si="79"/>
        <v>08012400400000175000170000,0971428571428571</v>
      </c>
      <c r="L459" s="7">
        <f t="shared" si="80"/>
        <v>1</v>
      </c>
      <c r="N459" s="25"/>
      <c r="O459" s="32"/>
      <c r="P459" s="28" t="s">
        <v>2061</v>
      </c>
      <c r="Q459" s="28"/>
      <c r="R459" s="28"/>
      <c r="S459" s="28"/>
      <c r="T459" s="165"/>
      <c r="U459" s="165"/>
      <c r="V459" s="165"/>
      <c r="W459" s="116">
        <v>175000</v>
      </c>
      <c r="X459" s="119">
        <v>17000</v>
      </c>
      <c r="Y459" s="119"/>
      <c r="Z459" s="57"/>
      <c r="AA459"/>
    </row>
    <row r="460" spans="1:27" hidden="1" x14ac:dyDescent="0.2">
      <c r="A460" s="209" t="e">
        <f>IF(E460&lt;&gt;"",VLOOKUP(E460,КОСГУ!$A:$B,2,FALSE), IF(D460&lt;&gt;"",VLOOKUP(D460,ВидРасх!$A:$B,2,FALSE),IF(C460&lt;&gt;"",VLOOKUP(C460,ЦелСТ!$A:$B,2,FALSE),VLOOKUP(B460,Р_ПР!$A:$B,2,FALSE))))&amp;""</f>
        <v>#N/A</v>
      </c>
      <c r="B460" s="208" t="str">
        <f t="shared" si="71"/>
        <v>0801</v>
      </c>
      <c r="C460" s="181" t="str">
        <f t="shared" si="72"/>
        <v>2400484000</v>
      </c>
      <c r="D460" s="208" t="str">
        <f t="shared" si="73"/>
        <v/>
      </c>
      <c r="E460" s="181" t="str">
        <f t="shared" si="74"/>
        <v/>
      </c>
      <c r="F460" s="182">
        <f t="shared" si="75"/>
        <v>175000</v>
      </c>
      <c r="G460" s="182">
        <f t="shared" si="76"/>
        <v>17000</v>
      </c>
      <c r="H460" s="183">
        <f t="shared" si="77"/>
        <v>9.7142857142857142E-2</v>
      </c>
      <c r="I460" s="130">
        <f t="shared" si="78"/>
        <v>0</v>
      </c>
      <c r="J460" s="42"/>
      <c r="K460" s="7" t="str">
        <f t="shared" si="79"/>
        <v>08012400484000175000170000,0971428571428571</v>
      </c>
      <c r="L460" s="7">
        <f t="shared" si="80"/>
        <v>1</v>
      </c>
      <c r="N460" s="25"/>
      <c r="O460" s="32"/>
      <c r="P460" s="32"/>
      <c r="Q460" s="27" t="s">
        <v>2062</v>
      </c>
      <c r="R460" s="27"/>
      <c r="S460" s="27"/>
      <c r="T460" s="27"/>
      <c r="U460" s="27"/>
      <c r="V460" s="27"/>
      <c r="W460" s="117">
        <v>175000</v>
      </c>
      <c r="X460" s="120">
        <v>17000</v>
      </c>
      <c r="Y460" s="120"/>
      <c r="Z460" s="59"/>
      <c r="AA460"/>
    </row>
    <row r="461" spans="1:27" ht="64.5" customHeight="1" x14ac:dyDescent="0.2">
      <c r="A461" s="209" t="str">
        <f>IF(E461&lt;&gt;"",VLOOKUP(E461,КОСГУ!$A:$B,2,FALSE), IF(D461&lt;&gt;"",VLOOKUP(D461,ВидРасх!$A:$B,2,FALSE),IF(C461&lt;&gt;"",VLOOKUP(C461,ЦелСТ!$A:$B,2,FALSE),VLOOKUP(B461,Р_ПР!$A:$B,2,FALSE))))&amp;""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1" s="208" t="str">
        <f t="shared" si="71"/>
        <v>0801</v>
      </c>
      <c r="C461" s="181" t="str">
        <f t="shared" si="72"/>
        <v>2400484260</v>
      </c>
      <c r="D461" s="208" t="str">
        <f t="shared" si="73"/>
        <v/>
      </c>
      <c r="E461" s="181" t="str">
        <f t="shared" si="74"/>
        <v/>
      </c>
      <c r="F461" s="182">
        <f t="shared" si="75"/>
        <v>175000</v>
      </c>
      <c r="G461" s="182">
        <f t="shared" si="76"/>
        <v>17000</v>
      </c>
      <c r="H461" s="183">
        <f t="shared" si="77"/>
        <v>9.7142857142857142E-2</v>
      </c>
      <c r="I461" s="130">
        <f t="shared" si="78"/>
        <v>0</v>
      </c>
      <c r="J461" s="42"/>
      <c r="K461" s="7" t="str">
        <f t="shared" si="79"/>
        <v>08012400484260175000170000,0971428571428571</v>
      </c>
      <c r="L461" s="7">
        <f t="shared" si="80"/>
        <v>1</v>
      </c>
      <c r="N461" s="25"/>
      <c r="O461" s="32"/>
      <c r="P461" s="32"/>
      <c r="Q461" s="32"/>
      <c r="R461" s="28" t="s">
        <v>2063</v>
      </c>
      <c r="S461" s="28"/>
      <c r="T461" s="28"/>
      <c r="U461" s="28"/>
      <c r="V461" s="28"/>
      <c r="W461" s="117">
        <v>175000</v>
      </c>
      <c r="X461" s="120">
        <v>17000</v>
      </c>
      <c r="Y461" s="120"/>
      <c r="Z461" s="59"/>
      <c r="AA461"/>
    </row>
    <row r="462" spans="1:27" ht="24" x14ac:dyDescent="0.2">
      <c r="A462" s="246" t="str">
        <f>IF(E462&lt;&gt;"",VLOOKUP(E462,КОСГУ!$A:$B,2,FALSE), IF(D462&lt;&gt;"",VLOOKUP(D462,ВидРасх!$A:$B,2,FALSE),IF(C462&lt;&gt;"",VLOOKUP(C462,ЦелСТ!$A:$B,2,FALSE),VLOOKUP(B462,Р_ПР!$A:$B,2,FALSE))))&amp;""</f>
        <v>Предоставление субсидий бюджетным, автономным учреждениям и иным некоммерческим организациям</v>
      </c>
      <c r="B462" s="208" t="str">
        <f t="shared" ref="B462:B525" si="81">N462&amp;O462&amp;LEFT(P462,4)&amp;LEFT(Q462,4)&amp;LEFT(R462,4)&amp;LEFT(S462,4)&amp;LEFT(T462,4)</f>
        <v>0801</v>
      </c>
      <c r="C462" s="181" t="str">
        <f t="shared" si="72"/>
        <v>2400484260</v>
      </c>
      <c r="D462" s="208" t="str">
        <f t="shared" si="73"/>
        <v>600</v>
      </c>
      <c r="E462" s="181" t="str">
        <f t="shared" si="74"/>
        <v/>
      </c>
      <c r="F462" s="182">
        <f t="shared" si="75"/>
        <v>175000</v>
      </c>
      <c r="G462" s="182">
        <f t="shared" si="76"/>
        <v>17000</v>
      </c>
      <c r="H462" s="183">
        <f t="shared" si="77"/>
        <v>9.7142857142857142E-2</v>
      </c>
      <c r="I462" s="130">
        <f t="shared" si="78"/>
        <v>0</v>
      </c>
      <c r="J462" s="42"/>
      <c r="K462" s="7" t="str">
        <f t="shared" si="79"/>
        <v>08012400484260600600175000170000,0971428571428571</v>
      </c>
      <c r="L462" s="7">
        <f t="shared" si="80"/>
        <v>1</v>
      </c>
      <c r="N462" s="25"/>
      <c r="O462" s="32"/>
      <c r="P462" s="32"/>
      <c r="Q462" s="32"/>
      <c r="R462" s="32"/>
      <c r="S462" s="27" t="s">
        <v>2064</v>
      </c>
      <c r="T462" s="27"/>
      <c r="U462" s="27"/>
      <c r="V462" s="27"/>
      <c r="W462" s="117">
        <v>175000</v>
      </c>
      <c r="X462" s="120">
        <v>17000</v>
      </c>
      <c r="Y462" s="120"/>
      <c r="Z462" s="59"/>
      <c r="AA462"/>
    </row>
    <row r="463" spans="1:27" ht="11.25" customHeight="1" x14ac:dyDescent="0.2">
      <c r="A463" s="209" t="str">
        <f>IF(E463&lt;&gt;"",VLOOKUP(E463,КОСГУ!$A:$B,2,FALSE), IF(D463&lt;&gt;"",VLOOKUP(D463,ВидРасх!$A:$B,2,FALSE),IF(C463&lt;&gt;"",VLOOKUP(C463,ЦелСТ!$A:$B,2,FALSE),VLOOKUP(B463,Р_ПР!$A:$B,2,FALSE))))&amp;""</f>
        <v>Субсидии бюджетным учреждениям</v>
      </c>
      <c r="B463" s="208" t="str">
        <f t="shared" si="81"/>
        <v>0801</v>
      </c>
      <c r="C463" s="181" t="str">
        <f t="shared" ref="C463:C526" si="82">RIGHT(P463,10)&amp;MID(Q463,6,10)&amp;RIGHT(R463,10)&amp;MID(S463,6,10)&amp;MID(T463,6,10)</f>
        <v>2400484260</v>
      </c>
      <c r="D463" s="208" t="str">
        <f t="shared" ref="D463:D526" si="83">RIGHT(T463,3)&amp;RIGHT(S463,3)</f>
        <v>610</v>
      </c>
      <c r="E463" s="181" t="str">
        <f t="shared" ref="E463:E526" si="84">U463&amp;V463</f>
        <v/>
      </c>
      <c r="F463" s="182">
        <f t="shared" si="75"/>
        <v>175000</v>
      </c>
      <c r="G463" s="182">
        <f t="shared" si="76"/>
        <v>17000</v>
      </c>
      <c r="H463" s="183">
        <f t="shared" si="77"/>
        <v>9.7142857142857142E-2</v>
      </c>
      <c r="I463" s="130">
        <f t="shared" si="78"/>
        <v>0</v>
      </c>
      <c r="J463" s="42"/>
      <c r="K463" s="7" t="str">
        <f t="shared" si="79"/>
        <v>08012400484260610610175000170000,0971428571428571</v>
      </c>
      <c r="L463" s="7">
        <f t="shared" si="80"/>
        <v>1</v>
      </c>
      <c r="N463" s="25"/>
      <c r="O463" s="32"/>
      <c r="P463" s="32"/>
      <c r="Q463" s="32"/>
      <c r="R463" s="32"/>
      <c r="S463" s="32"/>
      <c r="T463" s="167" t="s">
        <v>3368</v>
      </c>
      <c r="U463" s="167"/>
      <c r="V463" s="167"/>
      <c r="W463" s="168">
        <v>175000</v>
      </c>
      <c r="X463" s="169">
        <v>17000</v>
      </c>
      <c r="Y463" s="169"/>
      <c r="Z463" s="170"/>
      <c r="AA463"/>
    </row>
    <row r="464" spans="1:27" hidden="1" x14ac:dyDescent="0.2">
      <c r="A464" s="209" t="e">
        <f>IF(E464&lt;&gt;"",VLOOKUP(E464,КОСГУ!$A:$B,2,FALSE), IF(D464&lt;&gt;"",VLOOKUP(D464,ВидРасх!$A:$B,2,FALSE),IF(C464&lt;&gt;"",VLOOKUP(C464,ЦелСТ!$A:$B,2,FALSE),VLOOKUP(B464,Р_ПР!$A:$B,2,FALSE))))&amp;""</f>
        <v>#N/A</v>
      </c>
      <c r="B464" s="208" t="str">
        <f t="shared" si="81"/>
        <v>0801</v>
      </c>
      <c r="C464" s="181" t="str">
        <f t="shared" si="82"/>
        <v>2400500000</v>
      </c>
      <c r="D464" s="208" t="str">
        <f t="shared" si="83"/>
        <v/>
      </c>
      <c r="E464" s="181" t="str">
        <f t="shared" si="84"/>
        <v/>
      </c>
      <c r="F464" s="182">
        <f t="shared" si="75"/>
        <v>98000</v>
      </c>
      <c r="G464" s="182">
        <f t="shared" si="76"/>
        <v>17000</v>
      </c>
      <c r="H464" s="183">
        <f t="shared" si="77"/>
        <v>0.17346938775510204</v>
      </c>
      <c r="I464" s="130">
        <f t="shared" si="78"/>
        <v>0</v>
      </c>
      <c r="J464" s="42"/>
      <c r="K464" s="7" t="str">
        <f t="shared" si="79"/>
        <v>0801240050000098000170000,173469387755102</v>
      </c>
      <c r="L464" s="7">
        <f t="shared" si="80"/>
        <v>1</v>
      </c>
      <c r="N464" s="25"/>
      <c r="O464" s="32"/>
      <c r="P464" s="28" t="s">
        <v>2065</v>
      </c>
      <c r="Q464" s="28"/>
      <c r="R464" s="28"/>
      <c r="S464" s="28"/>
      <c r="T464" s="165"/>
      <c r="U464" s="165"/>
      <c r="V464" s="165"/>
      <c r="W464" s="116">
        <v>98000</v>
      </c>
      <c r="X464" s="119">
        <v>17000</v>
      </c>
      <c r="Y464" s="119"/>
      <c r="Z464" s="57"/>
      <c r="AA464"/>
    </row>
    <row r="465" spans="1:27" hidden="1" x14ac:dyDescent="0.2">
      <c r="A465" s="209" t="e">
        <f>IF(E465&lt;&gt;"",VLOOKUP(E465,КОСГУ!$A:$B,2,FALSE), IF(D465&lt;&gt;"",VLOOKUP(D465,ВидРасх!$A:$B,2,FALSE),IF(C465&lt;&gt;"",VLOOKUP(C465,ЦелСТ!$A:$B,2,FALSE),VLOOKUP(B465,Р_ПР!$A:$B,2,FALSE))))&amp;""</f>
        <v>#N/A</v>
      </c>
      <c r="B465" s="208" t="str">
        <f t="shared" si="81"/>
        <v>0801</v>
      </c>
      <c r="C465" s="181" t="str">
        <f t="shared" si="82"/>
        <v>2400584000</v>
      </c>
      <c r="D465" s="208" t="str">
        <f t="shared" si="83"/>
        <v/>
      </c>
      <c r="E465" s="181" t="str">
        <f t="shared" si="84"/>
        <v/>
      </c>
      <c r="F465" s="182">
        <f t="shared" si="75"/>
        <v>98000</v>
      </c>
      <c r="G465" s="182">
        <f t="shared" si="76"/>
        <v>17000</v>
      </c>
      <c r="H465" s="183">
        <f t="shared" si="77"/>
        <v>0.17346938775510204</v>
      </c>
      <c r="I465" s="130">
        <f t="shared" si="78"/>
        <v>0</v>
      </c>
      <c r="J465" s="42"/>
      <c r="K465" s="7" t="str">
        <f t="shared" si="79"/>
        <v>0801240058400098000170000,173469387755102</v>
      </c>
      <c r="L465" s="7">
        <f t="shared" si="80"/>
        <v>1</v>
      </c>
      <c r="N465" s="25"/>
      <c r="O465" s="32"/>
      <c r="P465" s="32"/>
      <c r="Q465" s="27" t="s">
        <v>2066</v>
      </c>
      <c r="R465" s="27"/>
      <c r="S465" s="27"/>
      <c r="T465" s="27"/>
      <c r="U465" s="27"/>
      <c r="V465" s="27"/>
      <c r="W465" s="117">
        <v>98000</v>
      </c>
      <c r="X465" s="120">
        <v>17000</v>
      </c>
      <c r="Y465" s="120"/>
      <c r="Z465" s="59"/>
      <c r="AA465"/>
    </row>
    <row r="466" spans="1:27" ht="60.75" customHeight="1" x14ac:dyDescent="0.2">
      <c r="A466" s="209" t="str">
        <f>IF(E466&lt;&gt;"",VLOOKUP(E466,КОСГУ!$A:$B,2,FALSE), IF(D466&lt;&gt;"",VLOOKUP(D466,ВидРасх!$A:$B,2,FALSE),IF(C466&lt;&gt;"",VLOOKUP(C466,ЦелСТ!$A:$B,2,FALSE),VLOOKUP(B466,Р_ПР!$A:$B,2,FALSE))))&amp;""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6" s="208" t="str">
        <f t="shared" si="81"/>
        <v>0801</v>
      </c>
      <c r="C466" s="181" t="str">
        <f t="shared" si="82"/>
        <v>2400584260</v>
      </c>
      <c r="D466" s="208" t="str">
        <f t="shared" si="83"/>
        <v/>
      </c>
      <c r="E466" s="181" t="str">
        <f t="shared" si="84"/>
        <v/>
      </c>
      <c r="F466" s="182">
        <f t="shared" si="75"/>
        <v>98000</v>
      </c>
      <c r="G466" s="182">
        <f t="shared" si="76"/>
        <v>17000</v>
      </c>
      <c r="H466" s="183">
        <f t="shared" si="77"/>
        <v>0.17346938775510204</v>
      </c>
      <c r="I466" s="130">
        <f t="shared" si="78"/>
        <v>0</v>
      </c>
      <c r="J466" s="42"/>
      <c r="K466" s="7" t="str">
        <f t="shared" si="79"/>
        <v>0801240058426098000170000,173469387755102</v>
      </c>
      <c r="L466" s="7">
        <f t="shared" si="80"/>
        <v>1</v>
      </c>
      <c r="N466" s="25"/>
      <c r="O466" s="32"/>
      <c r="P466" s="32"/>
      <c r="Q466" s="32"/>
      <c r="R466" s="28" t="s">
        <v>2067</v>
      </c>
      <c r="S466" s="28"/>
      <c r="T466" s="28"/>
      <c r="U466" s="28"/>
      <c r="V466" s="28"/>
      <c r="W466" s="117">
        <v>98000</v>
      </c>
      <c r="X466" s="120">
        <v>17000</v>
      </c>
      <c r="Y466" s="120"/>
      <c r="Z466" s="59"/>
      <c r="AA466"/>
    </row>
    <row r="467" spans="1:27" ht="24" x14ac:dyDescent="0.2">
      <c r="A467" s="246" t="str">
        <f>IF(E467&lt;&gt;"",VLOOKUP(E467,КОСГУ!$A:$B,2,FALSE), IF(D467&lt;&gt;"",VLOOKUP(D467,ВидРасх!$A:$B,2,FALSE),IF(C467&lt;&gt;"",VLOOKUP(C467,ЦелСТ!$A:$B,2,FALSE),VLOOKUP(B467,Р_ПР!$A:$B,2,FALSE))))&amp;""</f>
        <v>Предоставление субсидий бюджетным, автономным учреждениям и иным некоммерческим организациям</v>
      </c>
      <c r="B467" s="208" t="str">
        <f t="shared" si="81"/>
        <v>0801</v>
      </c>
      <c r="C467" s="181" t="str">
        <f t="shared" si="82"/>
        <v>2400584260</v>
      </c>
      <c r="D467" s="208" t="str">
        <f t="shared" si="83"/>
        <v>600</v>
      </c>
      <c r="E467" s="181" t="str">
        <f t="shared" si="84"/>
        <v/>
      </c>
      <c r="F467" s="182">
        <f t="shared" si="75"/>
        <v>98000</v>
      </c>
      <c r="G467" s="182">
        <f t="shared" si="76"/>
        <v>17000</v>
      </c>
      <c r="H467" s="183">
        <f t="shared" si="77"/>
        <v>0.17346938775510204</v>
      </c>
      <c r="I467" s="130">
        <f t="shared" si="78"/>
        <v>0</v>
      </c>
      <c r="J467" s="42"/>
      <c r="K467" s="7" t="str">
        <f t="shared" si="79"/>
        <v>0801240058426060060098000170000,173469387755102</v>
      </c>
      <c r="L467" s="7">
        <f t="shared" si="80"/>
        <v>1</v>
      </c>
      <c r="N467" s="25"/>
      <c r="O467" s="32"/>
      <c r="P467" s="32"/>
      <c r="Q467" s="32"/>
      <c r="R467" s="32"/>
      <c r="S467" s="27" t="s">
        <v>2068</v>
      </c>
      <c r="T467" s="27"/>
      <c r="U467" s="27"/>
      <c r="V467" s="27"/>
      <c r="W467" s="117">
        <v>98000</v>
      </c>
      <c r="X467" s="120">
        <v>17000</v>
      </c>
      <c r="Y467" s="120"/>
      <c r="Z467" s="59"/>
      <c r="AA467"/>
    </row>
    <row r="468" spans="1:27" ht="12" customHeight="1" x14ac:dyDescent="0.2">
      <c r="A468" s="209" t="str">
        <f>IF(E468&lt;&gt;"",VLOOKUP(E468,КОСГУ!$A:$B,2,FALSE), IF(D468&lt;&gt;"",VLOOKUP(D468,ВидРасх!$A:$B,2,FALSE),IF(C468&lt;&gt;"",VLOOKUP(C468,ЦелСТ!$A:$B,2,FALSE),VLOOKUP(B468,Р_ПР!$A:$B,2,FALSE))))&amp;""</f>
        <v>Субсидии бюджетным учреждениям</v>
      </c>
      <c r="B468" s="208" t="str">
        <f t="shared" si="81"/>
        <v>0801</v>
      </c>
      <c r="C468" s="181" t="str">
        <f t="shared" si="82"/>
        <v>2400584260</v>
      </c>
      <c r="D468" s="208" t="str">
        <f t="shared" si="83"/>
        <v>610</v>
      </c>
      <c r="E468" s="181" t="str">
        <f t="shared" si="84"/>
        <v/>
      </c>
      <c r="F468" s="182">
        <f t="shared" si="75"/>
        <v>98000</v>
      </c>
      <c r="G468" s="182">
        <f t="shared" si="76"/>
        <v>17000</v>
      </c>
      <c r="H468" s="183">
        <f t="shared" si="77"/>
        <v>0.17346938775510204</v>
      </c>
      <c r="I468" s="130">
        <f t="shared" si="78"/>
        <v>0</v>
      </c>
      <c r="J468" s="42"/>
      <c r="K468" s="7" t="str">
        <f t="shared" si="79"/>
        <v>0801240058426061061098000170000,173469387755102</v>
      </c>
      <c r="L468" s="7">
        <f t="shared" si="80"/>
        <v>1</v>
      </c>
      <c r="N468" s="25"/>
      <c r="O468" s="32"/>
      <c r="P468" s="32"/>
      <c r="Q468" s="32"/>
      <c r="R468" s="32"/>
      <c r="S468" s="32"/>
      <c r="T468" s="167" t="s">
        <v>3369</v>
      </c>
      <c r="U468" s="167"/>
      <c r="V468" s="167"/>
      <c r="W468" s="168">
        <v>98000</v>
      </c>
      <c r="X468" s="169">
        <v>17000</v>
      </c>
      <c r="Y468" s="169"/>
      <c r="Z468" s="170"/>
      <c r="AA468"/>
    </row>
    <row r="469" spans="1:27" hidden="1" x14ac:dyDescent="0.2">
      <c r="A469" s="209" t="e">
        <f>IF(E469&lt;&gt;"",VLOOKUP(E469,КОСГУ!$A:$B,2,FALSE), IF(D469&lt;&gt;"",VLOOKUP(D469,ВидРасх!$A:$B,2,FALSE),IF(C469&lt;&gt;"",VLOOKUP(C469,ЦелСТ!$A:$B,2,FALSE),VLOOKUP(B469,Р_ПР!$A:$B,2,FALSE))))&amp;""</f>
        <v>#N/A</v>
      </c>
      <c r="B469" s="208" t="str">
        <f t="shared" si="81"/>
        <v>0801</v>
      </c>
      <c r="C469" s="181" t="str">
        <f t="shared" si="82"/>
        <v>2400600000</v>
      </c>
      <c r="D469" s="208" t="str">
        <f t="shared" si="83"/>
        <v/>
      </c>
      <c r="E469" s="181" t="str">
        <f t="shared" si="84"/>
        <v/>
      </c>
      <c r="F469" s="182">
        <f t="shared" si="75"/>
        <v>146617</v>
      </c>
      <c r="G469" s="182">
        <f t="shared" si="76"/>
        <v>10617</v>
      </c>
      <c r="H469" s="183">
        <f t="shared" si="77"/>
        <v>7.2413158092172122E-2</v>
      </c>
      <c r="I469" s="130">
        <f t="shared" si="78"/>
        <v>0</v>
      </c>
      <c r="J469" s="42"/>
      <c r="K469" s="7" t="str">
        <f t="shared" si="79"/>
        <v>08012400600000146617106170,0724131580921721</v>
      </c>
      <c r="L469" s="7">
        <f t="shared" si="80"/>
        <v>1</v>
      </c>
      <c r="N469" s="25"/>
      <c r="O469" s="32"/>
      <c r="P469" s="28" t="s">
        <v>2069</v>
      </c>
      <c r="Q469" s="28"/>
      <c r="R469" s="28"/>
      <c r="S469" s="28"/>
      <c r="T469" s="165"/>
      <c r="U469" s="165"/>
      <c r="V469" s="165"/>
      <c r="W469" s="116">
        <v>146617</v>
      </c>
      <c r="X469" s="119">
        <v>10617</v>
      </c>
      <c r="Y469" s="119"/>
      <c r="Z469" s="57"/>
      <c r="AA469"/>
    </row>
    <row r="470" spans="1:27" hidden="1" x14ac:dyDescent="0.2">
      <c r="A470" s="209" t="e">
        <f>IF(E470&lt;&gt;"",VLOOKUP(E470,КОСГУ!$A:$B,2,FALSE), IF(D470&lt;&gt;"",VLOOKUP(D470,ВидРасх!$A:$B,2,FALSE),IF(C470&lt;&gt;"",VLOOKUP(C470,ЦелСТ!$A:$B,2,FALSE),VLOOKUP(B470,Р_ПР!$A:$B,2,FALSE))))&amp;""</f>
        <v>#N/A</v>
      </c>
      <c r="B470" s="208" t="str">
        <f t="shared" si="81"/>
        <v>0801</v>
      </c>
      <c r="C470" s="181" t="str">
        <f t="shared" si="82"/>
        <v>2400684000</v>
      </c>
      <c r="D470" s="208" t="str">
        <f t="shared" si="83"/>
        <v/>
      </c>
      <c r="E470" s="181" t="str">
        <f t="shared" si="84"/>
        <v/>
      </c>
      <c r="F470" s="182">
        <f t="shared" si="75"/>
        <v>146617</v>
      </c>
      <c r="G470" s="182">
        <f t="shared" si="76"/>
        <v>10617</v>
      </c>
      <c r="H470" s="183">
        <f t="shared" si="77"/>
        <v>7.2413158092172122E-2</v>
      </c>
      <c r="I470" s="130">
        <f t="shared" si="78"/>
        <v>0</v>
      </c>
      <c r="J470" s="42"/>
      <c r="K470" s="7" t="str">
        <f t="shared" si="79"/>
        <v>08012400684000146617106170,0724131580921721</v>
      </c>
      <c r="L470" s="7">
        <f t="shared" si="80"/>
        <v>1</v>
      </c>
      <c r="N470" s="25"/>
      <c r="O470" s="32"/>
      <c r="P470" s="32"/>
      <c r="Q470" s="27" t="s">
        <v>2070</v>
      </c>
      <c r="R470" s="27"/>
      <c r="S470" s="27"/>
      <c r="T470" s="27"/>
      <c r="U470" s="27"/>
      <c r="V470" s="27"/>
      <c r="W470" s="117">
        <v>146617</v>
      </c>
      <c r="X470" s="120">
        <v>10617</v>
      </c>
      <c r="Y470" s="120"/>
      <c r="Z470" s="59"/>
      <c r="AA470"/>
    </row>
    <row r="471" spans="1:27" ht="62.25" customHeight="1" x14ac:dyDescent="0.2">
      <c r="A471" s="209" t="str">
        <f>IF(E471&lt;&gt;"",VLOOKUP(E471,КОСГУ!$A:$B,2,FALSE), IF(D471&lt;&gt;"",VLOOKUP(D471,ВидРасх!$A:$B,2,FALSE),IF(C471&lt;&gt;"",VLOOKUP(C471,ЦелСТ!$A:$B,2,FALSE),VLOOKUP(B471,Р_ПР!$A:$B,2,FALSE))))&amp;""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1" s="208" t="str">
        <f t="shared" si="81"/>
        <v>0801</v>
      </c>
      <c r="C471" s="181" t="str">
        <f t="shared" si="82"/>
        <v>2400684260</v>
      </c>
      <c r="D471" s="208" t="str">
        <f t="shared" si="83"/>
        <v/>
      </c>
      <c r="E471" s="181" t="str">
        <f t="shared" si="84"/>
        <v/>
      </c>
      <c r="F471" s="182">
        <f t="shared" si="75"/>
        <v>146617</v>
      </c>
      <c r="G471" s="182">
        <f t="shared" si="76"/>
        <v>10617</v>
      </c>
      <c r="H471" s="183">
        <f t="shared" si="77"/>
        <v>7.2413158092172122E-2</v>
      </c>
      <c r="I471" s="130">
        <f t="shared" si="78"/>
        <v>0</v>
      </c>
      <c r="J471" s="42"/>
      <c r="K471" s="7" t="str">
        <f t="shared" si="79"/>
        <v>08012400684260146617106170,0724131580921721</v>
      </c>
      <c r="L471" s="7">
        <f t="shared" si="80"/>
        <v>1</v>
      </c>
      <c r="N471" s="25"/>
      <c r="O471" s="32"/>
      <c r="P471" s="32"/>
      <c r="Q471" s="32"/>
      <c r="R471" s="28" t="s">
        <v>2071</v>
      </c>
      <c r="S471" s="28"/>
      <c r="T471" s="28"/>
      <c r="U471" s="28"/>
      <c r="V471" s="28"/>
      <c r="W471" s="117">
        <v>146617</v>
      </c>
      <c r="X471" s="120">
        <v>10617</v>
      </c>
      <c r="Y471" s="120"/>
      <c r="Z471" s="59"/>
      <c r="AA471"/>
    </row>
    <row r="472" spans="1:27" ht="24" x14ac:dyDescent="0.2">
      <c r="A472" s="209" t="str">
        <f>IF(E472&lt;&gt;"",VLOOKUP(E472,КОСГУ!$A:$B,2,FALSE), IF(D472&lt;&gt;"",VLOOKUP(D472,ВидРасх!$A:$B,2,FALSE),IF(C472&lt;&gt;"",VLOOKUP(C472,ЦелСТ!$A:$B,2,FALSE),VLOOKUP(B472,Р_ПР!$A:$B,2,FALSE))))&amp;""</f>
        <v>Предоставление субсидий бюджетным, автономным учреждениям и иным некоммерческим организациям</v>
      </c>
      <c r="B472" s="208" t="str">
        <f t="shared" si="81"/>
        <v>0801</v>
      </c>
      <c r="C472" s="181" t="str">
        <f t="shared" si="82"/>
        <v>2400684260</v>
      </c>
      <c r="D472" s="208" t="str">
        <f t="shared" si="83"/>
        <v>600</v>
      </c>
      <c r="E472" s="181" t="str">
        <f t="shared" si="84"/>
        <v/>
      </c>
      <c r="F472" s="182">
        <f t="shared" si="75"/>
        <v>146617</v>
      </c>
      <c r="G472" s="182">
        <f t="shared" si="76"/>
        <v>10617</v>
      </c>
      <c r="H472" s="183">
        <f t="shared" si="77"/>
        <v>7.2413158092172122E-2</v>
      </c>
      <c r="I472" s="130">
        <f t="shared" si="78"/>
        <v>0</v>
      </c>
      <c r="J472" s="42"/>
      <c r="K472" s="7" t="str">
        <f t="shared" si="79"/>
        <v>08012400684260600600146617106170,0724131580921721</v>
      </c>
      <c r="L472" s="7">
        <f t="shared" si="80"/>
        <v>1</v>
      </c>
      <c r="N472" s="25"/>
      <c r="O472" s="32"/>
      <c r="P472" s="32"/>
      <c r="Q472" s="32"/>
      <c r="R472" s="32"/>
      <c r="S472" s="27" t="s">
        <v>2072</v>
      </c>
      <c r="T472" s="27"/>
      <c r="U472" s="27"/>
      <c r="V472" s="27"/>
      <c r="W472" s="117">
        <v>146617</v>
      </c>
      <c r="X472" s="120">
        <v>10617</v>
      </c>
      <c r="Y472" s="120"/>
      <c r="Z472" s="59"/>
      <c r="AA472"/>
    </row>
    <row r="473" spans="1:27" ht="12" customHeight="1" x14ac:dyDescent="0.2">
      <c r="A473" s="209" t="str">
        <f>IF(E473&lt;&gt;"",VLOOKUP(E473,КОСГУ!$A:$B,2,FALSE), IF(D473&lt;&gt;"",VLOOKUP(D473,ВидРасх!$A:$B,2,FALSE),IF(C473&lt;&gt;"",VLOOKUP(C473,ЦелСТ!$A:$B,2,FALSE),VLOOKUP(B473,Р_ПР!$A:$B,2,FALSE))))&amp;""</f>
        <v>Субсидии бюджетным учреждениям</v>
      </c>
      <c r="B473" s="208" t="str">
        <f t="shared" si="81"/>
        <v>0801</v>
      </c>
      <c r="C473" s="181" t="str">
        <f t="shared" si="82"/>
        <v>2400684260</v>
      </c>
      <c r="D473" s="208" t="str">
        <f t="shared" si="83"/>
        <v>610</v>
      </c>
      <c r="E473" s="181" t="str">
        <f t="shared" si="84"/>
        <v/>
      </c>
      <c r="F473" s="182">
        <f t="shared" si="75"/>
        <v>146617</v>
      </c>
      <c r="G473" s="182">
        <f t="shared" si="76"/>
        <v>10617</v>
      </c>
      <c r="H473" s="183">
        <f t="shared" si="77"/>
        <v>7.2413158092172122E-2</v>
      </c>
      <c r="I473" s="130">
        <f t="shared" si="78"/>
        <v>0</v>
      </c>
      <c r="J473" s="42"/>
      <c r="K473" s="7" t="str">
        <f t="shared" si="79"/>
        <v>08012400684260610610146617106170,0724131580921721</v>
      </c>
      <c r="L473" s="7">
        <f t="shared" si="80"/>
        <v>1</v>
      </c>
      <c r="N473" s="25"/>
      <c r="O473" s="32"/>
      <c r="P473" s="32"/>
      <c r="Q473" s="32"/>
      <c r="R473" s="32"/>
      <c r="S473" s="32"/>
      <c r="T473" s="167" t="s">
        <v>3370</v>
      </c>
      <c r="U473" s="167"/>
      <c r="V473" s="167"/>
      <c r="W473" s="168">
        <v>146617</v>
      </c>
      <c r="X473" s="169">
        <v>10617</v>
      </c>
      <c r="Y473" s="169"/>
      <c r="Z473" s="170"/>
      <c r="AA473"/>
    </row>
    <row r="474" spans="1:27" hidden="1" x14ac:dyDescent="0.2">
      <c r="A474" s="209" t="e">
        <f>IF(E474&lt;&gt;"",VLOOKUP(E474,КОСГУ!$A:$B,2,FALSE), IF(D474&lt;&gt;"",VLOOKUP(D474,ВидРасх!$A:$B,2,FALSE),IF(C474&lt;&gt;"",VLOOKUP(C474,ЦелСТ!$A:$B,2,FALSE),VLOOKUP(B474,Р_ПР!$A:$B,2,FALSE))))&amp;""</f>
        <v>#N/A</v>
      </c>
      <c r="B474" s="208" t="str">
        <f t="shared" si="81"/>
        <v>0801</v>
      </c>
      <c r="C474" s="181" t="str">
        <f t="shared" si="82"/>
        <v>2400700000</v>
      </c>
      <c r="D474" s="208" t="str">
        <f t="shared" si="83"/>
        <v/>
      </c>
      <c r="E474" s="181" t="str">
        <f t="shared" si="84"/>
        <v/>
      </c>
      <c r="F474" s="182">
        <f t="shared" si="75"/>
        <v>651802</v>
      </c>
      <c r="G474" s="182">
        <f t="shared" si="76"/>
        <v>340000</v>
      </c>
      <c r="H474" s="183">
        <f t="shared" si="77"/>
        <v>0.52163080199201595</v>
      </c>
      <c r="I474" s="130">
        <f t="shared" si="78"/>
        <v>0</v>
      </c>
      <c r="J474" s="42"/>
      <c r="K474" s="7" t="str">
        <f t="shared" si="79"/>
        <v>080124007000006518023400000,521630801992016</v>
      </c>
      <c r="L474" s="7">
        <f t="shared" si="80"/>
        <v>1</v>
      </c>
      <c r="N474" s="25"/>
      <c r="O474" s="32"/>
      <c r="P474" s="28" t="s">
        <v>2073</v>
      </c>
      <c r="Q474" s="28"/>
      <c r="R474" s="28"/>
      <c r="S474" s="28"/>
      <c r="T474" s="165"/>
      <c r="U474" s="165"/>
      <c r="V474" s="165"/>
      <c r="W474" s="116">
        <v>651802</v>
      </c>
      <c r="X474" s="119">
        <v>340000</v>
      </c>
      <c r="Y474" s="119"/>
      <c r="Z474" s="57"/>
      <c r="AA474"/>
    </row>
    <row r="475" spans="1:27" hidden="1" x14ac:dyDescent="0.2">
      <c r="A475" s="209" t="e">
        <f>IF(E475&lt;&gt;"",VLOOKUP(E475,КОСГУ!$A:$B,2,FALSE), IF(D475&lt;&gt;"",VLOOKUP(D475,ВидРасх!$A:$B,2,FALSE),IF(C475&lt;&gt;"",VLOOKUP(C475,ЦелСТ!$A:$B,2,FALSE),VLOOKUP(B475,Р_ПР!$A:$B,2,FALSE))))&amp;""</f>
        <v>#N/A</v>
      </c>
      <c r="B475" s="208" t="str">
        <f t="shared" si="81"/>
        <v>0801</v>
      </c>
      <c r="C475" s="181" t="str">
        <f t="shared" si="82"/>
        <v>2400784000</v>
      </c>
      <c r="D475" s="208" t="str">
        <f t="shared" si="83"/>
        <v/>
      </c>
      <c r="E475" s="181" t="str">
        <f t="shared" si="84"/>
        <v/>
      </c>
      <c r="F475" s="182">
        <f t="shared" si="75"/>
        <v>651802</v>
      </c>
      <c r="G475" s="182">
        <f t="shared" si="76"/>
        <v>340000</v>
      </c>
      <c r="H475" s="183">
        <f t="shared" si="77"/>
        <v>0.52163080199201595</v>
      </c>
      <c r="I475" s="130">
        <f t="shared" si="78"/>
        <v>0</v>
      </c>
      <c r="J475" s="42"/>
      <c r="K475" s="7" t="str">
        <f t="shared" si="79"/>
        <v>080124007840006518023400000,521630801992016</v>
      </c>
      <c r="L475" s="7">
        <f t="shared" si="80"/>
        <v>1</v>
      </c>
      <c r="N475" s="25"/>
      <c r="O475" s="32"/>
      <c r="P475" s="32"/>
      <c r="Q475" s="27" t="s">
        <v>2074</v>
      </c>
      <c r="R475" s="27"/>
      <c r="S475" s="27"/>
      <c r="T475" s="27"/>
      <c r="U475" s="27"/>
      <c r="V475" s="27"/>
      <c r="W475" s="117">
        <v>651802</v>
      </c>
      <c r="X475" s="120">
        <v>340000</v>
      </c>
      <c r="Y475" s="120"/>
      <c r="Z475" s="59"/>
      <c r="AA475"/>
    </row>
    <row r="476" spans="1:27" ht="62.25" customHeight="1" x14ac:dyDescent="0.2">
      <c r="A476" s="209" t="str">
        <f>IF(E476&lt;&gt;"",VLOOKUP(E476,КОСГУ!$A:$B,2,FALSE), IF(D476&lt;&gt;"",VLOOKUP(D476,ВидРасх!$A:$B,2,FALSE),IF(C476&lt;&gt;"",VLOOKUP(C476,ЦелСТ!$A:$B,2,FALSE),VLOOKUP(B476,Р_ПР!$A:$B,2,FALSE))))&amp;""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6" s="208" t="str">
        <f t="shared" si="81"/>
        <v>0801</v>
      </c>
      <c r="C476" s="181" t="str">
        <f t="shared" si="82"/>
        <v>2400784260</v>
      </c>
      <c r="D476" s="208" t="str">
        <f t="shared" si="83"/>
        <v/>
      </c>
      <c r="E476" s="181" t="str">
        <f t="shared" si="84"/>
        <v/>
      </c>
      <c r="F476" s="182">
        <f t="shared" si="75"/>
        <v>651802</v>
      </c>
      <c r="G476" s="182">
        <f t="shared" si="76"/>
        <v>340000</v>
      </c>
      <c r="H476" s="183">
        <f t="shared" si="77"/>
        <v>0.52163080199201595</v>
      </c>
      <c r="I476" s="130">
        <f t="shared" si="78"/>
        <v>0</v>
      </c>
      <c r="J476" s="42"/>
      <c r="K476" s="7" t="str">
        <f t="shared" si="79"/>
        <v>080124007842606518023400000,521630801992016</v>
      </c>
      <c r="L476" s="7">
        <f t="shared" si="80"/>
        <v>1</v>
      </c>
      <c r="N476" s="25"/>
      <c r="O476" s="32"/>
      <c r="P476" s="32"/>
      <c r="Q476" s="32"/>
      <c r="R476" s="28" t="s">
        <v>2075</v>
      </c>
      <c r="S476" s="28"/>
      <c r="T476" s="28"/>
      <c r="U476" s="28"/>
      <c r="V476" s="28"/>
      <c r="W476" s="117">
        <v>651802</v>
      </c>
      <c r="X476" s="120">
        <v>340000</v>
      </c>
      <c r="Y476" s="120"/>
      <c r="Z476" s="59"/>
      <c r="AA476"/>
    </row>
    <row r="477" spans="1:27" ht="24" x14ac:dyDescent="0.2">
      <c r="A477" s="209" t="str">
        <f>IF(E477&lt;&gt;"",VLOOKUP(E477,КОСГУ!$A:$B,2,FALSE), IF(D477&lt;&gt;"",VLOOKUP(D477,ВидРасх!$A:$B,2,FALSE),IF(C477&lt;&gt;"",VLOOKUP(C477,ЦелСТ!$A:$B,2,FALSE),VLOOKUP(B477,Р_ПР!$A:$B,2,FALSE))))&amp;""</f>
        <v>Предоставление субсидий бюджетным, автономным учреждениям и иным некоммерческим организациям</v>
      </c>
      <c r="B477" s="208" t="str">
        <f t="shared" si="81"/>
        <v>0801</v>
      </c>
      <c r="C477" s="181" t="str">
        <f t="shared" si="82"/>
        <v>2400784260</v>
      </c>
      <c r="D477" s="208" t="str">
        <f t="shared" si="83"/>
        <v>600</v>
      </c>
      <c r="E477" s="181" t="str">
        <f t="shared" si="84"/>
        <v/>
      </c>
      <c r="F477" s="182">
        <f t="shared" si="75"/>
        <v>651802</v>
      </c>
      <c r="G477" s="182">
        <f t="shared" si="76"/>
        <v>340000</v>
      </c>
      <c r="H477" s="183">
        <f t="shared" si="77"/>
        <v>0.52163080199201595</v>
      </c>
      <c r="I477" s="130">
        <f t="shared" si="78"/>
        <v>0</v>
      </c>
      <c r="J477" s="42"/>
      <c r="K477" s="7" t="str">
        <f t="shared" si="79"/>
        <v>080124007842606006006518023400000,521630801992016</v>
      </c>
      <c r="L477" s="7">
        <f t="shared" si="80"/>
        <v>1</v>
      </c>
      <c r="N477" s="25"/>
      <c r="O477" s="32"/>
      <c r="P477" s="32"/>
      <c r="Q477" s="32"/>
      <c r="R477" s="32"/>
      <c r="S477" s="27" t="s">
        <v>2076</v>
      </c>
      <c r="T477" s="27"/>
      <c r="U477" s="27"/>
      <c r="V477" s="27"/>
      <c r="W477" s="117">
        <v>651802</v>
      </c>
      <c r="X477" s="120">
        <v>340000</v>
      </c>
      <c r="Y477" s="120"/>
      <c r="Z477" s="59"/>
      <c r="AA477"/>
    </row>
    <row r="478" spans="1:27" ht="11.25" customHeight="1" x14ac:dyDescent="0.2">
      <c r="A478" s="209" t="str">
        <f>IF(E478&lt;&gt;"",VLOOKUP(E478,КОСГУ!$A:$B,2,FALSE), IF(D478&lt;&gt;"",VLOOKUP(D478,ВидРасх!$A:$B,2,FALSE),IF(C478&lt;&gt;"",VLOOKUP(C478,ЦелСТ!$A:$B,2,FALSE),VLOOKUP(B478,Р_ПР!$A:$B,2,FALSE))))&amp;""</f>
        <v>Субсидии бюджетным учреждениям</v>
      </c>
      <c r="B478" s="208" t="str">
        <f t="shared" si="81"/>
        <v>0801</v>
      </c>
      <c r="C478" s="181" t="str">
        <f t="shared" si="82"/>
        <v>2400784260</v>
      </c>
      <c r="D478" s="208" t="str">
        <f t="shared" si="83"/>
        <v>610</v>
      </c>
      <c r="E478" s="181" t="str">
        <f t="shared" si="84"/>
        <v/>
      </c>
      <c r="F478" s="182">
        <f t="shared" si="75"/>
        <v>651802</v>
      </c>
      <c r="G478" s="182">
        <f t="shared" si="76"/>
        <v>340000</v>
      </c>
      <c r="H478" s="183">
        <f t="shared" si="77"/>
        <v>0.52163080199201595</v>
      </c>
      <c r="I478" s="130">
        <f t="shared" si="78"/>
        <v>0</v>
      </c>
      <c r="J478" s="42"/>
      <c r="K478" s="7" t="str">
        <f t="shared" si="79"/>
        <v>080124007842606106106518023400000,521630801992016</v>
      </c>
      <c r="L478" s="7">
        <f t="shared" si="80"/>
        <v>1</v>
      </c>
      <c r="N478" s="25"/>
      <c r="O478" s="32"/>
      <c r="P478" s="32"/>
      <c r="Q478" s="32"/>
      <c r="R478" s="32"/>
      <c r="S478" s="32"/>
      <c r="T478" s="167" t="s">
        <v>3371</v>
      </c>
      <c r="U478" s="167"/>
      <c r="V478" s="167"/>
      <c r="W478" s="168">
        <v>651802</v>
      </c>
      <c r="X478" s="169">
        <v>340000</v>
      </c>
      <c r="Y478" s="169"/>
      <c r="Z478" s="170"/>
      <c r="AA478"/>
    </row>
    <row r="479" spans="1:27" hidden="1" x14ac:dyDescent="0.2">
      <c r="A479" s="209" t="e">
        <f>IF(E479&lt;&gt;"",VLOOKUP(E479,КОСГУ!$A:$B,2,FALSE), IF(D479&lt;&gt;"",VLOOKUP(D479,ВидРасх!$A:$B,2,FALSE),IF(C479&lt;&gt;"",VLOOKUP(C479,ЦелСТ!$A:$B,2,FALSE),VLOOKUP(B479,Р_ПР!$A:$B,2,FALSE))))&amp;""</f>
        <v>#N/A</v>
      </c>
      <c r="B479" s="208" t="str">
        <f t="shared" si="81"/>
        <v>0801</v>
      </c>
      <c r="C479" s="181" t="str">
        <f t="shared" si="82"/>
        <v>2401100000</v>
      </c>
      <c r="D479" s="208" t="str">
        <f t="shared" si="83"/>
        <v/>
      </c>
      <c r="E479" s="181" t="str">
        <f t="shared" si="84"/>
        <v/>
      </c>
      <c r="F479" s="182">
        <f t="shared" si="75"/>
        <v>39792877</v>
      </c>
      <c r="G479" s="182">
        <f t="shared" si="76"/>
        <v>18823492.25</v>
      </c>
      <c r="H479" s="183">
        <f t="shared" si="77"/>
        <v>0.47303672589443585</v>
      </c>
      <c r="I479" s="130">
        <f t="shared" si="78"/>
        <v>0</v>
      </c>
      <c r="J479" s="42"/>
      <c r="K479" s="7" t="str">
        <f t="shared" si="79"/>
        <v>080124011000003979287718823492,250,473036725894436</v>
      </c>
      <c r="L479" s="7">
        <f t="shared" si="80"/>
        <v>1</v>
      </c>
      <c r="N479" s="25"/>
      <c r="O479" s="32"/>
      <c r="P479" s="28" t="s">
        <v>1355</v>
      </c>
      <c r="Q479" s="28"/>
      <c r="R479" s="28"/>
      <c r="S479" s="28"/>
      <c r="T479" s="165"/>
      <c r="U479" s="165"/>
      <c r="V479" s="165"/>
      <c r="W479" s="116">
        <v>39792877</v>
      </c>
      <c r="X479" s="119">
        <v>18823492.25</v>
      </c>
      <c r="Y479" s="119"/>
      <c r="Z479" s="57"/>
      <c r="AA479"/>
    </row>
    <row r="480" spans="1:27" hidden="1" x14ac:dyDescent="0.2">
      <c r="A480" s="209" t="e">
        <f>IF(E480&lt;&gt;"",VLOOKUP(E480,КОСГУ!$A:$B,2,FALSE), IF(D480&lt;&gt;"",VLOOKUP(D480,ВидРасх!$A:$B,2,FALSE),IF(C480&lt;&gt;"",VLOOKUP(C480,ЦелСТ!$A:$B,2,FALSE),VLOOKUP(B480,Р_ПР!$A:$B,2,FALSE))))&amp;""</f>
        <v>#N/A</v>
      </c>
      <c r="B480" s="208" t="str">
        <f t="shared" si="81"/>
        <v>0801</v>
      </c>
      <c r="C480" s="181" t="str">
        <f t="shared" si="82"/>
        <v>2401114000</v>
      </c>
      <c r="D480" s="208" t="str">
        <f t="shared" si="83"/>
        <v/>
      </c>
      <c r="E480" s="181" t="str">
        <f t="shared" si="84"/>
        <v/>
      </c>
      <c r="F480" s="182">
        <f t="shared" si="75"/>
        <v>68400</v>
      </c>
      <c r="G480" s="182">
        <f t="shared" si="76"/>
        <v>25200</v>
      </c>
      <c r="H480" s="183">
        <f t="shared" si="77"/>
        <v>0.36842105263157893</v>
      </c>
      <c r="I480" s="130">
        <f t="shared" si="78"/>
        <v>0</v>
      </c>
      <c r="J480" s="42"/>
      <c r="K480" s="7" t="str">
        <f t="shared" si="79"/>
        <v>0801240111400068400252000,368421052631579</v>
      </c>
      <c r="L480" s="7">
        <f t="shared" si="80"/>
        <v>1</v>
      </c>
      <c r="N480" s="25"/>
      <c r="O480" s="32"/>
      <c r="P480" s="32"/>
      <c r="Q480" s="27" t="s">
        <v>2722</v>
      </c>
      <c r="R480" s="27"/>
      <c r="S480" s="27"/>
      <c r="T480" s="27"/>
      <c r="U480" s="27"/>
      <c r="V480" s="27"/>
      <c r="W480" s="117">
        <v>68400</v>
      </c>
      <c r="X480" s="120">
        <v>25200</v>
      </c>
      <c r="Y480" s="120"/>
      <c r="Z480" s="59"/>
      <c r="AA480"/>
    </row>
    <row r="481" spans="1:27" ht="60" x14ac:dyDescent="0.2">
      <c r="A481" s="209" t="str">
        <f>IF(E481&lt;&gt;"",VLOOKUP(E481,КОСГУ!$A:$B,2,FALSE), IF(D481&lt;&gt;"",VLOOKUP(D481,ВидРасх!$A:$B,2,FALSE),IF(C481&lt;&gt;"",VLOOKUP(C481,ЦелСТ!$A:$B,2,FALSE),VLOOKUP(B481,Р_ПР!$A:$B,2,FALSE))))&amp;""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81" s="208" t="str">
        <f t="shared" si="81"/>
        <v>0801</v>
      </c>
      <c r="C481" s="181" t="str">
        <f t="shared" si="82"/>
        <v>2401114210</v>
      </c>
      <c r="D481" s="208" t="str">
        <f t="shared" si="83"/>
        <v/>
      </c>
      <c r="E481" s="181" t="str">
        <f t="shared" si="84"/>
        <v/>
      </c>
      <c r="F481" s="182">
        <f t="shared" si="75"/>
        <v>68400</v>
      </c>
      <c r="G481" s="182">
        <f t="shared" si="76"/>
        <v>25200</v>
      </c>
      <c r="H481" s="183">
        <f t="shared" si="77"/>
        <v>0.36842105263157893</v>
      </c>
      <c r="I481" s="130">
        <f t="shared" si="78"/>
        <v>0</v>
      </c>
      <c r="J481" s="42"/>
      <c r="K481" s="7" t="str">
        <f t="shared" si="79"/>
        <v>0801240111421068400252000,368421052631579</v>
      </c>
      <c r="L481" s="7">
        <f t="shared" si="80"/>
        <v>1</v>
      </c>
      <c r="N481" s="25"/>
      <c r="O481" s="32"/>
      <c r="P481" s="32"/>
      <c r="Q481" s="32"/>
      <c r="R481" s="28" t="s">
        <v>2723</v>
      </c>
      <c r="S481" s="28"/>
      <c r="T481" s="28"/>
      <c r="U481" s="28"/>
      <c r="V481" s="28"/>
      <c r="W481" s="117">
        <v>68400</v>
      </c>
      <c r="X481" s="120">
        <v>25200</v>
      </c>
      <c r="Y481" s="120"/>
      <c r="Z481" s="59"/>
      <c r="AA481"/>
    </row>
    <row r="482" spans="1:27" ht="24" x14ac:dyDescent="0.2">
      <c r="A482" s="209" t="str">
        <f>IF(E482&lt;&gt;"",VLOOKUP(E482,КОСГУ!$A:$B,2,FALSE), IF(D482&lt;&gt;"",VLOOKUP(D482,ВидРасх!$A:$B,2,FALSE),IF(C482&lt;&gt;"",VLOOKUP(C482,ЦелСТ!$A:$B,2,FALSE),VLOOKUP(B482,Р_ПР!$A:$B,2,FALSE))))&amp;""</f>
        <v>Предоставление субсидий бюджетным, автономным учреждениям и иным некоммерческим организациям</v>
      </c>
      <c r="B482" s="208" t="str">
        <f t="shared" si="81"/>
        <v>0801</v>
      </c>
      <c r="C482" s="181" t="str">
        <f t="shared" si="82"/>
        <v>2401114210</v>
      </c>
      <c r="D482" s="208" t="str">
        <f t="shared" si="83"/>
        <v>600</v>
      </c>
      <c r="E482" s="181" t="str">
        <f t="shared" si="84"/>
        <v/>
      </c>
      <c r="F482" s="182">
        <f t="shared" si="75"/>
        <v>68400</v>
      </c>
      <c r="G482" s="182">
        <f t="shared" si="76"/>
        <v>25200</v>
      </c>
      <c r="H482" s="183">
        <f t="shared" si="77"/>
        <v>0.36842105263157893</v>
      </c>
      <c r="I482" s="130">
        <f t="shared" si="78"/>
        <v>0</v>
      </c>
      <c r="J482" s="42"/>
      <c r="K482" s="7" t="str">
        <f t="shared" si="79"/>
        <v>0801240111421060060068400252000,368421052631579</v>
      </c>
      <c r="L482" s="7">
        <f t="shared" si="80"/>
        <v>1</v>
      </c>
      <c r="N482" s="25"/>
      <c r="O482" s="32"/>
      <c r="P482" s="32"/>
      <c r="Q482" s="32"/>
      <c r="R482" s="32"/>
      <c r="S482" s="27" t="s">
        <v>2724</v>
      </c>
      <c r="T482" s="27"/>
      <c r="U482" s="27"/>
      <c r="V482" s="27"/>
      <c r="W482" s="117">
        <v>68400</v>
      </c>
      <c r="X482" s="120">
        <v>25200</v>
      </c>
      <c r="Y482" s="120"/>
      <c r="Z482" s="59"/>
      <c r="AA482"/>
    </row>
    <row r="483" spans="1:27" ht="12" customHeight="1" x14ac:dyDescent="0.2">
      <c r="A483" s="209" t="str">
        <f>IF(E483&lt;&gt;"",VLOOKUP(E483,КОСГУ!$A:$B,2,FALSE), IF(D483&lt;&gt;"",VLOOKUP(D483,ВидРасх!$A:$B,2,FALSE),IF(C483&lt;&gt;"",VLOOKUP(C483,ЦелСТ!$A:$B,2,FALSE),VLOOKUP(B483,Р_ПР!$A:$B,2,FALSE))))&amp;""</f>
        <v>Субсидии бюджетным учреждениям</v>
      </c>
      <c r="B483" s="208" t="str">
        <f t="shared" si="81"/>
        <v>0801</v>
      </c>
      <c r="C483" s="181" t="str">
        <f t="shared" si="82"/>
        <v>2401114210</v>
      </c>
      <c r="D483" s="208" t="str">
        <f t="shared" si="83"/>
        <v>610</v>
      </c>
      <c r="E483" s="181" t="str">
        <f t="shared" si="84"/>
        <v/>
      </c>
      <c r="F483" s="182">
        <f t="shared" si="75"/>
        <v>68400</v>
      </c>
      <c r="G483" s="182">
        <f t="shared" si="76"/>
        <v>25200</v>
      </c>
      <c r="H483" s="183">
        <f t="shared" si="77"/>
        <v>0.36842105263157893</v>
      </c>
      <c r="I483" s="130">
        <f t="shared" si="78"/>
        <v>0</v>
      </c>
      <c r="J483" s="42"/>
      <c r="K483" s="7" t="str">
        <f t="shared" si="79"/>
        <v>0801240111421061061068400252000,368421052631579</v>
      </c>
      <c r="L483" s="7">
        <f t="shared" si="80"/>
        <v>1</v>
      </c>
      <c r="N483" s="25"/>
      <c r="O483" s="32"/>
      <c r="P483" s="32"/>
      <c r="Q483" s="32"/>
      <c r="R483" s="32"/>
      <c r="S483" s="32"/>
      <c r="T483" s="167" t="s">
        <v>3372</v>
      </c>
      <c r="U483" s="167"/>
      <c r="V483" s="167"/>
      <c r="W483" s="168">
        <v>68400</v>
      </c>
      <c r="X483" s="169">
        <v>25200</v>
      </c>
      <c r="Y483" s="169"/>
      <c r="Z483" s="170"/>
      <c r="AA483"/>
    </row>
    <row r="484" spans="1:27" hidden="1" x14ac:dyDescent="0.2">
      <c r="A484" s="209" t="e">
        <f>IF(E484&lt;&gt;"",VLOOKUP(E484,КОСГУ!$A:$B,2,FALSE), IF(D484&lt;&gt;"",VLOOKUP(D484,ВидРасх!$A:$B,2,FALSE),IF(C484&lt;&gt;"",VLOOKUP(C484,ЦелСТ!$A:$B,2,FALSE),VLOOKUP(B484,Р_ПР!$A:$B,2,FALSE))))&amp;""</f>
        <v>#N/A</v>
      </c>
      <c r="B484" s="208" t="str">
        <f t="shared" si="81"/>
        <v>0801</v>
      </c>
      <c r="C484" s="181" t="str">
        <f t="shared" si="82"/>
        <v>2401180000</v>
      </c>
      <c r="D484" s="208" t="str">
        <f t="shared" si="83"/>
        <v/>
      </c>
      <c r="E484" s="181" t="str">
        <f t="shared" si="84"/>
        <v/>
      </c>
      <c r="F484" s="182">
        <f t="shared" si="75"/>
        <v>38438647.299999997</v>
      </c>
      <c r="G484" s="182">
        <f t="shared" si="76"/>
        <v>18738292.25</v>
      </c>
      <c r="H484" s="183">
        <f t="shared" si="77"/>
        <v>0.48748573548268442</v>
      </c>
      <c r="I484" s="130">
        <f t="shared" si="78"/>
        <v>0</v>
      </c>
      <c r="J484" s="42"/>
      <c r="K484" s="7" t="str">
        <f t="shared" si="79"/>
        <v>0801240118000038438647,318738292,250,487485735482684</v>
      </c>
      <c r="L484" s="7">
        <f t="shared" si="80"/>
        <v>1</v>
      </c>
      <c r="N484" s="25"/>
      <c r="O484" s="32"/>
      <c r="P484" s="32"/>
      <c r="Q484" s="27" t="s">
        <v>1689</v>
      </c>
      <c r="R484" s="27"/>
      <c r="S484" s="27"/>
      <c r="T484" s="166"/>
      <c r="U484" s="166"/>
      <c r="V484" s="166"/>
      <c r="W484" s="116">
        <v>38438647.299999997</v>
      </c>
      <c r="X484" s="119">
        <v>18738292.25</v>
      </c>
      <c r="Y484" s="119"/>
      <c r="Z484" s="57"/>
      <c r="AA484"/>
    </row>
    <row r="485" spans="1:27" x14ac:dyDescent="0.2">
      <c r="A485" s="209" t="str">
        <f>IF(E485&lt;&gt;"",VLOOKUP(E485,КОСГУ!$A:$B,2,FALSE), IF(D485&lt;&gt;"",VLOOKUP(D485,ВидРасх!$A:$B,2,FALSE),IF(C485&lt;&gt;"",VLOOKUP(C485,ЦелСТ!$A:$B,2,FALSE),VLOOKUP(B485,Р_ПР!$A:$B,2,FALSE))))&amp;""</f>
        <v>Библиотеки</v>
      </c>
      <c r="B485" s="208" t="str">
        <f t="shared" si="81"/>
        <v>0801</v>
      </c>
      <c r="C485" s="181" t="str">
        <f t="shared" si="82"/>
        <v>2401180450</v>
      </c>
      <c r="D485" s="208" t="str">
        <f t="shared" si="83"/>
        <v/>
      </c>
      <c r="E485" s="181" t="str">
        <f t="shared" si="84"/>
        <v/>
      </c>
      <c r="F485" s="182">
        <f t="shared" si="75"/>
        <v>9558977</v>
      </c>
      <c r="G485" s="182">
        <f t="shared" si="76"/>
        <v>4821173.5999999996</v>
      </c>
      <c r="H485" s="183">
        <f t="shared" si="77"/>
        <v>0.50436083275438359</v>
      </c>
      <c r="I485" s="130">
        <f t="shared" si="78"/>
        <v>0</v>
      </c>
      <c r="J485" s="42"/>
      <c r="K485" s="7" t="str">
        <f t="shared" si="79"/>
        <v>0801240118045095589774821173,60,504360832754384</v>
      </c>
      <c r="L485" s="7">
        <f t="shared" si="80"/>
        <v>1</v>
      </c>
      <c r="N485" s="25"/>
      <c r="O485" s="32"/>
      <c r="P485" s="32"/>
      <c r="Q485" s="32"/>
      <c r="R485" s="28" t="s">
        <v>1690</v>
      </c>
      <c r="S485" s="28"/>
      <c r="T485" s="28"/>
      <c r="U485" s="28"/>
      <c r="V485" s="28"/>
      <c r="W485" s="117">
        <v>9558977</v>
      </c>
      <c r="X485" s="120">
        <v>4821173.5999999996</v>
      </c>
      <c r="Y485" s="120"/>
      <c r="Z485" s="59"/>
      <c r="AA485"/>
    </row>
    <row r="486" spans="1:27" ht="24" x14ac:dyDescent="0.2">
      <c r="A486" s="209" t="str">
        <f>IF(E486&lt;&gt;"",VLOOKUP(E486,КОСГУ!$A:$B,2,FALSE), IF(D486&lt;&gt;"",VLOOKUP(D486,ВидРасх!$A:$B,2,FALSE),IF(C486&lt;&gt;"",VLOOKUP(C486,ЦелСТ!$A:$B,2,FALSE),VLOOKUP(B486,Р_ПР!$A:$B,2,FALSE))))&amp;""</f>
        <v>Предоставление субсидий бюджетным, автономным учреждениям и иным некоммерческим организациям</v>
      </c>
      <c r="B486" s="208" t="str">
        <f t="shared" si="81"/>
        <v>0801</v>
      </c>
      <c r="C486" s="181" t="str">
        <f t="shared" si="82"/>
        <v>2401180450</v>
      </c>
      <c r="D486" s="208" t="str">
        <f t="shared" si="83"/>
        <v>600</v>
      </c>
      <c r="E486" s="181" t="str">
        <f t="shared" si="84"/>
        <v/>
      </c>
      <c r="F486" s="182">
        <f t="shared" si="75"/>
        <v>9558977</v>
      </c>
      <c r="G486" s="182">
        <f t="shared" si="76"/>
        <v>4821173.5999999996</v>
      </c>
      <c r="H486" s="183">
        <f t="shared" si="77"/>
        <v>0.50436083275438359</v>
      </c>
      <c r="I486" s="130">
        <f t="shared" si="78"/>
        <v>0</v>
      </c>
      <c r="J486" s="42"/>
      <c r="K486" s="7" t="str">
        <f t="shared" si="79"/>
        <v>0801240118045060060095589774821173,60,504360832754384</v>
      </c>
      <c r="L486" s="7">
        <f t="shared" si="80"/>
        <v>1</v>
      </c>
      <c r="N486" s="25"/>
      <c r="O486" s="32"/>
      <c r="P486" s="32"/>
      <c r="Q486" s="32"/>
      <c r="R486" s="32"/>
      <c r="S486" s="27" t="s">
        <v>1691</v>
      </c>
      <c r="T486" s="27"/>
      <c r="U486" s="27"/>
      <c r="V486" s="27"/>
      <c r="W486" s="117">
        <v>9558977</v>
      </c>
      <c r="X486" s="120">
        <v>4821173.5999999996</v>
      </c>
      <c r="Y486" s="120"/>
      <c r="Z486" s="59"/>
      <c r="AA486"/>
    </row>
    <row r="487" spans="1:27" x14ac:dyDescent="0.2">
      <c r="A487" s="209" t="str">
        <f>IF(E487&lt;&gt;"",VLOOKUP(E487,КОСГУ!$A:$B,2,FALSE), IF(D487&lt;&gt;"",VLOOKUP(D487,ВидРасх!$A:$B,2,FALSE),IF(C487&lt;&gt;"",VLOOKUP(C487,ЦелСТ!$A:$B,2,FALSE),VLOOKUP(B487,Р_ПР!$A:$B,2,FALSE))))&amp;""</f>
        <v>Субсидии бюджетным учреждениям</v>
      </c>
      <c r="B487" s="208" t="str">
        <f t="shared" si="81"/>
        <v>0801</v>
      </c>
      <c r="C487" s="181" t="str">
        <f t="shared" si="82"/>
        <v>2401180450</v>
      </c>
      <c r="D487" s="208" t="str">
        <f t="shared" si="83"/>
        <v>610</v>
      </c>
      <c r="E487" s="181" t="str">
        <f t="shared" si="84"/>
        <v/>
      </c>
      <c r="F487" s="182">
        <f t="shared" si="75"/>
        <v>9558977</v>
      </c>
      <c r="G487" s="182">
        <f t="shared" si="76"/>
        <v>4821173.5999999996</v>
      </c>
      <c r="H487" s="183">
        <f t="shared" si="77"/>
        <v>0.50436083275438359</v>
      </c>
      <c r="I487" s="130">
        <f t="shared" si="78"/>
        <v>0</v>
      </c>
      <c r="J487" s="42"/>
      <c r="K487" s="7" t="str">
        <f t="shared" si="79"/>
        <v>0801240118045061061095589774821173,60,504360832754384</v>
      </c>
      <c r="L487" s="7">
        <f t="shared" si="80"/>
        <v>1</v>
      </c>
      <c r="N487" s="25"/>
      <c r="O487" s="32"/>
      <c r="P487" s="32"/>
      <c r="Q487" s="32"/>
      <c r="R487" s="32"/>
      <c r="S487" s="32"/>
      <c r="T487" s="167" t="s">
        <v>3373</v>
      </c>
      <c r="U487" s="167"/>
      <c r="V487" s="167"/>
      <c r="W487" s="168">
        <v>9558977</v>
      </c>
      <c r="X487" s="169">
        <v>4821173.5999999996</v>
      </c>
      <c r="Y487" s="169"/>
      <c r="Z487" s="170"/>
      <c r="AA487"/>
    </row>
    <row r="488" spans="1:27" x14ac:dyDescent="0.2">
      <c r="A488" s="209" t="str">
        <f>IF(E488&lt;&gt;"",VLOOKUP(E488,КОСГУ!$A:$B,2,FALSE), IF(D488&lt;&gt;"",VLOOKUP(D488,ВидРасх!$A:$B,2,FALSE),IF(C488&lt;&gt;"",VLOOKUP(C488,ЦелСТ!$A:$B,2,FALSE),VLOOKUP(B488,Р_ПР!$A:$B,2,FALSE))))&amp;""</f>
        <v>Музеи и постоянные выставки</v>
      </c>
      <c r="B488" s="208" t="str">
        <f t="shared" si="81"/>
        <v>0801</v>
      </c>
      <c r="C488" s="181" t="str">
        <f t="shared" si="82"/>
        <v>2401180460</v>
      </c>
      <c r="D488" s="208" t="str">
        <f t="shared" si="83"/>
        <v/>
      </c>
      <c r="E488" s="181" t="str">
        <f t="shared" si="84"/>
        <v/>
      </c>
      <c r="F488" s="182">
        <f t="shared" si="75"/>
        <v>5074500</v>
      </c>
      <c r="G488" s="182">
        <f t="shared" si="76"/>
        <v>2394401.54</v>
      </c>
      <c r="H488" s="183">
        <f t="shared" si="77"/>
        <v>0.47184974677308111</v>
      </c>
      <c r="I488" s="130">
        <f t="shared" si="78"/>
        <v>0</v>
      </c>
      <c r="J488" s="42"/>
      <c r="K488" s="7" t="str">
        <f t="shared" si="79"/>
        <v>0801240118046050745002394401,540,471849746773081</v>
      </c>
      <c r="L488" s="7">
        <f t="shared" si="80"/>
        <v>1</v>
      </c>
      <c r="N488" s="25"/>
      <c r="O488" s="32"/>
      <c r="P488" s="32"/>
      <c r="Q488" s="32"/>
      <c r="R488" s="28" t="s">
        <v>1692</v>
      </c>
      <c r="S488" s="28"/>
      <c r="T488" s="165"/>
      <c r="U488" s="165"/>
      <c r="V488" s="165"/>
      <c r="W488" s="116">
        <v>5074500</v>
      </c>
      <c r="X488" s="119">
        <v>2394401.54</v>
      </c>
      <c r="Y488" s="119"/>
      <c r="Z488" s="57"/>
      <c r="AA488"/>
    </row>
    <row r="489" spans="1:27" ht="24" x14ac:dyDescent="0.2">
      <c r="A489" s="209" t="str">
        <f>IF(E489&lt;&gt;"",VLOOKUP(E489,КОСГУ!$A:$B,2,FALSE), IF(D489&lt;&gt;"",VLOOKUP(D489,ВидРасх!$A:$B,2,FALSE),IF(C489&lt;&gt;"",VLOOKUP(C489,ЦелСТ!$A:$B,2,FALSE),VLOOKUP(B489,Р_ПР!$A:$B,2,FALSE))))&amp;""</f>
        <v>Предоставление субсидий бюджетным, автономным учреждениям и иным некоммерческим организациям</v>
      </c>
      <c r="B489" s="208" t="str">
        <f t="shared" si="81"/>
        <v>0801</v>
      </c>
      <c r="C489" s="181" t="str">
        <f t="shared" si="82"/>
        <v>2401180460</v>
      </c>
      <c r="D489" s="208" t="str">
        <f t="shared" si="83"/>
        <v>600</v>
      </c>
      <c r="E489" s="181" t="str">
        <f t="shared" si="84"/>
        <v/>
      </c>
      <c r="F489" s="182">
        <f t="shared" si="75"/>
        <v>5074500</v>
      </c>
      <c r="G489" s="182">
        <f t="shared" si="76"/>
        <v>2394401.54</v>
      </c>
      <c r="H489" s="183">
        <f t="shared" si="77"/>
        <v>0.47184974677308111</v>
      </c>
      <c r="I489" s="130">
        <f t="shared" si="78"/>
        <v>0</v>
      </c>
      <c r="J489" s="42"/>
      <c r="K489" s="7" t="str">
        <f t="shared" si="79"/>
        <v>0801240118046060060050745002394401,540,471849746773081</v>
      </c>
      <c r="L489" s="7">
        <f t="shared" si="80"/>
        <v>1</v>
      </c>
      <c r="N489" s="25"/>
      <c r="O489" s="32"/>
      <c r="P489" s="32"/>
      <c r="Q489" s="32"/>
      <c r="R489" s="32"/>
      <c r="S489" s="27" t="s">
        <v>1693</v>
      </c>
      <c r="T489" s="27"/>
      <c r="U489" s="27"/>
      <c r="V489" s="27"/>
      <c r="W489" s="117">
        <v>5074500</v>
      </c>
      <c r="X489" s="120">
        <v>2394401.54</v>
      </c>
      <c r="Y489" s="120"/>
      <c r="Z489" s="59"/>
      <c r="AA489"/>
    </row>
    <row r="490" spans="1:27" x14ac:dyDescent="0.2">
      <c r="A490" s="209" t="str">
        <f>IF(E490&lt;&gt;"",VLOOKUP(E490,КОСГУ!$A:$B,2,FALSE), IF(D490&lt;&gt;"",VLOOKUP(D490,ВидРасх!$A:$B,2,FALSE),IF(C490&lt;&gt;"",VLOOKUP(C490,ЦелСТ!$A:$B,2,FALSE),VLOOKUP(B490,Р_ПР!$A:$B,2,FALSE))))&amp;""</f>
        <v>Субсидии бюджетным учреждениям</v>
      </c>
      <c r="B490" s="208" t="str">
        <f t="shared" si="81"/>
        <v>0801</v>
      </c>
      <c r="C490" s="181" t="str">
        <f t="shared" si="82"/>
        <v>2401180460</v>
      </c>
      <c r="D490" s="208" t="str">
        <f t="shared" si="83"/>
        <v>610</v>
      </c>
      <c r="E490" s="181" t="str">
        <f t="shared" si="84"/>
        <v/>
      </c>
      <c r="F490" s="182">
        <f t="shared" si="75"/>
        <v>5074500</v>
      </c>
      <c r="G490" s="182">
        <f t="shared" si="76"/>
        <v>2394401.54</v>
      </c>
      <c r="H490" s="183">
        <f t="shared" si="77"/>
        <v>0.47184974677308111</v>
      </c>
      <c r="I490" s="130">
        <f t="shared" si="78"/>
        <v>0</v>
      </c>
      <c r="J490" s="42"/>
      <c r="K490" s="7" t="str">
        <f t="shared" si="79"/>
        <v>0801240118046061061050745002394401,540,471849746773081</v>
      </c>
      <c r="L490" s="7">
        <f t="shared" si="80"/>
        <v>1</v>
      </c>
      <c r="N490" s="25"/>
      <c r="O490" s="32"/>
      <c r="P490" s="32"/>
      <c r="Q490" s="32"/>
      <c r="R490" s="32"/>
      <c r="S490" s="32"/>
      <c r="T490" s="167" t="s">
        <v>3374</v>
      </c>
      <c r="U490" s="167"/>
      <c r="V490" s="167"/>
      <c r="W490" s="168">
        <v>5074500</v>
      </c>
      <c r="X490" s="169">
        <v>2394401.54</v>
      </c>
      <c r="Y490" s="169"/>
      <c r="Z490" s="170"/>
      <c r="AA490"/>
    </row>
    <row r="491" spans="1:27" x14ac:dyDescent="0.2">
      <c r="A491" s="209" t="str">
        <f>IF(E491&lt;&gt;"",VLOOKUP(E491,КОСГУ!$A:$B,2,FALSE), IF(D491&lt;&gt;"",VLOOKUP(D491,ВидРасх!$A:$B,2,FALSE),IF(C491&lt;&gt;"",VLOOKUP(C491,ЦелСТ!$A:$B,2,FALSE),VLOOKUP(B491,Р_ПР!$A:$B,2,FALSE))))&amp;""</f>
        <v>Дворцы и дома культуры, клубы, выставочные залы</v>
      </c>
      <c r="B491" s="208" t="str">
        <f t="shared" si="81"/>
        <v>0801</v>
      </c>
      <c r="C491" s="181" t="str">
        <f t="shared" si="82"/>
        <v>2401180480</v>
      </c>
      <c r="D491" s="208" t="str">
        <f t="shared" si="83"/>
        <v/>
      </c>
      <c r="E491" s="181" t="str">
        <f t="shared" si="84"/>
        <v/>
      </c>
      <c r="F491" s="182">
        <f t="shared" si="75"/>
        <v>23805170.300000001</v>
      </c>
      <c r="G491" s="182">
        <f t="shared" si="76"/>
        <v>11522717.109999999</v>
      </c>
      <c r="H491" s="183">
        <f t="shared" si="77"/>
        <v>0.4840426245553891</v>
      </c>
      <c r="I491" s="130">
        <f t="shared" si="78"/>
        <v>0</v>
      </c>
      <c r="J491" s="42"/>
      <c r="K491" s="7" t="str">
        <f t="shared" si="79"/>
        <v>0801240118048023805170,311522717,110,484042624555389</v>
      </c>
      <c r="L491" s="7">
        <f t="shared" si="80"/>
        <v>1</v>
      </c>
      <c r="N491" s="25"/>
      <c r="O491" s="32"/>
      <c r="P491" s="32"/>
      <c r="Q491" s="32"/>
      <c r="R491" s="28" t="s">
        <v>1694</v>
      </c>
      <c r="S491" s="28"/>
      <c r="T491" s="165"/>
      <c r="U491" s="165"/>
      <c r="V491" s="165"/>
      <c r="W491" s="116">
        <v>23805170.300000001</v>
      </c>
      <c r="X491" s="119">
        <v>11522717.109999999</v>
      </c>
      <c r="Y491" s="119"/>
      <c r="Z491" s="57"/>
      <c r="AA491"/>
    </row>
    <row r="492" spans="1:27" ht="24" x14ac:dyDescent="0.2">
      <c r="A492" s="209" t="str">
        <f>IF(E492&lt;&gt;"",VLOOKUP(E492,КОСГУ!$A:$B,2,FALSE), IF(D492&lt;&gt;"",VLOOKUP(D492,ВидРасх!$A:$B,2,FALSE),IF(C492&lt;&gt;"",VLOOKUP(C492,ЦелСТ!$A:$B,2,FALSE),VLOOKUP(B492,Р_ПР!$A:$B,2,FALSE))))&amp;""</f>
        <v>Предоставление субсидий бюджетным, автономным учреждениям и иным некоммерческим организациям</v>
      </c>
      <c r="B492" s="208" t="str">
        <f t="shared" si="81"/>
        <v>0801</v>
      </c>
      <c r="C492" s="181" t="str">
        <f t="shared" si="82"/>
        <v>2401180480</v>
      </c>
      <c r="D492" s="208" t="str">
        <f t="shared" si="83"/>
        <v>600</v>
      </c>
      <c r="E492" s="181" t="str">
        <f t="shared" si="84"/>
        <v/>
      </c>
      <c r="F492" s="182">
        <f t="shared" si="75"/>
        <v>23805170.300000001</v>
      </c>
      <c r="G492" s="182">
        <f t="shared" si="76"/>
        <v>11522717.109999999</v>
      </c>
      <c r="H492" s="183">
        <f t="shared" si="77"/>
        <v>0.4840426245553891</v>
      </c>
      <c r="I492" s="130">
        <f t="shared" si="78"/>
        <v>0</v>
      </c>
      <c r="J492" s="42"/>
      <c r="K492" s="7" t="str">
        <f t="shared" si="79"/>
        <v>0801240118048060060023805170,311522717,110,484042624555389</v>
      </c>
      <c r="L492" s="7">
        <f t="shared" si="80"/>
        <v>1</v>
      </c>
      <c r="N492" s="25"/>
      <c r="O492" s="32"/>
      <c r="P492" s="32"/>
      <c r="Q492" s="32"/>
      <c r="R492" s="32"/>
      <c r="S492" s="27" t="s">
        <v>1695</v>
      </c>
      <c r="T492" s="27"/>
      <c r="U492" s="27"/>
      <c r="V492" s="27"/>
      <c r="W492" s="117">
        <v>23805170.300000001</v>
      </c>
      <c r="X492" s="120">
        <v>11522717.109999999</v>
      </c>
      <c r="Y492" s="120"/>
      <c r="Z492" s="59"/>
      <c r="AA492"/>
    </row>
    <row r="493" spans="1:27" ht="12" customHeight="1" x14ac:dyDescent="0.2">
      <c r="A493" s="209" t="str">
        <f>IF(E493&lt;&gt;"",VLOOKUP(E493,КОСГУ!$A:$B,2,FALSE), IF(D493&lt;&gt;"",VLOOKUP(D493,ВидРасх!$A:$B,2,FALSE),IF(C493&lt;&gt;"",VLOOKUP(C493,ЦелСТ!$A:$B,2,FALSE),VLOOKUP(B493,Р_ПР!$A:$B,2,FALSE))))&amp;""</f>
        <v>Субсидии бюджетным учреждениям</v>
      </c>
      <c r="B493" s="208" t="str">
        <f t="shared" si="81"/>
        <v>0801</v>
      </c>
      <c r="C493" s="181" t="str">
        <f t="shared" si="82"/>
        <v>2401180480</v>
      </c>
      <c r="D493" s="208" t="str">
        <f t="shared" si="83"/>
        <v>610</v>
      </c>
      <c r="E493" s="181" t="str">
        <f t="shared" si="84"/>
        <v/>
      </c>
      <c r="F493" s="182">
        <f t="shared" si="75"/>
        <v>23805170.300000001</v>
      </c>
      <c r="G493" s="182">
        <f t="shared" si="76"/>
        <v>11522717.109999999</v>
      </c>
      <c r="H493" s="183">
        <f t="shared" si="77"/>
        <v>0.4840426245553891</v>
      </c>
      <c r="I493" s="130">
        <f t="shared" si="78"/>
        <v>0</v>
      </c>
      <c r="J493" s="42"/>
      <c r="K493" s="7" t="str">
        <f t="shared" si="79"/>
        <v>0801240118048061061023805170,311522717,110,484042624555389</v>
      </c>
      <c r="L493" s="7">
        <f t="shared" si="80"/>
        <v>1</v>
      </c>
      <c r="N493" s="25"/>
      <c r="O493" s="32"/>
      <c r="P493" s="32"/>
      <c r="Q493" s="32"/>
      <c r="R493" s="32"/>
      <c r="S493" s="32"/>
      <c r="T493" s="167" t="s">
        <v>3375</v>
      </c>
      <c r="U493" s="167"/>
      <c r="V493" s="167"/>
      <c r="W493" s="168">
        <v>23805170.300000001</v>
      </c>
      <c r="X493" s="169">
        <v>11522717.109999999</v>
      </c>
      <c r="Y493" s="169"/>
      <c r="Z493" s="170"/>
      <c r="AA493"/>
    </row>
    <row r="494" spans="1:27" hidden="1" x14ac:dyDescent="0.2">
      <c r="A494" s="209" t="e">
        <f>IF(E494&lt;&gt;"",VLOOKUP(E494,КОСГУ!$A:$B,2,FALSE), IF(D494&lt;&gt;"",VLOOKUP(D494,ВидРасх!$A:$B,2,FALSE),IF(C494&lt;&gt;"",VLOOKUP(C494,ЦелСТ!$A:$B,2,FALSE),VLOOKUP(B494,Р_ПР!$A:$B,2,FALSE))))&amp;""</f>
        <v>#N/A</v>
      </c>
      <c r="B494" s="208" t="str">
        <f t="shared" si="81"/>
        <v>0801</v>
      </c>
      <c r="C494" s="181" t="str">
        <f t="shared" si="82"/>
        <v>2401182000</v>
      </c>
      <c r="D494" s="208" t="str">
        <f t="shared" si="83"/>
        <v/>
      </c>
      <c r="E494" s="181" t="str">
        <f t="shared" si="84"/>
        <v/>
      </c>
      <c r="F494" s="182">
        <f t="shared" si="75"/>
        <v>145001.70000000001</v>
      </c>
      <c r="G494" s="182">
        <f t="shared" si="76"/>
        <v>60000</v>
      </c>
      <c r="H494" s="183">
        <f t="shared" si="77"/>
        <v>0.41378825213773351</v>
      </c>
      <c r="I494" s="130">
        <f t="shared" si="78"/>
        <v>0</v>
      </c>
      <c r="J494" s="42"/>
      <c r="K494" s="7" t="str">
        <f t="shared" si="79"/>
        <v>08012401182000145001,7600000,413788252137734</v>
      </c>
      <c r="L494" s="7">
        <f t="shared" si="80"/>
        <v>1</v>
      </c>
      <c r="N494" s="25"/>
      <c r="O494" s="32"/>
      <c r="P494" s="32"/>
      <c r="Q494" s="27" t="s">
        <v>1696</v>
      </c>
      <c r="R494" s="27"/>
      <c r="S494" s="27"/>
      <c r="T494" s="166"/>
      <c r="U494" s="166"/>
      <c r="V494" s="166"/>
      <c r="W494" s="116">
        <v>145001.70000000001</v>
      </c>
      <c r="X494" s="119">
        <v>60000</v>
      </c>
      <c r="Y494" s="119"/>
      <c r="Z494" s="57"/>
      <c r="AA494"/>
    </row>
    <row r="495" spans="1:27" x14ac:dyDescent="0.2">
      <c r="A495" s="209" t="str">
        <f>IF(E495&lt;&gt;"",VLOOKUP(E495,КОСГУ!$A:$B,2,FALSE), IF(D495&lt;&gt;"",VLOOKUP(D495,ВидРасх!$A:$B,2,FALSE),IF(C495&lt;&gt;"",VLOOKUP(C495,ЦелСТ!$A:$B,2,FALSE),VLOOKUP(B495,Р_ПР!$A:$B,2,FALSE))))&amp;""</f>
        <v>Организация и проведение праздничных мероприятий</v>
      </c>
      <c r="B495" s="208" t="str">
        <f t="shared" si="81"/>
        <v>0801</v>
      </c>
      <c r="C495" s="181" t="str">
        <f t="shared" si="82"/>
        <v>2401182530</v>
      </c>
      <c r="D495" s="208" t="str">
        <f t="shared" si="83"/>
        <v/>
      </c>
      <c r="E495" s="181" t="str">
        <f t="shared" si="84"/>
        <v/>
      </c>
      <c r="F495" s="182">
        <f t="shared" si="75"/>
        <v>145001.70000000001</v>
      </c>
      <c r="G495" s="182">
        <f t="shared" si="76"/>
        <v>60000</v>
      </c>
      <c r="H495" s="183">
        <f t="shared" si="77"/>
        <v>0.41378825213773351</v>
      </c>
      <c r="I495" s="130">
        <f t="shared" si="78"/>
        <v>0</v>
      </c>
      <c r="J495" s="42"/>
      <c r="K495" s="7" t="str">
        <f t="shared" si="79"/>
        <v>08012401182530145001,7600000,413788252137734</v>
      </c>
      <c r="L495" s="7">
        <f t="shared" si="80"/>
        <v>1</v>
      </c>
      <c r="N495" s="25"/>
      <c r="O495" s="32"/>
      <c r="P495" s="32"/>
      <c r="Q495" s="32"/>
      <c r="R495" s="28" t="s">
        <v>1697</v>
      </c>
      <c r="S495" s="28"/>
      <c r="T495" s="28"/>
      <c r="U495" s="28"/>
      <c r="V495" s="28"/>
      <c r="W495" s="117">
        <v>145001.70000000001</v>
      </c>
      <c r="X495" s="120">
        <v>60000</v>
      </c>
      <c r="Y495" s="120"/>
      <c r="Z495" s="59"/>
      <c r="AA495"/>
    </row>
    <row r="496" spans="1:27" ht="24" x14ac:dyDescent="0.2">
      <c r="A496" s="209" t="str">
        <f>IF(E496&lt;&gt;"",VLOOKUP(E496,КОСГУ!$A:$B,2,FALSE), IF(D496&lt;&gt;"",VLOOKUP(D496,ВидРасх!$A:$B,2,FALSE),IF(C496&lt;&gt;"",VLOOKUP(C496,ЦелСТ!$A:$B,2,FALSE),VLOOKUP(B496,Р_ПР!$A:$B,2,FALSE))))&amp;""</f>
        <v>Предоставление субсидий бюджетным, автономным учреждениям и иным некоммерческим организациям</v>
      </c>
      <c r="B496" s="208" t="str">
        <f t="shared" si="81"/>
        <v>0801</v>
      </c>
      <c r="C496" s="181" t="str">
        <f t="shared" si="82"/>
        <v>2401182530</v>
      </c>
      <c r="D496" s="208" t="str">
        <f t="shared" si="83"/>
        <v>600</v>
      </c>
      <c r="E496" s="181" t="str">
        <f t="shared" si="84"/>
        <v/>
      </c>
      <c r="F496" s="182">
        <f t="shared" si="75"/>
        <v>145001.70000000001</v>
      </c>
      <c r="G496" s="182">
        <f t="shared" si="76"/>
        <v>60000</v>
      </c>
      <c r="H496" s="183">
        <f t="shared" si="77"/>
        <v>0.41378825213773351</v>
      </c>
      <c r="I496" s="130">
        <f t="shared" si="78"/>
        <v>0</v>
      </c>
      <c r="J496" s="42"/>
      <c r="K496" s="7" t="str">
        <f t="shared" si="79"/>
        <v>08012401182530600600145001,7600000,413788252137734</v>
      </c>
      <c r="L496" s="7">
        <f t="shared" si="80"/>
        <v>1</v>
      </c>
      <c r="N496" s="25"/>
      <c r="O496" s="32"/>
      <c r="P496" s="32"/>
      <c r="Q496" s="32"/>
      <c r="R496" s="32"/>
      <c r="S496" s="27" t="s">
        <v>1698</v>
      </c>
      <c r="T496" s="27"/>
      <c r="U496" s="27"/>
      <c r="V496" s="27"/>
      <c r="W496" s="117">
        <v>145001.70000000001</v>
      </c>
      <c r="X496" s="120">
        <v>60000</v>
      </c>
      <c r="Y496" s="120"/>
      <c r="Z496" s="59"/>
      <c r="AA496"/>
    </row>
    <row r="497" spans="1:27" ht="15" customHeight="1" x14ac:dyDescent="0.2">
      <c r="A497" s="209" t="str">
        <f>IF(E497&lt;&gt;"",VLOOKUP(E497,КОСГУ!$A:$B,2,FALSE), IF(D497&lt;&gt;"",VLOOKUP(D497,ВидРасх!$A:$B,2,FALSE),IF(C497&lt;&gt;"",VLOOKUP(C497,ЦелСТ!$A:$B,2,FALSE),VLOOKUP(B497,Р_ПР!$A:$B,2,FALSE))))&amp;""</f>
        <v>Субсидии бюджетным учреждениям</v>
      </c>
      <c r="B497" s="208" t="str">
        <f t="shared" si="81"/>
        <v>0801</v>
      </c>
      <c r="C497" s="181" t="str">
        <f t="shared" si="82"/>
        <v>2401182530</v>
      </c>
      <c r="D497" s="208" t="str">
        <f t="shared" si="83"/>
        <v>610</v>
      </c>
      <c r="E497" s="181" t="str">
        <f t="shared" si="84"/>
        <v/>
      </c>
      <c r="F497" s="182">
        <f t="shared" si="75"/>
        <v>145001.70000000001</v>
      </c>
      <c r="G497" s="182">
        <f t="shared" si="76"/>
        <v>60000</v>
      </c>
      <c r="H497" s="183">
        <f t="shared" si="77"/>
        <v>0.41378825213773351</v>
      </c>
      <c r="I497" s="130">
        <f t="shared" si="78"/>
        <v>0</v>
      </c>
      <c r="J497" s="42"/>
      <c r="K497" s="7" t="str">
        <f t="shared" si="79"/>
        <v>08012401182530610610145001,7600000,413788252137734</v>
      </c>
      <c r="L497" s="7">
        <f t="shared" si="80"/>
        <v>1</v>
      </c>
      <c r="N497" s="25"/>
      <c r="O497" s="32"/>
      <c r="P497" s="32"/>
      <c r="Q497" s="32"/>
      <c r="R497" s="32"/>
      <c r="S497" s="32"/>
      <c r="T497" s="167" t="s">
        <v>3376</v>
      </c>
      <c r="U497" s="167"/>
      <c r="V497" s="167"/>
      <c r="W497" s="168">
        <v>145001.70000000001</v>
      </c>
      <c r="X497" s="169">
        <v>60000</v>
      </c>
      <c r="Y497" s="169"/>
      <c r="Z497" s="170"/>
      <c r="AA497"/>
    </row>
    <row r="498" spans="1:27" ht="10.5" hidden="1" customHeight="1" x14ac:dyDescent="0.2">
      <c r="A498" s="209" t="e">
        <f>IF(E498&lt;&gt;"",VLOOKUP(E498,КОСГУ!$A:$B,2,FALSE), IF(D498&lt;&gt;"",VLOOKUP(D498,ВидРасх!$A:$B,2,FALSE),IF(C498&lt;&gt;"",VLOOKUP(C498,ЦелСТ!$A:$B,2,FALSE),VLOOKUP(B498,Р_ПР!$A:$B,2,FALSE))))&amp;""</f>
        <v>#N/A</v>
      </c>
      <c r="B498" s="208" t="str">
        <f t="shared" si="81"/>
        <v>0801</v>
      </c>
      <c r="C498" s="181" t="str">
        <f t="shared" si="82"/>
        <v>24011S4000</v>
      </c>
      <c r="D498" s="208" t="str">
        <f t="shared" si="83"/>
        <v/>
      </c>
      <c r="E498" s="181" t="str">
        <f t="shared" si="84"/>
        <v/>
      </c>
      <c r="F498" s="182">
        <f t="shared" si="75"/>
        <v>1140828</v>
      </c>
      <c r="G498" s="182">
        <f t="shared" si="76"/>
        <v>0</v>
      </c>
      <c r="H498" s="183">
        <f t="shared" si="77"/>
        <v>0</v>
      </c>
      <c r="I498" s="130">
        <f t="shared" si="78"/>
        <v>0</v>
      </c>
      <c r="J498" s="42"/>
      <c r="K498" s="7" t="str">
        <f t="shared" si="79"/>
        <v>080124011S4000114082800</v>
      </c>
      <c r="L498" s="7">
        <f t="shared" si="80"/>
        <v>1</v>
      </c>
      <c r="N498" s="25"/>
      <c r="O498" s="32"/>
      <c r="P498" s="32"/>
      <c r="Q498" s="27" t="s">
        <v>2902</v>
      </c>
      <c r="R498" s="27"/>
      <c r="S498" s="27"/>
      <c r="T498" s="166"/>
      <c r="U498" s="166"/>
      <c r="V498" s="166"/>
      <c r="W498" s="116">
        <v>1140828</v>
      </c>
      <c r="X498" s="119">
        <v>0</v>
      </c>
      <c r="Y498" s="119"/>
      <c r="Z498" s="57"/>
      <c r="AA498"/>
    </row>
    <row r="499" spans="1:27" ht="43.5" customHeight="1" x14ac:dyDescent="0.2">
      <c r="A499" s="209" t="str">
        <f>IF(E499&lt;&gt;"",VLOOKUP(E499,КОСГУ!$A:$B,2,FALSE), IF(D499&lt;&gt;"",VLOOKUP(D499,ВидРасх!$A:$B,2,FALSE),IF(C499&lt;&gt;"",VLOOKUP(C499,ЦелСТ!$A:$B,2,FALSE),VLOOKUP(B499,Р_ПР!$A:$B,2,FALSE))))&amp;""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499" s="208" t="str">
        <f t="shared" si="81"/>
        <v>0801</v>
      </c>
      <c r="C499" s="181" t="str">
        <f t="shared" si="82"/>
        <v>24011S4240</v>
      </c>
      <c r="D499" s="208" t="str">
        <f t="shared" si="83"/>
        <v/>
      </c>
      <c r="E499" s="181" t="str">
        <f t="shared" si="84"/>
        <v/>
      </c>
      <c r="F499" s="182">
        <f t="shared" si="75"/>
        <v>1140828</v>
      </c>
      <c r="G499" s="182">
        <f t="shared" si="76"/>
        <v>0</v>
      </c>
      <c r="H499" s="183">
        <f t="shared" si="77"/>
        <v>0</v>
      </c>
      <c r="I499" s="130">
        <f t="shared" si="78"/>
        <v>0</v>
      </c>
      <c r="J499" s="42"/>
      <c r="K499" s="7" t="str">
        <f t="shared" si="79"/>
        <v>080124011S4240114082800</v>
      </c>
      <c r="L499" s="7">
        <f t="shared" si="80"/>
        <v>1</v>
      </c>
      <c r="N499" s="25"/>
      <c r="O499" s="32"/>
      <c r="P499" s="32"/>
      <c r="Q499" s="32"/>
      <c r="R499" s="28" t="s">
        <v>2903</v>
      </c>
      <c r="S499" s="28"/>
      <c r="T499" s="28"/>
      <c r="U499" s="28"/>
      <c r="V499" s="28"/>
      <c r="W499" s="117">
        <v>1140828</v>
      </c>
      <c r="X499" s="120">
        <v>0</v>
      </c>
      <c r="Y499" s="120"/>
      <c r="Z499" s="59"/>
      <c r="AA499"/>
    </row>
    <row r="500" spans="1:27" ht="24" x14ac:dyDescent="0.2">
      <c r="A500" s="209" t="str">
        <f>IF(E500&lt;&gt;"",VLOOKUP(E500,КОСГУ!$A:$B,2,FALSE), IF(D500&lt;&gt;"",VLOOKUP(D500,ВидРасх!$A:$B,2,FALSE),IF(C500&lt;&gt;"",VLOOKUP(C500,ЦелСТ!$A:$B,2,FALSE),VLOOKUP(B500,Р_ПР!$A:$B,2,FALSE))))&amp;""</f>
        <v>Предоставление субсидий бюджетным, автономным учреждениям и иным некоммерческим организациям</v>
      </c>
      <c r="B500" s="208" t="str">
        <f t="shared" si="81"/>
        <v>0801</v>
      </c>
      <c r="C500" s="181" t="str">
        <f t="shared" si="82"/>
        <v>24011S4240</v>
      </c>
      <c r="D500" s="208" t="str">
        <f t="shared" si="83"/>
        <v>600</v>
      </c>
      <c r="E500" s="181" t="str">
        <f t="shared" si="84"/>
        <v/>
      </c>
      <c r="F500" s="182">
        <f t="shared" si="75"/>
        <v>1140828</v>
      </c>
      <c r="G500" s="182">
        <f t="shared" si="76"/>
        <v>0</v>
      </c>
      <c r="H500" s="183">
        <f t="shared" si="77"/>
        <v>0</v>
      </c>
      <c r="I500" s="130">
        <f t="shared" si="78"/>
        <v>0</v>
      </c>
      <c r="J500" s="42"/>
      <c r="K500" s="7" t="str">
        <f t="shared" si="79"/>
        <v>080124011S4240600600114082800</v>
      </c>
      <c r="L500" s="7">
        <f t="shared" si="80"/>
        <v>1</v>
      </c>
      <c r="N500" s="25"/>
      <c r="O500" s="32"/>
      <c r="P500" s="32"/>
      <c r="Q500" s="32"/>
      <c r="R500" s="32"/>
      <c r="S500" s="27" t="s">
        <v>2904</v>
      </c>
      <c r="T500" s="27"/>
      <c r="U500" s="27"/>
      <c r="V500" s="27"/>
      <c r="W500" s="117">
        <v>1140828</v>
      </c>
      <c r="X500" s="120">
        <v>0</v>
      </c>
      <c r="Y500" s="120"/>
      <c r="Z500" s="59"/>
      <c r="AA500"/>
    </row>
    <row r="501" spans="1:27" ht="11.25" customHeight="1" x14ac:dyDescent="0.2">
      <c r="A501" s="209" t="str">
        <f>IF(E501&lt;&gt;"",VLOOKUP(E501,КОСГУ!$A:$B,2,FALSE), IF(D501&lt;&gt;"",VLOOKUP(D501,ВидРасх!$A:$B,2,FALSE),IF(C501&lt;&gt;"",VLOOKUP(C501,ЦелСТ!$A:$B,2,FALSE),VLOOKUP(B501,Р_ПР!$A:$B,2,FALSE))))&amp;""</f>
        <v>Субсидии бюджетным учреждениям</v>
      </c>
      <c r="B501" s="208" t="str">
        <f t="shared" si="81"/>
        <v>0801</v>
      </c>
      <c r="C501" s="181" t="str">
        <f t="shared" si="82"/>
        <v>24011S4240</v>
      </c>
      <c r="D501" s="208" t="str">
        <f t="shared" si="83"/>
        <v>610</v>
      </c>
      <c r="E501" s="181" t="str">
        <f t="shared" si="84"/>
        <v/>
      </c>
      <c r="F501" s="182">
        <f t="shared" si="75"/>
        <v>1140828</v>
      </c>
      <c r="G501" s="182">
        <f t="shared" si="76"/>
        <v>0</v>
      </c>
      <c r="H501" s="183">
        <f t="shared" si="77"/>
        <v>0</v>
      </c>
      <c r="I501" s="130">
        <f t="shared" si="78"/>
        <v>0</v>
      </c>
      <c r="J501" s="42"/>
      <c r="K501" s="7" t="str">
        <f t="shared" si="79"/>
        <v>080124011S4240610610114082800</v>
      </c>
      <c r="L501" s="7">
        <f t="shared" si="80"/>
        <v>1</v>
      </c>
      <c r="N501" s="25"/>
      <c r="O501" s="32"/>
      <c r="P501" s="32"/>
      <c r="Q501" s="32"/>
      <c r="R501" s="32"/>
      <c r="S501" s="32"/>
      <c r="T501" s="167" t="s">
        <v>3377</v>
      </c>
      <c r="U501" s="167"/>
      <c r="V501" s="167"/>
      <c r="W501" s="168">
        <v>1140828</v>
      </c>
      <c r="X501" s="169">
        <v>0</v>
      </c>
      <c r="Y501" s="169"/>
      <c r="Z501" s="170"/>
      <c r="AA501"/>
    </row>
    <row r="502" spans="1:27" hidden="1" x14ac:dyDescent="0.2">
      <c r="A502" s="209" t="e">
        <f>IF(E502&lt;&gt;"",VLOOKUP(E502,КОСГУ!$A:$B,2,FALSE), IF(D502&lt;&gt;"",VLOOKUP(D502,ВидРасх!$A:$B,2,FALSE),IF(C502&lt;&gt;"",VLOOKUP(C502,ЦелСТ!$A:$B,2,FALSE),VLOOKUP(B502,Р_ПР!$A:$B,2,FALSE))))&amp;""</f>
        <v>#N/A</v>
      </c>
      <c r="B502" s="208" t="str">
        <f t="shared" si="81"/>
        <v>0801</v>
      </c>
      <c r="C502" s="181" t="str">
        <f t="shared" si="82"/>
        <v>2402100000</v>
      </c>
      <c r="D502" s="208" t="str">
        <f t="shared" si="83"/>
        <v/>
      </c>
      <c r="E502" s="181" t="str">
        <f t="shared" si="84"/>
        <v/>
      </c>
      <c r="F502" s="182">
        <f t="shared" si="75"/>
        <v>2607829</v>
      </c>
      <c r="G502" s="182">
        <f t="shared" si="76"/>
        <v>1275984.2</v>
      </c>
      <c r="H502" s="183">
        <f t="shared" si="77"/>
        <v>0.48928982690199396</v>
      </c>
      <c r="I502" s="130">
        <f t="shared" si="78"/>
        <v>0</v>
      </c>
      <c r="J502" s="42"/>
      <c r="K502" s="7" t="str">
        <f t="shared" si="79"/>
        <v>0801240210000026078291275984,20,489289826901994</v>
      </c>
      <c r="L502" s="7">
        <f t="shared" si="80"/>
        <v>1</v>
      </c>
      <c r="N502" s="25"/>
      <c r="O502" s="32"/>
      <c r="P502" s="28" t="s">
        <v>2239</v>
      </c>
      <c r="Q502" s="28"/>
      <c r="R502" s="28"/>
      <c r="S502" s="28"/>
      <c r="T502" s="165"/>
      <c r="U502" s="165"/>
      <c r="V502" s="165"/>
      <c r="W502" s="116">
        <v>2607829</v>
      </c>
      <c r="X502" s="119">
        <v>1275984.2</v>
      </c>
      <c r="Y502" s="119"/>
      <c r="Z502" s="57"/>
      <c r="AA502"/>
    </row>
    <row r="503" spans="1:27" hidden="1" x14ac:dyDescent="0.2">
      <c r="A503" s="209" t="e">
        <f>IF(E503&lt;&gt;"",VLOOKUP(E503,КОСГУ!$A:$B,2,FALSE), IF(D503&lt;&gt;"",VLOOKUP(D503,ВидРасх!$A:$B,2,FALSE),IF(C503&lt;&gt;"",VLOOKUP(C503,ЦелСТ!$A:$B,2,FALSE),VLOOKUP(B503,Р_ПР!$A:$B,2,FALSE))))&amp;""</f>
        <v>#N/A</v>
      </c>
      <c r="B503" s="208" t="str">
        <f t="shared" si="81"/>
        <v>0801</v>
      </c>
      <c r="C503" s="181" t="str">
        <f t="shared" si="82"/>
        <v>24021L4000</v>
      </c>
      <c r="D503" s="208" t="str">
        <f t="shared" si="83"/>
        <v/>
      </c>
      <c r="E503" s="181" t="str">
        <f t="shared" si="84"/>
        <v/>
      </c>
      <c r="F503" s="182">
        <f t="shared" si="75"/>
        <v>2342738</v>
      </c>
      <c r="G503" s="182">
        <f t="shared" si="76"/>
        <v>1010893.2</v>
      </c>
      <c r="H503" s="183">
        <f t="shared" si="77"/>
        <v>0.43150074826975954</v>
      </c>
      <c r="I503" s="130">
        <f t="shared" si="78"/>
        <v>0</v>
      </c>
      <c r="J503" s="42"/>
      <c r="K503" s="7" t="str">
        <f t="shared" si="79"/>
        <v>080124021L400023427381010893,20,43150074826976</v>
      </c>
      <c r="L503" s="7">
        <f t="shared" si="80"/>
        <v>1</v>
      </c>
      <c r="N503" s="25"/>
      <c r="O503" s="32"/>
      <c r="P503" s="32"/>
      <c r="Q503" s="27" t="s">
        <v>2345</v>
      </c>
      <c r="R503" s="27"/>
      <c r="S503" s="27"/>
      <c r="T503" s="27"/>
      <c r="U503" s="27"/>
      <c r="V503" s="27"/>
      <c r="W503" s="117">
        <v>2342738</v>
      </c>
      <c r="X503" s="120">
        <v>1010893.2</v>
      </c>
      <c r="Y503" s="120"/>
      <c r="Z503" s="59"/>
      <c r="AA503"/>
    </row>
    <row r="504" spans="1:27" ht="36" x14ac:dyDescent="0.2">
      <c r="A504" s="209" t="str">
        <f>IF(E504&lt;&gt;"",VLOOKUP(E504,КОСГУ!$A:$B,2,FALSE), IF(D504&lt;&gt;"",VLOOKUP(D504,ВидРасх!$A:$B,2,FALSE),IF(C504&lt;&gt;"",VLOOKUP(C504,ЦелСТ!$A:$B,2,FALSE),VLOOKUP(B504,Р_ПР!$A:$B,2,FALSE))))&amp;""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04" s="208" t="str">
        <f t="shared" si="81"/>
        <v>0801</v>
      </c>
      <c r="C504" s="181" t="str">
        <f t="shared" si="82"/>
        <v>24021L4670</v>
      </c>
      <c r="D504" s="208" t="str">
        <f t="shared" si="83"/>
        <v/>
      </c>
      <c r="E504" s="181" t="str">
        <f t="shared" si="84"/>
        <v/>
      </c>
      <c r="F504" s="182">
        <f t="shared" si="75"/>
        <v>2342738</v>
      </c>
      <c r="G504" s="182">
        <f t="shared" si="76"/>
        <v>1010893.2</v>
      </c>
      <c r="H504" s="183">
        <f t="shared" si="77"/>
        <v>0.43150074826975954</v>
      </c>
      <c r="I504" s="130">
        <f t="shared" si="78"/>
        <v>0</v>
      </c>
      <c r="J504" s="42"/>
      <c r="K504" s="7" t="str">
        <f t="shared" si="79"/>
        <v>080124021L467023427381010893,20,43150074826976</v>
      </c>
      <c r="L504" s="7">
        <f t="shared" si="80"/>
        <v>1</v>
      </c>
      <c r="N504" s="25"/>
      <c r="O504" s="32"/>
      <c r="P504" s="32"/>
      <c r="Q504" s="32"/>
      <c r="R504" s="28" t="s">
        <v>2346</v>
      </c>
      <c r="S504" s="28"/>
      <c r="T504" s="28"/>
      <c r="U504" s="28"/>
      <c r="V504" s="28"/>
      <c r="W504" s="117">
        <v>2342738</v>
      </c>
      <c r="X504" s="120">
        <v>1010893.2</v>
      </c>
      <c r="Y504" s="120"/>
      <c r="Z504" s="59"/>
      <c r="AA504"/>
    </row>
    <row r="505" spans="1:27" ht="24" x14ac:dyDescent="0.2">
      <c r="A505" s="209" t="str">
        <f>IF(E505&lt;&gt;"",VLOOKUP(E505,КОСГУ!$A:$B,2,FALSE), IF(D505&lt;&gt;"",VLOOKUP(D505,ВидРасх!$A:$B,2,FALSE),IF(C505&lt;&gt;"",VLOOKUP(C505,ЦелСТ!$A:$B,2,FALSE),VLOOKUP(B505,Р_ПР!$A:$B,2,FALSE))))&amp;""</f>
        <v>Предоставление субсидий бюджетным, автономным учреждениям и иным некоммерческим организациям</v>
      </c>
      <c r="B505" s="208" t="str">
        <f t="shared" si="81"/>
        <v>0801</v>
      </c>
      <c r="C505" s="181" t="str">
        <f t="shared" si="82"/>
        <v>24021L4670</v>
      </c>
      <c r="D505" s="208" t="str">
        <f t="shared" si="83"/>
        <v>600</v>
      </c>
      <c r="E505" s="181" t="str">
        <f t="shared" si="84"/>
        <v/>
      </c>
      <c r="F505" s="182">
        <f t="shared" si="75"/>
        <v>2342738</v>
      </c>
      <c r="G505" s="182">
        <f t="shared" si="76"/>
        <v>1010893.2</v>
      </c>
      <c r="H505" s="183">
        <f t="shared" si="77"/>
        <v>0.43150074826975954</v>
      </c>
      <c r="I505" s="130">
        <f t="shared" si="78"/>
        <v>0</v>
      </c>
      <c r="J505" s="42"/>
      <c r="K505" s="7" t="str">
        <f t="shared" si="79"/>
        <v>080124021L467060060023427381010893,20,43150074826976</v>
      </c>
      <c r="L505" s="7">
        <f t="shared" si="80"/>
        <v>1</v>
      </c>
      <c r="N505" s="25"/>
      <c r="O505" s="32"/>
      <c r="P505" s="32"/>
      <c r="Q505" s="32"/>
      <c r="R505" s="32"/>
      <c r="S505" s="27" t="s">
        <v>2347</v>
      </c>
      <c r="T505" s="27"/>
      <c r="U505" s="27"/>
      <c r="V505" s="27"/>
      <c r="W505" s="117">
        <v>2342738</v>
      </c>
      <c r="X505" s="120">
        <v>1010893.2</v>
      </c>
      <c r="Y505" s="120"/>
      <c r="Z505" s="59"/>
      <c r="AA505"/>
    </row>
    <row r="506" spans="1:27" ht="12" customHeight="1" x14ac:dyDescent="0.2">
      <c r="A506" s="209" t="str">
        <f>IF(E506&lt;&gt;"",VLOOKUP(E506,КОСГУ!$A:$B,2,FALSE), IF(D506&lt;&gt;"",VLOOKUP(D506,ВидРасх!$A:$B,2,FALSE),IF(C506&lt;&gt;"",VLOOKUP(C506,ЦелСТ!$A:$B,2,FALSE),VLOOKUP(B506,Р_ПР!$A:$B,2,FALSE))))&amp;""</f>
        <v>Субсидии бюджетным учреждениям</v>
      </c>
      <c r="B506" s="208" t="str">
        <f t="shared" si="81"/>
        <v>0801</v>
      </c>
      <c r="C506" s="181" t="str">
        <f t="shared" si="82"/>
        <v>24021L4670</v>
      </c>
      <c r="D506" s="208" t="str">
        <f t="shared" si="83"/>
        <v>610</v>
      </c>
      <c r="E506" s="181" t="str">
        <f t="shared" si="84"/>
        <v/>
      </c>
      <c r="F506" s="182">
        <f t="shared" si="75"/>
        <v>2342738</v>
      </c>
      <c r="G506" s="182">
        <f t="shared" si="76"/>
        <v>1010893.2</v>
      </c>
      <c r="H506" s="183">
        <f t="shared" si="77"/>
        <v>0.43150074826975954</v>
      </c>
      <c r="I506" s="130">
        <f t="shared" si="78"/>
        <v>0</v>
      </c>
      <c r="J506" s="42"/>
      <c r="K506" s="7" t="str">
        <f t="shared" si="79"/>
        <v>080124021L467061061023427381010893,20,43150074826976</v>
      </c>
      <c r="L506" s="7">
        <f t="shared" si="80"/>
        <v>1</v>
      </c>
      <c r="N506" s="25"/>
      <c r="O506" s="32"/>
      <c r="P506" s="32"/>
      <c r="Q506" s="32"/>
      <c r="R506" s="32"/>
      <c r="S506" s="32"/>
      <c r="T506" s="167" t="s">
        <v>3378</v>
      </c>
      <c r="U506" s="167"/>
      <c r="V506" s="167"/>
      <c r="W506" s="168">
        <v>2342738</v>
      </c>
      <c r="X506" s="169">
        <v>1010893.2</v>
      </c>
      <c r="Y506" s="169"/>
      <c r="Z506" s="170"/>
      <c r="AA506"/>
    </row>
    <row r="507" spans="1:27" hidden="1" x14ac:dyDescent="0.2">
      <c r="A507" s="209" t="e">
        <f>IF(E507&lt;&gt;"",VLOOKUP(E507,КОСГУ!$A:$B,2,FALSE), IF(D507&lt;&gt;"",VLOOKUP(D507,ВидРасх!$A:$B,2,FALSE),IF(C507&lt;&gt;"",VLOOKUP(C507,ЦелСТ!$A:$B,2,FALSE),VLOOKUP(B507,Р_ПР!$A:$B,2,FALSE))))&amp;""</f>
        <v>#N/A</v>
      </c>
      <c r="B507" s="208" t="str">
        <f t="shared" si="81"/>
        <v>0801</v>
      </c>
      <c r="C507" s="181" t="str">
        <f t="shared" si="82"/>
        <v>24021L5000</v>
      </c>
      <c r="D507" s="208" t="str">
        <f t="shared" si="83"/>
        <v/>
      </c>
      <c r="E507" s="181" t="str">
        <f t="shared" si="84"/>
        <v/>
      </c>
      <c r="F507" s="182">
        <f t="shared" si="75"/>
        <v>265091</v>
      </c>
      <c r="G507" s="182">
        <f t="shared" si="76"/>
        <v>265091</v>
      </c>
      <c r="H507" s="183">
        <f t="shared" si="77"/>
        <v>1</v>
      </c>
      <c r="I507" s="130">
        <f t="shared" si="78"/>
        <v>0</v>
      </c>
      <c r="J507" s="42"/>
      <c r="K507" s="7" t="str">
        <f t="shared" si="79"/>
        <v>080124021L50002650912650911</v>
      </c>
      <c r="L507" s="7">
        <f t="shared" si="80"/>
        <v>1</v>
      </c>
      <c r="N507" s="25"/>
      <c r="O507" s="32"/>
      <c r="P507" s="32"/>
      <c r="Q507" s="27" t="s">
        <v>2905</v>
      </c>
      <c r="R507" s="27"/>
      <c r="S507" s="27"/>
      <c r="T507" s="166"/>
      <c r="U507" s="166"/>
      <c r="V507" s="166"/>
      <c r="W507" s="116">
        <v>265091</v>
      </c>
      <c r="X507" s="119">
        <v>265091</v>
      </c>
      <c r="Y507" s="119"/>
      <c r="Z507" s="57"/>
      <c r="AA507"/>
    </row>
    <row r="508" spans="1:27" x14ac:dyDescent="0.2">
      <c r="A508" s="209" t="str">
        <f>IF(E508&lt;&gt;"",VLOOKUP(E508,КОСГУ!$A:$B,2,FALSE), IF(D508&lt;&gt;"",VLOOKUP(D508,ВидРасх!$A:$B,2,FALSE),IF(C508&lt;&gt;"",VLOOKUP(C508,ЦелСТ!$A:$B,2,FALSE),VLOOKUP(B508,Р_ПР!$A:$B,2,FALSE))))&amp;""</f>
        <v>Субсидии на поддержку отрасли культуры</v>
      </c>
      <c r="B508" s="208" t="str">
        <f t="shared" si="81"/>
        <v>0801</v>
      </c>
      <c r="C508" s="181" t="str">
        <f t="shared" si="82"/>
        <v>24021L5190</v>
      </c>
      <c r="D508" s="208" t="str">
        <f t="shared" si="83"/>
        <v/>
      </c>
      <c r="E508" s="181" t="str">
        <f t="shared" si="84"/>
        <v/>
      </c>
      <c r="F508" s="182">
        <f t="shared" si="75"/>
        <v>265091</v>
      </c>
      <c r="G508" s="182">
        <f t="shared" si="76"/>
        <v>265091</v>
      </c>
      <c r="H508" s="183">
        <f t="shared" si="77"/>
        <v>1</v>
      </c>
      <c r="I508" s="130">
        <f t="shared" si="78"/>
        <v>0</v>
      </c>
      <c r="J508" s="42"/>
      <c r="K508" s="7" t="str">
        <f t="shared" si="79"/>
        <v>080124021L51902650912650911</v>
      </c>
      <c r="L508" s="7">
        <f t="shared" si="80"/>
        <v>1</v>
      </c>
      <c r="N508" s="25"/>
      <c r="O508" s="32"/>
      <c r="P508" s="32"/>
      <c r="Q508" s="32"/>
      <c r="R508" s="28" t="s">
        <v>2906</v>
      </c>
      <c r="S508" s="28"/>
      <c r="T508" s="28"/>
      <c r="U508" s="28"/>
      <c r="V508" s="28"/>
      <c r="W508" s="117">
        <v>265091</v>
      </c>
      <c r="X508" s="120">
        <v>265091</v>
      </c>
      <c r="Y508" s="120"/>
      <c r="Z508" s="59"/>
      <c r="AA508"/>
    </row>
    <row r="509" spans="1:27" ht="24" x14ac:dyDescent="0.2">
      <c r="A509" s="209" t="str">
        <f>IF(E509&lt;&gt;"",VLOOKUP(E509,КОСГУ!$A:$B,2,FALSE), IF(D509&lt;&gt;"",VLOOKUP(D509,ВидРасх!$A:$B,2,FALSE),IF(C509&lt;&gt;"",VLOOKUP(C509,ЦелСТ!$A:$B,2,FALSE),VLOOKUP(B509,Р_ПР!$A:$B,2,FALSE))))&amp;""</f>
        <v>Предоставление субсидий бюджетным, автономным учреждениям и иным некоммерческим организациям</v>
      </c>
      <c r="B509" s="208" t="str">
        <f t="shared" si="81"/>
        <v>0801</v>
      </c>
      <c r="C509" s="181" t="str">
        <f t="shared" si="82"/>
        <v>24021L5190</v>
      </c>
      <c r="D509" s="208" t="str">
        <f t="shared" si="83"/>
        <v>600</v>
      </c>
      <c r="E509" s="181" t="str">
        <f t="shared" si="84"/>
        <v/>
      </c>
      <c r="F509" s="182">
        <f t="shared" si="75"/>
        <v>265091</v>
      </c>
      <c r="G509" s="182">
        <f t="shared" si="76"/>
        <v>265091</v>
      </c>
      <c r="H509" s="183">
        <f t="shared" si="77"/>
        <v>1</v>
      </c>
      <c r="I509" s="130">
        <f t="shared" si="78"/>
        <v>0</v>
      </c>
      <c r="J509" s="42"/>
      <c r="K509" s="7" t="str">
        <f t="shared" si="79"/>
        <v>080124021L51906006002650912650911</v>
      </c>
      <c r="L509" s="7">
        <f t="shared" si="80"/>
        <v>1</v>
      </c>
      <c r="N509" s="25"/>
      <c r="O509" s="32"/>
      <c r="P509" s="32"/>
      <c r="Q509" s="32"/>
      <c r="R509" s="32"/>
      <c r="S509" s="27" t="s">
        <v>2907</v>
      </c>
      <c r="T509" s="27"/>
      <c r="U509" s="27"/>
      <c r="V509" s="27"/>
      <c r="W509" s="117">
        <v>265091</v>
      </c>
      <c r="X509" s="120">
        <v>265091</v>
      </c>
      <c r="Y509" s="120"/>
      <c r="Z509" s="59"/>
      <c r="AA509"/>
    </row>
    <row r="510" spans="1:27" x14ac:dyDescent="0.2">
      <c r="A510" s="209" t="str">
        <f>IF(E510&lt;&gt;"",VLOOKUP(E510,КОСГУ!$A:$B,2,FALSE), IF(D510&lt;&gt;"",VLOOKUP(D510,ВидРасх!$A:$B,2,FALSE),IF(C510&lt;&gt;"",VLOOKUP(C510,ЦелСТ!$A:$B,2,FALSE),VLOOKUP(B510,Р_ПР!$A:$B,2,FALSE))))&amp;""</f>
        <v>Субсидии бюджетным учреждениям</v>
      </c>
      <c r="B510" s="208" t="str">
        <f t="shared" si="81"/>
        <v>0801</v>
      </c>
      <c r="C510" s="181" t="str">
        <f t="shared" si="82"/>
        <v>24021L5190</v>
      </c>
      <c r="D510" s="208" t="str">
        <f t="shared" si="83"/>
        <v>610</v>
      </c>
      <c r="E510" s="181" t="str">
        <f t="shared" si="84"/>
        <v/>
      </c>
      <c r="F510" s="182">
        <f t="shared" si="75"/>
        <v>265091</v>
      </c>
      <c r="G510" s="182">
        <f t="shared" si="76"/>
        <v>265091</v>
      </c>
      <c r="H510" s="183">
        <f t="shared" si="77"/>
        <v>1</v>
      </c>
      <c r="I510" s="130">
        <f t="shared" si="78"/>
        <v>0</v>
      </c>
      <c r="J510" s="42"/>
      <c r="K510" s="7" t="str">
        <f t="shared" si="79"/>
        <v>080124021L51906106102650912650911</v>
      </c>
      <c r="L510" s="7">
        <f t="shared" si="80"/>
        <v>1</v>
      </c>
      <c r="N510" s="25"/>
      <c r="O510" s="32"/>
      <c r="P510" s="32"/>
      <c r="Q510" s="32"/>
      <c r="R510" s="32"/>
      <c r="S510" s="32"/>
      <c r="T510" s="167" t="s">
        <v>3379</v>
      </c>
      <c r="U510" s="167"/>
      <c r="V510" s="167"/>
      <c r="W510" s="168">
        <v>265091</v>
      </c>
      <c r="X510" s="169">
        <v>265091</v>
      </c>
      <c r="Y510" s="169"/>
      <c r="Z510" s="170"/>
      <c r="AA510"/>
    </row>
    <row r="511" spans="1:27" hidden="1" x14ac:dyDescent="0.2">
      <c r="A511" s="209" t="str">
        <f>IF(E511&lt;&gt;"",VLOOKUP(E511,КОСГУ!$A:$B,2,FALSE), IF(D511&lt;&gt;"",VLOOKUP(D511,ВидРасх!$A:$B,2,FALSE),IF(C511&lt;&gt;"",VLOOKUP(C511,ЦелСТ!$A:$B,2,FALSE),VLOOKUP(B511,Р_ПР!$A:$B,2,FALSE))))&amp;""</f>
        <v/>
      </c>
      <c r="B511" s="208" t="str">
        <f t="shared" si="81"/>
        <v/>
      </c>
      <c r="C511" s="181" t="str">
        <f t="shared" si="82"/>
        <v/>
      </c>
      <c r="D511" s="208" t="str">
        <f t="shared" si="83"/>
        <v/>
      </c>
      <c r="E511" s="181" t="str">
        <f t="shared" si="84"/>
        <v/>
      </c>
      <c r="F511" s="182">
        <f t="shared" si="75"/>
        <v>0</v>
      </c>
      <c r="G511" s="182">
        <f t="shared" si="76"/>
        <v>0</v>
      </c>
      <c r="H511" s="183" t="e">
        <f t="shared" si="77"/>
        <v>#DIV/0!</v>
      </c>
      <c r="I511" s="130">
        <f t="shared" si="78"/>
        <v>0</v>
      </c>
      <c r="J511" s="42"/>
      <c r="K511" s="7" t="e">
        <f t="shared" si="79"/>
        <v>#DIV/0!</v>
      </c>
      <c r="L511" s="7" t="e">
        <f t="shared" si="80"/>
        <v>#DIV/0!</v>
      </c>
      <c r="N511" s="240"/>
      <c r="O511" s="241"/>
      <c r="P511" s="241"/>
      <c r="Q511" s="241"/>
      <c r="R511" s="241"/>
      <c r="S511" s="241"/>
      <c r="T511" s="242"/>
      <c r="U511" s="242"/>
      <c r="V511" s="242"/>
      <c r="W511" s="243"/>
      <c r="X511" s="244"/>
      <c r="Y511" s="244"/>
      <c r="Z511" s="245"/>
      <c r="AA511"/>
    </row>
    <row r="512" spans="1:27" x14ac:dyDescent="0.2">
      <c r="A512" s="209" t="str">
        <f>IF(E512&lt;&gt;"",VLOOKUP(E512,КОСГУ!$A:$B,2,FALSE), IF(D512&lt;&gt;"",VLOOKUP(D512,ВидРасх!$A:$B,2,FALSE),IF(C512&lt;&gt;"",VLOOKUP(C512,ЦелСТ!$A:$B,2,FALSE),VLOOKUP(B512,Р_ПР!$A:$B,2,FALSE))))&amp;""</f>
        <v>СОЦИАЛЬНАЯ ПОЛИТИКА</v>
      </c>
      <c r="B512" s="208" t="str">
        <f t="shared" si="81"/>
        <v>1000</v>
      </c>
      <c r="C512" s="181" t="str">
        <f t="shared" si="82"/>
        <v/>
      </c>
      <c r="D512" s="208" t="str">
        <f t="shared" si="83"/>
        <v/>
      </c>
      <c r="E512" s="181" t="str">
        <f t="shared" si="84"/>
        <v/>
      </c>
      <c r="F512" s="182">
        <f t="shared" si="75"/>
        <v>22312892.050000001</v>
      </c>
      <c r="G512" s="182">
        <f t="shared" si="76"/>
        <v>9158223.25</v>
      </c>
      <c r="H512" s="183">
        <f t="shared" si="77"/>
        <v>0.41044537075147997</v>
      </c>
      <c r="I512" s="130">
        <f t="shared" si="78"/>
        <v>0</v>
      </c>
      <c r="J512" s="42"/>
      <c r="K512" s="7" t="str">
        <f t="shared" si="79"/>
        <v>100022312892,059158223,250,41044537075148</v>
      </c>
      <c r="L512" s="7" t="e">
        <f t="shared" si="80"/>
        <v>#DIV/0!</v>
      </c>
      <c r="N512" s="26" t="s">
        <v>1092</v>
      </c>
      <c r="O512" s="26"/>
      <c r="P512" s="26"/>
      <c r="Q512" s="26"/>
      <c r="R512" s="26"/>
      <c r="S512" s="26"/>
      <c r="T512" s="26"/>
      <c r="U512" s="26"/>
      <c r="V512" s="26"/>
      <c r="W512" s="117">
        <v>22312892.050000001</v>
      </c>
      <c r="X512" s="120">
        <v>9158223.25</v>
      </c>
      <c r="Y512" s="120"/>
      <c r="Z512" s="59"/>
      <c r="AA512"/>
    </row>
    <row r="513" spans="1:27" ht="12" customHeight="1" x14ac:dyDescent="0.2">
      <c r="A513" s="209" t="str">
        <f>IF(E513&lt;&gt;"",VLOOKUP(E513,КОСГУ!$A:$B,2,FALSE), IF(D513&lt;&gt;"",VLOOKUP(D513,ВидРасх!$A:$B,2,FALSE),IF(C513&lt;&gt;"",VLOOKUP(C513,ЦелСТ!$A:$B,2,FALSE),VLOOKUP(B513,Р_ПР!$A:$B,2,FALSE))))&amp;""</f>
        <v>Пенсионное обеспечение</v>
      </c>
      <c r="B513" s="208" t="str">
        <f t="shared" si="81"/>
        <v>1001</v>
      </c>
      <c r="C513" s="181" t="str">
        <f t="shared" si="82"/>
        <v/>
      </c>
      <c r="D513" s="208" t="str">
        <f t="shared" si="83"/>
        <v/>
      </c>
      <c r="E513" s="181" t="str">
        <f t="shared" si="84"/>
        <v/>
      </c>
      <c r="F513" s="182">
        <f t="shared" si="75"/>
        <v>6105000</v>
      </c>
      <c r="G513" s="182">
        <f t="shared" si="76"/>
        <v>2541783.4900000002</v>
      </c>
      <c r="H513" s="183">
        <f t="shared" si="77"/>
        <v>0.41634455200655202</v>
      </c>
      <c r="I513" s="130">
        <f t="shared" si="78"/>
        <v>0</v>
      </c>
      <c r="J513" s="42"/>
      <c r="K513" s="7" t="str">
        <f t="shared" si="79"/>
        <v>100161050002541783,490,416344552006552</v>
      </c>
      <c r="L513" s="7">
        <f t="shared" si="80"/>
        <v>1</v>
      </c>
      <c r="N513" s="25"/>
      <c r="O513" s="27" t="s">
        <v>638</v>
      </c>
      <c r="P513" s="27"/>
      <c r="Q513" s="27"/>
      <c r="R513" s="27"/>
      <c r="S513" s="27"/>
      <c r="T513" s="27"/>
      <c r="U513" s="27"/>
      <c r="V513" s="27"/>
      <c r="W513" s="117">
        <v>6105000</v>
      </c>
      <c r="X513" s="120">
        <v>2541783.4900000002</v>
      </c>
      <c r="Y513" s="120"/>
      <c r="Z513" s="59"/>
      <c r="AA513"/>
    </row>
    <row r="514" spans="1:27" hidden="1" x14ac:dyDescent="0.2">
      <c r="A514" s="209" t="e">
        <f>IF(E514&lt;&gt;"",VLOOKUP(E514,КОСГУ!$A:$B,2,FALSE), IF(D514&lt;&gt;"",VLOOKUP(D514,ВидРасх!$A:$B,2,FALSE),IF(C514&lt;&gt;"",VLOOKUP(C514,ЦелСТ!$A:$B,2,FALSE),VLOOKUP(B514,Р_ПР!$A:$B,2,FALSE))))&amp;""</f>
        <v>#N/A</v>
      </c>
      <c r="B514" s="208" t="str">
        <f t="shared" si="81"/>
        <v>1001</v>
      </c>
      <c r="C514" s="181" t="str">
        <f t="shared" si="82"/>
        <v>2203300000</v>
      </c>
      <c r="D514" s="208" t="str">
        <f t="shared" si="83"/>
        <v/>
      </c>
      <c r="E514" s="181" t="str">
        <f t="shared" si="84"/>
        <v/>
      </c>
      <c r="F514" s="182">
        <f t="shared" si="75"/>
        <v>6105000</v>
      </c>
      <c r="G514" s="182">
        <f t="shared" si="76"/>
        <v>2541783.4900000002</v>
      </c>
      <c r="H514" s="183">
        <f t="shared" si="77"/>
        <v>0.41634455200655202</v>
      </c>
      <c r="I514" s="130">
        <f t="shared" si="78"/>
        <v>0</v>
      </c>
      <c r="J514" s="42"/>
      <c r="K514" s="7" t="str">
        <f t="shared" si="79"/>
        <v>1001220330000061050002541783,490,416344552006552</v>
      </c>
      <c r="L514" s="7">
        <f t="shared" si="80"/>
        <v>1</v>
      </c>
      <c r="N514" s="25"/>
      <c r="O514" s="32"/>
      <c r="P514" s="28" t="s">
        <v>1356</v>
      </c>
      <c r="Q514" s="28"/>
      <c r="R514" s="28"/>
      <c r="S514" s="28"/>
      <c r="T514" s="28"/>
      <c r="U514" s="28"/>
      <c r="V514" s="28"/>
      <c r="W514" s="117">
        <v>6105000</v>
      </c>
      <c r="X514" s="120">
        <v>2541783.4900000002</v>
      </c>
      <c r="Y514" s="120"/>
      <c r="Z514" s="59"/>
      <c r="AA514"/>
    </row>
    <row r="515" spans="1:27" hidden="1" x14ac:dyDescent="0.2">
      <c r="A515" s="209" t="e">
        <f>IF(E515&lt;&gt;"",VLOOKUP(E515,КОСГУ!$A:$B,2,FALSE), IF(D515&lt;&gt;"",VLOOKUP(D515,ВидРасх!$A:$B,2,FALSE),IF(C515&lt;&gt;"",VLOOKUP(C515,ЦелСТ!$A:$B,2,FALSE),VLOOKUP(B515,Р_ПР!$A:$B,2,FALSE))))&amp;""</f>
        <v>#N/A</v>
      </c>
      <c r="B515" s="208" t="str">
        <f t="shared" si="81"/>
        <v>1001</v>
      </c>
      <c r="C515" s="181" t="str">
        <f t="shared" si="82"/>
        <v>2203382000</v>
      </c>
      <c r="D515" s="208" t="str">
        <f t="shared" si="83"/>
        <v/>
      </c>
      <c r="E515" s="181" t="str">
        <f t="shared" si="84"/>
        <v/>
      </c>
      <c r="F515" s="182">
        <f t="shared" si="75"/>
        <v>6105000</v>
      </c>
      <c r="G515" s="182">
        <f t="shared" si="76"/>
        <v>2541783.4900000002</v>
      </c>
      <c r="H515" s="183">
        <f t="shared" si="77"/>
        <v>0.41634455200655202</v>
      </c>
      <c r="I515" s="130">
        <f t="shared" si="78"/>
        <v>0</v>
      </c>
      <c r="J515" s="42"/>
      <c r="K515" s="7" t="str">
        <f t="shared" si="79"/>
        <v>1001220338200061050002541783,490,416344552006552</v>
      </c>
      <c r="L515" s="7">
        <f t="shared" si="80"/>
        <v>1</v>
      </c>
      <c r="N515" s="25"/>
      <c r="O515" s="32"/>
      <c r="P515" s="32"/>
      <c r="Q515" s="27" t="s">
        <v>1699</v>
      </c>
      <c r="R515" s="27"/>
      <c r="S515" s="27"/>
      <c r="T515" s="27"/>
      <c r="U515" s="27"/>
      <c r="V515" s="27"/>
      <c r="W515" s="117">
        <v>6105000</v>
      </c>
      <c r="X515" s="120">
        <v>2541783.4900000002</v>
      </c>
      <c r="Y515" s="120"/>
      <c r="Z515" s="59"/>
      <c r="AA515"/>
    </row>
    <row r="516" spans="1:27" ht="24" x14ac:dyDescent="0.2">
      <c r="A516" s="209" t="str">
        <f>IF(E516&lt;&gt;"",VLOOKUP(E516,КОСГУ!$A:$B,2,FALSE), IF(D516&lt;&gt;"",VLOOKUP(D516,ВидРасх!$A:$B,2,FALSE),IF(C516&lt;&gt;"",VLOOKUP(C516,ЦелСТ!$A:$B,2,FALSE),VLOOKUP(B516,Р_ПР!$A:$B,2,FALSE))))&amp;""</f>
        <v>Выплата муниципальных пенсий (доплат к государственным пенсиям)</v>
      </c>
      <c r="B516" s="208" t="str">
        <f t="shared" si="81"/>
        <v>1001</v>
      </c>
      <c r="C516" s="181" t="str">
        <f t="shared" si="82"/>
        <v>2203382450</v>
      </c>
      <c r="D516" s="208" t="str">
        <f t="shared" si="83"/>
        <v/>
      </c>
      <c r="E516" s="181" t="str">
        <f t="shared" si="84"/>
        <v/>
      </c>
      <c r="F516" s="182">
        <f t="shared" si="75"/>
        <v>6105000</v>
      </c>
      <c r="G516" s="182">
        <f t="shared" si="76"/>
        <v>2541783.4900000002</v>
      </c>
      <c r="H516" s="183">
        <f t="shared" si="77"/>
        <v>0.41634455200655202</v>
      </c>
      <c r="I516" s="130">
        <f t="shared" si="78"/>
        <v>0</v>
      </c>
      <c r="J516" s="42"/>
      <c r="K516" s="7" t="str">
        <f t="shared" si="79"/>
        <v>1001220338245061050002541783,490,416344552006552</v>
      </c>
      <c r="L516" s="7">
        <f t="shared" si="80"/>
        <v>1</v>
      </c>
      <c r="N516" s="25"/>
      <c r="O516" s="32"/>
      <c r="P516" s="32"/>
      <c r="Q516" s="32"/>
      <c r="R516" s="28" t="s">
        <v>1700</v>
      </c>
      <c r="S516" s="28"/>
      <c r="T516" s="28"/>
      <c r="U516" s="28"/>
      <c r="V516" s="28"/>
      <c r="W516" s="117">
        <v>6105000</v>
      </c>
      <c r="X516" s="120">
        <v>2541783.4900000002</v>
      </c>
      <c r="Y516" s="120"/>
      <c r="Z516" s="59"/>
      <c r="AA516"/>
    </row>
    <row r="517" spans="1:27" x14ac:dyDescent="0.2">
      <c r="A517" s="209" t="str">
        <f>IF(E517&lt;&gt;"",VLOOKUP(E517,КОСГУ!$A:$B,2,FALSE), IF(D517&lt;&gt;"",VLOOKUP(D517,ВидРасх!$A:$B,2,FALSE),IF(C517&lt;&gt;"",VLOOKUP(C517,ЦелСТ!$A:$B,2,FALSE),VLOOKUP(B517,Р_ПР!$A:$B,2,FALSE))))&amp;""</f>
        <v>Социальное обеспечение и иные выплаты населению</v>
      </c>
      <c r="B517" s="208" t="str">
        <f t="shared" si="81"/>
        <v>1001</v>
      </c>
      <c r="C517" s="181" t="str">
        <f t="shared" si="82"/>
        <v>2203382450</v>
      </c>
      <c r="D517" s="208" t="str">
        <f t="shared" si="83"/>
        <v>300</v>
      </c>
      <c r="E517" s="181" t="str">
        <f t="shared" si="84"/>
        <v/>
      </c>
      <c r="F517" s="182">
        <f t="shared" si="75"/>
        <v>6105000</v>
      </c>
      <c r="G517" s="182">
        <f t="shared" si="76"/>
        <v>2541783.4900000002</v>
      </c>
      <c r="H517" s="183">
        <f t="shared" si="77"/>
        <v>0.41634455200655202</v>
      </c>
      <c r="I517" s="130">
        <f t="shared" si="78"/>
        <v>0</v>
      </c>
      <c r="J517" s="42"/>
      <c r="K517" s="7" t="str">
        <f t="shared" si="79"/>
        <v>1001220338245030030061050002541783,490,416344552006552</v>
      </c>
      <c r="L517" s="7">
        <f t="shared" si="80"/>
        <v>1</v>
      </c>
      <c r="N517" s="25"/>
      <c r="O517" s="32"/>
      <c r="P517" s="32"/>
      <c r="Q517" s="32"/>
      <c r="R517" s="32"/>
      <c r="S517" s="27" t="s">
        <v>1701</v>
      </c>
      <c r="T517" s="27"/>
      <c r="U517" s="27"/>
      <c r="V517" s="27"/>
      <c r="W517" s="117">
        <v>6105000</v>
      </c>
      <c r="X517" s="120">
        <v>2541783.4900000002</v>
      </c>
      <c r="Y517" s="120"/>
      <c r="Z517" s="59"/>
      <c r="AA517"/>
    </row>
    <row r="518" spans="1:27" ht="15.75" customHeight="1" x14ac:dyDescent="0.2">
      <c r="A518" s="209" t="str">
        <f>IF(E518&lt;&gt;"",VLOOKUP(E518,КОСГУ!$A:$B,2,FALSE), IF(D518&lt;&gt;"",VLOOKUP(D518,ВидРасх!$A:$B,2,FALSE),IF(C518&lt;&gt;"",VLOOKUP(C518,ЦелСТ!$A:$B,2,FALSE),VLOOKUP(B518,Р_ПР!$A:$B,2,FALSE))))&amp;""</f>
        <v>Публичные нормативные социальные выплаты гражданам</v>
      </c>
      <c r="B518" s="208" t="str">
        <f t="shared" si="81"/>
        <v>1001</v>
      </c>
      <c r="C518" s="181" t="str">
        <f t="shared" si="82"/>
        <v>2203382450</v>
      </c>
      <c r="D518" s="208" t="str">
        <f t="shared" si="83"/>
        <v>310</v>
      </c>
      <c r="E518" s="181" t="str">
        <f t="shared" si="84"/>
        <v/>
      </c>
      <c r="F518" s="182">
        <f t="shared" si="75"/>
        <v>6105000</v>
      </c>
      <c r="G518" s="182">
        <f t="shared" si="76"/>
        <v>2541783.4900000002</v>
      </c>
      <c r="H518" s="183">
        <f t="shared" si="77"/>
        <v>0.41634455200655202</v>
      </c>
      <c r="I518" s="130">
        <f t="shared" si="78"/>
        <v>0</v>
      </c>
      <c r="J518" s="42"/>
      <c r="K518" s="7" t="str">
        <f t="shared" si="79"/>
        <v>1001220338245031031061050002541783,490,416344552006552</v>
      </c>
      <c r="L518" s="7">
        <f t="shared" si="80"/>
        <v>1</v>
      </c>
      <c r="N518" s="25"/>
      <c r="O518" s="32"/>
      <c r="P518" s="32"/>
      <c r="Q518" s="32"/>
      <c r="R518" s="32"/>
      <c r="S518" s="32"/>
      <c r="T518" s="167" t="s">
        <v>3380</v>
      </c>
      <c r="U518" s="167"/>
      <c r="V518" s="167"/>
      <c r="W518" s="168">
        <v>6105000</v>
      </c>
      <c r="X518" s="169">
        <v>2541783.4900000002</v>
      </c>
      <c r="Y518" s="169"/>
      <c r="Z518" s="170"/>
      <c r="AA518"/>
    </row>
    <row r="519" spans="1:27" ht="11.25" customHeight="1" x14ac:dyDescent="0.2">
      <c r="A519" s="209" t="str">
        <f>IF(E519&lt;&gt;"",VLOOKUP(E519,КОСГУ!$A:$B,2,FALSE), IF(D519&lt;&gt;"",VLOOKUP(D519,ВидРасх!$A:$B,2,FALSE),IF(C519&lt;&gt;"",VLOOKUP(C519,ЦелСТ!$A:$B,2,FALSE),VLOOKUP(B519,Р_ПР!$A:$B,2,FALSE))))&amp;""</f>
        <v>Социальное обеспечение населения</v>
      </c>
      <c r="B519" s="208" t="str">
        <f t="shared" si="81"/>
        <v>1003</v>
      </c>
      <c r="C519" s="181" t="str">
        <f t="shared" si="82"/>
        <v/>
      </c>
      <c r="D519" s="208" t="str">
        <f t="shared" si="83"/>
        <v/>
      </c>
      <c r="E519" s="181" t="str">
        <f t="shared" si="84"/>
        <v/>
      </c>
      <c r="F519" s="182">
        <f t="shared" si="75"/>
        <v>116400</v>
      </c>
      <c r="G519" s="182">
        <f t="shared" si="76"/>
        <v>51000</v>
      </c>
      <c r="H519" s="183">
        <f t="shared" si="77"/>
        <v>0.43814432989690721</v>
      </c>
      <c r="I519" s="130">
        <f t="shared" si="78"/>
        <v>0</v>
      </c>
      <c r="J519" s="42"/>
      <c r="K519" s="7" t="str">
        <f t="shared" si="79"/>
        <v>1003116400510000,438144329896907</v>
      </c>
      <c r="L519" s="7">
        <f t="shared" si="80"/>
        <v>1</v>
      </c>
      <c r="N519" s="25"/>
      <c r="O519" s="27" t="s">
        <v>266</v>
      </c>
      <c r="P519" s="27"/>
      <c r="Q519" s="27"/>
      <c r="R519" s="27"/>
      <c r="S519" s="27"/>
      <c r="T519" s="166"/>
      <c r="U519" s="166"/>
      <c r="V519" s="166"/>
      <c r="W519" s="116">
        <v>116400</v>
      </c>
      <c r="X519" s="119">
        <v>51000</v>
      </c>
      <c r="Y519" s="119"/>
      <c r="Z519" s="57"/>
      <c r="AA519"/>
    </row>
    <row r="520" spans="1:27" hidden="1" x14ac:dyDescent="0.2">
      <c r="A520" s="209" t="e">
        <f>IF(E520&lt;&gt;"",VLOOKUP(E520,КОСГУ!$A:$B,2,FALSE), IF(D520&lt;&gt;"",VLOOKUP(D520,ВидРасх!$A:$B,2,FALSE),IF(C520&lt;&gt;"",VLOOKUP(C520,ЦелСТ!$A:$B,2,FALSE),VLOOKUP(B520,Р_ПР!$A:$B,2,FALSE))))&amp;""</f>
        <v>#N/A</v>
      </c>
      <c r="B520" s="208" t="str">
        <f t="shared" si="81"/>
        <v>1003</v>
      </c>
      <c r="C520" s="181" t="str">
        <f t="shared" si="82"/>
        <v>2201700000</v>
      </c>
      <c r="D520" s="208" t="str">
        <f t="shared" si="83"/>
        <v/>
      </c>
      <c r="E520" s="181" t="str">
        <f t="shared" si="84"/>
        <v/>
      </c>
      <c r="F520" s="182">
        <f t="shared" si="75"/>
        <v>14400</v>
      </c>
      <c r="G520" s="182">
        <f t="shared" si="76"/>
        <v>6000</v>
      </c>
      <c r="H520" s="183">
        <f t="shared" si="77"/>
        <v>0.41666666666666669</v>
      </c>
      <c r="I520" s="130">
        <f t="shared" si="78"/>
        <v>0</v>
      </c>
      <c r="J520" s="42"/>
      <c r="K520" s="7" t="str">
        <f t="shared" si="79"/>
        <v>100322017000001440060000,416666666666667</v>
      </c>
      <c r="L520" s="7">
        <f t="shared" si="80"/>
        <v>1</v>
      </c>
      <c r="N520" s="25"/>
      <c r="O520" s="32"/>
      <c r="P520" s="28" t="s">
        <v>2725</v>
      </c>
      <c r="Q520" s="28"/>
      <c r="R520" s="28"/>
      <c r="S520" s="28"/>
      <c r="T520" s="28"/>
      <c r="U520" s="28"/>
      <c r="V520" s="28"/>
      <c r="W520" s="117">
        <v>14400</v>
      </c>
      <c r="X520" s="120">
        <v>6000</v>
      </c>
      <c r="Y520" s="120"/>
      <c r="Z520" s="59"/>
      <c r="AA520"/>
    </row>
    <row r="521" spans="1:27" hidden="1" x14ac:dyDescent="0.2">
      <c r="A521" s="209" t="e">
        <f>IF(E521&lt;&gt;"",VLOOKUP(E521,КОСГУ!$A:$B,2,FALSE), IF(D521&lt;&gt;"",VLOOKUP(D521,ВидРасх!$A:$B,2,FALSE),IF(C521&lt;&gt;"",VLOOKUP(C521,ЦелСТ!$A:$B,2,FALSE),VLOOKUP(B521,Р_ПР!$A:$B,2,FALSE))))&amp;""</f>
        <v>#N/A</v>
      </c>
      <c r="B521" s="208" t="str">
        <f t="shared" si="81"/>
        <v>1003</v>
      </c>
      <c r="C521" s="181" t="str">
        <f t="shared" si="82"/>
        <v>2201782000</v>
      </c>
      <c r="D521" s="208" t="str">
        <f t="shared" si="83"/>
        <v/>
      </c>
      <c r="E521" s="181" t="str">
        <f t="shared" si="84"/>
        <v/>
      </c>
      <c r="F521" s="182">
        <f t="shared" ref="F521:F584" si="85">W521</f>
        <v>14400</v>
      </c>
      <c r="G521" s="182">
        <f t="shared" ref="G521:G584" si="86">X521</f>
        <v>6000</v>
      </c>
      <c r="H521" s="183">
        <f t="shared" ref="H521:H584" si="87">G521/F521</f>
        <v>0.41666666666666669</v>
      </c>
      <c r="I521" s="130">
        <f t="shared" ref="I521:I584" si="88">Z521</f>
        <v>0</v>
      </c>
      <c r="J521" s="42"/>
      <c r="K521" s="7" t="str">
        <f t="shared" ref="K521:K584" si="89">B521&amp;C521&amp;D521&amp;D521&amp;E521&amp;F521&amp;G521&amp;H521</f>
        <v>100322017820001440060000,416666666666667</v>
      </c>
      <c r="L521" s="7">
        <f t="shared" ref="L521:L584" si="90">IF(K521=K520,"",1)</f>
        <v>1</v>
      </c>
      <c r="N521" s="25"/>
      <c r="O521" s="32"/>
      <c r="P521" s="32"/>
      <c r="Q521" s="27" t="s">
        <v>2726</v>
      </c>
      <c r="R521" s="27"/>
      <c r="S521" s="27"/>
      <c r="T521" s="27"/>
      <c r="U521" s="27"/>
      <c r="V521" s="27"/>
      <c r="W521" s="117">
        <v>14400</v>
      </c>
      <c r="X521" s="120">
        <v>6000</v>
      </c>
      <c r="Y521" s="120"/>
      <c r="Z521" s="59"/>
      <c r="AA521"/>
    </row>
    <row r="522" spans="1:27" x14ac:dyDescent="0.2">
      <c r="A522" s="209" t="str">
        <f>IF(E522&lt;&gt;"",VLOOKUP(E522,КОСГУ!$A:$B,2,FALSE), IF(D522&lt;&gt;"",VLOOKUP(D522,ВидРасх!$A:$B,2,FALSE),IF(C522&lt;&gt;"",VLOOKUP(C522,ЦелСТ!$A:$B,2,FALSE),VLOOKUP(B522,Р_ПР!$A:$B,2,FALSE))))&amp;""</f>
        <v>Мероприятия в сфере социальной и демографической политики</v>
      </c>
      <c r="B522" s="208" t="str">
        <f t="shared" si="81"/>
        <v>1003</v>
      </c>
      <c r="C522" s="181" t="str">
        <f t="shared" si="82"/>
        <v>2201782470</v>
      </c>
      <c r="D522" s="208" t="str">
        <f t="shared" si="83"/>
        <v/>
      </c>
      <c r="E522" s="181" t="str">
        <f t="shared" si="84"/>
        <v/>
      </c>
      <c r="F522" s="182">
        <f t="shared" si="85"/>
        <v>14400</v>
      </c>
      <c r="G522" s="182">
        <f t="shared" si="86"/>
        <v>6000</v>
      </c>
      <c r="H522" s="183">
        <f t="shared" si="87"/>
        <v>0.41666666666666669</v>
      </c>
      <c r="I522" s="130">
        <f t="shared" si="88"/>
        <v>0</v>
      </c>
      <c r="J522" s="42"/>
      <c r="K522" s="7" t="str">
        <f t="shared" si="89"/>
        <v>100322017824701440060000,416666666666667</v>
      </c>
      <c r="L522" s="7">
        <f t="shared" si="90"/>
        <v>1</v>
      </c>
      <c r="N522" s="25"/>
      <c r="O522" s="32"/>
      <c r="P522" s="32"/>
      <c r="Q522" s="32"/>
      <c r="R522" s="28" t="s">
        <v>2727</v>
      </c>
      <c r="S522" s="28"/>
      <c r="T522" s="28"/>
      <c r="U522" s="28"/>
      <c r="V522" s="28"/>
      <c r="W522" s="117">
        <v>14400</v>
      </c>
      <c r="X522" s="120">
        <v>6000</v>
      </c>
      <c r="Y522" s="120"/>
      <c r="Z522" s="59"/>
      <c r="AA522"/>
    </row>
    <row r="523" spans="1:27" x14ac:dyDescent="0.2">
      <c r="A523" s="209" t="str">
        <f>IF(E523&lt;&gt;"",VLOOKUP(E523,КОСГУ!$A:$B,2,FALSE), IF(D523&lt;&gt;"",VLOOKUP(D523,ВидРасх!$A:$B,2,FALSE),IF(C523&lt;&gt;"",VLOOKUP(C523,ЦелСТ!$A:$B,2,FALSE),VLOOKUP(B523,Р_ПР!$A:$B,2,FALSE))))&amp;""</f>
        <v>Социальное обеспечение и иные выплаты населению</v>
      </c>
      <c r="B523" s="208" t="str">
        <f t="shared" si="81"/>
        <v>1003</v>
      </c>
      <c r="C523" s="181" t="str">
        <f t="shared" si="82"/>
        <v>2201782470</v>
      </c>
      <c r="D523" s="208" t="str">
        <f t="shared" si="83"/>
        <v>300</v>
      </c>
      <c r="E523" s="181" t="str">
        <f t="shared" si="84"/>
        <v/>
      </c>
      <c r="F523" s="182">
        <f t="shared" si="85"/>
        <v>14400</v>
      </c>
      <c r="G523" s="182">
        <f t="shared" si="86"/>
        <v>6000</v>
      </c>
      <c r="H523" s="183">
        <f t="shared" si="87"/>
        <v>0.41666666666666669</v>
      </c>
      <c r="I523" s="130">
        <f t="shared" si="88"/>
        <v>0</v>
      </c>
      <c r="J523" s="42"/>
      <c r="K523" s="7" t="str">
        <f t="shared" si="89"/>
        <v>100322017824703003001440060000,416666666666667</v>
      </c>
      <c r="L523" s="7">
        <f t="shared" si="90"/>
        <v>1</v>
      </c>
      <c r="N523" s="25"/>
      <c r="O523" s="32"/>
      <c r="P523" s="32"/>
      <c r="Q523" s="32"/>
      <c r="R523" s="32"/>
      <c r="S523" s="27" t="s">
        <v>2728</v>
      </c>
      <c r="T523" s="27"/>
      <c r="U523" s="27"/>
      <c r="V523" s="27"/>
      <c r="W523" s="117">
        <v>14400</v>
      </c>
      <c r="X523" s="120">
        <v>6000</v>
      </c>
      <c r="Y523" s="120"/>
      <c r="Z523" s="59"/>
      <c r="AA523"/>
    </row>
    <row r="524" spans="1:27" ht="15.75" customHeight="1" x14ac:dyDescent="0.2">
      <c r="A524" s="209" t="str">
        <f>IF(E524&lt;&gt;"",VLOOKUP(E524,КОСГУ!$A:$B,2,FALSE), IF(D524&lt;&gt;"",VLOOKUP(D524,ВидРасх!$A:$B,2,FALSE),IF(C524&lt;&gt;"",VLOOKUP(C524,ЦелСТ!$A:$B,2,FALSE),VLOOKUP(B524,Р_ПР!$A:$B,2,FALSE))))&amp;""</f>
        <v>Публичные нормативные социальные выплаты гражданам</v>
      </c>
      <c r="B524" s="208" t="str">
        <f t="shared" si="81"/>
        <v>1003</v>
      </c>
      <c r="C524" s="181" t="str">
        <f t="shared" si="82"/>
        <v>2201782470</v>
      </c>
      <c r="D524" s="208" t="str">
        <f t="shared" si="83"/>
        <v>310</v>
      </c>
      <c r="E524" s="181" t="str">
        <f t="shared" si="84"/>
        <v/>
      </c>
      <c r="F524" s="182">
        <f t="shared" si="85"/>
        <v>14400</v>
      </c>
      <c r="G524" s="182">
        <f t="shared" si="86"/>
        <v>6000</v>
      </c>
      <c r="H524" s="183">
        <f t="shared" si="87"/>
        <v>0.41666666666666669</v>
      </c>
      <c r="I524" s="130">
        <f t="shared" si="88"/>
        <v>0</v>
      </c>
      <c r="J524" s="42"/>
      <c r="K524" s="7" t="str">
        <f t="shared" si="89"/>
        <v>100322017824703103101440060000,416666666666667</v>
      </c>
      <c r="L524" s="7">
        <f t="shared" si="90"/>
        <v>1</v>
      </c>
      <c r="N524" s="25"/>
      <c r="O524" s="32"/>
      <c r="P524" s="32"/>
      <c r="Q524" s="32"/>
      <c r="R524" s="32"/>
      <c r="S524" s="32"/>
      <c r="T524" s="167" t="s">
        <v>3381</v>
      </c>
      <c r="U524" s="167"/>
      <c r="V524" s="167"/>
      <c r="W524" s="168">
        <v>14400</v>
      </c>
      <c r="X524" s="169">
        <v>6000</v>
      </c>
      <c r="Y524" s="169"/>
      <c r="Z524" s="170"/>
      <c r="AA524"/>
    </row>
    <row r="525" spans="1:27" hidden="1" x14ac:dyDescent="0.2">
      <c r="A525" s="209" t="e">
        <f>IF(E525&lt;&gt;"",VLOOKUP(E525,КОСГУ!$A:$B,2,FALSE), IF(D525&lt;&gt;"",VLOOKUP(D525,ВидРасх!$A:$B,2,FALSE),IF(C525&lt;&gt;"",VLOOKUP(C525,ЦелСТ!$A:$B,2,FALSE),VLOOKUP(B525,Р_ПР!$A:$B,2,FALSE))))&amp;""</f>
        <v>#N/A</v>
      </c>
      <c r="B525" s="208" t="str">
        <f t="shared" si="81"/>
        <v>1003</v>
      </c>
      <c r="C525" s="181" t="str">
        <f t="shared" si="82"/>
        <v>2203100000</v>
      </c>
      <c r="D525" s="208" t="str">
        <f t="shared" si="83"/>
        <v/>
      </c>
      <c r="E525" s="181" t="str">
        <f t="shared" si="84"/>
        <v/>
      </c>
      <c r="F525" s="182">
        <f t="shared" si="85"/>
        <v>102000</v>
      </c>
      <c r="G525" s="182">
        <f t="shared" si="86"/>
        <v>45000</v>
      </c>
      <c r="H525" s="183">
        <f t="shared" si="87"/>
        <v>0.44117647058823528</v>
      </c>
      <c r="I525" s="130">
        <f t="shared" si="88"/>
        <v>0</v>
      </c>
      <c r="J525" s="42"/>
      <c r="K525" s="7" t="str">
        <f t="shared" si="89"/>
        <v>10032203100000102000450000,441176470588235</v>
      </c>
      <c r="L525" s="7">
        <f t="shared" si="90"/>
        <v>1</v>
      </c>
      <c r="N525" s="25"/>
      <c r="O525" s="32"/>
      <c r="P525" s="28" t="s">
        <v>1432</v>
      </c>
      <c r="Q525" s="28"/>
      <c r="R525" s="28"/>
      <c r="S525" s="28"/>
      <c r="T525" s="165"/>
      <c r="U525" s="165"/>
      <c r="V525" s="165"/>
      <c r="W525" s="116">
        <v>102000</v>
      </c>
      <c r="X525" s="119">
        <v>45000</v>
      </c>
      <c r="Y525" s="119"/>
      <c r="Z525" s="57"/>
      <c r="AA525"/>
    </row>
    <row r="526" spans="1:27" hidden="1" x14ac:dyDescent="0.2">
      <c r="A526" s="209" t="e">
        <f>IF(E526&lt;&gt;"",VLOOKUP(E526,КОСГУ!$A:$B,2,FALSE), IF(D526&lt;&gt;"",VLOOKUP(D526,ВидРасх!$A:$B,2,FALSE),IF(C526&lt;&gt;"",VLOOKUP(C526,ЦелСТ!$A:$B,2,FALSE),VLOOKUP(B526,Р_ПР!$A:$B,2,FALSE))))&amp;""</f>
        <v>#N/A</v>
      </c>
      <c r="B526" s="208" t="str">
        <f t="shared" ref="B526:B589" si="91">N526&amp;O526&amp;LEFT(P526,4)&amp;LEFT(Q526,4)&amp;LEFT(R526,4)&amp;LEFT(S526,4)&amp;LEFT(T526,4)</f>
        <v>1003</v>
      </c>
      <c r="C526" s="181" t="str">
        <f t="shared" si="82"/>
        <v>2203116000</v>
      </c>
      <c r="D526" s="208" t="str">
        <f t="shared" si="83"/>
        <v/>
      </c>
      <c r="E526" s="181" t="str">
        <f t="shared" si="84"/>
        <v/>
      </c>
      <c r="F526" s="182">
        <f t="shared" si="85"/>
        <v>102000</v>
      </c>
      <c r="G526" s="182">
        <f t="shared" si="86"/>
        <v>45000</v>
      </c>
      <c r="H526" s="183">
        <f t="shared" si="87"/>
        <v>0.44117647058823528</v>
      </c>
      <c r="I526" s="130">
        <f t="shared" si="88"/>
        <v>0</v>
      </c>
      <c r="J526" s="42"/>
      <c r="K526" s="7" t="str">
        <f t="shared" si="89"/>
        <v>10032203116000102000450000,441176470588235</v>
      </c>
      <c r="L526" s="7">
        <f t="shared" si="90"/>
        <v>1</v>
      </c>
      <c r="N526" s="25"/>
      <c r="O526" s="32"/>
      <c r="P526" s="32"/>
      <c r="Q526" s="27" t="s">
        <v>1433</v>
      </c>
      <c r="R526" s="27"/>
      <c r="S526" s="27"/>
      <c r="T526" s="27"/>
      <c r="U526" s="27"/>
      <c r="V526" s="27"/>
      <c r="W526" s="117">
        <v>102000</v>
      </c>
      <c r="X526" s="120">
        <v>45000</v>
      </c>
      <c r="Y526" s="120"/>
      <c r="Z526" s="59"/>
      <c r="AA526"/>
    </row>
    <row r="527" spans="1:27" ht="26.25" customHeight="1" x14ac:dyDescent="0.2">
      <c r="A527" s="209" t="str">
        <f>IF(E527&lt;&gt;"",VLOOKUP(E527,КОСГУ!$A:$B,2,FALSE), IF(D527&lt;&gt;"",VLOOKUP(D527,ВидРасх!$A:$B,2,FALSE),IF(C527&lt;&gt;"",VLOOKUP(C527,ЦелСТ!$A:$B,2,FALSE),VLOOKUP(B527,Р_ПР!$A:$B,2,FALSE))))&amp;""</f>
        <v>Обеспечение сохранности жилых помещений, закрепленных за детьми-сиротами и детьми, оставшимися без попечения родителей</v>
      </c>
      <c r="B527" s="208" t="str">
        <f t="shared" si="91"/>
        <v>1003</v>
      </c>
      <c r="C527" s="181" t="str">
        <f t="shared" ref="C527:C590" si="92">RIGHT(P527,10)&amp;MID(Q527,6,10)&amp;RIGHT(R527,10)&amp;MID(S527,6,10)&amp;MID(T527,6,10)</f>
        <v>2203116710</v>
      </c>
      <c r="D527" s="208" t="str">
        <f t="shared" ref="D527:D590" si="93">RIGHT(T527,3)&amp;RIGHT(S527,3)</f>
        <v/>
      </c>
      <c r="E527" s="181" t="str">
        <f t="shared" ref="E527:E590" si="94">U527&amp;V527</f>
        <v/>
      </c>
      <c r="F527" s="182">
        <f t="shared" si="85"/>
        <v>102000</v>
      </c>
      <c r="G527" s="182">
        <f t="shared" si="86"/>
        <v>45000</v>
      </c>
      <c r="H527" s="183">
        <f t="shared" si="87"/>
        <v>0.44117647058823528</v>
      </c>
      <c r="I527" s="130">
        <f t="shared" si="88"/>
        <v>0</v>
      </c>
      <c r="J527" s="42"/>
      <c r="K527" s="7" t="str">
        <f t="shared" si="89"/>
        <v>10032203116710102000450000,441176470588235</v>
      </c>
      <c r="L527" s="7">
        <f t="shared" si="90"/>
        <v>1</v>
      </c>
      <c r="N527" s="25"/>
      <c r="O527" s="32"/>
      <c r="P527" s="32"/>
      <c r="Q527" s="32"/>
      <c r="R527" s="28" t="s">
        <v>1434</v>
      </c>
      <c r="S527" s="28"/>
      <c r="T527" s="28"/>
      <c r="U527" s="28"/>
      <c r="V527" s="28"/>
      <c r="W527" s="117">
        <v>102000</v>
      </c>
      <c r="X527" s="120">
        <v>45000</v>
      </c>
      <c r="Y527" s="120"/>
      <c r="Z527" s="59"/>
      <c r="AA527"/>
    </row>
    <row r="528" spans="1:27" x14ac:dyDescent="0.2">
      <c r="A528" s="209" t="str">
        <f>IF(E528&lt;&gt;"",VLOOKUP(E528,КОСГУ!$A:$B,2,FALSE), IF(D528&lt;&gt;"",VLOOKUP(D528,ВидРасх!$A:$B,2,FALSE),IF(C528&lt;&gt;"",VLOOKUP(C528,ЦелСТ!$A:$B,2,FALSE),VLOOKUP(B528,Р_ПР!$A:$B,2,FALSE))))&amp;""</f>
        <v>Социальное обеспечение и иные выплаты населению</v>
      </c>
      <c r="B528" s="208" t="str">
        <f t="shared" si="91"/>
        <v>1003</v>
      </c>
      <c r="C528" s="181" t="str">
        <f t="shared" si="92"/>
        <v>2203116710</v>
      </c>
      <c r="D528" s="208" t="str">
        <f t="shared" si="93"/>
        <v>300</v>
      </c>
      <c r="E528" s="181" t="str">
        <f t="shared" si="94"/>
        <v/>
      </c>
      <c r="F528" s="182">
        <f t="shared" si="85"/>
        <v>102000</v>
      </c>
      <c r="G528" s="182">
        <f t="shared" si="86"/>
        <v>45000</v>
      </c>
      <c r="H528" s="183">
        <f t="shared" si="87"/>
        <v>0.44117647058823528</v>
      </c>
      <c r="I528" s="130">
        <f t="shared" si="88"/>
        <v>0</v>
      </c>
      <c r="J528" s="42"/>
      <c r="K528" s="7" t="str">
        <f t="shared" si="89"/>
        <v>10032203116710300300102000450000,441176470588235</v>
      </c>
      <c r="L528" s="7">
        <f t="shared" si="90"/>
        <v>1</v>
      </c>
      <c r="N528" s="25"/>
      <c r="O528" s="32"/>
      <c r="P528" s="32"/>
      <c r="Q528" s="32"/>
      <c r="R528" s="32"/>
      <c r="S528" s="27" t="s">
        <v>1435</v>
      </c>
      <c r="T528" s="27"/>
      <c r="U528" s="27"/>
      <c r="V528" s="27"/>
      <c r="W528" s="117">
        <v>102000</v>
      </c>
      <c r="X528" s="120">
        <v>45000</v>
      </c>
      <c r="Y528" s="120"/>
      <c r="Z528" s="59"/>
      <c r="AA528"/>
    </row>
    <row r="529" spans="1:27" ht="24" x14ac:dyDescent="0.2">
      <c r="A529" s="209" t="str">
        <f>IF(E529&lt;&gt;"",VLOOKUP(E529,КОСГУ!$A:$B,2,FALSE), IF(D529&lt;&gt;"",VLOOKUP(D529,ВидРасх!$A:$B,2,FALSE),IF(C529&lt;&gt;"",VLOOKUP(C529,ЦелСТ!$A:$B,2,FALSE),VLOOKUP(B529,Р_ПР!$A:$B,2,FALSE))))&amp;""</f>
        <v>Социальные выплаты гражданам, кроме публичных нормативных социальных выплат</v>
      </c>
      <c r="B529" s="208" t="str">
        <f t="shared" si="91"/>
        <v>1003</v>
      </c>
      <c r="C529" s="181" t="str">
        <f t="shared" si="92"/>
        <v>2203116710</v>
      </c>
      <c r="D529" s="208" t="str">
        <f t="shared" si="93"/>
        <v>320</v>
      </c>
      <c r="E529" s="181" t="str">
        <f t="shared" si="94"/>
        <v/>
      </c>
      <c r="F529" s="182">
        <f t="shared" si="85"/>
        <v>102000</v>
      </c>
      <c r="G529" s="182">
        <f t="shared" si="86"/>
        <v>45000</v>
      </c>
      <c r="H529" s="183">
        <f t="shared" si="87"/>
        <v>0.44117647058823528</v>
      </c>
      <c r="I529" s="130">
        <f t="shared" si="88"/>
        <v>0</v>
      </c>
      <c r="J529" s="42"/>
      <c r="K529" s="7" t="str">
        <f t="shared" si="89"/>
        <v>10032203116710320320102000450000,441176470588235</v>
      </c>
      <c r="L529" s="7">
        <f t="shared" si="90"/>
        <v>1</v>
      </c>
      <c r="N529" s="25"/>
      <c r="O529" s="32"/>
      <c r="P529" s="32"/>
      <c r="Q529" s="32"/>
      <c r="R529" s="32"/>
      <c r="S529" s="32"/>
      <c r="T529" s="167" t="s">
        <v>3382</v>
      </c>
      <c r="U529" s="167"/>
      <c r="V529" s="167"/>
      <c r="W529" s="168">
        <v>102000</v>
      </c>
      <c r="X529" s="169">
        <v>45000</v>
      </c>
      <c r="Y529" s="169"/>
      <c r="Z529" s="170"/>
      <c r="AA529"/>
    </row>
    <row r="530" spans="1:27" ht="12" customHeight="1" x14ac:dyDescent="0.2">
      <c r="A530" s="209" t="str">
        <f>IF(E530&lt;&gt;"",VLOOKUP(E530,КОСГУ!$A:$B,2,FALSE), IF(D530&lt;&gt;"",VLOOKUP(D530,ВидРасх!$A:$B,2,FALSE),IF(C530&lt;&gt;"",VLOOKUP(C530,ЦелСТ!$A:$B,2,FALSE),VLOOKUP(B530,Р_ПР!$A:$B,2,FALSE))))&amp;""</f>
        <v>Охрана семьи и детства</v>
      </c>
      <c r="B530" s="208" t="str">
        <f t="shared" si="91"/>
        <v>1004</v>
      </c>
      <c r="C530" s="181" t="str">
        <f t="shared" si="92"/>
        <v/>
      </c>
      <c r="D530" s="208" t="str">
        <f t="shared" si="93"/>
        <v/>
      </c>
      <c r="E530" s="181" t="str">
        <f t="shared" si="94"/>
        <v/>
      </c>
      <c r="F530" s="182">
        <f t="shared" si="85"/>
        <v>13649306.050000001</v>
      </c>
      <c r="G530" s="182">
        <f t="shared" si="86"/>
        <v>5835448.1400000006</v>
      </c>
      <c r="H530" s="183">
        <f t="shared" si="87"/>
        <v>0.42752709321804683</v>
      </c>
      <c r="I530" s="130">
        <f t="shared" si="88"/>
        <v>0</v>
      </c>
      <c r="J530" s="42"/>
      <c r="K530" s="7" t="str">
        <f t="shared" si="89"/>
        <v>100413649306,055835448,140,427527093218047</v>
      </c>
      <c r="L530" s="7">
        <f t="shared" si="90"/>
        <v>1</v>
      </c>
      <c r="N530" s="25"/>
      <c r="O530" s="27" t="s">
        <v>1077</v>
      </c>
      <c r="P530" s="27"/>
      <c r="Q530" s="27"/>
      <c r="R530" s="27"/>
      <c r="S530" s="27"/>
      <c r="T530" s="166"/>
      <c r="U530" s="166"/>
      <c r="V530" s="166"/>
      <c r="W530" s="116">
        <v>13649306.050000001</v>
      </c>
      <c r="X530" s="119">
        <v>5835448.1400000006</v>
      </c>
      <c r="Y530" s="119"/>
      <c r="Z530" s="57"/>
      <c r="AA530"/>
    </row>
    <row r="531" spans="1:27" hidden="1" x14ac:dyDescent="0.2">
      <c r="A531" s="209" t="e">
        <f>IF(E531&lt;&gt;"",VLOOKUP(E531,КОСГУ!$A:$B,2,FALSE), IF(D531&lt;&gt;"",VLOOKUP(D531,ВидРасх!$A:$B,2,FALSE),IF(C531&lt;&gt;"",VLOOKUP(C531,ЦелСТ!$A:$B,2,FALSE),VLOOKUP(B531,Р_ПР!$A:$B,2,FALSE))))&amp;""</f>
        <v>#N/A</v>
      </c>
      <c r="B531" s="208" t="str">
        <f t="shared" si="91"/>
        <v>1004</v>
      </c>
      <c r="C531" s="181" t="str">
        <f t="shared" si="92"/>
        <v>0801200000</v>
      </c>
      <c r="D531" s="208" t="str">
        <f t="shared" si="93"/>
        <v/>
      </c>
      <c r="E531" s="181" t="str">
        <f t="shared" si="94"/>
        <v/>
      </c>
      <c r="F531" s="182">
        <f t="shared" si="85"/>
        <v>1841367</v>
      </c>
      <c r="G531" s="182">
        <f t="shared" si="86"/>
        <v>398870.87</v>
      </c>
      <c r="H531" s="183">
        <f t="shared" si="87"/>
        <v>0.21661671464732452</v>
      </c>
      <c r="I531" s="130">
        <f t="shared" si="88"/>
        <v>0</v>
      </c>
      <c r="J531" s="42"/>
      <c r="K531" s="7" t="str">
        <f t="shared" si="89"/>
        <v>100408012000001841367398870,870,216616714647325</v>
      </c>
      <c r="L531" s="7">
        <f t="shared" si="90"/>
        <v>1</v>
      </c>
      <c r="N531" s="25"/>
      <c r="O531" s="32"/>
      <c r="P531" s="28" t="s">
        <v>1436</v>
      </c>
      <c r="Q531" s="28"/>
      <c r="R531" s="28"/>
      <c r="S531" s="28"/>
      <c r="T531" s="28"/>
      <c r="U531" s="28"/>
      <c r="V531" s="28"/>
      <c r="W531" s="117">
        <v>1841367</v>
      </c>
      <c r="X531" s="120">
        <v>398870.87</v>
      </c>
      <c r="Y531" s="120"/>
      <c r="Z531" s="59"/>
      <c r="AA531"/>
    </row>
    <row r="532" spans="1:27" hidden="1" x14ac:dyDescent="0.2">
      <c r="A532" s="209" t="e">
        <f>IF(E532&lt;&gt;"",VLOOKUP(E532,КОСГУ!$A:$B,2,FALSE), IF(D532&lt;&gt;"",VLOOKUP(D532,ВидРасх!$A:$B,2,FALSE),IF(C532&lt;&gt;"",VLOOKUP(C532,ЦелСТ!$A:$B,2,FALSE),VLOOKUP(B532,Р_ПР!$A:$B,2,FALSE))))&amp;""</f>
        <v>#N/A</v>
      </c>
      <c r="B532" s="208" t="str">
        <f t="shared" si="91"/>
        <v>1004</v>
      </c>
      <c r="C532" s="181" t="str">
        <f t="shared" si="92"/>
        <v>0801214000</v>
      </c>
      <c r="D532" s="208" t="str">
        <f t="shared" si="93"/>
        <v/>
      </c>
      <c r="E532" s="181" t="str">
        <f t="shared" si="94"/>
        <v/>
      </c>
      <c r="F532" s="182">
        <f t="shared" si="85"/>
        <v>1841367</v>
      </c>
      <c r="G532" s="182">
        <f t="shared" si="86"/>
        <v>398870.87</v>
      </c>
      <c r="H532" s="183">
        <f t="shared" si="87"/>
        <v>0.21661671464732452</v>
      </c>
      <c r="I532" s="130">
        <f t="shared" si="88"/>
        <v>0</v>
      </c>
      <c r="J532" s="42"/>
      <c r="K532" s="7" t="str">
        <f t="shared" si="89"/>
        <v>100408012140001841367398870,870,216616714647325</v>
      </c>
      <c r="L532" s="7">
        <f t="shared" si="90"/>
        <v>1</v>
      </c>
      <c r="N532" s="25"/>
      <c r="O532" s="32"/>
      <c r="P532" s="32"/>
      <c r="Q532" s="27" t="s">
        <v>1437</v>
      </c>
      <c r="R532" s="27"/>
      <c r="S532" s="27"/>
      <c r="T532" s="27"/>
      <c r="U532" s="27"/>
      <c r="V532" s="27"/>
      <c r="W532" s="117">
        <v>1841367</v>
      </c>
      <c r="X532" s="120">
        <v>398870.87</v>
      </c>
      <c r="Y532" s="120"/>
      <c r="Z532" s="59"/>
      <c r="AA532"/>
    </row>
    <row r="533" spans="1:27" ht="36" x14ac:dyDescent="0.2">
      <c r="A533" s="209" t="str">
        <f>IF(E533&lt;&gt;"",VLOOKUP(E533,КОСГУ!$A:$B,2,FALSE), IF(D533&lt;&gt;"",VLOOKUP(D533,ВидРасх!$A:$B,2,FALSE),IF(C533&lt;&gt;"",VLOOKUP(C533,ЦелСТ!$A:$B,2,FALSE),VLOOKUP(B533,Р_ПР!$A:$B,2,FALSE))))&amp;""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533" s="208" t="str">
        <f t="shared" si="91"/>
        <v>1004</v>
      </c>
      <c r="C533" s="181" t="str">
        <f t="shared" si="92"/>
        <v>0801214780</v>
      </c>
      <c r="D533" s="208" t="str">
        <f t="shared" si="93"/>
        <v/>
      </c>
      <c r="E533" s="181" t="str">
        <f t="shared" si="94"/>
        <v/>
      </c>
      <c r="F533" s="182">
        <f t="shared" si="85"/>
        <v>1841367</v>
      </c>
      <c r="G533" s="182">
        <f t="shared" si="86"/>
        <v>398870.87</v>
      </c>
      <c r="H533" s="183">
        <f t="shared" si="87"/>
        <v>0.21661671464732452</v>
      </c>
      <c r="I533" s="130">
        <f t="shared" si="88"/>
        <v>0</v>
      </c>
      <c r="J533" s="42"/>
      <c r="K533" s="7" t="str">
        <f t="shared" si="89"/>
        <v>100408012147801841367398870,870,216616714647325</v>
      </c>
      <c r="L533" s="7">
        <f t="shared" si="90"/>
        <v>1</v>
      </c>
      <c r="N533" s="25"/>
      <c r="O533" s="32"/>
      <c r="P533" s="32"/>
      <c r="Q533" s="32"/>
      <c r="R533" s="28" t="s">
        <v>1438</v>
      </c>
      <c r="S533" s="28"/>
      <c r="T533" s="28"/>
      <c r="U533" s="28"/>
      <c r="V533" s="28"/>
      <c r="W533" s="117">
        <v>1841367</v>
      </c>
      <c r="X533" s="120">
        <v>398870.87</v>
      </c>
      <c r="Y533" s="120"/>
      <c r="Z533" s="59"/>
      <c r="AA533"/>
    </row>
    <row r="534" spans="1:27" x14ac:dyDescent="0.2">
      <c r="A534" s="209" t="str">
        <f>IF(E534&lt;&gt;"",VLOOKUP(E534,КОСГУ!$A:$B,2,FALSE), IF(D534&lt;&gt;"",VLOOKUP(D534,ВидРасх!$A:$B,2,FALSE),IF(C534&lt;&gt;"",VLOOKUP(C534,ЦелСТ!$A:$B,2,FALSE),VLOOKUP(B534,Р_ПР!$A:$B,2,FALSE))))&amp;""</f>
        <v>Социальное обеспечение и иные выплаты населению</v>
      </c>
      <c r="B534" s="208" t="str">
        <f t="shared" si="91"/>
        <v>1004</v>
      </c>
      <c r="C534" s="181" t="str">
        <f t="shared" si="92"/>
        <v>0801214780</v>
      </c>
      <c r="D534" s="208" t="str">
        <f t="shared" si="93"/>
        <v>300</v>
      </c>
      <c r="E534" s="181" t="str">
        <f t="shared" si="94"/>
        <v/>
      </c>
      <c r="F534" s="182">
        <f t="shared" si="85"/>
        <v>1841367</v>
      </c>
      <c r="G534" s="182">
        <f t="shared" si="86"/>
        <v>398870.87</v>
      </c>
      <c r="H534" s="183">
        <f t="shared" si="87"/>
        <v>0.21661671464732452</v>
      </c>
      <c r="I534" s="130">
        <f t="shared" si="88"/>
        <v>0</v>
      </c>
      <c r="J534" s="42"/>
      <c r="K534" s="7" t="str">
        <f t="shared" si="89"/>
        <v>100408012147803003001841367398870,870,216616714647325</v>
      </c>
      <c r="L534" s="7">
        <f t="shared" si="90"/>
        <v>1</v>
      </c>
      <c r="N534" s="25"/>
      <c r="O534" s="32"/>
      <c r="P534" s="32"/>
      <c r="Q534" s="32"/>
      <c r="R534" s="32"/>
      <c r="S534" s="27" t="s">
        <v>1439</v>
      </c>
      <c r="T534" s="27"/>
      <c r="U534" s="27"/>
      <c r="V534" s="27"/>
      <c r="W534" s="117">
        <v>1841367</v>
      </c>
      <c r="X534" s="120">
        <v>398870.87</v>
      </c>
      <c r="Y534" s="120"/>
      <c r="Z534" s="59"/>
      <c r="AA534"/>
    </row>
    <row r="535" spans="1:27" ht="23.25" customHeight="1" x14ac:dyDescent="0.2">
      <c r="A535" s="209" t="str">
        <f>IF(E535&lt;&gt;"",VLOOKUP(E535,КОСГУ!$A:$B,2,FALSE), IF(D535&lt;&gt;"",VLOOKUP(D535,ВидРасх!$A:$B,2,FALSE),IF(C535&lt;&gt;"",VLOOKUP(C535,ЦелСТ!$A:$B,2,FALSE),VLOOKUP(B535,Р_ПР!$A:$B,2,FALSE))))&amp;""</f>
        <v>Публичные нормативные социальные выплаты гражданам</v>
      </c>
      <c r="B535" s="208" t="str">
        <f t="shared" si="91"/>
        <v>1004</v>
      </c>
      <c r="C535" s="181" t="str">
        <f t="shared" si="92"/>
        <v>0801214780</v>
      </c>
      <c r="D535" s="208" t="str">
        <f t="shared" si="93"/>
        <v>310</v>
      </c>
      <c r="E535" s="181" t="str">
        <f t="shared" si="94"/>
        <v/>
      </c>
      <c r="F535" s="182">
        <f t="shared" si="85"/>
        <v>1841367</v>
      </c>
      <c r="G535" s="182">
        <f t="shared" si="86"/>
        <v>398870.87</v>
      </c>
      <c r="H535" s="183">
        <f t="shared" si="87"/>
        <v>0.21661671464732452</v>
      </c>
      <c r="I535" s="130">
        <f t="shared" si="88"/>
        <v>0</v>
      </c>
      <c r="J535" s="42"/>
      <c r="K535" s="7" t="str">
        <f t="shared" si="89"/>
        <v>100408012147803103101841367398870,870,216616714647325</v>
      </c>
      <c r="L535" s="7">
        <f t="shared" si="90"/>
        <v>1</v>
      </c>
      <c r="N535" s="25"/>
      <c r="O535" s="32"/>
      <c r="P535" s="32"/>
      <c r="Q535" s="32"/>
      <c r="R535" s="32"/>
      <c r="S535" s="32"/>
      <c r="T535" s="167" t="s">
        <v>3383</v>
      </c>
      <c r="U535" s="167"/>
      <c r="V535" s="167"/>
      <c r="W535" s="168">
        <v>1841367</v>
      </c>
      <c r="X535" s="169">
        <v>398870.87</v>
      </c>
      <c r="Y535" s="169"/>
      <c r="Z535" s="170"/>
      <c r="AA535"/>
    </row>
    <row r="536" spans="1:27" hidden="1" x14ac:dyDescent="0.2">
      <c r="A536" s="209" t="e">
        <f>IF(E536&lt;&gt;"",VLOOKUP(E536,КОСГУ!$A:$B,2,FALSE), IF(D536&lt;&gt;"",VLOOKUP(D536,ВидРасх!$A:$B,2,FALSE),IF(C536&lt;&gt;"",VLOOKUP(C536,ЦелСТ!$A:$B,2,FALSE),VLOOKUP(B536,Р_ПР!$A:$B,2,FALSE))))&amp;""</f>
        <v>#N/A</v>
      </c>
      <c r="B536" s="208" t="str">
        <f t="shared" si="91"/>
        <v>1004</v>
      </c>
      <c r="C536" s="181" t="str">
        <f t="shared" si="92"/>
        <v>2203100000</v>
      </c>
      <c r="D536" s="208" t="str">
        <f t="shared" si="93"/>
        <v/>
      </c>
      <c r="E536" s="181" t="str">
        <f t="shared" si="94"/>
        <v/>
      </c>
      <c r="F536" s="182">
        <f t="shared" si="85"/>
        <v>9253331.0500000007</v>
      </c>
      <c r="G536" s="182">
        <f t="shared" si="86"/>
        <v>2881969.38</v>
      </c>
      <c r="H536" s="183">
        <f t="shared" si="87"/>
        <v>0.31145209918756767</v>
      </c>
      <c r="I536" s="130">
        <f t="shared" si="88"/>
        <v>0</v>
      </c>
      <c r="J536" s="42"/>
      <c r="K536" s="7" t="str">
        <f t="shared" si="89"/>
        <v>100422031000009253331,052881969,380,311452099187568</v>
      </c>
      <c r="L536" s="7">
        <f t="shared" si="90"/>
        <v>1</v>
      </c>
      <c r="N536" s="25"/>
      <c r="O536" s="32"/>
      <c r="P536" s="28" t="s">
        <v>1440</v>
      </c>
      <c r="Q536" s="28"/>
      <c r="R536" s="28"/>
      <c r="S536" s="28"/>
      <c r="T536" s="165"/>
      <c r="U536" s="165"/>
      <c r="V536" s="165"/>
      <c r="W536" s="116">
        <v>9253331.0500000007</v>
      </c>
      <c r="X536" s="119">
        <v>2881969.38</v>
      </c>
      <c r="Y536" s="119"/>
      <c r="Z536" s="57"/>
      <c r="AA536"/>
    </row>
    <row r="537" spans="1:27" hidden="1" x14ac:dyDescent="0.2">
      <c r="A537" s="209" t="e">
        <f>IF(E537&lt;&gt;"",VLOOKUP(E537,КОСГУ!$A:$B,2,FALSE), IF(D537&lt;&gt;"",VLOOKUP(D537,ВидРасх!$A:$B,2,FALSE),IF(C537&lt;&gt;"",VLOOKUP(C537,ЦелСТ!$A:$B,2,FALSE),VLOOKUP(B537,Р_ПР!$A:$B,2,FALSE))))&amp;""</f>
        <v>#N/A</v>
      </c>
      <c r="B537" s="208" t="str">
        <f t="shared" si="91"/>
        <v>1004</v>
      </c>
      <c r="C537" s="181" t="str">
        <f t="shared" si="92"/>
        <v>2203116000</v>
      </c>
      <c r="D537" s="208" t="str">
        <f t="shared" si="93"/>
        <v/>
      </c>
      <c r="E537" s="181" t="str">
        <f t="shared" si="94"/>
        <v/>
      </c>
      <c r="F537" s="182">
        <f t="shared" si="85"/>
        <v>6982544</v>
      </c>
      <c r="G537" s="182">
        <f t="shared" si="86"/>
        <v>2881969.38</v>
      </c>
      <c r="H537" s="183">
        <f t="shared" si="87"/>
        <v>0.41273916498055724</v>
      </c>
      <c r="I537" s="130">
        <f t="shared" si="88"/>
        <v>0</v>
      </c>
      <c r="J537" s="42"/>
      <c r="K537" s="7" t="str">
        <f t="shared" si="89"/>
        <v>1004220311600069825442881969,380,412739164980557</v>
      </c>
      <c r="L537" s="7">
        <f t="shared" si="90"/>
        <v>1</v>
      </c>
      <c r="N537" s="25"/>
      <c r="O537" s="32"/>
      <c r="P537" s="32"/>
      <c r="Q537" s="27" t="s">
        <v>1441</v>
      </c>
      <c r="R537" s="27"/>
      <c r="S537" s="27"/>
      <c r="T537" s="27"/>
      <c r="U537" s="27"/>
      <c r="V537" s="27"/>
      <c r="W537" s="117">
        <v>6982544</v>
      </c>
      <c r="X537" s="120">
        <v>2881969.38</v>
      </c>
      <c r="Y537" s="120"/>
      <c r="Z537" s="59"/>
      <c r="AA537"/>
    </row>
    <row r="538" spans="1:27" ht="108.75" customHeight="1" x14ac:dyDescent="0.2">
      <c r="A538" s="209" t="str">
        <f>IF(E538&lt;&gt;"",VLOOKUP(E538,КОСГУ!$A:$B,2,FALSE), IF(D538&lt;&gt;"",VLOOKUP(D538,ВидРасх!$A:$B,2,FALSE),IF(C538&lt;&gt;"",VLOOKUP(C538,ЦелСТ!$A:$B,2,FALSE),VLOOKUP(B538,Р_ПР!$A:$B,2,FALSE))))&amp;""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38" s="208" t="str">
        <f t="shared" si="91"/>
        <v>1004</v>
      </c>
      <c r="C538" s="181" t="str">
        <f t="shared" si="92"/>
        <v>2203116723</v>
      </c>
      <c r="D538" s="208" t="str">
        <f t="shared" si="93"/>
        <v/>
      </c>
      <c r="E538" s="181" t="str">
        <f t="shared" si="94"/>
        <v/>
      </c>
      <c r="F538" s="182">
        <f t="shared" si="85"/>
        <v>6982544</v>
      </c>
      <c r="G538" s="182">
        <f t="shared" si="86"/>
        <v>2881969.38</v>
      </c>
      <c r="H538" s="183">
        <f t="shared" si="87"/>
        <v>0.41273916498055724</v>
      </c>
      <c r="I538" s="130">
        <f t="shared" si="88"/>
        <v>0</v>
      </c>
      <c r="J538" s="42"/>
      <c r="K538" s="7" t="str">
        <f t="shared" si="89"/>
        <v>1004220311672369825442881969,380,412739164980557</v>
      </c>
      <c r="L538" s="7">
        <f t="shared" si="90"/>
        <v>1</v>
      </c>
      <c r="N538" s="25"/>
      <c r="O538" s="32"/>
      <c r="P538" s="32"/>
      <c r="Q538" s="32"/>
      <c r="R538" s="28" t="s">
        <v>2183</v>
      </c>
      <c r="S538" s="28"/>
      <c r="T538" s="28"/>
      <c r="U538" s="28"/>
      <c r="V538" s="28"/>
      <c r="W538" s="117">
        <v>6982544</v>
      </c>
      <c r="X538" s="120">
        <v>2881969.38</v>
      </c>
      <c r="Y538" s="120"/>
      <c r="Z538" s="59"/>
      <c r="AA538"/>
    </row>
    <row r="539" spans="1:27" x14ac:dyDescent="0.2">
      <c r="A539" s="209" t="str">
        <f>IF(E539&lt;&gt;"",VLOOKUP(E539,КОСГУ!$A:$B,2,FALSE), IF(D539&lt;&gt;"",VLOOKUP(D539,ВидРасх!$A:$B,2,FALSE),IF(C539&lt;&gt;"",VLOOKUP(C539,ЦелСТ!$A:$B,2,FALSE),VLOOKUP(B539,Р_ПР!$A:$B,2,FALSE))))&amp;""</f>
        <v>Социальное обеспечение и иные выплаты населению</v>
      </c>
      <c r="B539" s="208" t="str">
        <f t="shared" si="91"/>
        <v>1004</v>
      </c>
      <c r="C539" s="181" t="str">
        <f t="shared" si="92"/>
        <v>2203116723</v>
      </c>
      <c r="D539" s="208" t="str">
        <f t="shared" si="93"/>
        <v>300</v>
      </c>
      <c r="E539" s="181" t="str">
        <f t="shared" si="94"/>
        <v/>
      </c>
      <c r="F539" s="182">
        <f t="shared" si="85"/>
        <v>6982544</v>
      </c>
      <c r="G539" s="182">
        <f t="shared" si="86"/>
        <v>2881969.38</v>
      </c>
      <c r="H539" s="183">
        <f t="shared" si="87"/>
        <v>0.41273916498055724</v>
      </c>
      <c r="I539" s="130">
        <f t="shared" si="88"/>
        <v>0</v>
      </c>
      <c r="J539" s="42"/>
      <c r="K539" s="7" t="str">
        <f t="shared" si="89"/>
        <v>1004220311672330030069825442881969,380,412739164980557</v>
      </c>
      <c r="L539" s="7">
        <f t="shared" si="90"/>
        <v>1</v>
      </c>
      <c r="N539" s="25"/>
      <c r="O539" s="32"/>
      <c r="P539" s="32"/>
      <c r="Q539" s="32"/>
      <c r="R539" s="32"/>
      <c r="S539" s="27" t="s">
        <v>2184</v>
      </c>
      <c r="T539" s="27"/>
      <c r="U539" s="27"/>
      <c r="V539" s="27"/>
      <c r="W539" s="117">
        <v>6982544</v>
      </c>
      <c r="X539" s="120">
        <v>2881969.38</v>
      </c>
      <c r="Y539" s="120"/>
      <c r="Z539" s="59"/>
      <c r="AA539"/>
    </row>
    <row r="540" spans="1:27" ht="15.75" customHeight="1" x14ac:dyDescent="0.2">
      <c r="A540" s="209" t="str">
        <f>IF(E540&lt;&gt;"",VLOOKUP(E540,КОСГУ!$A:$B,2,FALSE), IF(D540&lt;&gt;"",VLOOKUP(D540,ВидРасх!$A:$B,2,FALSE),IF(C540&lt;&gt;"",VLOOKUP(C540,ЦелСТ!$A:$B,2,FALSE),VLOOKUP(B540,Р_ПР!$A:$B,2,FALSE))))&amp;""</f>
        <v>Публичные нормативные социальные выплаты гражданам</v>
      </c>
      <c r="B540" s="208" t="str">
        <f t="shared" si="91"/>
        <v>1004</v>
      </c>
      <c r="C540" s="181" t="str">
        <f t="shared" si="92"/>
        <v>2203116723</v>
      </c>
      <c r="D540" s="208" t="str">
        <f t="shared" si="93"/>
        <v>310</v>
      </c>
      <c r="E540" s="181" t="str">
        <f t="shared" si="94"/>
        <v/>
      </c>
      <c r="F540" s="182">
        <f t="shared" si="85"/>
        <v>5510808</v>
      </c>
      <c r="G540" s="182">
        <f t="shared" si="86"/>
        <v>2427189.88</v>
      </c>
      <c r="H540" s="183">
        <f t="shared" si="87"/>
        <v>0.44044174284424353</v>
      </c>
      <c r="I540" s="130">
        <f t="shared" si="88"/>
        <v>0</v>
      </c>
      <c r="J540" s="42"/>
      <c r="K540" s="7" t="str">
        <f t="shared" si="89"/>
        <v>1004220311672331031055108082427189,880,440441742844244</v>
      </c>
      <c r="L540" s="7">
        <f t="shared" si="90"/>
        <v>1</v>
      </c>
      <c r="N540" s="25"/>
      <c r="O540" s="32"/>
      <c r="P540" s="32"/>
      <c r="Q540" s="32"/>
      <c r="R540" s="32"/>
      <c r="S540" s="32"/>
      <c r="T540" s="167" t="s">
        <v>3384</v>
      </c>
      <c r="U540" s="167"/>
      <c r="V540" s="167"/>
      <c r="W540" s="168">
        <v>5510808</v>
      </c>
      <c r="X540" s="169">
        <v>2427189.88</v>
      </c>
      <c r="Y540" s="169"/>
      <c r="Z540" s="170"/>
      <c r="AA540"/>
    </row>
    <row r="541" spans="1:27" ht="24" x14ac:dyDescent="0.2">
      <c r="A541" s="209" t="str">
        <f>IF(E541&lt;&gt;"",VLOOKUP(E541,КОСГУ!$A:$B,2,FALSE), IF(D541&lt;&gt;"",VLOOKUP(D541,ВидРасх!$A:$B,2,FALSE),IF(C541&lt;&gt;"",VLOOKUP(C541,ЦелСТ!$A:$B,2,FALSE),VLOOKUP(B541,Р_ПР!$A:$B,2,FALSE))))&amp;""</f>
        <v>Социальные выплаты гражданам, кроме публичных нормативных социальных выплат</v>
      </c>
      <c r="B541" s="208" t="str">
        <f t="shared" si="91"/>
        <v>1004</v>
      </c>
      <c r="C541" s="181" t="str">
        <f t="shared" si="92"/>
        <v>2203116723</v>
      </c>
      <c r="D541" s="208" t="str">
        <f t="shared" si="93"/>
        <v>320</v>
      </c>
      <c r="E541" s="181" t="str">
        <f t="shared" si="94"/>
        <v/>
      </c>
      <c r="F541" s="182">
        <f t="shared" si="85"/>
        <v>1471736</v>
      </c>
      <c r="G541" s="182">
        <f t="shared" si="86"/>
        <v>454779.5</v>
      </c>
      <c r="H541" s="183">
        <f t="shared" si="87"/>
        <v>0.30900888474563371</v>
      </c>
      <c r="I541" s="130">
        <f t="shared" si="88"/>
        <v>0</v>
      </c>
      <c r="J541" s="42"/>
      <c r="K541" s="7" t="str">
        <f t="shared" si="89"/>
        <v>100422031167233203201471736454779,50,309008884745634</v>
      </c>
      <c r="L541" s="7">
        <f t="shared" si="90"/>
        <v>1</v>
      </c>
      <c r="N541" s="25"/>
      <c r="O541" s="32"/>
      <c r="P541" s="32"/>
      <c r="Q541" s="32"/>
      <c r="R541" s="32"/>
      <c r="S541" s="32"/>
      <c r="T541" s="167" t="s">
        <v>3385</v>
      </c>
      <c r="U541" s="167"/>
      <c r="V541" s="167"/>
      <c r="W541" s="171">
        <v>1471736</v>
      </c>
      <c r="X541" s="172">
        <v>454779.5</v>
      </c>
      <c r="Y541" s="172"/>
      <c r="Z541" s="173"/>
      <c r="AA541"/>
    </row>
    <row r="542" spans="1:27" hidden="1" x14ac:dyDescent="0.2">
      <c r="A542" s="209" t="e">
        <f>IF(E542&lt;&gt;"",VLOOKUP(E542,КОСГУ!$A:$B,2,FALSE), IF(D542&lt;&gt;"",VLOOKUP(D542,ВидРасх!$A:$B,2,FALSE),IF(C542&lt;&gt;"",VLOOKUP(C542,ЦелСТ!$A:$B,2,FALSE),VLOOKUP(B542,Р_ПР!$A:$B,2,FALSE))))&amp;""</f>
        <v>#N/A</v>
      </c>
      <c r="B542" s="208" t="str">
        <f t="shared" si="91"/>
        <v>1004</v>
      </c>
      <c r="C542" s="181" t="str">
        <f t="shared" si="92"/>
        <v>2203152000</v>
      </c>
      <c r="D542" s="208" t="str">
        <f t="shared" si="93"/>
        <v/>
      </c>
      <c r="E542" s="181" t="str">
        <f t="shared" si="94"/>
        <v/>
      </c>
      <c r="F542" s="182">
        <f t="shared" si="85"/>
        <v>263595.05</v>
      </c>
      <c r="G542" s="182">
        <f t="shared" si="86"/>
        <v>0</v>
      </c>
      <c r="H542" s="183">
        <f t="shared" si="87"/>
        <v>0</v>
      </c>
      <c r="I542" s="130">
        <f t="shared" si="88"/>
        <v>0</v>
      </c>
      <c r="J542" s="42"/>
      <c r="K542" s="7" t="str">
        <f t="shared" si="89"/>
        <v>10042203152000263595,0500</v>
      </c>
      <c r="L542" s="7">
        <f t="shared" si="90"/>
        <v>1</v>
      </c>
      <c r="N542" s="25"/>
      <c r="O542" s="32"/>
      <c r="P542" s="32"/>
      <c r="Q542" s="27" t="s">
        <v>2729</v>
      </c>
      <c r="R542" s="27"/>
      <c r="S542" s="27"/>
      <c r="T542" s="166"/>
      <c r="U542" s="166"/>
      <c r="V542" s="166"/>
      <c r="W542" s="116">
        <v>263595.05</v>
      </c>
      <c r="X542" s="119">
        <v>0</v>
      </c>
      <c r="Y542" s="119"/>
      <c r="Z542" s="57"/>
      <c r="AA542"/>
    </row>
    <row r="543" spans="1:27" hidden="1" x14ac:dyDescent="0.2">
      <c r="A543" s="209" t="e">
        <f>IF(E543&lt;&gt;"",VLOOKUP(E543,КОСГУ!$A:$B,2,FALSE), IF(D543&lt;&gt;"",VLOOKUP(D543,ВидРасх!$A:$B,2,FALSE),IF(C543&lt;&gt;"",VLOOKUP(C543,ЦелСТ!$A:$B,2,FALSE),VLOOKUP(B543,Р_ПР!$A:$B,2,FALSE))))&amp;""</f>
        <v>#N/A</v>
      </c>
      <c r="B543" s="208" t="str">
        <f t="shared" si="91"/>
        <v>1004</v>
      </c>
      <c r="C543" s="181" t="str">
        <f t="shared" si="92"/>
        <v>2203152600</v>
      </c>
      <c r="D543" s="208" t="str">
        <f t="shared" si="93"/>
        <v/>
      </c>
      <c r="E543" s="181" t="str">
        <f t="shared" si="94"/>
        <v/>
      </c>
      <c r="F543" s="182">
        <f t="shared" si="85"/>
        <v>263595.05</v>
      </c>
      <c r="G543" s="182">
        <f t="shared" si="86"/>
        <v>0</v>
      </c>
      <c r="H543" s="183">
        <f t="shared" si="87"/>
        <v>0</v>
      </c>
      <c r="I543" s="130">
        <f t="shared" si="88"/>
        <v>0</v>
      </c>
      <c r="J543" s="42"/>
      <c r="K543" s="7" t="str">
        <f t="shared" si="89"/>
        <v>10042203152600263595,0500</v>
      </c>
      <c r="L543" s="7">
        <f t="shared" si="90"/>
        <v>1</v>
      </c>
      <c r="N543" s="25"/>
      <c r="O543" s="32"/>
      <c r="P543" s="32"/>
      <c r="Q543" s="32"/>
      <c r="R543" s="28" t="s">
        <v>2730</v>
      </c>
      <c r="S543" s="28"/>
      <c r="T543" s="28"/>
      <c r="U543" s="28"/>
      <c r="V543" s="28"/>
      <c r="W543" s="117">
        <v>263595.05</v>
      </c>
      <c r="X543" s="120">
        <v>0</v>
      </c>
      <c r="Y543" s="120"/>
      <c r="Z543" s="59"/>
      <c r="AA543"/>
    </row>
    <row r="544" spans="1:27" x14ac:dyDescent="0.2">
      <c r="A544" s="209" t="str">
        <f>IF(E544&lt;&gt;"",VLOOKUP(E544,КОСГУ!$A:$B,2,FALSE), IF(D544&lt;&gt;"",VLOOKUP(D544,ВидРасх!$A:$B,2,FALSE),IF(C544&lt;&gt;"",VLOOKUP(C544,ЦелСТ!$A:$B,2,FALSE),VLOOKUP(B544,Р_ПР!$A:$B,2,FALSE))))&amp;""</f>
        <v>Социальное обеспечение и иные выплаты населению</v>
      </c>
      <c r="B544" s="208" t="str">
        <f t="shared" si="91"/>
        <v>1004</v>
      </c>
      <c r="C544" s="181" t="str">
        <f t="shared" si="92"/>
        <v>2203152600</v>
      </c>
      <c r="D544" s="208" t="str">
        <f t="shared" si="93"/>
        <v>300</v>
      </c>
      <c r="E544" s="181" t="str">
        <f t="shared" si="94"/>
        <v/>
      </c>
      <c r="F544" s="182">
        <f t="shared" si="85"/>
        <v>263595.05</v>
      </c>
      <c r="G544" s="182">
        <f t="shared" si="86"/>
        <v>0</v>
      </c>
      <c r="H544" s="183">
        <f t="shared" si="87"/>
        <v>0</v>
      </c>
      <c r="I544" s="130">
        <f t="shared" si="88"/>
        <v>0</v>
      </c>
      <c r="J544" s="42"/>
      <c r="K544" s="7" t="str">
        <f t="shared" si="89"/>
        <v>10042203152600300300263595,0500</v>
      </c>
      <c r="L544" s="7">
        <f t="shared" si="90"/>
        <v>1</v>
      </c>
      <c r="N544" s="25"/>
      <c r="O544" s="32"/>
      <c r="P544" s="32"/>
      <c r="Q544" s="32"/>
      <c r="R544" s="32"/>
      <c r="S544" s="27" t="s">
        <v>2731</v>
      </c>
      <c r="T544" s="27"/>
      <c r="U544" s="27"/>
      <c r="V544" s="27"/>
      <c r="W544" s="117">
        <v>263595.05</v>
      </c>
      <c r="X544" s="120">
        <v>0</v>
      </c>
      <c r="Y544" s="120"/>
      <c r="Z544" s="59"/>
      <c r="AA544"/>
    </row>
    <row r="545" spans="1:27" ht="16.5" customHeight="1" x14ac:dyDescent="0.2">
      <c r="A545" s="209" t="str">
        <f>IF(E545&lt;&gt;"",VLOOKUP(E545,КОСГУ!$A:$B,2,FALSE), IF(D545&lt;&gt;"",VLOOKUP(D545,ВидРасх!$A:$B,2,FALSE),IF(C545&lt;&gt;"",VLOOKUP(C545,ЦелСТ!$A:$B,2,FALSE),VLOOKUP(B545,Р_ПР!$A:$B,2,FALSE))))&amp;""</f>
        <v>Публичные нормативные социальные выплаты гражданам</v>
      </c>
      <c r="B545" s="208" t="str">
        <f t="shared" si="91"/>
        <v>1004</v>
      </c>
      <c r="C545" s="181" t="str">
        <f t="shared" si="92"/>
        <v>2203152600</v>
      </c>
      <c r="D545" s="208" t="str">
        <f t="shared" si="93"/>
        <v>310</v>
      </c>
      <c r="E545" s="181" t="str">
        <f t="shared" si="94"/>
        <v/>
      </c>
      <c r="F545" s="182">
        <f t="shared" si="85"/>
        <v>263595.05</v>
      </c>
      <c r="G545" s="182">
        <f t="shared" si="86"/>
        <v>0</v>
      </c>
      <c r="H545" s="183">
        <f t="shared" si="87"/>
        <v>0</v>
      </c>
      <c r="I545" s="130">
        <f t="shared" si="88"/>
        <v>0</v>
      </c>
      <c r="J545" s="42"/>
      <c r="K545" s="7" t="str">
        <f t="shared" si="89"/>
        <v>10042203152600310310263595,0500</v>
      </c>
      <c r="L545" s="7">
        <f t="shared" si="90"/>
        <v>1</v>
      </c>
      <c r="N545" s="25"/>
      <c r="O545" s="32"/>
      <c r="P545" s="32"/>
      <c r="Q545" s="32"/>
      <c r="R545" s="32"/>
      <c r="S545" s="32"/>
      <c r="T545" s="167" t="s">
        <v>3386</v>
      </c>
      <c r="U545" s="167"/>
      <c r="V545" s="167"/>
      <c r="W545" s="168">
        <v>263595.05</v>
      </c>
      <c r="X545" s="169">
        <v>0</v>
      </c>
      <c r="Y545" s="169"/>
      <c r="Z545" s="170"/>
      <c r="AA545"/>
    </row>
    <row r="546" spans="1:27" hidden="1" x14ac:dyDescent="0.2">
      <c r="A546" s="209" t="e">
        <f>IF(E546&lt;&gt;"",VLOOKUP(E546,КОСГУ!$A:$B,2,FALSE), IF(D546&lt;&gt;"",VLOOKUP(D546,ВидРасх!$A:$B,2,FALSE),IF(C546&lt;&gt;"",VLOOKUP(C546,ЦелСТ!$A:$B,2,FALSE),VLOOKUP(B546,Р_ПР!$A:$B,2,FALSE))))&amp;""</f>
        <v>#N/A</v>
      </c>
      <c r="B546" s="208" t="str">
        <f t="shared" si="91"/>
        <v>1004</v>
      </c>
      <c r="C546" s="181" t="str">
        <f t="shared" si="92"/>
        <v>22031R0000</v>
      </c>
      <c r="D546" s="208" t="str">
        <f t="shared" si="93"/>
        <v/>
      </c>
      <c r="E546" s="181" t="str">
        <f t="shared" si="94"/>
        <v/>
      </c>
      <c r="F546" s="182">
        <f t="shared" si="85"/>
        <v>2007192</v>
      </c>
      <c r="G546" s="182">
        <f t="shared" si="86"/>
        <v>0</v>
      </c>
      <c r="H546" s="183">
        <f t="shared" si="87"/>
        <v>0</v>
      </c>
      <c r="I546" s="130">
        <f t="shared" si="88"/>
        <v>0</v>
      </c>
      <c r="J546" s="42"/>
      <c r="K546" s="7" t="str">
        <f t="shared" si="89"/>
        <v>100422031R0000200719200</v>
      </c>
      <c r="L546" s="7">
        <f t="shared" si="90"/>
        <v>1</v>
      </c>
      <c r="N546" s="25"/>
      <c r="O546" s="32"/>
      <c r="P546" s="32"/>
      <c r="Q546" s="27" t="s">
        <v>3105</v>
      </c>
      <c r="R546" s="27"/>
      <c r="S546" s="27"/>
      <c r="T546" s="166"/>
      <c r="U546" s="166"/>
      <c r="V546" s="166"/>
      <c r="W546" s="116">
        <v>2007192</v>
      </c>
      <c r="X546" s="119">
        <v>0</v>
      </c>
      <c r="Y546" s="119"/>
      <c r="Z546" s="57"/>
      <c r="AA546"/>
    </row>
    <row r="547" spans="1:27" ht="39.75" customHeight="1" x14ac:dyDescent="0.2">
      <c r="A547" s="209" t="str">
        <f>IF(E547&lt;&gt;"",VLOOKUP(E547,КОСГУ!$A:$B,2,FALSE), IF(D547&lt;&gt;"",VLOOKUP(D547,ВидРасх!$A:$B,2,FALSE),IF(C547&lt;&gt;"",VLOOKUP(C547,ЦелСТ!$A:$B,2,FALSE),VLOOKUP(B547,Р_ПР!$A:$B,2,FALSE))))&amp;""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47" s="208" t="str">
        <f t="shared" si="91"/>
        <v>1004</v>
      </c>
      <c r="C547" s="181" t="str">
        <f t="shared" si="92"/>
        <v>22031R0820</v>
      </c>
      <c r="D547" s="208" t="str">
        <f t="shared" si="93"/>
        <v/>
      </c>
      <c r="E547" s="181" t="str">
        <f t="shared" si="94"/>
        <v/>
      </c>
      <c r="F547" s="182">
        <f t="shared" si="85"/>
        <v>2007192</v>
      </c>
      <c r="G547" s="182">
        <f t="shared" si="86"/>
        <v>0</v>
      </c>
      <c r="H547" s="183">
        <f t="shared" si="87"/>
        <v>0</v>
      </c>
      <c r="I547" s="130">
        <f t="shared" si="88"/>
        <v>0</v>
      </c>
      <c r="J547" s="42"/>
      <c r="K547" s="7" t="str">
        <f t="shared" si="89"/>
        <v>100422031R0820200719200</v>
      </c>
      <c r="L547" s="7">
        <f t="shared" si="90"/>
        <v>1</v>
      </c>
      <c r="N547" s="25"/>
      <c r="O547" s="32"/>
      <c r="P547" s="32"/>
      <c r="Q547" s="32"/>
      <c r="R547" s="28" t="s">
        <v>3106</v>
      </c>
      <c r="S547" s="28"/>
      <c r="T547" s="28"/>
      <c r="U547" s="28"/>
      <c r="V547" s="28"/>
      <c r="W547" s="117">
        <v>2007192</v>
      </c>
      <c r="X547" s="120">
        <v>0</v>
      </c>
      <c r="Y547" s="120"/>
      <c r="Z547" s="59"/>
      <c r="AA547"/>
    </row>
    <row r="548" spans="1:27" ht="16.5" customHeight="1" x14ac:dyDescent="0.2">
      <c r="A548" s="209" t="str">
        <f>IF(E548&lt;&gt;"",VLOOKUP(E548,КОСГУ!$A:$B,2,FALSE), IF(D548&lt;&gt;"",VLOOKUP(D548,ВидРасх!$A:$B,2,FALSE),IF(C548&lt;&gt;"",VLOOKUP(C548,ЦелСТ!$A:$B,2,FALSE),VLOOKUP(B548,Р_ПР!$A:$B,2,FALSE))))&amp;""</f>
        <v>Капитальные вложения в объекты муниципальной собственности</v>
      </c>
      <c r="B548" s="208" t="str">
        <f t="shared" si="91"/>
        <v>1004</v>
      </c>
      <c r="C548" s="181" t="str">
        <f t="shared" si="92"/>
        <v>22031R0820</v>
      </c>
      <c r="D548" s="208" t="str">
        <f t="shared" si="93"/>
        <v>400</v>
      </c>
      <c r="E548" s="181" t="str">
        <f t="shared" si="94"/>
        <v/>
      </c>
      <c r="F548" s="182">
        <f t="shared" si="85"/>
        <v>2007192</v>
      </c>
      <c r="G548" s="182">
        <f t="shared" si="86"/>
        <v>0</v>
      </c>
      <c r="H548" s="183">
        <f t="shared" si="87"/>
        <v>0</v>
      </c>
      <c r="I548" s="130">
        <f t="shared" si="88"/>
        <v>0</v>
      </c>
      <c r="J548" s="42"/>
      <c r="K548" s="7" t="str">
        <f t="shared" si="89"/>
        <v>100422031R0820400400200719200</v>
      </c>
      <c r="L548" s="7">
        <f t="shared" si="90"/>
        <v>1</v>
      </c>
      <c r="N548" s="25"/>
      <c r="O548" s="32"/>
      <c r="P548" s="32"/>
      <c r="Q548" s="32"/>
      <c r="R548" s="32"/>
      <c r="S548" s="27" t="s">
        <v>3107</v>
      </c>
      <c r="T548" s="27"/>
      <c r="U548" s="27"/>
      <c r="V548" s="27"/>
      <c r="W548" s="117">
        <v>2007192</v>
      </c>
      <c r="X548" s="120">
        <v>0</v>
      </c>
      <c r="Y548" s="120"/>
      <c r="Z548" s="59"/>
      <c r="AA548"/>
    </row>
    <row r="549" spans="1:27" ht="12" customHeight="1" x14ac:dyDescent="0.2">
      <c r="A549" s="209" t="str">
        <f>IF(E549&lt;&gt;"",VLOOKUP(E549,КОСГУ!$A:$B,2,FALSE), IF(D549&lt;&gt;"",VLOOKUP(D549,ВидРасх!$A:$B,2,FALSE),IF(C549&lt;&gt;"",VLOOKUP(C549,ЦелСТ!$A:$B,2,FALSE),VLOOKUP(B549,Р_ПР!$A:$B,2,FALSE))))&amp;""</f>
        <v>Бюджетные инвестиции</v>
      </c>
      <c r="B549" s="208" t="str">
        <f t="shared" si="91"/>
        <v>1004</v>
      </c>
      <c r="C549" s="181" t="str">
        <f t="shared" si="92"/>
        <v>22031R0820</v>
      </c>
      <c r="D549" s="208" t="str">
        <f t="shared" si="93"/>
        <v>410</v>
      </c>
      <c r="E549" s="181" t="str">
        <f t="shared" si="94"/>
        <v/>
      </c>
      <c r="F549" s="182">
        <f t="shared" si="85"/>
        <v>2007192</v>
      </c>
      <c r="G549" s="182">
        <f t="shared" si="86"/>
        <v>0</v>
      </c>
      <c r="H549" s="183">
        <f t="shared" si="87"/>
        <v>0</v>
      </c>
      <c r="I549" s="130">
        <f t="shared" si="88"/>
        <v>0</v>
      </c>
      <c r="J549" s="42"/>
      <c r="K549" s="7" t="str">
        <f t="shared" si="89"/>
        <v>100422031R0820410410200719200</v>
      </c>
      <c r="L549" s="7">
        <f t="shared" si="90"/>
        <v>1</v>
      </c>
      <c r="N549" s="25"/>
      <c r="O549" s="32"/>
      <c r="P549" s="32"/>
      <c r="Q549" s="32"/>
      <c r="R549" s="32"/>
      <c r="S549" s="32"/>
      <c r="T549" s="167" t="s">
        <v>3387</v>
      </c>
      <c r="U549" s="167"/>
      <c r="V549" s="167"/>
      <c r="W549" s="168">
        <v>2007192</v>
      </c>
      <c r="X549" s="169">
        <v>0</v>
      </c>
      <c r="Y549" s="169"/>
      <c r="Z549" s="170"/>
      <c r="AA549"/>
    </row>
    <row r="550" spans="1:27" hidden="1" x14ac:dyDescent="0.2">
      <c r="A550" s="209" t="e">
        <f>IF(E550&lt;&gt;"",VLOOKUP(E550,КОСГУ!$A:$B,2,FALSE), IF(D550&lt;&gt;"",VLOOKUP(D550,ВидРасх!$A:$B,2,FALSE),IF(C550&lt;&gt;"",VLOOKUP(C550,ЦелСТ!$A:$B,2,FALSE),VLOOKUP(B550,Р_ПР!$A:$B,2,FALSE))))&amp;""</f>
        <v>#N/A</v>
      </c>
      <c r="B550" s="208" t="str">
        <f t="shared" si="91"/>
        <v>1004</v>
      </c>
      <c r="C550" s="181" t="str">
        <f t="shared" si="92"/>
        <v>2208000000</v>
      </c>
      <c r="D550" s="208" t="str">
        <f t="shared" si="93"/>
        <v/>
      </c>
      <c r="E550" s="181" t="str">
        <f t="shared" si="94"/>
        <v/>
      </c>
      <c r="F550" s="182">
        <f t="shared" si="85"/>
        <v>2554608</v>
      </c>
      <c r="G550" s="182">
        <f t="shared" si="86"/>
        <v>2554607.89</v>
      </c>
      <c r="H550" s="183">
        <f t="shared" si="87"/>
        <v>0.9999999569405561</v>
      </c>
      <c r="I550" s="130">
        <f t="shared" si="88"/>
        <v>0</v>
      </c>
      <c r="J550" s="42"/>
      <c r="K550" s="7" t="str">
        <f t="shared" si="89"/>
        <v>1004220800000025546082554607,890,999999956940556</v>
      </c>
      <c r="L550" s="7">
        <f t="shared" si="90"/>
        <v>1</v>
      </c>
      <c r="N550" s="25"/>
      <c r="O550" s="32"/>
      <c r="P550" s="28" t="s">
        <v>2732</v>
      </c>
      <c r="Q550" s="28"/>
      <c r="R550" s="28"/>
      <c r="S550" s="28"/>
      <c r="T550" s="165"/>
      <c r="U550" s="165"/>
      <c r="V550" s="165"/>
      <c r="W550" s="116">
        <v>2554608</v>
      </c>
      <c r="X550" s="119">
        <v>2554607.89</v>
      </c>
      <c r="Y550" s="119"/>
      <c r="Z550" s="57"/>
      <c r="AA550"/>
    </row>
    <row r="551" spans="1:27" hidden="1" x14ac:dyDescent="0.2">
      <c r="A551" s="209" t="e">
        <f>IF(E551&lt;&gt;"",VLOOKUP(E551,КОСГУ!$A:$B,2,FALSE), IF(D551&lt;&gt;"",VLOOKUP(D551,ВидРасх!$A:$B,2,FALSE),IF(C551&lt;&gt;"",VLOOKUP(C551,ЦелСТ!$A:$B,2,FALSE),VLOOKUP(B551,Р_ПР!$A:$B,2,FALSE))))&amp;""</f>
        <v>#N/A</v>
      </c>
      <c r="B551" s="208" t="str">
        <f t="shared" si="91"/>
        <v>1004</v>
      </c>
      <c r="C551" s="181" t="str">
        <f t="shared" si="92"/>
        <v>22080L4000</v>
      </c>
      <c r="D551" s="208" t="str">
        <f t="shared" si="93"/>
        <v/>
      </c>
      <c r="E551" s="181" t="str">
        <f t="shared" si="94"/>
        <v/>
      </c>
      <c r="F551" s="182">
        <f t="shared" si="85"/>
        <v>2554608</v>
      </c>
      <c r="G551" s="182">
        <f t="shared" si="86"/>
        <v>2554607.89</v>
      </c>
      <c r="H551" s="183">
        <f t="shared" si="87"/>
        <v>0.9999999569405561</v>
      </c>
      <c r="I551" s="130">
        <f t="shared" si="88"/>
        <v>0</v>
      </c>
      <c r="J551" s="42"/>
      <c r="K551" s="7" t="str">
        <f t="shared" si="89"/>
        <v>100422080L400025546082554607,890,999999956940556</v>
      </c>
      <c r="L551" s="7">
        <f t="shared" si="90"/>
        <v>1</v>
      </c>
      <c r="N551" s="25"/>
      <c r="O551" s="32"/>
      <c r="P551" s="32"/>
      <c r="Q551" s="27" t="s">
        <v>2733</v>
      </c>
      <c r="R551" s="27"/>
      <c r="S551" s="27"/>
      <c r="T551" s="27"/>
      <c r="U551" s="27"/>
      <c r="V551" s="27"/>
      <c r="W551" s="117">
        <v>2554608</v>
      </c>
      <c r="X551" s="120">
        <v>2554607.89</v>
      </c>
      <c r="Y551" s="120"/>
      <c r="Z551" s="59"/>
      <c r="AA551"/>
    </row>
    <row r="552" spans="1:27" ht="15" customHeight="1" x14ac:dyDescent="0.2">
      <c r="A552" s="209" t="str">
        <f>IF(E552&lt;&gt;"",VLOOKUP(E552,КОСГУ!$A:$B,2,FALSE), IF(D552&lt;&gt;"",VLOOKUP(D552,ВидРасх!$A:$B,2,FALSE),IF(C552&lt;&gt;"",VLOOKUP(C552,ЦелСТ!$A:$B,2,FALSE),VLOOKUP(B552,Р_ПР!$A:$B,2,FALSE))))&amp;""</f>
        <v>Реализация мероприятий по обеспечению жильем молодых семей</v>
      </c>
      <c r="B552" s="208" t="str">
        <f t="shared" si="91"/>
        <v>1004</v>
      </c>
      <c r="C552" s="181" t="str">
        <f t="shared" si="92"/>
        <v>22080L4970</v>
      </c>
      <c r="D552" s="208" t="str">
        <f t="shared" si="93"/>
        <v/>
      </c>
      <c r="E552" s="181" t="str">
        <f t="shared" si="94"/>
        <v/>
      </c>
      <c r="F552" s="182">
        <f t="shared" si="85"/>
        <v>2554608</v>
      </c>
      <c r="G552" s="182">
        <f t="shared" si="86"/>
        <v>2554607.89</v>
      </c>
      <c r="H552" s="183">
        <f t="shared" si="87"/>
        <v>0.9999999569405561</v>
      </c>
      <c r="I552" s="130">
        <f t="shared" si="88"/>
        <v>0</v>
      </c>
      <c r="J552" s="42"/>
      <c r="K552" s="7" t="str">
        <f t="shared" si="89"/>
        <v>100422080L497025546082554607,890,999999956940556</v>
      </c>
      <c r="L552" s="7">
        <f t="shared" si="90"/>
        <v>1</v>
      </c>
      <c r="N552" s="25"/>
      <c r="O552" s="32"/>
      <c r="P552" s="32"/>
      <c r="Q552" s="32"/>
      <c r="R552" s="28" t="s">
        <v>2734</v>
      </c>
      <c r="S552" s="28"/>
      <c r="T552" s="28"/>
      <c r="U552" s="28"/>
      <c r="V552" s="28"/>
      <c r="W552" s="117">
        <v>2554608</v>
      </c>
      <c r="X552" s="120">
        <v>2554607.89</v>
      </c>
      <c r="Y552" s="120"/>
      <c r="Z552" s="59"/>
      <c r="AA552"/>
    </row>
    <row r="553" spans="1:27" x14ac:dyDescent="0.2">
      <c r="A553" s="209" t="str">
        <f>IF(E553&lt;&gt;"",VLOOKUP(E553,КОСГУ!$A:$B,2,FALSE), IF(D553&lt;&gt;"",VLOOKUP(D553,ВидРасх!$A:$B,2,FALSE),IF(C553&lt;&gt;"",VLOOKUP(C553,ЦелСТ!$A:$B,2,FALSE),VLOOKUP(B553,Р_ПР!$A:$B,2,FALSE))))&amp;""</f>
        <v>Социальное обеспечение и иные выплаты населению</v>
      </c>
      <c r="B553" s="208" t="str">
        <f t="shared" si="91"/>
        <v>1004</v>
      </c>
      <c r="C553" s="181" t="str">
        <f t="shared" si="92"/>
        <v>22080L4970</v>
      </c>
      <c r="D553" s="208" t="str">
        <f t="shared" si="93"/>
        <v>300</v>
      </c>
      <c r="E553" s="181" t="str">
        <f t="shared" si="94"/>
        <v/>
      </c>
      <c r="F553" s="182">
        <f t="shared" si="85"/>
        <v>2554608</v>
      </c>
      <c r="G553" s="182">
        <f t="shared" si="86"/>
        <v>2554607.89</v>
      </c>
      <c r="H553" s="183">
        <f t="shared" si="87"/>
        <v>0.9999999569405561</v>
      </c>
      <c r="I553" s="130">
        <f t="shared" si="88"/>
        <v>0</v>
      </c>
      <c r="J553" s="42"/>
      <c r="K553" s="7" t="str">
        <f t="shared" si="89"/>
        <v>100422080L497030030025546082554607,890,999999956940556</v>
      </c>
      <c r="L553" s="7">
        <f t="shared" si="90"/>
        <v>1</v>
      </c>
      <c r="N553" s="25"/>
      <c r="O553" s="32"/>
      <c r="P553" s="32"/>
      <c r="Q553" s="32"/>
      <c r="R553" s="32"/>
      <c r="S553" s="27" t="s">
        <v>2735</v>
      </c>
      <c r="T553" s="27"/>
      <c r="U553" s="27"/>
      <c r="V553" s="27"/>
      <c r="W553" s="117">
        <v>2554608</v>
      </c>
      <c r="X553" s="120">
        <v>2554607.89</v>
      </c>
      <c r="Y553" s="120"/>
      <c r="Z553" s="59"/>
      <c r="AA553"/>
    </row>
    <row r="554" spans="1:27" ht="24" x14ac:dyDescent="0.2">
      <c r="A554" s="209" t="str">
        <f>IF(E554&lt;&gt;"",VLOOKUP(E554,КОСГУ!$A:$B,2,FALSE), IF(D554&lt;&gt;"",VLOOKUP(D554,ВидРасх!$A:$B,2,FALSE),IF(C554&lt;&gt;"",VLOOKUP(C554,ЦелСТ!$A:$B,2,FALSE),VLOOKUP(B554,Р_ПР!$A:$B,2,FALSE))))&amp;""</f>
        <v>Социальные выплаты гражданам, кроме публичных нормативных социальных выплат</v>
      </c>
      <c r="B554" s="208" t="str">
        <f t="shared" si="91"/>
        <v>1004</v>
      </c>
      <c r="C554" s="181" t="str">
        <f t="shared" si="92"/>
        <v>22080L4970</v>
      </c>
      <c r="D554" s="208" t="str">
        <f t="shared" si="93"/>
        <v>320</v>
      </c>
      <c r="E554" s="181" t="str">
        <f t="shared" si="94"/>
        <v/>
      </c>
      <c r="F554" s="182">
        <f t="shared" si="85"/>
        <v>2554608</v>
      </c>
      <c r="G554" s="182">
        <f t="shared" si="86"/>
        <v>2554607.89</v>
      </c>
      <c r="H554" s="183">
        <f t="shared" si="87"/>
        <v>0.9999999569405561</v>
      </c>
      <c r="I554" s="130">
        <f t="shared" si="88"/>
        <v>0</v>
      </c>
      <c r="J554" s="42"/>
      <c r="K554" s="7" t="str">
        <f t="shared" si="89"/>
        <v>100422080L497032032025546082554607,890,999999956940556</v>
      </c>
      <c r="L554" s="7">
        <f t="shared" si="90"/>
        <v>1</v>
      </c>
      <c r="N554" s="25"/>
      <c r="O554" s="32"/>
      <c r="P554" s="32"/>
      <c r="Q554" s="32"/>
      <c r="R554" s="32"/>
      <c r="S554" s="32"/>
      <c r="T554" s="167" t="s">
        <v>3388</v>
      </c>
      <c r="U554" s="167"/>
      <c r="V554" s="167"/>
      <c r="W554" s="168">
        <v>2554608</v>
      </c>
      <c r="X554" s="169">
        <v>2554607.89</v>
      </c>
      <c r="Y554" s="169"/>
      <c r="Z554" s="170"/>
      <c r="AA554"/>
    </row>
    <row r="555" spans="1:27" ht="12" customHeight="1" x14ac:dyDescent="0.2">
      <c r="A555" s="209" t="str">
        <f>IF(E555&lt;&gt;"",VLOOKUP(E555,КОСГУ!$A:$B,2,FALSE), IF(D555&lt;&gt;"",VLOOKUP(D555,ВидРасх!$A:$B,2,FALSE),IF(C555&lt;&gt;"",VLOOKUP(C555,ЦелСТ!$A:$B,2,FALSE),VLOOKUP(B555,Р_ПР!$A:$B,2,FALSE))))&amp;""</f>
        <v>Другие вопросы в области социальной политики</v>
      </c>
      <c r="B555" s="208" t="str">
        <f t="shared" si="91"/>
        <v>1006</v>
      </c>
      <c r="C555" s="181" t="str">
        <f t="shared" si="92"/>
        <v/>
      </c>
      <c r="D555" s="208" t="str">
        <f t="shared" si="93"/>
        <v/>
      </c>
      <c r="E555" s="181" t="str">
        <f t="shared" si="94"/>
        <v/>
      </c>
      <c r="F555" s="182">
        <f t="shared" si="85"/>
        <v>2442186</v>
      </c>
      <c r="G555" s="182">
        <f t="shared" si="86"/>
        <v>729991.62</v>
      </c>
      <c r="H555" s="183">
        <f t="shared" si="87"/>
        <v>0.2989091002896585</v>
      </c>
      <c r="I555" s="130">
        <f t="shared" si="88"/>
        <v>0</v>
      </c>
      <c r="J555" s="42"/>
      <c r="K555" s="7" t="str">
        <f t="shared" si="89"/>
        <v>10062442186729991,620,298909100289659</v>
      </c>
      <c r="L555" s="7">
        <f t="shared" si="90"/>
        <v>1</v>
      </c>
      <c r="N555" s="25"/>
      <c r="O555" s="27" t="s">
        <v>644</v>
      </c>
      <c r="P555" s="27"/>
      <c r="Q555" s="27"/>
      <c r="R555" s="27"/>
      <c r="S555" s="27"/>
      <c r="T555" s="166"/>
      <c r="U555" s="166"/>
      <c r="V555" s="166"/>
      <c r="W555" s="116">
        <v>2442186</v>
      </c>
      <c r="X555" s="119">
        <v>729991.62</v>
      </c>
      <c r="Y555" s="119"/>
      <c r="Z555" s="57"/>
      <c r="AA555"/>
    </row>
    <row r="556" spans="1:27" hidden="1" x14ac:dyDescent="0.2">
      <c r="A556" s="209" t="e">
        <f>IF(E556&lt;&gt;"",VLOOKUP(E556,КОСГУ!$A:$B,2,FALSE), IF(D556&lt;&gt;"",VLOOKUP(D556,ВидРасх!$A:$B,2,FALSE),IF(C556&lt;&gt;"",VLOOKUP(C556,ЦелСТ!$A:$B,2,FALSE),VLOOKUP(B556,Р_ПР!$A:$B,2,FALSE))))&amp;""</f>
        <v>#N/A</v>
      </c>
      <c r="B556" s="208" t="str">
        <f t="shared" si="91"/>
        <v>1006</v>
      </c>
      <c r="C556" s="181" t="str">
        <f t="shared" si="92"/>
        <v>2201300000</v>
      </c>
      <c r="D556" s="208" t="str">
        <f t="shared" si="93"/>
        <v/>
      </c>
      <c r="E556" s="181" t="str">
        <f t="shared" si="94"/>
        <v/>
      </c>
      <c r="F556" s="182">
        <f t="shared" si="85"/>
        <v>1084630</v>
      </c>
      <c r="G556" s="182">
        <f t="shared" si="86"/>
        <v>334441.95</v>
      </c>
      <c r="H556" s="183">
        <f t="shared" si="87"/>
        <v>0.30834657901772955</v>
      </c>
      <c r="I556" s="130">
        <f t="shared" si="88"/>
        <v>0</v>
      </c>
      <c r="J556" s="42"/>
      <c r="K556" s="7" t="str">
        <f t="shared" si="89"/>
        <v>100622013000001084630334441,950,30834657901773</v>
      </c>
      <c r="L556" s="7">
        <f t="shared" si="90"/>
        <v>1</v>
      </c>
      <c r="N556" s="25"/>
      <c r="O556" s="32"/>
      <c r="P556" s="28" t="s">
        <v>2736</v>
      </c>
      <c r="Q556" s="28"/>
      <c r="R556" s="28"/>
      <c r="S556" s="28"/>
      <c r="T556" s="28"/>
      <c r="U556" s="28"/>
      <c r="V556" s="28"/>
      <c r="W556" s="117">
        <v>1084630</v>
      </c>
      <c r="X556" s="120">
        <v>334441.95</v>
      </c>
      <c r="Y556" s="120"/>
      <c r="Z556" s="59"/>
      <c r="AA556"/>
    </row>
    <row r="557" spans="1:27" hidden="1" x14ac:dyDescent="0.2">
      <c r="A557" s="209" t="e">
        <f>IF(E557&lt;&gt;"",VLOOKUP(E557,КОСГУ!$A:$B,2,FALSE), IF(D557&lt;&gt;"",VLOOKUP(D557,ВидРасх!$A:$B,2,FALSE),IF(C557&lt;&gt;"",VLOOKUP(C557,ЦелСТ!$A:$B,2,FALSE),VLOOKUP(B557,Р_ПР!$A:$B,2,FALSE))))&amp;""</f>
        <v>#N/A</v>
      </c>
      <c r="B557" s="208" t="str">
        <f t="shared" si="91"/>
        <v>1006</v>
      </c>
      <c r="C557" s="181" t="str">
        <f t="shared" si="92"/>
        <v>2201312000</v>
      </c>
      <c r="D557" s="208" t="str">
        <f t="shared" si="93"/>
        <v/>
      </c>
      <c r="E557" s="181" t="str">
        <f t="shared" si="94"/>
        <v/>
      </c>
      <c r="F557" s="182">
        <f t="shared" si="85"/>
        <v>1084630</v>
      </c>
      <c r="G557" s="182">
        <f t="shared" si="86"/>
        <v>334441.95</v>
      </c>
      <c r="H557" s="183">
        <f t="shared" si="87"/>
        <v>0.30834657901772955</v>
      </c>
      <c r="I557" s="130">
        <f t="shared" si="88"/>
        <v>0</v>
      </c>
      <c r="J557" s="42"/>
      <c r="K557" s="7" t="str">
        <f t="shared" si="89"/>
        <v>100622013120001084630334441,950,30834657901773</v>
      </c>
      <c r="L557" s="7">
        <f t="shared" si="90"/>
        <v>1</v>
      </c>
      <c r="N557" s="25"/>
      <c r="O557" s="32"/>
      <c r="P557" s="32"/>
      <c r="Q557" s="27" t="s">
        <v>2737</v>
      </c>
      <c r="R557" s="27"/>
      <c r="S557" s="27"/>
      <c r="T557" s="27"/>
      <c r="U557" s="27"/>
      <c r="V557" s="27"/>
      <c r="W557" s="117">
        <v>1084630</v>
      </c>
      <c r="X557" s="120">
        <v>334441.95</v>
      </c>
      <c r="Y557" s="120"/>
      <c r="Z557" s="59"/>
      <c r="AA557"/>
    </row>
    <row r="558" spans="1:27" ht="60" x14ac:dyDescent="0.2">
      <c r="A558" s="209" t="str">
        <f>IF(E558&lt;&gt;"",VLOOKUP(E558,КОСГУ!$A:$B,2,FALSE), IF(D558&lt;&gt;"",VLOOKUP(D558,ВидРасх!$A:$B,2,FALSE),IF(C558&lt;&gt;"",VLOOKUP(C558,ЦелСТ!$A:$B,2,FALSE),VLOOKUP(B558,Р_ПР!$A:$B,2,FALSE))))&amp;""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58" s="208" t="str">
        <f t="shared" si="91"/>
        <v>1006</v>
      </c>
      <c r="C558" s="181" t="str">
        <f t="shared" si="92"/>
        <v>2201312020</v>
      </c>
      <c r="D558" s="208" t="str">
        <f t="shared" si="93"/>
        <v/>
      </c>
      <c r="E558" s="181" t="str">
        <f t="shared" si="94"/>
        <v/>
      </c>
      <c r="F558" s="182">
        <f t="shared" si="85"/>
        <v>1084630</v>
      </c>
      <c r="G558" s="182">
        <f t="shared" si="86"/>
        <v>334441.95</v>
      </c>
      <c r="H558" s="183">
        <f t="shared" si="87"/>
        <v>0.30834657901772955</v>
      </c>
      <c r="I558" s="130">
        <f t="shared" si="88"/>
        <v>0</v>
      </c>
      <c r="J558" s="42"/>
      <c r="K558" s="7" t="str">
        <f t="shared" si="89"/>
        <v>100622013120201084630334441,950,30834657901773</v>
      </c>
      <c r="L558" s="7">
        <f t="shared" si="90"/>
        <v>1</v>
      </c>
      <c r="N558" s="25"/>
      <c r="O558" s="32"/>
      <c r="P558" s="32"/>
      <c r="Q558" s="32"/>
      <c r="R558" s="28" t="s">
        <v>2738</v>
      </c>
      <c r="S558" s="28"/>
      <c r="T558" s="28"/>
      <c r="U558" s="28"/>
      <c r="V558" s="28"/>
      <c r="W558" s="117">
        <v>1084630</v>
      </c>
      <c r="X558" s="120">
        <v>334441.95</v>
      </c>
      <c r="Y558" s="120"/>
      <c r="Z558" s="59"/>
      <c r="AA558"/>
    </row>
    <row r="559" spans="1:27" ht="22.5" customHeight="1" x14ac:dyDescent="0.2">
      <c r="A559" s="209" t="str">
        <f>IF(E559&lt;&gt;"",VLOOKUP(E559,КОСГУ!$A:$B,2,FALSE), IF(D559&lt;&gt;"",VLOOKUP(D559,ВидРасх!$A:$B,2,FALSE),IF(C559&lt;&gt;"",VLOOKUP(C559,ЦелСТ!$A:$B,2,FALSE),VLOOKUP(B559,Р_ПР!$A:$B,2,FALSE))))&amp;""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59" s="208" t="str">
        <f t="shared" si="91"/>
        <v>1006</v>
      </c>
      <c r="C559" s="181" t="str">
        <f t="shared" si="92"/>
        <v>2201312020</v>
      </c>
      <c r="D559" s="208" t="str">
        <f t="shared" si="93"/>
        <v>100</v>
      </c>
      <c r="E559" s="181" t="str">
        <f t="shared" si="94"/>
        <v/>
      </c>
      <c r="F559" s="182">
        <f t="shared" si="85"/>
        <v>988130</v>
      </c>
      <c r="G559" s="182">
        <f t="shared" si="86"/>
        <v>334441.95</v>
      </c>
      <c r="H559" s="183">
        <f t="shared" si="87"/>
        <v>0.33845946383573011</v>
      </c>
      <c r="I559" s="130">
        <f t="shared" si="88"/>
        <v>0</v>
      </c>
      <c r="J559" s="42"/>
      <c r="K559" s="7" t="str">
        <f t="shared" si="89"/>
        <v>10062201312020100100988130334441,950,33845946383573</v>
      </c>
      <c r="L559" s="7">
        <f t="shared" si="90"/>
        <v>1</v>
      </c>
      <c r="N559" s="25"/>
      <c r="O559" s="32"/>
      <c r="P559" s="32"/>
      <c r="Q559" s="32"/>
      <c r="R559" s="32"/>
      <c r="S559" s="27" t="s">
        <v>2739</v>
      </c>
      <c r="T559" s="27"/>
      <c r="U559" s="27"/>
      <c r="V559" s="27"/>
      <c r="W559" s="117">
        <v>988130</v>
      </c>
      <c r="X559" s="120">
        <v>334441.95</v>
      </c>
      <c r="Y559" s="120"/>
      <c r="Z559" s="59"/>
      <c r="AA559"/>
    </row>
    <row r="560" spans="1:27" ht="17.25" customHeight="1" x14ac:dyDescent="0.2">
      <c r="A560" s="209" t="str">
        <f>IF(E560&lt;&gt;"",VLOOKUP(E560,КОСГУ!$A:$B,2,FALSE), IF(D560&lt;&gt;"",VLOOKUP(D560,ВидРасх!$A:$B,2,FALSE),IF(C560&lt;&gt;"",VLOOKUP(C560,ЦелСТ!$A:$B,2,FALSE),VLOOKUP(B560,Р_ПР!$A:$B,2,FALSE))))&amp;""</f>
        <v>Расходы на выплаты персоналу муниципальных органов</v>
      </c>
      <c r="B560" s="208" t="str">
        <f t="shared" si="91"/>
        <v>1006</v>
      </c>
      <c r="C560" s="181" t="str">
        <f t="shared" si="92"/>
        <v>2201312020</v>
      </c>
      <c r="D560" s="208" t="str">
        <f t="shared" si="93"/>
        <v>120</v>
      </c>
      <c r="E560" s="181" t="str">
        <f t="shared" si="94"/>
        <v/>
      </c>
      <c r="F560" s="182">
        <f t="shared" si="85"/>
        <v>988130</v>
      </c>
      <c r="G560" s="182">
        <f t="shared" si="86"/>
        <v>334441.95</v>
      </c>
      <c r="H560" s="183">
        <f t="shared" si="87"/>
        <v>0.33845946383573011</v>
      </c>
      <c r="I560" s="130">
        <f t="shared" si="88"/>
        <v>0</v>
      </c>
      <c r="J560" s="42"/>
      <c r="K560" s="7" t="str">
        <f t="shared" si="89"/>
        <v>10062201312020120120988130334441,950,33845946383573</v>
      </c>
      <c r="L560" s="7">
        <f t="shared" si="90"/>
        <v>1</v>
      </c>
      <c r="N560" s="25"/>
      <c r="O560" s="32"/>
      <c r="P560" s="32"/>
      <c r="Q560" s="32"/>
      <c r="R560" s="32"/>
      <c r="S560" s="32"/>
      <c r="T560" s="167" t="s">
        <v>3389</v>
      </c>
      <c r="U560" s="167"/>
      <c r="V560" s="167"/>
      <c r="W560" s="168">
        <v>988130</v>
      </c>
      <c r="X560" s="169">
        <v>334441.95</v>
      </c>
      <c r="Y560" s="169"/>
      <c r="Z560" s="170"/>
      <c r="AA560"/>
    </row>
    <row r="561" spans="1:27" ht="17.25" customHeight="1" x14ac:dyDescent="0.2">
      <c r="A561" s="209" t="str">
        <f>IF(E561&lt;&gt;"",VLOOKUP(E561,КОСГУ!$A:$B,2,FALSE), IF(D561&lt;&gt;"",VLOOKUP(D561,ВидРасх!$A:$B,2,FALSE),IF(C561&lt;&gt;"",VLOOKUP(C561,ЦелСТ!$A:$B,2,FALSE),VLOOKUP(B561,Р_ПР!$A:$B,2,FALSE))))&amp;""</f>
        <v>Закупка товаров, работ и услуг для муниципальных нужд</v>
      </c>
      <c r="B561" s="208" t="str">
        <f t="shared" si="91"/>
        <v>1006</v>
      </c>
      <c r="C561" s="181" t="str">
        <f t="shared" si="92"/>
        <v>2201312020</v>
      </c>
      <c r="D561" s="208" t="str">
        <f t="shared" si="93"/>
        <v>200</v>
      </c>
      <c r="E561" s="181" t="str">
        <f t="shared" si="94"/>
        <v/>
      </c>
      <c r="F561" s="182">
        <f t="shared" si="85"/>
        <v>96500</v>
      </c>
      <c r="G561" s="182">
        <f t="shared" si="86"/>
        <v>0</v>
      </c>
      <c r="H561" s="183">
        <f t="shared" si="87"/>
        <v>0</v>
      </c>
      <c r="I561" s="130">
        <f t="shared" si="88"/>
        <v>0</v>
      </c>
      <c r="J561" s="42"/>
      <c r="K561" s="7" t="str">
        <f t="shared" si="89"/>
        <v>100622013120202002009650000</v>
      </c>
      <c r="L561" s="7">
        <f t="shared" si="90"/>
        <v>1</v>
      </c>
      <c r="N561" s="25"/>
      <c r="O561" s="32"/>
      <c r="P561" s="32"/>
      <c r="Q561" s="32"/>
      <c r="R561" s="32"/>
      <c r="S561" s="27" t="s">
        <v>3108</v>
      </c>
      <c r="T561" s="166"/>
      <c r="U561" s="166"/>
      <c r="V561" s="166"/>
      <c r="W561" s="116">
        <v>96500</v>
      </c>
      <c r="X561" s="119">
        <v>0</v>
      </c>
      <c r="Y561" s="119"/>
      <c r="Z561" s="57"/>
      <c r="AA561"/>
    </row>
    <row r="562" spans="1:27" ht="22.5" customHeight="1" x14ac:dyDescent="0.2">
      <c r="A562" s="209" t="str">
        <f>IF(E562&lt;&gt;"",VLOOKUP(E562,КОСГУ!$A:$B,2,FALSE), IF(D562&lt;&gt;"",VLOOKUP(D562,ВидРасх!$A:$B,2,FALSE),IF(C562&lt;&gt;"",VLOOKUP(C562,ЦелСТ!$A:$B,2,FALSE),VLOOKUP(B562,Р_ПР!$A:$B,2,FALSE))))&amp;""</f>
        <v>Иные закупки товаров, работ и услуг для обеспечения муниципальных нужд</v>
      </c>
      <c r="B562" s="208" t="str">
        <f t="shared" si="91"/>
        <v>1006</v>
      </c>
      <c r="C562" s="181" t="str">
        <f t="shared" si="92"/>
        <v>2201312020</v>
      </c>
      <c r="D562" s="208" t="str">
        <f t="shared" si="93"/>
        <v>240</v>
      </c>
      <c r="E562" s="181" t="str">
        <f t="shared" si="94"/>
        <v/>
      </c>
      <c r="F562" s="182">
        <f t="shared" si="85"/>
        <v>96500</v>
      </c>
      <c r="G562" s="182">
        <f t="shared" si="86"/>
        <v>0</v>
      </c>
      <c r="H562" s="183">
        <f t="shared" si="87"/>
        <v>0</v>
      </c>
      <c r="I562" s="130">
        <f t="shared" si="88"/>
        <v>0</v>
      </c>
      <c r="J562" s="42"/>
      <c r="K562" s="7" t="str">
        <f t="shared" si="89"/>
        <v>100622013120202402409650000</v>
      </c>
      <c r="L562" s="7">
        <f t="shared" si="90"/>
        <v>1</v>
      </c>
      <c r="N562" s="25"/>
      <c r="O562" s="32"/>
      <c r="P562" s="32"/>
      <c r="Q562" s="32"/>
      <c r="R562" s="32"/>
      <c r="S562" s="32"/>
      <c r="T562" s="167" t="s">
        <v>3390</v>
      </c>
      <c r="U562" s="167"/>
      <c r="V562" s="167"/>
      <c r="W562" s="168">
        <v>96500</v>
      </c>
      <c r="X562" s="169">
        <v>0</v>
      </c>
      <c r="Y562" s="169"/>
      <c r="Z562" s="170"/>
      <c r="AA562"/>
    </row>
    <row r="563" spans="1:27" hidden="1" x14ac:dyDescent="0.2">
      <c r="A563" s="209" t="e">
        <f>IF(E563&lt;&gt;"",VLOOKUP(E563,КОСГУ!$A:$B,2,FALSE), IF(D563&lt;&gt;"",VLOOKUP(D563,ВидРасх!$A:$B,2,FALSE),IF(C563&lt;&gt;"",VLOOKUP(C563,ЦелСТ!$A:$B,2,FALSE),VLOOKUP(B563,Р_ПР!$A:$B,2,FALSE))))&amp;""</f>
        <v>#N/A</v>
      </c>
      <c r="B563" s="208" t="str">
        <f t="shared" si="91"/>
        <v>1006</v>
      </c>
      <c r="C563" s="181" t="str">
        <f t="shared" si="92"/>
        <v>2203100000</v>
      </c>
      <c r="D563" s="208" t="str">
        <f t="shared" si="93"/>
        <v/>
      </c>
      <c r="E563" s="181" t="str">
        <f t="shared" si="94"/>
        <v/>
      </c>
      <c r="F563" s="182">
        <f t="shared" si="85"/>
        <v>1357556</v>
      </c>
      <c r="G563" s="182">
        <f t="shared" si="86"/>
        <v>395549.67</v>
      </c>
      <c r="H563" s="183">
        <f t="shared" si="87"/>
        <v>0.29136895273565139</v>
      </c>
      <c r="I563" s="130">
        <f t="shared" si="88"/>
        <v>0</v>
      </c>
      <c r="J563" s="42"/>
      <c r="K563" s="7" t="str">
        <f t="shared" si="89"/>
        <v>100622031000001357556395549,670,291368952735651</v>
      </c>
      <c r="L563" s="7">
        <f t="shared" si="90"/>
        <v>1</v>
      </c>
      <c r="N563" s="25"/>
      <c r="O563" s="32"/>
      <c r="P563" s="28" t="s">
        <v>1442</v>
      </c>
      <c r="Q563" s="28"/>
      <c r="R563" s="28"/>
      <c r="S563" s="28"/>
      <c r="T563" s="165"/>
      <c r="U563" s="165"/>
      <c r="V563" s="165"/>
      <c r="W563" s="116">
        <v>1357556</v>
      </c>
      <c r="X563" s="119">
        <v>395549.67</v>
      </c>
      <c r="Y563" s="119"/>
      <c r="Z563" s="57"/>
      <c r="AA563"/>
    </row>
    <row r="564" spans="1:27" hidden="1" x14ac:dyDescent="0.2">
      <c r="A564" s="209" t="e">
        <f>IF(E564&lt;&gt;"",VLOOKUP(E564,КОСГУ!$A:$B,2,FALSE), IF(D564&lt;&gt;"",VLOOKUP(D564,ВидРасх!$A:$B,2,FALSE),IF(C564&lt;&gt;"",VLOOKUP(C564,ЦелСТ!$A:$B,2,FALSE),VLOOKUP(B564,Р_ПР!$A:$B,2,FALSE))))&amp;""</f>
        <v>#N/A</v>
      </c>
      <c r="B564" s="208" t="str">
        <f t="shared" si="91"/>
        <v>1006</v>
      </c>
      <c r="C564" s="181" t="str">
        <f t="shared" si="92"/>
        <v>2203116000</v>
      </c>
      <c r="D564" s="208" t="str">
        <f t="shared" si="93"/>
        <v/>
      </c>
      <c r="E564" s="181" t="str">
        <f t="shared" si="94"/>
        <v/>
      </c>
      <c r="F564" s="182">
        <f t="shared" si="85"/>
        <v>1357556</v>
      </c>
      <c r="G564" s="182">
        <f t="shared" si="86"/>
        <v>395549.67</v>
      </c>
      <c r="H564" s="183">
        <f t="shared" si="87"/>
        <v>0.29136895273565139</v>
      </c>
      <c r="I564" s="130">
        <f t="shared" si="88"/>
        <v>0</v>
      </c>
      <c r="J564" s="42"/>
      <c r="K564" s="7" t="str">
        <f t="shared" si="89"/>
        <v>100622031160001357556395549,670,291368952735651</v>
      </c>
      <c r="L564" s="7">
        <f t="shared" si="90"/>
        <v>1</v>
      </c>
      <c r="N564" s="25"/>
      <c r="O564" s="32"/>
      <c r="P564" s="32"/>
      <c r="Q564" s="27" t="s">
        <v>1443</v>
      </c>
      <c r="R564" s="27"/>
      <c r="S564" s="27"/>
      <c r="T564" s="27"/>
      <c r="U564" s="27"/>
      <c r="V564" s="27"/>
      <c r="W564" s="117">
        <v>1357556</v>
      </c>
      <c r="X564" s="120">
        <v>395549.67</v>
      </c>
      <c r="Y564" s="120"/>
      <c r="Z564" s="59"/>
      <c r="AA564"/>
    </row>
    <row r="565" spans="1:27" ht="93.75" customHeight="1" x14ac:dyDescent="0.2">
      <c r="A565" s="209" t="str">
        <f>IF(E565&lt;&gt;"",VLOOKUP(E565,КОСГУ!$A:$B,2,FALSE), IF(D565&lt;&gt;"",VLOOKUP(D565,ВидРасх!$A:$B,2,FALSE),IF(C565&lt;&gt;"",VLOOKUP(C565,ЦелСТ!$A:$B,2,FALSE),VLOOKUP(B565,Р_ПР!$A:$B,2,FALSE))))&amp;""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65" s="208" t="str">
        <f t="shared" si="91"/>
        <v>1006</v>
      </c>
      <c r="C565" s="181" t="str">
        <f t="shared" si="92"/>
        <v>2203116721</v>
      </c>
      <c r="D565" s="208" t="str">
        <f t="shared" si="93"/>
        <v/>
      </c>
      <c r="E565" s="181" t="str">
        <f t="shared" si="94"/>
        <v/>
      </c>
      <c r="F565" s="182">
        <f t="shared" si="85"/>
        <v>1301556</v>
      </c>
      <c r="G565" s="182">
        <f t="shared" si="86"/>
        <v>395549.67</v>
      </c>
      <c r="H565" s="183">
        <f t="shared" si="87"/>
        <v>0.30390522574518497</v>
      </c>
      <c r="I565" s="130">
        <f t="shared" si="88"/>
        <v>0</v>
      </c>
      <c r="J565" s="42"/>
      <c r="K565" s="7" t="str">
        <f t="shared" si="89"/>
        <v>100622031167211301556395549,670,303905225745185</v>
      </c>
      <c r="L565" s="7">
        <f t="shared" si="90"/>
        <v>1</v>
      </c>
      <c r="N565" s="25"/>
      <c r="O565" s="32"/>
      <c r="P565" s="32"/>
      <c r="Q565" s="32"/>
      <c r="R565" s="28" t="s">
        <v>2185</v>
      </c>
      <c r="S565" s="28"/>
      <c r="T565" s="28"/>
      <c r="U565" s="28"/>
      <c r="V565" s="28"/>
      <c r="W565" s="117">
        <v>1301556</v>
      </c>
      <c r="X565" s="120">
        <v>395549.67</v>
      </c>
      <c r="Y565" s="120"/>
      <c r="Z565" s="59"/>
      <c r="AA565"/>
    </row>
    <row r="566" spans="1:27" ht="30" customHeight="1" x14ac:dyDescent="0.2">
      <c r="A566" s="209" t="str">
        <f>IF(E566&lt;&gt;"",VLOOKUP(E566,КОСГУ!$A:$B,2,FALSE), IF(D566&lt;&gt;"",VLOOKUP(D566,ВидРасх!$A:$B,2,FALSE),IF(C566&lt;&gt;"",VLOOKUP(C566,ЦелСТ!$A:$B,2,FALSE),VLOOKUP(B566,Р_ПР!$A:$B,2,FALSE))))&amp;""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66" s="208" t="str">
        <f t="shared" si="91"/>
        <v>1006</v>
      </c>
      <c r="C566" s="181" t="str">
        <f t="shared" si="92"/>
        <v>2203116721</v>
      </c>
      <c r="D566" s="208" t="str">
        <f t="shared" si="93"/>
        <v>100</v>
      </c>
      <c r="E566" s="181" t="str">
        <f t="shared" si="94"/>
        <v/>
      </c>
      <c r="F566" s="182">
        <f t="shared" si="85"/>
        <v>1171556</v>
      </c>
      <c r="G566" s="182">
        <f t="shared" si="86"/>
        <v>395549.67</v>
      </c>
      <c r="H566" s="183">
        <f t="shared" si="87"/>
        <v>0.3376276251412651</v>
      </c>
      <c r="I566" s="130">
        <f t="shared" si="88"/>
        <v>0</v>
      </c>
      <c r="J566" s="42"/>
      <c r="K566" s="7" t="str">
        <f t="shared" si="89"/>
        <v>100622031167211001001171556395549,670,337627625141265</v>
      </c>
      <c r="L566" s="7">
        <f t="shared" si="90"/>
        <v>1</v>
      </c>
      <c r="N566" s="25"/>
      <c r="O566" s="32"/>
      <c r="P566" s="32"/>
      <c r="Q566" s="32"/>
      <c r="R566" s="32"/>
      <c r="S566" s="27" t="s">
        <v>2186</v>
      </c>
      <c r="T566" s="27"/>
      <c r="U566" s="27"/>
      <c r="V566" s="27"/>
      <c r="W566" s="117">
        <v>1171556</v>
      </c>
      <c r="X566" s="120">
        <v>395549.67</v>
      </c>
      <c r="Y566" s="120"/>
      <c r="Z566" s="59"/>
      <c r="AA566"/>
    </row>
    <row r="567" spans="1:27" ht="18" customHeight="1" x14ac:dyDescent="0.2">
      <c r="A567" s="209" t="str">
        <f>IF(E567&lt;&gt;"",VLOOKUP(E567,КОСГУ!$A:$B,2,FALSE), IF(D567&lt;&gt;"",VLOOKUP(D567,ВидРасх!$A:$B,2,FALSE),IF(C567&lt;&gt;"",VLOOKUP(C567,ЦелСТ!$A:$B,2,FALSE),VLOOKUP(B567,Р_ПР!$A:$B,2,FALSE))))&amp;""</f>
        <v>Расходы на выплаты персоналу муниципальных органов</v>
      </c>
      <c r="B567" s="208" t="str">
        <f t="shared" si="91"/>
        <v>1006</v>
      </c>
      <c r="C567" s="181" t="str">
        <f t="shared" si="92"/>
        <v>2203116721</v>
      </c>
      <c r="D567" s="208" t="str">
        <f t="shared" si="93"/>
        <v>120</v>
      </c>
      <c r="E567" s="181" t="str">
        <f t="shared" si="94"/>
        <v/>
      </c>
      <c r="F567" s="182">
        <f t="shared" si="85"/>
        <v>1171556</v>
      </c>
      <c r="G567" s="182">
        <f t="shared" si="86"/>
        <v>395549.67</v>
      </c>
      <c r="H567" s="183">
        <f t="shared" si="87"/>
        <v>0.3376276251412651</v>
      </c>
      <c r="I567" s="130">
        <f t="shared" si="88"/>
        <v>0</v>
      </c>
      <c r="J567" s="42"/>
      <c r="K567" s="7" t="str">
        <f t="shared" si="89"/>
        <v>100622031167211201201171556395549,670,337627625141265</v>
      </c>
      <c r="L567" s="7">
        <f t="shared" si="90"/>
        <v>1</v>
      </c>
      <c r="N567" s="25"/>
      <c r="O567" s="32"/>
      <c r="P567" s="32"/>
      <c r="Q567" s="32"/>
      <c r="R567" s="32"/>
      <c r="S567" s="32"/>
      <c r="T567" s="167" t="s">
        <v>3391</v>
      </c>
      <c r="U567" s="167"/>
      <c r="V567" s="167"/>
      <c r="W567" s="168">
        <v>1171556</v>
      </c>
      <c r="X567" s="169">
        <v>395549.67</v>
      </c>
      <c r="Y567" s="169"/>
      <c r="Z567" s="170"/>
      <c r="AA567"/>
    </row>
    <row r="568" spans="1:27" ht="15.75" customHeight="1" x14ac:dyDescent="0.2">
      <c r="A568" s="209" t="str">
        <f>IF(E568&lt;&gt;"",VLOOKUP(E568,КОСГУ!$A:$B,2,FALSE), IF(D568&lt;&gt;"",VLOOKUP(D568,ВидРасх!$A:$B,2,FALSE),IF(C568&lt;&gt;"",VLOOKUP(C568,ЦелСТ!$A:$B,2,FALSE),VLOOKUP(B568,Р_ПР!$A:$B,2,FALSE))))&amp;""</f>
        <v>Закупка товаров, работ и услуг для муниципальных нужд</v>
      </c>
      <c r="B568" s="208" t="str">
        <f t="shared" si="91"/>
        <v>1006</v>
      </c>
      <c r="C568" s="181" t="str">
        <f t="shared" si="92"/>
        <v>2203116721</v>
      </c>
      <c r="D568" s="208" t="str">
        <f t="shared" si="93"/>
        <v>200</v>
      </c>
      <c r="E568" s="181" t="str">
        <f t="shared" si="94"/>
        <v/>
      </c>
      <c r="F568" s="182">
        <f t="shared" si="85"/>
        <v>130000</v>
      </c>
      <c r="G568" s="182">
        <f t="shared" si="86"/>
        <v>0</v>
      </c>
      <c r="H568" s="183">
        <f t="shared" si="87"/>
        <v>0</v>
      </c>
      <c r="I568" s="130">
        <f t="shared" si="88"/>
        <v>0</v>
      </c>
      <c r="J568" s="42"/>
      <c r="K568" s="7" t="str">
        <f t="shared" si="89"/>
        <v>1006220311672120020013000000</v>
      </c>
      <c r="L568" s="7">
        <f t="shared" si="90"/>
        <v>1</v>
      </c>
      <c r="N568" s="25"/>
      <c r="O568" s="32"/>
      <c r="P568" s="32"/>
      <c r="Q568" s="32"/>
      <c r="R568" s="32"/>
      <c r="S568" s="27" t="s">
        <v>2468</v>
      </c>
      <c r="T568" s="166"/>
      <c r="U568" s="166"/>
      <c r="V568" s="166"/>
      <c r="W568" s="116">
        <v>130000</v>
      </c>
      <c r="X568" s="119">
        <v>0</v>
      </c>
      <c r="Y568" s="119"/>
      <c r="Z568" s="57"/>
      <c r="AA568"/>
    </row>
    <row r="569" spans="1:27" ht="24" x14ac:dyDescent="0.2">
      <c r="A569" s="209" t="str">
        <f>IF(E569&lt;&gt;"",VLOOKUP(E569,КОСГУ!$A:$B,2,FALSE), IF(D569&lt;&gt;"",VLOOKUP(D569,ВидРасх!$A:$B,2,FALSE),IF(C569&lt;&gt;"",VLOOKUP(C569,ЦелСТ!$A:$B,2,FALSE),VLOOKUP(B569,Р_ПР!$A:$B,2,FALSE))))&amp;""</f>
        <v>Иные закупки товаров, работ и услуг для обеспечения муниципальных нужд</v>
      </c>
      <c r="B569" s="208" t="str">
        <f t="shared" si="91"/>
        <v>1006</v>
      </c>
      <c r="C569" s="181" t="str">
        <f t="shared" si="92"/>
        <v>2203116721</v>
      </c>
      <c r="D569" s="208" t="str">
        <f t="shared" si="93"/>
        <v>240</v>
      </c>
      <c r="E569" s="181" t="str">
        <f t="shared" si="94"/>
        <v/>
      </c>
      <c r="F569" s="182">
        <f t="shared" si="85"/>
        <v>130000</v>
      </c>
      <c r="G569" s="182">
        <f t="shared" si="86"/>
        <v>0</v>
      </c>
      <c r="H569" s="183">
        <f t="shared" si="87"/>
        <v>0</v>
      </c>
      <c r="I569" s="130">
        <f t="shared" si="88"/>
        <v>0</v>
      </c>
      <c r="J569" s="42"/>
      <c r="K569" s="7" t="str">
        <f t="shared" si="89"/>
        <v>1006220311672124024013000000</v>
      </c>
      <c r="L569" s="7">
        <f t="shared" si="90"/>
        <v>1</v>
      </c>
      <c r="N569" s="25"/>
      <c r="O569" s="32"/>
      <c r="P569" s="32"/>
      <c r="Q569" s="32"/>
      <c r="R569" s="32"/>
      <c r="S569" s="32"/>
      <c r="T569" s="167" t="s">
        <v>3392</v>
      </c>
      <c r="U569" s="167"/>
      <c r="V569" s="167"/>
      <c r="W569" s="168">
        <v>130000</v>
      </c>
      <c r="X569" s="169">
        <v>0</v>
      </c>
      <c r="Y569" s="169"/>
      <c r="Z569" s="170"/>
      <c r="AA569"/>
    </row>
    <row r="570" spans="1:27" ht="97.5" customHeight="1" x14ac:dyDescent="0.2">
      <c r="A570" s="209" t="str">
        <f>IF(E570&lt;&gt;"",VLOOKUP(E570,КОСГУ!$A:$B,2,FALSE), IF(D570&lt;&gt;"",VLOOKUP(D570,ВидРасх!$A:$B,2,FALSE),IF(C570&lt;&gt;"",VLOOKUP(C570,ЦелСТ!$A:$B,2,FALSE),VLOOKUP(B570,Р_ПР!$A:$B,2,FALSE))))&amp;""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70" s="208" t="str">
        <f t="shared" si="91"/>
        <v>1006</v>
      </c>
      <c r="C570" s="181" t="str">
        <f t="shared" si="92"/>
        <v>2203116722</v>
      </c>
      <c r="D570" s="208" t="str">
        <f t="shared" si="93"/>
        <v/>
      </c>
      <c r="E570" s="181" t="str">
        <f t="shared" si="94"/>
        <v/>
      </c>
      <c r="F570" s="182">
        <f t="shared" si="85"/>
        <v>56000</v>
      </c>
      <c r="G570" s="182">
        <f t="shared" si="86"/>
        <v>0</v>
      </c>
      <c r="H570" s="183">
        <f t="shared" si="87"/>
        <v>0</v>
      </c>
      <c r="I570" s="130">
        <f t="shared" si="88"/>
        <v>0</v>
      </c>
      <c r="J570" s="42"/>
      <c r="K570" s="7" t="str">
        <f t="shared" si="89"/>
        <v>100622031167225600000</v>
      </c>
      <c r="L570" s="7">
        <f t="shared" si="90"/>
        <v>1</v>
      </c>
      <c r="N570" s="25"/>
      <c r="O570" s="32"/>
      <c r="P570" s="32"/>
      <c r="Q570" s="32"/>
      <c r="R570" s="28" t="s">
        <v>2187</v>
      </c>
      <c r="S570" s="28"/>
      <c r="T570" s="165"/>
      <c r="U570" s="165"/>
      <c r="V570" s="165"/>
      <c r="W570" s="116">
        <v>56000</v>
      </c>
      <c r="X570" s="119">
        <v>0</v>
      </c>
      <c r="Y570" s="119"/>
      <c r="Z570" s="57"/>
      <c r="AA570"/>
    </row>
    <row r="571" spans="1:27" x14ac:dyDescent="0.2">
      <c r="A571" s="209" t="str">
        <f>IF(E571&lt;&gt;"",VLOOKUP(E571,КОСГУ!$A:$B,2,FALSE), IF(D571&lt;&gt;"",VLOOKUP(D571,ВидРасх!$A:$B,2,FALSE),IF(C571&lt;&gt;"",VLOOKUP(C571,ЦелСТ!$A:$B,2,FALSE),VLOOKUP(B571,Р_ПР!$A:$B,2,FALSE))))&amp;""</f>
        <v>Закупка товаров, работ и услуг для муниципальных нужд</v>
      </c>
      <c r="B571" s="208" t="str">
        <f t="shared" si="91"/>
        <v>1006</v>
      </c>
      <c r="C571" s="181" t="str">
        <f t="shared" si="92"/>
        <v>2203116722</v>
      </c>
      <c r="D571" s="208" t="str">
        <f t="shared" si="93"/>
        <v>200</v>
      </c>
      <c r="E571" s="181" t="str">
        <f t="shared" si="94"/>
        <v/>
      </c>
      <c r="F571" s="182">
        <f t="shared" si="85"/>
        <v>56000</v>
      </c>
      <c r="G571" s="182">
        <f t="shared" si="86"/>
        <v>0</v>
      </c>
      <c r="H571" s="183">
        <f t="shared" si="87"/>
        <v>0</v>
      </c>
      <c r="I571" s="130">
        <f t="shared" si="88"/>
        <v>0</v>
      </c>
      <c r="J571" s="42"/>
      <c r="K571" s="7" t="str">
        <f t="shared" si="89"/>
        <v>100622031167222002005600000</v>
      </c>
      <c r="L571" s="7">
        <f t="shared" si="90"/>
        <v>1</v>
      </c>
      <c r="N571" s="25"/>
      <c r="O571" s="32"/>
      <c r="P571" s="32"/>
      <c r="Q571" s="32"/>
      <c r="R571" s="32"/>
      <c r="S571" s="27" t="s">
        <v>2188</v>
      </c>
      <c r="T571" s="27"/>
      <c r="U571" s="27"/>
      <c r="V571" s="27"/>
      <c r="W571" s="117">
        <v>56000</v>
      </c>
      <c r="X571" s="120">
        <v>0</v>
      </c>
      <c r="Y571" s="120"/>
      <c r="Z571" s="59"/>
      <c r="AA571"/>
    </row>
    <row r="572" spans="1:27" ht="22.5" customHeight="1" x14ac:dyDescent="0.2">
      <c r="A572" s="209" t="str">
        <f>IF(E572&lt;&gt;"",VLOOKUP(E572,КОСГУ!$A:$B,2,FALSE), IF(D572&lt;&gt;"",VLOOKUP(D572,ВидРасх!$A:$B,2,FALSE),IF(C572&lt;&gt;"",VLOOKUP(C572,ЦелСТ!$A:$B,2,FALSE),VLOOKUP(B572,Р_ПР!$A:$B,2,FALSE))))&amp;""</f>
        <v>Иные закупки товаров, работ и услуг для обеспечения муниципальных нужд</v>
      </c>
      <c r="B572" s="208" t="str">
        <f t="shared" si="91"/>
        <v>1006</v>
      </c>
      <c r="C572" s="181" t="str">
        <f t="shared" si="92"/>
        <v>2203116722</v>
      </c>
      <c r="D572" s="208" t="str">
        <f t="shared" si="93"/>
        <v>240</v>
      </c>
      <c r="E572" s="181" t="str">
        <f t="shared" si="94"/>
        <v/>
      </c>
      <c r="F572" s="182">
        <f t="shared" si="85"/>
        <v>56000</v>
      </c>
      <c r="G572" s="182">
        <f t="shared" si="86"/>
        <v>0</v>
      </c>
      <c r="H572" s="183">
        <f t="shared" si="87"/>
        <v>0</v>
      </c>
      <c r="I572" s="130">
        <f t="shared" si="88"/>
        <v>0</v>
      </c>
      <c r="J572" s="42"/>
      <c r="K572" s="7" t="str">
        <f t="shared" si="89"/>
        <v>100622031167222402405600000</v>
      </c>
      <c r="L572" s="7">
        <f t="shared" si="90"/>
        <v>1</v>
      </c>
      <c r="N572" s="25"/>
      <c r="O572" s="32"/>
      <c r="P572" s="32"/>
      <c r="Q572" s="32"/>
      <c r="R572" s="32"/>
      <c r="S572" s="32"/>
      <c r="T572" s="167" t="s">
        <v>3393</v>
      </c>
      <c r="U572" s="167"/>
      <c r="V572" s="167"/>
      <c r="W572" s="168">
        <v>56000</v>
      </c>
      <c r="X572" s="169">
        <v>0</v>
      </c>
      <c r="Y572" s="169"/>
      <c r="Z572" s="170"/>
      <c r="AA572"/>
    </row>
    <row r="573" spans="1:27" hidden="1" x14ac:dyDescent="0.2">
      <c r="A573" s="209" t="str">
        <f>IF(E573&lt;&gt;"",VLOOKUP(E573,КОСГУ!$A:$B,2,FALSE), IF(D573&lt;&gt;"",VLOOKUP(D573,ВидРасх!$A:$B,2,FALSE),IF(C573&lt;&gt;"",VLOOKUP(C573,ЦелСТ!$A:$B,2,FALSE),VLOOKUP(B573,Р_ПР!$A:$B,2,FALSE))))&amp;""</f>
        <v/>
      </c>
      <c r="B573" s="208" t="str">
        <f t="shared" si="91"/>
        <v/>
      </c>
      <c r="C573" s="181" t="str">
        <f t="shared" si="92"/>
        <v/>
      </c>
      <c r="D573" s="208" t="str">
        <f t="shared" si="93"/>
        <v/>
      </c>
      <c r="E573" s="181" t="str">
        <f t="shared" si="94"/>
        <v/>
      </c>
      <c r="F573" s="182">
        <f t="shared" si="85"/>
        <v>0</v>
      </c>
      <c r="G573" s="182">
        <f t="shared" si="86"/>
        <v>0</v>
      </c>
      <c r="H573" s="183" t="e">
        <f t="shared" si="87"/>
        <v>#DIV/0!</v>
      </c>
      <c r="I573" s="130">
        <f t="shared" si="88"/>
        <v>0</v>
      </c>
      <c r="J573" s="42"/>
      <c r="K573" s="7" t="e">
        <f t="shared" si="89"/>
        <v>#DIV/0!</v>
      </c>
      <c r="L573" s="7" t="e">
        <f t="shared" si="90"/>
        <v>#DIV/0!</v>
      </c>
      <c r="N573" s="240"/>
      <c r="O573" s="241"/>
      <c r="P573" s="241"/>
      <c r="Q573" s="241"/>
      <c r="R573" s="241"/>
      <c r="S573" s="241"/>
      <c r="T573" s="242"/>
      <c r="U573" s="242"/>
      <c r="V573" s="242"/>
      <c r="W573" s="243"/>
      <c r="X573" s="244"/>
      <c r="Y573" s="244"/>
      <c r="Z573" s="245"/>
      <c r="AA573"/>
    </row>
    <row r="574" spans="1:27" x14ac:dyDescent="0.2">
      <c r="A574" s="209" t="str">
        <f>IF(E574&lt;&gt;"",VLOOKUP(E574,КОСГУ!$A:$B,2,FALSE), IF(D574&lt;&gt;"",VLOOKUP(D574,ВидРасх!$A:$B,2,FALSE),IF(C574&lt;&gt;"",VLOOKUP(C574,ЦелСТ!$A:$B,2,FALSE),VLOOKUP(B574,Р_ПР!$A:$B,2,FALSE))))&amp;""</f>
        <v>ФИЗИЧЕСКАЯ КУЛЬТУРА И СПОРТ</v>
      </c>
      <c r="B574" s="208" t="str">
        <f t="shared" si="91"/>
        <v>1100</v>
      </c>
      <c r="C574" s="181" t="str">
        <f t="shared" si="92"/>
        <v/>
      </c>
      <c r="D574" s="208" t="str">
        <f t="shared" si="93"/>
        <v/>
      </c>
      <c r="E574" s="181" t="str">
        <f t="shared" si="94"/>
        <v/>
      </c>
      <c r="F574" s="182">
        <f t="shared" si="85"/>
        <v>14166600</v>
      </c>
      <c r="G574" s="182">
        <f t="shared" si="86"/>
        <v>6544443.7800000003</v>
      </c>
      <c r="H574" s="183">
        <f t="shared" si="87"/>
        <v>0.46196291135487699</v>
      </c>
      <c r="I574" s="130">
        <f t="shared" si="88"/>
        <v>0</v>
      </c>
      <c r="J574" s="42"/>
      <c r="K574" s="7" t="str">
        <f t="shared" si="89"/>
        <v>1100141666006544443,780,461962911354877</v>
      </c>
      <c r="L574" s="7" t="e">
        <f t="shared" si="90"/>
        <v>#DIV/0!</v>
      </c>
      <c r="N574" s="26" t="s">
        <v>934</v>
      </c>
      <c r="O574" s="26"/>
      <c r="P574" s="26"/>
      <c r="Q574" s="26"/>
      <c r="R574" s="26"/>
      <c r="S574" s="26"/>
      <c r="T574" s="26"/>
      <c r="U574" s="26"/>
      <c r="V574" s="26"/>
      <c r="W574" s="117">
        <v>14166600</v>
      </c>
      <c r="X574" s="120">
        <v>6544443.7800000003</v>
      </c>
      <c r="Y574" s="120"/>
      <c r="Z574" s="59"/>
      <c r="AA574"/>
    </row>
    <row r="575" spans="1:27" ht="10.5" customHeight="1" x14ac:dyDescent="0.2">
      <c r="A575" s="209" t="str">
        <f>IF(E575&lt;&gt;"",VLOOKUP(E575,КОСГУ!$A:$B,2,FALSE), IF(D575&lt;&gt;"",VLOOKUP(D575,ВидРасх!$A:$B,2,FALSE),IF(C575&lt;&gt;"",VLOOKUP(C575,ЦелСТ!$A:$B,2,FALSE),VLOOKUP(B575,Р_ПР!$A:$B,2,FALSE))))&amp;""</f>
        <v>Физическая культура</v>
      </c>
      <c r="B575" s="208" t="str">
        <f t="shared" si="91"/>
        <v>1101</v>
      </c>
      <c r="C575" s="181" t="str">
        <f t="shared" si="92"/>
        <v/>
      </c>
      <c r="D575" s="208" t="str">
        <f t="shared" si="93"/>
        <v/>
      </c>
      <c r="E575" s="181" t="str">
        <f t="shared" si="94"/>
        <v/>
      </c>
      <c r="F575" s="182">
        <f t="shared" si="85"/>
        <v>14166600</v>
      </c>
      <c r="G575" s="182">
        <f t="shared" si="86"/>
        <v>6544443.7800000003</v>
      </c>
      <c r="H575" s="183">
        <f t="shared" si="87"/>
        <v>0.46196291135487699</v>
      </c>
      <c r="I575" s="130">
        <f t="shared" si="88"/>
        <v>0</v>
      </c>
      <c r="J575" s="42"/>
      <c r="K575" s="7" t="str">
        <f t="shared" si="89"/>
        <v>1101141666006544443,780,461962911354877</v>
      </c>
      <c r="L575" s="7">
        <f t="shared" si="90"/>
        <v>1</v>
      </c>
      <c r="N575" s="25"/>
      <c r="O575" s="27" t="s">
        <v>639</v>
      </c>
      <c r="P575" s="27"/>
      <c r="Q575" s="27"/>
      <c r="R575" s="27"/>
      <c r="S575" s="27"/>
      <c r="T575" s="27"/>
      <c r="U575" s="27"/>
      <c r="V575" s="27"/>
      <c r="W575" s="117">
        <v>14166600</v>
      </c>
      <c r="X575" s="120">
        <v>6544443.7800000003</v>
      </c>
      <c r="Y575" s="120"/>
      <c r="Z575" s="59"/>
      <c r="AA575"/>
    </row>
    <row r="576" spans="1:27" hidden="1" x14ac:dyDescent="0.2">
      <c r="A576" s="209" t="e">
        <f>IF(E576&lt;&gt;"",VLOOKUP(E576,КОСГУ!$A:$B,2,FALSE), IF(D576&lt;&gt;"",VLOOKUP(D576,ВидРасх!$A:$B,2,FALSE),IF(C576&lt;&gt;"",VLOOKUP(C576,ЦелСТ!$A:$B,2,FALSE),VLOOKUP(B576,Р_ПР!$A:$B,2,FALSE))))&amp;""</f>
        <v>#N/A</v>
      </c>
      <c r="B576" s="208" t="str">
        <f t="shared" si="91"/>
        <v>1101</v>
      </c>
      <c r="C576" s="181" t="str">
        <f t="shared" si="92"/>
        <v>2301200000</v>
      </c>
      <c r="D576" s="208" t="str">
        <f t="shared" si="93"/>
        <v/>
      </c>
      <c r="E576" s="181" t="str">
        <f t="shared" si="94"/>
        <v/>
      </c>
      <c r="F576" s="182">
        <f t="shared" si="85"/>
        <v>14166600</v>
      </c>
      <c r="G576" s="182">
        <f t="shared" si="86"/>
        <v>6544443.7800000003</v>
      </c>
      <c r="H576" s="183">
        <f t="shared" si="87"/>
        <v>0.46196291135487699</v>
      </c>
      <c r="I576" s="130">
        <f t="shared" si="88"/>
        <v>0</v>
      </c>
      <c r="J576" s="42"/>
      <c r="K576" s="7" t="str">
        <f t="shared" si="89"/>
        <v>11012301200000141666006544443,780,461962911354877</v>
      </c>
      <c r="L576" s="7">
        <f t="shared" si="90"/>
        <v>1</v>
      </c>
      <c r="N576" s="25"/>
      <c r="O576" s="32"/>
      <c r="P576" s="28" t="s">
        <v>1335</v>
      </c>
      <c r="Q576" s="28"/>
      <c r="R576" s="28"/>
      <c r="S576" s="28"/>
      <c r="T576" s="28"/>
      <c r="U576" s="28"/>
      <c r="V576" s="28"/>
      <c r="W576" s="117">
        <v>14166600</v>
      </c>
      <c r="X576" s="120">
        <v>6544443.7800000003</v>
      </c>
      <c r="Y576" s="120"/>
      <c r="Z576" s="59"/>
      <c r="AA576"/>
    </row>
    <row r="577" spans="1:27" hidden="1" x14ac:dyDescent="0.2">
      <c r="A577" s="209" t="e">
        <f>IF(E577&lt;&gt;"",VLOOKUP(E577,КОСГУ!$A:$B,2,FALSE), IF(D577&lt;&gt;"",VLOOKUP(D577,ВидРасх!$A:$B,2,FALSE),IF(C577&lt;&gt;"",VLOOKUP(C577,ЦелСТ!$A:$B,2,FALSE),VLOOKUP(B577,Р_ПР!$A:$B,2,FALSE))))&amp;""</f>
        <v>#N/A</v>
      </c>
      <c r="B577" s="208" t="str">
        <f t="shared" si="91"/>
        <v>1101</v>
      </c>
      <c r="C577" s="181" t="str">
        <f t="shared" si="92"/>
        <v>2301280000</v>
      </c>
      <c r="D577" s="208" t="str">
        <f t="shared" si="93"/>
        <v/>
      </c>
      <c r="E577" s="181" t="str">
        <f t="shared" si="94"/>
        <v/>
      </c>
      <c r="F577" s="182">
        <f t="shared" si="85"/>
        <v>13740000</v>
      </c>
      <c r="G577" s="182">
        <f t="shared" si="86"/>
        <v>6422426.5800000001</v>
      </c>
      <c r="H577" s="183">
        <f t="shared" si="87"/>
        <v>0.4674255152838428</v>
      </c>
      <c r="I577" s="130">
        <f t="shared" si="88"/>
        <v>0</v>
      </c>
      <c r="J577" s="42"/>
      <c r="K577" s="7" t="str">
        <f t="shared" si="89"/>
        <v>11012301280000137400006422426,580,467425515283843</v>
      </c>
      <c r="L577" s="7">
        <f t="shared" si="90"/>
        <v>1</v>
      </c>
      <c r="N577" s="25"/>
      <c r="O577" s="32"/>
      <c r="P577" s="32"/>
      <c r="Q577" s="27" t="s">
        <v>1702</v>
      </c>
      <c r="R577" s="27"/>
      <c r="S577" s="27"/>
      <c r="T577" s="27"/>
      <c r="U577" s="27"/>
      <c r="V577" s="27"/>
      <c r="W577" s="117">
        <v>13740000</v>
      </c>
      <c r="X577" s="120">
        <v>6422426.5800000001</v>
      </c>
      <c r="Y577" s="120"/>
      <c r="Z577" s="59"/>
      <c r="AA577"/>
    </row>
    <row r="578" spans="1:27" x14ac:dyDescent="0.2">
      <c r="A578" s="209" t="str">
        <f>IF(E578&lt;&gt;"",VLOOKUP(E578,КОСГУ!$A:$B,2,FALSE), IF(D578&lt;&gt;"",VLOOKUP(D578,ВидРасх!$A:$B,2,FALSE),IF(C578&lt;&gt;"",VLOOKUP(C578,ЦелСТ!$A:$B,2,FALSE),VLOOKUP(B578,Р_ПР!$A:$B,2,FALSE))))&amp;""</f>
        <v>Спортивно-оздоровительные комплексы и центры</v>
      </c>
      <c r="B578" s="208" t="str">
        <f t="shared" si="91"/>
        <v>1101</v>
      </c>
      <c r="C578" s="181" t="str">
        <f t="shared" si="92"/>
        <v>2301280600</v>
      </c>
      <c r="D578" s="208" t="str">
        <f t="shared" si="93"/>
        <v/>
      </c>
      <c r="E578" s="181" t="str">
        <f t="shared" si="94"/>
        <v/>
      </c>
      <c r="F578" s="182">
        <f t="shared" si="85"/>
        <v>13740000</v>
      </c>
      <c r="G578" s="182">
        <f t="shared" si="86"/>
        <v>6422426.5800000001</v>
      </c>
      <c r="H578" s="183">
        <f t="shared" si="87"/>
        <v>0.4674255152838428</v>
      </c>
      <c r="I578" s="130">
        <f t="shared" si="88"/>
        <v>0</v>
      </c>
      <c r="J578" s="42"/>
      <c r="K578" s="7" t="str">
        <f t="shared" si="89"/>
        <v>11012301280600137400006422426,580,467425515283843</v>
      </c>
      <c r="L578" s="7">
        <f t="shared" si="90"/>
        <v>1</v>
      </c>
      <c r="N578" s="25"/>
      <c r="O578" s="32"/>
      <c r="P578" s="32"/>
      <c r="Q578" s="32"/>
      <c r="R578" s="28" t="s">
        <v>1703</v>
      </c>
      <c r="S578" s="28"/>
      <c r="T578" s="28"/>
      <c r="U578" s="28"/>
      <c r="V578" s="28"/>
      <c r="W578" s="117">
        <v>13740000</v>
      </c>
      <c r="X578" s="120">
        <v>6422426.5800000001</v>
      </c>
      <c r="Y578" s="120"/>
      <c r="Z578" s="59"/>
      <c r="AA578"/>
    </row>
    <row r="579" spans="1:27" ht="24" x14ac:dyDescent="0.2">
      <c r="A579" s="209" t="str">
        <f>IF(E579&lt;&gt;"",VLOOKUP(E579,КОСГУ!$A:$B,2,FALSE), IF(D579&lt;&gt;"",VLOOKUP(D579,ВидРасх!$A:$B,2,FALSE),IF(C579&lt;&gt;"",VLOOKUP(C579,ЦелСТ!$A:$B,2,FALSE),VLOOKUP(B579,Р_ПР!$A:$B,2,FALSE))))&amp;""</f>
        <v>Предоставление субсидий бюджетным, автономным учреждениям и иным некоммерческим организациям</v>
      </c>
      <c r="B579" s="208" t="str">
        <f t="shared" si="91"/>
        <v>1101</v>
      </c>
      <c r="C579" s="181" t="str">
        <f t="shared" si="92"/>
        <v>2301280600</v>
      </c>
      <c r="D579" s="208" t="str">
        <f t="shared" si="93"/>
        <v>600</v>
      </c>
      <c r="E579" s="181" t="str">
        <f t="shared" si="94"/>
        <v/>
      </c>
      <c r="F579" s="182">
        <f t="shared" si="85"/>
        <v>13740000</v>
      </c>
      <c r="G579" s="182">
        <f t="shared" si="86"/>
        <v>6422426.5800000001</v>
      </c>
      <c r="H579" s="183">
        <f t="shared" si="87"/>
        <v>0.4674255152838428</v>
      </c>
      <c r="I579" s="130">
        <f t="shared" si="88"/>
        <v>0</v>
      </c>
      <c r="J579" s="42"/>
      <c r="K579" s="7" t="str">
        <f t="shared" si="89"/>
        <v>11012301280600600600137400006422426,580,467425515283843</v>
      </c>
      <c r="L579" s="7">
        <f t="shared" si="90"/>
        <v>1</v>
      </c>
      <c r="N579" s="25"/>
      <c r="O579" s="32"/>
      <c r="P579" s="32"/>
      <c r="Q579" s="32"/>
      <c r="R579" s="32"/>
      <c r="S579" s="27" t="s">
        <v>1704</v>
      </c>
      <c r="T579" s="27"/>
      <c r="U579" s="27"/>
      <c r="V579" s="27"/>
      <c r="W579" s="117">
        <v>13740000</v>
      </c>
      <c r="X579" s="120">
        <v>6422426.5800000001</v>
      </c>
      <c r="Y579" s="120"/>
      <c r="Z579" s="59"/>
      <c r="AA579"/>
    </row>
    <row r="580" spans="1:27" ht="12" customHeight="1" x14ac:dyDescent="0.2">
      <c r="A580" s="209" t="str">
        <f>IF(E580&lt;&gt;"",VLOOKUP(E580,КОСГУ!$A:$B,2,FALSE), IF(D580&lt;&gt;"",VLOOKUP(D580,ВидРасх!$A:$B,2,FALSE),IF(C580&lt;&gt;"",VLOOKUP(C580,ЦелСТ!$A:$B,2,FALSE),VLOOKUP(B580,Р_ПР!$A:$B,2,FALSE))))&amp;""</f>
        <v>Субсидии автономным учреждениям</v>
      </c>
      <c r="B580" s="208" t="str">
        <f t="shared" si="91"/>
        <v>1101</v>
      </c>
      <c r="C580" s="181" t="str">
        <f t="shared" si="92"/>
        <v>2301280600</v>
      </c>
      <c r="D580" s="208" t="str">
        <f t="shared" si="93"/>
        <v>620</v>
      </c>
      <c r="E580" s="181" t="str">
        <f t="shared" si="94"/>
        <v/>
      </c>
      <c r="F580" s="182">
        <f t="shared" si="85"/>
        <v>13740000</v>
      </c>
      <c r="G580" s="182">
        <f t="shared" si="86"/>
        <v>6422426.5800000001</v>
      </c>
      <c r="H580" s="183">
        <f t="shared" si="87"/>
        <v>0.4674255152838428</v>
      </c>
      <c r="I580" s="130">
        <f t="shared" si="88"/>
        <v>0</v>
      </c>
      <c r="J580" s="42"/>
      <c r="K580" s="7" t="str">
        <f t="shared" si="89"/>
        <v>11012301280600620620137400006422426,580,467425515283843</v>
      </c>
      <c r="L580" s="7">
        <f t="shared" si="90"/>
        <v>1</v>
      </c>
      <c r="N580" s="25"/>
      <c r="O580" s="32"/>
      <c r="P580" s="32"/>
      <c r="Q580" s="32"/>
      <c r="R580" s="32"/>
      <c r="S580" s="32"/>
      <c r="T580" s="167" t="s">
        <v>3394</v>
      </c>
      <c r="U580" s="167"/>
      <c r="V580" s="167"/>
      <c r="W580" s="168">
        <v>13740000</v>
      </c>
      <c r="X580" s="169">
        <v>6422426.5800000001</v>
      </c>
      <c r="Y580" s="169"/>
      <c r="Z580" s="170"/>
      <c r="AA580"/>
    </row>
    <row r="581" spans="1:27" hidden="1" x14ac:dyDescent="0.2">
      <c r="A581" s="209" t="e">
        <f>IF(E581&lt;&gt;"",VLOOKUP(E581,КОСГУ!$A:$B,2,FALSE), IF(D581&lt;&gt;"",VLOOKUP(D581,ВидРасх!$A:$B,2,FALSE),IF(C581&lt;&gt;"",VLOOKUP(C581,ЦелСТ!$A:$B,2,FALSE),VLOOKUP(B581,Р_ПР!$A:$B,2,FALSE))))&amp;""</f>
        <v>#N/A</v>
      </c>
      <c r="B581" s="208" t="str">
        <f t="shared" si="91"/>
        <v>1101</v>
      </c>
      <c r="C581" s="181" t="str">
        <f t="shared" si="92"/>
        <v>2301282000</v>
      </c>
      <c r="D581" s="208" t="str">
        <f t="shared" si="93"/>
        <v/>
      </c>
      <c r="E581" s="181" t="str">
        <f t="shared" si="94"/>
        <v/>
      </c>
      <c r="F581" s="182">
        <f t="shared" si="85"/>
        <v>426600</v>
      </c>
      <c r="G581" s="182">
        <f t="shared" si="86"/>
        <v>122017.2</v>
      </c>
      <c r="H581" s="183">
        <f t="shared" si="87"/>
        <v>0.28602250351617442</v>
      </c>
      <c r="I581" s="130">
        <f t="shared" si="88"/>
        <v>0</v>
      </c>
      <c r="J581" s="42"/>
      <c r="K581" s="7" t="str">
        <f t="shared" si="89"/>
        <v>11012301282000426600122017,20,286022503516174</v>
      </c>
      <c r="L581" s="7">
        <f t="shared" si="90"/>
        <v>1</v>
      </c>
      <c r="N581" s="25"/>
      <c r="O581" s="32"/>
      <c r="P581" s="32"/>
      <c r="Q581" s="27" t="s">
        <v>1705</v>
      </c>
      <c r="R581" s="27"/>
      <c r="S581" s="27"/>
      <c r="T581" s="166"/>
      <c r="U581" s="166"/>
      <c r="V581" s="166"/>
      <c r="W581" s="116">
        <v>426600</v>
      </c>
      <c r="X581" s="119">
        <v>122017.2</v>
      </c>
      <c r="Y581" s="119"/>
      <c r="Z581" s="57"/>
      <c r="AA581"/>
    </row>
    <row r="582" spans="1:27" ht="20.25" customHeight="1" x14ac:dyDescent="0.2">
      <c r="A582" s="209" t="str">
        <f>IF(E582&lt;&gt;"",VLOOKUP(E582,КОСГУ!$A:$B,2,FALSE), IF(D582&lt;&gt;"",VLOOKUP(D582,ВидРасх!$A:$B,2,FALSE),IF(C582&lt;&gt;"",VLOOKUP(C582,ЦелСТ!$A:$B,2,FALSE),VLOOKUP(B582,Р_ПР!$A:$B,2,FALSE))))&amp;""</f>
        <v>Мероприятия по развитию физической культуры и спорта</v>
      </c>
      <c r="B582" s="208" t="str">
        <f t="shared" si="91"/>
        <v>1101</v>
      </c>
      <c r="C582" s="181" t="str">
        <f t="shared" si="92"/>
        <v>2301282300</v>
      </c>
      <c r="D582" s="208" t="str">
        <f t="shared" si="93"/>
        <v/>
      </c>
      <c r="E582" s="181" t="str">
        <f t="shared" si="94"/>
        <v/>
      </c>
      <c r="F582" s="182">
        <f t="shared" si="85"/>
        <v>426600</v>
      </c>
      <c r="G582" s="182">
        <f t="shared" si="86"/>
        <v>122017.2</v>
      </c>
      <c r="H582" s="183">
        <f t="shared" si="87"/>
        <v>0.28602250351617442</v>
      </c>
      <c r="I582" s="130">
        <f t="shared" si="88"/>
        <v>0</v>
      </c>
      <c r="J582" s="42"/>
      <c r="K582" s="7" t="str">
        <f t="shared" si="89"/>
        <v>11012301282300426600122017,20,286022503516174</v>
      </c>
      <c r="L582" s="7">
        <f t="shared" si="90"/>
        <v>1</v>
      </c>
      <c r="N582" s="25"/>
      <c r="O582" s="32"/>
      <c r="P582" s="32"/>
      <c r="Q582" s="32"/>
      <c r="R582" s="28" t="s">
        <v>1706</v>
      </c>
      <c r="S582" s="28"/>
      <c r="T582" s="28"/>
      <c r="U582" s="28"/>
      <c r="V582" s="28"/>
      <c r="W582" s="117">
        <v>426600</v>
      </c>
      <c r="X582" s="120">
        <v>122017.2</v>
      </c>
      <c r="Y582" s="120"/>
      <c r="Z582" s="59"/>
      <c r="AA582"/>
    </row>
    <row r="583" spans="1:27" ht="14.25" customHeight="1" x14ac:dyDescent="0.2">
      <c r="A583" s="209" t="str">
        <f>IF(E583&lt;&gt;"",VLOOKUP(E583,КОСГУ!$A:$B,2,FALSE), IF(D583&lt;&gt;"",VLOOKUP(D583,ВидРасх!$A:$B,2,FALSE),IF(C583&lt;&gt;"",VLOOKUP(C583,ЦелСТ!$A:$B,2,FALSE),VLOOKUP(B583,Р_ПР!$A:$B,2,FALSE))))&amp;""</f>
        <v>Закупка товаров, работ и услуг для муниципальных нужд</v>
      </c>
      <c r="B583" s="208" t="str">
        <f t="shared" si="91"/>
        <v>1101</v>
      </c>
      <c r="C583" s="181" t="str">
        <f t="shared" si="92"/>
        <v>2301282300</v>
      </c>
      <c r="D583" s="208" t="str">
        <f t="shared" si="93"/>
        <v>200</v>
      </c>
      <c r="E583" s="181" t="str">
        <f t="shared" si="94"/>
        <v/>
      </c>
      <c r="F583" s="182">
        <f t="shared" si="85"/>
        <v>420600</v>
      </c>
      <c r="G583" s="182">
        <f t="shared" si="86"/>
        <v>122017.2</v>
      </c>
      <c r="H583" s="183">
        <f t="shared" si="87"/>
        <v>0.29010271041369473</v>
      </c>
      <c r="I583" s="130">
        <f t="shared" si="88"/>
        <v>0</v>
      </c>
      <c r="J583" s="42"/>
      <c r="K583" s="7" t="str">
        <f t="shared" si="89"/>
        <v>11012301282300200200420600122017,20,290102710413695</v>
      </c>
      <c r="L583" s="7">
        <f t="shared" si="90"/>
        <v>1</v>
      </c>
      <c r="N583" s="25"/>
      <c r="O583" s="32"/>
      <c r="P583" s="32"/>
      <c r="Q583" s="32"/>
      <c r="R583" s="32"/>
      <c r="S583" s="27" t="s">
        <v>1707</v>
      </c>
      <c r="T583" s="27"/>
      <c r="U583" s="27"/>
      <c r="V583" s="27"/>
      <c r="W583" s="117">
        <v>420600</v>
      </c>
      <c r="X583" s="120">
        <v>122017.2</v>
      </c>
      <c r="Y583" s="120"/>
      <c r="Z583" s="59"/>
      <c r="AA583"/>
    </row>
    <row r="584" spans="1:27" ht="24" x14ac:dyDescent="0.2">
      <c r="A584" s="209" t="str">
        <f>IF(E584&lt;&gt;"",VLOOKUP(E584,КОСГУ!$A:$B,2,FALSE), IF(D584&lt;&gt;"",VLOOKUP(D584,ВидРасх!$A:$B,2,FALSE),IF(C584&lt;&gt;"",VLOOKUP(C584,ЦелСТ!$A:$B,2,FALSE),VLOOKUP(B584,Р_ПР!$A:$B,2,FALSE))))&amp;""</f>
        <v>Иные закупки товаров, работ и услуг для обеспечения муниципальных нужд</v>
      </c>
      <c r="B584" s="208" t="str">
        <f t="shared" si="91"/>
        <v>1101</v>
      </c>
      <c r="C584" s="181" t="str">
        <f t="shared" si="92"/>
        <v>2301282300</v>
      </c>
      <c r="D584" s="208" t="str">
        <f t="shared" si="93"/>
        <v>240</v>
      </c>
      <c r="E584" s="181" t="str">
        <f t="shared" si="94"/>
        <v/>
      </c>
      <c r="F584" s="182">
        <f t="shared" si="85"/>
        <v>420600</v>
      </c>
      <c r="G584" s="182">
        <f t="shared" si="86"/>
        <v>122017.2</v>
      </c>
      <c r="H584" s="183">
        <f t="shared" si="87"/>
        <v>0.29010271041369473</v>
      </c>
      <c r="I584" s="130">
        <f t="shared" si="88"/>
        <v>0</v>
      </c>
      <c r="J584" s="42"/>
      <c r="K584" s="7" t="str">
        <f t="shared" si="89"/>
        <v>11012301282300240240420600122017,20,290102710413695</v>
      </c>
      <c r="L584" s="7">
        <f t="shared" si="90"/>
        <v>1</v>
      </c>
      <c r="N584" s="25"/>
      <c r="O584" s="32"/>
      <c r="P584" s="32"/>
      <c r="Q584" s="32"/>
      <c r="R584" s="32"/>
      <c r="S584" s="32"/>
      <c r="T584" s="167" t="s">
        <v>3395</v>
      </c>
      <c r="U584" s="167"/>
      <c r="V584" s="167"/>
      <c r="W584" s="168">
        <v>420600</v>
      </c>
      <c r="X584" s="169">
        <v>122017.2</v>
      </c>
      <c r="Y584" s="169"/>
      <c r="Z584" s="170"/>
      <c r="AA584"/>
    </row>
    <row r="585" spans="1:27" ht="25.5" customHeight="1" x14ac:dyDescent="0.2">
      <c r="A585" s="209" t="str">
        <f>IF(E585&lt;&gt;"",VLOOKUP(E585,КОСГУ!$A:$B,2,FALSE), IF(D585&lt;&gt;"",VLOOKUP(D585,ВидРасх!$A:$B,2,FALSE),IF(C585&lt;&gt;"",VLOOKUP(C585,ЦелСТ!$A:$B,2,FALSE),VLOOKUP(B585,Р_ПР!$A:$B,2,FALSE))))&amp;""</f>
        <v>Расходы на выплаты персоналу в целях обеспечения выполнения функций муниципальными органами, казенными учреждениями</v>
      </c>
      <c r="B585" s="208" t="str">
        <f t="shared" si="91"/>
        <v>1101</v>
      </c>
      <c r="C585" s="181" t="str">
        <f t="shared" si="92"/>
        <v>2301282300</v>
      </c>
      <c r="D585" s="208" t="str">
        <f t="shared" si="93"/>
        <v>100</v>
      </c>
      <c r="E585" s="181" t="str">
        <f t="shared" si="94"/>
        <v/>
      </c>
      <c r="F585" s="182">
        <f t="shared" ref="F585:F648" si="95">W585</f>
        <v>6000</v>
      </c>
      <c r="G585" s="182">
        <f t="shared" ref="G585:G648" si="96">X585</f>
        <v>0</v>
      </c>
      <c r="H585" s="183">
        <f t="shared" ref="H585:H640" si="97">G585/F585</f>
        <v>0</v>
      </c>
      <c r="I585" s="130">
        <f t="shared" ref="I585:I648" si="98">Z585</f>
        <v>0</v>
      </c>
      <c r="J585" s="42"/>
      <c r="K585" s="7" t="str">
        <f t="shared" ref="K585:K648" si="99">B585&amp;C585&amp;D585&amp;D585&amp;E585&amp;F585&amp;G585&amp;H585</f>
        <v>11012301282300100100600000</v>
      </c>
      <c r="L585" s="7">
        <f t="shared" ref="L585:L648" si="100">IF(K585=K584,"",1)</f>
        <v>1</v>
      </c>
      <c r="N585" s="25"/>
      <c r="O585" s="32"/>
      <c r="P585" s="32"/>
      <c r="Q585" s="32"/>
      <c r="R585" s="32"/>
      <c r="S585" s="27" t="s">
        <v>2469</v>
      </c>
      <c r="T585" s="166"/>
      <c r="U585" s="166"/>
      <c r="V585" s="166"/>
      <c r="W585" s="116">
        <v>6000</v>
      </c>
      <c r="X585" s="119">
        <v>0</v>
      </c>
      <c r="Y585" s="119"/>
      <c r="Z585" s="57"/>
      <c r="AA585"/>
    </row>
    <row r="586" spans="1:27" ht="12" customHeight="1" x14ac:dyDescent="0.2">
      <c r="A586" s="209" t="str">
        <f>IF(E586&lt;&gt;"",VLOOKUP(E586,КОСГУ!$A:$B,2,FALSE), IF(D586&lt;&gt;"",VLOOKUP(D586,ВидРасх!$A:$B,2,FALSE),IF(C586&lt;&gt;"",VLOOKUP(C586,ЦелСТ!$A:$B,2,FALSE),VLOOKUP(B586,Р_ПР!$A:$B,2,FALSE))))&amp;""</f>
        <v>Расходы на выплаты персоналу казенных учреждений</v>
      </c>
      <c r="B586" s="208" t="str">
        <f t="shared" si="91"/>
        <v>1101</v>
      </c>
      <c r="C586" s="181" t="str">
        <f t="shared" si="92"/>
        <v>2301282300</v>
      </c>
      <c r="D586" s="208" t="str">
        <f t="shared" si="93"/>
        <v>110</v>
      </c>
      <c r="E586" s="181" t="str">
        <f t="shared" si="94"/>
        <v/>
      </c>
      <c r="F586" s="182">
        <f t="shared" si="95"/>
        <v>6000</v>
      </c>
      <c r="G586" s="182">
        <f t="shared" si="96"/>
        <v>0</v>
      </c>
      <c r="H586" s="183">
        <f t="shared" si="97"/>
        <v>0</v>
      </c>
      <c r="I586" s="130">
        <f t="shared" si="98"/>
        <v>0</v>
      </c>
      <c r="J586" s="42"/>
      <c r="K586" s="7" t="str">
        <f t="shared" si="99"/>
        <v>11012301282300110110600000</v>
      </c>
      <c r="L586" s="7">
        <f t="shared" si="100"/>
        <v>1</v>
      </c>
      <c r="N586" s="25"/>
      <c r="O586" s="32"/>
      <c r="P586" s="32"/>
      <c r="Q586" s="32"/>
      <c r="R586" s="32"/>
      <c r="S586" s="32"/>
      <c r="T586" s="167" t="s">
        <v>3396</v>
      </c>
      <c r="U586" s="167"/>
      <c r="V586" s="167"/>
      <c r="W586" s="168">
        <v>6000</v>
      </c>
      <c r="X586" s="169">
        <v>0</v>
      </c>
      <c r="Y586" s="169"/>
      <c r="Z586" s="170"/>
      <c r="AA586"/>
    </row>
    <row r="587" spans="1:27" hidden="1" x14ac:dyDescent="0.2">
      <c r="A587" s="209" t="str">
        <f>IF(E587&lt;&gt;"",VLOOKUP(E587,КОСГУ!$A:$B,2,FALSE), IF(D587&lt;&gt;"",VLOOKUP(D587,ВидРасх!$A:$B,2,FALSE),IF(C587&lt;&gt;"",VLOOKUP(C587,ЦелСТ!$A:$B,2,FALSE),VLOOKUP(B587,Р_ПР!$A:$B,2,FALSE))))&amp;""</f>
        <v/>
      </c>
      <c r="B587" s="208" t="str">
        <f t="shared" si="91"/>
        <v/>
      </c>
      <c r="C587" s="181" t="str">
        <f t="shared" si="92"/>
        <v/>
      </c>
      <c r="D587" s="208" t="str">
        <f t="shared" si="93"/>
        <v/>
      </c>
      <c r="E587" s="181" t="str">
        <f t="shared" si="94"/>
        <v/>
      </c>
      <c r="F587" s="182">
        <f t="shared" si="95"/>
        <v>0</v>
      </c>
      <c r="G587" s="182">
        <f t="shared" si="96"/>
        <v>0</v>
      </c>
      <c r="H587" s="183" t="e">
        <f t="shared" si="97"/>
        <v>#DIV/0!</v>
      </c>
      <c r="I587" s="130">
        <f t="shared" si="98"/>
        <v>0</v>
      </c>
      <c r="J587" s="42"/>
      <c r="K587" s="7" t="e">
        <f t="shared" si="99"/>
        <v>#DIV/0!</v>
      </c>
      <c r="L587" s="7" t="e">
        <f t="shared" si="100"/>
        <v>#DIV/0!</v>
      </c>
      <c r="N587" s="240"/>
      <c r="O587" s="241"/>
      <c r="P587" s="241"/>
      <c r="Q587" s="241"/>
      <c r="R587" s="241"/>
      <c r="S587" s="241"/>
      <c r="T587" s="242"/>
      <c r="U587" s="242"/>
      <c r="V587" s="242"/>
      <c r="W587" s="243"/>
      <c r="X587" s="244"/>
      <c r="Y587" s="244"/>
      <c r="Z587" s="245"/>
      <c r="AA587"/>
    </row>
    <row r="588" spans="1:27" ht="29.25" customHeight="1" x14ac:dyDescent="0.2">
      <c r="A588" s="209" t="str">
        <f>IF(E588&lt;&gt;"",VLOOKUP(E588,КОСГУ!$A:$B,2,FALSE), IF(D588&lt;&gt;"",VLOOKUP(D588,ВидРасх!$A:$B,2,FALSE),IF(C588&lt;&gt;"",VLOOKUP(C588,ЦелСТ!$A:$B,2,FALSE),VLOOKUP(B588,Р_ПР!$A:$B,2,FALSE))))&amp;""</f>
        <v>ОБСЛУЖИВАНИЕ ГОСУДАРСТВЕННОГО И МУНИЦИПАЛЬНОГО ДОЛГА</v>
      </c>
      <c r="B588" s="208" t="str">
        <f t="shared" si="91"/>
        <v>1300</v>
      </c>
      <c r="C588" s="181" t="str">
        <f t="shared" si="92"/>
        <v/>
      </c>
      <c r="D588" s="208" t="str">
        <f t="shared" si="93"/>
        <v/>
      </c>
      <c r="E588" s="181" t="str">
        <f t="shared" si="94"/>
        <v/>
      </c>
      <c r="F588" s="182">
        <f t="shared" si="95"/>
        <v>377611.29</v>
      </c>
      <c r="G588" s="182">
        <f t="shared" si="96"/>
        <v>188811.3</v>
      </c>
      <c r="H588" s="183">
        <f t="shared" si="97"/>
        <v>0.50001497571748976</v>
      </c>
      <c r="I588" s="130">
        <f t="shared" si="98"/>
        <v>0</v>
      </c>
      <c r="J588" s="42"/>
      <c r="K588" s="7" t="str">
        <f t="shared" si="99"/>
        <v>1300377611,29188811,30,50001497571749</v>
      </c>
      <c r="L588" s="7" t="e">
        <f t="shared" si="100"/>
        <v>#DIV/0!</v>
      </c>
      <c r="N588" s="26" t="s">
        <v>172</v>
      </c>
      <c r="O588" s="26"/>
      <c r="P588" s="26"/>
      <c r="Q588" s="26"/>
      <c r="R588" s="26"/>
      <c r="S588" s="26"/>
      <c r="T588" s="26"/>
      <c r="U588" s="26"/>
      <c r="V588" s="26"/>
      <c r="W588" s="117">
        <v>377611.29</v>
      </c>
      <c r="X588" s="120">
        <v>188811.3</v>
      </c>
      <c r="Y588" s="120"/>
      <c r="Z588" s="59"/>
      <c r="AA588"/>
    </row>
    <row r="589" spans="1:27" ht="24" x14ac:dyDescent="0.2">
      <c r="A589" s="209" t="str">
        <f>IF(E589&lt;&gt;"",VLOOKUP(E589,КОСГУ!$A:$B,2,FALSE), IF(D589&lt;&gt;"",VLOOKUP(D589,ВидРасх!$A:$B,2,FALSE),IF(C589&lt;&gt;"",VLOOKUP(C589,ЦелСТ!$A:$B,2,FALSE),VLOOKUP(B589,Р_ПР!$A:$B,2,FALSE))))&amp;""</f>
        <v>Обслуживание государственного внутреннего и муниципального долга</v>
      </c>
      <c r="B589" s="208" t="str">
        <f t="shared" si="91"/>
        <v>1301</v>
      </c>
      <c r="C589" s="181" t="str">
        <f t="shared" si="92"/>
        <v/>
      </c>
      <c r="D589" s="208" t="str">
        <f t="shared" si="93"/>
        <v/>
      </c>
      <c r="E589" s="181" t="str">
        <f t="shared" si="94"/>
        <v/>
      </c>
      <c r="F589" s="182">
        <f t="shared" si="95"/>
        <v>377611.29</v>
      </c>
      <c r="G589" s="182">
        <f t="shared" si="96"/>
        <v>188811.3</v>
      </c>
      <c r="H589" s="183">
        <f t="shared" si="97"/>
        <v>0.50001497571748976</v>
      </c>
      <c r="I589" s="130">
        <f t="shared" si="98"/>
        <v>0</v>
      </c>
      <c r="J589" s="42"/>
      <c r="K589" s="7" t="str">
        <f t="shared" si="99"/>
        <v>1301377611,29188811,30,50001497571749</v>
      </c>
      <c r="L589" s="7">
        <f t="shared" si="100"/>
        <v>1</v>
      </c>
      <c r="N589" s="25"/>
      <c r="O589" s="27" t="s">
        <v>70</v>
      </c>
      <c r="P589" s="27"/>
      <c r="Q589" s="27"/>
      <c r="R589" s="27"/>
      <c r="S589" s="27"/>
      <c r="T589" s="27"/>
      <c r="U589" s="27"/>
      <c r="V589" s="27"/>
      <c r="W589" s="117">
        <v>377611.29</v>
      </c>
      <c r="X589" s="120">
        <v>188811.3</v>
      </c>
      <c r="Y589" s="120"/>
      <c r="Z589" s="59"/>
      <c r="AA589"/>
    </row>
    <row r="590" spans="1:27" hidden="1" x14ac:dyDescent="0.2">
      <c r="A590" s="209" t="e">
        <f>IF(E590&lt;&gt;"",VLOOKUP(E590,КОСГУ!$A:$B,2,FALSE), IF(D590&lt;&gt;"",VLOOKUP(D590,ВидРасх!$A:$B,2,FALSE),IF(C590&lt;&gt;"",VLOOKUP(C590,ЦелСТ!$A:$B,2,FALSE),VLOOKUP(B590,Р_ПР!$A:$B,2,FALSE))))&amp;""</f>
        <v>#N/A</v>
      </c>
      <c r="B590" s="208" t="str">
        <f t="shared" ref="B590:B653" si="101">N590&amp;O590&amp;LEFT(P590,4)&amp;LEFT(Q590,4)&amp;LEFT(R590,4)&amp;LEFT(S590,4)&amp;LEFT(T590,4)</f>
        <v>1301</v>
      </c>
      <c r="C590" s="181" t="str">
        <f t="shared" si="92"/>
        <v>0201100000</v>
      </c>
      <c r="D590" s="208" t="str">
        <f t="shared" si="93"/>
        <v/>
      </c>
      <c r="E590" s="181" t="str">
        <f t="shared" si="94"/>
        <v/>
      </c>
      <c r="F590" s="182">
        <f t="shared" si="95"/>
        <v>377611.29</v>
      </c>
      <c r="G590" s="182">
        <f t="shared" si="96"/>
        <v>188811.3</v>
      </c>
      <c r="H590" s="183">
        <f t="shared" si="97"/>
        <v>0.50001497571748976</v>
      </c>
      <c r="I590" s="130">
        <f t="shared" si="98"/>
        <v>0</v>
      </c>
      <c r="J590" s="42"/>
      <c r="K590" s="7" t="str">
        <f t="shared" si="99"/>
        <v>13010201100000377611,29188811,30,50001497571749</v>
      </c>
      <c r="L590" s="7">
        <f t="shared" si="100"/>
        <v>1</v>
      </c>
      <c r="N590" s="25"/>
      <c r="O590" s="32"/>
      <c r="P590" s="28" t="s">
        <v>2189</v>
      </c>
      <c r="Q590" s="28"/>
      <c r="R590" s="28"/>
      <c r="S590" s="28"/>
      <c r="T590" s="28"/>
      <c r="U590" s="28"/>
      <c r="V590" s="28"/>
      <c r="W590" s="117">
        <v>377611.29</v>
      </c>
      <c r="X590" s="120">
        <v>188811.3</v>
      </c>
      <c r="Y590" s="120"/>
      <c r="Z590" s="59"/>
      <c r="AA590"/>
    </row>
    <row r="591" spans="1:27" x14ac:dyDescent="0.2">
      <c r="A591" s="209" t="str">
        <f>IF(E591&lt;&gt;"",VLOOKUP(E591,КОСГУ!$A:$B,2,FALSE), IF(D591&lt;&gt;"",VLOOKUP(D591,ВидРасх!$A:$B,2,FALSE),IF(C591&lt;&gt;"",VLOOKUP(C591,ЦелСТ!$A:$B,2,FALSE),VLOOKUP(B591,Р_ПР!$A:$B,2,FALSE))))&amp;""</f>
        <v>Обслуживание муниципального долга</v>
      </c>
      <c r="B591" s="208" t="str">
        <f t="shared" si="101"/>
        <v>1301</v>
      </c>
      <c r="C591" s="181" t="str">
        <f t="shared" ref="C591:C654" si="102">RIGHT(P591,10)&amp;MID(Q591,6,10)&amp;RIGHT(R591,10)&amp;MID(S591,6,10)&amp;MID(T591,6,10)</f>
        <v>0201183000</v>
      </c>
      <c r="D591" s="208" t="str">
        <f t="shared" ref="D591:D654" si="103">RIGHT(T591,3)&amp;RIGHT(S591,3)</f>
        <v/>
      </c>
      <c r="E591" s="181" t="str">
        <f t="shared" ref="E591:E654" si="104">U591&amp;V591</f>
        <v/>
      </c>
      <c r="F591" s="182">
        <f t="shared" si="95"/>
        <v>377611.29</v>
      </c>
      <c r="G591" s="182">
        <f t="shared" si="96"/>
        <v>188811.3</v>
      </c>
      <c r="H591" s="183">
        <f t="shared" si="97"/>
        <v>0.50001497571748976</v>
      </c>
      <c r="I591" s="130">
        <f t="shared" si="98"/>
        <v>0</v>
      </c>
      <c r="J591" s="42"/>
      <c r="K591" s="7" t="str">
        <f t="shared" si="99"/>
        <v>13010201183000377611,29188811,30,50001497571749</v>
      </c>
      <c r="L591" s="7">
        <f t="shared" si="100"/>
        <v>1</v>
      </c>
      <c r="N591" s="25"/>
      <c r="O591" s="32"/>
      <c r="P591" s="32"/>
      <c r="Q591" s="27" t="s">
        <v>2190</v>
      </c>
      <c r="R591" s="27"/>
      <c r="S591" s="27"/>
      <c r="T591" s="27"/>
      <c r="U591" s="27"/>
      <c r="V591" s="27"/>
      <c r="W591" s="117">
        <v>377611.29</v>
      </c>
      <c r="X591" s="120">
        <v>188811.3</v>
      </c>
      <c r="Y591" s="120"/>
      <c r="Z591" s="59"/>
      <c r="AA591"/>
    </row>
    <row r="592" spans="1:27" x14ac:dyDescent="0.2">
      <c r="A592" s="209" t="str">
        <f>IF(E592&lt;&gt;"",VLOOKUP(E592,КОСГУ!$A:$B,2,FALSE), IF(D592&lt;&gt;"",VLOOKUP(D592,ВидРасх!$A:$B,2,FALSE),IF(C592&lt;&gt;"",VLOOKUP(C592,ЦелСТ!$A:$B,2,FALSE),VLOOKUP(B592,Р_ПР!$A:$B,2,FALSE))))&amp;""</f>
        <v>Обслуживание муниципального долга</v>
      </c>
      <c r="B592" s="208" t="str">
        <f t="shared" si="101"/>
        <v>1301</v>
      </c>
      <c r="C592" s="181" t="str">
        <f t="shared" si="102"/>
        <v>0201183000</v>
      </c>
      <c r="D592" s="208" t="str">
        <f t="shared" si="103"/>
        <v/>
      </c>
      <c r="E592" s="181" t="str">
        <f t="shared" si="104"/>
        <v/>
      </c>
      <c r="F592" s="182">
        <f t="shared" si="95"/>
        <v>377611.29</v>
      </c>
      <c r="G592" s="182">
        <f t="shared" si="96"/>
        <v>188811.3</v>
      </c>
      <c r="H592" s="183">
        <f t="shared" si="97"/>
        <v>0.50001497571748976</v>
      </c>
      <c r="I592" s="130">
        <f t="shared" si="98"/>
        <v>0</v>
      </c>
      <c r="J592" s="42"/>
      <c r="K592" s="7" t="str">
        <f t="shared" si="99"/>
        <v>13010201183000377611,29188811,30,50001497571749</v>
      </c>
      <c r="L592" s="7" t="str">
        <f t="shared" si="100"/>
        <v/>
      </c>
      <c r="N592" s="25"/>
      <c r="O592" s="32"/>
      <c r="P592" s="32"/>
      <c r="Q592" s="32"/>
      <c r="R592" s="28" t="s">
        <v>2190</v>
      </c>
      <c r="S592" s="28"/>
      <c r="T592" s="28"/>
      <c r="U592" s="28"/>
      <c r="V592" s="28"/>
      <c r="W592" s="117">
        <v>377611.29</v>
      </c>
      <c r="X592" s="120">
        <v>188811.3</v>
      </c>
      <c r="Y592" s="120"/>
      <c r="Z592" s="59"/>
      <c r="AA592"/>
    </row>
    <row r="593" spans="1:27" ht="17.25" customHeight="1" x14ac:dyDescent="0.2">
      <c r="A593" s="209" t="str">
        <f>IF(E593&lt;&gt;"",VLOOKUP(E593,КОСГУ!$A:$B,2,FALSE), IF(D593&lt;&gt;"",VLOOKUP(D593,ВидРасх!$A:$B,2,FALSE),IF(C593&lt;&gt;"",VLOOKUP(C593,ЦелСТ!$A:$B,2,FALSE),VLOOKUP(B593,Р_ПР!$A:$B,2,FALSE))))&amp;""</f>
        <v>Обслуживание государственного (муниципального) долга</v>
      </c>
      <c r="B593" s="208" t="str">
        <f t="shared" si="101"/>
        <v>1301</v>
      </c>
      <c r="C593" s="181" t="str">
        <f t="shared" si="102"/>
        <v>0201183000</v>
      </c>
      <c r="D593" s="208" t="str">
        <f t="shared" si="103"/>
        <v>700</v>
      </c>
      <c r="E593" s="181" t="str">
        <f t="shared" si="104"/>
        <v/>
      </c>
      <c r="F593" s="182">
        <f t="shared" si="95"/>
        <v>377611.29</v>
      </c>
      <c r="G593" s="182">
        <f t="shared" si="96"/>
        <v>188811.3</v>
      </c>
      <c r="H593" s="183">
        <f t="shared" si="97"/>
        <v>0.50001497571748976</v>
      </c>
      <c r="I593" s="130">
        <f t="shared" si="98"/>
        <v>0</v>
      </c>
      <c r="J593" s="42"/>
      <c r="K593" s="7" t="str">
        <f t="shared" si="99"/>
        <v>13010201183000700700377611,29188811,30,50001497571749</v>
      </c>
      <c r="L593" s="7">
        <f t="shared" si="100"/>
        <v>1</v>
      </c>
      <c r="N593" s="25"/>
      <c r="O593" s="32"/>
      <c r="P593" s="32"/>
      <c r="Q593" s="32"/>
      <c r="R593" s="32"/>
      <c r="S593" s="27" t="s">
        <v>2191</v>
      </c>
      <c r="T593" s="27"/>
      <c r="U593" s="27"/>
      <c r="V593" s="27"/>
      <c r="W593" s="117">
        <v>377611.29</v>
      </c>
      <c r="X593" s="120">
        <v>188811.3</v>
      </c>
      <c r="Y593" s="120"/>
      <c r="Z593" s="59"/>
      <c r="AA593"/>
    </row>
    <row r="594" spans="1:27" ht="12" customHeight="1" x14ac:dyDescent="0.2">
      <c r="A594" s="209" t="str">
        <f>IF(E594&lt;&gt;"",VLOOKUP(E594,КОСГУ!$A:$B,2,FALSE), IF(D594&lt;&gt;"",VLOOKUP(D594,ВидРасх!$A:$B,2,FALSE),IF(C594&lt;&gt;"",VLOOKUP(C594,ЦелСТ!$A:$B,2,FALSE),VLOOKUP(B594,Р_ПР!$A:$B,2,FALSE))))&amp;""</f>
        <v>Обслуживание муниципального долга</v>
      </c>
      <c r="B594" s="208" t="str">
        <f t="shared" si="101"/>
        <v>1301</v>
      </c>
      <c r="C594" s="181" t="str">
        <f t="shared" si="102"/>
        <v>0201183000</v>
      </c>
      <c r="D594" s="208" t="str">
        <f t="shared" si="103"/>
        <v>730</v>
      </c>
      <c r="E594" s="181" t="str">
        <f t="shared" si="104"/>
        <v/>
      </c>
      <c r="F594" s="182">
        <f t="shared" si="95"/>
        <v>377611.29</v>
      </c>
      <c r="G594" s="182">
        <f t="shared" si="96"/>
        <v>188811.3</v>
      </c>
      <c r="H594" s="183">
        <f t="shared" si="97"/>
        <v>0.50001497571748976</v>
      </c>
      <c r="I594" s="130">
        <f t="shared" si="98"/>
        <v>0</v>
      </c>
      <c r="J594" s="42"/>
      <c r="K594" s="7" t="str">
        <f t="shared" si="99"/>
        <v>13010201183000730730377611,29188811,30,50001497571749</v>
      </c>
      <c r="L594" s="7">
        <f t="shared" si="100"/>
        <v>1</v>
      </c>
      <c r="N594" s="25"/>
      <c r="O594" s="32"/>
      <c r="P594" s="32"/>
      <c r="Q594" s="32"/>
      <c r="R594" s="32"/>
      <c r="S594" s="32"/>
      <c r="T594" s="167" t="s">
        <v>2192</v>
      </c>
      <c r="U594" s="167"/>
      <c r="V594" s="167"/>
      <c r="W594" s="168">
        <v>377611.29</v>
      </c>
      <c r="X594" s="169">
        <v>188811.3</v>
      </c>
      <c r="Y594" s="169"/>
      <c r="Z594" s="170"/>
      <c r="AA594"/>
    </row>
    <row r="595" spans="1:27" hidden="1" x14ac:dyDescent="0.2">
      <c r="A595" s="209" t="str">
        <f>IF(E595&lt;&gt;"",VLOOKUP(E595,КОСГУ!$A:$B,2,FALSE), IF(D595&lt;&gt;"",VLOOKUP(D595,ВидРасх!$A:$B,2,FALSE),IF(C595&lt;&gt;"",VLOOKUP(C595,ЦелСТ!$A:$B,2,FALSE),VLOOKUP(B595,Р_ПР!$A:$B,2,FALSE))))&amp;""</f>
        <v/>
      </c>
      <c r="B595" s="208" t="str">
        <f t="shared" si="101"/>
        <v/>
      </c>
      <c r="C595" s="181" t="str">
        <f t="shared" si="102"/>
        <v/>
      </c>
      <c r="D595" s="208" t="str">
        <f t="shared" si="103"/>
        <v/>
      </c>
      <c r="E595" s="181" t="str">
        <f t="shared" si="104"/>
        <v/>
      </c>
      <c r="F595" s="182">
        <f t="shared" si="95"/>
        <v>0</v>
      </c>
      <c r="G595" s="182">
        <f t="shared" si="96"/>
        <v>0</v>
      </c>
      <c r="H595" s="183" t="e">
        <f t="shared" si="97"/>
        <v>#DIV/0!</v>
      </c>
      <c r="I595" s="130">
        <f t="shared" si="98"/>
        <v>0</v>
      </c>
      <c r="J595" s="42"/>
      <c r="K595" s="7" t="e">
        <f t="shared" si="99"/>
        <v>#DIV/0!</v>
      </c>
      <c r="L595" s="7" t="e">
        <f t="shared" si="100"/>
        <v>#DIV/0!</v>
      </c>
      <c r="N595" s="240"/>
      <c r="O595" s="241"/>
      <c r="P595" s="241"/>
      <c r="Q595" s="241"/>
      <c r="R595" s="241"/>
      <c r="S595" s="241"/>
      <c r="T595" s="242"/>
      <c r="U595" s="242"/>
      <c r="V595" s="242"/>
      <c r="W595" s="243"/>
      <c r="X595" s="244"/>
      <c r="Y595" s="244"/>
      <c r="Z595" s="245"/>
      <c r="AA595"/>
    </row>
    <row r="596" spans="1:27" ht="39" customHeight="1" x14ac:dyDescent="0.2">
      <c r="A596" s="209" t="str">
        <f>IF(E596&lt;&gt;"",VLOOKUP(E596,КОСГУ!$A:$B,2,FALSE), IF(D596&lt;&gt;"",VLOOKUP(D596,ВидРасх!$A:$B,2,FALSE),IF(C596&lt;&gt;"",VLOOKUP(C596,ЦелСТ!$A:$B,2,FALSE),VLOOKUP(B596,Р_ПР!$A:$B,2,FALSE))))&amp;""</f>
        <v>МЕЖБЮДЖЕТНЫЕ ТРАНСФЕРТЫ ОБЩЕГО ХАРАКТЕРА БЮДЖЕТАМ СУБЪЕКТОВ РОССИЙСКОЙ ФЕДЕРАЦИИ И МУНИЦИПАЛЬНЫХ ОБРАЗОВАНИЙ</v>
      </c>
      <c r="B596" s="208" t="str">
        <f t="shared" si="101"/>
        <v>1400</v>
      </c>
      <c r="C596" s="181" t="str">
        <f t="shared" si="102"/>
        <v/>
      </c>
      <c r="D596" s="208" t="str">
        <f t="shared" si="103"/>
        <v/>
      </c>
      <c r="E596" s="181" t="str">
        <f t="shared" si="104"/>
        <v/>
      </c>
      <c r="F596" s="182">
        <f t="shared" si="95"/>
        <v>4633000</v>
      </c>
      <c r="G596" s="182">
        <f t="shared" si="96"/>
        <v>2660685</v>
      </c>
      <c r="H596" s="183">
        <f t="shared" si="97"/>
        <v>0.57428987696956613</v>
      </c>
      <c r="I596" s="130">
        <f t="shared" si="98"/>
        <v>0</v>
      </c>
      <c r="J596" s="42"/>
      <c r="K596" s="7" t="str">
        <f t="shared" si="99"/>
        <v>1400463300026606850,574289876969566</v>
      </c>
      <c r="L596" s="7" t="e">
        <f t="shared" si="100"/>
        <v>#DIV/0!</v>
      </c>
      <c r="N596" s="26" t="s">
        <v>1208</v>
      </c>
      <c r="O596" s="26"/>
      <c r="P596" s="26"/>
      <c r="Q596" s="26"/>
      <c r="R596" s="26"/>
      <c r="S596" s="26"/>
      <c r="T596" s="26"/>
      <c r="U596" s="26"/>
      <c r="V596" s="26"/>
      <c r="W596" s="117">
        <v>4633000</v>
      </c>
      <c r="X596" s="120">
        <v>2660685</v>
      </c>
      <c r="Y596" s="120"/>
      <c r="Z596" s="59"/>
      <c r="AA596"/>
    </row>
    <row r="597" spans="1:27" ht="28.5" customHeight="1" x14ac:dyDescent="0.2">
      <c r="A597" s="209" t="str">
        <f>IF(E597&lt;&gt;"",VLOOKUP(E597,КОСГУ!$A:$B,2,FALSE), IF(D597&lt;&gt;"",VLOOKUP(D597,ВидРасх!$A:$B,2,FALSE),IF(C597&lt;&gt;"",VLOOKUP(C597,ЦелСТ!$A:$B,2,FALSE),VLOOKUP(B597,Р_ПР!$A:$B,2,FALSE))))&amp;""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97" s="208" t="str">
        <f t="shared" si="101"/>
        <v>1401</v>
      </c>
      <c r="C597" s="181" t="str">
        <f t="shared" si="102"/>
        <v/>
      </c>
      <c r="D597" s="208" t="str">
        <f t="shared" si="103"/>
        <v/>
      </c>
      <c r="E597" s="181" t="str">
        <f t="shared" si="104"/>
        <v/>
      </c>
      <c r="F597" s="182">
        <f t="shared" si="95"/>
        <v>1433000</v>
      </c>
      <c r="G597" s="182">
        <f t="shared" si="96"/>
        <v>651285</v>
      </c>
      <c r="H597" s="183">
        <f t="shared" si="97"/>
        <v>0.45449057920446617</v>
      </c>
      <c r="I597" s="130">
        <f t="shared" si="98"/>
        <v>0</v>
      </c>
      <c r="J597" s="42"/>
      <c r="K597" s="7" t="str">
        <f t="shared" si="99"/>
        <v>140114330006512850,454490579204466</v>
      </c>
      <c r="L597" s="7">
        <f t="shared" si="100"/>
        <v>1</v>
      </c>
      <c r="N597" s="25"/>
      <c r="O597" s="27" t="s">
        <v>1210</v>
      </c>
      <c r="P597" s="27"/>
      <c r="Q597" s="27"/>
      <c r="R597" s="27"/>
      <c r="S597" s="27"/>
      <c r="T597" s="27"/>
      <c r="U597" s="27"/>
      <c r="V597" s="27"/>
      <c r="W597" s="117">
        <v>1433000</v>
      </c>
      <c r="X597" s="120">
        <v>651285</v>
      </c>
      <c r="Y597" s="120"/>
      <c r="Z597" s="59"/>
      <c r="AA597"/>
    </row>
    <row r="598" spans="1:27" hidden="1" x14ac:dyDescent="0.2">
      <c r="A598" s="209" t="e">
        <f>IF(E598&lt;&gt;"",VLOOKUP(E598,КОСГУ!$A:$B,2,FALSE), IF(D598&lt;&gt;"",VLOOKUP(D598,ВидРасх!$A:$B,2,FALSE),IF(C598&lt;&gt;"",VLOOKUP(C598,ЦелСТ!$A:$B,2,FALSE),VLOOKUP(B598,Р_ПР!$A:$B,2,FALSE))))&amp;""</f>
        <v>#N/A</v>
      </c>
      <c r="B598" s="208" t="str">
        <f t="shared" si="101"/>
        <v>1401</v>
      </c>
      <c r="C598" s="181" t="str">
        <f t="shared" si="102"/>
        <v>0201300000</v>
      </c>
      <c r="D598" s="208" t="str">
        <f t="shared" si="103"/>
        <v/>
      </c>
      <c r="E598" s="181" t="str">
        <f t="shared" si="104"/>
        <v/>
      </c>
      <c r="F598" s="182">
        <f t="shared" si="95"/>
        <v>1433000</v>
      </c>
      <c r="G598" s="182">
        <f t="shared" si="96"/>
        <v>651285</v>
      </c>
      <c r="H598" s="183">
        <f t="shared" si="97"/>
        <v>0.45449057920446617</v>
      </c>
      <c r="I598" s="130">
        <f t="shared" si="98"/>
        <v>0</v>
      </c>
      <c r="J598" s="42"/>
      <c r="K598" s="7" t="str">
        <f t="shared" si="99"/>
        <v>1401020130000014330006512850,454490579204466</v>
      </c>
      <c r="L598" s="7">
        <f t="shared" si="100"/>
        <v>1</v>
      </c>
      <c r="N598" s="25"/>
      <c r="O598" s="32"/>
      <c r="P598" s="28" t="s">
        <v>1444</v>
      </c>
      <c r="Q598" s="28"/>
      <c r="R598" s="28"/>
      <c r="S598" s="28"/>
      <c r="T598" s="28"/>
      <c r="U598" s="28"/>
      <c r="V598" s="28"/>
      <c r="W598" s="117">
        <v>1433000</v>
      </c>
      <c r="X598" s="120">
        <v>651285</v>
      </c>
      <c r="Y598" s="120"/>
      <c r="Z598" s="59"/>
      <c r="AA598"/>
    </row>
    <row r="599" spans="1:27" hidden="1" x14ac:dyDescent="0.2">
      <c r="A599" s="209" t="e">
        <f>IF(E599&lt;&gt;"",VLOOKUP(E599,КОСГУ!$A:$B,2,FALSE), IF(D599&lt;&gt;"",VLOOKUP(D599,ВидРасх!$A:$B,2,FALSE),IF(C599&lt;&gt;"",VLOOKUP(C599,ЦелСТ!$A:$B,2,FALSE),VLOOKUP(B599,Р_ПР!$A:$B,2,FALSE))))&amp;""</f>
        <v>#N/A</v>
      </c>
      <c r="B599" s="208" t="str">
        <f t="shared" si="101"/>
        <v>1401</v>
      </c>
      <c r="C599" s="181" t="str">
        <f t="shared" si="102"/>
        <v>0201315000</v>
      </c>
      <c r="D599" s="208" t="str">
        <f t="shared" si="103"/>
        <v/>
      </c>
      <c r="E599" s="181" t="str">
        <f t="shared" si="104"/>
        <v/>
      </c>
      <c r="F599" s="182">
        <f t="shared" si="95"/>
        <v>1433000</v>
      </c>
      <c r="G599" s="182">
        <f t="shared" si="96"/>
        <v>651285</v>
      </c>
      <c r="H599" s="183">
        <f t="shared" si="97"/>
        <v>0.45449057920446617</v>
      </c>
      <c r="I599" s="130">
        <f t="shared" si="98"/>
        <v>0</v>
      </c>
      <c r="J599" s="42"/>
      <c r="K599" s="7" t="str">
        <f t="shared" si="99"/>
        <v>1401020131500014330006512850,454490579204466</v>
      </c>
      <c r="L599" s="7">
        <f t="shared" si="100"/>
        <v>1</v>
      </c>
      <c r="N599" s="25"/>
      <c r="O599" s="32"/>
      <c r="P599" s="32"/>
      <c r="Q599" s="27" t="s">
        <v>1445</v>
      </c>
      <c r="R599" s="27"/>
      <c r="S599" s="27"/>
      <c r="T599" s="27"/>
      <c r="U599" s="27"/>
      <c r="V599" s="27"/>
      <c r="W599" s="117">
        <v>1433000</v>
      </c>
      <c r="X599" s="120">
        <v>651285</v>
      </c>
      <c r="Y599" s="120"/>
      <c r="Z599" s="59"/>
      <c r="AA599"/>
    </row>
    <row r="600" spans="1:27" ht="36" x14ac:dyDescent="0.2">
      <c r="A600" s="209" t="str">
        <f>IF(E600&lt;&gt;"",VLOOKUP(E600,КОСГУ!$A:$B,2,FALSE), IF(D600&lt;&gt;"",VLOOKUP(D600,ВидРасх!$A:$B,2,FALSE),IF(C600&lt;&gt;"",VLOOKUP(C600,ЦелСТ!$A:$B,2,FALSE),VLOOKUP(B600,Р_ПР!$A:$B,2,FALSE))))&amp;""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600" s="208" t="str">
        <f t="shared" si="101"/>
        <v>1401</v>
      </c>
      <c r="C600" s="181" t="str">
        <f t="shared" si="102"/>
        <v>0201315840</v>
      </c>
      <c r="D600" s="208" t="str">
        <f t="shared" si="103"/>
        <v/>
      </c>
      <c r="E600" s="181" t="str">
        <f t="shared" si="104"/>
        <v/>
      </c>
      <c r="F600" s="182">
        <f t="shared" si="95"/>
        <v>1433000</v>
      </c>
      <c r="G600" s="182">
        <f t="shared" si="96"/>
        <v>651285</v>
      </c>
      <c r="H600" s="183">
        <f t="shared" si="97"/>
        <v>0.45449057920446617</v>
      </c>
      <c r="I600" s="130">
        <f t="shared" si="98"/>
        <v>0</v>
      </c>
      <c r="J600" s="42"/>
      <c r="K600" s="7" t="str">
        <f t="shared" si="99"/>
        <v>1401020131584014330006512850,454490579204466</v>
      </c>
      <c r="L600" s="7">
        <f t="shared" si="100"/>
        <v>1</v>
      </c>
      <c r="N600" s="25"/>
      <c r="O600" s="32"/>
      <c r="P600" s="32"/>
      <c r="Q600" s="32"/>
      <c r="R600" s="28" t="s">
        <v>1446</v>
      </c>
      <c r="S600" s="28"/>
      <c r="T600" s="28"/>
      <c r="U600" s="28"/>
      <c r="V600" s="28"/>
      <c r="W600" s="117">
        <v>1433000</v>
      </c>
      <c r="X600" s="120">
        <v>651285</v>
      </c>
      <c r="Y600" s="120"/>
      <c r="Z600" s="59"/>
      <c r="AA600"/>
    </row>
    <row r="601" spans="1:27" x14ac:dyDescent="0.2">
      <c r="A601" s="209" t="str">
        <f>IF(E601&lt;&gt;"",VLOOKUP(E601,КОСГУ!$A:$B,2,FALSE), IF(D601&lt;&gt;"",VLOOKUP(D601,ВидРасх!$A:$B,2,FALSE),IF(C601&lt;&gt;"",VLOOKUP(C601,ЦелСТ!$A:$B,2,FALSE),VLOOKUP(B601,Р_ПР!$A:$B,2,FALSE))))&amp;""</f>
        <v>Межбюджетные трансферты</v>
      </c>
      <c r="B601" s="208" t="str">
        <f t="shared" si="101"/>
        <v>1401</v>
      </c>
      <c r="C601" s="181" t="str">
        <f t="shared" si="102"/>
        <v>0201315840</v>
      </c>
      <c r="D601" s="208" t="str">
        <f t="shared" si="103"/>
        <v>500</v>
      </c>
      <c r="E601" s="181" t="str">
        <f t="shared" si="104"/>
        <v/>
      </c>
      <c r="F601" s="182">
        <f t="shared" si="95"/>
        <v>1433000</v>
      </c>
      <c r="G601" s="182">
        <f t="shared" si="96"/>
        <v>651285</v>
      </c>
      <c r="H601" s="183">
        <f t="shared" si="97"/>
        <v>0.45449057920446617</v>
      </c>
      <c r="I601" s="130">
        <f t="shared" si="98"/>
        <v>0</v>
      </c>
      <c r="J601" s="42"/>
      <c r="K601" s="7" t="str">
        <f t="shared" si="99"/>
        <v>1401020131584050050014330006512850,454490579204466</v>
      </c>
      <c r="L601" s="7">
        <f t="shared" si="100"/>
        <v>1</v>
      </c>
      <c r="N601" s="25"/>
      <c r="O601" s="32"/>
      <c r="P601" s="32"/>
      <c r="Q601" s="32"/>
      <c r="R601" s="32"/>
      <c r="S601" s="27" t="s">
        <v>1447</v>
      </c>
      <c r="T601" s="27"/>
      <c r="U601" s="27"/>
      <c r="V601" s="27"/>
      <c r="W601" s="117">
        <v>1433000</v>
      </c>
      <c r="X601" s="120">
        <v>651285</v>
      </c>
      <c r="Y601" s="120"/>
      <c r="Z601" s="59"/>
      <c r="AA601"/>
    </row>
    <row r="602" spans="1:27" x14ac:dyDescent="0.2">
      <c r="A602" s="209" t="str">
        <f>IF(E602&lt;&gt;"",VLOOKUP(E602,КОСГУ!$A:$B,2,FALSE), IF(D602&lt;&gt;"",VLOOKUP(D602,ВидРасх!$A:$B,2,FALSE),IF(C602&lt;&gt;"",VLOOKUP(C602,ЦелСТ!$A:$B,2,FALSE),VLOOKUP(B602,Р_ПР!$A:$B,2,FALSE))))&amp;""</f>
        <v>Дотации</v>
      </c>
      <c r="B602" s="208" t="str">
        <f t="shared" si="101"/>
        <v>1401</v>
      </c>
      <c r="C602" s="181" t="str">
        <f t="shared" si="102"/>
        <v>0201315840</v>
      </c>
      <c r="D602" s="208" t="str">
        <f t="shared" si="103"/>
        <v>510</v>
      </c>
      <c r="E602" s="181" t="str">
        <f t="shared" si="104"/>
        <v/>
      </c>
      <c r="F602" s="182">
        <f t="shared" si="95"/>
        <v>1433000</v>
      </c>
      <c r="G602" s="182">
        <f t="shared" si="96"/>
        <v>651285</v>
      </c>
      <c r="H602" s="183">
        <f t="shared" si="97"/>
        <v>0.45449057920446617</v>
      </c>
      <c r="I602" s="130">
        <f t="shared" si="98"/>
        <v>0</v>
      </c>
      <c r="J602" s="42"/>
      <c r="K602" s="7" t="str">
        <f t="shared" si="99"/>
        <v>1401020131584051051014330006512850,454490579204466</v>
      </c>
      <c r="L602" s="7">
        <f t="shared" si="100"/>
        <v>1</v>
      </c>
      <c r="N602" s="25"/>
      <c r="O602" s="32"/>
      <c r="P602" s="32"/>
      <c r="Q602" s="32"/>
      <c r="R602" s="32"/>
      <c r="S602" s="32"/>
      <c r="T602" s="167" t="s">
        <v>3397</v>
      </c>
      <c r="U602" s="167"/>
      <c r="V602" s="167"/>
      <c r="W602" s="168">
        <v>1433000</v>
      </c>
      <c r="X602" s="169">
        <v>651285</v>
      </c>
      <c r="Y602" s="169"/>
      <c r="Z602" s="170"/>
      <c r="AA602"/>
    </row>
    <row r="603" spans="1:27" ht="12" customHeight="1" x14ac:dyDescent="0.2">
      <c r="A603" s="209" t="str">
        <f>IF(E603&lt;&gt;"",VLOOKUP(E603,КОСГУ!$A:$B,2,FALSE), IF(D603&lt;&gt;"",VLOOKUP(D603,ВидРасх!$A:$B,2,FALSE),IF(C603&lt;&gt;"",VLOOKUP(C603,ЦелСТ!$A:$B,2,FALSE),VLOOKUP(B603,Р_ПР!$A:$B,2,FALSE))))&amp;""</f>
        <v>Иные дотации</v>
      </c>
      <c r="B603" s="208" t="str">
        <f t="shared" si="101"/>
        <v>1402</v>
      </c>
      <c r="C603" s="181" t="str">
        <f t="shared" si="102"/>
        <v/>
      </c>
      <c r="D603" s="208" t="str">
        <f t="shared" si="103"/>
        <v/>
      </c>
      <c r="E603" s="181" t="str">
        <f t="shared" si="104"/>
        <v/>
      </c>
      <c r="F603" s="182">
        <f t="shared" si="95"/>
        <v>3200000</v>
      </c>
      <c r="G603" s="182">
        <f t="shared" si="96"/>
        <v>2009400</v>
      </c>
      <c r="H603" s="183">
        <f t="shared" si="97"/>
        <v>0.62793750000000004</v>
      </c>
      <c r="I603" s="130">
        <f t="shared" si="98"/>
        <v>0</v>
      </c>
      <c r="J603" s="42"/>
      <c r="K603" s="7" t="str">
        <f t="shared" si="99"/>
        <v>1402320000020094000,6279375</v>
      </c>
      <c r="L603" s="7">
        <f t="shared" si="100"/>
        <v>1</v>
      </c>
      <c r="N603" s="25"/>
      <c r="O603" s="27" t="s">
        <v>1212</v>
      </c>
      <c r="P603" s="27"/>
      <c r="Q603" s="27"/>
      <c r="R603" s="27"/>
      <c r="S603" s="27"/>
      <c r="T603" s="166"/>
      <c r="U603" s="166"/>
      <c r="V603" s="166"/>
      <c r="W603" s="116">
        <v>3200000</v>
      </c>
      <c r="X603" s="119">
        <v>2009400</v>
      </c>
      <c r="Y603" s="119"/>
      <c r="Z603" s="57"/>
      <c r="AA603"/>
    </row>
    <row r="604" spans="1:27" hidden="1" x14ac:dyDescent="0.2">
      <c r="A604" s="209" t="e">
        <f>IF(E604&lt;&gt;"",VLOOKUP(E604,КОСГУ!$A:$B,2,FALSE), IF(D604&lt;&gt;"",VLOOKUP(D604,ВидРасх!$A:$B,2,FALSE),IF(C604&lt;&gt;"",VLOOKUP(C604,ЦелСТ!$A:$B,2,FALSE),VLOOKUP(B604,Р_ПР!$A:$B,2,FALSE))))&amp;""</f>
        <v>#N/A</v>
      </c>
      <c r="B604" s="208" t="str">
        <f t="shared" si="101"/>
        <v>1402</v>
      </c>
      <c r="C604" s="181" t="str">
        <f t="shared" si="102"/>
        <v>0201300000</v>
      </c>
      <c r="D604" s="208" t="str">
        <f t="shared" si="103"/>
        <v/>
      </c>
      <c r="E604" s="181" t="str">
        <f t="shared" si="104"/>
        <v/>
      </c>
      <c r="F604" s="182">
        <f t="shared" si="95"/>
        <v>3200000</v>
      </c>
      <c r="G604" s="182">
        <f t="shared" si="96"/>
        <v>2009400</v>
      </c>
      <c r="H604" s="183">
        <f t="shared" si="97"/>
        <v>0.62793750000000004</v>
      </c>
      <c r="I604" s="130">
        <f t="shared" si="98"/>
        <v>0</v>
      </c>
      <c r="J604" s="42"/>
      <c r="K604" s="7" t="str">
        <f t="shared" si="99"/>
        <v>14020201300000320000020094000,6279375</v>
      </c>
      <c r="L604" s="7">
        <f t="shared" si="100"/>
        <v>1</v>
      </c>
      <c r="N604" s="25"/>
      <c r="O604" s="32"/>
      <c r="P604" s="28" t="s">
        <v>2740</v>
      </c>
      <c r="Q604" s="28"/>
      <c r="R604" s="28"/>
      <c r="S604" s="28"/>
      <c r="T604" s="28"/>
      <c r="U604" s="28"/>
      <c r="V604" s="28"/>
      <c r="W604" s="117">
        <v>3200000</v>
      </c>
      <c r="X604" s="120">
        <v>2009400</v>
      </c>
      <c r="Y604" s="120"/>
      <c r="Z604" s="59"/>
      <c r="AA604"/>
    </row>
    <row r="605" spans="1:27" hidden="1" x14ac:dyDescent="0.2">
      <c r="A605" s="209" t="e">
        <f>IF(E605&lt;&gt;"",VLOOKUP(E605,КОСГУ!$A:$B,2,FALSE), IF(D605&lt;&gt;"",VLOOKUP(D605,ВидРасх!$A:$B,2,FALSE),IF(C605&lt;&gt;"",VLOOKUP(C605,ЦелСТ!$A:$B,2,FALSE),VLOOKUP(B605,Р_ПР!$A:$B,2,FALSE))))&amp;""</f>
        <v>#N/A</v>
      </c>
      <c r="B605" s="208" t="str">
        <f t="shared" si="101"/>
        <v>1402</v>
      </c>
      <c r="C605" s="181" t="str">
        <f t="shared" si="102"/>
        <v>0201383000</v>
      </c>
      <c r="D605" s="208" t="str">
        <f t="shared" si="103"/>
        <v/>
      </c>
      <c r="E605" s="181" t="str">
        <f t="shared" si="104"/>
        <v/>
      </c>
      <c r="F605" s="182">
        <f t="shared" si="95"/>
        <v>3200000</v>
      </c>
      <c r="G605" s="182">
        <f t="shared" si="96"/>
        <v>2009400</v>
      </c>
      <c r="H605" s="183">
        <f t="shared" si="97"/>
        <v>0.62793750000000004</v>
      </c>
      <c r="I605" s="130">
        <f t="shared" si="98"/>
        <v>0</v>
      </c>
      <c r="J605" s="42"/>
      <c r="K605" s="7" t="str">
        <f t="shared" si="99"/>
        <v>14020201383000320000020094000,6279375</v>
      </c>
      <c r="L605" s="7">
        <f t="shared" si="100"/>
        <v>1</v>
      </c>
      <c r="N605" s="25"/>
      <c r="O605" s="32"/>
      <c r="P605" s="32"/>
      <c r="Q605" s="27" t="s">
        <v>2741</v>
      </c>
      <c r="R605" s="27"/>
      <c r="S605" s="27"/>
      <c r="T605" s="27"/>
      <c r="U605" s="27"/>
      <c r="V605" s="27"/>
      <c r="W605" s="117">
        <v>3200000</v>
      </c>
      <c r="X605" s="120">
        <v>2009400</v>
      </c>
      <c r="Y605" s="120"/>
      <c r="Z605" s="59"/>
      <c r="AA605"/>
    </row>
    <row r="606" spans="1:27" ht="24" x14ac:dyDescent="0.2">
      <c r="A606" s="209" t="str">
        <f>IF(E606&lt;&gt;"",VLOOKUP(E606,КОСГУ!$A:$B,2,FALSE), IF(D606&lt;&gt;"",VLOOKUP(D606,ВидРасх!$A:$B,2,FALSE),IF(C606&lt;&gt;"",VLOOKUP(C606,ЦелСТ!$A:$B,2,FALSE),VLOOKUP(B606,Р_ПР!$A:$B,2,FALSE))))&amp;""</f>
        <v>Поддержка мер по обеспечению сбалансированности бюджетов поселений</v>
      </c>
      <c r="B606" s="208" t="str">
        <f t="shared" si="101"/>
        <v>1402</v>
      </c>
      <c r="C606" s="181" t="str">
        <f t="shared" si="102"/>
        <v>0201383020</v>
      </c>
      <c r="D606" s="208" t="str">
        <f t="shared" si="103"/>
        <v/>
      </c>
      <c r="E606" s="181" t="str">
        <f t="shared" si="104"/>
        <v/>
      </c>
      <c r="F606" s="182">
        <f t="shared" si="95"/>
        <v>3200000</v>
      </c>
      <c r="G606" s="182">
        <f t="shared" si="96"/>
        <v>2009400</v>
      </c>
      <c r="H606" s="183">
        <f t="shared" si="97"/>
        <v>0.62793750000000004</v>
      </c>
      <c r="I606" s="130">
        <f t="shared" si="98"/>
        <v>0</v>
      </c>
      <c r="J606" s="42"/>
      <c r="K606" s="7" t="str">
        <f t="shared" si="99"/>
        <v>14020201383020320000020094000,6279375</v>
      </c>
      <c r="L606" s="7">
        <f t="shared" si="100"/>
        <v>1</v>
      </c>
      <c r="N606" s="25"/>
      <c r="O606" s="32"/>
      <c r="P606" s="32"/>
      <c r="Q606" s="32"/>
      <c r="R606" s="28" t="s">
        <v>2742</v>
      </c>
      <c r="S606" s="28"/>
      <c r="T606" s="28"/>
      <c r="U606" s="28"/>
      <c r="V606" s="28"/>
      <c r="W606" s="117">
        <v>3200000</v>
      </c>
      <c r="X606" s="120">
        <v>2009400</v>
      </c>
      <c r="Y606" s="120"/>
      <c r="Z606" s="59"/>
      <c r="AA606"/>
    </row>
    <row r="607" spans="1:27" x14ac:dyDescent="0.2">
      <c r="A607" s="209" t="str">
        <f>IF(E607&lt;&gt;"",VLOOKUP(E607,КОСГУ!$A:$B,2,FALSE), IF(D607&lt;&gt;"",VLOOKUP(D607,ВидРасх!$A:$B,2,FALSE),IF(C607&lt;&gt;"",VLOOKUP(C607,ЦелСТ!$A:$B,2,FALSE),VLOOKUP(B607,Р_ПР!$A:$B,2,FALSE))))&amp;""</f>
        <v>Межбюджетные трансферты</v>
      </c>
      <c r="B607" s="208" t="str">
        <f t="shared" si="101"/>
        <v>1402</v>
      </c>
      <c r="C607" s="181" t="str">
        <f t="shared" si="102"/>
        <v>0201383020</v>
      </c>
      <c r="D607" s="208" t="str">
        <f t="shared" si="103"/>
        <v>500</v>
      </c>
      <c r="E607" s="181" t="str">
        <f t="shared" si="104"/>
        <v/>
      </c>
      <c r="F607" s="182">
        <f t="shared" si="95"/>
        <v>3200000</v>
      </c>
      <c r="G607" s="182">
        <f t="shared" si="96"/>
        <v>2009400</v>
      </c>
      <c r="H607" s="183">
        <f t="shared" si="97"/>
        <v>0.62793750000000004</v>
      </c>
      <c r="I607" s="130">
        <f t="shared" si="98"/>
        <v>0</v>
      </c>
      <c r="J607" s="42"/>
      <c r="K607" s="7" t="str">
        <f t="shared" si="99"/>
        <v>14020201383020500500320000020094000,6279375</v>
      </c>
      <c r="L607" s="7">
        <f t="shared" si="100"/>
        <v>1</v>
      </c>
      <c r="N607" s="25"/>
      <c r="O607" s="32"/>
      <c r="P607" s="32"/>
      <c r="Q607" s="32"/>
      <c r="R607" s="32"/>
      <c r="S607" s="27" t="s">
        <v>2743</v>
      </c>
      <c r="T607" s="27"/>
      <c r="U607" s="27"/>
      <c r="V607" s="27"/>
      <c r="W607" s="117">
        <v>3200000</v>
      </c>
      <c r="X607" s="120">
        <v>2009400</v>
      </c>
      <c r="Y607" s="120"/>
      <c r="Z607" s="59"/>
      <c r="AA607"/>
    </row>
    <row r="608" spans="1:27" ht="9.75" customHeight="1" x14ac:dyDescent="0.2">
      <c r="A608" s="209" t="str">
        <f>IF(E608&lt;&gt;"",VLOOKUP(E608,КОСГУ!$A:$B,2,FALSE), IF(D608&lt;&gt;"",VLOOKUP(D608,ВидРасх!$A:$B,2,FALSE),IF(C608&lt;&gt;"",VLOOKUP(C608,ЦелСТ!$A:$B,2,FALSE),VLOOKUP(B608,Р_ПР!$A:$B,2,FALSE))))&amp;""</f>
        <v>Дотации</v>
      </c>
      <c r="B608" s="208" t="str">
        <f t="shared" si="101"/>
        <v>1402</v>
      </c>
      <c r="C608" s="181" t="str">
        <f t="shared" si="102"/>
        <v>0201383020</v>
      </c>
      <c r="D608" s="208" t="str">
        <f t="shared" si="103"/>
        <v>510</v>
      </c>
      <c r="E608" s="181" t="str">
        <f t="shared" si="104"/>
        <v/>
      </c>
      <c r="F608" s="182">
        <f t="shared" si="95"/>
        <v>3200000</v>
      </c>
      <c r="G608" s="182">
        <f t="shared" si="96"/>
        <v>2009400</v>
      </c>
      <c r="H608" s="183">
        <f t="shared" si="97"/>
        <v>0.62793750000000004</v>
      </c>
      <c r="I608" s="130">
        <f t="shared" si="98"/>
        <v>0</v>
      </c>
      <c r="J608" s="42"/>
      <c r="K608" s="7" t="str">
        <f t="shared" si="99"/>
        <v>14020201383020510510320000020094000,6279375</v>
      </c>
      <c r="L608" s="7">
        <f t="shared" si="100"/>
        <v>1</v>
      </c>
      <c r="N608" s="25"/>
      <c r="O608" s="32"/>
      <c r="P608" s="32"/>
      <c r="Q608" s="32"/>
      <c r="R608" s="32"/>
      <c r="S608" s="32"/>
      <c r="T608" s="167" t="s">
        <v>3398</v>
      </c>
      <c r="U608" s="167"/>
      <c r="V608" s="167"/>
      <c r="W608" s="168">
        <v>3200000</v>
      </c>
      <c r="X608" s="169">
        <v>2009400</v>
      </c>
      <c r="Y608" s="169"/>
      <c r="Z608" s="170"/>
      <c r="AA608"/>
    </row>
    <row r="609" spans="1:27" hidden="1" x14ac:dyDescent="0.2">
      <c r="A609" s="209" t="str">
        <f>IF(E609&lt;&gt;"",VLOOKUP(E609,КОСГУ!$A:$B,2,FALSE), IF(D609&lt;&gt;"",VLOOKUP(D609,ВидРасх!$A:$B,2,FALSE),IF(C609&lt;&gt;"",VLOOKUP(C609,ЦелСТ!$A:$B,2,FALSE),VLOOKUP(B609,Р_ПР!$A:$B,2,FALSE))))&amp;""</f>
        <v/>
      </c>
      <c r="B609" s="208" t="str">
        <f t="shared" si="101"/>
        <v/>
      </c>
      <c r="C609" s="181" t="str">
        <f t="shared" si="102"/>
        <v/>
      </c>
      <c r="D609" s="208" t="str">
        <f t="shared" si="103"/>
        <v/>
      </c>
      <c r="E609" s="181" t="str">
        <f t="shared" si="104"/>
        <v/>
      </c>
      <c r="F609" s="182">
        <f t="shared" si="95"/>
        <v>0</v>
      </c>
      <c r="G609" s="182">
        <f t="shared" si="96"/>
        <v>0</v>
      </c>
      <c r="H609" s="183" t="e">
        <f t="shared" si="97"/>
        <v>#DIV/0!</v>
      </c>
      <c r="I609" s="130">
        <f t="shared" si="98"/>
        <v>0</v>
      </c>
      <c r="J609" s="42"/>
      <c r="K609" s="7" t="e">
        <f t="shared" si="99"/>
        <v>#DIV/0!</v>
      </c>
      <c r="L609" s="7" t="e">
        <f t="shared" si="100"/>
        <v>#DIV/0!</v>
      </c>
      <c r="N609" s="240"/>
      <c r="O609" s="241"/>
      <c r="P609" s="241"/>
      <c r="Q609" s="241"/>
      <c r="R609" s="241"/>
      <c r="S609" s="241"/>
      <c r="T609" s="242"/>
      <c r="U609" s="242"/>
      <c r="V609" s="242"/>
      <c r="W609" s="243"/>
      <c r="X609" s="244"/>
      <c r="Y609" s="244"/>
      <c r="Z609" s="245"/>
      <c r="AA609"/>
    </row>
    <row r="610" spans="1:27" ht="13.5" thickBot="1" x14ac:dyDescent="0.25">
      <c r="A610" s="209" t="str">
        <f>IF(E610&lt;&gt;"",VLOOKUP(E610,КОСГУ!$A:$B,2,FALSE), IF(D610&lt;&gt;"",VLOOKUP(D610,ВидРасх!$A:$B,2,FALSE),IF(C610&lt;&gt;"",VLOOKUP(C610,ЦелСТ!$A:$B,2,FALSE),VLOOKUP(B610,Р_ПР!$A:$B,2,FALSE))))&amp;""</f>
        <v>ИТОГО:</v>
      </c>
      <c r="B610" s="208" t="str">
        <f t="shared" si="101"/>
        <v>Общий итог</v>
      </c>
      <c r="C610" s="181" t="str">
        <f t="shared" si="102"/>
        <v/>
      </c>
      <c r="D610" s="208" t="str">
        <f t="shared" si="103"/>
        <v/>
      </c>
      <c r="E610" s="181" t="str">
        <f t="shared" si="104"/>
        <v/>
      </c>
      <c r="F610" s="182">
        <f t="shared" si="95"/>
        <v>566946479.02999997</v>
      </c>
      <c r="G610" s="182">
        <f t="shared" si="96"/>
        <v>237905164.42000002</v>
      </c>
      <c r="H610" s="183">
        <f t="shared" si="97"/>
        <v>0.41962543770804733</v>
      </c>
      <c r="I610" s="130">
        <f t="shared" si="98"/>
        <v>0</v>
      </c>
      <c r="J610" s="42"/>
      <c r="K610" s="7" t="str">
        <f t="shared" si="99"/>
        <v>Общий итог566946479,03237905164,420,419625437708047</v>
      </c>
      <c r="L610" s="7" t="e">
        <f t="shared" si="100"/>
        <v>#DIV/0!</v>
      </c>
      <c r="N610" s="22" t="s">
        <v>642</v>
      </c>
      <c r="O610" s="19"/>
      <c r="P610" s="19"/>
      <c r="Q610" s="19"/>
      <c r="R610" s="19"/>
      <c r="S610" s="19"/>
      <c r="T610" s="19"/>
      <c r="U610" s="19"/>
      <c r="V610" s="19"/>
      <c r="W610" s="118">
        <v>566946479.02999997</v>
      </c>
      <c r="X610" s="118">
        <v>237905164.42000002</v>
      </c>
      <c r="Y610" s="118"/>
      <c r="Z610" s="55"/>
      <c r="AA610"/>
    </row>
    <row r="611" spans="1:27" ht="13.5" thickTop="1" x14ac:dyDescent="0.2">
      <c r="A611" s="209" t="str">
        <f>IF(E611&lt;&gt;"",VLOOKUP(E611,КОСГУ!$A:$B,2,FALSE), IF(D611&lt;&gt;"",VLOOKUP(D611,ВидРасх!$A:$B,2,FALSE),IF(C611&lt;&gt;"",VLOOKUP(C611,ЦелСТ!$A:$B,2,FALSE),VLOOKUP(B611,Р_ПР!$A:$B,2,FALSE))))&amp;""</f>
        <v/>
      </c>
      <c r="B611" s="208" t="str">
        <f t="shared" si="101"/>
        <v/>
      </c>
      <c r="C611" s="181" t="str">
        <f t="shared" si="102"/>
        <v/>
      </c>
      <c r="D611" s="208" t="str">
        <f t="shared" si="103"/>
        <v/>
      </c>
      <c r="E611" s="181" t="str">
        <f t="shared" si="104"/>
        <v/>
      </c>
      <c r="F611" s="182">
        <f t="shared" si="95"/>
        <v>0</v>
      </c>
      <c r="G611" s="182">
        <f t="shared" si="96"/>
        <v>0</v>
      </c>
      <c r="H611" s="183" t="e">
        <f t="shared" si="97"/>
        <v>#DIV/0!</v>
      </c>
      <c r="I611" s="130">
        <f t="shared" si="98"/>
        <v>0</v>
      </c>
      <c r="J611" s="42"/>
      <c r="K611" s="7" t="e">
        <f t="shared" si="99"/>
        <v>#DIV/0!</v>
      </c>
      <c r="L611" s="7" t="e">
        <f t="shared" si="100"/>
        <v>#DIV/0!</v>
      </c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</row>
    <row r="612" spans="1:27" x14ac:dyDescent="0.2">
      <c r="A612" s="209" t="str">
        <f>IF(E612&lt;&gt;"",VLOOKUP(E612,КОСГУ!$A:$B,2,FALSE), IF(D612&lt;&gt;"",VLOOKUP(D612,ВидРасх!$A:$B,2,FALSE),IF(C612&lt;&gt;"",VLOOKUP(C612,ЦелСТ!$A:$B,2,FALSE),VLOOKUP(B612,Р_ПР!$A:$B,2,FALSE))))&amp;""</f>
        <v/>
      </c>
      <c r="B612" s="208" t="str">
        <f t="shared" si="101"/>
        <v/>
      </c>
      <c r="C612" s="181" t="str">
        <f t="shared" si="102"/>
        <v/>
      </c>
      <c r="D612" s="208" t="str">
        <f t="shared" si="103"/>
        <v/>
      </c>
      <c r="E612" s="181" t="str">
        <f t="shared" si="104"/>
        <v/>
      </c>
      <c r="F612" s="182">
        <f t="shared" si="95"/>
        <v>0</v>
      </c>
      <c r="G612" s="182">
        <f t="shared" si="96"/>
        <v>0</v>
      </c>
      <c r="H612" s="183" t="e">
        <f t="shared" si="97"/>
        <v>#DIV/0!</v>
      </c>
      <c r="I612" s="130">
        <f t="shared" si="98"/>
        <v>0</v>
      </c>
      <c r="J612" s="42"/>
      <c r="K612" s="7" t="e">
        <f t="shared" si="99"/>
        <v>#DIV/0!</v>
      </c>
      <c r="L612" s="7" t="e">
        <f t="shared" si="100"/>
        <v>#DIV/0!</v>
      </c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</row>
    <row r="613" spans="1:27" x14ac:dyDescent="0.2">
      <c r="A613" s="209" t="str">
        <f>IF(E613&lt;&gt;"",VLOOKUP(E613,КОСГУ!$A:$B,2,FALSE), IF(D613&lt;&gt;"",VLOOKUP(D613,ВидРасх!$A:$B,2,FALSE),IF(C613&lt;&gt;"",VLOOKUP(C613,ЦелСТ!$A:$B,2,FALSE),VLOOKUP(B613,Р_ПР!$A:$B,2,FALSE))))&amp;""</f>
        <v/>
      </c>
      <c r="B613" s="208" t="str">
        <f t="shared" si="101"/>
        <v/>
      </c>
      <c r="C613" s="181" t="str">
        <f t="shared" si="102"/>
        <v/>
      </c>
      <c r="D613" s="208" t="str">
        <f t="shared" si="103"/>
        <v/>
      </c>
      <c r="E613" s="181" t="str">
        <f t="shared" si="104"/>
        <v/>
      </c>
      <c r="F613" s="182">
        <f t="shared" si="95"/>
        <v>0</v>
      </c>
      <c r="G613" s="182">
        <f t="shared" si="96"/>
        <v>0</v>
      </c>
      <c r="H613" s="183" t="e">
        <f t="shared" si="97"/>
        <v>#DIV/0!</v>
      </c>
      <c r="I613" s="130">
        <f t="shared" si="98"/>
        <v>0</v>
      </c>
      <c r="J613" s="42"/>
      <c r="K613" s="7" t="e">
        <f t="shared" si="99"/>
        <v>#DIV/0!</v>
      </c>
      <c r="L613" s="7" t="e">
        <f t="shared" si="100"/>
        <v>#DIV/0!</v>
      </c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</row>
    <row r="614" spans="1:27" x14ac:dyDescent="0.2">
      <c r="A614" s="209" t="str">
        <f>IF(E614&lt;&gt;"",VLOOKUP(E614,КОСГУ!$A:$B,2,FALSE), IF(D614&lt;&gt;"",VLOOKUP(D614,ВидРасх!$A:$B,2,FALSE),IF(C614&lt;&gt;"",VLOOKUP(C614,ЦелСТ!$A:$B,2,FALSE),VLOOKUP(B614,Р_ПР!$A:$B,2,FALSE))))&amp;""</f>
        <v/>
      </c>
      <c r="B614" s="208" t="str">
        <f t="shared" si="101"/>
        <v/>
      </c>
      <c r="C614" s="181" t="str">
        <f t="shared" si="102"/>
        <v/>
      </c>
      <c r="D614" s="208" t="str">
        <f t="shared" si="103"/>
        <v/>
      </c>
      <c r="E614" s="181" t="str">
        <f t="shared" si="104"/>
        <v/>
      </c>
      <c r="F614" s="182">
        <f t="shared" si="95"/>
        <v>0</v>
      </c>
      <c r="G614" s="182">
        <f t="shared" si="96"/>
        <v>0</v>
      </c>
      <c r="H614" s="183" t="e">
        <f t="shared" si="97"/>
        <v>#DIV/0!</v>
      </c>
      <c r="I614" s="130">
        <f t="shared" si="98"/>
        <v>0</v>
      </c>
      <c r="J614" s="42"/>
      <c r="K614" s="7" t="e">
        <f t="shared" si="99"/>
        <v>#DIV/0!</v>
      </c>
      <c r="L614" s="7" t="e">
        <f t="shared" si="100"/>
        <v>#DIV/0!</v>
      </c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</row>
    <row r="615" spans="1:27" x14ac:dyDescent="0.2">
      <c r="A615" s="209" t="str">
        <f>IF(E615&lt;&gt;"",VLOOKUP(E615,КОСГУ!$A:$B,2,FALSE), IF(D615&lt;&gt;"",VLOOKUP(D615,ВидРасх!$A:$B,2,FALSE),IF(C615&lt;&gt;"",VLOOKUP(C615,ЦелСТ!$A:$B,2,FALSE),VLOOKUP(B615,Р_ПР!$A:$B,2,FALSE))))&amp;""</f>
        <v/>
      </c>
      <c r="B615" s="208" t="str">
        <f t="shared" si="101"/>
        <v/>
      </c>
      <c r="C615" s="181" t="str">
        <f t="shared" si="102"/>
        <v/>
      </c>
      <c r="D615" s="208" t="str">
        <f t="shared" si="103"/>
        <v/>
      </c>
      <c r="E615" s="181" t="str">
        <f t="shared" si="104"/>
        <v/>
      </c>
      <c r="F615" s="182">
        <f t="shared" si="95"/>
        <v>0</v>
      </c>
      <c r="G615" s="182">
        <f t="shared" si="96"/>
        <v>0</v>
      </c>
      <c r="H615" s="183" t="e">
        <f t="shared" si="97"/>
        <v>#DIV/0!</v>
      </c>
      <c r="I615" s="130">
        <f t="shared" si="98"/>
        <v>0</v>
      </c>
      <c r="J615" s="42"/>
      <c r="K615" s="7" t="e">
        <f t="shared" si="99"/>
        <v>#DIV/0!</v>
      </c>
      <c r="L615" s="7" t="e">
        <f t="shared" si="100"/>
        <v>#DIV/0!</v>
      </c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</row>
    <row r="616" spans="1:27" x14ac:dyDescent="0.2">
      <c r="A616" s="209" t="str">
        <f>IF(E616&lt;&gt;"",VLOOKUP(E616,КОСГУ!$A:$B,2,FALSE), IF(D616&lt;&gt;"",VLOOKUP(D616,ВидРасх!$A:$B,2,FALSE),IF(C616&lt;&gt;"",VLOOKUP(C616,ЦелСТ!$A:$B,2,FALSE),VLOOKUP(B616,Р_ПР!$A:$B,2,FALSE))))&amp;""</f>
        <v/>
      </c>
      <c r="B616" s="208" t="str">
        <f t="shared" si="101"/>
        <v/>
      </c>
      <c r="C616" s="181" t="str">
        <f t="shared" si="102"/>
        <v/>
      </c>
      <c r="D616" s="208" t="str">
        <f t="shared" si="103"/>
        <v/>
      </c>
      <c r="E616" s="181" t="str">
        <f t="shared" si="104"/>
        <v/>
      </c>
      <c r="F616" s="182">
        <f t="shared" si="95"/>
        <v>0</v>
      </c>
      <c r="G616" s="182">
        <f t="shared" si="96"/>
        <v>0</v>
      </c>
      <c r="H616" s="183" t="e">
        <f t="shared" si="97"/>
        <v>#DIV/0!</v>
      </c>
      <c r="I616" s="130">
        <f t="shared" si="98"/>
        <v>0</v>
      </c>
      <c r="J616" s="42"/>
      <c r="K616" s="7" t="e">
        <f t="shared" si="99"/>
        <v>#DIV/0!</v>
      </c>
      <c r="L616" s="7" t="e">
        <f t="shared" si="100"/>
        <v>#DIV/0!</v>
      </c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</row>
    <row r="617" spans="1:27" x14ac:dyDescent="0.2">
      <c r="A617" s="209" t="str">
        <f>IF(E617&lt;&gt;"",VLOOKUP(E617,КОСГУ!$A:$B,2,FALSE), IF(D617&lt;&gt;"",VLOOKUP(D617,ВидРасх!$A:$B,2,FALSE),IF(C617&lt;&gt;"",VLOOKUP(C617,ЦелСТ!$A:$B,2,FALSE),VLOOKUP(B617,Р_ПР!$A:$B,2,FALSE))))&amp;""</f>
        <v/>
      </c>
      <c r="B617" s="208" t="str">
        <f t="shared" si="101"/>
        <v/>
      </c>
      <c r="C617" s="181" t="str">
        <f t="shared" si="102"/>
        <v/>
      </c>
      <c r="D617" s="208" t="str">
        <f t="shared" si="103"/>
        <v/>
      </c>
      <c r="E617" s="181" t="str">
        <f t="shared" si="104"/>
        <v/>
      </c>
      <c r="F617" s="182">
        <f t="shared" si="95"/>
        <v>0</v>
      </c>
      <c r="G617" s="182">
        <f t="shared" si="96"/>
        <v>0</v>
      </c>
      <c r="H617" s="183" t="e">
        <f t="shared" si="97"/>
        <v>#DIV/0!</v>
      </c>
      <c r="I617" s="130">
        <f t="shared" si="98"/>
        <v>0</v>
      </c>
      <c r="J617" s="42"/>
      <c r="K617" s="7" t="e">
        <f t="shared" si="99"/>
        <v>#DIV/0!</v>
      </c>
      <c r="L617" s="7" t="e">
        <f t="shared" si="100"/>
        <v>#DIV/0!</v>
      </c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</row>
    <row r="618" spans="1:27" x14ac:dyDescent="0.2">
      <c r="A618" s="209" t="str">
        <f>IF(E618&lt;&gt;"",VLOOKUP(E618,КОСГУ!$A:$B,2,FALSE), IF(D618&lt;&gt;"",VLOOKUP(D618,ВидРасх!$A:$B,2,FALSE),IF(C618&lt;&gt;"",VLOOKUP(C618,ЦелСТ!$A:$B,2,FALSE),VLOOKUP(B618,Р_ПР!$A:$B,2,FALSE))))&amp;""</f>
        <v/>
      </c>
      <c r="B618" s="208" t="str">
        <f t="shared" si="101"/>
        <v/>
      </c>
      <c r="C618" s="181" t="str">
        <f t="shared" si="102"/>
        <v/>
      </c>
      <c r="D618" s="208" t="str">
        <f t="shared" si="103"/>
        <v/>
      </c>
      <c r="E618" s="181" t="str">
        <f t="shared" si="104"/>
        <v/>
      </c>
      <c r="F618" s="182">
        <f t="shared" si="95"/>
        <v>0</v>
      </c>
      <c r="G618" s="182">
        <f t="shared" si="96"/>
        <v>0</v>
      </c>
      <c r="H618" s="183" t="e">
        <f t="shared" si="97"/>
        <v>#DIV/0!</v>
      </c>
      <c r="I618" s="130">
        <f t="shared" si="98"/>
        <v>0</v>
      </c>
      <c r="J618" s="42"/>
      <c r="K618" s="7" t="e">
        <f t="shared" si="99"/>
        <v>#DIV/0!</v>
      </c>
      <c r="L618" s="7" t="e">
        <f t="shared" si="100"/>
        <v>#DIV/0!</v>
      </c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</row>
    <row r="619" spans="1:27" x14ac:dyDescent="0.2">
      <c r="A619" s="209" t="str">
        <f>IF(E619&lt;&gt;"",VLOOKUP(E619,КОСГУ!$A:$B,2,FALSE), IF(D619&lt;&gt;"",VLOOKUP(D619,ВидРасх!$A:$B,2,FALSE),IF(C619&lt;&gt;"",VLOOKUP(C619,ЦелСТ!$A:$B,2,FALSE),VLOOKUP(B619,Р_ПР!$A:$B,2,FALSE))))&amp;""</f>
        <v/>
      </c>
      <c r="B619" s="208" t="str">
        <f t="shared" si="101"/>
        <v/>
      </c>
      <c r="C619" s="181" t="str">
        <f t="shared" si="102"/>
        <v/>
      </c>
      <c r="D619" s="208" t="str">
        <f t="shared" si="103"/>
        <v/>
      </c>
      <c r="E619" s="181" t="str">
        <f t="shared" si="104"/>
        <v/>
      </c>
      <c r="F619" s="182">
        <f t="shared" si="95"/>
        <v>0</v>
      </c>
      <c r="G619" s="182">
        <f t="shared" si="96"/>
        <v>0</v>
      </c>
      <c r="H619" s="183" t="e">
        <f t="shared" si="97"/>
        <v>#DIV/0!</v>
      </c>
      <c r="I619" s="130">
        <f t="shared" si="98"/>
        <v>0</v>
      </c>
      <c r="J619" s="42"/>
      <c r="K619" s="7" t="e">
        <f t="shared" si="99"/>
        <v>#DIV/0!</v>
      </c>
      <c r="L619" s="7" t="e">
        <f t="shared" si="100"/>
        <v>#DIV/0!</v>
      </c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</row>
    <row r="620" spans="1:27" x14ac:dyDescent="0.2">
      <c r="A620" s="209" t="e">
        <f>IF(E620&lt;&gt;"",VLOOKUP(E620,КОСГУ!$A:$B,2,FALSE), IF(D620&lt;&gt;"",VLOOKUP(D620,ВидРасх!$A:$B,2,FALSE),IF(C620&lt;&gt;"",VLOOKUP(C620,ЦелСТ!$A:$B,2,FALSE),VLOOKUP(B620,Р_ПР!$A:$B,2,FALSE))))&amp;""</f>
        <v>#N/A</v>
      </c>
      <c r="B620" s="208" t="str">
        <f t="shared" si="101"/>
        <v xml:space="preserve">    </v>
      </c>
      <c r="C620" s="181" t="str">
        <f t="shared" si="102"/>
        <v xml:space="preserve">          </v>
      </c>
      <c r="D620" s="208" t="str">
        <f t="shared" si="103"/>
        <v/>
      </c>
      <c r="E620" s="181" t="str">
        <f t="shared" si="104"/>
        <v/>
      </c>
      <c r="F620" s="182">
        <f t="shared" si="95"/>
        <v>0</v>
      </c>
      <c r="G620" s="182">
        <f t="shared" si="96"/>
        <v>0</v>
      </c>
      <c r="H620" s="183" t="e">
        <f t="shared" si="97"/>
        <v>#DIV/0!</v>
      </c>
      <c r="I620" s="130">
        <f t="shared" si="98"/>
        <v>0</v>
      </c>
      <c r="J620" s="42"/>
      <c r="K620" s="7" t="e">
        <f t="shared" si="99"/>
        <v>#DIV/0!</v>
      </c>
      <c r="L620" s="7" t="e">
        <f t="shared" si="100"/>
        <v>#DIV/0!</v>
      </c>
      <c r="N620"/>
      <c r="O620"/>
      <c r="P620"/>
      <c r="Q620" t="s">
        <v>3495</v>
      </c>
      <c r="R620"/>
      <c r="S620"/>
      <c r="T620"/>
      <c r="U620"/>
      <c r="V620"/>
      <c r="W620"/>
      <c r="X620"/>
      <c r="Y620"/>
      <c r="Z620"/>
      <c r="AA620"/>
    </row>
    <row r="621" spans="1:27" x14ac:dyDescent="0.2">
      <c r="A621" s="209" t="str">
        <f>IF(E621&lt;&gt;"",VLOOKUP(E621,КОСГУ!$A:$B,2,FALSE), IF(D621&lt;&gt;"",VLOOKUP(D621,ВидРасх!$A:$B,2,FALSE),IF(C621&lt;&gt;"",VLOOKUP(C621,ЦелСТ!$A:$B,2,FALSE),VLOOKUP(B621,Р_ПР!$A:$B,2,FALSE))))&amp;""</f>
        <v/>
      </c>
      <c r="B621" s="208" t="str">
        <f t="shared" si="101"/>
        <v/>
      </c>
      <c r="C621" s="181" t="str">
        <f t="shared" si="102"/>
        <v/>
      </c>
      <c r="D621" s="208" t="str">
        <f t="shared" si="103"/>
        <v/>
      </c>
      <c r="E621" s="181" t="str">
        <f t="shared" si="104"/>
        <v/>
      </c>
      <c r="F621" s="182">
        <f t="shared" si="95"/>
        <v>0</v>
      </c>
      <c r="G621" s="182">
        <f t="shared" si="96"/>
        <v>0</v>
      </c>
      <c r="H621" s="183" t="e">
        <f t="shared" si="97"/>
        <v>#DIV/0!</v>
      </c>
      <c r="I621" s="130">
        <f t="shared" si="98"/>
        <v>0</v>
      </c>
      <c r="J621" s="42"/>
      <c r="K621" s="7" t="e">
        <f t="shared" si="99"/>
        <v>#DIV/0!</v>
      </c>
      <c r="L621" s="7" t="e">
        <f t="shared" si="100"/>
        <v>#DIV/0!</v>
      </c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</row>
    <row r="622" spans="1:27" x14ac:dyDescent="0.2">
      <c r="A622" s="209" t="str">
        <f>IF(E622&lt;&gt;"",VLOOKUP(E622,КОСГУ!$A:$B,2,FALSE), IF(D622&lt;&gt;"",VLOOKUP(D622,ВидРасх!$A:$B,2,FALSE),IF(C622&lt;&gt;"",VLOOKUP(C622,ЦелСТ!$A:$B,2,FALSE),VLOOKUP(B622,Р_ПР!$A:$B,2,FALSE))))&amp;""</f>
        <v/>
      </c>
      <c r="B622" s="208" t="str">
        <f t="shared" si="101"/>
        <v/>
      </c>
      <c r="C622" s="181" t="str">
        <f t="shared" si="102"/>
        <v/>
      </c>
      <c r="D622" s="208" t="str">
        <f t="shared" si="103"/>
        <v/>
      </c>
      <c r="E622" s="181" t="str">
        <f t="shared" si="104"/>
        <v/>
      </c>
      <c r="F622" s="182">
        <f t="shared" si="95"/>
        <v>0</v>
      </c>
      <c r="G622" s="182">
        <f t="shared" si="96"/>
        <v>0</v>
      </c>
      <c r="H622" s="183" t="e">
        <f t="shared" si="97"/>
        <v>#DIV/0!</v>
      </c>
      <c r="I622" s="130">
        <f t="shared" si="98"/>
        <v>0</v>
      </c>
      <c r="J622" s="42"/>
      <c r="K622" s="7" t="e">
        <f t="shared" si="99"/>
        <v>#DIV/0!</v>
      </c>
      <c r="L622" s="7" t="e">
        <f t="shared" si="100"/>
        <v>#DIV/0!</v>
      </c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</row>
    <row r="623" spans="1:27" x14ac:dyDescent="0.2">
      <c r="A623" s="209" t="str">
        <f>IF(E623&lt;&gt;"",VLOOKUP(E623,КОСГУ!$A:$B,2,FALSE), IF(D623&lt;&gt;"",VLOOKUP(D623,ВидРасх!$A:$B,2,FALSE),IF(C623&lt;&gt;"",VLOOKUP(C623,ЦелСТ!$A:$B,2,FALSE),VLOOKUP(B623,Р_ПР!$A:$B,2,FALSE))))&amp;""</f>
        <v/>
      </c>
      <c r="B623" s="208" t="str">
        <f t="shared" si="101"/>
        <v/>
      </c>
      <c r="C623" s="181" t="str">
        <f t="shared" si="102"/>
        <v/>
      </c>
      <c r="D623" s="208" t="str">
        <f t="shared" si="103"/>
        <v/>
      </c>
      <c r="E623" s="181" t="str">
        <f t="shared" si="104"/>
        <v/>
      </c>
      <c r="F623" s="182">
        <f t="shared" si="95"/>
        <v>0</v>
      </c>
      <c r="G623" s="182">
        <f t="shared" si="96"/>
        <v>0</v>
      </c>
      <c r="H623" s="183" t="e">
        <f t="shared" si="97"/>
        <v>#DIV/0!</v>
      </c>
      <c r="I623" s="130">
        <f t="shared" si="98"/>
        <v>0</v>
      </c>
      <c r="J623" s="42"/>
      <c r="K623" s="7" t="e">
        <f t="shared" si="99"/>
        <v>#DIV/0!</v>
      </c>
      <c r="L623" s="7" t="e">
        <f t="shared" si="100"/>
        <v>#DIV/0!</v>
      </c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</row>
    <row r="624" spans="1:27" x14ac:dyDescent="0.2">
      <c r="A624" s="209" t="str">
        <f>IF(E624&lt;&gt;"",VLOOKUP(E624,КОСГУ!$A:$B,2,FALSE), IF(D624&lt;&gt;"",VLOOKUP(D624,ВидРасх!$A:$B,2,FALSE),IF(C624&lt;&gt;"",VLOOKUP(C624,ЦелСТ!$A:$B,2,FALSE),VLOOKUP(B624,Р_ПР!$A:$B,2,FALSE))))&amp;""</f>
        <v/>
      </c>
      <c r="B624" s="208" t="str">
        <f t="shared" si="101"/>
        <v/>
      </c>
      <c r="C624" s="181" t="str">
        <f t="shared" si="102"/>
        <v/>
      </c>
      <c r="D624" s="208" t="str">
        <f t="shared" si="103"/>
        <v/>
      </c>
      <c r="E624" s="181" t="str">
        <f t="shared" si="104"/>
        <v/>
      </c>
      <c r="F624" s="182">
        <f t="shared" si="95"/>
        <v>0</v>
      </c>
      <c r="G624" s="182">
        <f t="shared" si="96"/>
        <v>0</v>
      </c>
      <c r="H624" s="183" t="e">
        <f t="shared" si="97"/>
        <v>#DIV/0!</v>
      </c>
      <c r="I624" s="130">
        <f t="shared" si="98"/>
        <v>0</v>
      </c>
      <c r="J624" s="42"/>
      <c r="K624" s="7" t="e">
        <f t="shared" si="99"/>
        <v>#DIV/0!</v>
      </c>
      <c r="L624" s="7" t="e">
        <f t="shared" si="100"/>
        <v>#DIV/0!</v>
      </c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</row>
    <row r="625" spans="1:27" x14ac:dyDescent="0.2">
      <c r="A625" s="209" t="str">
        <f>IF(E625&lt;&gt;"",VLOOKUP(E625,КОСГУ!$A:$B,2,FALSE), IF(D625&lt;&gt;"",VLOOKUP(D625,ВидРасх!$A:$B,2,FALSE),IF(C625&lt;&gt;"",VLOOKUP(C625,ЦелСТ!$A:$B,2,FALSE),VLOOKUP(B625,Р_ПР!$A:$B,2,FALSE))))&amp;""</f>
        <v/>
      </c>
      <c r="B625" s="208" t="str">
        <f t="shared" si="101"/>
        <v/>
      </c>
      <c r="C625" s="181" t="str">
        <f t="shared" si="102"/>
        <v/>
      </c>
      <c r="D625" s="208" t="str">
        <f t="shared" si="103"/>
        <v/>
      </c>
      <c r="E625" s="181" t="str">
        <f t="shared" si="104"/>
        <v/>
      </c>
      <c r="F625" s="182">
        <f t="shared" si="95"/>
        <v>0</v>
      </c>
      <c r="G625" s="182">
        <f t="shared" si="96"/>
        <v>0</v>
      </c>
      <c r="H625" s="183" t="e">
        <f t="shared" si="97"/>
        <v>#DIV/0!</v>
      </c>
      <c r="I625" s="130">
        <f t="shared" si="98"/>
        <v>0</v>
      </c>
      <c r="J625" s="42"/>
      <c r="K625" s="7" t="e">
        <f t="shared" si="99"/>
        <v>#DIV/0!</v>
      </c>
      <c r="L625" s="7" t="e">
        <f t="shared" si="100"/>
        <v>#DIV/0!</v>
      </c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</row>
    <row r="626" spans="1:27" x14ac:dyDescent="0.2">
      <c r="A626" s="209" t="str">
        <f>IF(E626&lt;&gt;"",VLOOKUP(E626,КОСГУ!$A:$B,2,FALSE), IF(D626&lt;&gt;"",VLOOKUP(D626,ВидРасх!$A:$B,2,FALSE),IF(C626&lt;&gt;"",VLOOKUP(C626,ЦелСТ!$A:$B,2,FALSE),VLOOKUP(B626,Р_ПР!$A:$B,2,FALSE))))&amp;""</f>
        <v/>
      </c>
      <c r="B626" s="208" t="str">
        <f t="shared" si="101"/>
        <v/>
      </c>
      <c r="C626" s="181" t="str">
        <f t="shared" si="102"/>
        <v/>
      </c>
      <c r="D626" s="208" t="str">
        <f t="shared" si="103"/>
        <v/>
      </c>
      <c r="E626" s="181" t="str">
        <f t="shared" si="104"/>
        <v/>
      </c>
      <c r="F626" s="182">
        <f t="shared" si="95"/>
        <v>0</v>
      </c>
      <c r="G626" s="182">
        <f t="shared" si="96"/>
        <v>0</v>
      </c>
      <c r="H626" s="183" t="e">
        <f t="shared" si="97"/>
        <v>#DIV/0!</v>
      </c>
      <c r="I626" s="130">
        <f t="shared" si="98"/>
        <v>0</v>
      </c>
      <c r="J626" s="42"/>
      <c r="K626" s="7" t="e">
        <f t="shared" si="99"/>
        <v>#DIV/0!</v>
      </c>
      <c r="L626" s="7" t="e">
        <f t="shared" si="100"/>
        <v>#DIV/0!</v>
      </c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</row>
    <row r="627" spans="1:27" x14ac:dyDescent="0.2">
      <c r="A627" s="209" t="str">
        <f>IF(E627&lt;&gt;"",VLOOKUP(E627,КОСГУ!$A:$B,2,FALSE), IF(D627&lt;&gt;"",VLOOKUP(D627,ВидРасх!$A:$B,2,FALSE),IF(C627&lt;&gt;"",VLOOKUP(C627,ЦелСТ!$A:$B,2,FALSE),VLOOKUP(B627,Р_ПР!$A:$B,2,FALSE))))&amp;""</f>
        <v/>
      </c>
      <c r="B627" s="208" t="str">
        <f t="shared" si="101"/>
        <v/>
      </c>
      <c r="C627" s="181" t="str">
        <f t="shared" si="102"/>
        <v/>
      </c>
      <c r="D627" s="208" t="str">
        <f t="shared" si="103"/>
        <v/>
      </c>
      <c r="E627" s="181" t="str">
        <f t="shared" si="104"/>
        <v/>
      </c>
      <c r="F627" s="182">
        <f t="shared" si="95"/>
        <v>0</v>
      </c>
      <c r="G627" s="182">
        <f t="shared" si="96"/>
        <v>0</v>
      </c>
      <c r="H627" s="183" t="e">
        <f t="shared" si="97"/>
        <v>#DIV/0!</v>
      </c>
      <c r="I627" s="130">
        <f t="shared" si="98"/>
        <v>0</v>
      </c>
      <c r="J627" s="42"/>
      <c r="K627" s="7" t="e">
        <f t="shared" si="99"/>
        <v>#DIV/0!</v>
      </c>
      <c r="L627" s="7" t="e">
        <f t="shared" si="100"/>
        <v>#DIV/0!</v>
      </c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</row>
    <row r="628" spans="1:27" x14ac:dyDescent="0.2">
      <c r="A628" s="209" t="str">
        <f>IF(E628&lt;&gt;"",VLOOKUP(E628,КОСГУ!$A:$B,2,FALSE), IF(D628&lt;&gt;"",VLOOKUP(D628,ВидРасх!$A:$B,2,FALSE),IF(C628&lt;&gt;"",VLOOKUP(C628,ЦелСТ!$A:$B,2,FALSE),VLOOKUP(B628,Р_ПР!$A:$B,2,FALSE))))&amp;""</f>
        <v/>
      </c>
      <c r="B628" s="208" t="str">
        <f t="shared" si="101"/>
        <v/>
      </c>
      <c r="C628" s="181" t="str">
        <f t="shared" si="102"/>
        <v/>
      </c>
      <c r="D628" s="208" t="str">
        <f t="shared" si="103"/>
        <v/>
      </c>
      <c r="E628" s="181" t="str">
        <f t="shared" si="104"/>
        <v/>
      </c>
      <c r="F628" s="182">
        <f t="shared" si="95"/>
        <v>0</v>
      </c>
      <c r="G628" s="182">
        <f t="shared" si="96"/>
        <v>0</v>
      </c>
      <c r="H628" s="183" t="e">
        <f t="shared" si="97"/>
        <v>#DIV/0!</v>
      </c>
      <c r="I628" s="130">
        <f t="shared" si="98"/>
        <v>0</v>
      </c>
      <c r="J628" s="42"/>
      <c r="K628" s="7" t="e">
        <f t="shared" si="99"/>
        <v>#DIV/0!</v>
      </c>
      <c r="L628" s="7" t="e">
        <f t="shared" si="100"/>
        <v>#DIV/0!</v>
      </c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</row>
    <row r="629" spans="1:27" x14ac:dyDescent="0.2">
      <c r="A629" s="209" t="str">
        <f>IF(E629&lt;&gt;"",VLOOKUP(E629,КОСГУ!$A:$B,2,FALSE), IF(D629&lt;&gt;"",VLOOKUP(D629,ВидРасх!$A:$B,2,FALSE),IF(C629&lt;&gt;"",VLOOKUP(C629,ЦелСТ!$A:$B,2,FALSE),VLOOKUP(B629,Р_ПР!$A:$B,2,FALSE))))&amp;""</f>
        <v/>
      </c>
      <c r="B629" s="208" t="str">
        <f t="shared" si="101"/>
        <v/>
      </c>
      <c r="C629" s="181" t="str">
        <f t="shared" si="102"/>
        <v/>
      </c>
      <c r="D629" s="208" t="str">
        <f t="shared" si="103"/>
        <v/>
      </c>
      <c r="E629" s="181" t="str">
        <f t="shared" si="104"/>
        <v/>
      </c>
      <c r="F629" s="182">
        <f t="shared" si="95"/>
        <v>0</v>
      </c>
      <c r="G629" s="182">
        <f t="shared" si="96"/>
        <v>0</v>
      </c>
      <c r="H629" s="183" t="e">
        <f t="shared" si="97"/>
        <v>#DIV/0!</v>
      </c>
      <c r="I629" s="130">
        <f t="shared" si="98"/>
        <v>0</v>
      </c>
      <c r="J629" s="42"/>
      <c r="K629" s="7" t="e">
        <f t="shared" si="99"/>
        <v>#DIV/0!</v>
      </c>
      <c r="L629" s="7" t="e">
        <f t="shared" si="100"/>
        <v>#DIV/0!</v>
      </c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</row>
    <row r="630" spans="1:27" x14ac:dyDescent="0.2">
      <c r="A630" s="209" t="str">
        <f>IF(E630&lt;&gt;"",VLOOKUP(E630,КОСГУ!$A:$B,2,FALSE), IF(D630&lt;&gt;"",VLOOKUP(D630,ВидРасх!$A:$B,2,FALSE),IF(C630&lt;&gt;"",VLOOKUP(C630,ЦелСТ!$A:$B,2,FALSE),VLOOKUP(B630,Р_ПР!$A:$B,2,FALSE))))&amp;""</f>
        <v/>
      </c>
      <c r="B630" s="208" t="str">
        <f t="shared" si="101"/>
        <v/>
      </c>
      <c r="C630" s="181" t="str">
        <f t="shared" si="102"/>
        <v/>
      </c>
      <c r="D630" s="208" t="str">
        <f t="shared" si="103"/>
        <v/>
      </c>
      <c r="E630" s="181" t="str">
        <f t="shared" si="104"/>
        <v/>
      </c>
      <c r="F630" s="182">
        <f t="shared" si="95"/>
        <v>0</v>
      </c>
      <c r="G630" s="182">
        <f t="shared" si="96"/>
        <v>0</v>
      </c>
      <c r="H630" s="183" t="e">
        <f t="shared" si="97"/>
        <v>#DIV/0!</v>
      </c>
      <c r="I630" s="130">
        <f t="shared" si="98"/>
        <v>0</v>
      </c>
      <c r="J630" s="42"/>
      <c r="K630" s="7" t="e">
        <f t="shared" si="99"/>
        <v>#DIV/0!</v>
      </c>
      <c r="L630" s="7" t="e">
        <f t="shared" si="100"/>
        <v>#DIV/0!</v>
      </c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</row>
    <row r="631" spans="1:27" x14ac:dyDescent="0.2">
      <c r="A631" s="209" t="str">
        <f>IF(E631&lt;&gt;"",VLOOKUP(E631,КОСГУ!$A:$B,2,FALSE), IF(D631&lt;&gt;"",VLOOKUP(D631,ВидРасх!$A:$B,2,FALSE),IF(C631&lt;&gt;"",VLOOKUP(C631,ЦелСТ!$A:$B,2,FALSE),VLOOKUP(B631,Р_ПР!$A:$B,2,FALSE))))&amp;""</f>
        <v/>
      </c>
      <c r="B631" s="208" t="str">
        <f t="shared" si="101"/>
        <v/>
      </c>
      <c r="C631" s="181" t="str">
        <f t="shared" si="102"/>
        <v/>
      </c>
      <c r="D631" s="208" t="str">
        <f t="shared" si="103"/>
        <v/>
      </c>
      <c r="E631" s="181" t="str">
        <f t="shared" si="104"/>
        <v/>
      </c>
      <c r="F631" s="182">
        <f t="shared" si="95"/>
        <v>0</v>
      </c>
      <c r="G631" s="182">
        <f t="shared" si="96"/>
        <v>0</v>
      </c>
      <c r="H631" s="183" t="e">
        <f t="shared" si="97"/>
        <v>#DIV/0!</v>
      </c>
      <c r="I631" s="130">
        <f t="shared" si="98"/>
        <v>0</v>
      </c>
      <c r="J631" s="42"/>
      <c r="K631" s="7" t="e">
        <f t="shared" si="99"/>
        <v>#DIV/0!</v>
      </c>
      <c r="L631" s="7" t="e">
        <f t="shared" si="100"/>
        <v>#DIV/0!</v>
      </c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</row>
    <row r="632" spans="1:27" x14ac:dyDescent="0.2">
      <c r="A632" s="209" t="str">
        <f>IF(E632&lt;&gt;"",VLOOKUP(E632,КОСГУ!$A:$B,2,FALSE), IF(D632&lt;&gt;"",VLOOKUP(D632,ВидРасх!$A:$B,2,FALSE),IF(C632&lt;&gt;"",VLOOKUP(C632,ЦелСТ!$A:$B,2,FALSE),VLOOKUP(B632,Р_ПР!$A:$B,2,FALSE))))&amp;""</f>
        <v/>
      </c>
      <c r="B632" s="208" t="str">
        <f t="shared" si="101"/>
        <v/>
      </c>
      <c r="C632" s="181" t="str">
        <f t="shared" si="102"/>
        <v/>
      </c>
      <c r="D632" s="208" t="str">
        <f t="shared" si="103"/>
        <v/>
      </c>
      <c r="E632" s="181" t="str">
        <f t="shared" si="104"/>
        <v/>
      </c>
      <c r="F632" s="182">
        <f t="shared" si="95"/>
        <v>0</v>
      </c>
      <c r="G632" s="182">
        <f t="shared" si="96"/>
        <v>0</v>
      </c>
      <c r="H632" s="183" t="e">
        <f t="shared" si="97"/>
        <v>#DIV/0!</v>
      </c>
      <c r="I632" s="130">
        <f t="shared" si="98"/>
        <v>0</v>
      </c>
      <c r="J632" s="42"/>
      <c r="K632" s="7" t="e">
        <f t="shared" si="99"/>
        <v>#DIV/0!</v>
      </c>
      <c r="L632" s="7" t="e">
        <f t="shared" si="100"/>
        <v>#DIV/0!</v>
      </c>
      <c r="N632"/>
      <c r="O632"/>
      <c r="P632"/>
      <c r="Q632"/>
      <c r="R632"/>
      <c r="S632"/>
      <c r="T632"/>
      <c r="U632"/>
      <c r="V632"/>
      <c r="W632"/>
      <c r="X632"/>
      <c r="Y632"/>
      <c r="Z632"/>
    </row>
    <row r="633" spans="1:27" x14ac:dyDescent="0.2">
      <c r="A633" s="209" t="str">
        <f>IF(E633&lt;&gt;"",VLOOKUP(E633,КОСГУ!$A:$B,2,FALSE), IF(D633&lt;&gt;"",VLOOKUP(D633,ВидРасх!$A:$B,2,FALSE),IF(C633&lt;&gt;"",VLOOKUP(C633,ЦелСТ!$A:$B,2,FALSE),VLOOKUP(B633,Р_ПР!$A:$B,2,FALSE))))&amp;""</f>
        <v/>
      </c>
      <c r="B633" s="208" t="str">
        <f t="shared" si="101"/>
        <v/>
      </c>
      <c r="C633" s="181" t="str">
        <f t="shared" si="102"/>
        <v/>
      </c>
      <c r="D633" s="208" t="str">
        <f t="shared" si="103"/>
        <v/>
      </c>
      <c r="E633" s="181" t="str">
        <f t="shared" si="104"/>
        <v/>
      </c>
      <c r="F633" s="182">
        <f t="shared" si="95"/>
        <v>0</v>
      </c>
      <c r="G633" s="182">
        <f t="shared" si="96"/>
        <v>0</v>
      </c>
      <c r="H633" s="183" t="e">
        <f t="shared" si="97"/>
        <v>#DIV/0!</v>
      </c>
      <c r="I633" s="130">
        <f t="shared" si="98"/>
        <v>0</v>
      </c>
      <c r="J633" s="42"/>
      <c r="K633" s="7" t="e">
        <f t="shared" si="99"/>
        <v>#DIV/0!</v>
      </c>
      <c r="L633" s="7" t="e">
        <f t="shared" si="100"/>
        <v>#DIV/0!</v>
      </c>
      <c r="N633"/>
      <c r="O633"/>
      <c r="P633"/>
      <c r="Q633"/>
      <c r="R633"/>
      <c r="S633"/>
      <c r="T633"/>
      <c r="U633"/>
      <c r="V633"/>
      <c r="W633"/>
      <c r="X633"/>
      <c r="Y633"/>
      <c r="Z633"/>
    </row>
    <row r="634" spans="1:27" x14ac:dyDescent="0.2">
      <c r="A634" s="209" t="str">
        <f>IF(E634&lt;&gt;"",VLOOKUP(E634,КОСГУ!$A:$B,2,FALSE), IF(D634&lt;&gt;"",VLOOKUP(D634,ВидРасх!$A:$B,2,FALSE),IF(C634&lt;&gt;"",VLOOKUP(C634,ЦелСТ!$A:$B,2,FALSE),VLOOKUP(B634,Р_ПР!$A:$B,2,FALSE))))&amp;""</f>
        <v/>
      </c>
      <c r="B634" s="208" t="str">
        <f t="shared" si="101"/>
        <v/>
      </c>
      <c r="C634" s="181" t="str">
        <f t="shared" si="102"/>
        <v/>
      </c>
      <c r="D634" s="208" t="str">
        <f t="shared" si="103"/>
        <v/>
      </c>
      <c r="E634" s="181" t="str">
        <f t="shared" si="104"/>
        <v/>
      </c>
      <c r="F634" s="182">
        <f t="shared" si="95"/>
        <v>0</v>
      </c>
      <c r="G634" s="182">
        <f t="shared" si="96"/>
        <v>0</v>
      </c>
      <c r="H634" s="183" t="e">
        <f t="shared" si="97"/>
        <v>#DIV/0!</v>
      </c>
      <c r="I634" s="130">
        <f t="shared" si="98"/>
        <v>0</v>
      </c>
      <c r="J634" s="42"/>
      <c r="K634" s="7" t="e">
        <f t="shared" si="99"/>
        <v>#DIV/0!</v>
      </c>
      <c r="L634" s="7" t="e">
        <f t="shared" si="100"/>
        <v>#DIV/0!</v>
      </c>
      <c r="N634"/>
      <c r="O634"/>
      <c r="P634"/>
      <c r="Q634"/>
      <c r="R634"/>
      <c r="S634"/>
      <c r="T634"/>
      <c r="U634"/>
      <c r="V634"/>
      <c r="W634"/>
      <c r="X634"/>
      <c r="Y634"/>
      <c r="Z634"/>
    </row>
    <row r="635" spans="1:27" x14ac:dyDescent="0.2">
      <c r="A635" s="209" t="str">
        <f>IF(E635&lt;&gt;"",VLOOKUP(E635,КОСГУ!$A:$B,2,FALSE), IF(D635&lt;&gt;"",VLOOKUP(D635,ВидРасх!$A:$B,2,FALSE),IF(C635&lt;&gt;"",VLOOKUP(C635,ЦелСТ!$A:$B,2,FALSE),VLOOKUP(B635,Р_ПР!$A:$B,2,FALSE))))&amp;""</f>
        <v/>
      </c>
      <c r="B635" s="208" t="str">
        <f t="shared" si="101"/>
        <v/>
      </c>
      <c r="C635" s="181" t="str">
        <f t="shared" si="102"/>
        <v/>
      </c>
      <c r="D635" s="208" t="str">
        <f t="shared" si="103"/>
        <v/>
      </c>
      <c r="E635" s="181" t="str">
        <f t="shared" si="104"/>
        <v/>
      </c>
      <c r="F635" s="182">
        <f t="shared" si="95"/>
        <v>0</v>
      </c>
      <c r="G635" s="182">
        <f t="shared" si="96"/>
        <v>0</v>
      </c>
      <c r="H635" s="183" t="e">
        <f t="shared" si="97"/>
        <v>#DIV/0!</v>
      </c>
      <c r="I635" s="130">
        <f t="shared" si="98"/>
        <v>0</v>
      </c>
      <c r="J635" s="42"/>
      <c r="K635" s="7" t="e">
        <f t="shared" si="99"/>
        <v>#DIV/0!</v>
      </c>
      <c r="L635" s="7" t="e">
        <f t="shared" si="100"/>
        <v>#DIV/0!</v>
      </c>
      <c r="N635"/>
      <c r="O635"/>
      <c r="P635"/>
      <c r="Q635"/>
      <c r="R635"/>
      <c r="S635"/>
      <c r="T635"/>
      <c r="U635"/>
      <c r="V635"/>
      <c r="W635"/>
      <c r="X635"/>
      <c r="Y635"/>
      <c r="Z635"/>
    </row>
    <row r="636" spans="1:27" ht="12" customHeight="1" x14ac:dyDescent="0.2">
      <c r="A636" s="209" t="str">
        <f>IF(E636&lt;&gt;"",VLOOKUP(E636,КОСГУ!$A:$B,2,FALSE), IF(D636&lt;&gt;"",VLOOKUP(D636,ВидРасх!$A:$B,2,FALSE),IF(C636&lt;&gt;"",VLOOKUP(C636,ЦелСТ!$A:$B,2,FALSE),VLOOKUP(B636,Р_ПР!$A:$B,2,FALSE))))&amp;""</f>
        <v/>
      </c>
      <c r="B636" s="208" t="str">
        <f t="shared" si="101"/>
        <v/>
      </c>
      <c r="C636" s="181" t="str">
        <f t="shared" si="102"/>
        <v/>
      </c>
      <c r="D636" s="208" t="str">
        <f t="shared" si="103"/>
        <v/>
      </c>
      <c r="E636" s="181" t="str">
        <f t="shared" si="104"/>
        <v/>
      </c>
      <c r="F636" s="182">
        <f t="shared" si="95"/>
        <v>0</v>
      </c>
      <c r="G636" s="182">
        <f t="shared" si="96"/>
        <v>0</v>
      </c>
      <c r="H636" s="183" t="e">
        <f t="shared" si="97"/>
        <v>#DIV/0!</v>
      </c>
      <c r="I636" s="130">
        <f t="shared" si="98"/>
        <v>0</v>
      </c>
      <c r="J636" s="42"/>
      <c r="K636" s="7" t="e">
        <f t="shared" si="99"/>
        <v>#DIV/0!</v>
      </c>
      <c r="L636" s="7" t="e">
        <f t="shared" si="100"/>
        <v>#DIV/0!</v>
      </c>
      <c r="N636"/>
      <c r="O636"/>
      <c r="P636"/>
      <c r="Q636"/>
      <c r="R636"/>
      <c r="S636"/>
      <c r="T636"/>
      <c r="U636"/>
      <c r="V636"/>
      <c r="W636"/>
      <c r="X636"/>
      <c r="Y636"/>
      <c r="Z636"/>
    </row>
    <row r="637" spans="1:27" x14ac:dyDescent="0.2">
      <c r="A637" s="209" t="str">
        <f>IF(E637&lt;&gt;"",VLOOKUP(E637,КОСГУ!$A:$B,2,FALSE), IF(D637&lt;&gt;"",VLOOKUP(D637,ВидРасх!$A:$B,2,FALSE),IF(C637&lt;&gt;"",VLOOKUP(C637,ЦелСТ!$A:$B,2,FALSE),VLOOKUP(B637,Р_ПР!$A:$B,2,FALSE))))&amp;""</f>
        <v/>
      </c>
      <c r="B637" s="208" t="str">
        <f t="shared" si="101"/>
        <v/>
      </c>
      <c r="C637" s="181" t="str">
        <f t="shared" si="102"/>
        <v/>
      </c>
      <c r="D637" s="208" t="str">
        <f t="shared" si="103"/>
        <v/>
      </c>
      <c r="E637" s="181" t="str">
        <f t="shared" si="104"/>
        <v/>
      </c>
      <c r="F637" s="182">
        <f t="shared" si="95"/>
        <v>0</v>
      </c>
      <c r="G637" s="182">
        <f t="shared" si="96"/>
        <v>0</v>
      </c>
      <c r="H637" s="183" t="e">
        <f t="shared" si="97"/>
        <v>#DIV/0!</v>
      </c>
      <c r="I637" s="130">
        <f t="shared" si="98"/>
        <v>0</v>
      </c>
      <c r="J637" s="42"/>
      <c r="K637" s="7" t="e">
        <f t="shared" si="99"/>
        <v>#DIV/0!</v>
      </c>
      <c r="L637" s="7" t="e">
        <f t="shared" si="100"/>
        <v>#DIV/0!</v>
      </c>
      <c r="N637"/>
      <c r="O637"/>
      <c r="P637"/>
      <c r="Q637"/>
      <c r="R637"/>
      <c r="S637"/>
      <c r="T637"/>
      <c r="U637"/>
      <c r="V637"/>
      <c r="W637"/>
      <c r="X637"/>
      <c r="Y637"/>
      <c r="Z637"/>
    </row>
    <row r="638" spans="1:27" x14ac:dyDescent="0.2">
      <c r="A638" s="209" t="str">
        <f>IF(E638&lt;&gt;"",VLOOKUP(E638,КОСГУ!$A:$B,2,FALSE), IF(D638&lt;&gt;"",VLOOKUP(D638,ВидРасх!$A:$B,2,FALSE),IF(C638&lt;&gt;"",VLOOKUP(C638,ЦелСТ!$A:$B,2,FALSE),VLOOKUP(B638,Р_ПР!$A:$B,2,FALSE))))&amp;""</f>
        <v/>
      </c>
      <c r="B638" s="208" t="str">
        <f t="shared" si="101"/>
        <v/>
      </c>
      <c r="C638" s="181" t="str">
        <f t="shared" si="102"/>
        <v/>
      </c>
      <c r="D638" s="208" t="str">
        <f t="shared" si="103"/>
        <v/>
      </c>
      <c r="E638" s="181" t="str">
        <f t="shared" si="104"/>
        <v/>
      </c>
      <c r="F638" s="182">
        <f t="shared" si="95"/>
        <v>0</v>
      </c>
      <c r="G638" s="182">
        <f t="shared" si="96"/>
        <v>0</v>
      </c>
      <c r="H638" s="183" t="e">
        <f t="shared" si="97"/>
        <v>#DIV/0!</v>
      </c>
      <c r="I638" s="130">
        <f t="shared" si="98"/>
        <v>0</v>
      </c>
      <c r="J638" s="42"/>
      <c r="K638" s="7" t="e">
        <f t="shared" si="99"/>
        <v>#DIV/0!</v>
      </c>
      <c r="L638" s="7" t="e">
        <f t="shared" si="100"/>
        <v>#DIV/0!</v>
      </c>
      <c r="N638"/>
      <c r="O638"/>
      <c r="P638"/>
      <c r="Q638"/>
      <c r="R638"/>
      <c r="S638"/>
      <c r="T638"/>
      <c r="U638"/>
      <c r="V638"/>
      <c r="W638"/>
      <c r="X638"/>
      <c r="Y638"/>
      <c r="Z638"/>
    </row>
    <row r="639" spans="1:27" x14ac:dyDescent="0.2">
      <c r="A639" s="209" t="str">
        <f>IF(E639&lt;&gt;"",VLOOKUP(E639,КОСГУ!$A:$B,2,FALSE), IF(D639&lt;&gt;"",VLOOKUP(D639,ВидРасх!$A:$B,2,FALSE),IF(C639&lt;&gt;"",VLOOKUP(C639,ЦелСТ!$A:$B,2,FALSE),VLOOKUP(B639,Р_ПР!$A:$B,2,FALSE))))&amp;""</f>
        <v/>
      </c>
      <c r="B639" s="208" t="str">
        <f t="shared" si="101"/>
        <v/>
      </c>
      <c r="C639" s="181" t="str">
        <f t="shared" si="102"/>
        <v/>
      </c>
      <c r="D639" s="208" t="str">
        <f t="shared" si="103"/>
        <v/>
      </c>
      <c r="E639" s="181" t="str">
        <f t="shared" si="104"/>
        <v/>
      </c>
      <c r="F639" s="182">
        <f t="shared" si="95"/>
        <v>0</v>
      </c>
      <c r="G639" s="182">
        <f t="shared" si="96"/>
        <v>0</v>
      </c>
      <c r="H639" s="183" t="e">
        <f t="shared" si="97"/>
        <v>#DIV/0!</v>
      </c>
      <c r="I639" s="130">
        <f t="shared" si="98"/>
        <v>0</v>
      </c>
      <c r="J639" s="42"/>
      <c r="K639" s="7" t="e">
        <f t="shared" si="99"/>
        <v>#DIV/0!</v>
      </c>
      <c r="L639" s="7" t="e">
        <f t="shared" si="100"/>
        <v>#DIV/0!</v>
      </c>
      <c r="N639"/>
      <c r="O639"/>
      <c r="P639"/>
      <c r="Q639"/>
      <c r="R639"/>
      <c r="S639"/>
      <c r="T639"/>
      <c r="U639"/>
      <c r="V639"/>
      <c r="W639"/>
      <c r="X639"/>
      <c r="Y639"/>
      <c r="Z639"/>
    </row>
    <row r="640" spans="1:27" x14ac:dyDescent="0.2">
      <c r="A640" s="209" t="str">
        <f>IF(E640&lt;&gt;"",VLOOKUP(E640,КОСГУ!$A:$B,2,FALSE), IF(D640&lt;&gt;"",VLOOKUP(D640,ВидРасх!$A:$B,2,FALSE),IF(C640&lt;&gt;"",VLOOKUP(C640,ЦелСТ!$A:$B,2,FALSE),VLOOKUP(B640,Р_ПР!$A:$B,2,FALSE))))&amp;""</f>
        <v/>
      </c>
      <c r="B640" s="208" t="str">
        <f t="shared" si="101"/>
        <v/>
      </c>
      <c r="C640" s="181" t="str">
        <f t="shared" si="102"/>
        <v/>
      </c>
      <c r="D640" s="208" t="str">
        <f t="shared" si="103"/>
        <v/>
      </c>
      <c r="E640" s="181" t="str">
        <f t="shared" si="104"/>
        <v/>
      </c>
      <c r="F640" s="182">
        <f t="shared" si="95"/>
        <v>0</v>
      </c>
      <c r="G640" s="182">
        <f t="shared" si="96"/>
        <v>0</v>
      </c>
      <c r="H640" s="183" t="e">
        <f t="shared" si="97"/>
        <v>#DIV/0!</v>
      </c>
      <c r="I640" s="130">
        <f t="shared" si="98"/>
        <v>0</v>
      </c>
      <c r="J640" s="42"/>
      <c r="K640" s="7" t="e">
        <f t="shared" si="99"/>
        <v>#DIV/0!</v>
      </c>
      <c r="L640" s="7" t="e">
        <f t="shared" si="100"/>
        <v>#DIV/0!</v>
      </c>
      <c r="N640"/>
      <c r="O640"/>
      <c r="P640"/>
      <c r="Q640"/>
      <c r="R640"/>
      <c r="S640"/>
      <c r="T640"/>
      <c r="U640"/>
      <c r="V640"/>
      <c r="W640"/>
      <c r="X640"/>
      <c r="Y640"/>
      <c r="Z640"/>
    </row>
    <row r="641" spans="1:26" ht="33.75" customHeight="1" x14ac:dyDescent="0.2">
      <c r="A641" s="209" t="str">
        <f>IF(E641&lt;&gt;"",VLOOKUP(E641,КОСГУ!$A:$B,2,FALSE), IF(D641&lt;&gt;"",VLOOKUP(D641,ВидРасх!$A:$B,2,FALSE),IF(C641&lt;&gt;"",VLOOKUP(C641,ЦелСТ!$A:$B,2,FALSE),VLOOKUP(B641,Р_ПР!$A:$B,2,FALSE))))&amp;""</f>
        <v/>
      </c>
      <c r="B641" s="208" t="str">
        <f t="shared" si="101"/>
        <v/>
      </c>
      <c r="C641" s="181" t="str">
        <f t="shared" si="102"/>
        <v/>
      </c>
      <c r="D641" s="208" t="str">
        <f t="shared" si="103"/>
        <v/>
      </c>
      <c r="E641" s="181" t="str">
        <f t="shared" si="104"/>
        <v/>
      </c>
      <c r="F641" s="182">
        <f t="shared" si="95"/>
        <v>0</v>
      </c>
      <c r="G641" s="182">
        <f t="shared" si="96"/>
        <v>0</v>
      </c>
      <c r="H641" s="182">
        <f>Y641</f>
        <v>0</v>
      </c>
      <c r="I641" s="130">
        <f t="shared" si="98"/>
        <v>0</v>
      </c>
      <c r="J641" s="42"/>
      <c r="K641" s="7" t="str">
        <f t="shared" si="99"/>
        <v>000</v>
      </c>
      <c r="L641" s="7" t="e">
        <f t="shared" si="100"/>
        <v>#DIV/0!</v>
      </c>
      <c r="N641"/>
      <c r="O641"/>
      <c r="P641"/>
      <c r="Q641"/>
      <c r="R641"/>
      <c r="S641"/>
      <c r="T641"/>
      <c r="U641"/>
      <c r="V641"/>
      <c r="W641"/>
      <c r="X641"/>
      <c r="Y641"/>
      <c r="Z641"/>
    </row>
    <row r="642" spans="1:26" x14ac:dyDescent="0.2">
      <c r="A642" s="209" t="str">
        <f>IF(E642&lt;&gt;"",VLOOKUP(E642,КОСГУ!$A:$B,2,FALSE), IF(D642&lt;&gt;"",VLOOKUP(D642,ВидРасх!$A:$B,2,FALSE),IF(C642&lt;&gt;"",VLOOKUP(C642,ЦелСТ!$A:$B,2,FALSE),VLOOKUP(B642,Р_ПР!$A:$B,2,FALSE))))&amp;""</f>
        <v/>
      </c>
      <c r="B642" s="208" t="str">
        <f t="shared" si="101"/>
        <v/>
      </c>
      <c r="C642" s="181" t="str">
        <f t="shared" si="102"/>
        <v/>
      </c>
      <c r="D642" s="208" t="str">
        <f t="shared" si="103"/>
        <v/>
      </c>
      <c r="E642" s="181" t="str">
        <f t="shared" si="104"/>
        <v/>
      </c>
      <c r="F642" s="182">
        <f t="shared" si="95"/>
        <v>0</v>
      </c>
      <c r="G642" s="182">
        <f t="shared" si="96"/>
        <v>0</v>
      </c>
      <c r="H642" s="183" t="e">
        <f t="shared" ref="H642:H705" si="105">G642/F642</f>
        <v>#DIV/0!</v>
      </c>
      <c r="I642" s="130">
        <f t="shared" si="98"/>
        <v>0</v>
      </c>
      <c r="J642" s="42"/>
      <c r="K642" s="7" t="e">
        <f t="shared" si="99"/>
        <v>#DIV/0!</v>
      </c>
      <c r="L642" s="7" t="e">
        <f t="shared" si="100"/>
        <v>#DIV/0!</v>
      </c>
      <c r="N642"/>
      <c r="O642"/>
      <c r="P642"/>
      <c r="Q642"/>
      <c r="R642"/>
      <c r="S642"/>
      <c r="T642"/>
      <c r="U642"/>
      <c r="V642"/>
      <c r="W642"/>
      <c r="X642"/>
      <c r="Y642"/>
      <c r="Z642"/>
    </row>
    <row r="643" spans="1:26" x14ac:dyDescent="0.2">
      <c r="A643" s="209" t="str">
        <f>IF(E643&lt;&gt;"",VLOOKUP(E643,КОСГУ!$A:$B,2,FALSE), IF(D643&lt;&gt;"",VLOOKUP(D643,ВидРасх!$A:$B,2,FALSE),IF(C643&lt;&gt;"",VLOOKUP(C643,ЦелСТ!$A:$B,2,FALSE),VLOOKUP(B643,Р_ПР!$A:$B,2,FALSE))))&amp;""</f>
        <v/>
      </c>
      <c r="B643" s="208" t="str">
        <f t="shared" si="101"/>
        <v/>
      </c>
      <c r="C643" s="181" t="str">
        <f t="shared" si="102"/>
        <v/>
      </c>
      <c r="D643" s="208" t="str">
        <f t="shared" si="103"/>
        <v/>
      </c>
      <c r="E643" s="181" t="str">
        <f t="shared" si="104"/>
        <v/>
      </c>
      <c r="F643" s="182">
        <f t="shared" si="95"/>
        <v>0</v>
      </c>
      <c r="G643" s="182">
        <f t="shared" si="96"/>
        <v>0</v>
      </c>
      <c r="H643" s="183" t="e">
        <f t="shared" si="105"/>
        <v>#DIV/0!</v>
      </c>
      <c r="I643" s="130">
        <f t="shared" si="98"/>
        <v>0</v>
      </c>
      <c r="J643" s="42"/>
      <c r="K643" s="7" t="e">
        <f t="shared" si="99"/>
        <v>#DIV/0!</v>
      </c>
      <c r="L643" s="7" t="e">
        <f t="shared" si="100"/>
        <v>#DIV/0!</v>
      </c>
      <c r="N643"/>
      <c r="O643"/>
      <c r="P643"/>
      <c r="Q643"/>
      <c r="R643"/>
      <c r="S643"/>
      <c r="T643"/>
      <c r="U643"/>
      <c r="V643"/>
      <c r="W643"/>
      <c r="X643"/>
      <c r="Y643"/>
      <c r="Z643"/>
    </row>
    <row r="644" spans="1:26" x14ac:dyDescent="0.2">
      <c r="A644" s="209" t="str">
        <f>IF(E644&lt;&gt;"",VLOOKUP(E644,КОСГУ!$A:$B,2,FALSE), IF(D644&lt;&gt;"",VLOOKUP(D644,ВидРасх!$A:$B,2,FALSE),IF(C644&lt;&gt;"",VLOOKUP(C644,ЦелСТ!$A:$B,2,FALSE),VLOOKUP(B644,Р_ПР!$A:$B,2,FALSE))))&amp;""</f>
        <v/>
      </c>
      <c r="B644" s="208" t="str">
        <f t="shared" si="101"/>
        <v/>
      </c>
      <c r="C644" s="181" t="str">
        <f t="shared" si="102"/>
        <v/>
      </c>
      <c r="D644" s="208" t="str">
        <f t="shared" si="103"/>
        <v/>
      </c>
      <c r="E644" s="181" t="str">
        <f t="shared" si="104"/>
        <v/>
      </c>
      <c r="F644" s="182">
        <f t="shared" si="95"/>
        <v>0</v>
      </c>
      <c r="G644" s="182">
        <f t="shared" si="96"/>
        <v>0</v>
      </c>
      <c r="H644" s="183" t="e">
        <f t="shared" si="105"/>
        <v>#DIV/0!</v>
      </c>
      <c r="I644" s="130">
        <f t="shared" si="98"/>
        <v>0</v>
      </c>
      <c r="J644" s="42"/>
      <c r="K644" s="7" t="e">
        <f t="shared" si="99"/>
        <v>#DIV/0!</v>
      </c>
      <c r="L644" s="7" t="e">
        <f t="shared" si="100"/>
        <v>#DIV/0!</v>
      </c>
      <c r="N644"/>
      <c r="O644"/>
      <c r="P644"/>
      <c r="Q644"/>
      <c r="R644"/>
      <c r="S644"/>
      <c r="T644"/>
      <c r="U644"/>
      <c r="V644"/>
      <c r="W644"/>
      <c r="X644"/>
      <c r="Y644"/>
      <c r="Z644"/>
    </row>
    <row r="645" spans="1:26" x14ac:dyDescent="0.2">
      <c r="A645" s="209" t="str">
        <f>IF(E645&lt;&gt;"",VLOOKUP(E645,КОСГУ!$A:$B,2,FALSE), IF(D645&lt;&gt;"",VLOOKUP(D645,ВидРасх!$A:$B,2,FALSE),IF(C645&lt;&gt;"",VLOOKUP(C645,ЦелСТ!$A:$B,2,FALSE),VLOOKUP(B645,Р_ПР!$A:$B,2,FALSE))))&amp;""</f>
        <v/>
      </c>
      <c r="B645" s="208" t="str">
        <f t="shared" si="101"/>
        <v/>
      </c>
      <c r="C645" s="181" t="str">
        <f t="shared" si="102"/>
        <v/>
      </c>
      <c r="D645" s="208" t="str">
        <f t="shared" si="103"/>
        <v/>
      </c>
      <c r="E645" s="181" t="str">
        <f t="shared" si="104"/>
        <v/>
      </c>
      <c r="F645" s="182">
        <f t="shared" si="95"/>
        <v>0</v>
      </c>
      <c r="G645" s="182">
        <f t="shared" si="96"/>
        <v>0</v>
      </c>
      <c r="H645" s="183" t="e">
        <f t="shared" si="105"/>
        <v>#DIV/0!</v>
      </c>
      <c r="I645" s="130">
        <f t="shared" si="98"/>
        <v>0</v>
      </c>
      <c r="J645" s="42"/>
      <c r="K645" s="7" t="e">
        <f t="shared" si="99"/>
        <v>#DIV/0!</v>
      </c>
      <c r="L645" s="7" t="e">
        <f t="shared" si="100"/>
        <v>#DIV/0!</v>
      </c>
      <c r="N645"/>
      <c r="O645"/>
      <c r="P645"/>
      <c r="Q645"/>
      <c r="R645"/>
      <c r="S645"/>
      <c r="T645"/>
      <c r="U645"/>
      <c r="V645"/>
      <c r="W645"/>
      <c r="X645"/>
      <c r="Y645"/>
      <c r="Z645"/>
    </row>
    <row r="646" spans="1:26" x14ac:dyDescent="0.2">
      <c r="A646" s="209" t="str">
        <f>IF(E646&lt;&gt;"",VLOOKUP(E646,КОСГУ!$A:$B,2,FALSE), IF(D646&lt;&gt;"",VLOOKUP(D646,ВидРасх!$A:$B,2,FALSE),IF(C646&lt;&gt;"",VLOOKUP(C646,ЦелСТ!$A:$B,2,FALSE),VLOOKUP(B646,Р_ПР!$A:$B,2,FALSE))))&amp;""</f>
        <v/>
      </c>
      <c r="B646" s="208" t="str">
        <f t="shared" si="101"/>
        <v/>
      </c>
      <c r="C646" s="181" t="str">
        <f t="shared" si="102"/>
        <v/>
      </c>
      <c r="D646" s="208" t="str">
        <f t="shared" si="103"/>
        <v/>
      </c>
      <c r="E646" s="181" t="str">
        <f t="shared" si="104"/>
        <v/>
      </c>
      <c r="F646" s="182">
        <f t="shared" si="95"/>
        <v>0</v>
      </c>
      <c r="G646" s="182">
        <f t="shared" si="96"/>
        <v>0</v>
      </c>
      <c r="H646" s="183" t="e">
        <f t="shared" si="105"/>
        <v>#DIV/0!</v>
      </c>
      <c r="I646" s="130">
        <f t="shared" si="98"/>
        <v>0</v>
      </c>
      <c r="J646" s="42"/>
      <c r="K646" s="7" t="e">
        <f t="shared" si="99"/>
        <v>#DIV/0!</v>
      </c>
      <c r="L646" s="7" t="e">
        <f t="shared" si="100"/>
        <v>#DIV/0!</v>
      </c>
      <c r="N646"/>
      <c r="O646"/>
      <c r="P646"/>
      <c r="Q646"/>
      <c r="R646"/>
      <c r="S646"/>
      <c r="T646"/>
      <c r="U646"/>
      <c r="V646"/>
      <c r="W646"/>
      <c r="X646"/>
      <c r="Y646"/>
      <c r="Z646"/>
    </row>
    <row r="647" spans="1:26" ht="46.5" customHeight="1" x14ac:dyDescent="0.2">
      <c r="A647" s="209" t="str">
        <f>IF(E647&lt;&gt;"",VLOOKUP(E647,КОСГУ!$A:$B,2,FALSE), IF(D647&lt;&gt;"",VLOOKUP(D647,ВидРасх!$A:$B,2,FALSE),IF(C647&lt;&gt;"",VLOOKUP(C647,ЦелСТ!$A:$B,2,FALSE),VLOOKUP(B647,Р_ПР!$A:$B,2,FALSE))))&amp;""</f>
        <v/>
      </c>
      <c r="B647" s="208" t="str">
        <f t="shared" si="101"/>
        <v/>
      </c>
      <c r="C647" s="181" t="str">
        <f t="shared" si="102"/>
        <v/>
      </c>
      <c r="D647" s="208" t="str">
        <f t="shared" si="103"/>
        <v/>
      </c>
      <c r="E647" s="181" t="str">
        <f t="shared" si="104"/>
        <v/>
      </c>
      <c r="F647" s="182">
        <f t="shared" si="95"/>
        <v>0</v>
      </c>
      <c r="G647" s="182">
        <f t="shared" si="96"/>
        <v>0</v>
      </c>
      <c r="H647" s="183" t="e">
        <f t="shared" si="105"/>
        <v>#DIV/0!</v>
      </c>
      <c r="I647" s="130">
        <f t="shared" si="98"/>
        <v>0</v>
      </c>
      <c r="J647" s="42"/>
      <c r="K647" s="7" t="e">
        <f t="shared" si="99"/>
        <v>#DIV/0!</v>
      </c>
      <c r="L647" s="7" t="e">
        <f t="shared" si="100"/>
        <v>#DIV/0!</v>
      </c>
      <c r="N647"/>
      <c r="O647"/>
      <c r="P647"/>
      <c r="Q647"/>
      <c r="R647"/>
      <c r="S647"/>
      <c r="T647"/>
      <c r="U647"/>
      <c r="V647"/>
      <c r="W647"/>
      <c r="X647"/>
      <c r="Y647"/>
      <c r="Z647"/>
    </row>
    <row r="648" spans="1:26" x14ac:dyDescent="0.2">
      <c r="A648" s="209" t="str">
        <f>IF(E648&lt;&gt;"",VLOOKUP(E648,КОСГУ!$A:$B,2,FALSE), IF(D648&lt;&gt;"",VLOOKUP(D648,ВидРасх!$A:$B,2,FALSE),IF(C648&lt;&gt;"",VLOOKUP(C648,ЦелСТ!$A:$B,2,FALSE),VLOOKUP(B648,Р_ПР!$A:$B,2,FALSE))))&amp;""</f>
        <v/>
      </c>
      <c r="B648" s="208" t="str">
        <f t="shared" si="101"/>
        <v/>
      </c>
      <c r="C648" s="181" t="str">
        <f t="shared" si="102"/>
        <v/>
      </c>
      <c r="D648" s="208" t="str">
        <f t="shared" si="103"/>
        <v/>
      </c>
      <c r="E648" s="181" t="str">
        <f t="shared" si="104"/>
        <v/>
      </c>
      <c r="F648" s="182">
        <f t="shared" si="95"/>
        <v>0</v>
      </c>
      <c r="G648" s="182">
        <f t="shared" si="96"/>
        <v>0</v>
      </c>
      <c r="H648" s="183" t="e">
        <f t="shared" si="105"/>
        <v>#DIV/0!</v>
      </c>
      <c r="I648" s="130">
        <f t="shared" si="98"/>
        <v>0</v>
      </c>
      <c r="J648" s="42"/>
      <c r="K648" s="7" t="e">
        <f t="shared" si="99"/>
        <v>#DIV/0!</v>
      </c>
      <c r="L648" s="7" t="e">
        <f t="shared" si="100"/>
        <v>#DIV/0!</v>
      </c>
      <c r="N648"/>
      <c r="O648"/>
      <c r="P648"/>
      <c r="Q648"/>
      <c r="R648"/>
      <c r="S648"/>
      <c r="T648"/>
      <c r="U648"/>
      <c r="V648"/>
      <c r="W648"/>
      <c r="X648"/>
      <c r="Y648"/>
      <c r="Z648"/>
    </row>
    <row r="649" spans="1:26" x14ac:dyDescent="0.2">
      <c r="A649" s="209" t="str">
        <f>IF(E649&lt;&gt;"",VLOOKUP(E649,КОСГУ!$A:$B,2,FALSE), IF(D649&lt;&gt;"",VLOOKUP(D649,ВидРасх!$A:$B,2,FALSE),IF(C649&lt;&gt;"",VLOOKUP(C649,ЦелСТ!$A:$B,2,FALSE),VLOOKUP(B649,Р_ПР!$A:$B,2,FALSE))))&amp;""</f>
        <v/>
      </c>
      <c r="B649" s="208" t="str">
        <f t="shared" si="101"/>
        <v/>
      </c>
      <c r="C649" s="181" t="str">
        <f t="shared" si="102"/>
        <v/>
      </c>
      <c r="D649" s="208" t="str">
        <f t="shared" si="103"/>
        <v/>
      </c>
      <c r="E649" s="181" t="str">
        <f t="shared" si="104"/>
        <v/>
      </c>
      <c r="F649" s="182">
        <f t="shared" ref="F649:F712" si="106">W649</f>
        <v>0</v>
      </c>
      <c r="G649" s="182">
        <f t="shared" ref="G649:G712" si="107">X649</f>
        <v>0</v>
      </c>
      <c r="H649" s="183" t="e">
        <f t="shared" si="105"/>
        <v>#DIV/0!</v>
      </c>
      <c r="I649" s="130">
        <f t="shared" ref="I649:I712" si="108">Z649</f>
        <v>0</v>
      </c>
      <c r="J649" s="42"/>
      <c r="K649" s="7" t="e">
        <f t="shared" ref="K649:K712" si="109">B649&amp;C649&amp;D649&amp;D649&amp;E649&amp;F649&amp;G649&amp;H649</f>
        <v>#DIV/0!</v>
      </c>
      <c r="L649" s="7" t="e">
        <f t="shared" ref="L649:L712" si="110">IF(K649=K648,"",1)</f>
        <v>#DIV/0!</v>
      </c>
      <c r="N649"/>
      <c r="O649"/>
      <c r="P649"/>
      <c r="Q649"/>
      <c r="R649"/>
      <c r="S649"/>
      <c r="T649"/>
      <c r="U649"/>
      <c r="V649"/>
      <c r="W649"/>
      <c r="X649"/>
      <c r="Y649"/>
      <c r="Z649"/>
    </row>
    <row r="650" spans="1:26" x14ac:dyDescent="0.2">
      <c r="A650" s="209" t="str">
        <f>IF(E650&lt;&gt;"",VLOOKUP(E650,КОСГУ!$A:$B,2,FALSE), IF(D650&lt;&gt;"",VLOOKUP(D650,ВидРасх!$A:$B,2,FALSE),IF(C650&lt;&gt;"",VLOOKUP(C650,ЦелСТ!$A:$B,2,FALSE),VLOOKUP(B650,Р_ПР!$A:$B,2,FALSE))))&amp;""</f>
        <v/>
      </c>
      <c r="B650" s="208" t="str">
        <f t="shared" si="101"/>
        <v/>
      </c>
      <c r="C650" s="181" t="str">
        <f t="shared" si="102"/>
        <v/>
      </c>
      <c r="D650" s="208" t="str">
        <f t="shared" si="103"/>
        <v/>
      </c>
      <c r="E650" s="181" t="str">
        <f t="shared" si="104"/>
        <v/>
      </c>
      <c r="F650" s="182">
        <f t="shared" si="106"/>
        <v>0</v>
      </c>
      <c r="G650" s="182">
        <f t="shared" si="107"/>
        <v>0</v>
      </c>
      <c r="H650" s="183" t="e">
        <f t="shared" si="105"/>
        <v>#DIV/0!</v>
      </c>
      <c r="I650" s="130">
        <f t="shared" si="108"/>
        <v>0</v>
      </c>
      <c r="J650" s="42"/>
      <c r="K650" s="7" t="e">
        <f t="shared" si="109"/>
        <v>#DIV/0!</v>
      </c>
      <c r="L650" s="7" t="e">
        <f t="shared" si="110"/>
        <v>#DIV/0!</v>
      </c>
      <c r="N650"/>
      <c r="O650"/>
      <c r="P650"/>
      <c r="Q650"/>
      <c r="R650"/>
      <c r="S650"/>
      <c r="T650"/>
      <c r="U650"/>
      <c r="V650"/>
      <c r="W650"/>
      <c r="X650"/>
      <c r="Y650"/>
      <c r="Z650"/>
    </row>
    <row r="651" spans="1:26" x14ac:dyDescent="0.2">
      <c r="A651" s="209" t="str">
        <f>IF(E651&lt;&gt;"",VLOOKUP(E651,КОСГУ!$A:$B,2,FALSE), IF(D651&lt;&gt;"",VLOOKUP(D651,ВидРасх!$A:$B,2,FALSE),IF(C651&lt;&gt;"",VLOOKUP(C651,ЦелСТ!$A:$B,2,FALSE),VLOOKUP(B651,Р_ПР!$A:$B,2,FALSE))))&amp;""</f>
        <v/>
      </c>
      <c r="B651" s="208" t="str">
        <f t="shared" si="101"/>
        <v/>
      </c>
      <c r="C651" s="181" t="str">
        <f t="shared" si="102"/>
        <v/>
      </c>
      <c r="D651" s="208" t="str">
        <f t="shared" si="103"/>
        <v/>
      </c>
      <c r="E651" s="181" t="str">
        <f t="shared" si="104"/>
        <v/>
      </c>
      <c r="F651" s="182">
        <f t="shared" si="106"/>
        <v>0</v>
      </c>
      <c r="G651" s="182">
        <f t="shared" si="107"/>
        <v>0</v>
      </c>
      <c r="H651" s="183" t="e">
        <f t="shared" si="105"/>
        <v>#DIV/0!</v>
      </c>
      <c r="I651" s="130">
        <f t="shared" si="108"/>
        <v>0</v>
      </c>
      <c r="J651" s="42"/>
      <c r="K651" s="7" t="e">
        <f t="shared" si="109"/>
        <v>#DIV/0!</v>
      </c>
      <c r="L651" s="7" t="e">
        <f t="shared" si="110"/>
        <v>#DIV/0!</v>
      </c>
      <c r="N651"/>
      <c r="O651"/>
      <c r="P651"/>
      <c r="Q651"/>
      <c r="R651"/>
      <c r="S651"/>
      <c r="T651"/>
      <c r="U651"/>
      <c r="V651"/>
      <c r="W651"/>
      <c r="X651"/>
      <c r="Y651"/>
      <c r="Z651"/>
    </row>
    <row r="652" spans="1:26" x14ac:dyDescent="0.2">
      <c r="A652" s="209" t="str">
        <f>IF(E652&lt;&gt;"",VLOOKUP(E652,КОСГУ!$A:$B,2,FALSE), IF(D652&lt;&gt;"",VLOOKUP(D652,ВидРасх!$A:$B,2,FALSE),IF(C652&lt;&gt;"",VLOOKUP(C652,ЦелСТ!$A:$B,2,FALSE),VLOOKUP(B652,Р_ПР!$A:$B,2,FALSE))))&amp;""</f>
        <v/>
      </c>
      <c r="B652" s="208" t="str">
        <f t="shared" si="101"/>
        <v/>
      </c>
      <c r="C652" s="181" t="str">
        <f t="shared" si="102"/>
        <v/>
      </c>
      <c r="D652" s="208" t="str">
        <f t="shared" si="103"/>
        <v/>
      </c>
      <c r="E652" s="181" t="str">
        <f t="shared" si="104"/>
        <v/>
      </c>
      <c r="F652" s="182">
        <f t="shared" si="106"/>
        <v>0</v>
      </c>
      <c r="G652" s="182">
        <f t="shared" si="107"/>
        <v>0</v>
      </c>
      <c r="H652" s="183" t="e">
        <f t="shared" si="105"/>
        <v>#DIV/0!</v>
      </c>
      <c r="I652" s="130">
        <f t="shared" si="108"/>
        <v>0</v>
      </c>
      <c r="J652" s="42"/>
      <c r="K652" s="7" t="e">
        <f t="shared" si="109"/>
        <v>#DIV/0!</v>
      </c>
      <c r="L652" s="7" t="e">
        <f t="shared" si="110"/>
        <v>#DIV/0!</v>
      </c>
      <c r="N652"/>
      <c r="O652"/>
      <c r="P652"/>
      <c r="Q652"/>
      <c r="R652"/>
      <c r="S652"/>
      <c r="T652"/>
      <c r="U652"/>
      <c r="V652"/>
      <c r="W652"/>
      <c r="X652"/>
      <c r="Y652"/>
      <c r="Z652"/>
    </row>
    <row r="653" spans="1:26" ht="23.25" customHeight="1" x14ac:dyDescent="0.2">
      <c r="A653" s="209" t="str">
        <f>IF(E653&lt;&gt;"",VLOOKUP(E653,КОСГУ!$A:$B,2,FALSE), IF(D653&lt;&gt;"",VLOOKUP(D653,ВидРасх!$A:$B,2,FALSE),IF(C653&lt;&gt;"",VLOOKUP(C653,ЦелСТ!$A:$B,2,FALSE),VLOOKUP(B653,Р_ПР!$A:$B,2,FALSE))))&amp;""</f>
        <v/>
      </c>
      <c r="B653" s="208" t="str">
        <f t="shared" si="101"/>
        <v/>
      </c>
      <c r="C653" s="181" t="str">
        <f t="shared" si="102"/>
        <v/>
      </c>
      <c r="D653" s="208" t="str">
        <f t="shared" si="103"/>
        <v/>
      </c>
      <c r="E653" s="181" t="str">
        <f t="shared" si="104"/>
        <v/>
      </c>
      <c r="F653" s="182">
        <f t="shared" si="106"/>
        <v>0</v>
      </c>
      <c r="G653" s="182">
        <f t="shared" si="107"/>
        <v>0</v>
      </c>
      <c r="H653" s="183" t="e">
        <f t="shared" si="105"/>
        <v>#DIV/0!</v>
      </c>
      <c r="I653" s="130">
        <f t="shared" si="108"/>
        <v>0</v>
      </c>
      <c r="J653" s="42"/>
      <c r="K653" s="7" t="e">
        <f t="shared" si="109"/>
        <v>#DIV/0!</v>
      </c>
      <c r="L653" s="7" t="e">
        <f t="shared" si="110"/>
        <v>#DIV/0!</v>
      </c>
      <c r="N653"/>
      <c r="O653"/>
      <c r="P653"/>
      <c r="Q653"/>
      <c r="R653"/>
      <c r="S653"/>
      <c r="T653"/>
      <c r="U653"/>
      <c r="V653"/>
      <c r="W653"/>
      <c r="X653"/>
      <c r="Y653"/>
      <c r="Z653"/>
    </row>
    <row r="654" spans="1:26" x14ac:dyDescent="0.2">
      <c r="A654" s="209" t="str">
        <f>IF(E654&lt;&gt;"",VLOOKUP(E654,КОСГУ!$A:$B,2,FALSE), IF(D654&lt;&gt;"",VLOOKUP(D654,ВидРасх!$A:$B,2,FALSE),IF(C654&lt;&gt;"",VLOOKUP(C654,ЦелСТ!$A:$B,2,FALSE),VLOOKUP(B654,Р_ПР!$A:$B,2,FALSE))))&amp;""</f>
        <v/>
      </c>
      <c r="B654" s="208" t="str">
        <f t="shared" ref="B654:B717" si="111">N654&amp;O654&amp;LEFT(P654,4)&amp;LEFT(Q654,4)&amp;LEFT(R654,4)&amp;LEFT(S654,4)&amp;LEFT(T654,4)</f>
        <v/>
      </c>
      <c r="C654" s="181" t="str">
        <f t="shared" si="102"/>
        <v/>
      </c>
      <c r="D654" s="208" t="str">
        <f t="shared" si="103"/>
        <v/>
      </c>
      <c r="E654" s="181" t="str">
        <f t="shared" si="104"/>
        <v/>
      </c>
      <c r="F654" s="182">
        <f t="shared" si="106"/>
        <v>0</v>
      </c>
      <c r="G654" s="182">
        <f t="shared" si="107"/>
        <v>0</v>
      </c>
      <c r="H654" s="183" t="e">
        <f t="shared" si="105"/>
        <v>#DIV/0!</v>
      </c>
      <c r="I654" s="130">
        <f t="shared" si="108"/>
        <v>0</v>
      </c>
      <c r="J654" s="42"/>
      <c r="K654" s="7" t="e">
        <f t="shared" si="109"/>
        <v>#DIV/0!</v>
      </c>
      <c r="L654" s="7" t="e">
        <f t="shared" si="110"/>
        <v>#DIV/0!</v>
      </c>
      <c r="N654"/>
      <c r="O654"/>
      <c r="P654"/>
      <c r="Q654"/>
      <c r="R654"/>
      <c r="S654"/>
      <c r="T654"/>
      <c r="U654"/>
      <c r="V654"/>
      <c r="W654"/>
      <c r="X654"/>
      <c r="Y654"/>
      <c r="Z654"/>
    </row>
    <row r="655" spans="1:26" x14ac:dyDescent="0.2">
      <c r="A655" s="209" t="str">
        <f>IF(E655&lt;&gt;"",VLOOKUP(E655,КОСГУ!$A:$B,2,FALSE), IF(D655&lt;&gt;"",VLOOKUP(D655,ВидРасх!$A:$B,2,FALSE),IF(C655&lt;&gt;"",VLOOKUP(C655,ЦелСТ!$A:$B,2,FALSE),VLOOKUP(B655,Р_ПР!$A:$B,2,FALSE))))&amp;""</f>
        <v/>
      </c>
      <c r="B655" s="208" t="str">
        <f t="shared" si="111"/>
        <v/>
      </c>
      <c r="C655" s="181" t="str">
        <f t="shared" ref="C655:C718" si="112">RIGHT(P655,10)&amp;MID(Q655,6,10)&amp;RIGHT(R655,10)&amp;MID(S655,6,10)&amp;MID(T655,6,10)</f>
        <v/>
      </c>
      <c r="D655" s="208" t="str">
        <f t="shared" ref="D655:D718" si="113">RIGHT(T655,3)&amp;RIGHT(S655,3)</f>
        <v/>
      </c>
      <c r="E655" s="181" t="str">
        <f t="shared" ref="E655:E718" si="114">U655&amp;V655</f>
        <v/>
      </c>
      <c r="F655" s="182">
        <f t="shared" si="106"/>
        <v>0</v>
      </c>
      <c r="G655" s="182">
        <f t="shared" si="107"/>
        <v>0</v>
      </c>
      <c r="H655" s="183" t="e">
        <f t="shared" si="105"/>
        <v>#DIV/0!</v>
      </c>
      <c r="I655" s="130">
        <f t="shared" si="108"/>
        <v>0</v>
      </c>
      <c r="J655" s="42"/>
      <c r="K655" s="7" t="e">
        <f t="shared" si="109"/>
        <v>#DIV/0!</v>
      </c>
      <c r="L655" s="7" t="e">
        <f t="shared" si="110"/>
        <v>#DIV/0!</v>
      </c>
      <c r="N655"/>
      <c r="O655"/>
      <c r="P655"/>
      <c r="Q655"/>
      <c r="R655"/>
      <c r="S655"/>
      <c r="T655"/>
      <c r="U655"/>
      <c r="V655"/>
      <c r="W655"/>
      <c r="X655"/>
      <c r="Y655"/>
      <c r="Z655"/>
    </row>
    <row r="656" spans="1:26" x14ac:dyDescent="0.2">
      <c r="A656" s="209" t="str">
        <f>IF(E656&lt;&gt;"",VLOOKUP(E656,КОСГУ!$A:$B,2,FALSE), IF(D656&lt;&gt;"",VLOOKUP(D656,ВидРасх!$A:$B,2,FALSE),IF(C656&lt;&gt;"",VLOOKUP(C656,ЦелСТ!$A:$B,2,FALSE),VLOOKUP(B656,Р_ПР!$A:$B,2,FALSE))))&amp;""</f>
        <v/>
      </c>
      <c r="B656" s="208" t="str">
        <f t="shared" si="111"/>
        <v/>
      </c>
      <c r="C656" s="181" t="str">
        <f t="shared" si="112"/>
        <v/>
      </c>
      <c r="D656" s="208" t="str">
        <f t="shared" si="113"/>
        <v/>
      </c>
      <c r="E656" s="181" t="str">
        <f t="shared" si="114"/>
        <v/>
      </c>
      <c r="F656" s="182">
        <f t="shared" si="106"/>
        <v>0</v>
      </c>
      <c r="G656" s="182">
        <f t="shared" si="107"/>
        <v>0</v>
      </c>
      <c r="H656" s="183" t="e">
        <f t="shared" si="105"/>
        <v>#DIV/0!</v>
      </c>
      <c r="I656" s="130">
        <f t="shared" si="108"/>
        <v>0</v>
      </c>
      <c r="J656" s="42"/>
      <c r="K656" s="7" t="e">
        <f t="shared" si="109"/>
        <v>#DIV/0!</v>
      </c>
      <c r="L656" s="7" t="e">
        <f t="shared" si="110"/>
        <v>#DIV/0!</v>
      </c>
      <c r="N656"/>
      <c r="O656"/>
      <c r="P656"/>
      <c r="Q656"/>
      <c r="R656"/>
      <c r="S656"/>
      <c r="T656"/>
      <c r="U656"/>
      <c r="V656"/>
      <c r="W656"/>
      <c r="X656"/>
      <c r="Y656"/>
      <c r="Z656"/>
    </row>
    <row r="657" spans="1:26" x14ac:dyDescent="0.2">
      <c r="A657" s="209" t="str">
        <f>IF(E657&lt;&gt;"",VLOOKUP(E657,КОСГУ!$A:$B,2,FALSE), IF(D657&lt;&gt;"",VLOOKUP(D657,ВидРасх!$A:$B,2,FALSE),IF(C657&lt;&gt;"",VLOOKUP(C657,ЦелСТ!$A:$B,2,FALSE),VLOOKUP(B657,Р_ПР!$A:$B,2,FALSE))))&amp;""</f>
        <v/>
      </c>
      <c r="B657" s="208" t="str">
        <f t="shared" si="111"/>
        <v/>
      </c>
      <c r="C657" s="181" t="str">
        <f t="shared" si="112"/>
        <v/>
      </c>
      <c r="D657" s="208" t="str">
        <f t="shared" si="113"/>
        <v/>
      </c>
      <c r="E657" s="181" t="str">
        <f t="shared" si="114"/>
        <v/>
      </c>
      <c r="F657" s="182">
        <f t="shared" si="106"/>
        <v>0</v>
      </c>
      <c r="G657" s="182">
        <f t="shared" si="107"/>
        <v>0</v>
      </c>
      <c r="H657" s="183" t="e">
        <f t="shared" si="105"/>
        <v>#DIV/0!</v>
      </c>
      <c r="I657" s="130">
        <f t="shared" si="108"/>
        <v>0</v>
      </c>
      <c r="J657" s="42"/>
      <c r="K657" s="7" t="e">
        <f t="shared" si="109"/>
        <v>#DIV/0!</v>
      </c>
      <c r="L657" s="7" t="e">
        <f t="shared" si="110"/>
        <v>#DIV/0!</v>
      </c>
      <c r="N657"/>
      <c r="O657"/>
      <c r="P657"/>
      <c r="Q657"/>
      <c r="R657"/>
      <c r="S657"/>
      <c r="T657"/>
      <c r="U657"/>
      <c r="V657"/>
      <c r="W657"/>
      <c r="X657"/>
      <c r="Y657"/>
      <c r="Z657"/>
    </row>
    <row r="658" spans="1:26" x14ac:dyDescent="0.2">
      <c r="A658" s="209" t="str">
        <f>IF(E658&lt;&gt;"",VLOOKUP(E658,КОСГУ!$A:$B,2,FALSE), IF(D658&lt;&gt;"",VLOOKUP(D658,ВидРасх!$A:$B,2,FALSE),IF(C658&lt;&gt;"",VLOOKUP(C658,ЦелСТ!$A:$B,2,FALSE),VLOOKUP(B658,Р_ПР!$A:$B,2,FALSE))))&amp;""</f>
        <v/>
      </c>
      <c r="B658" s="208" t="str">
        <f t="shared" si="111"/>
        <v/>
      </c>
      <c r="C658" s="181" t="str">
        <f t="shared" si="112"/>
        <v/>
      </c>
      <c r="D658" s="208" t="str">
        <f t="shared" si="113"/>
        <v/>
      </c>
      <c r="E658" s="181" t="str">
        <f t="shared" si="114"/>
        <v/>
      </c>
      <c r="F658" s="182">
        <f t="shared" si="106"/>
        <v>0</v>
      </c>
      <c r="G658" s="182">
        <f t="shared" si="107"/>
        <v>0</v>
      </c>
      <c r="H658" s="183" t="e">
        <f t="shared" si="105"/>
        <v>#DIV/0!</v>
      </c>
      <c r="I658" s="130">
        <f t="shared" si="108"/>
        <v>0</v>
      </c>
      <c r="J658" s="42"/>
      <c r="K658" s="7" t="e">
        <f t="shared" si="109"/>
        <v>#DIV/0!</v>
      </c>
      <c r="L658" s="7" t="e">
        <f t="shared" si="110"/>
        <v>#DIV/0!</v>
      </c>
      <c r="N658"/>
      <c r="O658"/>
      <c r="P658"/>
      <c r="Q658"/>
      <c r="R658"/>
      <c r="S658"/>
      <c r="T658"/>
      <c r="U658"/>
      <c r="V658"/>
      <c r="W658"/>
      <c r="X658"/>
      <c r="Y658"/>
      <c r="Z658"/>
    </row>
    <row r="659" spans="1:26" x14ac:dyDescent="0.2">
      <c r="A659" s="209" t="str">
        <f>IF(E659&lt;&gt;"",VLOOKUP(E659,КОСГУ!$A:$B,2,FALSE), IF(D659&lt;&gt;"",VLOOKUP(D659,ВидРасх!$A:$B,2,FALSE),IF(C659&lt;&gt;"",VLOOKUP(C659,ЦелСТ!$A:$B,2,FALSE),VLOOKUP(B659,Р_ПР!$A:$B,2,FALSE))))&amp;""</f>
        <v/>
      </c>
      <c r="B659" s="208" t="str">
        <f t="shared" si="111"/>
        <v/>
      </c>
      <c r="C659" s="181" t="str">
        <f t="shared" si="112"/>
        <v/>
      </c>
      <c r="D659" s="208" t="str">
        <f t="shared" si="113"/>
        <v/>
      </c>
      <c r="E659" s="181" t="str">
        <f t="shared" si="114"/>
        <v/>
      </c>
      <c r="F659" s="182">
        <f t="shared" si="106"/>
        <v>0</v>
      </c>
      <c r="G659" s="182">
        <f t="shared" si="107"/>
        <v>0</v>
      </c>
      <c r="H659" s="183" t="e">
        <f t="shared" si="105"/>
        <v>#DIV/0!</v>
      </c>
      <c r="I659" s="130">
        <f t="shared" si="108"/>
        <v>0</v>
      </c>
      <c r="J659" s="42"/>
      <c r="K659" s="7" t="e">
        <f t="shared" si="109"/>
        <v>#DIV/0!</v>
      </c>
      <c r="L659" s="7" t="e">
        <f t="shared" si="110"/>
        <v>#DIV/0!</v>
      </c>
      <c r="N659"/>
      <c r="O659"/>
      <c r="P659"/>
      <c r="Q659"/>
      <c r="R659"/>
      <c r="S659"/>
      <c r="T659"/>
      <c r="U659"/>
      <c r="V659"/>
      <c r="W659"/>
      <c r="X659"/>
      <c r="Y659"/>
      <c r="Z659"/>
    </row>
    <row r="660" spans="1:26" x14ac:dyDescent="0.2">
      <c r="A660" s="209" t="str">
        <f>IF(E660&lt;&gt;"",VLOOKUP(E660,КОСГУ!$A:$B,2,FALSE), IF(D660&lt;&gt;"",VLOOKUP(D660,ВидРасх!$A:$B,2,FALSE),IF(C660&lt;&gt;"",VLOOKUP(C660,ЦелСТ!$A:$B,2,FALSE),VLOOKUP(B660,Р_ПР!$A:$B,2,FALSE))))&amp;""</f>
        <v/>
      </c>
      <c r="B660" s="208" t="str">
        <f t="shared" si="111"/>
        <v/>
      </c>
      <c r="C660" s="181" t="str">
        <f t="shared" si="112"/>
        <v/>
      </c>
      <c r="D660" s="208" t="str">
        <f t="shared" si="113"/>
        <v/>
      </c>
      <c r="E660" s="181" t="str">
        <f t="shared" si="114"/>
        <v/>
      </c>
      <c r="F660" s="182">
        <f t="shared" si="106"/>
        <v>0</v>
      </c>
      <c r="G660" s="182">
        <f t="shared" si="107"/>
        <v>0</v>
      </c>
      <c r="H660" s="183" t="e">
        <f t="shared" si="105"/>
        <v>#DIV/0!</v>
      </c>
      <c r="I660" s="130">
        <f t="shared" si="108"/>
        <v>0</v>
      </c>
      <c r="J660" s="42"/>
      <c r="K660" s="7" t="e">
        <f t="shared" si="109"/>
        <v>#DIV/0!</v>
      </c>
      <c r="L660" s="7" t="e">
        <f t="shared" si="110"/>
        <v>#DIV/0!</v>
      </c>
      <c r="N660"/>
      <c r="O660"/>
      <c r="P660"/>
      <c r="Q660"/>
      <c r="R660"/>
      <c r="S660"/>
      <c r="T660"/>
      <c r="U660"/>
      <c r="V660"/>
      <c r="W660"/>
      <c r="X660"/>
      <c r="Y660"/>
      <c r="Z660"/>
    </row>
    <row r="661" spans="1:26" x14ac:dyDescent="0.2">
      <c r="A661" s="209" t="str">
        <f>IF(E661&lt;&gt;"",VLOOKUP(E661,КОСГУ!$A:$B,2,FALSE), IF(D661&lt;&gt;"",VLOOKUP(D661,ВидРасх!$A:$B,2,FALSE),IF(C661&lt;&gt;"",VLOOKUP(C661,ЦелСТ!$A:$B,2,FALSE),VLOOKUP(B661,Р_ПР!$A:$B,2,FALSE))))&amp;""</f>
        <v/>
      </c>
      <c r="B661" s="208" t="str">
        <f t="shared" si="111"/>
        <v/>
      </c>
      <c r="C661" s="181" t="str">
        <f t="shared" si="112"/>
        <v/>
      </c>
      <c r="D661" s="208" t="str">
        <f t="shared" si="113"/>
        <v/>
      </c>
      <c r="E661" s="181" t="str">
        <f t="shared" si="114"/>
        <v/>
      </c>
      <c r="F661" s="182">
        <f t="shared" si="106"/>
        <v>0</v>
      </c>
      <c r="G661" s="182">
        <f t="shared" si="107"/>
        <v>0</v>
      </c>
      <c r="H661" s="183" t="e">
        <f t="shared" si="105"/>
        <v>#DIV/0!</v>
      </c>
      <c r="I661" s="130">
        <f t="shared" si="108"/>
        <v>0</v>
      </c>
      <c r="J661" s="42"/>
      <c r="K661" s="7" t="e">
        <f t="shared" si="109"/>
        <v>#DIV/0!</v>
      </c>
      <c r="L661" s="7" t="e">
        <f t="shared" si="110"/>
        <v>#DIV/0!</v>
      </c>
      <c r="N661"/>
      <c r="O661"/>
      <c r="P661"/>
      <c r="Q661"/>
      <c r="R661"/>
      <c r="S661"/>
      <c r="T661"/>
      <c r="U661"/>
      <c r="V661"/>
      <c r="W661"/>
      <c r="X661"/>
      <c r="Y661"/>
      <c r="Z661"/>
    </row>
    <row r="662" spans="1:26" x14ac:dyDescent="0.2">
      <c r="A662" s="209" t="str">
        <f>IF(E662&lt;&gt;"",VLOOKUP(E662,КОСГУ!$A:$B,2,FALSE), IF(D662&lt;&gt;"",VLOOKUP(D662,ВидРасх!$A:$B,2,FALSE),IF(C662&lt;&gt;"",VLOOKUP(C662,ЦелСТ!$A:$B,2,FALSE),VLOOKUP(B662,Р_ПР!$A:$B,2,FALSE))))&amp;""</f>
        <v/>
      </c>
      <c r="B662" s="208" t="str">
        <f t="shared" si="111"/>
        <v/>
      </c>
      <c r="C662" s="181" t="str">
        <f t="shared" si="112"/>
        <v/>
      </c>
      <c r="D662" s="208" t="str">
        <f t="shared" si="113"/>
        <v/>
      </c>
      <c r="E662" s="181" t="str">
        <f t="shared" si="114"/>
        <v/>
      </c>
      <c r="F662" s="182">
        <f t="shared" si="106"/>
        <v>0</v>
      </c>
      <c r="G662" s="182">
        <f t="shared" si="107"/>
        <v>0</v>
      </c>
      <c r="H662" s="183" t="e">
        <f t="shared" si="105"/>
        <v>#DIV/0!</v>
      </c>
      <c r="I662" s="130">
        <f t="shared" si="108"/>
        <v>0</v>
      </c>
      <c r="J662" s="42"/>
      <c r="K662" s="7" t="e">
        <f t="shared" si="109"/>
        <v>#DIV/0!</v>
      </c>
      <c r="L662" s="7" t="e">
        <f t="shared" si="110"/>
        <v>#DIV/0!</v>
      </c>
      <c r="N662"/>
      <c r="O662"/>
      <c r="P662"/>
      <c r="Q662"/>
      <c r="R662"/>
      <c r="S662"/>
      <c r="T662"/>
      <c r="U662"/>
      <c r="V662"/>
      <c r="W662"/>
      <c r="X662"/>
      <c r="Y662"/>
      <c r="Z662"/>
    </row>
    <row r="663" spans="1:26" x14ac:dyDescent="0.2">
      <c r="A663" s="209" t="str">
        <f>IF(E663&lt;&gt;"",VLOOKUP(E663,КОСГУ!$A:$B,2,FALSE), IF(D663&lt;&gt;"",VLOOKUP(D663,ВидРасх!$A:$B,2,FALSE),IF(C663&lt;&gt;"",VLOOKUP(C663,ЦелСТ!$A:$B,2,FALSE),VLOOKUP(B663,Р_ПР!$A:$B,2,FALSE))))&amp;""</f>
        <v/>
      </c>
      <c r="B663" s="208" t="str">
        <f t="shared" si="111"/>
        <v/>
      </c>
      <c r="C663" s="181" t="str">
        <f t="shared" si="112"/>
        <v/>
      </c>
      <c r="D663" s="208" t="str">
        <f t="shared" si="113"/>
        <v/>
      </c>
      <c r="E663" s="181" t="str">
        <f t="shared" si="114"/>
        <v/>
      </c>
      <c r="F663" s="182">
        <f t="shared" si="106"/>
        <v>0</v>
      </c>
      <c r="G663" s="182">
        <f t="shared" si="107"/>
        <v>0</v>
      </c>
      <c r="H663" s="183" t="e">
        <f t="shared" si="105"/>
        <v>#DIV/0!</v>
      </c>
      <c r="I663" s="130">
        <f t="shared" si="108"/>
        <v>0</v>
      </c>
      <c r="J663" s="42"/>
      <c r="K663" s="7" t="e">
        <f t="shared" si="109"/>
        <v>#DIV/0!</v>
      </c>
      <c r="L663" s="7" t="e">
        <f t="shared" si="110"/>
        <v>#DIV/0!</v>
      </c>
      <c r="N663"/>
      <c r="O663"/>
      <c r="P663"/>
      <c r="Q663"/>
      <c r="R663"/>
      <c r="S663"/>
      <c r="T663"/>
      <c r="U663"/>
      <c r="V663"/>
      <c r="W663"/>
      <c r="X663"/>
      <c r="Y663"/>
      <c r="Z663"/>
    </row>
    <row r="664" spans="1:26" x14ac:dyDescent="0.2">
      <c r="A664" s="209" t="str">
        <f>IF(E664&lt;&gt;"",VLOOKUP(E664,КОСГУ!$A:$B,2,FALSE), IF(D664&lt;&gt;"",VLOOKUP(D664,ВидРасх!$A:$B,2,FALSE),IF(C664&lt;&gt;"",VLOOKUP(C664,ЦелСТ!$A:$B,2,FALSE),VLOOKUP(B664,Р_ПР!$A:$B,2,FALSE))))&amp;""</f>
        <v/>
      </c>
      <c r="B664" s="208" t="str">
        <f t="shared" si="111"/>
        <v/>
      </c>
      <c r="C664" s="181" t="str">
        <f t="shared" si="112"/>
        <v/>
      </c>
      <c r="D664" s="208" t="str">
        <f t="shared" si="113"/>
        <v/>
      </c>
      <c r="E664" s="181" t="str">
        <f t="shared" si="114"/>
        <v/>
      </c>
      <c r="F664" s="182">
        <f t="shared" si="106"/>
        <v>0</v>
      </c>
      <c r="G664" s="182">
        <f t="shared" si="107"/>
        <v>0</v>
      </c>
      <c r="H664" s="183" t="e">
        <f t="shared" si="105"/>
        <v>#DIV/0!</v>
      </c>
      <c r="I664" s="130">
        <f t="shared" si="108"/>
        <v>0</v>
      </c>
      <c r="J664" s="42"/>
      <c r="K664" s="7" t="e">
        <f t="shared" si="109"/>
        <v>#DIV/0!</v>
      </c>
      <c r="L664" s="7" t="e">
        <f t="shared" si="110"/>
        <v>#DIV/0!</v>
      </c>
      <c r="N664"/>
      <c r="O664"/>
      <c r="P664"/>
      <c r="Q664"/>
      <c r="R664"/>
      <c r="S664"/>
      <c r="T664"/>
      <c r="U664"/>
      <c r="V664"/>
      <c r="W664"/>
      <c r="X664"/>
      <c r="Y664"/>
      <c r="Z664"/>
    </row>
    <row r="665" spans="1:26" x14ac:dyDescent="0.2">
      <c r="A665" s="209" t="str">
        <f>IF(E665&lt;&gt;"",VLOOKUP(E665,КОСГУ!$A:$B,2,FALSE), IF(D665&lt;&gt;"",VLOOKUP(D665,ВидРасх!$A:$B,2,FALSE),IF(C665&lt;&gt;"",VLOOKUP(C665,ЦелСТ!$A:$B,2,FALSE),VLOOKUP(B665,Р_ПР!$A:$B,2,FALSE))))&amp;""</f>
        <v/>
      </c>
      <c r="B665" s="208" t="str">
        <f t="shared" si="111"/>
        <v/>
      </c>
      <c r="C665" s="181" t="str">
        <f t="shared" si="112"/>
        <v/>
      </c>
      <c r="D665" s="208" t="str">
        <f t="shared" si="113"/>
        <v/>
      </c>
      <c r="E665" s="181" t="str">
        <f t="shared" si="114"/>
        <v/>
      </c>
      <c r="F665" s="182">
        <f t="shared" si="106"/>
        <v>0</v>
      </c>
      <c r="G665" s="182">
        <f t="shared" si="107"/>
        <v>0</v>
      </c>
      <c r="H665" s="183" t="e">
        <f t="shared" si="105"/>
        <v>#DIV/0!</v>
      </c>
      <c r="I665" s="130">
        <f t="shared" si="108"/>
        <v>0</v>
      </c>
      <c r="J665" s="42"/>
      <c r="K665" s="7" t="e">
        <f t="shared" si="109"/>
        <v>#DIV/0!</v>
      </c>
      <c r="L665" s="7" t="e">
        <f t="shared" si="110"/>
        <v>#DIV/0!</v>
      </c>
      <c r="N665"/>
      <c r="O665"/>
      <c r="P665"/>
      <c r="Q665"/>
      <c r="R665"/>
      <c r="S665"/>
      <c r="T665"/>
      <c r="U665"/>
      <c r="V665"/>
      <c r="W665"/>
      <c r="X665"/>
      <c r="Y665"/>
      <c r="Z665"/>
    </row>
    <row r="666" spans="1:26" x14ac:dyDescent="0.2">
      <c r="A666" s="209" t="str">
        <f>IF(E666&lt;&gt;"",VLOOKUP(E666,КОСГУ!$A:$B,2,FALSE), IF(D666&lt;&gt;"",VLOOKUP(D666,ВидРасх!$A:$B,2,FALSE),IF(C666&lt;&gt;"",VLOOKUP(C666,ЦелСТ!$A:$B,2,FALSE),VLOOKUP(B666,Р_ПР!$A:$B,2,FALSE))))&amp;""</f>
        <v/>
      </c>
      <c r="B666" s="208" t="str">
        <f t="shared" si="111"/>
        <v/>
      </c>
      <c r="C666" s="181" t="str">
        <f t="shared" si="112"/>
        <v/>
      </c>
      <c r="D666" s="208" t="str">
        <f t="shared" si="113"/>
        <v/>
      </c>
      <c r="E666" s="181" t="str">
        <f t="shared" si="114"/>
        <v/>
      </c>
      <c r="F666" s="182">
        <f t="shared" si="106"/>
        <v>0</v>
      </c>
      <c r="G666" s="182">
        <f t="shared" si="107"/>
        <v>0</v>
      </c>
      <c r="H666" s="183" t="e">
        <f t="shared" si="105"/>
        <v>#DIV/0!</v>
      </c>
      <c r="I666" s="130">
        <f t="shared" si="108"/>
        <v>0</v>
      </c>
      <c r="J666" s="42"/>
      <c r="K666" s="7" t="e">
        <f t="shared" si="109"/>
        <v>#DIV/0!</v>
      </c>
      <c r="L666" s="7" t="e">
        <f t="shared" si="110"/>
        <v>#DIV/0!</v>
      </c>
      <c r="N666"/>
      <c r="O666"/>
      <c r="P666"/>
      <c r="Q666"/>
      <c r="R666"/>
      <c r="S666"/>
      <c r="T666"/>
      <c r="U666"/>
      <c r="V666"/>
      <c r="W666"/>
      <c r="X666"/>
      <c r="Y666"/>
      <c r="Z666"/>
    </row>
    <row r="667" spans="1:26" x14ac:dyDescent="0.2">
      <c r="A667" s="209" t="str">
        <f>IF(E667&lt;&gt;"",VLOOKUP(E667,КОСГУ!$A:$B,2,FALSE), IF(D667&lt;&gt;"",VLOOKUP(D667,ВидРасх!$A:$B,2,FALSE),IF(C667&lt;&gt;"",VLOOKUP(C667,ЦелСТ!$A:$B,2,FALSE),VLOOKUP(B667,Р_ПР!$A:$B,2,FALSE))))&amp;""</f>
        <v/>
      </c>
      <c r="B667" s="208" t="str">
        <f t="shared" si="111"/>
        <v/>
      </c>
      <c r="C667" s="181" t="str">
        <f t="shared" si="112"/>
        <v/>
      </c>
      <c r="D667" s="208" t="str">
        <f t="shared" si="113"/>
        <v/>
      </c>
      <c r="E667" s="181" t="str">
        <f t="shared" si="114"/>
        <v/>
      </c>
      <c r="F667" s="182">
        <f t="shared" si="106"/>
        <v>0</v>
      </c>
      <c r="G667" s="182">
        <f t="shared" si="107"/>
        <v>0</v>
      </c>
      <c r="H667" s="183" t="e">
        <f t="shared" si="105"/>
        <v>#DIV/0!</v>
      </c>
      <c r="I667" s="130">
        <f t="shared" si="108"/>
        <v>0</v>
      </c>
      <c r="J667" s="42"/>
      <c r="K667" s="7" t="e">
        <f t="shared" si="109"/>
        <v>#DIV/0!</v>
      </c>
      <c r="L667" s="7" t="e">
        <f t="shared" si="110"/>
        <v>#DIV/0!</v>
      </c>
      <c r="N667"/>
      <c r="O667"/>
      <c r="P667"/>
      <c r="Q667"/>
      <c r="R667"/>
      <c r="S667"/>
      <c r="T667"/>
      <c r="U667"/>
      <c r="V667"/>
      <c r="W667"/>
      <c r="X667"/>
      <c r="Y667"/>
      <c r="Z667"/>
    </row>
    <row r="668" spans="1:26" x14ac:dyDescent="0.2">
      <c r="A668" s="209" t="str">
        <f>IF(E668&lt;&gt;"",VLOOKUP(E668,КОСГУ!$A:$B,2,FALSE), IF(D668&lt;&gt;"",VLOOKUP(D668,ВидРасх!$A:$B,2,FALSE),IF(C668&lt;&gt;"",VLOOKUP(C668,ЦелСТ!$A:$B,2,FALSE),VLOOKUP(B668,Р_ПР!$A:$B,2,FALSE))))&amp;""</f>
        <v/>
      </c>
      <c r="B668" s="208" t="str">
        <f t="shared" si="111"/>
        <v/>
      </c>
      <c r="C668" s="181" t="str">
        <f t="shared" si="112"/>
        <v/>
      </c>
      <c r="D668" s="208" t="str">
        <f t="shared" si="113"/>
        <v/>
      </c>
      <c r="E668" s="181" t="str">
        <f t="shared" si="114"/>
        <v/>
      </c>
      <c r="F668" s="182">
        <f t="shared" si="106"/>
        <v>0</v>
      </c>
      <c r="G668" s="182">
        <f t="shared" si="107"/>
        <v>0</v>
      </c>
      <c r="H668" s="183" t="e">
        <f t="shared" si="105"/>
        <v>#DIV/0!</v>
      </c>
      <c r="I668" s="130">
        <f t="shared" si="108"/>
        <v>0</v>
      </c>
      <c r="J668" s="42"/>
      <c r="K668" s="7" t="e">
        <f t="shared" si="109"/>
        <v>#DIV/0!</v>
      </c>
      <c r="L668" s="7" t="e">
        <f t="shared" si="110"/>
        <v>#DIV/0!</v>
      </c>
      <c r="N668"/>
      <c r="O668"/>
      <c r="P668"/>
      <c r="Q668"/>
      <c r="R668"/>
      <c r="S668"/>
      <c r="T668"/>
      <c r="U668"/>
      <c r="V668"/>
      <c r="W668"/>
      <c r="X668"/>
      <c r="Y668"/>
      <c r="Z668"/>
    </row>
    <row r="669" spans="1:26" x14ac:dyDescent="0.2">
      <c r="A669" s="209" t="str">
        <f>IF(E669&lt;&gt;"",VLOOKUP(E669,КОСГУ!$A:$B,2,FALSE), IF(D669&lt;&gt;"",VLOOKUP(D669,ВидРасх!$A:$B,2,FALSE),IF(C669&lt;&gt;"",VLOOKUP(C669,ЦелСТ!$A:$B,2,FALSE),VLOOKUP(B669,Р_ПР!$A:$B,2,FALSE))))&amp;""</f>
        <v/>
      </c>
      <c r="B669" s="208" t="str">
        <f t="shared" si="111"/>
        <v/>
      </c>
      <c r="C669" s="181" t="str">
        <f t="shared" si="112"/>
        <v/>
      </c>
      <c r="D669" s="208" t="str">
        <f t="shared" si="113"/>
        <v/>
      </c>
      <c r="E669" s="181" t="str">
        <f t="shared" si="114"/>
        <v/>
      </c>
      <c r="F669" s="182">
        <f t="shared" si="106"/>
        <v>0</v>
      </c>
      <c r="G669" s="182">
        <f t="shared" si="107"/>
        <v>0</v>
      </c>
      <c r="H669" s="183" t="e">
        <f t="shared" si="105"/>
        <v>#DIV/0!</v>
      </c>
      <c r="I669" s="130">
        <f t="shared" si="108"/>
        <v>0</v>
      </c>
      <c r="J669" s="42"/>
      <c r="K669" s="7" t="e">
        <f t="shared" si="109"/>
        <v>#DIV/0!</v>
      </c>
      <c r="L669" s="7" t="e">
        <f t="shared" si="110"/>
        <v>#DIV/0!</v>
      </c>
      <c r="N669"/>
      <c r="O669"/>
      <c r="P669"/>
      <c r="Q669"/>
      <c r="R669"/>
      <c r="S669"/>
      <c r="T669"/>
      <c r="U669"/>
      <c r="V669"/>
      <c r="W669"/>
      <c r="X669"/>
      <c r="Y669"/>
      <c r="Z669"/>
    </row>
    <row r="670" spans="1:26" x14ac:dyDescent="0.2">
      <c r="A670" s="209" t="str">
        <f>IF(E670&lt;&gt;"",VLOOKUP(E670,КОСГУ!$A:$B,2,FALSE), IF(D670&lt;&gt;"",VLOOKUP(D670,ВидРасх!$A:$B,2,FALSE),IF(C670&lt;&gt;"",VLOOKUP(C670,ЦелСТ!$A:$B,2,FALSE),VLOOKUP(B670,Р_ПР!$A:$B,2,FALSE))))&amp;""</f>
        <v/>
      </c>
      <c r="B670" s="208" t="str">
        <f t="shared" si="111"/>
        <v/>
      </c>
      <c r="C670" s="181" t="str">
        <f t="shared" si="112"/>
        <v/>
      </c>
      <c r="D670" s="208" t="str">
        <f t="shared" si="113"/>
        <v/>
      </c>
      <c r="E670" s="181" t="str">
        <f t="shared" si="114"/>
        <v/>
      </c>
      <c r="F670" s="182">
        <f t="shared" si="106"/>
        <v>0</v>
      </c>
      <c r="G670" s="182">
        <f t="shared" si="107"/>
        <v>0</v>
      </c>
      <c r="H670" s="183" t="e">
        <f t="shared" si="105"/>
        <v>#DIV/0!</v>
      </c>
      <c r="I670" s="130">
        <f t="shared" si="108"/>
        <v>0</v>
      </c>
      <c r="J670" s="42"/>
      <c r="K670" s="7" t="e">
        <f t="shared" si="109"/>
        <v>#DIV/0!</v>
      </c>
      <c r="L670" s="7" t="e">
        <f t="shared" si="110"/>
        <v>#DIV/0!</v>
      </c>
      <c r="N670"/>
      <c r="O670"/>
      <c r="P670"/>
      <c r="Q670"/>
      <c r="R670"/>
      <c r="S670"/>
      <c r="T670"/>
      <c r="U670"/>
      <c r="V670"/>
      <c r="W670"/>
      <c r="X670"/>
      <c r="Y670"/>
      <c r="Z670"/>
    </row>
    <row r="671" spans="1:26" x14ac:dyDescent="0.2">
      <c r="A671" s="209" t="str">
        <f>IF(E671&lt;&gt;"",VLOOKUP(E671,КОСГУ!$A:$B,2,FALSE), IF(D671&lt;&gt;"",VLOOKUP(D671,ВидРасх!$A:$B,2,FALSE),IF(C671&lt;&gt;"",VLOOKUP(C671,ЦелСТ!$A:$B,2,FALSE),VLOOKUP(B671,Р_ПР!$A:$B,2,FALSE))))&amp;""</f>
        <v/>
      </c>
      <c r="B671" s="208" t="str">
        <f t="shared" si="111"/>
        <v/>
      </c>
      <c r="C671" s="181" t="str">
        <f t="shared" si="112"/>
        <v/>
      </c>
      <c r="D671" s="208" t="str">
        <f t="shared" si="113"/>
        <v/>
      </c>
      <c r="E671" s="181" t="str">
        <f t="shared" si="114"/>
        <v/>
      </c>
      <c r="F671" s="182">
        <f t="shared" si="106"/>
        <v>0</v>
      </c>
      <c r="G671" s="182">
        <f t="shared" si="107"/>
        <v>0</v>
      </c>
      <c r="H671" s="183" t="e">
        <f t="shared" si="105"/>
        <v>#DIV/0!</v>
      </c>
      <c r="I671" s="130">
        <f t="shared" si="108"/>
        <v>0</v>
      </c>
      <c r="J671" s="42"/>
      <c r="K671" s="7" t="e">
        <f t="shared" si="109"/>
        <v>#DIV/0!</v>
      </c>
      <c r="L671" s="7" t="e">
        <f t="shared" si="110"/>
        <v>#DIV/0!</v>
      </c>
      <c r="N671"/>
      <c r="O671"/>
      <c r="P671"/>
      <c r="Q671"/>
      <c r="R671"/>
      <c r="S671"/>
      <c r="T671"/>
      <c r="U671"/>
      <c r="V671"/>
      <c r="W671"/>
      <c r="X671"/>
      <c r="Y671"/>
      <c r="Z671"/>
    </row>
    <row r="672" spans="1:26" x14ac:dyDescent="0.2">
      <c r="A672" s="209" t="str">
        <f>IF(E672&lt;&gt;"",VLOOKUP(E672,КОСГУ!$A:$B,2,FALSE), IF(D672&lt;&gt;"",VLOOKUP(D672,ВидРасх!$A:$B,2,FALSE),IF(C672&lt;&gt;"",VLOOKUP(C672,ЦелСТ!$A:$B,2,FALSE),VLOOKUP(B672,Р_ПР!$A:$B,2,FALSE))))&amp;""</f>
        <v/>
      </c>
      <c r="B672" s="208" t="str">
        <f t="shared" si="111"/>
        <v/>
      </c>
      <c r="C672" s="181" t="str">
        <f t="shared" si="112"/>
        <v/>
      </c>
      <c r="D672" s="208" t="str">
        <f t="shared" si="113"/>
        <v/>
      </c>
      <c r="E672" s="181" t="str">
        <f t="shared" si="114"/>
        <v/>
      </c>
      <c r="F672" s="182">
        <f t="shared" si="106"/>
        <v>0</v>
      </c>
      <c r="G672" s="182">
        <f t="shared" si="107"/>
        <v>0</v>
      </c>
      <c r="H672" s="183" t="e">
        <f t="shared" si="105"/>
        <v>#DIV/0!</v>
      </c>
      <c r="I672" s="130">
        <f t="shared" si="108"/>
        <v>0</v>
      </c>
      <c r="J672" s="42"/>
      <c r="K672" s="7" t="e">
        <f t="shared" si="109"/>
        <v>#DIV/0!</v>
      </c>
      <c r="L672" s="7" t="e">
        <f t="shared" si="110"/>
        <v>#DIV/0!</v>
      </c>
      <c r="N672"/>
      <c r="O672"/>
      <c r="P672"/>
      <c r="Q672"/>
      <c r="R672"/>
      <c r="S672"/>
      <c r="T672"/>
      <c r="U672"/>
      <c r="V672"/>
      <c r="W672"/>
      <c r="X672"/>
      <c r="Y672"/>
      <c r="Z672"/>
    </row>
    <row r="673" spans="1:26" x14ac:dyDescent="0.2">
      <c r="A673" s="209" t="str">
        <f>IF(E673&lt;&gt;"",VLOOKUP(E673,КОСГУ!$A:$B,2,FALSE), IF(D673&lt;&gt;"",VLOOKUP(D673,ВидРасх!$A:$B,2,FALSE),IF(C673&lt;&gt;"",VLOOKUP(C673,ЦелСТ!$A:$B,2,FALSE),VLOOKUP(B673,Р_ПР!$A:$B,2,FALSE))))&amp;""</f>
        <v/>
      </c>
      <c r="B673" s="208" t="str">
        <f t="shared" si="111"/>
        <v/>
      </c>
      <c r="C673" s="181" t="str">
        <f t="shared" si="112"/>
        <v/>
      </c>
      <c r="D673" s="208" t="str">
        <f t="shared" si="113"/>
        <v/>
      </c>
      <c r="E673" s="181" t="str">
        <f t="shared" si="114"/>
        <v/>
      </c>
      <c r="F673" s="182">
        <f t="shared" si="106"/>
        <v>0</v>
      </c>
      <c r="G673" s="182">
        <f t="shared" si="107"/>
        <v>0</v>
      </c>
      <c r="H673" s="183" t="e">
        <f t="shared" si="105"/>
        <v>#DIV/0!</v>
      </c>
      <c r="I673" s="130">
        <f t="shared" si="108"/>
        <v>0</v>
      </c>
      <c r="J673" s="42"/>
      <c r="K673" s="7" t="e">
        <f t="shared" si="109"/>
        <v>#DIV/0!</v>
      </c>
      <c r="L673" s="7" t="e">
        <f t="shared" si="110"/>
        <v>#DIV/0!</v>
      </c>
      <c r="N673"/>
      <c r="O673"/>
      <c r="P673"/>
      <c r="Q673"/>
      <c r="R673"/>
      <c r="S673"/>
      <c r="T673"/>
      <c r="U673"/>
      <c r="V673"/>
      <c r="W673"/>
      <c r="X673"/>
      <c r="Y673"/>
      <c r="Z673"/>
    </row>
    <row r="674" spans="1:26" x14ac:dyDescent="0.2">
      <c r="A674" s="209" t="str">
        <f>IF(E674&lt;&gt;"",VLOOKUP(E674,КОСГУ!$A:$B,2,FALSE), IF(D674&lt;&gt;"",VLOOKUP(D674,ВидРасх!$A:$B,2,FALSE),IF(C674&lt;&gt;"",VLOOKUP(C674,ЦелСТ!$A:$B,2,FALSE),VLOOKUP(B674,Р_ПР!$A:$B,2,FALSE))))&amp;""</f>
        <v/>
      </c>
      <c r="B674" s="208" t="str">
        <f t="shared" si="111"/>
        <v/>
      </c>
      <c r="C674" s="181" t="str">
        <f t="shared" si="112"/>
        <v/>
      </c>
      <c r="D674" s="208" t="str">
        <f t="shared" si="113"/>
        <v/>
      </c>
      <c r="E674" s="181" t="str">
        <f t="shared" si="114"/>
        <v/>
      </c>
      <c r="F674" s="182">
        <f t="shared" si="106"/>
        <v>0</v>
      </c>
      <c r="G674" s="182">
        <f t="shared" si="107"/>
        <v>0</v>
      </c>
      <c r="H674" s="183" t="e">
        <f t="shared" si="105"/>
        <v>#DIV/0!</v>
      </c>
      <c r="I674" s="130">
        <f t="shared" si="108"/>
        <v>0</v>
      </c>
      <c r="J674" s="42"/>
      <c r="K674" s="7" t="e">
        <f t="shared" si="109"/>
        <v>#DIV/0!</v>
      </c>
      <c r="L674" s="7" t="e">
        <f t="shared" si="110"/>
        <v>#DIV/0!</v>
      </c>
      <c r="N674"/>
      <c r="O674"/>
      <c r="P674"/>
      <c r="Q674"/>
      <c r="R674"/>
      <c r="S674"/>
      <c r="T674"/>
      <c r="U674"/>
      <c r="V674"/>
      <c r="W674"/>
      <c r="X674"/>
      <c r="Y674"/>
      <c r="Z674"/>
    </row>
    <row r="675" spans="1:26" x14ac:dyDescent="0.2">
      <c r="A675" s="209" t="str">
        <f>IF(E675&lt;&gt;"",VLOOKUP(E675,КОСГУ!$A:$B,2,FALSE), IF(D675&lt;&gt;"",VLOOKUP(D675,ВидРасх!$A:$B,2,FALSE),IF(C675&lt;&gt;"",VLOOKUP(C675,ЦелСТ!$A:$B,2,FALSE),VLOOKUP(B675,Р_ПР!$A:$B,2,FALSE))))&amp;""</f>
        <v/>
      </c>
      <c r="B675" s="208" t="str">
        <f t="shared" si="111"/>
        <v/>
      </c>
      <c r="C675" s="181" t="str">
        <f t="shared" si="112"/>
        <v/>
      </c>
      <c r="D675" s="208" t="str">
        <f t="shared" si="113"/>
        <v/>
      </c>
      <c r="E675" s="181" t="str">
        <f t="shared" si="114"/>
        <v/>
      </c>
      <c r="F675" s="182">
        <f t="shared" si="106"/>
        <v>0</v>
      </c>
      <c r="G675" s="182">
        <f t="shared" si="107"/>
        <v>0</v>
      </c>
      <c r="H675" s="183" t="e">
        <f t="shared" si="105"/>
        <v>#DIV/0!</v>
      </c>
      <c r="I675" s="130">
        <f t="shared" si="108"/>
        <v>0</v>
      </c>
      <c r="J675" s="42"/>
      <c r="K675" s="7" t="e">
        <f t="shared" si="109"/>
        <v>#DIV/0!</v>
      </c>
      <c r="L675" s="7" t="e">
        <f t="shared" si="110"/>
        <v>#DIV/0!</v>
      </c>
      <c r="N675"/>
      <c r="O675"/>
      <c r="P675"/>
      <c r="Q675"/>
      <c r="R675"/>
      <c r="S675"/>
      <c r="T675"/>
      <c r="U675"/>
      <c r="V675"/>
      <c r="W675"/>
      <c r="X675"/>
      <c r="Y675"/>
      <c r="Z675"/>
    </row>
    <row r="676" spans="1:26" x14ac:dyDescent="0.2">
      <c r="A676" s="209" t="str">
        <f>IF(E676&lt;&gt;"",VLOOKUP(E676,КОСГУ!$A:$B,2,FALSE), IF(D676&lt;&gt;"",VLOOKUP(D676,ВидРасх!$A:$B,2,FALSE),IF(C676&lt;&gt;"",VLOOKUP(C676,ЦелСТ!$A:$B,2,FALSE),VLOOKUP(B676,Р_ПР!$A:$B,2,FALSE))))&amp;""</f>
        <v/>
      </c>
      <c r="B676" s="208" t="str">
        <f t="shared" si="111"/>
        <v/>
      </c>
      <c r="C676" s="181" t="str">
        <f t="shared" si="112"/>
        <v/>
      </c>
      <c r="D676" s="208" t="str">
        <f t="shared" si="113"/>
        <v/>
      </c>
      <c r="E676" s="181" t="str">
        <f t="shared" si="114"/>
        <v/>
      </c>
      <c r="F676" s="182">
        <f t="shared" si="106"/>
        <v>0</v>
      </c>
      <c r="G676" s="182">
        <f t="shared" si="107"/>
        <v>0</v>
      </c>
      <c r="H676" s="183" t="e">
        <f t="shared" si="105"/>
        <v>#DIV/0!</v>
      </c>
      <c r="I676" s="130">
        <f t="shared" si="108"/>
        <v>0</v>
      </c>
      <c r="J676" s="42"/>
      <c r="K676" s="7" t="e">
        <f t="shared" si="109"/>
        <v>#DIV/0!</v>
      </c>
      <c r="L676" s="7" t="e">
        <f t="shared" si="110"/>
        <v>#DIV/0!</v>
      </c>
      <c r="N676"/>
      <c r="O676"/>
      <c r="P676"/>
      <c r="Q676"/>
      <c r="R676"/>
      <c r="S676"/>
      <c r="T676"/>
      <c r="U676"/>
      <c r="V676"/>
      <c r="W676"/>
      <c r="X676"/>
      <c r="Y676"/>
      <c r="Z676"/>
    </row>
    <row r="677" spans="1:26" x14ac:dyDescent="0.2">
      <c r="A677" s="209" t="str">
        <f>IF(E677&lt;&gt;"",VLOOKUP(E677,КОСГУ!$A:$B,2,FALSE), IF(D677&lt;&gt;"",VLOOKUP(D677,ВидРасх!$A:$B,2,FALSE),IF(C677&lt;&gt;"",VLOOKUP(C677,ЦелСТ!$A:$B,2,FALSE),VLOOKUP(B677,Р_ПР!$A:$B,2,FALSE))))&amp;""</f>
        <v/>
      </c>
      <c r="B677" s="208" t="str">
        <f t="shared" si="111"/>
        <v/>
      </c>
      <c r="C677" s="181" t="str">
        <f t="shared" si="112"/>
        <v/>
      </c>
      <c r="D677" s="208" t="str">
        <f t="shared" si="113"/>
        <v/>
      </c>
      <c r="E677" s="181" t="str">
        <f t="shared" si="114"/>
        <v/>
      </c>
      <c r="F677" s="182">
        <f t="shared" si="106"/>
        <v>0</v>
      </c>
      <c r="G677" s="182">
        <f t="shared" si="107"/>
        <v>0</v>
      </c>
      <c r="H677" s="183" t="e">
        <f t="shared" si="105"/>
        <v>#DIV/0!</v>
      </c>
      <c r="I677" s="130">
        <f t="shared" si="108"/>
        <v>0</v>
      </c>
      <c r="J677" s="42"/>
      <c r="K677" s="7" t="e">
        <f t="shared" si="109"/>
        <v>#DIV/0!</v>
      </c>
      <c r="L677" s="7" t="e">
        <f t="shared" si="110"/>
        <v>#DIV/0!</v>
      </c>
      <c r="N677"/>
      <c r="O677"/>
      <c r="P677"/>
      <c r="Q677"/>
      <c r="R677"/>
      <c r="S677"/>
      <c r="T677"/>
      <c r="U677"/>
      <c r="V677"/>
      <c r="W677"/>
      <c r="X677"/>
      <c r="Y677"/>
      <c r="Z677"/>
    </row>
    <row r="678" spans="1:26" x14ac:dyDescent="0.2">
      <c r="A678" s="209" t="str">
        <f>IF(E678&lt;&gt;"",VLOOKUP(E678,КОСГУ!$A:$B,2,FALSE), IF(D678&lt;&gt;"",VLOOKUP(D678,ВидРасх!$A:$B,2,FALSE),IF(C678&lt;&gt;"",VLOOKUP(C678,ЦелСТ!$A:$B,2,FALSE),VLOOKUP(B678,Р_ПР!$A:$B,2,FALSE))))&amp;""</f>
        <v/>
      </c>
      <c r="B678" s="208" t="str">
        <f t="shared" si="111"/>
        <v/>
      </c>
      <c r="C678" s="181" t="str">
        <f t="shared" si="112"/>
        <v/>
      </c>
      <c r="D678" s="208" t="str">
        <f t="shared" si="113"/>
        <v/>
      </c>
      <c r="E678" s="181" t="str">
        <f t="shared" si="114"/>
        <v/>
      </c>
      <c r="F678" s="182">
        <f t="shared" si="106"/>
        <v>0</v>
      </c>
      <c r="G678" s="182">
        <f t="shared" si="107"/>
        <v>0</v>
      </c>
      <c r="H678" s="183" t="e">
        <f t="shared" si="105"/>
        <v>#DIV/0!</v>
      </c>
      <c r="I678" s="130">
        <f t="shared" si="108"/>
        <v>0</v>
      </c>
      <c r="J678" s="42"/>
      <c r="K678" s="7" t="e">
        <f t="shared" si="109"/>
        <v>#DIV/0!</v>
      </c>
      <c r="L678" s="7" t="e">
        <f t="shared" si="110"/>
        <v>#DIV/0!</v>
      </c>
      <c r="N678"/>
      <c r="O678"/>
      <c r="P678"/>
      <c r="Q678"/>
      <c r="R678"/>
      <c r="S678"/>
      <c r="T678"/>
      <c r="U678"/>
      <c r="V678"/>
      <c r="W678"/>
      <c r="X678"/>
      <c r="Y678"/>
      <c r="Z678"/>
    </row>
    <row r="679" spans="1:26" x14ac:dyDescent="0.2">
      <c r="A679" s="209" t="str">
        <f>IF(E679&lt;&gt;"",VLOOKUP(E679,КОСГУ!$A:$B,2,FALSE), IF(D679&lt;&gt;"",VLOOKUP(D679,ВидРасх!$A:$B,2,FALSE),IF(C679&lt;&gt;"",VLOOKUP(C679,ЦелСТ!$A:$B,2,FALSE),VLOOKUP(B679,Р_ПР!$A:$B,2,FALSE))))&amp;""</f>
        <v/>
      </c>
      <c r="B679" s="208" t="str">
        <f t="shared" si="111"/>
        <v/>
      </c>
      <c r="C679" s="181" t="str">
        <f t="shared" si="112"/>
        <v/>
      </c>
      <c r="D679" s="208" t="str">
        <f t="shared" si="113"/>
        <v/>
      </c>
      <c r="E679" s="181" t="str">
        <f t="shared" si="114"/>
        <v/>
      </c>
      <c r="F679" s="182">
        <f t="shared" si="106"/>
        <v>0</v>
      </c>
      <c r="G679" s="182">
        <f t="shared" si="107"/>
        <v>0</v>
      </c>
      <c r="H679" s="183" t="e">
        <f t="shared" si="105"/>
        <v>#DIV/0!</v>
      </c>
      <c r="I679" s="130">
        <f t="shared" si="108"/>
        <v>0</v>
      </c>
      <c r="J679" s="42"/>
      <c r="K679" s="7" t="e">
        <f t="shared" si="109"/>
        <v>#DIV/0!</v>
      </c>
      <c r="L679" s="7" t="e">
        <f t="shared" si="110"/>
        <v>#DIV/0!</v>
      </c>
      <c r="N679"/>
      <c r="O679"/>
      <c r="P679"/>
      <c r="Q679"/>
      <c r="R679"/>
      <c r="S679"/>
      <c r="T679"/>
      <c r="U679"/>
      <c r="V679"/>
      <c r="W679"/>
      <c r="X679"/>
      <c r="Y679"/>
      <c r="Z679"/>
    </row>
    <row r="680" spans="1:26" x14ac:dyDescent="0.2">
      <c r="A680" s="209" t="str">
        <f>IF(E680&lt;&gt;"",VLOOKUP(E680,КОСГУ!$A:$B,2,FALSE), IF(D680&lt;&gt;"",VLOOKUP(D680,ВидРасх!$A:$B,2,FALSE),IF(C680&lt;&gt;"",VLOOKUP(C680,ЦелСТ!$A:$B,2,FALSE),VLOOKUP(B680,Р_ПР!$A:$B,2,FALSE))))&amp;""</f>
        <v/>
      </c>
      <c r="B680" s="208" t="str">
        <f t="shared" si="111"/>
        <v/>
      </c>
      <c r="C680" s="181" t="str">
        <f t="shared" si="112"/>
        <v/>
      </c>
      <c r="D680" s="208" t="str">
        <f t="shared" si="113"/>
        <v/>
      </c>
      <c r="E680" s="181" t="str">
        <f t="shared" si="114"/>
        <v/>
      </c>
      <c r="F680" s="182">
        <f t="shared" si="106"/>
        <v>0</v>
      </c>
      <c r="G680" s="182">
        <f t="shared" si="107"/>
        <v>0</v>
      </c>
      <c r="H680" s="183" t="e">
        <f t="shared" si="105"/>
        <v>#DIV/0!</v>
      </c>
      <c r="I680" s="130">
        <f t="shared" si="108"/>
        <v>0</v>
      </c>
      <c r="J680" s="42"/>
      <c r="K680" s="7" t="e">
        <f t="shared" si="109"/>
        <v>#DIV/0!</v>
      </c>
      <c r="L680" s="7" t="e">
        <f t="shared" si="110"/>
        <v>#DIV/0!</v>
      </c>
      <c r="N680"/>
      <c r="O680"/>
      <c r="P680"/>
      <c r="Q680"/>
      <c r="R680"/>
      <c r="S680"/>
      <c r="T680"/>
      <c r="U680"/>
      <c r="V680"/>
      <c r="W680"/>
      <c r="X680"/>
      <c r="Y680"/>
      <c r="Z680"/>
    </row>
    <row r="681" spans="1:26" x14ac:dyDescent="0.2">
      <c r="A681" s="209" t="str">
        <f>IF(E681&lt;&gt;"",VLOOKUP(E681,КОСГУ!$A:$B,2,FALSE), IF(D681&lt;&gt;"",VLOOKUP(D681,ВидРасх!$A:$B,2,FALSE),IF(C681&lt;&gt;"",VLOOKUP(C681,ЦелСТ!$A:$B,2,FALSE),VLOOKUP(B681,Р_ПР!$A:$B,2,FALSE))))&amp;""</f>
        <v/>
      </c>
      <c r="B681" s="208" t="str">
        <f t="shared" si="111"/>
        <v/>
      </c>
      <c r="C681" s="181" t="str">
        <f t="shared" si="112"/>
        <v/>
      </c>
      <c r="D681" s="208" t="str">
        <f t="shared" si="113"/>
        <v/>
      </c>
      <c r="E681" s="181" t="str">
        <f t="shared" si="114"/>
        <v/>
      </c>
      <c r="F681" s="182">
        <f t="shared" si="106"/>
        <v>0</v>
      </c>
      <c r="G681" s="182">
        <f t="shared" si="107"/>
        <v>0</v>
      </c>
      <c r="H681" s="183" t="e">
        <f t="shared" si="105"/>
        <v>#DIV/0!</v>
      </c>
      <c r="I681" s="130">
        <f t="shared" si="108"/>
        <v>0</v>
      </c>
      <c r="J681" s="42"/>
      <c r="K681" s="7" t="e">
        <f t="shared" si="109"/>
        <v>#DIV/0!</v>
      </c>
      <c r="L681" s="7" t="e">
        <f t="shared" si="110"/>
        <v>#DIV/0!</v>
      </c>
      <c r="N681"/>
      <c r="O681"/>
      <c r="P681"/>
      <c r="Q681"/>
      <c r="R681"/>
      <c r="S681"/>
      <c r="T681"/>
      <c r="U681"/>
      <c r="V681"/>
      <c r="W681"/>
      <c r="X681"/>
      <c r="Y681"/>
      <c r="Z681"/>
    </row>
    <row r="682" spans="1:26" x14ac:dyDescent="0.2">
      <c r="A682" s="209" t="str">
        <f>IF(E682&lt;&gt;"",VLOOKUP(E682,КОСГУ!$A:$B,2,FALSE), IF(D682&lt;&gt;"",VLOOKUP(D682,ВидРасх!$A:$B,2,FALSE),IF(C682&lt;&gt;"",VLOOKUP(C682,ЦелСТ!$A:$B,2,FALSE),VLOOKUP(B682,Р_ПР!$A:$B,2,FALSE))))&amp;""</f>
        <v/>
      </c>
      <c r="B682" s="208" t="str">
        <f t="shared" si="111"/>
        <v/>
      </c>
      <c r="C682" s="181" t="str">
        <f t="shared" si="112"/>
        <v/>
      </c>
      <c r="D682" s="208" t="str">
        <f t="shared" si="113"/>
        <v/>
      </c>
      <c r="E682" s="181" t="str">
        <f t="shared" si="114"/>
        <v/>
      </c>
      <c r="F682" s="182">
        <f t="shared" si="106"/>
        <v>0</v>
      </c>
      <c r="G682" s="182">
        <f t="shared" si="107"/>
        <v>0</v>
      </c>
      <c r="H682" s="183" t="e">
        <f t="shared" si="105"/>
        <v>#DIV/0!</v>
      </c>
      <c r="I682" s="130">
        <f t="shared" si="108"/>
        <v>0</v>
      </c>
      <c r="J682" s="42"/>
      <c r="K682" s="7" t="e">
        <f t="shared" si="109"/>
        <v>#DIV/0!</v>
      </c>
      <c r="L682" s="7" t="e">
        <f t="shared" si="110"/>
        <v>#DIV/0!</v>
      </c>
      <c r="N682"/>
      <c r="O682"/>
      <c r="P682"/>
      <c r="Q682"/>
      <c r="R682"/>
      <c r="S682"/>
      <c r="T682"/>
      <c r="U682"/>
      <c r="V682"/>
      <c r="W682"/>
      <c r="X682"/>
      <c r="Y682"/>
      <c r="Z682"/>
    </row>
    <row r="683" spans="1:26" x14ac:dyDescent="0.2">
      <c r="A683" s="209" t="str">
        <f>IF(E683&lt;&gt;"",VLOOKUP(E683,КОСГУ!$A:$B,2,FALSE), IF(D683&lt;&gt;"",VLOOKUP(D683,ВидРасх!$A:$B,2,FALSE),IF(C683&lt;&gt;"",VLOOKUP(C683,ЦелСТ!$A:$B,2,FALSE),VLOOKUP(B683,Р_ПР!$A:$B,2,FALSE))))&amp;""</f>
        <v/>
      </c>
      <c r="B683" s="208" t="str">
        <f t="shared" si="111"/>
        <v/>
      </c>
      <c r="C683" s="181" t="str">
        <f t="shared" si="112"/>
        <v/>
      </c>
      <c r="D683" s="208" t="str">
        <f t="shared" si="113"/>
        <v/>
      </c>
      <c r="E683" s="181" t="str">
        <f t="shared" si="114"/>
        <v/>
      </c>
      <c r="F683" s="182">
        <f t="shared" si="106"/>
        <v>0</v>
      </c>
      <c r="G683" s="182">
        <f t="shared" si="107"/>
        <v>0</v>
      </c>
      <c r="H683" s="183" t="e">
        <f t="shared" si="105"/>
        <v>#DIV/0!</v>
      </c>
      <c r="I683" s="130">
        <f t="shared" si="108"/>
        <v>0</v>
      </c>
      <c r="J683" s="42"/>
      <c r="K683" s="7" t="e">
        <f t="shared" si="109"/>
        <v>#DIV/0!</v>
      </c>
      <c r="L683" s="7" t="e">
        <f t="shared" si="110"/>
        <v>#DIV/0!</v>
      </c>
      <c r="N683"/>
      <c r="O683"/>
      <c r="P683"/>
      <c r="Q683"/>
      <c r="R683"/>
      <c r="S683"/>
      <c r="T683"/>
      <c r="U683"/>
      <c r="V683"/>
      <c r="W683"/>
      <c r="X683"/>
      <c r="Y683"/>
      <c r="Z683"/>
    </row>
    <row r="684" spans="1:26" x14ac:dyDescent="0.2">
      <c r="A684" s="209" t="str">
        <f>IF(E684&lt;&gt;"",VLOOKUP(E684,КОСГУ!$A:$B,2,FALSE), IF(D684&lt;&gt;"",VLOOKUP(D684,ВидРасх!$A:$B,2,FALSE),IF(C684&lt;&gt;"",VLOOKUP(C684,ЦелСТ!$A:$B,2,FALSE),VLOOKUP(B684,Р_ПР!$A:$B,2,FALSE))))&amp;""</f>
        <v/>
      </c>
      <c r="B684" s="208" t="str">
        <f t="shared" si="111"/>
        <v/>
      </c>
      <c r="C684" s="181" t="str">
        <f t="shared" si="112"/>
        <v/>
      </c>
      <c r="D684" s="208" t="str">
        <f t="shared" si="113"/>
        <v/>
      </c>
      <c r="E684" s="181" t="str">
        <f t="shared" si="114"/>
        <v/>
      </c>
      <c r="F684" s="182">
        <f t="shared" si="106"/>
        <v>0</v>
      </c>
      <c r="G684" s="182">
        <f t="shared" si="107"/>
        <v>0</v>
      </c>
      <c r="H684" s="183" t="e">
        <f t="shared" si="105"/>
        <v>#DIV/0!</v>
      </c>
      <c r="I684" s="130">
        <f t="shared" si="108"/>
        <v>0</v>
      </c>
      <c r="J684" s="42"/>
      <c r="K684" s="7" t="e">
        <f t="shared" si="109"/>
        <v>#DIV/0!</v>
      </c>
      <c r="L684" s="7" t="e">
        <f t="shared" si="110"/>
        <v>#DIV/0!</v>
      </c>
      <c r="N684"/>
      <c r="O684"/>
      <c r="P684"/>
      <c r="Q684"/>
      <c r="R684"/>
      <c r="S684"/>
      <c r="T684"/>
      <c r="U684"/>
      <c r="V684"/>
      <c r="W684"/>
      <c r="X684"/>
      <c r="Y684"/>
      <c r="Z684"/>
    </row>
    <row r="685" spans="1:26" x14ac:dyDescent="0.2">
      <c r="A685" s="209" t="str">
        <f>IF(E685&lt;&gt;"",VLOOKUP(E685,КОСГУ!$A:$B,2,FALSE), IF(D685&lt;&gt;"",VLOOKUP(D685,ВидРасх!$A:$B,2,FALSE),IF(C685&lt;&gt;"",VLOOKUP(C685,ЦелСТ!$A:$B,2,FALSE),VLOOKUP(B685,Р_ПР!$A:$B,2,FALSE))))&amp;""</f>
        <v/>
      </c>
      <c r="B685" s="208" t="str">
        <f t="shared" si="111"/>
        <v/>
      </c>
      <c r="C685" s="181" t="str">
        <f t="shared" si="112"/>
        <v/>
      </c>
      <c r="D685" s="208" t="str">
        <f t="shared" si="113"/>
        <v/>
      </c>
      <c r="E685" s="181" t="str">
        <f t="shared" si="114"/>
        <v/>
      </c>
      <c r="F685" s="182">
        <f t="shared" si="106"/>
        <v>0</v>
      </c>
      <c r="G685" s="182">
        <f t="shared" si="107"/>
        <v>0</v>
      </c>
      <c r="H685" s="183" t="e">
        <f t="shared" si="105"/>
        <v>#DIV/0!</v>
      </c>
      <c r="I685" s="130">
        <f t="shared" si="108"/>
        <v>0</v>
      </c>
      <c r="J685" s="42"/>
      <c r="K685" s="7" t="e">
        <f t="shared" si="109"/>
        <v>#DIV/0!</v>
      </c>
      <c r="L685" s="7" t="e">
        <f t="shared" si="110"/>
        <v>#DIV/0!</v>
      </c>
      <c r="N685"/>
      <c r="O685"/>
      <c r="P685"/>
      <c r="Q685"/>
      <c r="R685"/>
      <c r="S685"/>
      <c r="T685"/>
      <c r="U685"/>
      <c r="V685"/>
      <c r="W685"/>
      <c r="X685"/>
      <c r="Y685"/>
      <c r="Z685"/>
    </row>
    <row r="686" spans="1:26" x14ac:dyDescent="0.2">
      <c r="A686" s="209" t="str">
        <f>IF(E686&lt;&gt;"",VLOOKUP(E686,КОСГУ!$A:$B,2,FALSE), IF(D686&lt;&gt;"",VLOOKUP(D686,ВидРасх!$A:$B,2,FALSE),IF(C686&lt;&gt;"",VLOOKUP(C686,ЦелСТ!$A:$B,2,FALSE),VLOOKUP(B686,Р_ПР!$A:$B,2,FALSE))))&amp;""</f>
        <v/>
      </c>
      <c r="B686" s="208" t="str">
        <f t="shared" si="111"/>
        <v/>
      </c>
      <c r="C686" s="181" t="str">
        <f t="shared" si="112"/>
        <v/>
      </c>
      <c r="D686" s="208" t="str">
        <f t="shared" si="113"/>
        <v/>
      </c>
      <c r="E686" s="181" t="str">
        <f t="shared" si="114"/>
        <v/>
      </c>
      <c r="F686" s="182">
        <f t="shared" si="106"/>
        <v>0</v>
      </c>
      <c r="G686" s="182">
        <f t="shared" si="107"/>
        <v>0</v>
      </c>
      <c r="H686" s="183" t="e">
        <f t="shared" si="105"/>
        <v>#DIV/0!</v>
      </c>
      <c r="I686" s="130">
        <f t="shared" si="108"/>
        <v>0</v>
      </c>
      <c r="J686" s="42"/>
      <c r="K686" s="7" t="e">
        <f t="shared" si="109"/>
        <v>#DIV/0!</v>
      </c>
      <c r="L686" s="7" t="e">
        <f t="shared" si="110"/>
        <v>#DIV/0!</v>
      </c>
      <c r="N686"/>
      <c r="O686"/>
      <c r="P686"/>
      <c r="Q686"/>
      <c r="R686"/>
      <c r="S686"/>
      <c r="T686"/>
      <c r="U686"/>
      <c r="V686"/>
      <c r="W686"/>
      <c r="X686"/>
      <c r="Y686"/>
      <c r="Z686"/>
    </row>
    <row r="687" spans="1:26" x14ac:dyDescent="0.2">
      <c r="A687" s="209" t="str">
        <f>IF(E687&lt;&gt;"",VLOOKUP(E687,КОСГУ!$A:$B,2,FALSE), IF(D687&lt;&gt;"",VLOOKUP(D687,ВидРасх!$A:$B,2,FALSE),IF(C687&lt;&gt;"",VLOOKUP(C687,ЦелСТ!$A:$B,2,FALSE),VLOOKUP(B687,Р_ПР!$A:$B,2,FALSE))))&amp;""</f>
        <v/>
      </c>
      <c r="B687" s="208" t="str">
        <f t="shared" si="111"/>
        <v/>
      </c>
      <c r="C687" s="181" t="str">
        <f t="shared" si="112"/>
        <v/>
      </c>
      <c r="D687" s="208" t="str">
        <f t="shared" si="113"/>
        <v/>
      </c>
      <c r="E687" s="181" t="str">
        <f t="shared" si="114"/>
        <v/>
      </c>
      <c r="F687" s="182">
        <f t="shared" si="106"/>
        <v>0</v>
      </c>
      <c r="G687" s="182">
        <f t="shared" si="107"/>
        <v>0</v>
      </c>
      <c r="H687" s="183" t="e">
        <f t="shared" si="105"/>
        <v>#DIV/0!</v>
      </c>
      <c r="I687" s="130">
        <f t="shared" si="108"/>
        <v>0</v>
      </c>
      <c r="J687" s="42"/>
      <c r="K687" s="7" t="e">
        <f t="shared" si="109"/>
        <v>#DIV/0!</v>
      </c>
      <c r="L687" s="7" t="e">
        <f t="shared" si="110"/>
        <v>#DIV/0!</v>
      </c>
      <c r="N687"/>
      <c r="O687"/>
      <c r="P687"/>
      <c r="Q687"/>
      <c r="R687"/>
      <c r="S687"/>
      <c r="T687"/>
      <c r="U687"/>
      <c r="V687"/>
      <c r="W687"/>
      <c r="X687"/>
      <c r="Y687"/>
      <c r="Z687"/>
    </row>
    <row r="688" spans="1:26" x14ac:dyDescent="0.2">
      <c r="A688" s="209" t="str">
        <f>IF(E688&lt;&gt;"",VLOOKUP(E688,КОСГУ!$A:$B,2,FALSE), IF(D688&lt;&gt;"",VLOOKUP(D688,ВидРасх!$A:$B,2,FALSE),IF(C688&lt;&gt;"",VLOOKUP(C688,ЦелСТ!$A:$B,2,FALSE),VLOOKUP(B688,Р_ПР!$A:$B,2,FALSE))))&amp;""</f>
        <v/>
      </c>
      <c r="B688" s="208" t="str">
        <f t="shared" si="111"/>
        <v/>
      </c>
      <c r="C688" s="181" t="str">
        <f t="shared" si="112"/>
        <v/>
      </c>
      <c r="D688" s="208" t="str">
        <f t="shared" si="113"/>
        <v/>
      </c>
      <c r="E688" s="181" t="str">
        <f t="shared" si="114"/>
        <v/>
      </c>
      <c r="F688" s="182">
        <f t="shared" si="106"/>
        <v>0</v>
      </c>
      <c r="G688" s="182">
        <f t="shared" si="107"/>
        <v>0</v>
      </c>
      <c r="H688" s="183" t="e">
        <f t="shared" si="105"/>
        <v>#DIV/0!</v>
      </c>
      <c r="I688" s="130">
        <f t="shared" si="108"/>
        <v>0</v>
      </c>
      <c r="J688" s="42"/>
      <c r="K688" s="7" t="e">
        <f t="shared" si="109"/>
        <v>#DIV/0!</v>
      </c>
      <c r="L688" s="7" t="e">
        <f t="shared" si="110"/>
        <v>#DIV/0!</v>
      </c>
      <c r="N688"/>
      <c r="O688"/>
      <c r="P688"/>
      <c r="Q688"/>
      <c r="R688"/>
      <c r="S688"/>
      <c r="T688"/>
      <c r="U688"/>
      <c r="V688"/>
      <c r="W688"/>
      <c r="X688"/>
      <c r="Y688"/>
      <c r="Z688"/>
    </row>
    <row r="689" spans="1:26" x14ac:dyDescent="0.2">
      <c r="A689" s="209" t="str">
        <f>IF(E689&lt;&gt;"",VLOOKUP(E689,КОСГУ!$A:$B,2,FALSE), IF(D689&lt;&gt;"",VLOOKUP(D689,ВидРасх!$A:$B,2,FALSE),IF(C689&lt;&gt;"",VLOOKUP(C689,ЦелСТ!$A:$B,2,FALSE),VLOOKUP(B689,Р_ПР!$A:$B,2,FALSE))))&amp;""</f>
        <v/>
      </c>
      <c r="B689" s="208" t="str">
        <f t="shared" si="111"/>
        <v/>
      </c>
      <c r="C689" s="181" t="str">
        <f t="shared" si="112"/>
        <v/>
      </c>
      <c r="D689" s="208" t="str">
        <f t="shared" si="113"/>
        <v/>
      </c>
      <c r="E689" s="181" t="str">
        <f t="shared" si="114"/>
        <v/>
      </c>
      <c r="F689" s="182">
        <f t="shared" si="106"/>
        <v>0</v>
      </c>
      <c r="G689" s="182">
        <f t="shared" si="107"/>
        <v>0</v>
      </c>
      <c r="H689" s="183" t="e">
        <f t="shared" si="105"/>
        <v>#DIV/0!</v>
      </c>
      <c r="I689" s="130">
        <f t="shared" si="108"/>
        <v>0</v>
      </c>
      <c r="J689" s="42"/>
      <c r="K689" s="7" t="e">
        <f t="shared" si="109"/>
        <v>#DIV/0!</v>
      </c>
      <c r="L689" s="7" t="e">
        <f t="shared" si="110"/>
        <v>#DIV/0!</v>
      </c>
      <c r="N689"/>
      <c r="O689"/>
      <c r="P689"/>
      <c r="Q689"/>
      <c r="R689"/>
      <c r="S689"/>
      <c r="T689"/>
      <c r="U689"/>
      <c r="V689"/>
      <c r="W689"/>
      <c r="X689"/>
      <c r="Y689"/>
      <c r="Z689"/>
    </row>
    <row r="690" spans="1:26" x14ac:dyDescent="0.2">
      <c r="A690" s="209" t="str">
        <f>IF(E690&lt;&gt;"",VLOOKUP(E690,КОСГУ!$A:$B,2,FALSE), IF(D690&lt;&gt;"",VLOOKUP(D690,ВидРасх!$A:$B,2,FALSE),IF(C690&lt;&gt;"",VLOOKUP(C690,ЦелСТ!$A:$B,2,FALSE),VLOOKUP(B690,Р_ПР!$A:$B,2,FALSE))))&amp;""</f>
        <v/>
      </c>
      <c r="B690" s="208" t="str">
        <f t="shared" si="111"/>
        <v/>
      </c>
      <c r="C690" s="181" t="str">
        <f t="shared" si="112"/>
        <v/>
      </c>
      <c r="D690" s="208" t="str">
        <f t="shared" si="113"/>
        <v/>
      </c>
      <c r="E690" s="181" t="str">
        <f t="shared" si="114"/>
        <v/>
      </c>
      <c r="F690" s="182">
        <f t="shared" si="106"/>
        <v>0</v>
      </c>
      <c r="G690" s="182">
        <f t="shared" si="107"/>
        <v>0</v>
      </c>
      <c r="H690" s="183" t="e">
        <f t="shared" si="105"/>
        <v>#DIV/0!</v>
      </c>
      <c r="I690" s="130">
        <f t="shared" si="108"/>
        <v>0</v>
      </c>
      <c r="J690" s="42"/>
      <c r="K690" s="7" t="e">
        <f t="shared" si="109"/>
        <v>#DIV/0!</v>
      </c>
      <c r="L690" s="7" t="e">
        <f t="shared" si="110"/>
        <v>#DIV/0!</v>
      </c>
      <c r="N690"/>
      <c r="O690"/>
      <c r="P690"/>
      <c r="Q690"/>
      <c r="R690"/>
      <c r="S690"/>
      <c r="T690"/>
      <c r="U690"/>
      <c r="V690"/>
      <c r="W690"/>
      <c r="X690"/>
      <c r="Y690"/>
      <c r="Z690"/>
    </row>
    <row r="691" spans="1:26" x14ac:dyDescent="0.2">
      <c r="A691" s="209" t="str">
        <f>IF(E691&lt;&gt;"",VLOOKUP(E691,КОСГУ!$A:$B,2,FALSE), IF(D691&lt;&gt;"",VLOOKUP(D691,ВидРасх!$A:$B,2,FALSE),IF(C691&lt;&gt;"",VLOOKUP(C691,ЦелСТ!$A:$B,2,FALSE),VLOOKUP(B691,Р_ПР!$A:$B,2,FALSE))))&amp;""</f>
        <v/>
      </c>
      <c r="B691" s="208" t="str">
        <f t="shared" si="111"/>
        <v/>
      </c>
      <c r="C691" s="181" t="str">
        <f t="shared" si="112"/>
        <v/>
      </c>
      <c r="D691" s="208" t="str">
        <f t="shared" si="113"/>
        <v/>
      </c>
      <c r="E691" s="181" t="str">
        <f t="shared" si="114"/>
        <v/>
      </c>
      <c r="F691" s="182">
        <f t="shared" si="106"/>
        <v>0</v>
      </c>
      <c r="G691" s="182">
        <f t="shared" si="107"/>
        <v>0</v>
      </c>
      <c r="H691" s="183" t="e">
        <f t="shared" si="105"/>
        <v>#DIV/0!</v>
      </c>
      <c r="I691" s="130">
        <f t="shared" si="108"/>
        <v>0</v>
      </c>
      <c r="J691" s="42"/>
      <c r="K691" s="7" t="e">
        <f t="shared" si="109"/>
        <v>#DIV/0!</v>
      </c>
      <c r="L691" s="7" t="e">
        <f t="shared" si="110"/>
        <v>#DIV/0!</v>
      </c>
      <c r="N691"/>
      <c r="O691"/>
      <c r="P691"/>
      <c r="Q691"/>
      <c r="R691"/>
      <c r="S691"/>
      <c r="T691"/>
      <c r="U691"/>
      <c r="V691"/>
      <c r="W691"/>
      <c r="X691"/>
      <c r="Y691"/>
      <c r="Z691"/>
    </row>
    <row r="692" spans="1:26" x14ac:dyDescent="0.2">
      <c r="A692" s="209" t="str">
        <f>IF(E692&lt;&gt;"",VLOOKUP(E692,КОСГУ!$A:$B,2,FALSE), IF(D692&lt;&gt;"",VLOOKUP(D692,ВидРасх!$A:$B,2,FALSE),IF(C692&lt;&gt;"",VLOOKUP(C692,ЦелСТ!$A:$B,2,FALSE),VLOOKUP(B692,Р_ПР!$A:$B,2,FALSE))))&amp;""</f>
        <v/>
      </c>
      <c r="B692" s="208" t="str">
        <f t="shared" si="111"/>
        <v/>
      </c>
      <c r="C692" s="181" t="str">
        <f t="shared" si="112"/>
        <v/>
      </c>
      <c r="D692" s="208" t="str">
        <f t="shared" si="113"/>
        <v/>
      </c>
      <c r="E692" s="181" t="str">
        <f t="shared" si="114"/>
        <v/>
      </c>
      <c r="F692" s="182">
        <f t="shared" si="106"/>
        <v>0</v>
      </c>
      <c r="G692" s="182">
        <f t="shared" si="107"/>
        <v>0</v>
      </c>
      <c r="H692" s="183" t="e">
        <f t="shared" si="105"/>
        <v>#DIV/0!</v>
      </c>
      <c r="I692" s="130">
        <f t="shared" si="108"/>
        <v>0</v>
      </c>
      <c r="J692" s="42"/>
      <c r="K692" s="7" t="e">
        <f t="shared" si="109"/>
        <v>#DIV/0!</v>
      </c>
      <c r="L692" s="7" t="e">
        <f t="shared" si="110"/>
        <v>#DIV/0!</v>
      </c>
      <c r="N692"/>
      <c r="O692"/>
      <c r="P692"/>
      <c r="Q692"/>
      <c r="R692"/>
      <c r="S692"/>
      <c r="T692"/>
      <c r="U692"/>
      <c r="V692"/>
      <c r="W692"/>
      <c r="X692"/>
      <c r="Y692"/>
      <c r="Z692"/>
    </row>
    <row r="693" spans="1:26" x14ac:dyDescent="0.2">
      <c r="A693" s="209" t="str">
        <f>IF(E693&lt;&gt;"",VLOOKUP(E693,КОСГУ!$A:$B,2,FALSE), IF(D693&lt;&gt;"",VLOOKUP(D693,ВидРасх!$A:$B,2,FALSE),IF(C693&lt;&gt;"",VLOOKUP(C693,ЦелСТ!$A:$B,2,FALSE),VLOOKUP(B693,Р_ПР!$A:$B,2,FALSE))))&amp;""</f>
        <v/>
      </c>
      <c r="B693" s="208" t="str">
        <f t="shared" si="111"/>
        <v/>
      </c>
      <c r="C693" s="181" t="str">
        <f t="shared" si="112"/>
        <v/>
      </c>
      <c r="D693" s="208" t="str">
        <f t="shared" si="113"/>
        <v/>
      </c>
      <c r="E693" s="181" t="str">
        <f t="shared" si="114"/>
        <v/>
      </c>
      <c r="F693" s="182">
        <f t="shared" si="106"/>
        <v>0</v>
      </c>
      <c r="G693" s="182">
        <f t="shared" si="107"/>
        <v>0</v>
      </c>
      <c r="H693" s="183" t="e">
        <f t="shared" si="105"/>
        <v>#DIV/0!</v>
      </c>
      <c r="I693" s="130">
        <f t="shared" si="108"/>
        <v>0</v>
      </c>
      <c r="J693" s="42"/>
      <c r="K693" s="7" t="e">
        <f t="shared" si="109"/>
        <v>#DIV/0!</v>
      </c>
      <c r="L693" s="7" t="e">
        <f t="shared" si="110"/>
        <v>#DIV/0!</v>
      </c>
      <c r="N693"/>
      <c r="O693"/>
      <c r="P693"/>
      <c r="Q693"/>
      <c r="R693"/>
      <c r="S693"/>
      <c r="T693"/>
      <c r="U693"/>
      <c r="V693"/>
      <c r="W693"/>
      <c r="X693"/>
      <c r="Y693"/>
      <c r="Z693"/>
    </row>
    <row r="694" spans="1:26" x14ac:dyDescent="0.2">
      <c r="A694" s="209" t="str">
        <f>IF(E694&lt;&gt;"",VLOOKUP(E694,КОСГУ!$A:$B,2,FALSE), IF(D694&lt;&gt;"",VLOOKUP(D694,ВидРасх!$A:$B,2,FALSE),IF(C694&lt;&gt;"",VLOOKUP(C694,ЦелСТ!$A:$B,2,FALSE),VLOOKUP(B694,Р_ПР!$A:$B,2,FALSE))))&amp;""</f>
        <v/>
      </c>
      <c r="B694" s="208" t="str">
        <f t="shared" si="111"/>
        <v/>
      </c>
      <c r="C694" s="181" t="str">
        <f t="shared" si="112"/>
        <v/>
      </c>
      <c r="D694" s="208" t="str">
        <f t="shared" si="113"/>
        <v/>
      </c>
      <c r="E694" s="181" t="str">
        <f t="shared" si="114"/>
        <v/>
      </c>
      <c r="F694" s="182">
        <f t="shared" si="106"/>
        <v>0</v>
      </c>
      <c r="G694" s="182">
        <f t="shared" si="107"/>
        <v>0</v>
      </c>
      <c r="H694" s="183" t="e">
        <f t="shared" si="105"/>
        <v>#DIV/0!</v>
      </c>
      <c r="I694" s="130">
        <f t="shared" si="108"/>
        <v>0</v>
      </c>
      <c r="J694" s="42"/>
      <c r="K694" s="7" t="e">
        <f t="shared" si="109"/>
        <v>#DIV/0!</v>
      </c>
      <c r="L694" s="7" t="e">
        <f t="shared" si="110"/>
        <v>#DIV/0!</v>
      </c>
      <c r="N694"/>
      <c r="O694"/>
      <c r="P694"/>
      <c r="Q694"/>
      <c r="R694"/>
      <c r="S694"/>
      <c r="T694"/>
      <c r="U694"/>
      <c r="V694"/>
      <c r="W694"/>
      <c r="X694"/>
      <c r="Y694"/>
      <c r="Z694"/>
    </row>
    <row r="695" spans="1:26" x14ac:dyDescent="0.2">
      <c r="A695" s="209" t="str">
        <f>IF(E695&lt;&gt;"",VLOOKUP(E695,КОСГУ!$A:$B,2,FALSE), IF(D695&lt;&gt;"",VLOOKUP(D695,ВидРасх!$A:$B,2,FALSE),IF(C695&lt;&gt;"",VLOOKUP(C695,ЦелСТ!$A:$B,2,FALSE),VLOOKUP(B695,Р_ПР!$A:$B,2,FALSE))))&amp;""</f>
        <v/>
      </c>
      <c r="B695" s="208" t="str">
        <f t="shared" si="111"/>
        <v/>
      </c>
      <c r="C695" s="181" t="str">
        <f t="shared" si="112"/>
        <v/>
      </c>
      <c r="D695" s="208" t="str">
        <f t="shared" si="113"/>
        <v/>
      </c>
      <c r="E695" s="181" t="str">
        <f t="shared" si="114"/>
        <v/>
      </c>
      <c r="F695" s="182">
        <f t="shared" si="106"/>
        <v>0</v>
      </c>
      <c r="G695" s="182">
        <f t="shared" si="107"/>
        <v>0</v>
      </c>
      <c r="H695" s="183" t="e">
        <f t="shared" si="105"/>
        <v>#DIV/0!</v>
      </c>
      <c r="I695" s="130">
        <f t="shared" si="108"/>
        <v>0</v>
      </c>
      <c r="J695" s="42"/>
      <c r="K695" s="7" t="e">
        <f t="shared" si="109"/>
        <v>#DIV/0!</v>
      </c>
      <c r="L695" s="7" t="e">
        <f t="shared" si="110"/>
        <v>#DIV/0!</v>
      </c>
      <c r="N695"/>
      <c r="O695"/>
      <c r="P695"/>
      <c r="Q695"/>
      <c r="R695"/>
      <c r="S695"/>
      <c r="T695"/>
      <c r="U695"/>
      <c r="V695"/>
      <c r="W695"/>
      <c r="X695"/>
      <c r="Y695"/>
      <c r="Z695"/>
    </row>
    <row r="696" spans="1:26" x14ac:dyDescent="0.2">
      <c r="A696" s="209" t="str">
        <f>IF(E696&lt;&gt;"",VLOOKUP(E696,КОСГУ!$A:$B,2,FALSE), IF(D696&lt;&gt;"",VLOOKUP(D696,ВидРасх!$A:$B,2,FALSE),IF(C696&lt;&gt;"",VLOOKUP(C696,ЦелСТ!$A:$B,2,FALSE),VLOOKUP(B696,Р_ПР!$A:$B,2,FALSE))))&amp;""</f>
        <v/>
      </c>
      <c r="B696" s="208" t="str">
        <f t="shared" si="111"/>
        <v/>
      </c>
      <c r="C696" s="181" t="str">
        <f t="shared" si="112"/>
        <v/>
      </c>
      <c r="D696" s="208" t="str">
        <f t="shared" si="113"/>
        <v/>
      </c>
      <c r="E696" s="181" t="str">
        <f t="shared" si="114"/>
        <v/>
      </c>
      <c r="F696" s="182">
        <f t="shared" si="106"/>
        <v>0</v>
      </c>
      <c r="G696" s="182">
        <f t="shared" si="107"/>
        <v>0</v>
      </c>
      <c r="H696" s="183" t="e">
        <f t="shared" si="105"/>
        <v>#DIV/0!</v>
      </c>
      <c r="I696" s="130">
        <f t="shared" si="108"/>
        <v>0</v>
      </c>
      <c r="J696" s="42"/>
      <c r="K696" s="7" t="e">
        <f t="shared" si="109"/>
        <v>#DIV/0!</v>
      </c>
      <c r="L696" s="7" t="e">
        <f t="shared" si="110"/>
        <v>#DIV/0!</v>
      </c>
      <c r="N696"/>
      <c r="O696"/>
      <c r="P696"/>
      <c r="Q696"/>
      <c r="R696"/>
      <c r="S696"/>
      <c r="T696"/>
      <c r="U696"/>
      <c r="V696"/>
      <c r="W696"/>
      <c r="X696"/>
      <c r="Y696"/>
      <c r="Z696"/>
    </row>
    <row r="697" spans="1:26" x14ac:dyDescent="0.2">
      <c r="A697" s="209" t="str">
        <f>IF(E697&lt;&gt;"",VLOOKUP(E697,КОСГУ!$A:$B,2,FALSE), IF(D697&lt;&gt;"",VLOOKUP(D697,ВидРасх!$A:$B,2,FALSE),IF(C697&lt;&gt;"",VLOOKUP(C697,ЦелСТ!$A:$B,2,FALSE),VLOOKUP(B697,Р_ПР!$A:$B,2,FALSE))))&amp;""</f>
        <v/>
      </c>
      <c r="B697" s="208" t="str">
        <f t="shared" si="111"/>
        <v/>
      </c>
      <c r="C697" s="181" t="str">
        <f t="shared" si="112"/>
        <v/>
      </c>
      <c r="D697" s="208" t="str">
        <f t="shared" si="113"/>
        <v/>
      </c>
      <c r="E697" s="181" t="str">
        <f t="shared" si="114"/>
        <v/>
      </c>
      <c r="F697" s="182">
        <f t="shared" si="106"/>
        <v>0</v>
      </c>
      <c r="G697" s="182">
        <f t="shared" si="107"/>
        <v>0</v>
      </c>
      <c r="H697" s="183" t="e">
        <f t="shared" si="105"/>
        <v>#DIV/0!</v>
      </c>
      <c r="I697" s="130">
        <f t="shared" si="108"/>
        <v>0</v>
      </c>
      <c r="J697" s="42"/>
      <c r="K697" s="7" t="e">
        <f t="shared" si="109"/>
        <v>#DIV/0!</v>
      </c>
      <c r="L697" s="7" t="e">
        <f t="shared" si="110"/>
        <v>#DIV/0!</v>
      </c>
      <c r="N697"/>
      <c r="O697"/>
      <c r="P697"/>
      <c r="Q697"/>
      <c r="R697"/>
      <c r="S697"/>
      <c r="T697"/>
      <c r="U697"/>
      <c r="V697"/>
      <c r="W697"/>
      <c r="X697"/>
      <c r="Y697"/>
      <c r="Z697"/>
    </row>
    <row r="698" spans="1:26" x14ac:dyDescent="0.2">
      <c r="A698" s="209" t="str">
        <f>IF(E698&lt;&gt;"",VLOOKUP(E698,КОСГУ!$A:$B,2,FALSE), IF(D698&lt;&gt;"",VLOOKUP(D698,ВидРасх!$A:$B,2,FALSE),IF(C698&lt;&gt;"",VLOOKUP(C698,ЦелСТ!$A:$B,2,FALSE),VLOOKUP(B698,Р_ПР!$A:$B,2,FALSE))))&amp;""</f>
        <v/>
      </c>
      <c r="B698" s="208" t="str">
        <f t="shared" si="111"/>
        <v/>
      </c>
      <c r="C698" s="181" t="str">
        <f t="shared" si="112"/>
        <v/>
      </c>
      <c r="D698" s="208" t="str">
        <f t="shared" si="113"/>
        <v/>
      </c>
      <c r="E698" s="181" t="str">
        <f t="shared" si="114"/>
        <v/>
      </c>
      <c r="F698" s="182">
        <f t="shared" si="106"/>
        <v>0</v>
      </c>
      <c r="G698" s="182">
        <f t="shared" si="107"/>
        <v>0</v>
      </c>
      <c r="H698" s="183" t="e">
        <f t="shared" si="105"/>
        <v>#DIV/0!</v>
      </c>
      <c r="I698" s="130">
        <f t="shared" si="108"/>
        <v>0</v>
      </c>
      <c r="J698" s="42"/>
      <c r="K698" s="7" t="e">
        <f t="shared" si="109"/>
        <v>#DIV/0!</v>
      </c>
      <c r="L698" s="7" t="e">
        <f t="shared" si="110"/>
        <v>#DIV/0!</v>
      </c>
      <c r="N698"/>
      <c r="O698"/>
      <c r="P698"/>
      <c r="Q698"/>
      <c r="R698"/>
      <c r="S698"/>
      <c r="T698"/>
      <c r="U698"/>
      <c r="V698"/>
      <c r="W698"/>
      <c r="X698"/>
      <c r="Y698"/>
      <c r="Z698"/>
    </row>
    <row r="699" spans="1:26" x14ac:dyDescent="0.2">
      <c r="A699" s="209" t="str">
        <f>IF(E699&lt;&gt;"",VLOOKUP(E699,КОСГУ!$A:$B,2,FALSE), IF(D699&lt;&gt;"",VLOOKUP(D699,ВидРасх!$A:$B,2,FALSE),IF(C699&lt;&gt;"",VLOOKUP(C699,ЦелСТ!$A:$B,2,FALSE),VLOOKUP(B699,Р_ПР!$A:$B,2,FALSE))))&amp;""</f>
        <v/>
      </c>
      <c r="B699" s="208" t="str">
        <f t="shared" si="111"/>
        <v/>
      </c>
      <c r="C699" s="181" t="str">
        <f t="shared" si="112"/>
        <v/>
      </c>
      <c r="D699" s="208" t="str">
        <f t="shared" si="113"/>
        <v/>
      </c>
      <c r="E699" s="181" t="str">
        <f t="shared" si="114"/>
        <v/>
      </c>
      <c r="F699" s="182">
        <f t="shared" si="106"/>
        <v>0</v>
      </c>
      <c r="G699" s="182">
        <f t="shared" si="107"/>
        <v>0</v>
      </c>
      <c r="H699" s="183" t="e">
        <f t="shared" si="105"/>
        <v>#DIV/0!</v>
      </c>
      <c r="I699" s="130">
        <f t="shared" si="108"/>
        <v>0</v>
      </c>
      <c r="J699" s="42"/>
      <c r="K699" s="7" t="e">
        <f t="shared" si="109"/>
        <v>#DIV/0!</v>
      </c>
      <c r="L699" s="7" t="e">
        <f t="shared" si="110"/>
        <v>#DIV/0!</v>
      </c>
      <c r="N699"/>
      <c r="O699"/>
      <c r="P699"/>
      <c r="Q699"/>
      <c r="R699"/>
      <c r="S699"/>
      <c r="T699"/>
      <c r="U699"/>
      <c r="V699"/>
      <c r="W699"/>
      <c r="X699"/>
      <c r="Y699"/>
      <c r="Z699"/>
    </row>
    <row r="700" spans="1:26" x14ac:dyDescent="0.2">
      <c r="A700" s="209" t="str">
        <f>IF(E700&lt;&gt;"",VLOOKUP(E700,КОСГУ!$A:$B,2,FALSE), IF(D700&lt;&gt;"",VLOOKUP(D700,ВидРасх!$A:$B,2,FALSE),IF(C700&lt;&gt;"",VLOOKUP(C700,ЦелСТ!$A:$B,2,FALSE),VLOOKUP(B700,Р_ПР!$A:$B,2,FALSE))))&amp;""</f>
        <v/>
      </c>
      <c r="B700" s="208" t="str">
        <f t="shared" si="111"/>
        <v/>
      </c>
      <c r="C700" s="181" t="str">
        <f t="shared" si="112"/>
        <v/>
      </c>
      <c r="D700" s="208" t="str">
        <f t="shared" si="113"/>
        <v/>
      </c>
      <c r="E700" s="181" t="str">
        <f t="shared" si="114"/>
        <v/>
      </c>
      <c r="F700" s="182">
        <f t="shared" si="106"/>
        <v>0</v>
      </c>
      <c r="G700" s="182">
        <f t="shared" si="107"/>
        <v>0</v>
      </c>
      <c r="H700" s="183" t="e">
        <f t="shared" si="105"/>
        <v>#DIV/0!</v>
      </c>
      <c r="I700" s="130">
        <f t="shared" si="108"/>
        <v>0</v>
      </c>
      <c r="J700" s="42"/>
      <c r="K700" s="7" t="e">
        <f t="shared" si="109"/>
        <v>#DIV/0!</v>
      </c>
      <c r="L700" s="7" t="e">
        <f t="shared" si="110"/>
        <v>#DIV/0!</v>
      </c>
      <c r="N700"/>
      <c r="O700"/>
      <c r="P700"/>
      <c r="Q700"/>
      <c r="R700"/>
      <c r="S700"/>
      <c r="T700"/>
      <c r="U700"/>
      <c r="V700"/>
      <c r="W700"/>
      <c r="X700"/>
      <c r="Y700"/>
      <c r="Z700"/>
    </row>
    <row r="701" spans="1:26" x14ac:dyDescent="0.2">
      <c r="A701" s="209" t="str">
        <f>IF(E701&lt;&gt;"",VLOOKUP(E701,КОСГУ!$A:$B,2,FALSE), IF(D701&lt;&gt;"",VLOOKUP(D701,ВидРасх!$A:$B,2,FALSE),IF(C701&lt;&gt;"",VLOOKUP(C701,ЦелСТ!$A:$B,2,FALSE),VLOOKUP(B701,Р_ПР!$A:$B,2,FALSE))))&amp;""</f>
        <v/>
      </c>
      <c r="B701" s="208" t="str">
        <f t="shared" si="111"/>
        <v/>
      </c>
      <c r="C701" s="181" t="str">
        <f t="shared" si="112"/>
        <v/>
      </c>
      <c r="D701" s="208" t="str">
        <f t="shared" si="113"/>
        <v/>
      </c>
      <c r="E701" s="181" t="str">
        <f t="shared" si="114"/>
        <v/>
      </c>
      <c r="F701" s="182">
        <f t="shared" si="106"/>
        <v>0</v>
      </c>
      <c r="G701" s="182">
        <f t="shared" si="107"/>
        <v>0</v>
      </c>
      <c r="H701" s="183" t="e">
        <f t="shared" si="105"/>
        <v>#DIV/0!</v>
      </c>
      <c r="I701" s="130">
        <f t="shared" si="108"/>
        <v>0</v>
      </c>
      <c r="J701" s="42"/>
      <c r="K701" s="7" t="e">
        <f t="shared" si="109"/>
        <v>#DIV/0!</v>
      </c>
      <c r="L701" s="7" t="e">
        <f t="shared" si="110"/>
        <v>#DIV/0!</v>
      </c>
      <c r="N701"/>
      <c r="O701"/>
      <c r="P701"/>
      <c r="Q701"/>
      <c r="R701"/>
      <c r="S701"/>
      <c r="T701"/>
      <c r="U701"/>
      <c r="V701"/>
      <c r="W701"/>
      <c r="X701"/>
      <c r="Y701"/>
      <c r="Z701"/>
    </row>
    <row r="702" spans="1:26" x14ac:dyDescent="0.2">
      <c r="A702" s="209" t="str">
        <f>IF(E702&lt;&gt;"",VLOOKUP(E702,КОСГУ!$A:$B,2,FALSE), IF(D702&lt;&gt;"",VLOOKUP(D702,ВидРасх!$A:$B,2,FALSE),IF(C702&lt;&gt;"",VLOOKUP(C702,ЦелСТ!$A:$B,2,FALSE),VLOOKUP(B702,Р_ПР!$A:$B,2,FALSE))))&amp;""</f>
        <v/>
      </c>
      <c r="B702" s="208" t="str">
        <f t="shared" si="111"/>
        <v/>
      </c>
      <c r="C702" s="181" t="str">
        <f t="shared" si="112"/>
        <v/>
      </c>
      <c r="D702" s="208" t="str">
        <f t="shared" si="113"/>
        <v/>
      </c>
      <c r="E702" s="181" t="str">
        <f t="shared" si="114"/>
        <v/>
      </c>
      <c r="F702" s="182">
        <f t="shared" si="106"/>
        <v>0</v>
      </c>
      <c r="G702" s="182">
        <f t="shared" si="107"/>
        <v>0</v>
      </c>
      <c r="H702" s="183" t="e">
        <f t="shared" si="105"/>
        <v>#DIV/0!</v>
      </c>
      <c r="I702" s="130">
        <f t="shared" si="108"/>
        <v>0</v>
      </c>
      <c r="J702" s="42"/>
      <c r="K702" s="7" t="e">
        <f t="shared" si="109"/>
        <v>#DIV/0!</v>
      </c>
      <c r="L702" s="7" t="e">
        <f t="shared" si="110"/>
        <v>#DIV/0!</v>
      </c>
      <c r="N702"/>
      <c r="O702"/>
      <c r="P702"/>
      <c r="Q702"/>
      <c r="R702"/>
      <c r="S702"/>
      <c r="T702"/>
      <c r="U702"/>
      <c r="V702"/>
      <c r="W702"/>
      <c r="X702"/>
      <c r="Y702"/>
      <c r="Z702"/>
    </row>
    <row r="703" spans="1:26" x14ac:dyDescent="0.2">
      <c r="A703" s="209" t="str">
        <f>IF(E703&lt;&gt;"",VLOOKUP(E703,КОСГУ!$A:$B,2,FALSE), IF(D703&lt;&gt;"",VLOOKUP(D703,ВидРасх!$A:$B,2,FALSE),IF(C703&lt;&gt;"",VLOOKUP(C703,ЦелСТ!$A:$B,2,FALSE),VLOOKUP(B703,Р_ПР!$A:$B,2,FALSE))))&amp;""</f>
        <v/>
      </c>
      <c r="B703" s="208" t="str">
        <f t="shared" si="111"/>
        <v/>
      </c>
      <c r="C703" s="181" t="str">
        <f t="shared" si="112"/>
        <v/>
      </c>
      <c r="D703" s="208" t="str">
        <f t="shared" si="113"/>
        <v/>
      </c>
      <c r="E703" s="181" t="str">
        <f t="shared" si="114"/>
        <v/>
      </c>
      <c r="F703" s="182">
        <f t="shared" si="106"/>
        <v>0</v>
      </c>
      <c r="G703" s="182">
        <f t="shared" si="107"/>
        <v>0</v>
      </c>
      <c r="H703" s="183" t="e">
        <f t="shared" si="105"/>
        <v>#DIV/0!</v>
      </c>
      <c r="I703" s="130">
        <f t="shared" si="108"/>
        <v>0</v>
      </c>
      <c r="J703" s="42"/>
      <c r="K703" s="7" t="e">
        <f t="shared" si="109"/>
        <v>#DIV/0!</v>
      </c>
      <c r="L703" s="7" t="e">
        <f t="shared" si="110"/>
        <v>#DIV/0!</v>
      </c>
      <c r="N703"/>
      <c r="O703"/>
      <c r="P703"/>
      <c r="Q703"/>
      <c r="R703"/>
      <c r="S703"/>
      <c r="T703"/>
      <c r="U703"/>
      <c r="V703"/>
      <c r="W703"/>
      <c r="X703"/>
      <c r="Y703"/>
      <c r="Z703"/>
    </row>
    <row r="704" spans="1:26" x14ac:dyDescent="0.2">
      <c r="A704" s="209" t="str">
        <f>IF(E704&lt;&gt;"",VLOOKUP(E704,КОСГУ!$A:$B,2,FALSE), IF(D704&lt;&gt;"",VLOOKUP(D704,ВидРасх!$A:$B,2,FALSE),IF(C704&lt;&gt;"",VLOOKUP(C704,ЦелСТ!$A:$B,2,FALSE),VLOOKUP(B704,Р_ПР!$A:$B,2,FALSE))))&amp;""</f>
        <v/>
      </c>
      <c r="B704" s="208" t="str">
        <f t="shared" si="111"/>
        <v/>
      </c>
      <c r="C704" s="181" t="str">
        <f t="shared" si="112"/>
        <v/>
      </c>
      <c r="D704" s="208" t="str">
        <f t="shared" si="113"/>
        <v/>
      </c>
      <c r="E704" s="181" t="str">
        <f t="shared" si="114"/>
        <v/>
      </c>
      <c r="F704" s="182">
        <f t="shared" si="106"/>
        <v>0</v>
      </c>
      <c r="G704" s="182">
        <f t="shared" si="107"/>
        <v>0</v>
      </c>
      <c r="H704" s="183" t="e">
        <f t="shared" si="105"/>
        <v>#DIV/0!</v>
      </c>
      <c r="I704" s="130">
        <f t="shared" si="108"/>
        <v>0</v>
      </c>
      <c r="J704" s="42"/>
      <c r="K704" s="7" t="e">
        <f t="shared" si="109"/>
        <v>#DIV/0!</v>
      </c>
      <c r="L704" s="7" t="e">
        <f t="shared" si="110"/>
        <v>#DIV/0!</v>
      </c>
      <c r="N704"/>
      <c r="O704"/>
      <c r="P704"/>
      <c r="Q704"/>
      <c r="R704"/>
      <c r="S704"/>
      <c r="T704"/>
      <c r="U704"/>
      <c r="V704"/>
      <c r="W704"/>
      <c r="X704"/>
      <c r="Y704"/>
      <c r="Z704"/>
    </row>
    <row r="705" spans="1:26" x14ac:dyDescent="0.2">
      <c r="A705" s="209" t="str">
        <f>IF(E705&lt;&gt;"",VLOOKUP(E705,КОСГУ!$A:$B,2,FALSE), IF(D705&lt;&gt;"",VLOOKUP(D705,ВидРасх!$A:$B,2,FALSE),IF(C705&lt;&gt;"",VLOOKUP(C705,ЦелСТ!$A:$B,2,FALSE),VLOOKUP(B705,Р_ПР!$A:$B,2,FALSE))))&amp;""</f>
        <v/>
      </c>
      <c r="B705" s="208" t="str">
        <f t="shared" si="111"/>
        <v/>
      </c>
      <c r="C705" s="181" t="str">
        <f t="shared" si="112"/>
        <v/>
      </c>
      <c r="D705" s="208" t="str">
        <f t="shared" si="113"/>
        <v/>
      </c>
      <c r="E705" s="181" t="str">
        <f t="shared" si="114"/>
        <v/>
      </c>
      <c r="F705" s="182">
        <f t="shared" si="106"/>
        <v>0</v>
      </c>
      <c r="G705" s="182">
        <f t="shared" si="107"/>
        <v>0</v>
      </c>
      <c r="H705" s="183" t="e">
        <f t="shared" si="105"/>
        <v>#DIV/0!</v>
      </c>
      <c r="I705" s="130">
        <f t="shared" si="108"/>
        <v>0</v>
      </c>
      <c r="J705" s="42"/>
      <c r="K705" s="7" t="e">
        <f t="shared" si="109"/>
        <v>#DIV/0!</v>
      </c>
      <c r="L705" s="7" t="e">
        <f t="shared" si="110"/>
        <v>#DIV/0!</v>
      </c>
      <c r="N705"/>
      <c r="O705"/>
      <c r="P705"/>
      <c r="Q705"/>
      <c r="R705"/>
      <c r="S705"/>
      <c r="T705"/>
      <c r="U705"/>
      <c r="V705"/>
      <c r="W705"/>
      <c r="X705"/>
      <c r="Y705"/>
      <c r="Z705"/>
    </row>
    <row r="706" spans="1:26" x14ac:dyDescent="0.2">
      <c r="A706" s="209" t="str">
        <f>IF(E706&lt;&gt;"",VLOOKUP(E706,КОСГУ!$A:$B,2,FALSE), IF(D706&lt;&gt;"",VLOOKUP(D706,ВидРасх!$A:$B,2,FALSE),IF(C706&lt;&gt;"",VLOOKUP(C706,ЦелСТ!$A:$B,2,FALSE),VLOOKUP(B706,Р_ПР!$A:$B,2,FALSE))))&amp;""</f>
        <v/>
      </c>
      <c r="B706" s="208" t="str">
        <f t="shared" si="111"/>
        <v/>
      </c>
      <c r="C706" s="181" t="str">
        <f t="shared" si="112"/>
        <v/>
      </c>
      <c r="D706" s="208" t="str">
        <f t="shared" si="113"/>
        <v/>
      </c>
      <c r="E706" s="181" t="str">
        <f t="shared" si="114"/>
        <v/>
      </c>
      <c r="F706" s="182">
        <f t="shared" si="106"/>
        <v>0</v>
      </c>
      <c r="G706" s="182">
        <f t="shared" si="107"/>
        <v>0</v>
      </c>
      <c r="H706" s="183" t="e">
        <f t="shared" ref="H706:H769" si="115">G706/F706</f>
        <v>#DIV/0!</v>
      </c>
      <c r="I706" s="130">
        <f t="shared" si="108"/>
        <v>0</v>
      </c>
      <c r="J706" s="42"/>
      <c r="K706" s="7" t="e">
        <f t="shared" si="109"/>
        <v>#DIV/0!</v>
      </c>
      <c r="L706" s="7" t="e">
        <f t="shared" si="110"/>
        <v>#DIV/0!</v>
      </c>
      <c r="N706"/>
      <c r="O706"/>
      <c r="P706"/>
      <c r="Q706"/>
      <c r="R706"/>
      <c r="S706"/>
      <c r="T706"/>
      <c r="U706"/>
      <c r="V706"/>
      <c r="W706"/>
      <c r="X706"/>
      <c r="Y706"/>
      <c r="Z706"/>
    </row>
    <row r="707" spans="1:26" x14ac:dyDescent="0.2">
      <c r="A707" s="209" t="str">
        <f>IF(E707&lt;&gt;"",VLOOKUP(E707,КОСГУ!$A:$B,2,FALSE), IF(D707&lt;&gt;"",VLOOKUP(D707,ВидРасх!$A:$B,2,FALSE),IF(C707&lt;&gt;"",VLOOKUP(C707,ЦелСТ!$A:$B,2,FALSE),VLOOKUP(B707,Р_ПР!$A:$B,2,FALSE))))&amp;""</f>
        <v/>
      </c>
      <c r="B707" s="208" t="str">
        <f t="shared" si="111"/>
        <v/>
      </c>
      <c r="C707" s="181" t="str">
        <f t="shared" si="112"/>
        <v/>
      </c>
      <c r="D707" s="208" t="str">
        <f t="shared" si="113"/>
        <v/>
      </c>
      <c r="E707" s="181" t="str">
        <f t="shared" si="114"/>
        <v/>
      </c>
      <c r="F707" s="182">
        <f t="shared" si="106"/>
        <v>0</v>
      </c>
      <c r="G707" s="182">
        <f t="shared" si="107"/>
        <v>0</v>
      </c>
      <c r="H707" s="183" t="e">
        <f t="shared" si="115"/>
        <v>#DIV/0!</v>
      </c>
      <c r="I707" s="130">
        <f t="shared" si="108"/>
        <v>0</v>
      </c>
      <c r="J707" s="42"/>
      <c r="K707" s="7" t="e">
        <f t="shared" si="109"/>
        <v>#DIV/0!</v>
      </c>
      <c r="L707" s="7" t="e">
        <f t="shared" si="110"/>
        <v>#DIV/0!</v>
      </c>
      <c r="N707"/>
      <c r="O707"/>
      <c r="P707"/>
      <c r="Q707"/>
      <c r="R707"/>
      <c r="S707"/>
      <c r="T707"/>
      <c r="U707"/>
      <c r="V707"/>
      <c r="W707"/>
      <c r="X707"/>
      <c r="Y707"/>
      <c r="Z707"/>
    </row>
    <row r="708" spans="1:26" x14ac:dyDescent="0.2">
      <c r="A708" s="209" t="str">
        <f>IF(E708&lt;&gt;"",VLOOKUP(E708,КОСГУ!$A:$B,2,FALSE), IF(D708&lt;&gt;"",VLOOKUP(D708,ВидРасх!$A:$B,2,FALSE),IF(C708&lt;&gt;"",VLOOKUP(C708,ЦелСТ!$A:$B,2,FALSE),VLOOKUP(B708,Р_ПР!$A:$B,2,FALSE))))&amp;""</f>
        <v/>
      </c>
      <c r="B708" s="208" t="str">
        <f t="shared" si="111"/>
        <v/>
      </c>
      <c r="C708" s="181" t="str">
        <f t="shared" si="112"/>
        <v/>
      </c>
      <c r="D708" s="208" t="str">
        <f t="shared" si="113"/>
        <v/>
      </c>
      <c r="E708" s="181" t="str">
        <f t="shared" si="114"/>
        <v/>
      </c>
      <c r="F708" s="182">
        <f t="shared" si="106"/>
        <v>0</v>
      </c>
      <c r="G708" s="182">
        <f t="shared" si="107"/>
        <v>0</v>
      </c>
      <c r="H708" s="183" t="e">
        <f t="shared" si="115"/>
        <v>#DIV/0!</v>
      </c>
      <c r="I708" s="130">
        <f t="shared" si="108"/>
        <v>0</v>
      </c>
      <c r="J708" s="42"/>
      <c r="K708" s="7" t="e">
        <f t="shared" si="109"/>
        <v>#DIV/0!</v>
      </c>
      <c r="L708" s="7" t="e">
        <f t="shared" si="110"/>
        <v>#DIV/0!</v>
      </c>
      <c r="N708"/>
      <c r="O708"/>
      <c r="P708"/>
      <c r="Q708"/>
      <c r="R708"/>
      <c r="S708"/>
      <c r="T708"/>
      <c r="U708"/>
      <c r="V708"/>
      <c r="W708"/>
      <c r="X708"/>
      <c r="Y708"/>
      <c r="Z708"/>
    </row>
    <row r="709" spans="1:26" x14ac:dyDescent="0.2">
      <c r="A709" s="209" t="str">
        <f>IF(E709&lt;&gt;"",VLOOKUP(E709,КОСГУ!$A:$B,2,FALSE), IF(D709&lt;&gt;"",VLOOKUP(D709,ВидРасх!$A:$B,2,FALSE),IF(C709&lt;&gt;"",VLOOKUP(C709,ЦелСТ!$A:$B,2,FALSE),VLOOKUP(B709,Р_ПР!$A:$B,2,FALSE))))&amp;""</f>
        <v/>
      </c>
      <c r="B709" s="208" t="str">
        <f t="shared" si="111"/>
        <v/>
      </c>
      <c r="C709" s="181" t="str">
        <f t="shared" si="112"/>
        <v/>
      </c>
      <c r="D709" s="208" t="str">
        <f t="shared" si="113"/>
        <v/>
      </c>
      <c r="E709" s="181" t="str">
        <f t="shared" si="114"/>
        <v/>
      </c>
      <c r="F709" s="182">
        <f t="shared" si="106"/>
        <v>0</v>
      </c>
      <c r="G709" s="182">
        <f t="shared" si="107"/>
        <v>0</v>
      </c>
      <c r="H709" s="183" t="e">
        <f t="shared" si="115"/>
        <v>#DIV/0!</v>
      </c>
      <c r="I709" s="130">
        <f t="shared" si="108"/>
        <v>0</v>
      </c>
      <c r="J709" s="42"/>
      <c r="K709" s="7" t="e">
        <f t="shared" si="109"/>
        <v>#DIV/0!</v>
      </c>
      <c r="L709" s="7" t="e">
        <f t="shared" si="110"/>
        <v>#DIV/0!</v>
      </c>
      <c r="N709"/>
      <c r="O709"/>
      <c r="P709"/>
      <c r="Q709"/>
      <c r="R709"/>
      <c r="S709"/>
      <c r="T709"/>
      <c r="U709"/>
      <c r="V709"/>
      <c r="W709"/>
      <c r="X709"/>
      <c r="Y709"/>
      <c r="Z709"/>
    </row>
    <row r="710" spans="1:26" x14ac:dyDescent="0.2">
      <c r="A710" s="209" t="str">
        <f>IF(E710&lt;&gt;"",VLOOKUP(E710,КОСГУ!$A:$B,2,FALSE), IF(D710&lt;&gt;"",VLOOKUP(D710,ВидРасх!$A:$B,2,FALSE),IF(C710&lt;&gt;"",VLOOKUP(C710,ЦелСТ!$A:$B,2,FALSE),VLOOKUP(B710,Р_ПР!$A:$B,2,FALSE))))&amp;""</f>
        <v/>
      </c>
      <c r="B710" s="208" t="str">
        <f t="shared" si="111"/>
        <v/>
      </c>
      <c r="C710" s="181" t="str">
        <f t="shared" si="112"/>
        <v/>
      </c>
      <c r="D710" s="208" t="str">
        <f t="shared" si="113"/>
        <v/>
      </c>
      <c r="E710" s="181" t="str">
        <f t="shared" si="114"/>
        <v/>
      </c>
      <c r="F710" s="182">
        <f t="shared" si="106"/>
        <v>0</v>
      </c>
      <c r="G710" s="182">
        <f t="shared" si="107"/>
        <v>0</v>
      </c>
      <c r="H710" s="183" t="e">
        <f t="shared" si="115"/>
        <v>#DIV/0!</v>
      </c>
      <c r="I710" s="130">
        <f t="shared" si="108"/>
        <v>0</v>
      </c>
      <c r="J710" s="42"/>
      <c r="K710" s="7" t="e">
        <f t="shared" si="109"/>
        <v>#DIV/0!</v>
      </c>
      <c r="L710" s="7" t="e">
        <f t="shared" si="110"/>
        <v>#DIV/0!</v>
      </c>
      <c r="N710"/>
      <c r="O710"/>
      <c r="P710"/>
      <c r="Q710"/>
      <c r="R710"/>
      <c r="S710"/>
      <c r="T710"/>
      <c r="U710"/>
      <c r="V710"/>
      <c r="W710"/>
      <c r="X710"/>
      <c r="Y710"/>
      <c r="Z710"/>
    </row>
    <row r="711" spans="1:26" x14ac:dyDescent="0.2">
      <c r="A711" s="209" t="str">
        <f>IF(E711&lt;&gt;"",VLOOKUP(E711,КОСГУ!$A:$B,2,FALSE), IF(D711&lt;&gt;"",VLOOKUP(D711,ВидРасх!$A:$B,2,FALSE),IF(C711&lt;&gt;"",VLOOKUP(C711,ЦелСТ!$A:$B,2,FALSE),VLOOKUP(B711,Р_ПР!$A:$B,2,FALSE))))&amp;""</f>
        <v/>
      </c>
      <c r="B711" s="208" t="str">
        <f t="shared" si="111"/>
        <v/>
      </c>
      <c r="C711" s="181" t="str">
        <f t="shared" si="112"/>
        <v/>
      </c>
      <c r="D711" s="208" t="str">
        <f t="shared" si="113"/>
        <v/>
      </c>
      <c r="E711" s="181" t="str">
        <f t="shared" si="114"/>
        <v/>
      </c>
      <c r="F711" s="182">
        <f t="shared" si="106"/>
        <v>0</v>
      </c>
      <c r="G711" s="182">
        <f t="shared" si="107"/>
        <v>0</v>
      </c>
      <c r="H711" s="183" t="e">
        <f t="shared" si="115"/>
        <v>#DIV/0!</v>
      </c>
      <c r="I711" s="130">
        <f t="shared" si="108"/>
        <v>0</v>
      </c>
      <c r="J711" s="42"/>
      <c r="K711" s="7" t="e">
        <f t="shared" si="109"/>
        <v>#DIV/0!</v>
      </c>
      <c r="L711" s="7" t="e">
        <f t="shared" si="110"/>
        <v>#DIV/0!</v>
      </c>
      <c r="N711"/>
      <c r="O711"/>
      <c r="P711"/>
      <c r="Q711"/>
      <c r="R711"/>
      <c r="S711"/>
      <c r="T711"/>
      <c r="U711"/>
      <c r="V711"/>
      <c r="W711"/>
      <c r="X711"/>
      <c r="Y711"/>
      <c r="Z711"/>
    </row>
    <row r="712" spans="1:26" x14ac:dyDescent="0.2">
      <c r="A712" s="209" t="str">
        <f>IF(E712&lt;&gt;"",VLOOKUP(E712,КОСГУ!$A:$B,2,FALSE), IF(D712&lt;&gt;"",VLOOKUP(D712,ВидРасх!$A:$B,2,FALSE),IF(C712&lt;&gt;"",VLOOKUP(C712,ЦелСТ!$A:$B,2,FALSE),VLOOKUP(B712,Р_ПР!$A:$B,2,FALSE))))&amp;""</f>
        <v/>
      </c>
      <c r="B712" s="208" t="str">
        <f t="shared" si="111"/>
        <v/>
      </c>
      <c r="C712" s="181" t="str">
        <f t="shared" si="112"/>
        <v/>
      </c>
      <c r="D712" s="208" t="str">
        <f t="shared" si="113"/>
        <v/>
      </c>
      <c r="E712" s="181" t="str">
        <f t="shared" si="114"/>
        <v/>
      </c>
      <c r="F712" s="182">
        <f t="shared" si="106"/>
        <v>0</v>
      </c>
      <c r="G712" s="182">
        <f t="shared" si="107"/>
        <v>0</v>
      </c>
      <c r="H712" s="183" t="e">
        <f t="shared" si="115"/>
        <v>#DIV/0!</v>
      </c>
      <c r="I712" s="130">
        <f t="shared" si="108"/>
        <v>0</v>
      </c>
      <c r="J712" s="42"/>
      <c r="K712" s="7" t="e">
        <f t="shared" si="109"/>
        <v>#DIV/0!</v>
      </c>
      <c r="L712" s="7" t="e">
        <f t="shared" si="110"/>
        <v>#DIV/0!</v>
      </c>
      <c r="N712"/>
      <c r="O712"/>
      <c r="P712"/>
      <c r="Q712"/>
      <c r="R712"/>
      <c r="S712"/>
      <c r="T712"/>
      <c r="U712"/>
      <c r="V712"/>
      <c r="W712"/>
      <c r="X712"/>
      <c r="Y712"/>
      <c r="Z712"/>
    </row>
    <row r="713" spans="1:26" x14ac:dyDescent="0.2">
      <c r="A713" s="209" t="str">
        <f>IF(E713&lt;&gt;"",VLOOKUP(E713,КОСГУ!$A:$B,2,FALSE), IF(D713&lt;&gt;"",VLOOKUP(D713,ВидРасх!$A:$B,2,FALSE),IF(C713&lt;&gt;"",VLOOKUP(C713,ЦелСТ!$A:$B,2,FALSE),VLOOKUP(B713,Р_ПР!$A:$B,2,FALSE))))&amp;""</f>
        <v/>
      </c>
      <c r="B713" s="208" t="str">
        <f t="shared" si="111"/>
        <v/>
      </c>
      <c r="C713" s="181" t="str">
        <f t="shared" si="112"/>
        <v/>
      </c>
      <c r="D713" s="208" t="str">
        <f t="shared" si="113"/>
        <v/>
      </c>
      <c r="E713" s="181" t="str">
        <f t="shared" si="114"/>
        <v/>
      </c>
      <c r="F713" s="182">
        <f t="shared" ref="F713:F776" si="116">W713</f>
        <v>0</v>
      </c>
      <c r="G713" s="182">
        <f t="shared" ref="G713:G776" si="117">X713</f>
        <v>0</v>
      </c>
      <c r="H713" s="183" t="e">
        <f t="shared" si="115"/>
        <v>#DIV/0!</v>
      </c>
      <c r="I713" s="130">
        <f t="shared" ref="I713:I776" si="118">Z713</f>
        <v>0</v>
      </c>
      <c r="J713" s="42"/>
      <c r="K713" s="7" t="e">
        <f t="shared" ref="K713:K776" si="119">B713&amp;C713&amp;D713&amp;D713&amp;E713&amp;F713&amp;G713&amp;H713</f>
        <v>#DIV/0!</v>
      </c>
      <c r="L713" s="7" t="e">
        <f t="shared" ref="L713:L776" si="120">IF(K713=K712,"",1)</f>
        <v>#DIV/0!</v>
      </c>
      <c r="N713"/>
      <c r="O713"/>
      <c r="P713"/>
      <c r="Q713"/>
      <c r="R713"/>
      <c r="S713"/>
      <c r="T713"/>
      <c r="U713"/>
      <c r="V713"/>
      <c r="W713"/>
      <c r="X713"/>
      <c r="Y713"/>
      <c r="Z713"/>
    </row>
    <row r="714" spans="1:26" x14ac:dyDescent="0.2">
      <c r="A714" s="209" t="str">
        <f>IF(E714&lt;&gt;"",VLOOKUP(E714,КОСГУ!$A:$B,2,FALSE), IF(D714&lt;&gt;"",VLOOKUP(D714,ВидРасх!$A:$B,2,FALSE),IF(C714&lt;&gt;"",VLOOKUP(C714,ЦелСТ!$A:$B,2,FALSE),VLOOKUP(B714,Р_ПР!$A:$B,2,FALSE))))&amp;""</f>
        <v/>
      </c>
      <c r="B714" s="208" t="str">
        <f t="shared" si="111"/>
        <v/>
      </c>
      <c r="C714" s="181" t="str">
        <f t="shared" si="112"/>
        <v/>
      </c>
      <c r="D714" s="208" t="str">
        <f t="shared" si="113"/>
        <v/>
      </c>
      <c r="E714" s="181" t="str">
        <f t="shared" si="114"/>
        <v/>
      </c>
      <c r="F714" s="182">
        <f t="shared" si="116"/>
        <v>0</v>
      </c>
      <c r="G714" s="182">
        <f t="shared" si="117"/>
        <v>0</v>
      </c>
      <c r="H714" s="182">
        <f>Y714</f>
        <v>0</v>
      </c>
      <c r="I714" s="130">
        <f t="shared" si="118"/>
        <v>0</v>
      </c>
      <c r="J714" s="42"/>
      <c r="K714" s="7" t="str">
        <f t="shared" si="119"/>
        <v>000</v>
      </c>
      <c r="L714" s="7" t="e">
        <f t="shared" si="120"/>
        <v>#DIV/0!</v>
      </c>
      <c r="N714"/>
      <c r="O714"/>
      <c r="P714"/>
      <c r="Q714"/>
      <c r="R714"/>
      <c r="S714"/>
      <c r="T714"/>
      <c r="U714"/>
      <c r="V714"/>
      <c r="W714"/>
      <c r="X714"/>
      <c r="Y714"/>
      <c r="Z714"/>
    </row>
    <row r="715" spans="1:26" x14ac:dyDescent="0.2">
      <c r="A715" s="209" t="str">
        <f>IF(E715&lt;&gt;"",VLOOKUP(E715,КОСГУ!$A:$B,2,FALSE), IF(D715&lt;&gt;"",VLOOKUP(D715,ВидРасх!$A:$B,2,FALSE),IF(C715&lt;&gt;"",VLOOKUP(C715,ЦелСТ!$A:$B,2,FALSE),VLOOKUP(B715,Р_ПР!$A:$B,2,FALSE))))&amp;""</f>
        <v/>
      </c>
      <c r="B715" s="208" t="str">
        <f t="shared" si="111"/>
        <v/>
      </c>
      <c r="C715" s="181" t="str">
        <f t="shared" si="112"/>
        <v/>
      </c>
      <c r="D715" s="208" t="str">
        <f t="shared" si="113"/>
        <v/>
      </c>
      <c r="E715" s="181" t="str">
        <f t="shared" si="114"/>
        <v/>
      </c>
      <c r="F715" s="182">
        <f t="shared" si="116"/>
        <v>0</v>
      </c>
      <c r="G715" s="182">
        <f t="shared" si="117"/>
        <v>0</v>
      </c>
      <c r="H715" s="183" t="e">
        <f t="shared" si="115"/>
        <v>#DIV/0!</v>
      </c>
      <c r="I715" s="130">
        <f t="shared" si="118"/>
        <v>0</v>
      </c>
      <c r="J715" s="42"/>
      <c r="K715" s="7" t="e">
        <f t="shared" si="119"/>
        <v>#DIV/0!</v>
      </c>
      <c r="L715" s="7" t="e">
        <f t="shared" si="120"/>
        <v>#DIV/0!</v>
      </c>
      <c r="N715"/>
      <c r="O715"/>
      <c r="P715"/>
      <c r="Q715"/>
      <c r="R715"/>
      <c r="S715"/>
      <c r="T715"/>
      <c r="U715"/>
      <c r="V715"/>
      <c r="W715"/>
      <c r="X715"/>
      <c r="Y715"/>
      <c r="Z715"/>
    </row>
    <row r="716" spans="1:26" x14ac:dyDescent="0.2">
      <c r="A716" s="209" t="str">
        <f>IF(E716&lt;&gt;"",VLOOKUP(E716,КОСГУ!$A:$B,2,FALSE), IF(D716&lt;&gt;"",VLOOKUP(D716,ВидРасх!$A:$B,2,FALSE),IF(C716&lt;&gt;"",VLOOKUP(C716,ЦелСТ!$A:$B,2,FALSE),VLOOKUP(B716,Р_ПР!$A:$B,2,FALSE))))&amp;""</f>
        <v/>
      </c>
      <c r="B716" s="208" t="str">
        <f t="shared" si="111"/>
        <v/>
      </c>
      <c r="C716" s="181" t="str">
        <f t="shared" si="112"/>
        <v/>
      </c>
      <c r="D716" s="208" t="str">
        <f t="shared" si="113"/>
        <v/>
      </c>
      <c r="E716" s="181" t="str">
        <f t="shared" si="114"/>
        <v/>
      </c>
      <c r="F716" s="182">
        <f t="shared" si="116"/>
        <v>0</v>
      </c>
      <c r="G716" s="182">
        <f t="shared" si="117"/>
        <v>0</v>
      </c>
      <c r="H716" s="183" t="e">
        <f t="shared" si="115"/>
        <v>#DIV/0!</v>
      </c>
      <c r="I716" s="130">
        <f t="shared" si="118"/>
        <v>0</v>
      </c>
      <c r="J716" s="42"/>
      <c r="K716" s="7" t="e">
        <f t="shared" si="119"/>
        <v>#DIV/0!</v>
      </c>
      <c r="L716" s="7" t="e">
        <f t="shared" si="120"/>
        <v>#DIV/0!</v>
      </c>
      <c r="N716"/>
      <c r="O716"/>
      <c r="P716"/>
      <c r="Q716"/>
      <c r="R716"/>
      <c r="S716"/>
      <c r="T716"/>
      <c r="U716"/>
      <c r="V716"/>
      <c r="W716"/>
      <c r="X716"/>
      <c r="Y716"/>
      <c r="Z716"/>
    </row>
    <row r="717" spans="1:26" x14ac:dyDescent="0.2">
      <c r="A717" s="209" t="str">
        <f>IF(E717&lt;&gt;"",VLOOKUP(E717,КОСГУ!$A:$B,2,FALSE), IF(D717&lt;&gt;"",VLOOKUP(D717,ВидРасх!$A:$B,2,FALSE),IF(C717&lt;&gt;"",VLOOKUP(C717,ЦелСТ!$A:$B,2,FALSE),VLOOKUP(B717,Р_ПР!$A:$B,2,FALSE))))&amp;""</f>
        <v/>
      </c>
      <c r="B717" s="208" t="str">
        <f t="shared" si="111"/>
        <v/>
      </c>
      <c r="C717" s="181" t="str">
        <f t="shared" si="112"/>
        <v/>
      </c>
      <c r="D717" s="208" t="str">
        <f t="shared" si="113"/>
        <v/>
      </c>
      <c r="E717" s="181" t="str">
        <f t="shared" si="114"/>
        <v/>
      </c>
      <c r="F717" s="182">
        <f t="shared" si="116"/>
        <v>0</v>
      </c>
      <c r="G717" s="182">
        <f t="shared" si="117"/>
        <v>0</v>
      </c>
      <c r="H717" s="183" t="e">
        <f t="shared" si="115"/>
        <v>#DIV/0!</v>
      </c>
      <c r="I717" s="130">
        <f t="shared" si="118"/>
        <v>0</v>
      </c>
      <c r="J717" s="42"/>
      <c r="K717" s="7" t="e">
        <f t="shared" si="119"/>
        <v>#DIV/0!</v>
      </c>
      <c r="L717" s="7" t="e">
        <f t="shared" si="120"/>
        <v>#DIV/0!</v>
      </c>
      <c r="N717"/>
      <c r="O717"/>
      <c r="P717"/>
      <c r="Q717"/>
      <c r="R717"/>
      <c r="S717"/>
      <c r="T717"/>
      <c r="U717"/>
      <c r="V717"/>
      <c r="W717"/>
      <c r="X717"/>
      <c r="Y717"/>
      <c r="Z717"/>
    </row>
    <row r="718" spans="1:26" x14ac:dyDescent="0.2">
      <c r="A718" s="209" t="str">
        <f>IF(E718&lt;&gt;"",VLOOKUP(E718,КОСГУ!$A:$B,2,FALSE), IF(D718&lt;&gt;"",VLOOKUP(D718,ВидРасх!$A:$B,2,FALSE),IF(C718&lt;&gt;"",VLOOKUP(C718,ЦелСТ!$A:$B,2,FALSE),VLOOKUP(B718,Р_ПР!$A:$B,2,FALSE))))&amp;""</f>
        <v/>
      </c>
      <c r="B718" s="208" t="str">
        <f t="shared" ref="B718:B781" si="121">N718&amp;O718&amp;LEFT(P718,4)&amp;LEFT(Q718,4)&amp;LEFT(R718,4)&amp;LEFT(S718,4)&amp;LEFT(T718,4)</f>
        <v/>
      </c>
      <c r="C718" s="181" t="str">
        <f t="shared" si="112"/>
        <v/>
      </c>
      <c r="D718" s="208" t="str">
        <f t="shared" si="113"/>
        <v/>
      </c>
      <c r="E718" s="181" t="str">
        <f t="shared" si="114"/>
        <v/>
      </c>
      <c r="F718" s="182">
        <f t="shared" si="116"/>
        <v>0</v>
      </c>
      <c r="G718" s="182">
        <f t="shared" si="117"/>
        <v>0</v>
      </c>
      <c r="H718" s="183" t="e">
        <f t="shared" si="115"/>
        <v>#DIV/0!</v>
      </c>
      <c r="I718" s="130">
        <f t="shared" si="118"/>
        <v>0</v>
      </c>
      <c r="J718" s="42"/>
      <c r="K718" s="7" t="e">
        <f t="shared" si="119"/>
        <v>#DIV/0!</v>
      </c>
      <c r="L718" s="7" t="e">
        <f t="shared" si="120"/>
        <v>#DIV/0!</v>
      </c>
      <c r="N718"/>
      <c r="O718"/>
      <c r="P718"/>
      <c r="Q718"/>
      <c r="R718"/>
      <c r="S718"/>
      <c r="T718"/>
      <c r="U718"/>
      <c r="V718"/>
      <c r="W718"/>
      <c r="X718"/>
      <c r="Y718"/>
      <c r="Z718"/>
    </row>
    <row r="719" spans="1:26" x14ac:dyDescent="0.2">
      <c r="A719" s="209" t="str">
        <f>IF(E719&lt;&gt;"",VLOOKUP(E719,КОСГУ!$A:$B,2,FALSE), IF(D719&lt;&gt;"",VLOOKUP(D719,ВидРасх!$A:$B,2,FALSE),IF(C719&lt;&gt;"",VLOOKUP(C719,ЦелСТ!$A:$B,2,FALSE),VLOOKUP(B719,Р_ПР!$A:$B,2,FALSE))))&amp;""</f>
        <v/>
      </c>
      <c r="B719" s="208" t="str">
        <f t="shared" si="121"/>
        <v/>
      </c>
      <c r="C719" s="181" t="str">
        <f t="shared" ref="C719:C782" si="122">RIGHT(P719,10)&amp;MID(Q719,6,10)&amp;RIGHT(R719,10)&amp;MID(S719,6,10)&amp;MID(T719,6,10)</f>
        <v/>
      </c>
      <c r="D719" s="208" t="str">
        <f t="shared" ref="D719:D782" si="123">RIGHT(T719,3)&amp;RIGHT(S719,3)</f>
        <v/>
      </c>
      <c r="E719" s="181" t="str">
        <f t="shared" ref="E719:E782" si="124">U719&amp;V719</f>
        <v/>
      </c>
      <c r="F719" s="182">
        <f t="shared" si="116"/>
        <v>0</v>
      </c>
      <c r="G719" s="182">
        <f t="shared" si="117"/>
        <v>0</v>
      </c>
      <c r="H719" s="183" t="e">
        <f t="shared" si="115"/>
        <v>#DIV/0!</v>
      </c>
      <c r="I719" s="130">
        <f t="shared" si="118"/>
        <v>0</v>
      </c>
      <c r="J719" s="42"/>
      <c r="K719" s="7" t="e">
        <f t="shared" si="119"/>
        <v>#DIV/0!</v>
      </c>
      <c r="L719" s="7" t="e">
        <f t="shared" si="120"/>
        <v>#DIV/0!</v>
      </c>
      <c r="N719"/>
      <c r="O719"/>
      <c r="P719"/>
      <c r="Q719"/>
      <c r="R719"/>
      <c r="S719"/>
      <c r="T719"/>
      <c r="U719"/>
      <c r="V719"/>
      <c r="W719"/>
      <c r="X719"/>
      <c r="Y719"/>
      <c r="Z719"/>
    </row>
    <row r="720" spans="1:26" x14ac:dyDescent="0.2">
      <c r="A720" s="209" t="str">
        <f>IF(E720&lt;&gt;"",VLOOKUP(E720,КОСГУ!$A:$B,2,FALSE), IF(D720&lt;&gt;"",VLOOKUP(D720,ВидРасх!$A:$B,2,FALSE),IF(C720&lt;&gt;"",VLOOKUP(C720,ЦелСТ!$A:$B,2,FALSE),VLOOKUP(B720,Р_ПР!$A:$B,2,FALSE))))&amp;""</f>
        <v/>
      </c>
      <c r="B720" s="208" t="str">
        <f t="shared" si="121"/>
        <v/>
      </c>
      <c r="C720" s="181" t="str">
        <f t="shared" si="122"/>
        <v/>
      </c>
      <c r="D720" s="208" t="str">
        <f t="shared" si="123"/>
        <v/>
      </c>
      <c r="E720" s="181" t="str">
        <f t="shared" si="124"/>
        <v/>
      </c>
      <c r="F720" s="182">
        <f t="shared" si="116"/>
        <v>0</v>
      </c>
      <c r="G720" s="182">
        <f t="shared" si="117"/>
        <v>0</v>
      </c>
      <c r="H720" s="182">
        <f>Y720</f>
        <v>0</v>
      </c>
      <c r="I720" s="130">
        <f t="shared" si="118"/>
        <v>0</v>
      </c>
      <c r="J720" s="42"/>
      <c r="K720" s="7" t="str">
        <f t="shared" si="119"/>
        <v>000</v>
      </c>
      <c r="L720" s="7" t="e">
        <f t="shared" si="120"/>
        <v>#DIV/0!</v>
      </c>
      <c r="N720"/>
      <c r="O720"/>
      <c r="P720"/>
      <c r="Q720"/>
      <c r="R720"/>
      <c r="S720"/>
      <c r="T720"/>
      <c r="U720"/>
      <c r="V720"/>
      <c r="W720"/>
      <c r="X720"/>
      <c r="Y720"/>
      <c r="Z720"/>
    </row>
    <row r="721" spans="1:26" x14ac:dyDescent="0.2">
      <c r="A721" s="209" t="str">
        <f>IF(E721&lt;&gt;"",VLOOKUP(E721,КОСГУ!$A:$B,2,FALSE), IF(D721&lt;&gt;"",VLOOKUP(D721,ВидРасх!$A:$B,2,FALSE),IF(C721&lt;&gt;"",VLOOKUP(C721,ЦелСТ!$A:$B,2,FALSE),VLOOKUP(B721,Р_ПР!$A:$B,2,FALSE))))&amp;""</f>
        <v/>
      </c>
      <c r="B721" s="208" t="str">
        <f t="shared" si="121"/>
        <v/>
      </c>
      <c r="C721" s="181" t="str">
        <f t="shared" si="122"/>
        <v/>
      </c>
      <c r="D721" s="208" t="str">
        <f t="shared" si="123"/>
        <v/>
      </c>
      <c r="E721" s="181" t="str">
        <f t="shared" si="124"/>
        <v/>
      </c>
      <c r="F721" s="182">
        <f t="shared" si="116"/>
        <v>0</v>
      </c>
      <c r="G721" s="182">
        <f t="shared" si="117"/>
        <v>0</v>
      </c>
      <c r="H721" s="183" t="e">
        <f t="shared" si="115"/>
        <v>#DIV/0!</v>
      </c>
      <c r="I721" s="130">
        <f t="shared" si="118"/>
        <v>0</v>
      </c>
      <c r="J721" s="42"/>
      <c r="K721" s="7" t="e">
        <f t="shared" si="119"/>
        <v>#DIV/0!</v>
      </c>
      <c r="L721" s="7" t="e">
        <f t="shared" si="120"/>
        <v>#DIV/0!</v>
      </c>
      <c r="N721"/>
      <c r="O721"/>
      <c r="P721"/>
      <c r="Q721"/>
      <c r="R721"/>
      <c r="S721"/>
      <c r="T721"/>
      <c r="U721"/>
      <c r="V721"/>
      <c r="W721"/>
      <c r="X721"/>
      <c r="Y721"/>
      <c r="Z721"/>
    </row>
    <row r="722" spans="1:26" x14ac:dyDescent="0.2">
      <c r="A722" s="209" t="str">
        <f>IF(E722&lt;&gt;"",VLOOKUP(E722,КОСГУ!$A:$B,2,FALSE), IF(D722&lt;&gt;"",VLOOKUP(D722,ВидРасх!$A:$B,2,FALSE),IF(C722&lt;&gt;"",VLOOKUP(C722,ЦелСТ!$A:$B,2,FALSE),VLOOKUP(B722,Р_ПР!$A:$B,2,FALSE))))&amp;""</f>
        <v/>
      </c>
      <c r="B722" s="208" t="str">
        <f t="shared" si="121"/>
        <v/>
      </c>
      <c r="C722" s="181" t="str">
        <f t="shared" si="122"/>
        <v/>
      </c>
      <c r="D722" s="208" t="str">
        <f t="shared" si="123"/>
        <v/>
      </c>
      <c r="E722" s="181" t="str">
        <f t="shared" si="124"/>
        <v/>
      </c>
      <c r="F722" s="182">
        <f t="shared" si="116"/>
        <v>0</v>
      </c>
      <c r="G722" s="182">
        <f t="shared" si="117"/>
        <v>0</v>
      </c>
      <c r="H722" s="183" t="e">
        <f t="shared" si="115"/>
        <v>#DIV/0!</v>
      </c>
      <c r="I722" s="130">
        <f t="shared" si="118"/>
        <v>0</v>
      </c>
      <c r="J722" s="42"/>
      <c r="K722" s="7" t="e">
        <f t="shared" si="119"/>
        <v>#DIV/0!</v>
      </c>
      <c r="L722" s="7" t="e">
        <f t="shared" si="120"/>
        <v>#DIV/0!</v>
      </c>
      <c r="N722"/>
      <c r="O722"/>
      <c r="P722"/>
      <c r="Q722"/>
      <c r="R722"/>
      <c r="S722"/>
      <c r="T722"/>
      <c r="U722"/>
      <c r="V722"/>
      <c r="W722"/>
      <c r="X722"/>
      <c r="Y722"/>
      <c r="Z722"/>
    </row>
    <row r="723" spans="1:26" x14ac:dyDescent="0.2">
      <c r="A723" s="209" t="str">
        <f>IF(E723&lt;&gt;"",VLOOKUP(E723,КОСГУ!$A:$B,2,FALSE), IF(D723&lt;&gt;"",VLOOKUP(D723,ВидРасх!$A:$B,2,FALSE),IF(C723&lt;&gt;"",VLOOKUP(C723,ЦелСТ!$A:$B,2,FALSE),VLOOKUP(B723,Р_ПР!$A:$B,2,FALSE))))&amp;""</f>
        <v/>
      </c>
      <c r="B723" s="208" t="str">
        <f t="shared" si="121"/>
        <v/>
      </c>
      <c r="C723" s="181" t="str">
        <f t="shared" si="122"/>
        <v/>
      </c>
      <c r="D723" s="208" t="str">
        <f t="shared" si="123"/>
        <v/>
      </c>
      <c r="E723" s="181" t="str">
        <f t="shared" si="124"/>
        <v/>
      </c>
      <c r="F723" s="182">
        <f t="shared" si="116"/>
        <v>0</v>
      </c>
      <c r="G723" s="182">
        <f t="shared" si="117"/>
        <v>0</v>
      </c>
      <c r="H723" s="183" t="e">
        <f t="shared" si="115"/>
        <v>#DIV/0!</v>
      </c>
      <c r="I723" s="130">
        <f t="shared" si="118"/>
        <v>0</v>
      </c>
      <c r="J723" s="42"/>
      <c r="K723" s="7" t="e">
        <f t="shared" si="119"/>
        <v>#DIV/0!</v>
      </c>
      <c r="L723" s="7" t="e">
        <f t="shared" si="120"/>
        <v>#DIV/0!</v>
      </c>
      <c r="N723"/>
      <c r="O723"/>
      <c r="P723"/>
      <c r="Q723"/>
      <c r="R723"/>
      <c r="S723"/>
      <c r="T723"/>
      <c r="U723"/>
      <c r="V723"/>
      <c r="W723"/>
      <c r="X723"/>
      <c r="Y723"/>
      <c r="Z723"/>
    </row>
    <row r="724" spans="1:26" x14ac:dyDescent="0.2">
      <c r="A724" s="209" t="str">
        <f>IF(E724&lt;&gt;"",VLOOKUP(E724,КОСГУ!$A:$B,2,FALSE), IF(D724&lt;&gt;"",VLOOKUP(D724,ВидРасх!$A:$B,2,FALSE),IF(C724&lt;&gt;"",VLOOKUP(C724,ЦелСТ!$A:$B,2,FALSE),VLOOKUP(B724,Р_ПР!$A:$B,2,FALSE))))&amp;""</f>
        <v/>
      </c>
      <c r="B724" s="208" t="str">
        <f t="shared" si="121"/>
        <v/>
      </c>
      <c r="C724" s="181" t="str">
        <f t="shared" si="122"/>
        <v/>
      </c>
      <c r="D724" s="208" t="str">
        <f t="shared" si="123"/>
        <v/>
      </c>
      <c r="E724" s="181" t="str">
        <f t="shared" si="124"/>
        <v/>
      </c>
      <c r="F724" s="182">
        <f t="shared" si="116"/>
        <v>0</v>
      </c>
      <c r="G724" s="182">
        <f t="shared" si="117"/>
        <v>0</v>
      </c>
      <c r="H724" s="183" t="e">
        <f t="shared" si="115"/>
        <v>#DIV/0!</v>
      </c>
      <c r="I724" s="130">
        <f t="shared" si="118"/>
        <v>0</v>
      </c>
      <c r="J724" s="42"/>
      <c r="K724" s="7" t="e">
        <f t="shared" si="119"/>
        <v>#DIV/0!</v>
      </c>
      <c r="L724" s="7" t="e">
        <f t="shared" si="120"/>
        <v>#DIV/0!</v>
      </c>
      <c r="N724"/>
      <c r="O724"/>
      <c r="P724"/>
      <c r="Q724"/>
      <c r="R724"/>
      <c r="S724"/>
      <c r="T724"/>
      <c r="U724"/>
      <c r="V724"/>
      <c r="W724"/>
      <c r="X724"/>
      <c r="Y724"/>
      <c r="Z724"/>
    </row>
    <row r="725" spans="1:26" x14ac:dyDescent="0.2">
      <c r="A725" s="209" t="str">
        <f>IF(E725&lt;&gt;"",VLOOKUP(E725,КОСГУ!$A:$B,2,FALSE), IF(D725&lt;&gt;"",VLOOKUP(D725,ВидРасх!$A:$B,2,FALSE),IF(C725&lt;&gt;"",VLOOKUP(C725,ЦелСТ!$A:$B,2,FALSE),VLOOKUP(B725,Р_ПР!$A:$B,2,FALSE))))&amp;""</f>
        <v/>
      </c>
      <c r="B725" s="208" t="str">
        <f t="shared" si="121"/>
        <v/>
      </c>
      <c r="C725" s="181" t="str">
        <f t="shared" si="122"/>
        <v/>
      </c>
      <c r="D725" s="208" t="str">
        <f t="shared" si="123"/>
        <v/>
      </c>
      <c r="E725" s="181" t="str">
        <f t="shared" si="124"/>
        <v/>
      </c>
      <c r="F725" s="182">
        <f t="shared" si="116"/>
        <v>0</v>
      </c>
      <c r="G725" s="182">
        <f t="shared" si="117"/>
        <v>0</v>
      </c>
      <c r="H725" s="183" t="e">
        <f t="shared" si="115"/>
        <v>#DIV/0!</v>
      </c>
      <c r="I725" s="130">
        <f t="shared" si="118"/>
        <v>0</v>
      </c>
      <c r="J725" s="42"/>
      <c r="K725" s="7" t="e">
        <f t="shared" si="119"/>
        <v>#DIV/0!</v>
      </c>
      <c r="L725" s="7" t="e">
        <f t="shared" si="120"/>
        <v>#DIV/0!</v>
      </c>
      <c r="N725"/>
      <c r="O725"/>
      <c r="P725"/>
      <c r="Q725"/>
      <c r="R725"/>
      <c r="S725"/>
      <c r="T725"/>
      <c r="U725"/>
      <c r="V725"/>
      <c r="W725"/>
      <c r="X725"/>
      <c r="Y725"/>
      <c r="Z725"/>
    </row>
    <row r="726" spans="1:26" x14ac:dyDescent="0.2">
      <c r="A726" s="209" t="str">
        <f>IF(E726&lt;&gt;"",VLOOKUP(E726,КОСГУ!$A:$B,2,FALSE), IF(D726&lt;&gt;"",VLOOKUP(D726,ВидРасх!$A:$B,2,FALSE),IF(C726&lt;&gt;"",VLOOKUP(C726,ЦелСТ!$A:$B,2,FALSE),VLOOKUP(B726,Р_ПР!$A:$B,2,FALSE))))&amp;""</f>
        <v/>
      </c>
      <c r="B726" s="208" t="str">
        <f t="shared" si="121"/>
        <v/>
      </c>
      <c r="C726" s="181" t="str">
        <f t="shared" si="122"/>
        <v/>
      </c>
      <c r="D726" s="208" t="str">
        <f t="shared" si="123"/>
        <v/>
      </c>
      <c r="E726" s="181" t="str">
        <f t="shared" si="124"/>
        <v/>
      </c>
      <c r="F726" s="182">
        <f t="shared" si="116"/>
        <v>0</v>
      </c>
      <c r="G726" s="182">
        <f t="shared" si="117"/>
        <v>0</v>
      </c>
      <c r="H726" s="183" t="e">
        <f t="shared" si="115"/>
        <v>#DIV/0!</v>
      </c>
      <c r="I726" s="130">
        <f t="shared" si="118"/>
        <v>0</v>
      </c>
      <c r="J726" s="42"/>
      <c r="K726" s="7" t="e">
        <f t="shared" si="119"/>
        <v>#DIV/0!</v>
      </c>
      <c r="L726" s="7" t="e">
        <f t="shared" si="120"/>
        <v>#DIV/0!</v>
      </c>
      <c r="N726"/>
      <c r="O726"/>
      <c r="P726"/>
      <c r="Q726"/>
      <c r="R726"/>
      <c r="S726"/>
      <c r="T726"/>
      <c r="U726"/>
      <c r="V726"/>
      <c r="W726"/>
      <c r="X726"/>
      <c r="Y726"/>
      <c r="Z726"/>
    </row>
    <row r="727" spans="1:26" x14ac:dyDescent="0.2">
      <c r="A727" s="209" t="str">
        <f>IF(E727&lt;&gt;"",VLOOKUP(E727,КОСГУ!$A:$B,2,FALSE), IF(D727&lt;&gt;"",VLOOKUP(D727,ВидРасх!$A:$B,2,FALSE),IF(C727&lt;&gt;"",VLOOKUP(C727,ЦелСТ!$A:$B,2,FALSE),VLOOKUP(B727,Р_ПР!$A:$B,2,FALSE))))&amp;""</f>
        <v/>
      </c>
      <c r="B727" s="208" t="str">
        <f t="shared" si="121"/>
        <v/>
      </c>
      <c r="C727" s="181" t="str">
        <f t="shared" si="122"/>
        <v/>
      </c>
      <c r="D727" s="208" t="str">
        <f t="shared" si="123"/>
        <v/>
      </c>
      <c r="E727" s="181" t="str">
        <f t="shared" si="124"/>
        <v/>
      </c>
      <c r="F727" s="182">
        <f t="shared" si="116"/>
        <v>0</v>
      </c>
      <c r="G727" s="182">
        <f t="shared" si="117"/>
        <v>0</v>
      </c>
      <c r="H727" s="183" t="e">
        <f t="shared" si="115"/>
        <v>#DIV/0!</v>
      </c>
      <c r="I727" s="130">
        <f t="shared" si="118"/>
        <v>0</v>
      </c>
      <c r="J727" s="42"/>
      <c r="K727" s="7" t="e">
        <f t="shared" si="119"/>
        <v>#DIV/0!</v>
      </c>
      <c r="L727" s="7" t="e">
        <f t="shared" si="120"/>
        <v>#DIV/0!</v>
      </c>
      <c r="N727"/>
      <c r="O727"/>
      <c r="P727"/>
      <c r="Q727"/>
      <c r="R727"/>
      <c r="S727"/>
      <c r="T727"/>
      <c r="U727"/>
      <c r="V727"/>
      <c r="W727"/>
      <c r="X727"/>
      <c r="Y727"/>
      <c r="Z727"/>
    </row>
    <row r="728" spans="1:26" x14ac:dyDescent="0.2">
      <c r="A728" s="209" t="str">
        <f>IF(E728&lt;&gt;"",VLOOKUP(E728,КОСГУ!$A:$B,2,FALSE), IF(D728&lt;&gt;"",VLOOKUP(D728,ВидРасх!$A:$B,2,FALSE),IF(C728&lt;&gt;"",VLOOKUP(C728,ЦелСТ!$A:$B,2,FALSE),VLOOKUP(B728,Р_ПР!$A:$B,2,FALSE))))&amp;""</f>
        <v/>
      </c>
      <c r="B728" s="208" t="str">
        <f t="shared" si="121"/>
        <v/>
      </c>
      <c r="C728" s="181" t="str">
        <f t="shared" si="122"/>
        <v/>
      </c>
      <c r="D728" s="208" t="str">
        <f t="shared" si="123"/>
        <v/>
      </c>
      <c r="E728" s="181" t="str">
        <f t="shared" si="124"/>
        <v/>
      </c>
      <c r="F728" s="182">
        <f t="shared" si="116"/>
        <v>0</v>
      </c>
      <c r="G728" s="182">
        <f t="shared" si="117"/>
        <v>0</v>
      </c>
      <c r="H728" s="183" t="e">
        <f t="shared" si="115"/>
        <v>#DIV/0!</v>
      </c>
      <c r="I728" s="130">
        <f t="shared" si="118"/>
        <v>0</v>
      </c>
      <c r="J728" s="42"/>
      <c r="K728" s="7" t="e">
        <f t="shared" si="119"/>
        <v>#DIV/0!</v>
      </c>
      <c r="L728" s="7" t="e">
        <f t="shared" si="120"/>
        <v>#DIV/0!</v>
      </c>
      <c r="N728"/>
      <c r="O728"/>
      <c r="P728"/>
      <c r="Q728"/>
      <c r="R728"/>
      <c r="S728"/>
      <c r="T728"/>
      <c r="U728"/>
      <c r="V728"/>
      <c r="W728"/>
      <c r="X728"/>
      <c r="Y728"/>
      <c r="Z728"/>
    </row>
    <row r="729" spans="1:26" x14ac:dyDescent="0.2">
      <c r="A729" s="209" t="str">
        <f>IF(E729&lt;&gt;"",VLOOKUP(E729,КОСГУ!$A:$B,2,FALSE), IF(D729&lt;&gt;"",VLOOKUP(D729,ВидРасх!$A:$B,2,FALSE),IF(C729&lt;&gt;"",VLOOKUP(C729,ЦелСТ!$A:$B,2,FALSE),VLOOKUP(B729,Р_ПР!$A:$B,2,FALSE))))&amp;""</f>
        <v/>
      </c>
      <c r="B729" s="208" t="str">
        <f t="shared" si="121"/>
        <v/>
      </c>
      <c r="C729" s="181" t="str">
        <f t="shared" si="122"/>
        <v/>
      </c>
      <c r="D729" s="208" t="str">
        <f t="shared" si="123"/>
        <v/>
      </c>
      <c r="E729" s="181" t="str">
        <f t="shared" si="124"/>
        <v/>
      </c>
      <c r="F729" s="182">
        <f t="shared" si="116"/>
        <v>0</v>
      </c>
      <c r="G729" s="182">
        <f t="shared" si="117"/>
        <v>0</v>
      </c>
      <c r="H729" s="183" t="e">
        <f t="shared" si="115"/>
        <v>#DIV/0!</v>
      </c>
      <c r="I729" s="130">
        <f t="shared" si="118"/>
        <v>0</v>
      </c>
      <c r="J729" s="42"/>
      <c r="K729" s="7" t="e">
        <f t="shared" si="119"/>
        <v>#DIV/0!</v>
      </c>
      <c r="L729" s="7" t="e">
        <f t="shared" si="120"/>
        <v>#DIV/0!</v>
      </c>
      <c r="N729"/>
      <c r="O729"/>
      <c r="P729"/>
      <c r="Q729"/>
      <c r="R729"/>
      <c r="S729"/>
      <c r="T729"/>
      <c r="U729"/>
      <c r="V729"/>
      <c r="W729"/>
      <c r="X729"/>
      <c r="Y729"/>
      <c r="Z729"/>
    </row>
    <row r="730" spans="1:26" x14ac:dyDescent="0.2">
      <c r="A730" s="209" t="str">
        <f>IF(E730&lt;&gt;"",VLOOKUP(E730,КОСГУ!$A:$B,2,FALSE), IF(D730&lt;&gt;"",VLOOKUP(D730,ВидРасх!$A:$B,2,FALSE),IF(C730&lt;&gt;"",VLOOKUP(C730,ЦелСТ!$A:$B,2,FALSE),VLOOKUP(B730,Р_ПР!$A:$B,2,FALSE))))&amp;""</f>
        <v/>
      </c>
      <c r="B730" s="208" t="str">
        <f t="shared" si="121"/>
        <v/>
      </c>
      <c r="C730" s="181" t="str">
        <f t="shared" si="122"/>
        <v/>
      </c>
      <c r="D730" s="208" t="str">
        <f t="shared" si="123"/>
        <v/>
      </c>
      <c r="E730" s="181" t="str">
        <f t="shared" si="124"/>
        <v/>
      </c>
      <c r="F730" s="182">
        <f t="shared" si="116"/>
        <v>0</v>
      </c>
      <c r="G730" s="182">
        <f t="shared" si="117"/>
        <v>0</v>
      </c>
      <c r="H730" s="183" t="e">
        <f t="shared" si="115"/>
        <v>#DIV/0!</v>
      </c>
      <c r="I730" s="130">
        <f t="shared" si="118"/>
        <v>0</v>
      </c>
      <c r="J730" s="42"/>
      <c r="K730" s="7" t="e">
        <f t="shared" si="119"/>
        <v>#DIV/0!</v>
      </c>
      <c r="L730" s="7" t="e">
        <f t="shared" si="120"/>
        <v>#DIV/0!</v>
      </c>
      <c r="N730"/>
      <c r="O730"/>
      <c r="P730"/>
      <c r="Q730"/>
      <c r="R730"/>
      <c r="S730"/>
      <c r="T730"/>
      <c r="U730"/>
      <c r="V730"/>
      <c r="W730"/>
      <c r="X730"/>
      <c r="Y730"/>
      <c r="Z730"/>
    </row>
    <row r="731" spans="1:26" x14ac:dyDescent="0.2">
      <c r="A731" s="209" t="str">
        <f>IF(E731&lt;&gt;"",VLOOKUP(E731,КОСГУ!$A:$B,2,FALSE), IF(D731&lt;&gt;"",VLOOKUP(D731,ВидРасх!$A:$B,2,FALSE),IF(C731&lt;&gt;"",VLOOKUP(C731,ЦелСТ!$A:$B,2,FALSE),VLOOKUP(B731,Р_ПР!$A:$B,2,FALSE))))&amp;""</f>
        <v/>
      </c>
      <c r="B731" s="208" t="str">
        <f t="shared" si="121"/>
        <v/>
      </c>
      <c r="C731" s="181" t="str">
        <f t="shared" si="122"/>
        <v/>
      </c>
      <c r="D731" s="208" t="str">
        <f t="shared" si="123"/>
        <v/>
      </c>
      <c r="E731" s="181" t="str">
        <f t="shared" si="124"/>
        <v/>
      </c>
      <c r="F731" s="182">
        <f t="shared" si="116"/>
        <v>0</v>
      </c>
      <c r="G731" s="182">
        <f t="shared" si="117"/>
        <v>0</v>
      </c>
      <c r="H731" s="183" t="e">
        <f t="shared" si="115"/>
        <v>#DIV/0!</v>
      </c>
      <c r="I731" s="130">
        <f t="shared" si="118"/>
        <v>0</v>
      </c>
      <c r="J731" s="42"/>
      <c r="K731" s="7" t="e">
        <f t="shared" si="119"/>
        <v>#DIV/0!</v>
      </c>
      <c r="L731" s="7" t="e">
        <f t="shared" si="120"/>
        <v>#DIV/0!</v>
      </c>
      <c r="N731"/>
      <c r="O731"/>
      <c r="P731"/>
      <c r="Q731"/>
      <c r="R731"/>
      <c r="S731"/>
      <c r="T731"/>
      <c r="U731"/>
      <c r="V731"/>
      <c r="W731"/>
      <c r="X731"/>
      <c r="Y731"/>
      <c r="Z731"/>
    </row>
    <row r="732" spans="1:26" x14ac:dyDescent="0.2">
      <c r="A732" s="209" t="str">
        <f>IF(E732&lt;&gt;"",VLOOKUP(E732,КОСГУ!$A:$B,2,FALSE), IF(D732&lt;&gt;"",VLOOKUP(D732,ВидРасх!$A:$B,2,FALSE),IF(C732&lt;&gt;"",VLOOKUP(C732,ЦелСТ!$A:$B,2,FALSE),VLOOKUP(B732,Р_ПР!$A:$B,2,FALSE))))&amp;""</f>
        <v/>
      </c>
      <c r="B732" s="208" t="str">
        <f t="shared" si="121"/>
        <v/>
      </c>
      <c r="C732" s="181" t="str">
        <f t="shared" si="122"/>
        <v/>
      </c>
      <c r="D732" s="208" t="str">
        <f t="shared" si="123"/>
        <v/>
      </c>
      <c r="E732" s="181" t="str">
        <f t="shared" si="124"/>
        <v/>
      </c>
      <c r="F732" s="182">
        <f t="shared" si="116"/>
        <v>0</v>
      </c>
      <c r="G732" s="182">
        <f t="shared" si="117"/>
        <v>0</v>
      </c>
      <c r="H732" s="183" t="e">
        <f t="shared" si="115"/>
        <v>#DIV/0!</v>
      </c>
      <c r="I732" s="130">
        <f t="shared" si="118"/>
        <v>0</v>
      </c>
      <c r="J732" s="42"/>
      <c r="K732" s="7" t="e">
        <f t="shared" si="119"/>
        <v>#DIV/0!</v>
      </c>
      <c r="L732" s="7" t="e">
        <f t="shared" si="120"/>
        <v>#DIV/0!</v>
      </c>
      <c r="N732"/>
      <c r="O732"/>
      <c r="P732"/>
      <c r="Q732"/>
      <c r="R732"/>
      <c r="S732"/>
      <c r="T732"/>
      <c r="U732"/>
      <c r="V732"/>
      <c r="W732"/>
      <c r="X732"/>
      <c r="Y732"/>
      <c r="Z732"/>
    </row>
    <row r="733" spans="1:26" x14ac:dyDescent="0.2">
      <c r="A733" s="209" t="str">
        <f>IF(E733&lt;&gt;"",VLOOKUP(E733,КОСГУ!$A:$B,2,FALSE), IF(D733&lt;&gt;"",VLOOKUP(D733,ВидРасх!$A:$B,2,FALSE),IF(C733&lt;&gt;"",VLOOKUP(C733,ЦелСТ!$A:$B,2,FALSE),VLOOKUP(B733,Р_ПР!$A:$B,2,FALSE))))&amp;""</f>
        <v/>
      </c>
      <c r="B733" s="208" t="str">
        <f t="shared" si="121"/>
        <v/>
      </c>
      <c r="C733" s="181" t="str">
        <f t="shared" si="122"/>
        <v/>
      </c>
      <c r="D733" s="208" t="str">
        <f t="shared" si="123"/>
        <v/>
      </c>
      <c r="E733" s="181" t="str">
        <f t="shared" si="124"/>
        <v/>
      </c>
      <c r="F733" s="182">
        <f t="shared" si="116"/>
        <v>0</v>
      </c>
      <c r="G733" s="182">
        <f t="shared" si="117"/>
        <v>0</v>
      </c>
      <c r="H733" s="183" t="e">
        <f t="shared" si="115"/>
        <v>#DIV/0!</v>
      </c>
      <c r="I733" s="130">
        <f t="shared" si="118"/>
        <v>0</v>
      </c>
      <c r="J733" s="42"/>
      <c r="K733" s="7" t="e">
        <f t="shared" si="119"/>
        <v>#DIV/0!</v>
      </c>
      <c r="L733" s="7" t="e">
        <f t="shared" si="120"/>
        <v>#DIV/0!</v>
      </c>
      <c r="N733"/>
      <c r="O733"/>
      <c r="P733"/>
      <c r="Q733"/>
      <c r="R733"/>
      <c r="S733"/>
      <c r="T733"/>
      <c r="U733"/>
      <c r="V733"/>
      <c r="W733"/>
      <c r="X733"/>
      <c r="Y733"/>
      <c r="Z733"/>
    </row>
    <row r="734" spans="1:26" x14ac:dyDescent="0.2">
      <c r="A734" s="209" t="str">
        <f>IF(E734&lt;&gt;"",VLOOKUP(E734,КОСГУ!$A:$B,2,FALSE), IF(D734&lt;&gt;"",VLOOKUP(D734,ВидРасх!$A:$B,2,FALSE),IF(C734&lt;&gt;"",VLOOKUP(C734,ЦелСТ!$A:$B,2,FALSE),VLOOKUP(B734,Р_ПР!$A:$B,2,FALSE))))&amp;""</f>
        <v/>
      </c>
      <c r="B734" s="208" t="str">
        <f t="shared" si="121"/>
        <v/>
      </c>
      <c r="C734" s="181" t="str">
        <f t="shared" si="122"/>
        <v/>
      </c>
      <c r="D734" s="208" t="str">
        <f t="shared" si="123"/>
        <v/>
      </c>
      <c r="E734" s="181" t="str">
        <f t="shared" si="124"/>
        <v/>
      </c>
      <c r="F734" s="182">
        <f t="shared" si="116"/>
        <v>0</v>
      </c>
      <c r="G734" s="182">
        <f t="shared" si="117"/>
        <v>0</v>
      </c>
      <c r="H734" s="183" t="e">
        <f t="shared" si="115"/>
        <v>#DIV/0!</v>
      </c>
      <c r="I734" s="130">
        <f t="shared" si="118"/>
        <v>0</v>
      </c>
      <c r="J734" s="42"/>
      <c r="K734" s="7" t="e">
        <f t="shared" si="119"/>
        <v>#DIV/0!</v>
      </c>
      <c r="L734" s="7" t="e">
        <f t="shared" si="120"/>
        <v>#DIV/0!</v>
      </c>
      <c r="N734"/>
      <c r="O734"/>
      <c r="P734"/>
      <c r="Q734"/>
      <c r="R734"/>
      <c r="S734"/>
      <c r="T734"/>
      <c r="U734"/>
      <c r="V734"/>
      <c r="W734"/>
      <c r="X734"/>
      <c r="Y734"/>
      <c r="Z734"/>
    </row>
    <row r="735" spans="1:26" x14ac:dyDescent="0.2">
      <c r="A735" s="209" t="str">
        <f>IF(E735&lt;&gt;"",VLOOKUP(E735,КОСГУ!$A:$B,2,FALSE), IF(D735&lt;&gt;"",VLOOKUP(D735,ВидРасх!$A:$B,2,FALSE),IF(C735&lt;&gt;"",VLOOKUP(C735,ЦелСТ!$A:$B,2,FALSE),VLOOKUP(B735,Р_ПР!$A:$B,2,FALSE))))&amp;""</f>
        <v/>
      </c>
      <c r="B735" s="208" t="str">
        <f t="shared" si="121"/>
        <v/>
      </c>
      <c r="C735" s="181" t="str">
        <f t="shared" si="122"/>
        <v/>
      </c>
      <c r="D735" s="208" t="str">
        <f t="shared" si="123"/>
        <v/>
      </c>
      <c r="E735" s="181" t="str">
        <f t="shared" si="124"/>
        <v/>
      </c>
      <c r="F735" s="182">
        <f t="shared" si="116"/>
        <v>0</v>
      </c>
      <c r="G735" s="182">
        <f t="shared" si="117"/>
        <v>0</v>
      </c>
      <c r="H735" s="183" t="e">
        <f t="shared" si="115"/>
        <v>#DIV/0!</v>
      </c>
      <c r="I735" s="130">
        <f t="shared" si="118"/>
        <v>0</v>
      </c>
      <c r="J735" s="42"/>
      <c r="K735" s="7" t="e">
        <f t="shared" si="119"/>
        <v>#DIV/0!</v>
      </c>
      <c r="L735" s="7" t="e">
        <f t="shared" si="120"/>
        <v>#DIV/0!</v>
      </c>
      <c r="N735"/>
      <c r="O735"/>
      <c r="P735"/>
      <c r="Q735"/>
      <c r="R735"/>
      <c r="S735"/>
      <c r="T735"/>
      <c r="U735"/>
      <c r="V735"/>
      <c r="W735"/>
      <c r="X735"/>
      <c r="Y735"/>
      <c r="Z735"/>
    </row>
    <row r="736" spans="1:26" x14ac:dyDescent="0.2">
      <c r="A736" s="209" t="str">
        <f>IF(E736&lt;&gt;"",VLOOKUP(E736,КОСГУ!$A:$B,2,FALSE), IF(D736&lt;&gt;"",VLOOKUP(D736,ВидРасх!$A:$B,2,FALSE),IF(C736&lt;&gt;"",VLOOKUP(C736,ЦелСТ!$A:$B,2,FALSE),VLOOKUP(B736,Р_ПР!$A:$B,2,FALSE))))&amp;""</f>
        <v/>
      </c>
      <c r="B736" s="208" t="str">
        <f t="shared" si="121"/>
        <v/>
      </c>
      <c r="C736" s="181" t="str">
        <f t="shared" si="122"/>
        <v/>
      </c>
      <c r="D736" s="208" t="str">
        <f t="shared" si="123"/>
        <v/>
      </c>
      <c r="E736" s="181" t="str">
        <f t="shared" si="124"/>
        <v/>
      </c>
      <c r="F736" s="182">
        <f t="shared" si="116"/>
        <v>0</v>
      </c>
      <c r="G736" s="182">
        <f t="shared" si="117"/>
        <v>0</v>
      </c>
      <c r="H736" s="182">
        <f>Y736</f>
        <v>0</v>
      </c>
      <c r="I736" s="130">
        <f t="shared" si="118"/>
        <v>0</v>
      </c>
      <c r="J736" s="42"/>
      <c r="K736" s="7" t="str">
        <f t="shared" si="119"/>
        <v>000</v>
      </c>
      <c r="L736" s="7" t="e">
        <f t="shared" si="120"/>
        <v>#DIV/0!</v>
      </c>
      <c r="N736"/>
      <c r="O736"/>
      <c r="P736"/>
      <c r="Q736"/>
      <c r="R736"/>
      <c r="S736"/>
      <c r="T736"/>
      <c r="U736"/>
      <c r="V736"/>
      <c r="W736"/>
      <c r="X736"/>
      <c r="Y736"/>
      <c r="Z736"/>
    </row>
    <row r="737" spans="1:26" x14ac:dyDescent="0.2">
      <c r="A737" s="209" t="str">
        <f>IF(E737&lt;&gt;"",VLOOKUP(E737,КОСГУ!$A:$B,2,FALSE), IF(D737&lt;&gt;"",VLOOKUP(D737,ВидРасх!$A:$B,2,FALSE),IF(C737&lt;&gt;"",VLOOKUP(C737,ЦелСТ!$A:$B,2,FALSE),VLOOKUP(B737,Р_ПР!$A:$B,2,FALSE))))&amp;""</f>
        <v/>
      </c>
      <c r="B737" s="208" t="str">
        <f t="shared" si="121"/>
        <v/>
      </c>
      <c r="C737" s="181" t="str">
        <f t="shared" si="122"/>
        <v/>
      </c>
      <c r="D737" s="208" t="str">
        <f t="shared" si="123"/>
        <v/>
      </c>
      <c r="E737" s="181" t="str">
        <f t="shared" si="124"/>
        <v/>
      </c>
      <c r="F737" s="182">
        <f t="shared" si="116"/>
        <v>0</v>
      </c>
      <c r="G737" s="182">
        <f t="shared" si="117"/>
        <v>0</v>
      </c>
      <c r="H737" s="183" t="e">
        <f t="shared" si="115"/>
        <v>#DIV/0!</v>
      </c>
      <c r="I737" s="130">
        <f t="shared" si="118"/>
        <v>0</v>
      </c>
      <c r="J737" s="42"/>
      <c r="K737" s="7" t="e">
        <f t="shared" si="119"/>
        <v>#DIV/0!</v>
      </c>
      <c r="L737" s="7" t="e">
        <f t="shared" si="120"/>
        <v>#DIV/0!</v>
      </c>
      <c r="N737"/>
      <c r="O737"/>
      <c r="P737"/>
      <c r="Q737"/>
      <c r="R737"/>
      <c r="S737"/>
      <c r="T737"/>
      <c r="U737"/>
      <c r="V737"/>
      <c r="W737"/>
      <c r="X737"/>
      <c r="Y737"/>
      <c r="Z737"/>
    </row>
    <row r="738" spans="1:26" x14ac:dyDescent="0.2">
      <c r="A738" s="209" t="str">
        <f>IF(E738&lt;&gt;"",VLOOKUP(E738,КОСГУ!$A:$B,2,FALSE), IF(D738&lt;&gt;"",VLOOKUP(D738,ВидРасх!$A:$B,2,FALSE),IF(C738&lt;&gt;"",VLOOKUP(C738,ЦелСТ!$A:$B,2,FALSE),VLOOKUP(B738,Р_ПР!$A:$B,2,FALSE))))&amp;""</f>
        <v/>
      </c>
      <c r="B738" s="208" t="str">
        <f t="shared" si="121"/>
        <v/>
      </c>
      <c r="C738" s="181" t="str">
        <f t="shared" si="122"/>
        <v/>
      </c>
      <c r="D738" s="208" t="str">
        <f t="shared" si="123"/>
        <v/>
      </c>
      <c r="E738" s="181" t="str">
        <f t="shared" si="124"/>
        <v/>
      </c>
      <c r="F738" s="182">
        <f t="shared" si="116"/>
        <v>0</v>
      </c>
      <c r="G738" s="182">
        <f t="shared" si="117"/>
        <v>0</v>
      </c>
      <c r="H738" s="183" t="e">
        <f t="shared" si="115"/>
        <v>#DIV/0!</v>
      </c>
      <c r="I738" s="130">
        <f t="shared" si="118"/>
        <v>0</v>
      </c>
      <c r="J738" s="42"/>
      <c r="K738" s="7" t="e">
        <f t="shared" si="119"/>
        <v>#DIV/0!</v>
      </c>
      <c r="L738" s="7" t="e">
        <f t="shared" si="120"/>
        <v>#DIV/0!</v>
      </c>
      <c r="N738"/>
      <c r="O738"/>
      <c r="P738"/>
      <c r="Q738"/>
      <c r="R738"/>
      <c r="S738"/>
      <c r="T738"/>
      <c r="U738"/>
      <c r="V738"/>
      <c r="W738"/>
      <c r="X738"/>
      <c r="Y738"/>
      <c r="Z738"/>
    </row>
    <row r="739" spans="1:26" x14ac:dyDescent="0.2">
      <c r="A739" s="209" t="str">
        <f>IF(E739&lt;&gt;"",VLOOKUP(E739,КОСГУ!$A:$B,2,FALSE), IF(D739&lt;&gt;"",VLOOKUP(D739,ВидРасх!$A:$B,2,FALSE),IF(C739&lt;&gt;"",VLOOKUP(C739,ЦелСТ!$A:$B,2,FALSE),VLOOKUP(B739,Р_ПР!$A:$B,2,FALSE))))&amp;""</f>
        <v/>
      </c>
      <c r="B739" s="208" t="str">
        <f t="shared" si="121"/>
        <v/>
      </c>
      <c r="C739" s="181" t="str">
        <f t="shared" si="122"/>
        <v/>
      </c>
      <c r="D739" s="208" t="str">
        <f t="shared" si="123"/>
        <v/>
      </c>
      <c r="E739" s="181" t="str">
        <f t="shared" si="124"/>
        <v/>
      </c>
      <c r="F739" s="182">
        <f t="shared" si="116"/>
        <v>0</v>
      </c>
      <c r="G739" s="182">
        <f t="shared" si="117"/>
        <v>0</v>
      </c>
      <c r="H739" s="183" t="e">
        <f t="shared" si="115"/>
        <v>#DIV/0!</v>
      </c>
      <c r="I739" s="130">
        <f t="shared" si="118"/>
        <v>0</v>
      </c>
      <c r="J739" s="42"/>
      <c r="K739" s="7" t="e">
        <f t="shared" si="119"/>
        <v>#DIV/0!</v>
      </c>
      <c r="L739" s="7" t="e">
        <f t="shared" si="120"/>
        <v>#DIV/0!</v>
      </c>
      <c r="N739"/>
      <c r="O739"/>
      <c r="P739"/>
      <c r="Q739"/>
      <c r="R739"/>
      <c r="S739"/>
      <c r="T739"/>
      <c r="U739"/>
      <c r="V739"/>
      <c r="W739"/>
      <c r="X739"/>
      <c r="Y739"/>
      <c r="Z739"/>
    </row>
    <row r="740" spans="1:26" x14ac:dyDescent="0.2">
      <c r="A740" s="209" t="str">
        <f>IF(E740&lt;&gt;"",VLOOKUP(E740,КОСГУ!$A:$B,2,FALSE), IF(D740&lt;&gt;"",VLOOKUP(D740,ВидРасх!$A:$B,2,FALSE),IF(C740&lt;&gt;"",VLOOKUP(C740,ЦелСТ!$A:$B,2,FALSE),VLOOKUP(B740,Р_ПР!$A:$B,2,FALSE))))&amp;""</f>
        <v/>
      </c>
      <c r="B740" s="208" t="str">
        <f t="shared" si="121"/>
        <v/>
      </c>
      <c r="C740" s="181" t="str">
        <f t="shared" si="122"/>
        <v/>
      </c>
      <c r="D740" s="208" t="str">
        <f t="shared" si="123"/>
        <v/>
      </c>
      <c r="E740" s="181" t="str">
        <f t="shared" si="124"/>
        <v/>
      </c>
      <c r="F740" s="182">
        <f t="shared" si="116"/>
        <v>0</v>
      </c>
      <c r="G740" s="182">
        <f t="shared" si="117"/>
        <v>0</v>
      </c>
      <c r="H740" s="183" t="e">
        <f t="shared" si="115"/>
        <v>#DIV/0!</v>
      </c>
      <c r="I740" s="130">
        <f t="shared" si="118"/>
        <v>0</v>
      </c>
      <c r="J740" s="42"/>
      <c r="K740" s="7" t="e">
        <f t="shared" si="119"/>
        <v>#DIV/0!</v>
      </c>
      <c r="L740" s="7" t="e">
        <f t="shared" si="120"/>
        <v>#DIV/0!</v>
      </c>
      <c r="N740"/>
      <c r="O740"/>
      <c r="P740"/>
      <c r="Q740"/>
      <c r="R740"/>
      <c r="S740"/>
      <c r="T740"/>
      <c r="U740"/>
      <c r="V740"/>
      <c r="W740"/>
      <c r="X740"/>
      <c r="Y740"/>
      <c r="Z740"/>
    </row>
    <row r="741" spans="1:26" x14ac:dyDescent="0.2">
      <c r="A741" s="209" t="str">
        <f>IF(E741&lt;&gt;"",VLOOKUP(E741,КОСГУ!$A:$B,2,FALSE), IF(D741&lt;&gt;"",VLOOKUP(D741,ВидРасх!$A:$B,2,FALSE),IF(C741&lt;&gt;"",VLOOKUP(C741,ЦелСТ!$A:$B,2,FALSE),VLOOKUP(B741,Р_ПР!$A:$B,2,FALSE))))&amp;""</f>
        <v/>
      </c>
      <c r="B741" s="208" t="str">
        <f t="shared" si="121"/>
        <v/>
      </c>
      <c r="C741" s="181" t="str">
        <f t="shared" si="122"/>
        <v/>
      </c>
      <c r="D741" s="208" t="str">
        <f t="shared" si="123"/>
        <v/>
      </c>
      <c r="E741" s="181" t="str">
        <f t="shared" si="124"/>
        <v/>
      </c>
      <c r="F741" s="182">
        <f t="shared" si="116"/>
        <v>0</v>
      </c>
      <c r="G741" s="182">
        <f t="shared" si="117"/>
        <v>0</v>
      </c>
      <c r="H741" s="183" t="e">
        <f t="shared" si="115"/>
        <v>#DIV/0!</v>
      </c>
      <c r="I741" s="130">
        <f t="shared" si="118"/>
        <v>0</v>
      </c>
      <c r="J741" s="42"/>
      <c r="K741" s="7" t="e">
        <f t="shared" si="119"/>
        <v>#DIV/0!</v>
      </c>
      <c r="L741" s="7" t="e">
        <f t="shared" si="120"/>
        <v>#DIV/0!</v>
      </c>
      <c r="N741"/>
      <c r="O741"/>
      <c r="P741"/>
      <c r="Q741"/>
      <c r="R741"/>
      <c r="S741"/>
      <c r="T741"/>
      <c r="U741"/>
      <c r="V741"/>
      <c r="W741"/>
      <c r="X741"/>
      <c r="Y741"/>
      <c r="Z741"/>
    </row>
    <row r="742" spans="1:26" x14ac:dyDescent="0.2">
      <c r="A742" s="209" t="str">
        <f>IF(E742&lt;&gt;"",VLOOKUP(E742,КОСГУ!$A:$B,2,FALSE), IF(D742&lt;&gt;"",VLOOKUP(D742,ВидРасх!$A:$B,2,FALSE),IF(C742&lt;&gt;"",VLOOKUP(C742,ЦелСТ!$A:$B,2,FALSE),VLOOKUP(B742,Р_ПР!$A:$B,2,FALSE))))&amp;""</f>
        <v/>
      </c>
      <c r="B742" s="208" t="str">
        <f t="shared" si="121"/>
        <v/>
      </c>
      <c r="C742" s="181" t="str">
        <f t="shared" si="122"/>
        <v/>
      </c>
      <c r="D742" s="208" t="str">
        <f t="shared" si="123"/>
        <v/>
      </c>
      <c r="E742" s="181" t="str">
        <f t="shared" si="124"/>
        <v/>
      </c>
      <c r="F742" s="182">
        <f t="shared" si="116"/>
        <v>0</v>
      </c>
      <c r="G742" s="182">
        <f t="shared" si="117"/>
        <v>0</v>
      </c>
      <c r="H742" s="183" t="e">
        <f t="shared" si="115"/>
        <v>#DIV/0!</v>
      </c>
      <c r="I742" s="130">
        <f t="shared" si="118"/>
        <v>0</v>
      </c>
      <c r="J742" s="42"/>
      <c r="K742" s="7" t="e">
        <f t="shared" si="119"/>
        <v>#DIV/0!</v>
      </c>
      <c r="L742" s="7" t="e">
        <f t="shared" si="120"/>
        <v>#DIV/0!</v>
      </c>
      <c r="N742"/>
      <c r="O742"/>
      <c r="P742"/>
      <c r="Q742"/>
      <c r="R742"/>
      <c r="S742"/>
      <c r="T742"/>
      <c r="U742"/>
      <c r="V742"/>
      <c r="W742"/>
      <c r="X742"/>
      <c r="Y742"/>
      <c r="Z742"/>
    </row>
    <row r="743" spans="1:26" x14ac:dyDescent="0.2">
      <c r="A743" s="209" t="str">
        <f>IF(E743&lt;&gt;"",VLOOKUP(E743,КОСГУ!$A:$B,2,FALSE), IF(D743&lt;&gt;"",VLOOKUP(D743,ВидРасх!$A:$B,2,FALSE),IF(C743&lt;&gt;"",VLOOKUP(C743,ЦелСТ!$A:$B,2,FALSE),VLOOKUP(B743,Р_ПР!$A:$B,2,FALSE))))&amp;""</f>
        <v/>
      </c>
      <c r="B743" s="208" t="str">
        <f t="shared" si="121"/>
        <v/>
      </c>
      <c r="C743" s="181" t="str">
        <f t="shared" si="122"/>
        <v/>
      </c>
      <c r="D743" s="208" t="str">
        <f t="shared" si="123"/>
        <v/>
      </c>
      <c r="E743" s="181" t="str">
        <f t="shared" si="124"/>
        <v/>
      </c>
      <c r="F743" s="182">
        <f t="shared" si="116"/>
        <v>0</v>
      </c>
      <c r="G743" s="182">
        <f t="shared" si="117"/>
        <v>0</v>
      </c>
      <c r="H743" s="183" t="e">
        <f t="shared" si="115"/>
        <v>#DIV/0!</v>
      </c>
      <c r="I743" s="130">
        <f t="shared" si="118"/>
        <v>0</v>
      </c>
      <c r="J743" s="42"/>
      <c r="K743" s="7" t="e">
        <f t="shared" si="119"/>
        <v>#DIV/0!</v>
      </c>
      <c r="L743" s="7" t="e">
        <f t="shared" si="120"/>
        <v>#DIV/0!</v>
      </c>
      <c r="N743"/>
      <c r="O743"/>
      <c r="P743"/>
      <c r="Q743"/>
      <c r="R743"/>
      <c r="S743"/>
      <c r="T743"/>
      <c r="U743"/>
      <c r="V743"/>
      <c r="W743"/>
      <c r="X743"/>
      <c r="Y743"/>
      <c r="Z743"/>
    </row>
    <row r="744" spans="1:26" x14ac:dyDescent="0.2">
      <c r="A744" s="209" t="str">
        <f>IF(E744&lt;&gt;"",VLOOKUP(E744,КОСГУ!$A:$B,2,FALSE), IF(D744&lt;&gt;"",VLOOKUP(D744,ВидРасх!$A:$B,2,FALSE),IF(C744&lt;&gt;"",VLOOKUP(C744,ЦелСТ!$A:$B,2,FALSE),VLOOKUP(B744,Р_ПР!$A:$B,2,FALSE))))&amp;""</f>
        <v/>
      </c>
      <c r="B744" s="208" t="str">
        <f t="shared" si="121"/>
        <v/>
      </c>
      <c r="C744" s="181" t="str">
        <f t="shared" si="122"/>
        <v/>
      </c>
      <c r="D744" s="208" t="str">
        <f t="shared" si="123"/>
        <v/>
      </c>
      <c r="E744" s="181" t="str">
        <f t="shared" si="124"/>
        <v/>
      </c>
      <c r="F744" s="182">
        <f t="shared" si="116"/>
        <v>0</v>
      </c>
      <c r="G744" s="182">
        <f t="shared" si="117"/>
        <v>0</v>
      </c>
      <c r="H744" s="182">
        <f>Y744</f>
        <v>0</v>
      </c>
      <c r="I744" s="130">
        <f t="shared" si="118"/>
        <v>0</v>
      </c>
      <c r="J744" s="42"/>
      <c r="K744" s="7" t="str">
        <f t="shared" si="119"/>
        <v>000</v>
      </c>
      <c r="L744" s="7" t="e">
        <f t="shared" si="120"/>
        <v>#DIV/0!</v>
      </c>
      <c r="N744"/>
      <c r="O744"/>
      <c r="P744"/>
      <c r="Q744"/>
      <c r="R744"/>
      <c r="S744"/>
      <c r="T744"/>
      <c r="U744"/>
      <c r="V744"/>
      <c r="W744"/>
      <c r="X744"/>
      <c r="Y744"/>
      <c r="Z744"/>
    </row>
    <row r="745" spans="1:26" x14ac:dyDescent="0.2">
      <c r="A745" s="209" t="str">
        <f>IF(E745&lt;&gt;"",VLOOKUP(E745,КОСГУ!$A:$B,2,FALSE), IF(D745&lt;&gt;"",VLOOKUP(D745,ВидРасх!$A:$B,2,FALSE),IF(C745&lt;&gt;"",VLOOKUP(C745,ЦелСТ!$A:$B,2,FALSE),VLOOKUP(B745,Р_ПР!$A:$B,2,FALSE))))&amp;""</f>
        <v/>
      </c>
      <c r="B745" s="208" t="str">
        <f t="shared" si="121"/>
        <v/>
      </c>
      <c r="C745" s="181" t="str">
        <f t="shared" si="122"/>
        <v/>
      </c>
      <c r="D745" s="208" t="str">
        <f t="shared" si="123"/>
        <v/>
      </c>
      <c r="E745" s="181" t="str">
        <f t="shared" si="124"/>
        <v/>
      </c>
      <c r="F745" s="182">
        <f t="shared" si="116"/>
        <v>0</v>
      </c>
      <c r="G745" s="182">
        <f t="shared" si="117"/>
        <v>0</v>
      </c>
      <c r="H745" s="183" t="e">
        <f t="shared" si="115"/>
        <v>#DIV/0!</v>
      </c>
      <c r="I745" s="130">
        <f t="shared" si="118"/>
        <v>0</v>
      </c>
      <c r="J745" s="42"/>
      <c r="K745" s="7" t="e">
        <f t="shared" si="119"/>
        <v>#DIV/0!</v>
      </c>
      <c r="L745" s="7" t="e">
        <f t="shared" si="120"/>
        <v>#DIV/0!</v>
      </c>
      <c r="N745"/>
      <c r="O745"/>
      <c r="P745"/>
      <c r="Q745"/>
      <c r="R745"/>
      <c r="S745"/>
      <c r="T745"/>
      <c r="U745"/>
      <c r="V745"/>
      <c r="W745"/>
      <c r="X745"/>
      <c r="Y745"/>
      <c r="Z745"/>
    </row>
    <row r="746" spans="1:26" x14ac:dyDescent="0.2">
      <c r="A746" s="209" t="str">
        <f>IF(E746&lt;&gt;"",VLOOKUP(E746,КОСГУ!$A:$B,2,FALSE), IF(D746&lt;&gt;"",VLOOKUP(D746,ВидРасх!$A:$B,2,FALSE),IF(C746&lt;&gt;"",VLOOKUP(C746,ЦелСТ!$A:$B,2,FALSE),VLOOKUP(B746,Р_ПР!$A:$B,2,FALSE))))&amp;""</f>
        <v/>
      </c>
      <c r="B746" s="208" t="str">
        <f t="shared" si="121"/>
        <v/>
      </c>
      <c r="C746" s="181" t="str">
        <f t="shared" si="122"/>
        <v/>
      </c>
      <c r="D746" s="208" t="str">
        <f t="shared" si="123"/>
        <v/>
      </c>
      <c r="E746" s="181" t="str">
        <f t="shared" si="124"/>
        <v/>
      </c>
      <c r="F746" s="182">
        <f t="shared" si="116"/>
        <v>0</v>
      </c>
      <c r="G746" s="182">
        <f t="shared" si="117"/>
        <v>0</v>
      </c>
      <c r="H746" s="183" t="e">
        <f t="shared" si="115"/>
        <v>#DIV/0!</v>
      </c>
      <c r="I746" s="130">
        <f t="shared" si="118"/>
        <v>0</v>
      </c>
      <c r="J746" s="42"/>
      <c r="K746" s="7" t="e">
        <f t="shared" si="119"/>
        <v>#DIV/0!</v>
      </c>
      <c r="L746" s="7" t="e">
        <f t="shared" si="120"/>
        <v>#DIV/0!</v>
      </c>
      <c r="N746"/>
      <c r="O746"/>
      <c r="P746"/>
      <c r="Q746"/>
      <c r="R746"/>
      <c r="S746"/>
      <c r="T746"/>
      <c r="U746"/>
      <c r="V746"/>
      <c r="W746"/>
      <c r="X746"/>
      <c r="Y746"/>
      <c r="Z746"/>
    </row>
    <row r="747" spans="1:26" x14ac:dyDescent="0.2">
      <c r="A747" s="209" t="str">
        <f>IF(E747&lt;&gt;"",VLOOKUP(E747,КОСГУ!$A:$B,2,FALSE), IF(D747&lt;&gt;"",VLOOKUP(D747,ВидРасх!$A:$B,2,FALSE),IF(C747&lt;&gt;"",VLOOKUP(C747,ЦелСТ!$A:$B,2,FALSE),VLOOKUP(B747,Р_ПР!$A:$B,2,FALSE))))&amp;""</f>
        <v/>
      </c>
      <c r="B747" s="208" t="str">
        <f t="shared" si="121"/>
        <v/>
      </c>
      <c r="C747" s="181" t="str">
        <f t="shared" si="122"/>
        <v/>
      </c>
      <c r="D747" s="208" t="str">
        <f t="shared" si="123"/>
        <v/>
      </c>
      <c r="E747" s="181" t="str">
        <f t="shared" si="124"/>
        <v/>
      </c>
      <c r="F747" s="182">
        <f t="shared" si="116"/>
        <v>0</v>
      </c>
      <c r="G747" s="182">
        <f t="shared" si="117"/>
        <v>0</v>
      </c>
      <c r="H747" s="183" t="e">
        <f t="shared" si="115"/>
        <v>#DIV/0!</v>
      </c>
      <c r="I747" s="130">
        <f t="shared" si="118"/>
        <v>0</v>
      </c>
      <c r="J747" s="42"/>
      <c r="K747" s="7" t="e">
        <f t="shared" si="119"/>
        <v>#DIV/0!</v>
      </c>
      <c r="L747" s="7" t="e">
        <f t="shared" si="120"/>
        <v>#DIV/0!</v>
      </c>
      <c r="N747"/>
      <c r="O747"/>
      <c r="P747"/>
      <c r="Q747"/>
      <c r="R747"/>
      <c r="S747"/>
      <c r="T747"/>
      <c r="U747"/>
      <c r="V747"/>
      <c r="W747"/>
      <c r="X747"/>
      <c r="Y747"/>
      <c r="Z747"/>
    </row>
    <row r="748" spans="1:26" x14ac:dyDescent="0.2">
      <c r="A748" s="209" t="str">
        <f>IF(E748&lt;&gt;"",VLOOKUP(E748,КОСГУ!$A:$B,2,FALSE), IF(D748&lt;&gt;"",VLOOKUP(D748,ВидРасх!$A:$B,2,FALSE),IF(C748&lt;&gt;"",VLOOKUP(C748,ЦелСТ!$A:$B,2,FALSE),VLOOKUP(B748,Р_ПР!$A:$B,2,FALSE))))&amp;""</f>
        <v/>
      </c>
      <c r="B748" s="208" t="str">
        <f t="shared" si="121"/>
        <v/>
      </c>
      <c r="C748" s="181" t="str">
        <f t="shared" si="122"/>
        <v/>
      </c>
      <c r="D748" s="208" t="str">
        <f t="shared" si="123"/>
        <v/>
      </c>
      <c r="E748" s="181" t="str">
        <f t="shared" si="124"/>
        <v/>
      </c>
      <c r="F748" s="182">
        <f t="shared" si="116"/>
        <v>0</v>
      </c>
      <c r="G748" s="182">
        <f t="shared" si="117"/>
        <v>0</v>
      </c>
      <c r="H748" s="183" t="e">
        <f t="shared" si="115"/>
        <v>#DIV/0!</v>
      </c>
      <c r="I748" s="130">
        <f t="shared" si="118"/>
        <v>0</v>
      </c>
      <c r="J748" s="42"/>
      <c r="K748" s="7" t="e">
        <f t="shared" si="119"/>
        <v>#DIV/0!</v>
      </c>
      <c r="L748" s="7" t="e">
        <f t="shared" si="120"/>
        <v>#DIV/0!</v>
      </c>
      <c r="N748"/>
      <c r="O748"/>
      <c r="P748"/>
      <c r="Q748"/>
      <c r="R748"/>
      <c r="S748"/>
      <c r="T748"/>
      <c r="U748"/>
      <c r="V748"/>
      <c r="W748"/>
      <c r="X748"/>
      <c r="Y748"/>
      <c r="Z748"/>
    </row>
    <row r="749" spans="1:26" x14ac:dyDescent="0.2">
      <c r="A749" s="209" t="str">
        <f>IF(E749&lt;&gt;"",VLOOKUP(E749,КОСГУ!$A:$B,2,FALSE), IF(D749&lt;&gt;"",VLOOKUP(D749,ВидРасх!$A:$B,2,FALSE),IF(C749&lt;&gt;"",VLOOKUP(C749,ЦелСТ!$A:$B,2,FALSE),VLOOKUP(B749,Р_ПР!$A:$B,2,FALSE))))&amp;""</f>
        <v/>
      </c>
      <c r="B749" s="208" t="str">
        <f t="shared" si="121"/>
        <v/>
      </c>
      <c r="C749" s="181" t="str">
        <f t="shared" si="122"/>
        <v/>
      </c>
      <c r="D749" s="208" t="str">
        <f t="shared" si="123"/>
        <v/>
      </c>
      <c r="E749" s="181" t="str">
        <f t="shared" si="124"/>
        <v/>
      </c>
      <c r="F749" s="182">
        <f t="shared" si="116"/>
        <v>0</v>
      </c>
      <c r="G749" s="182">
        <f t="shared" si="117"/>
        <v>0</v>
      </c>
      <c r="H749" s="182">
        <f>Y749</f>
        <v>0</v>
      </c>
      <c r="I749" s="130">
        <f t="shared" si="118"/>
        <v>0</v>
      </c>
      <c r="J749" s="42"/>
      <c r="K749" s="7" t="str">
        <f t="shared" si="119"/>
        <v>000</v>
      </c>
      <c r="L749" s="7" t="e">
        <f t="shared" si="120"/>
        <v>#DIV/0!</v>
      </c>
      <c r="N749"/>
      <c r="O749"/>
      <c r="P749"/>
      <c r="Q749"/>
      <c r="R749"/>
      <c r="S749"/>
      <c r="T749"/>
      <c r="U749"/>
      <c r="V749"/>
      <c r="W749"/>
      <c r="X749"/>
      <c r="Y749"/>
      <c r="Z749"/>
    </row>
    <row r="750" spans="1:26" x14ac:dyDescent="0.2">
      <c r="A750" s="209" t="str">
        <f>IF(E750&lt;&gt;"",VLOOKUP(E750,КОСГУ!$A:$B,2,FALSE), IF(D750&lt;&gt;"",VLOOKUP(D750,ВидРасх!$A:$B,2,FALSE),IF(C750&lt;&gt;"",VLOOKUP(C750,ЦелСТ!$A:$B,2,FALSE),VLOOKUP(B750,Р_ПР!$A:$B,2,FALSE))))&amp;""</f>
        <v/>
      </c>
      <c r="B750" s="208" t="str">
        <f t="shared" si="121"/>
        <v/>
      </c>
      <c r="C750" s="181" t="str">
        <f t="shared" si="122"/>
        <v/>
      </c>
      <c r="D750" s="208" t="str">
        <f t="shared" si="123"/>
        <v/>
      </c>
      <c r="E750" s="181" t="str">
        <f t="shared" si="124"/>
        <v/>
      </c>
      <c r="F750" s="182">
        <f t="shared" si="116"/>
        <v>0</v>
      </c>
      <c r="G750" s="182">
        <f t="shared" si="117"/>
        <v>0</v>
      </c>
      <c r="H750" s="183" t="e">
        <f t="shared" si="115"/>
        <v>#DIV/0!</v>
      </c>
      <c r="I750" s="130">
        <f t="shared" si="118"/>
        <v>0</v>
      </c>
      <c r="J750" s="42"/>
      <c r="K750" s="7" t="e">
        <f t="shared" si="119"/>
        <v>#DIV/0!</v>
      </c>
      <c r="L750" s="7" t="e">
        <f t="shared" si="120"/>
        <v>#DIV/0!</v>
      </c>
      <c r="N750"/>
      <c r="O750"/>
      <c r="P750"/>
      <c r="Q750"/>
      <c r="R750"/>
      <c r="S750"/>
      <c r="T750"/>
      <c r="U750"/>
      <c r="V750"/>
      <c r="W750"/>
      <c r="X750"/>
      <c r="Y750"/>
      <c r="Z750"/>
    </row>
    <row r="751" spans="1:26" x14ac:dyDescent="0.2">
      <c r="A751" s="209" t="str">
        <f>IF(E751&lt;&gt;"",VLOOKUP(E751,КОСГУ!$A:$B,2,FALSE), IF(D751&lt;&gt;"",VLOOKUP(D751,ВидРасх!$A:$B,2,FALSE),IF(C751&lt;&gt;"",VLOOKUP(C751,ЦелСТ!$A:$B,2,FALSE),VLOOKUP(B751,Р_ПР!$A:$B,2,FALSE))))&amp;""</f>
        <v/>
      </c>
      <c r="B751" s="208" t="str">
        <f t="shared" si="121"/>
        <v/>
      </c>
      <c r="C751" s="181" t="str">
        <f t="shared" si="122"/>
        <v/>
      </c>
      <c r="D751" s="208" t="str">
        <f t="shared" si="123"/>
        <v/>
      </c>
      <c r="E751" s="181" t="str">
        <f t="shared" si="124"/>
        <v/>
      </c>
      <c r="F751" s="182">
        <f t="shared" si="116"/>
        <v>0</v>
      </c>
      <c r="G751" s="182">
        <f t="shared" si="117"/>
        <v>0</v>
      </c>
      <c r="H751" s="183" t="e">
        <f t="shared" si="115"/>
        <v>#DIV/0!</v>
      </c>
      <c r="I751" s="130">
        <f t="shared" si="118"/>
        <v>0</v>
      </c>
      <c r="J751" s="42"/>
      <c r="K751" s="7" t="e">
        <f t="shared" si="119"/>
        <v>#DIV/0!</v>
      </c>
      <c r="L751" s="7" t="e">
        <f t="shared" si="120"/>
        <v>#DIV/0!</v>
      </c>
      <c r="N751"/>
      <c r="O751"/>
      <c r="P751"/>
      <c r="Q751"/>
      <c r="R751"/>
      <c r="S751"/>
      <c r="T751"/>
      <c r="U751"/>
      <c r="V751"/>
      <c r="W751"/>
      <c r="X751"/>
      <c r="Y751"/>
      <c r="Z751"/>
    </row>
    <row r="752" spans="1:26" x14ac:dyDescent="0.2">
      <c r="A752" s="209" t="str">
        <f>IF(E752&lt;&gt;"",VLOOKUP(E752,КОСГУ!$A:$B,2,FALSE), IF(D752&lt;&gt;"",VLOOKUP(D752,ВидРасх!$A:$B,2,FALSE),IF(C752&lt;&gt;"",VLOOKUP(C752,ЦелСТ!$A:$B,2,FALSE),VLOOKUP(B752,Р_ПР!$A:$B,2,FALSE))))&amp;""</f>
        <v/>
      </c>
      <c r="B752" s="208" t="str">
        <f t="shared" si="121"/>
        <v/>
      </c>
      <c r="C752" s="181" t="str">
        <f t="shared" si="122"/>
        <v/>
      </c>
      <c r="D752" s="208" t="str">
        <f t="shared" si="123"/>
        <v/>
      </c>
      <c r="E752" s="181" t="str">
        <f t="shared" si="124"/>
        <v/>
      </c>
      <c r="F752" s="182">
        <f t="shared" si="116"/>
        <v>0</v>
      </c>
      <c r="G752" s="182">
        <f t="shared" si="117"/>
        <v>0</v>
      </c>
      <c r="H752" s="183" t="e">
        <f t="shared" si="115"/>
        <v>#DIV/0!</v>
      </c>
      <c r="I752" s="130">
        <f t="shared" si="118"/>
        <v>0</v>
      </c>
      <c r="J752" s="42"/>
      <c r="K752" s="7" t="e">
        <f t="shared" si="119"/>
        <v>#DIV/0!</v>
      </c>
      <c r="L752" s="7" t="e">
        <f t="shared" si="120"/>
        <v>#DIV/0!</v>
      </c>
      <c r="N752"/>
      <c r="O752"/>
      <c r="P752"/>
      <c r="Q752"/>
      <c r="R752"/>
      <c r="S752"/>
      <c r="T752"/>
      <c r="U752"/>
      <c r="V752"/>
      <c r="W752"/>
      <c r="X752"/>
      <c r="Y752"/>
      <c r="Z752"/>
    </row>
    <row r="753" spans="1:26" x14ac:dyDescent="0.2">
      <c r="A753" s="209" t="str">
        <f>IF(E753&lt;&gt;"",VLOOKUP(E753,КОСГУ!$A:$B,2,FALSE), IF(D753&lt;&gt;"",VLOOKUP(D753,ВидРасх!$A:$B,2,FALSE),IF(C753&lt;&gt;"",VLOOKUP(C753,ЦелСТ!$A:$B,2,FALSE),VLOOKUP(B753,Р_ПР!$A:$B,2,FALSE))))&amp;""</f>
        <v/>
      </c>
      <c r="B753" s="208" t="str">
        <f t="shared" si="121"/>
        <v/>
      </c>
      <c r="C753" s="181" t="str">
        <f t="shared" si="122"/>
        <v/>
      </c>
      <c r="D753" s="208" t="str">
        <f t="shared" si="123"/>
        <v/>
      </c>
      <c r="E753" s="181" t="str">
        <f t="shared" si="124"/>
        <v/>
      </c>
      <c r="F753" s="182">
        <f t="shared" si="116"/>
        <v>0</v>
      </c>
      <c r="G753" s="182">
        <f t="shared" si="117"/>
        <v>0</v>
      </c>
      <c r="H753" s="183" t="e">
        <f t="shared" si="115"/>
        <v>#DIV/0!</v>
      </c>
      <c r="I753" s="130">
        <f t="shared" si="118"/>
        <v>0</v>
      </c>
      <c r="J753" s="42"/>
      <c r="K753" s="7" t="e">
        <f t="shared" si="119"/>
        <v>#DIV/0!</v>
      </c>
      <c r="L753" s="7" t="e">
        <f t="shared" si="120"/>
        <v>#DIV/0!</v>
      </c>
      <c r="N753"/>
      <c r="O753"/>
      <c r="P753"/>
      <c r="Q753"/>
      <c r="R753"/>
      <c r="S753"/>
      <c r="T753"/>
      <c r="U753"/>
      <c r="V753"/>
      <c r="W753"/>
      <c r="X753"/>
      <c r="Y753"/>
      <c r="Z753"/>
    </row>
    <row r="754" spans="1:26" x14ac:dyDescent="0.2">
      <c r="A754" s="209" t="str">
        <f>IF(E754&lt;&gt;"",VLOOKUP(E754,КОСГУ!$A:$B,2,FALSE), IF(D754&lt;&gt;"",VLOOKUP(D754,ВидРасх!$A:$B,2,FALSE),IF(C754&lt;&gt;"",VLOOKUP(C754,ЦелСТ!$A:$B,2,FALSE),VLOOKUP(B754,Р_ПР!$A:$B,2,FALSE))))&amp;""</f>
        <v/>
      </c>
      <c r="B754" s="208" t="str">
        <f t="shared" si="121"/>
        <v/>
      </c>
      <c r="C754" s="181" t="str">
        <f t="shared" si="122"/>
        <v/>
      </c>
      <c r="D754" s="208" t="str">
        <f t="shared" si="123"/>
        <v/>
      </c>
      <c r="E754" s="181" t="str">
        <f t="shared" si="124"/>
        <v/>
      </c>
      <c r="F754" s="182">
        <f t="shared" si="116"/>
        <v>0</v>
      </c>
      <c r="G754" s="182">
        <f t="shared" si="117"/>
        <v>0</v>
      </c>
      <c r="H754" s="183" t="e">
        <f t="shared" si="115"/>
        <v>#DIV/0!</v>
      </c>
      <c r="I754" s="130">
        <f t="shared" si="118"/>
        <v>0</v>
      </c>
      <c r="J754" s="42"/>
      <c r="K754" s="7" t="e">
        <f t="shared" si="119"/>
        <v>#DIV/0!</v>
      </c>
      <c r="L754" s="7" t="e">
        <f t="shared" si="120"/>
        <v>#DIV/0!</v>
      </c>
      <c r="N754"/>
      <c r="O754"/>
      <c r="P754"/>
      <c r="Q754"/>
      <c r="R754"/>
      <c r="S754"/>
      <c r="T754"/>
      <c r="U754"/>
      <c r="V754"/>
      <c r="W754"/>
      <c r="X754"/>
      <c r="Y754"/>
      <c r="Z754"/>
    </row>
    <row r="755" spans="1:26" x14ac:dyDescent="0.2">
      <c r="A755" s="209" t="str">
        <f>IF(E755&lt;&gt;"",VLOOKUP(E755,КОСГУ!$A:$B,2,FALSE), IF(D755&lt;&gt;"",VLOOKUP(D755,ВидРасх!$A:$B,2,FALSE),IF(C755&lt;&gt;"",VLOOKUP(C755,ЦелСТ!$A:$B,2,FALSE),VLOOKUP(B755,Р_ПР!$A:$B,2,FALSE))))&amp;""</f>
        <v/>
      </c>
      <c r="B755" s="208" t="str">
        <f t="shared" si="121"/>
        <v/>
      </c>
      <c r="C755" s="181" t="str">
        <f t="shared" si="122"/>
        <v/>
      </c>
      <c r="D755" s="208" t="str">
        <f t="shared" si="123"/>
        <v/>
      </c>
      <c r="E755" s="181" t="str">
        <f t="shared" si="124"/>
        <v/>
      </c>
      <c r="F755" s="182">
        <f t="shared" si="116"/>
        <v>0</v>
      </c>
      <c r="G755" s="182">
        <f t="shared" si="117"/>
        <v>0</v>
      </c>
      <c r="H755" s="183" t="e">
        <f t="shared" si="115"/>
        <v>#DIV/0!</v>
      </c>
      <c r="I755" s="130">
        <f t="shared" si="118"/>
        <v>0</v>
      </c>
      <c r="J755" s="42"/>
      <c r="K755" s="7" t="e">
        <f t="shared" si="119"/>
        <v>#DIV/0!</v>
      </c>
      <c r="L755" s="7" t="e">
        <f t="shared" si="120"/>
        <v>#DIV/0!</v>
      </c>
      <c r="N755"/>
      <c r="O755"/>
      <c r="P755"/>
      <c r="Q755"/>
      <c r="R755"/>
      <c r="S755"/>
      <c r="T755"/>
      <c r="U755"/>
      <c r="V755"/>
      <c r="W755"/>
      <c r="X755"/>
      <c r="Y755"/>
      <c r="Z755"/>
    </row>
    <row r="756" spans="1:26" x14ac:dyDescent="0.2">
      <c r="A756" s="209" t="str">
        <f>IF(E756&lt;&gt;"",VLOOKUP(E756,КОСГУ!$A:$B,2,FALSE), IF(D756&lt;&gt;"",VLOOKUP(D756,ВидРасх!$A:$B,2,FALSE),IF(C756&lt;&gt;"",VLOOKUP(C756,ЦелСТ!$A:$B,2,FALSE),VLOOKUP(B756,Р_ПР!$A:$B,2,FALSE))))&amp;""</f>
        <v/>
      </c>
      <c r="B756" s="208" t="str">
        <f t="shared" si="121"/>
        <v/>
      </c>
      <c r="C756" s="181" t="str">
        <f t="shared" si="122"/>
        <v/>
      </c>
      <c r="D756" s="208" t="str">
        <f t="shared" si="123"/>
        <v/>
      </c>
      <c r="E756" s="181" t="str">
        <f t="shared" si="124"/>
        <v/>
      </c>
      <c r="F756" s="182">
        <f t="shared" si="116"/>
        <v>0</v>
      </c>
      <c r="G756" s="182">
        <f t="shared" si="117"/>
        <v>0</v>
      </c>
      <c r="H756" s="183" t="e">
        <f t="shared" si="115"/>
        <v>#DIV/0!</v>
      </c>
      <c r="I756" s="130">
        <f t="shared" si="118"/>
        <v>0</v>
      </c>
      <c r="J756" s="42"/>
      <c r="K756" s="7" t="e">
        <f t="shared" si="119"/>
        <v>#DIV/0!</v>
      </c>
      <c r="L756" s="7" t="e">
        <f t="shared" si="120"/>
        <v>#DIV/0!</v>
      </c>
      <c r="N756"/>
      <c r="O756"/>
      <c r="P756"/>
      <c r="Q756"/>
      <c r="R756"/>
      <c r="S756"/>
      <c r="T756"/>
      <c r="U756"/>
      <c r="V756"/>
      <c r="W756"/>
      <c r="X756"/>
      <c r="Y756"/>
      <c r="Z756"/>
    </row>
    <row r="757" spans="1:26" x14ac:dyDescent="0.2">
      <c r="A757" s="209" t="str">
        <f>IF(E757&lt;&gt;"",VLOOKUP(E757,КОСГУ!$A:$B,2,FALSE), IF(D757&lt;&gt;"",VLOOKUP(D757,ВидРасх!$A:$B,2,FALSE),IF(C757&lt;&gt;"",VLOOKUP(C757,ЦелСТ!$A:$B,2,FALSE),VLOOKUP(B757,Р_ПР!$A:$B,2,FALSE))))&amp;""</f>
        <v/>
      </c>
      <c r="B757" s="208" t="str">
        <f t="shared" si="121"/>
        <v/>
      </c>
      <c r="C757" s="181" t="str">
        <f t="shared" si="122"/>
        <v/>
      </c>
      <c r="D757" s="208" t="str">
        <f t="shared" si="123"/>
        <v/>
      </c>
      <c r="E757" s="181" t="str">
        <f t="shared" si="124"/>
        <v/>
      </c>
      <c r="F757" s="182">
        <f t="shared" si="116"/>
        <v>0</v>
      </c>
      <c r="G757" s="182">
        <f t="shared" si="117"/>
        <v>0</v>
      </c>
      <c r="H757" s="183" t="e">
        <f t="shared" si="115"/>
        <v>#DIV/0!</v>
      </c>
      <c r="I757" s="130">
        <f t="shared" si="118"/>
        <v>0</v>
      </c>
      <c r="J757" s="42"/>
      <c r="K757" s="7" t="e">
        <f t="shared" si="119"/>
        <v>#DIV/0!</v>
      </c>
      <c r="L757" s="7" t="e">
        <f t="shared" si="120"/>
        <v>#DIV/0!</v>
      </c>
      <c r="N757"/>
      <c r="O757"/>
      <c r="P757"/>
      <c r="Q757"/>
      <c r="R757"/>
      <c r="S757"/>
      <c r="T757"/>
      <c r="U757"/>
      <c r="V757"/>
      <c r="W757"/>
      <c r="X757"/>
      <c r="Y757"/>
      <c r="Z757"/>
    </row>
    <row r="758" spans="1:26" x14ac:dyDescent="0.2">
      <c r="A758" s="209" t="str">
        <f>IF(E758&lt;&gt;"",VLOOKUP(E758,КОСГУ!$A:$B,2,FALSE), IF(D758&lt;&gt;"",VLOOKUP(D758,ВидРасх!$A:$B,2,FALSE),IF(C758&lt;&gt;"",VLOOKUP(C758,ЦелСТ!$A:$B,2,FALSE),VLOOKUP(B758,Р_ПР!$A:$B,2,FALSE))))&amp;""</f>
        <v/>
      </c>
      <c r="B758" s="208" t="str">
        <f t="shared" si="121"/>
        <v/>
      </c>
      <c r="C758" s="181" t="str">
        <f t="shared" si="122"/>
        <v/>
      </c>
      <c r="D758" s="208" t="str">
        <f t="shared" si="123"/>
        <v/>
      </c>
      <c r="E758" s="181" t="str">
        <f t="shared" si="124"/>
        <v/>
      </c>
      <c r="F758" s="182">
        <f t="shared" si="116"/>
        <v>0</v>
      </c>
      <c r="G758" s="182">
        <f t="shared" si="117"/>
        <v>0</v>
      </c>
      <c r="H758" s="183" t="e">
        <f t="shared" si="115"/>
        <v>#DIV/0!</v>
      </c>
      <c r="I758" s="130">
        <f t="shared" si="118"/>
        <v>0</v>
      </c>
      <c r="J758" s="42"/>
      <c r="K758" s="7" t="e">
        <f t="shared" si="119"/>
        <v>#DIV/0!</v>
      </c>
      <c r="L758" s="7" t="e">
        <f t="shared" si="120"/>
        <v>#DIV/0!</v>
      </c>
      <c r="N758"/>
      <c r="O758"/>
      <c r="P758"/>
      <c r="Q758"/>
      <c r="R758"/>
      <c r="S758"/>
      <c r="T758"/>
      <c r="U758"/>
      <c r="V758"/>
      <c r="W758"/>
      <c r="X758"/>
      <c r="Y758"/>
      <c r="Z758"/>
    </row>
    <row r="759" spans="1:26" x14ac:dyDescent="0.2">
      <c r="A759" s="209" t="str">
        <f>IF(E759&lt;&gt;"",VLOOKUP(E759,КОСГУ!$A:$B,2,FALSE), IF(D759&lt;&gt;"",VLOOKUP(D759,ВидРасх!$A:$B,2,FALSE),IF(C759&lt;&gt;"",VLOOKUP(C759,ЦелСТ!$A:$B,2,FALSE),VLOOKUP(B759,Р_ПР!$A:$B,2,FALSE))))&amp;""</f>
        <v/>
      </c>
      <c r="B759" s="208" t="str">
        <f t="shared" si="121"/>
        <v/>
      </c>
      <c r="C759" s="181" t="str">
        <f t="shared" si="122"/>
        <v/>
      </c>
      <c r="D759" s="208" t="str">
        <f t="shared" si="123"/>
        <v/>
      </c>
      <c r="E759" s="181" t="str">
        <f t="shared" si="124"/>
        <v/>
      </c>
      <c r="F759" s="182">
        <f t="shared" si="116"/>
        <v>0</v>
      </c>
      <c r="G759" s="182">
        <f t="shared" si="117"/>
        <v>0</v>
      </c>
      <c r="H759" s="183" t="e">
        <f t="shared" si="115"/>
        <v>#DIV/0!</v>
      </c>
      <c r="I759" s="130">
        <f t="shared" si="118"/>
        <v>0</v>
      </c>
      <c r="J759" s="42"/>
      <c r="K759" s="7" t="e">
        <f t="shared" si="119"/>
        <v>#DIV/0!</v>
      </c>
      <c r="L759" s="7" t="e">
        <f t="shared" si="120"/>
        <v>#DIV/0!</v>
      </c>
      <c r="N759"/>
      <c r="O759"/>
      <c r="P759"/>
      <c r="Q759"/>
      <c r="R759"/>
      <c r="S759"/>
      <c r="T759"/>
      <c r="U759"/>
      <c r="V759"/>
      <c r="W759"/>
      <c r="X759"/>
      <c r="Y759"/>
      <c r="Z759"/>
    </row>
    <row r="760" spans="1:26" x14ac:dyDescent="0.2">
      <c r="A760" s="209" t="str">
        <f>IF(E760&lt;&gt;"",VLOOKUP(E760,КОСГУ!$A:$B,2,FALSE), IF(D760&lt;&gt;"",VLOOKUP(D760,ВидРасх!$A:$B,2,FALSE),IF(C760&lt;&gt;"",VLOOKUP(C760,ЦелСТ!$A:$B,2,FALSE),VLOOKUP(B760,Р_ПР!$A:$B,2,FALSE))))&amp;""</f>
        <v/>
      </c>
      <c r="B760" s="208" t="str">
        <f t="shared" si="121"/>
        <v/>
      </c>
      <c r="C760" s="181" t="str">
        <f t="shared" si="122"/>
        <v/>
      </c>
      <c r="D760" s="208" t="str">
        <f t="shared" si="123"/>
        <v/>
      </c>
      <c r="E760" s="181" t="str">
        <f t="shared" si="124"/>
        <v/>
      </c>
      <c r="F760" s="182">
        <f t="shared" si="116"/>
        <v>0</v>
      </c>
      <c r="G760" s="182">
        <f t="shared" si="117"/>
        <v>0</v>
      </c>
      <c r="H760" s="183" t="e">
        <f t="shared" si="115"/>
        <v>#DIV/0!</v>
      </c>
      <c r="I760" s="130">
        <f t="shared" si="118"/>
        <v>0</v>
      </c>
      <c r="J760" s="42"/>
      <c r="K760" s="7" t="e">
        <f t="shared" si="119"/>
        <v>#DIV/0!</v>
      </c>
      <c r="L760" s="7" t="e">
        <f t="shared" si="120"/>
        <v>#DIV/0!</v>
      </c>
      <c r="N760"/>
      <c r="O760"/>
      <c r="P760"/>
      <c r="Q760"/>
      <c r="R760"/>
      <c r="S760"/>
      <c r="T760"/>
      <c r="U760"/>
      <c r="V760"/>
      <c r="W760"/>
      <c r="X760"/>
      <c r="Y760"/>
      <c r="Z760"/>
    </row>
    <row r="761" spans="1:26" x14ac:dyDescent="0.2">
      <c r="A761" s="209" t="str">
        <f>IF(E761&lt;&gt;"",VLOOKUP(E761,КОСГУ!$A:$B,2,FALSE), IF(D761&lt;&gt;"",VLOOKUP(D761,ВидРасх!$A:$B,2,FALSE),IF(C761&lt;&gt;"",VLOOKUP(C761,ЦелСТ!$A:$B,2,FALSE),VLOOKUP(B761,Р_ПР!$A:$B,2,FALSE))))&amp;""</f>
        <v/>
      </c>
      <c r="B761" s="208" t="str">
        <f t="shared" si="121"/>
        <v/>
      </c>
      <c r="C761" s="181" t="str">
        <f t="shared" si="122"/>
        <v/>
      </c>
      <c r="D761" s="208" t="str">
        <f t="shared" si="123"/>
        <v/>
      </c>
      <c r="E761" s="181" t="str">
        <f t="shared" si="124"/>
        <v/>
      </c>
      <c r="F761" s="182">
        <f t="shared" si="116"/>
        <v>0</v>
      </c>
      <c r="G761" s="182">
        <f t="shared" si="117"/>
        <v>0</v>
      </c>
      <c r="H761" s="183" t="e">
        <f t="shared" si="115"/>
        <v>#DIV/0!</v>
      </c>
      <c r="I761" s="130">
        <f t="shared" si="118"/>
        <v>0</v>
      </c>
      <c r="J761" s="42"/>
      <c r="K761" s="7" t="e">
        <f t="shared" si="119"/>
        <v>#DIV/0!</v>
      </c>
      <c r="L761" s="7" t="e">
        <f t="shared" si="120"/>
        <v>#DIV/0!</v>
      </c>
      <c r="N761"/>
      <c r="O761"/>
      <c r="P761"/>
      <c r="Q761"/>
      <c r="R761"/>
      <c r="S761"/>
      <c r="T761"/>
      <c r="U761"/>
      <c r="V761"/>
      <c r="W761"/>
      <c r="X761"/>
      <c r="Y761"/>
      <c r="Z761"/>
    </row>
    <row r="762" spans="1:26" x14ac:dyDescent="0.2">
      <c r="A762" s="209" t="str">
        <f>IF(E762&lt;&gt;"",VLOOKUP(E762,КОСГУ!$A:$B,2,FALSE), IF(D762&lt;&gt;"",VLOOKUP(D762,ВидРасх!$A:$B,2,FALSE),IF(C762&lt;&gt;"",VLOOKUP(C762,ЦелСТ!$A:$B,2,FALSE),VLOOKUP(B762,Р_ПР!$A:$B,2,FALSE))))&amp;""</f>
        <v/>
      </c>
      <c r="B762" s="208" t="str">
        <f t="shared" si="121"/>
        <v/>
      </c>
      <c r="C762" s="181" t="str">
        <f t="shared" si="122"/>
        <v/>
      </c>
      <c r="D762" s="208" t="str">
        <f t="shared" si="123"/>
        <v/>
      </c>
      <c r="E762" s="181" t="str">
        <f t="shared" si="124"/>
        <v/>
      </c>
      <c r="F762" s="182">
        <f t="shared" si="116"/>
        <v>0</v>
      </c>
      <c r="G762" s="182">
        <f t="shared" si="117"/>
        <v>0</v>
      </c>
      <c r="H762" s="183" t="e">
        <f t="shared" si="115"/>
        <v>#DIV/0!</v>
      </c>
      <c r="I762" s="130">
        <f t="shared" si="118"/>
        <v>0</v>
      </c>
      <c r="J762" s="42"/>
      <c r="K762" s="7" t="e">
        <f t="shared" si="119"/>
        <v>#DIV/0!</v>
      </c>
      <c r="L762" s="7" t="e">
        <f t="shared" si="120"/>
        <v>#DIV/0!</v>
      </c>
      <c r="N762"/>
      <c r="O762"/>
      <c r="P762"/>
      <c r="Q762"/>
      <c r="R762"/>
      <c r="S762"/>
      <c r="T762"/>
      <c r="U762"/>
      <c r="V762"/>
      <c r="W762"/>
      <c r="X762"/>
      <c r="Y762"/>
      <c r="Z762"/>
    </row>
    <row r="763" spans="1:26" x14ac:dyDescent="0.2">
      <c r="A763" s="209" t="str">
        <f>IF(E763&lt;&gt;"",VLOOKUP(E763,КОСГУ!$A:$B,2,FALSE), IF(D763&lt;&gt;"",VLOOKUP(D763,ВидРасх!$A:$B,2,FALSE),IF(C763&lt;&gt;"",VLOOKUP(C763,ЦелСТ!$A:$B,2,FALSE),VLOOKUP(B763,Р_ПР!$A:$B,2,FALSE))))&amp;""</f>
        <v/>
      </c>
      <c r="B763" s="208" t="str">
        <f t="shared" si="121"/>
        <v/>
      </c>
      <c r="C763" s="181" t="str">
        <f t="shared" si="122"/>
        <v/>
      </c>
      <c r="D763" s="208" t="str">
        <f t="shared" si="123"/>
        <v/>
      </c>
      <c r="E763" s="181" t="str">
        <f t="shared" si="124"/>
        <v/>
      </c>
      <c r="F763" s="182">
        <f t="shared" si="116"/>
        <v>0</v>
      </c>
      <c r="G763" s="182">
        <f t="shared" si="117"/>
        <v>0</v>
      </c>
      <c r="H763" s="183" t="e">
        <f t="shared" si="115"/>
        <v>#DIV/0!</v>
      </c>
      <c r="I763" s="130">
        <f t="shared" si="118"/>
        <v>0</v>
      </c>
      <c r="J763" s="42"/>
      <c r="K763" s="7" t="e">
        <f t="shared" si="119"/>
        <v>#DIV/0!</v>
      </c>
      <c r="L763" s="7" t="e">
        <f t="shared" si="120"/>
        <v>#DIV/0!</v>
      </c>
      <c r="N763"/>
      <c r="O763"/>
      <c r="P763"/>
      <c r="Q763"/>
      <c r="R763"/>
      <c r="S763"/>
      <c r="T763"/>
      <c r="U763"/>
      <c r="V763"/>
      <c r="W763"/>
      <c r="X763"/>
      <c r="Y763"/>
      <c r="Z763"/>
    </row>
    <row r="764" spans="1:26" x14ac:dyDescent="0.2">
      <c r="A764" s="209" t="str">
        <f>IF(E764&lt;&gt;"",VLOOKUP(E764,КОСГУ!$A:$B,2,FALSE), IF(D764&lt;&gt;"",VLOOKUP(D764,ВидРасх!$A:$B,2,FALSE),IF(C764&lt;&gt;"",VLOOKUP(C764,ЦелСТ!$A:$B,2,FALSE),VLOOKUP(B764,Р_ПР!$A:$B,2,FALSE))))&amp;""</f>
        <v/>
      </c>
      <c r="B764" s="208" t="str">
        <f t="shared" si="121"/>
        <v/>
      </c>
      <c r="C764" s="181" t="str">
        <f t="shared" si="122"/>
        <v/>
      </c>
      <c r="D764" s="208" t="str">
        <f t="shared" si="123"/>
        <v/>
      </c>
      <c r="E764" s="181" t="str">
        <f t="shared" si="124"/>
        <v/>
      </c>
      <c r="F764" s="182">
        <f t="shared" si="116"/>
        <v>0</v>
      </c>
      <c r="G764" s="182">
        <f t="shared" si="117"/>
        <v>0</v>
      </c>
      <c r="H764" s="183" t="e">
        <f t="shared" si="115"/>
        <v>#DIV/0!</v>
      </c>
      <c r="I764" s="130">
        <f t="shared" si="118"/>
        <v>0</v>
      </c>
      <c r="J764" s="42"/>
      <c r="K764" s="7" t="e">
        <f t="shared" si="119"/>
        <v>#DIV/0!</v>
      </c>
      <c r="L764" s="7" t="e">
        <f t="shared" si="120"/>
        <v>#DIV/0!</v>
      </c>
      <c r="N764"/>
      <c r="O764"/>
      <c r="P764"/>
      <c r="Q764"/>
      <c r="R764"/>
      <c r="S764"/>
      <c r="T764"/>
      <c r="U764"/>
      <c r="V764"/>
      <c r="W764"/>
      <c r="X764"/>
      <c r="Y764"/>
      <c r="Z764"/>
    </row>
    <row r="765" spans="1:26" x14ac:dyDescent="0.2">
      <c r="A765" s="209" t="str">
        <f>IF(E765&lt;&gt;"",VLOOKUP(E765,КОСГУ!$A:$B,2,FALSE), IF(D765&lt;&gt;"",VLOOKUP(D765,ВидРасх!$A:$B,2,FALSE),IF(C765&lt;&gt;"",VLOOKUP(C765,ЦелСТ!$A:$B,2,FALSE),VLOOKUP(B765,Р_ПР!$A:$B,2,FALSE))))&amp;""</f>
        <v/>
      </c>
      <c r="B765" s="208" t="str">
        <f t="shared" si="121"/>
        <v/>
      </c>
      <c r="C765" s="181" t="str">
        <f t="shared" si="122"/>
        <v/>
      </c>
      <c r="D765" s="208" t="str">
        <f t="shared" si="123"/>
        <v/>
      </c>
      <c r="E765" s="181" t="str">
        <f t="shared" si="124"/>
        <v/>
      </c>
      <c r="F765" s="182">
        <f t="shared" si="116"/>
        <v>0</v>
      </c>
      <c r="G765" s="182">
        <f t="shared" si="117"/>
        <v>0</v>
      </c>
      <c r="H765" s="183" t="e">
        <f t="shared" si="115"/>
        <v>#DIV/0!</v>
      </c>
      <c r="I765" s="130">
        <f t="shared" si="118"/>
        <v>0</v>
      </c>
      <c r="J765" s="42"/>
      <c r="K765" s="7" t="e">
        <f t="shared" si="119"/>
        <v>#DIV/0!</v>
      </c>
      <c r="L765" s="7" t="e">
        <f t="shared" si="120"/>
        <v>#DIV/0!</v>
      </c>
      <c r="N765"/>
      <c r="O765"/>
      <c r="P765"/>
      <c r="Q765"/>
      <c r="R765"/>
      <c r="S765"/>
      <c r="T765"/>
      <c r="U765"/>
      <c r="V765"/>
      <c r="W765"/>
      <c r="X765"/>
      <c r="Y765"/>
      <c r="Z765"/>
    </row>
    <row r="766" spans="1:26" x14ac:dyDescent="0.2">
      <c r="A766" s="209" t="str">
        <f>IF(E766&lt;&gt;"",VLOOKUP(E766,КОСГУ!$A:$B,2,FALSE), IF(D766&lt;&gt;"",VLOOKUP(D766,ВидРасх!$A:$B,2,FALSE),IF(C766&lt;&gt;"",VLOOKUP(C766,ЦелСТ!$A:$B,2,FALSE),VLOOKUP(B766,Р_ПР!$A:$B,2,FALSE))))&amp;""</f>
        <v/>
      </c>
      <c r="B766" s="208" t="str">
        <f t="shared" si="121"/>
        <v/>
      </c>
      <c r="C766" s="181" t="str">
        <f t="shared" si="122"/>
        <v/>
      </c>
      <c r="D766" s="208" t="str">
        <f t="shared" si="123"/>
        <v/>
      </c>
      <c r="E766" s="181" t="str">
        <f t="shared" si="124"/>
        <v/>
      </c>
      <c r="F766" s="182">
        <f t="shared" si="116"/>
        <v>0</v>
      </c>
      <c r="G766" s="182">
        <f t="shared" si="117"/>
        <v>0</v>
      </c>
      <c r="H766" s="183" t="e">
        <f t="shared" si="115"/>
        <v>#DIV/0!</v>
      </c>
      <c r="I766" s="130">
        <f t="shared" si="118"/>
        <v>0</v>
      </c>
      <c r="J766" s="42"/>
      <c r="K766" s="7" t="e">
        <f t="shared" si="119"/>
        <v>#DIV/0!</v>
      </c>
      <c r="L766" s="7" t="e">
        <f t="shared" si="120"/>
        <v>#DIV/0!</v>
      </c>
      <c r="N766"/>
      <c r="O766"/>
      <c r="P766"/>
      <c r="Q766"/>
      <c r="R766"/>
      <c r="S766"/>
      <c r="T766"/>
      <c r="U766"/>
      <c r="V766"/>
      <c r="W766"/>
      <c r="X766"/>
      <c r="Y766"/>
      <c r="Z766"/>
    </row>
    <row r="767" spans="1:26" x14ac:dyDescent="0.2">
      <c r="A767" s="209" t="str">
        <f>IF(E767&lt;&gt;"",VLOOKUP(E767,КОСГУ!$A:$B,2,FALSE), IF(D767&lt;&gt;"",VLOOKUP(D767,ВидРасх!$A:$B,2,FALSE),IF(C767&lt;&gt;"",VLOOKUP(C767,ЦелСТ!$A:$B,2,FALSE),VLOOKUP(B767,Р_ПР!$A:$B,2,FALSE))))&amp;""</f>
        <v/>
      </c>
      <c r="B767" s="208" t="str">
        <f t="shared" si="121"/>
        <v/>
      </c>
      <c r="C767" s="181" t="str">
        <f t="shared" si="122"/>
        <v/>
      </c>
      <c r="D767" s="208" t="str">
        <f t="shared" si="123"/>
        <v/>
      </c>
      <c r="E767" s="181" t="str">
        <f t="shared" si="124"/>
        <v/>
      </c>
      <c r="F767" s="182">
        <f t="shared" si="116"/>
        <v>0</v>
      </c>
      <c r="G767" s="182">
        <f t="shared" si="117"/>
        <v>0</v>
      </c>
      <c r="H767" s="182">
        <f>Y767</f>
        <v>0</v>
      </c>
      <c r="I767" s="130">
        <f t="shared" si="118"/>
        <v>0</v>
      </c>
      <c r="J767" s="42"/>
      <c r="K767" s="7" t="str">
        <f t="shared" si="119"/>
        <v>000</v>
      </c>
      <c r="L767" s="7" t="e">
        <f t="shared" si="120"/>
        <v>#DIV/0!</v>
      </c>
      <c r="N767"/>
      <c r="O767"/>
      <c r="P767"/>
      <c r="Q767"/>
      <c r="R767"/>
      <c r="S767"/>
      <c r="T767"/>
      <c r="U767"/>
      <c r="V767"/>
      <c r="W767"/>
      <c r="X767"/>
      <c r="Y767"/>
      <c r="Z767"/>
    </row>
    <row r="768" spans="1:26" x14ac:dyDescent="0.2">
      <c r="A768" s="209" t="str">
        <f>IF(E768&lt;&gt;"",VLOOKUP(E768,КОСГУ!$A:$B,2,FALSE), IF(D768&lt;&gt;"",VLOOKUP(D768,ВидРасх!$A:$B,2,FALSE),IF(C768&lt;&gt;"",VLOOKUP(C768,ЦелСТ!$A:$B,2,FALSE),VLOOKUP(B768,Р_ПР!$A:$B,2,FALSE))))&amp;""</f>
        <v/>
      </c>
      <c r="B768" s="208" t="str">
        <f t="shared" si="121"/>
        <v/>
      </c>
      <c r="C768" s="181" t="str">
        <f t="shared" si="122"/>
        <v/>
      </c>
      <c r="D768" s="208" t="str">
        <f t="shared" si="123"/>
        <v/>
      </c>
      <c r="E768" s="181" t="str">
        <f t="shared" si="124"/>
        <v/>
      </c>
      <c r="F768" s="182">
        <f t="shared" si="116"/>
        <v>0</v>
      </c>
      <c r="G768" s="182">
        <f t="shared" si="117"/>
        <v>0</v>
      </c>
      <c r="H768" s="183" t="e">
        <f t="shared" si="115"/>
        <v>#DIV/0!</v>
      </c>
      <c r="I768" s="130">
        <f t="shared" si="118"/>
        <v>0</v>
      </c>
      <c r="J768" s="42"/>
      <c r="K768" s="7" t="e">
        <f t="shared" si="119"/>
        <v>#DIV/0!</v>
      </c>
      <c r="L768" s="7" t="e">
        <f t="shared" si="120"/>
        <v>#DIV/0!</v>
      </c>
      <c r="N768"/>
      <c r="O768"/>
      <c r="P768"/>
      <c r="Q768"/>
      <c r="R768"/>
      <c r="S768"/>
      <c r="T768"/>
      <c r="U768"/>
      <c r="V768"/>
      <c r="W768"/>
      <c r="X768"/>
      <c r="Y768"/>
      <c r="Z768"/>
    </row>
    <row r="769" spans="1:26" x14ac:dyDescent="0.2">
      <c r="A769" s="209" t="str">
        <f>IF(E769&lt;&gt;"",VLOOKUP(E769,КОСГУ!$A:$B,2,FALSE), IF(D769&lt;&gt;"",VLOOKUP(D769,ВидРасх!$A:$B,2,FALSE),IF(C769&lt;&gt;"",VLOOKUP(C769,ЦелСТ!$A:$B,2,FALSE),VLOOKUP(B769,Р_ПР!$A:$B,2,FALSE))))&amp;""</f>
        <v/>
      </c>
      <c r="B769" s="208" t="str">
        <f t="shared" si="121"/>
        <v/>
      </c>
      <c r="C769" s="181" t="str">
        <f t="shared" si="122"/>
        <v/>
      </c>
      <c r="D769" s="208" t="str">
        <f t="shared" si="123"/>
        <v/>
      </c>
      <c r="E769" s="181" t="str">
        <f t="shared" si="124"/>
        <v/>
      </c>
      <c r="F769" s="182">
        <f t="shared" si="116"/>
        <v>0</v>
      </c>
      <c r="G769" s="182">
        <f t="shared" si="117"/>
        <v>0</v>
      </c>
      <c r="H769" s="183" t="e">
        <f t="shared" si="115"/>
        <v>#DIV/0!</v>
      </c>
      <c r="I769" s="130">
        <f t="shared" si="118"/>
        <v>0</v>
      </c>
      <c r="J769" s="42"/>
      <c r="K769" s="7" t="e">
        <f t="shared" si="119"/>
        <v>#DIV/0!</v>
      </c>
      <c r="L769" s="7" t="e">
        <f t="shared" si="120"/>
        <v>#DIV/0!</v>
      </c>
      <c r="N769"/>
      <c r="O769"/>
      <c r="P769"/>
      <c r="Q769"/>
      <c r="R769"/>
      <c r="S769"/>
      <c r="T769"/>
      <c r="U769"/>
      <c r="V769"/>
      <c r="W769"/>
      <c r="X769"/>
      <c r="Y769"/>
      <c r="Z769"/>
    </row>
    <row r="770" spans="1:26" x14ac:dyDescent="0.2">
      <c r="A770" s="209" t="str">
        <f>IF(E770&lt;&gt;"",VLOOKUP(E770,КОСГУ!$A:$B,2,FALSE), IF(D770&lt;&gt;"",VLOOKUP(D770,ВидРасх!$A:$B,2,FALSE),IF(C770&lt;&gt;"",VLOOKUP(C770,ЦелСТ!$A:$B,2,FALSE),VLOOKUP(B770,Р_ПР!$A:$B,2,FALSE))))&amp;""</f>
        <v/>
      </c>
      <c r="B770" s="208" t="str">
        <f t="shared" si="121"/>
        <v/>
      </c>
      <c r="C770" s="181" t="str">
        <f t="shared" si="122"/>
        <v/>
      </c>
      <c r="D770" s="208" t="str">
        <f t="shared" si="123"/>
        <v/>
      </c>
      <c r="E770" s="181" t="str">
        <f t="shared" si="124"/>
        <v/>
      </c>
      <c r="F770" s="182">
        <f t="shared" si="116"/>
        <v>0</v>
      </c>
      <c r="G770" s="182">
        <f t="shared" si="117"/>
        <v>0</v>
      </c>
      <c r="H770" s="183" t="e">
        <f>G770/F770</f>
        <v>#DIV/0!</v>
      </c>
      <c r="I770" s="130">
        <f t="shared" si="118"/>
        <v>0</v>
      </c>
      <c r="J770" s="42"/>
      <c r="K770" s="7" t="e">
        <f t="shared" si="119"/>
        <v>#DIV/0!</v>
      </c>
      <c r="L770" s="7" t="e">
        <f t="shared" si="120"/>
        <v>#DIV/0!</v>
      </c>
      <c r="N770"/>
      <c r="O770"/>
      <c r="P770"/>
      <c r="Q770"/>
      <c r="R770"/>
      <c r="S770"/>
      <c r="T770"/>
      <c r="U770"/>
      <c r="V770"/>
      <c r="W770"/>
      <c r="X770"/>
      <c r="Y770"/>
      <c r="Z770"/>
    </row>
    <row r="771" spans="1:26" x14ac:dyDescent="0.2">
      <c r="A771" s="209" t="str">
        <f>IF(E771&lt;&gt;"",VLOOKUP(E771,КОСГУ!$A:$B,2,FALSE), IF(D771&lt;&gt;"",VLOOKUP(D771,ВидРасх!$A:$B,2,FALSE),IF(C771&lt;&gt;"",VLOOKUP(C771,ЦелСТ!$A:$B,2,FALSE),VLOOKUP(B771,Р_ПР!$A:$B,2,FALSE))))&amp;""</f>
        <v/>
      </c>
      <c r="B771" s="208" t="str">
        <f t="shared" si="121"/>
        <v/>
      </c>
      <c r="C771" s="181" t="str">
        <f t="shared" si="122"/>
        <v/>
      </c>
      <c r="D771" s="208" t="str">
        <f t="shared" si="123"/>
        <v/>
      </c>
      <c r="E771" s="181" t="str">
        <f t="shared" si="124"/>
        <v/>
      </c>
      <c r="F771" s="182">
        <f t="shared" si="116"/>
        <v>0</v>
      </c>
      <c r="G771" s="182">
        <f t="shared" si="117"/>
        <v>0</v>
      </c>
      <c r="H771" s="183" t="e">
        <f>G771/F771</f>
        <v>#DIV/0!</v>
      </c>
      <c r="I771" s="130">
        <f t="shared" si="118"/>
        <v>0</v>
      </c>
      <c r="J771" s="42"/>
      <c r="K771" s="7" t="e">
        <f t="shared" si="119"/>
        <v>#DIV/0!</v>
      </c>
      <c r="L771" s="7" t="e">
        <f t="shared" si="120"/>
        <v>#DIV/0!</v>
      </c>
      <c r="N771"/>
      <c r="O771"/>
      <c r="P771"/>
      <c r="Q771"/>
      <c r="R771"/>
      <c r="S771"/>
      <c r="T771"/>
      <c r="U771"/>
      <c r="V771"/>
      <c r="W771"/>
      <c r="X771"/>
      <c r="Y771"/>
      <c r="Z771"/>
    </row>
    <row r="772" spans="1:26" x14ac:dyDescent="0.2">
      <c r="A772" s="209" t="str">
        <f>IF(E772&lt;&gt;"",VLOOKUP(E772,КОСГУ!$A:$B,2,FALSE), IF(D772&lt;&gt;"",VLOOKUP(D772,ВидРасх!$A:$B,2,FALSE),IF(C772&lt;&gt;"",VLOOKUP(C772,ЦелСТ!$A:$B,2,FALSE),VLOOKUP(B772,Р_ПР!$A:$B,2,FALSE))))&amp;""</f>
        <v/>
      </c>
      <c r="B772" s="208" t="str">
        <f t="shared" si="121"/>
        <v/>
      </c>
      <c r="C772" s="181" t="str">
        <f t="shared" si="122"/>
        <v/>
      </c>
      <c r="D772" s="208" t="str">
        <f t="shared" si="123"/>
        <v/>
      </c>
      <c r="E772" s="181" t="str">
        <f t="shared" si="124"/>
        <v/>
      </c>
      <c r="F772" s="182">
        <f t="shared" si="116"/>
        <v>0</v>
      </c>
      <c r="G772" s="182">
        <f t="shared" si="117"/>
        <v>0</v>
      </c>
      <c r="H772" s="182">
        <f>Y772</f>
        <v>0</v>
      </c>
      <c r="I772" s="130">
        <f t="shared" si="118"/>
        <v>0</v>
      </c>
      <c r="J772" s="42"/>
      <c r="K772" s="7" t="str">
        <f t="shared" si="119"/>
        <v>000</v>
      </c>
      <c r="L772" s="7" t="e">
        <f t="shared" si="120"/>
        <v>#DIV/0!</v>
      </c>
      <c r="N772"/>
      <c r="O772"/>
      <c r="P772"/>
      <c r="Q772"/>
      <c r="R772"/>
      <c r="S772"/>
      <c r="T772"/>
      <c r="U772"/>
      <c r="V772"/>
      <c r="W772"/>
      <c r="X772"/>
      <c r="Y772"/>
      <c r="Z772"/>
    </row>
    <row r="773" spans="1:26" x14ac:dyDescent="0.2">
      <c r="A773" s="209" t="str">
        <f>IF(E773&lt;&gt;"",VLOOKUP(E773,КОСГУ!$A:$B,2,FALSE), IF(D773&lt;&gt;"",VLOOKUP(D773,ВидРасх!$A:$B,2,FALSE),IF(C773&lt;&gt;"",VLOOKUP(C773,ЦелСТ!$A:$B,2,FALSE),VLOOKUP(B773,Р_ПР!$A:$B,2,FALSE))))&amp;""</f>
        <v/>
      </c>
      <c r="B773" s="208" t="str">
        <f t="shared" si="121"/>
        <v/>
      </c>
      <c r="C773" s="181" t="str">
        <f t="shared" si="122"/>
        <v/>
      </c>
      <c r="D773" s="208" t="str">
        <f t="shared" si="123"/>
        <v/>
      </c>
      <c r="E773" s="181" t="str">
        <f t="shared" si="124"/>
        <v/>
      </c>
      <c r="F773" s="182">
        <f t="shared" si="116"/>
        <v>0</v>
      </c>
      <c r="G773" s="182">
        <f t="shared" si="117"/>
        <v>0</v>
      </c>
      <c r="H773" s="183" t="e">
        <f t="shared" ref="H773:H836" si="125">G773/F773</f>
        <v>#DIV/0!</v>
      </c>
      <c r="I773" s="130">
        <f t="shared" si="118"/>
        <v>0</v>
      </c>
      <c r="J773" s="42"/>
      <c r="K773" s="7" t="e">
        <f t="shared" si="119"/>
        <v>#DIV/0!</v>
      </c>
      <c r="L773" s="7" t="e">
        <f t="shared" si="120"/>
        <v>#DIV/0!</v>
      </c>
      <c r="N773"/>
      <c r="O773"/>
      <c r="P773"/>
      <c r="Q773"/>
      <c r="R773"/>
      <c r="S773"/>
      <c r="T773"/>
      <c r="U773"/>
      <c r="V773"/>
      <c r="W773"/>
      <c r="X773"/>
      <c r="Y773"/>
      <c r="Z773"/>
    </row>
    <row r="774" spans="1:26" x14ac:dyDescent="0.2">
      <c r="A774" s="209" t="str">
        <f>IF(E774&lt;&gt;"",VLOOKUP(E774,КОСГУ!$A:$B,2,FALSE), IF(D774&lt;&gt;"",VLOOKUP(D774,ВидРасх!$A:$B,2,FALSE),IF(C774&lt;&gt;"",VLOOKUP(C774,ЦелСТ!$A:$B,2,FALSE),VLOOKUP(B774,Р_ПР!$A:$B,2,FALSE))))&amp;""</f>
        <v/>
      </c>
      <c r="B774" s="208" t="str">
        <f t="shared" si="121"/>
        <v/>
      </c>
      <c r="C774" s="181" t="str">
        <f t="shared" si="122"/>
        <v/>
      </c>
      <c r="D774" s="208" t="str">
        <f t="shared" si="123"/>
        <v/>
      </c>
      <c r="E774" s="181" t="str">
        <f t="shared" si="124"/>
        <v/>
      </c>
      <c r="F774" s="182">
        <f t="shared" si="116"/>
        <v>0</v>
      </c>
      <c r="G774" s="182">
        <f t="shared" si="117"/>
        <v>0</v>
      </c>
      <c r="H774" s="183" t="e">
        <f t="shared" si="125"/>
        <v>#DIV/0!</v>
      </c>
      <c r="I774" s="130">
        <f t="shared" si="118"/>
        <v>0</v>
      </c>
      <c r="J774" s="42"/>
      <c r="K774" s="7" t="e">
        <f t="shared" si="119"/>
        <v>#DIV/0!</v>
      </c>
      <c r="L774" s="7" t="e">
        <f t="shared" si="120"/>
        <v>#DIV/0!</v>
      </c>
      <c r="N774"/>
      <c r="O774"/>
      <c r="P774"/>
      <c r="Q774"/>
      <c r="R774"/>
      <c r="S774"/>
      <c r="T774"/>
      <c r="U774"/>
      <c r="V774"/>
      <c r="W774"/>
      <c r="X774"/>
      <c r="Y774"/>
      <c r="Z774"/>
    </row>
    <row r="775" spans="1:26" x14ac:dyDescent="0.2">
      <c r="A775" s="209" t="str">
        <f>IF(E775&lt;&gt;"",VLOOKUP(E775,КОСГУ!$A:$B,2,FALSE), IF(D775&lt;&gt;"",VLOOKUP(D775,ВидРасх!$A:$B,2,FALSE),IF(C775&lt;&gt;"",VLOOKUP(C775,ЦелСТ!$A:$B,2,FALSE),VLOOKUP(B775,Р_ПР!$A:$B,2,FALSE))))&amp;""</f>
        <v/>
      </c>
      <c r="B775" s="208" t="str">
        <f t="shared" si="121"/>
        <v/>
      </c>
      <c r="C775" s="181" t="str">
        <f t="shared" si="122"/>
        <v/>
      </c>
      <c r="D775" s="208" t="str">
        <f t="shared" si="123"/>
        <v/>
      </c>
      <c r="E775" s="181" t="str">
        <f t="shared" si="124"/>
        <v/>
      </c>
      <c r="F775" s="182">
        <f t="shared" si="116"/>
        <v>0</v>
      </c>
      <c r="G775" s="182">
        <f t="shared" si="117"/>
        <v>0</v>
      </c>
      <c r="H775" s="183" t="e">
        <f t="shared" si="125"/>
        <v>#DIV/0!</v>
      </c>
      <c r="I775" s="130">
        <f t="shared" si="118"/>
        <v>0</v>
      </c>
      <c r="J775" s="42"/>
      <c r="K775" s="7" t="e">
        <f t="shared" si="119"/>
        <v>#DIV/0!</v>
      </c>
      <c r="L775" s="7" t="e">
        <f t="shared" si="120"/>
        <v>#DIV/0!</v>
      </c>
      <c r="N775"/>
      <c r="O775"/>
      <c r="P775"/>
      <c r="Q775"/>
      <c r="R775"/>
      <c r="S775"/>
      <c r="T775"/>
      <c r="U775"/>
      <c r="V775"/>
      <c r="W775"/>
      <c r="X775"/>
      <c r="Y775"/>
      <c r="Z775"/>
    </row>
    <row r="776" spans="1:26" x14ac:dyDescent="0.2">
      <c r="A776" s="209" t="str">
        <f>IF(E776&lt;&gt;"",VLOOKUP(E776,КОСГУ!$A:$B,2,FALSE), IF(D776&lt;&gt;"",VLOOKUP(D776,ВидРасх!$A:$B,2,FALSE),IF(C776&lt;&gt;"",VLOOKUP(C776,ЦелСТ!$A:$B,2,FALSE),VLOOKUP(B776,Р_ПР!$A:$B,2,FALSE))))&amp;""</f>
        <v/>
      </c>
      <c r="B776" s="208" t="str">
        <f t="shared" si="121"/>
        <v/>
      </c>
      <c r="C776" s="181" t="str">
        <f t="shared" si="122"/>
        <v/>
      </c>
      <c r="D776" s="208" t="str">
        <f t="shared" si="123"/>
        <v/>
      </c>
      <c r="E776" s="181" t="str">
        <f t="shared" si="124"/>
        <v/>
      </c>
      <c r="F776" s="182">
        <f t="shared" si="116"/>
        <v>0</v>
      </c>
      <c r="G776" s="182">
        <f t="shared" si="117"/>
        <v>0</v>
      </c>
      <c r="H776" s="183" t="e">
        <f t="shared" si="125"/>
        <v>#DIV/0!</v>
      </c>
      <c r="I776" s="130">
        <f t="shared" si="118"/>
        <v>0</v>
      </c>
      <c r="J776" s="42"/>
      <c r="K776" s="7" t="e">
        <f t="shared" si="119"/>
        <v>#DIV/0!</v>
      </c>
      <c r="L776" s="7" t="e">
        <f t="shared" si="120"/>
        <v>#DIV/0!</v>
      </c>
      <c r="N776"/>
      <c r="O776"/>
      <c r="P776"/>
      <c r="Q776"/>
      <c r="R776"/>
      <c r="S776"/>
      <c r="T776"/>
      <c r="U776"/>
      <c r="V776"/>
      <c r="W776"/>
      <c r="X776"/>
      <c r="Y776"/>
      <c r="Z776"/>
    </row>
    <row r="777" spans="1:26" x14ac:dyDescent="0.2">
      <c r="A777" s="209" t="str">
        <f>IF(E777&lt;&gt;"",VLOOKUP(E777,КОСГУ!$A:$B,2,FALSE), IF(D777&lt;&gt;"",VLOOKUP(D777,ВидРасх!$A:$B,2,FALSE),IF(C777&lt;&gt;"",VLOOKUP(C777,ЦелСТ!$A:$B,2,FALSE),VLOOKUP(B777,Р_ПР!$A:$B,2,FALSE))))&amp;""</f>
        <v/>
      </c>
      <c r="B777" s="208" t="str">
        <f t="shared" si="121"/>
        <v/>
      </c>
      <c r="C777" s="181" t="str">
        <f t="shared" si="122"/>
        <v/>
      </c>
      <c r="D777" s="208" t="str">
        <f t="shared" si="123"/>
        <v/>
      </c>
      <c r="E777" s="181" t="str">
        <f t="shared" si="124"/>
        <v/>
      </c>
      <c r="F777" s="182">
        <f t="shared" ref="F777:F840" si="126">W777</f>
        <v>0</v>
      </c>
      <c r="G777" s="182">
        <f t="shared" ref="G777:G840" si="127">X777</f>
        <v>0</v>
      </c>
      <c r="H777" s="183" t="e">
        <f t="shared" si="125"/>
        <v>#DIV/0!</v>
      </c>
      <c r="I777" s="130">
        <f t="shared" ref="I777:I840" si="128">Z777</f>
        <v>0</v>
      </c>
      <c r="J777" s="42"/>
      <c r="K777" s="7" t="e">
        <f t="shared" ref="K777:K840" si="129">B777&amp;C777&amp;D777&amp;D777&amp;E777&amp;F777&amp;G777&amp;H777</f>
        <v>#DIV/0!</v>
      </c>
      <c r="L777" s="7" t="e">
        <f t="shared" ref="L777:L840" si="130">IF(K777=K776,"",1)</f>
        <v>#DIV/0!</v>
      </c>
      <c r="N777"/>
      <c r="O777"/>
      <c r="P777"/>
      <c r="Q777"/>
      <c r="R777"/>
      <c r="S777"/>
      <c r="T777"/>
      <c r="U777"/>
      <c r="V777"/>
      <c r="W777"/>
      <c r="X777"/>
      <c r="Y777"/>
      <c r="Z777"/>
    </row>
    <row r="778" spans="1:26" x14ac:dyDescent="0.2">
      <c r="A778" s="209" t="str">
        <f>IF(E778&lt;&gt;"",VLOOKUP(E778,КОСГУ!$A:$B,2,FALSE), IF(D778&lt;&gt;"",VLOOKUP(D778,ВидРасх!$A:$B,2,FALSE),IF(C778&lt;&gt;"",VLOOKUP(C778,ЦелСТ!$A:$B,2,FALSE),VLOOKUP(B778,Р_ПР!$A:$B,2,FALSE))))&amp;""</f>
        <v/>
      </c>
      <c r="B778" s="208" t="str">
        <f t="shared" si="121"/>
        <v/>
      </c>
      <c r="C778" s="181" t="str">
        <f t="shared" si="122"/>
        <v/>
      </c>
      <c r="D778" s="208" t="str">
        <f t="shared" si="123"/>
        <v/>
      </c>
      <c r="E778" s="181" t="str">
        <f t="shared" si="124"/>
        <v/>
      </c>
      <c r="F778" s="182">
        <f t="shared" si="126"/>
        <v>0</v>
      </c>
      <c r="G778" s="182">
        <f t="shared" si="127"/>
        <v>0</v>
      </c>
      <c r="H778" s="183" t="e">
        <f t="shared" si="125"/>
        <v>#DIV/0!</v>
      </c>
      <c r="I778" s="130">
        <f t="shared" si="128"/>
        <v>0</v>
      </c>
      <c r="J778" s="42"/>
      <c r="K778" s="7" t="e">
        <f t="shared" si="129"/>
        <v>#DIV/0!</v>
      </c>
      <c r="L778" s="7" t="e">
        <f t="shared" si="130"/>
        <v>#DIV/0!</v>
      </c>
      <c r="N778"/>
      <c r="O778"/>
      <c r="P778"/>
      <c r="Q778"/>
      <c r="R778"/>
      <c r="S778"/>
      <c r="T778"/>
      <c r="U778"/>
      <c r="V778"/>
      <c r="W778"/>
      <c r="X778"/>
      <c r="Y778"/>
      <c r="Z778"/>
    </row>
    <row r="779" spans="1:26" ht="16.5" customHeight="1" x14ac:dyDescent="0.2">
      <c r="A779" s="209" t="str">
        <f>IF(E779&lt;&gt;"",VLOOKUP(E779,КОСГУ!$A:$B,2,FALSE), IF(D779&lt;&gt;"",VLOOKUP(D779,ВидРасх!$A:$B,2,FALSE),IF(C779&lt;&gt;"",VLOOKUP(C779,ЦелСТ!$A:$B,2,FALSE),VLOOKUP(B779,Р_ПР!$A:$B,2,FALSE))))&amp;""</f>
        <v/>
      </c>
      <c r="B779" s="208" t="str">
        <f t="shared" si="121"/>
        <v/>
      </c>
      <c r="C779" s="181" t="str">
        <f t="shared" si="122"/>
        <v/>
      </c>
      <c r="D779" s="208" t="str">
        <f t="shared" si="123"/>
        <v/>
      </c>
      <c r="E779" s="181" t="str">
        <f t="shared" si="124"/>
        <v/>
      </c>
      <c r="F779" s="182">
        <f t="shared" si="126"/>
        <v>0</v>
      </c>
      <c r="G779" s="182">
        <f t="shared" si="127"/>
        <v>0</v>
      </c>
      <c r="H779" s="183" t="e">
        <f t="shared" si="125"/>
        <v>#DIV/0!</v>
      </c>
      <c r="I779" s="130">
        <f t="shared" si="128"/>
        <v>0</v>
      </c>
      <c r="J779" s="42"/>
      <c r="K779" s="7" t="e">
        <f t="shared" si="129"/>
        <v>#DIV/0!</v>
      </c>
      <c r="L779" s="7" t="e">
        <f t="shared" si="130"/>
        <v>#DIV/0!</v>
      </c>
      <c r="N779"/>
      <c r="O779"/>
      <c r="P779"/>
      <c r="Q779"/>
      <c r="R779"/>
      <c r="S779"/>
      <c r="T779"/>
      <c r="U779"/>
      <c r="V779"/>
      <c r="W779"/>
      <c r="X779"/>
      <c r="Y779"/>
      <c r="Z779"/>
    </row>
    <row r="780" spans="1:26" ht="16.5" customHeight="1" x14ac:dyDescent="0.2">
      <c r="A780" s="209" t="str">
        <f>IF(E780&lt;&gt;"",VLOOKUP(E780,КОСГУ!$A:$B,2,FALSE), IF(D780&lt;&gt;"",VLOOKUP(D780,ВидРасх!$A:$B,2,FALSE),IF(C780&lt;&gt;"",VLOOKUP(C780,ЦелСТ!$A:$B,2,FALSE),VLOOKUP(B780,Р_ПР!$A:$B,2,FALSE))))&amp;""</f>
        <v/>
      </c>
      <c r="B780" s="208" t="str">
        <f t="shared" si="121"/>
        <v/>
      </c>
      <c r="C780" s="181" t="str">
        <f t="shared" si="122"/>
        <v/>
      </c>
      <c r="D780" s="208" t="str">
        <f t="shared" si="123"/>
        <v/>
      </c>
      <c r="E780" s="181" t="str">
        <f t="shared" si="124"/>
        <v/>
      </c>
      <c r="F780" s="182">
        <f t="shared" si="126"/>
        <v>0</v>
      </c>
      <c r="G780" s="182">
        <f t="shared" si="127"/>
        <v>0</v>
      </c>
      <c r="H780" s="183" t="e">
        <f t="shared" si="125"/>
        <v>#DIV/0!</v>
      </c>
      <c r="I780" s="130">
        <f t="shared" si="128"/>
        <v>0</v>
      </c>
      <c r="J780" s="42"/>
      <c r="K780" s="7" t="e">
        <f t="shared" si="129"/>
        <v>#DIV/0!</v>
      </c>
      <c r="L780" s="7" t="e">
        <f t="shared" si="130"/>
        <v>#DIV/0!</v>
      </c>
      <c r="N780"/>
      <c r="O780"/>
      <c r="P780"/>
      <c r="Q780"/>
      <c r="R780"/>
      <c r="S780"/>
      <c r="T780"/>
      <c r="U780"/>
      <c r="V780"/>
      <c r="W780"/>
      <c r="X780"/>
      <c r="Y780"/>
      <c r="Z780"/>
    </row>
    <row r="781" spans="1:26" x14ac:dyDescent="0.2">
      <c r="A781" s="209" t="str">
        <f>IF(E781&lt;&gt;"",VLOOKUP(E781,КОСГУ!$A:$B,2,FALSE), IF(D781&lt;&gt;"",VLOOKUP(D781,ВидРасх!$A:$B,2,FALSE),IF(C781&lt;&gt;"",VLOOKUP(C781,ЦелСТ!$A:$B,2,FALSE),VLOOKUP(B781,Р_ПР!$A:$B,2,FALSE))))&amp;""</f>
        <v/>
      </c>
      <c r="B781" s="208" t="str">
        <f t="shared" si="121"/>
        <v/>
      </c>
      <c r="C781" s="181" t="str">
        <f t="shared" si="122"/>
        <v/>
      </c>
      <c r="D781" s="208" t="str">
        <f t="shared" si="123"/>
        <v/>
      </c>
      <c r="E781" s="181" t="str">
        <f t="shared" si="124"/>
        <v/>
      </c>
      <c r="F781" s="182">
        <f t="shared" si="126"/>
        <v>0</v>
      </c>
      <c r="G781" s="182">
        <f t="shared" si="127"/>
        <v>0</v>
      </c>
      <c r="H781" s="183" t="e">
        <f t="shared" si="125"/>
        <v>#DIV/0!</v>
      </c>
      <c r="I781" s="130">
        <f t="shared" si="128"/>
        <v>0</v>
      </c>
      <c r="J781" s="42"/>
      <c r="K781" s="7" t="e">
        <f t="shared" si="129"/>
        <v>#DIV/0!</v>
      </c>
      <c r="L781" s="7" t="e">
        <f t="shared" si="130"/>
        <v>#DIV/0!</v>
      </c>
      <c r="N781"/>
      <c r="O781"/>
      <c r="P781"/>
      <c r="Q781"/>
      <c r="R781"/>
      <c r="S781"/>
      <c r="T781"/>
      <c r="U781"/>
      <c r="V781"/>
      <c r="W781"/>
      <c r="X781"/>
      <c r="Y781"/>
      <c r="Z781"/>
    </row>
    <row r="782" spans="1:26" x14ac:dyDescent="0.2">
      <c r="A782" s="209" t="str">
        <f>IF(E782&lt;&gt;"",VLOOKUP(E782,КОСГУ!$A:$B,2,FALSE), IF(D782&lt;&gt;"",VLOOKUP(D782,ВидРасх!$A:$B,2,FALSE),IF(C782&lt;&gt;"",VLOOKUP(C782,ЦелСТ!$A:$B,2,FALSE),VLOOKUP(B782,Р_ПР!$A:$B,2,FALSE))))&amp;""</f>
        <v/>
      </c>
      <c r="B782" s="208" t="str">
        <f t="shared" ref="B782:B845" si="131">N782&amp;O782&amp;LEFT(P782,4)&amp;LEFT(Q782,4)&amp;LEFT(R782,4)&amp;LEFT(S782,4)&amp;LEFT(T782,4)</f>
        <v/>
      </c>
      <c r="C782" s="181" t="str">
        <f t="shared" si="122"/>
        <v/>
      </c>
      <c r="D782" s="208" t="str">
        <f t="shared" si="123"/>
        <v/>
      </c>
      <c r="E782" s="181" t="str">
        <f t="shared" si="124"/>
        <v/>
      </c>
      <c r="F782" s="182">
        <f t="shared" si="126"/>
        <v>0</v>
      </c>
      <c r="G782" s="182">
        <f t="shared" si="127"/>
        <v>0</v>
      </c>
      <c r="H782" s="183" t="e">
        <f t="shared" si="125"/>
        <v>#DIV/0!</v>
      </c>
      <c r="I782" s="130">
        <f t="shared" si="128"/>
        <v>0</v>
      </c>
      <c r="J782" s="42"/>
      <c r="K782" s="7" t="e">
        <f t="shared" si="129"/>
        <v>#DIV/0!</v>
      </c>
      <c r="L782" s="7" t="e">
        <f t="shared" si="130"/>
        <v>#DIV/0!</v>
      </c>
      <c r="N782"/>
      <c r="O782"/>
      <c r="P782"/>
      <c r="Q782"/>
      <c r="R782"/>
      <c r="S782"/>
      <c r="T782"/>
      <c r="U782"/>
      <c r="V782"/>
      <c r="W782"/>
      <c r="X782"/>
      <c r="Y782"/>
      <c r="Z782"/>
    </row>
    <row r="783" spans="1:26" x14ac:dyDescent="0.2">
      <c r="A783" s="209" t="str">
        <f>IF(E783&lt;&gt;"",VLOOKUP(E783,КОСГУ!$A:$B,2,FALSE), IF(D783&lt;&gt;"",VLOOKUP(D783,ВидРасх!$A:$B,2,FALSE),IF(C783&lt;&gt;"",VLOOKUP(C783,ЦелСТ!$A:$B,2,FALSE),VLOOKUP(B783,Р_ПР!$A:$B,2,FALSE))))&amp;""</f>
        <v/>
      </c>
      <c r="B783" s="208" t="str">
        <f t="shared" si="131"/>
        <v/>
      </c>
      <c r="C783" s="181" t="str">
        <f t="shared" ref="C783:C846" si="132">RIGHT(P783,10)&amp;MID(Q783,6,10)&amp;RIGHT(R783,10)&amp;MID(S783,6,10)&amp;MID(T783,6,10)</f>
        <v/>
      </c>
      <c r="D783" s="208" t="str">
        <f t="shared" ref="D783:D846" si="133">RIGHT(T783,3)&amp;RIGHT(S783,3)</f>
        <v/>
      </c>
      <c r="E783" s="181" t="str">
        <f t="shared" ref="E783:E846" si="134">U783&amp;V783</f>
        <v/>
      </c>
      <c r="F783" s="182">
        <f t="shared" si="126"/>
        <v>0</v>
      </c>
      <c r="G783" s="182">
        <f t="shared" si="127"/>
        <v>0</v>
      </c>
      <c r="H783" s="183" t="e">
        <f t="shared" si="125"/>
        <v>#DIV/0!</v>
      </c>
      <c r="I783" s="130">
        <f t="shared" si="128"/>
        <v>0</v>
      </c>
      <c r="J783" s="42"/>
      <c r="K783" s="7" t="e">
        <f t="shared" si="129"/>
        <v>#DIV/0!</v>
      </c>
      <c r="L783" s="7" t="e">
        <f t="shared" si="130"/>
        <v>#DIV/0!</v>
      </c>
      <c r="N783"/>
      <c r="O783"/>
      <c r="P783"/>
      <c r="Q783"/>
      <c r="R783"/>
      <c r="S783"/>
      <c r="T783"/>
      <c r="U783"/>
      <c r="V783"/>
      <c r="W783"/>
      <c r="X783"/>
      <c r="Y783"/>
      <c r="Z783"/>
    </row>
    <row r="784" spans="1:26" x14ac:dyDescent="0.2">
      <c r="A784" s="209" t="str">
        <f>IF(E784&lt;&gt;"",VLOOKUP(E784,КОСГУ!$A:$B,2,FALSE), IF(D784&lt;&gt;"",VLOOKUP(D784,ВидРасх!$A:$B,2,FALSE),IF(C784&lt;&gt;"",VLOOKUP(C784,ЦелСТ!$A:$B,2,FALSE),VLOOKUP(B784,Р_ПР!$A:$B,2,FALSE))))&amp;""</f>
        <v/>
      </c>
      <c r="B784" s="208" t="str">
        <f t="shared" si="131"/>
        <v/>
      </c>
      <c r="C784" s="181" t="str">
        <f t="shared" si="132"/>
        <v/>
      </c>
      <c r="D784" s="208" t="str">
        <f t="shared" si="133"/>
        <v/>
      </c>
      <c r="E784" s="181" t="str">
        <f t="shared" si="134"/>
        <v/>
      </c>
      <c r="F784" s="182">
        <f t="shared" si="126"/>
        <v>0</v>
      </c>
      <c r="G784" s="182">
        <f t="shared" si="127"/>
        <v>0</v>
      </c>
      <c r="H784" s="183" t="e">
        <f t="shared" si="125"/>
        <v>#DIV/0!</v>
      </c>
      <c r="I784" s="130">
        <f t="shared" si="128"/>
        <v>0</v>
      </c>
      <c r="J784" s="42"/>
      <c r="K784" s="7" t="e">
        <f t="shared" si="129"/>
        <v>#DIV/0!</v>
      </c>
      <c r="L784" s="7" t="e">
        <f t="shared" si="130"/>
        <v>#DIV/0!</v>
      </c>
      <c r="N784"/>
      <c r="O784"/>
      <c r="P784"/>
      <c r="Q784"/>
      <c r="R784"/>
      <c r="S784"/>
      <c r="T784"/>
      <c r="U784"/>
      <c r="V784"/>
      <c r="W784"/>
      <c r="X784"/>
      <c r="Y784"/>
      <c r="Z784"/>
    </row>
    <row r="785" spans="1:26" x14ac:dyDescent="0.2">
      <c r="A785" s="209" t="str">
        <f>IF(E785&lt;&gt;"",VLOOKUP(E785,КОСГУ!$A:$B,2,FALSE), IF(D785&lt;&gt;"",VLOOKUP(D785,ВидРасх!$A:$B,2,FALSE),IF(C785&lt;&gt;"",VLOOKUP(C785,ЦелСТ!$A:$B,2,FALSE),VLOOKUP(B785,Р_ПР!$A:$B,2,FALSE))))&amp;""</f>
        <v/>
      </c>
      <c r="B785" s="208" t="str">
        <f t="shared" si="131"/>
        <v/>
      </c>
      <c r="C785" s="181" t="str">
        <f t="shared" si="132"/>
        <v/>
      </c>
      <c r="D785" s="208" t="str">
        <f t="shared" si="133"/>
        <v/>
      </c>
      <c r="E785" s="181" t="str">
        <f t="shared" si="134"/>
        <v/>
      </c>
      <c r="F785" s="182">
        <f t="shared" si="126"/>
        <v>0</v>
      </c>
      <c r="G785" s="182">
        <f t="shared" si="127"/>
        <v>0</v>
      </c>
      <c r="H785" s="183" t="e">
        <f t="shared" si="125"/>
        <v>#DIV/0!</v>
      </c>
      <c r="I785" s="130">
        <f t="shared" si="128"/>
        <v>0</v>
      </c>
      <c r="J785" s="42"/>
      <c r="K785" s="7" t="e">
        <f t="shared" si="129"/>
        <v>#DIV/0!</v>
      </c>
      <c r="L785" s="7" t="e">
        <f t="shared" si="130"/>
        <v>#DIV/0!</v>
      </c>
      <c r="N785"/>
      <c r="O785"/>
      <c r="P785"/>
      <c r="Q785"/>
      <c r="R785"/>
      <c r="S785"/>
      <c r="T785"/>
      <c r="U785"/>
      <c r="V785"/>
      <c r="W785"/>
      <c r="X785"/>
      <c r="Y785"/>
      <c r="Z785"/>
    </row>
    <row r="786" spans="1:26" x14ac:dyDescent="0.2">
      <c r="A786" s="209" t="str">
        <f>IF(E786&lt;&gt;"",VLOOKUP(E786,КОСГУ!$A:$B,2,FALSE), IF(D786&lt;&gt;"",VLOOKUP(D786,ВидРасх!$A:$B,2,FALSE),IF(C786&lt;&gt;"",VLOOKUP(C786,ЦелСТ!$A:$B,2,FALSE),VLOOKUP(B786,Р_ПР!$A:$B,2,FALSE))))&amp;""</f>
        <v/>
      </c>
      <c r="B786" s="208" t="str">
        <f t="shared" si="131"/>
        <v/>
      </c>
      <c r="C786" s="181" t="str">
        <f t="shared" si="132"/>
        <v/>
      </c>
      <c r="D786" s="208" t="str">
        <f t="shared" si="133"/>
        <v/>
      </c>
      <c r="E786" s="181" t="str">
        <f t="shared" si="134"/>
        <v/>
      </c>
      <c r="F786" s="182">
        <f t="shared" si="126"/>
        <v>0</v>
      </c>
      <c r="G786" s="182">
        <f t="shared" si="127"/>
        <v>0</v>
      </c>
      <c r="H786" s="183" t="e">
        <f t="shared" si="125"/>
        <v>#DIV/0!</v>
      </c>
      <c r="I786" s="130">
        <f t="shared" si="128"/>
        <v>0</v>
      </c>
      <c r="J786" s="42"/>
      <c r="K786" s="7" t="e">
        <f t="shared" si="129"/>
        <v>#DIV/0!</v>
      </c>
      <c r="L786" s="7" t="e">
        <f t="shared" si="130"/>
        <v>#DIV/0!</v>
      </c>
      <c r="N786"/>
      <c r="O786"/>
      <c r="P786"/>
      <c r="Q786"/>
      <c r="R786"/>
      <c r="S786"/>
      <c r="T786"/>
      <c r="U786"/>
      <c r="V786"/>
      <c r="W786"/>
      <c r="X786"/>
      <c r="Y786"/>
      <c r="Z786"/>
    </row>
    <row r="787" spans="1:26" x14ac:dyDescent="0.2">
      <c r="A787" s="209" t="str">
        <f>IF(E787&lt;&gt;"",VLOOKUP(E787,КОСГУ!$A:$B,2,FALSE), IF(D787&lt;&gt;"",VLOOKUP(D787,ВидРасх!$A:$B,2,FALSE),IF(C787&lt;&gt;"",VLOOKUP(C787,ЦелСТ!$A:$B,2,FALSE),VLOOKUP(B787,Р_ПР!$A:$B,2,FALSE))))&amp;""</f>
        <v/>
      </c>
      <c r="B787" s="208" t="str">
        <f t="shared" si="131"/>
        <v/>
      </c>
      <c r="C787" s="181" t="str">
        <f t="shared" si="132"/>
        <v/>
      </c>
      <c r="D787" s="208" t="str">
        <f t="shared" si="133"/>
        <v/>
      </c>
      <c r="E787" s="181" t="str">
        <f t="shared" si="134"/>
        <v/>
      </c>
      <c r="F787" s="182">
        <f t="shared" si="126"/>
        <v>0</v>
      </c>
      <c r="G787" s="182">
        <f t="shared" si="127"/>
        <v>0</v>
      </c>
      <c r="H787" s="183" t="e">
        <f t="shared" si="125"/>
        <v>#DIV/0!</v>
      </c>
      <c r="I787" s="130">
        <f t="shared" si="128"/>
        <v>0</v>
      </c>
      <c r="J787" s="42"/>
      <c r="K787" s="7" t="e">
        <f t="shared" si="129"/>
        <v>#DIV/0!</v>
      </c>
      <c r="L787" s="7" t="e">
        <f t="shared" si="130"/>
        <v>#DIV/0!</v>
      </c>
      <c r="N787"/>
      <c r="O787"/>
      <c r="P787"/>
      <c r="Q787"/>
      <c r="R787"/>
      <c r="S787"/>
      <c r="T787"/>
      <c r="U787"/>
      <c r="V787"/>
      <c r="W787"/>
      <c r="X787"/>
      <c r="Y787"/>
      <c r="Z787"/>
    </row>
    <row r="788" spans="1:26" x14ac:dyDescent="0.2">
      <c r="A788" s="209" t="str">
        <f>IF(E788&lt;&gt;"",VLOOKUP(E788,КОСГУ!$A:$B,2,FALSE), IF(D788&lt;&gt;"",VLOOKUP(D788,ВидРасх!$A:$B,2,FALSE),IF(C788&lt;&gt;"",VLOOKUP(C788,ЦелСТ!$A:$B,2,FALSE),VLOOKUP(B788,Р_ПР!$A:$B,2,FALSE))))&amp;""</f>
        <v/>
      </c>
      <c r="B788" s="208" t="str">
        <f t="shared" si="131"/>
        <v/>
      </c>
      <c r="C788" s="181" t="str">
        <f t="shared" si="132"/>
        <v/>
      </c>
      <c r="D788" s="208" t="str">
        <f t="shared" si="133"/>
        <v/>
      </c>
      <c r="E788" s="181" t="str">
        <f t="shared" si="134"/>
        <v/>
      </c>
      <c r="F788" s="182">
        <f t="shared" si="126"/>
        <v>0</v>
      </c>
      <c r="G788" s="182">
        <f t="shared" si="127"/>
        <v>0</v>
      </c>
      <c r="H788" s="183" t="e">
        <f t="shared" si="125"/>
        <v>#DIV/0!</v>
      </c>
      <c r="I788" s="130">
        <f t="shared" si="128"/>
        <v>0</v>
      </c>
      <c r="J788" s="42"/>
      <c r="K788" s="7" t="e">
        <f t="shared" si="129"/>
        <v>#DIV/0!</v>
      </c>
      <c r="L788" s="7" t="e">
        <f t="shared" si="130"/>
        <v>#DIV/0!</v>
      </c>
      <c r="N788"/>
      <c r="O788"/>
      <c r="P788"/>
      <c r="Q788"/>
      <c r="R788"/>
      <c r="S788"/>
      <c r="T788"/>
      <c r="U788"/>
      <c r="V788"/>
      <c r="W788"/>
      <c r="X788"/>
      <c r="Y788"/>
      <c r="Z788"/>
    </row>
    <row r="789" spans="1:26" x14ac:dyDescent="0.2">
      <c r="A789" s="209" t="str">
        <f>IF(E789&lt;&gt;"",VLOOKUP(E789,КОСГУ!$A:$B,2,FALSE), IF(D789&lt;&gt;"",VLOOKUP(D789,ВидРасх!$A:$B,2,FALSE),IF(C789&lt;&gt;"",VLOOKUP(C789,ЦелСТ!$A:$B,2,FALSE),VLOOKUP(B789,Р_ПР!$A:$B,2,FALSE))))&amp;""</f>
        <v/>
      </c>
      <c r="B789" s="208" t="str">
        <f t="shared" si="131"/>
        <v/>
      </c>
      <c r="C789" s="181" t="str">
        <f t="shared" si="132"/>
        <v/>
      </c>
      <c r="D789" s="208" t="str">
        <f t="shared" si="133"/>
        <v/>
      </c>
      <c r="E789" s="181" t="str">
        <f t="shared" si="134"/>
        <v/>
      </c>
      <c r="F789" s="182">
        <f t="shared" si="126"/>
        <v>0</v>
      </c>
      <c r="G789" s="182">
        <f t="shared" si="127"/>
        <v>0</v>
      </c>
      <c r="H789" s="183" t="e">
        <f t="shared" si="125"/>
        <v>#DIV/0!</v>
      </c>
      <c r="I789" s="130">
        <f t="shared" si="128"/>
        <v>0</v>
      </c>
      <c r="J789" s="42"/>
      <c r="K789" s="7" t="e">
        <f t="shared" si="129"/>
        <v>#DIV/0!</v>
      </c>
      <c r="L789" s="7" t="e">
        <f t="shared" si="130"/>
        <v>#DIV/0!</v>
      </c>
      <c r="N789"/>
      <c r="O789"/>
      <c r="P789"/>
      <c r="Q789"/>
      <c r="R789"/>
      <c r="S789"/>
      <c r="T789"/>
      <c r="U789"/>
      <c r="V789"/>
      <c r="W789"/>
      <c r="X789"/>
      <c r="Y789"/>
      <c r="Z789"/>
    </row>
    <row r="790" spans="1:26" x14ac:dyDescent="0.2">
      <c r="A790" s="209" t="str">
        <f>IF(E790&lt;&gt;"",VLOOKUP(E790,КОСГУ!$A:$B,2,FALSE), IF(D790&lt;&gt;"",VLOOKUP(D790,ВидРасх!$A:$B,2,FALSE),IF(C790&lt;&gt;"",VLOOKUP(C790,ЦелСТ!$A:$B,2,FALSE),VLOOKUP(B790,Р_ПР!$A:$B,2,FALSE))))&amp;""</f>
        <v/>
      </c>
      <c r="B790" s="208" t="str">
        <f t="shared" si="131"/>
        <v/>
      </c>
      <c r="C790" s="181" t="str">
        <f t="shared" si="132"/>
        <v/>
      </c>
      <c r="D790" s="208" t="str">
        <f t="shared" si="133"/>
        <v/>
      </c>
      <c r="E790" s="181" t="str">
        <f t="shared" si="134"/>
        <v/>
      </c>
      <c r="F790" s="182">
        <f t="shared" si="126"/>
        <v>0</v>
      </c>
      <c r="G790" s="182">
        <f t="shared" si="127"/>
        <v>0</v>
      </c>
      <c r="H790" s="183" t="e">
        <f t="shared" si="125"/>
        <v>#DIV/0!</v>
      </c>
      <c r="I790" s="130">
        <f t="shared" si="128"/>
        <v>0</v>
      </c>
      <c r="J790" s="42"/>
      <c r="K790" s="7" t="e">
        <f t="shared" si="129"/>
        <v>#DIV/0!</v>
      </c>
      <c r="L790" s="7" t="e">
        <f t="shared" si="130"/>
        <v>#DIV/0!</v>
      </c>
      <c r="N790"/>
      <c r="O790"/>
      <c r="P790"/>
      <c r="Q790"/>
      <c r="R790"/>
      <c r="S790"/>
      <c r="T790"/>
      <c r="U790"/>
      <c r="V790"/>
      <c r="W790"/>
      <c r="X790"/>
      <c r="Y790"/>
      <c r="Z790"/>
    </row>
    <row r="791" spans="1:26" x14ac:dyDescent="0.2">
      <c r="A791" s="209" t="str">
        <f>IF(E791&lt;&gt;"",VLOOKUP(E791,КОСГУ!$A:$B,2,FALSE), IF(D791&lt;&gt;"",VLOOKUP(D791,ВидРасх!$A:$B,2,FALSE),IF(C791&lt;&gt;"",VLOOKUP(C791,ЦелСТ!$A:$B,2,FALSE),VLOOKUP(B791,Р_ПР!$A:$B,2,FALSE))))&amp;""</f>
        <v/>
      </c>
      <c r="B791" s="208" t="str">
        <f t="shared" si="131"/>
        <v/>
      </c>
      <c r="C791" s="181" t="str">
        <f t="shared" si="132"/>
        <v/>
      </c>
      <c r="D791" s="208" t="str">
        <f t="shared" si="133"/>
        <v/>
      </c>
      <c r="E791" s="181" t="str">
        <f t="shared" si="134"/>
        <v/>
      </c>
      <c r="F791" s="182">
        <f t="shared" si="126"/>
        <v>0</v>
      </c>
      <c r="G791" s="182">
        <f t="shared" si="127"/>
        <v>0</v>
      </c>
      <c r="H791" s="183" t="e">
        <f t="shared" si="125"/>
        <v>#DIV/0!</v>
      </c>
      <c r="I791" s="130">
        <f t="shared" si="128"/>
        <v>0</v>
      </c>
      <c r="J791" s="42"/>
      <c r="K791" s="7" t="e">
        <f t="shared" si="129"/>
        <v>#DIV/0!</v>
      </c>
      <c r="L791" s="7" t="e">
        <f t="shared" si="130"/>
        <v>#DIV/0!</v>
      </c>
      <c r="N791"/>
      <c r="O791"/>
      <c r="P791"/>
      <c r="Q791"/>
      <c r="R791"/>
      <c r="S791"/>
      <c r="T791"/>
      <c r="U791"/>
      <c r="V791"/>
      <c r="W791"/>
      <c r="X791"/>
      <c r="Y791"/>
      <c r="Z791"/>
    </row>
    <row r="792" spans="1:26" x14ac:dyDescent="0.2">
      <c r="A792" s="209" t="str">
        <f>IF(E792&lt;&gt;"",VLOOKUP(E792,КОСГУ!$A:$B,2,FALSE), IF(D792&lt;&gt;"",VLOOKUP(D792,ВидРасх!$A:$B,2,FALSE),IF(C792&lt;&gt;"",VLOOKUP(C792,ЦелСТ!$A:$B,2,FALSE),VLOOKUP(B792,Р_ПР!$A:$B,2,FALSE))))&amp;""</f>
        <v/>
      </c>
      <c r="B792" s="208" t="str">
        <f t="shared" si="131"/>
        <v/>
      </c>
      <c r="C792" s="181" t="str">
        <f t="shared" si="132"/>
        <v/>
      </c>
      <c r="D792" s="208" t="str">
        <f t="shared" si="133"/>
        <v/>
      </c>
      <c r="E792" s="181" t="str">
        <f t="shared" si="134"/>
        <v/>
      </c>
      <c r="F792" s="182">
        <f t="shared" si="126"/>
        <v>0</v>
      </c>
      <c r="G792" s="182">
        <f t="shared" si="127"/>
        <v>0</v>
      </c>
      <c r="H792" s="183" t="e">
        <f t="shared" si="125"/>
        <v>#DIV/0!</v>
      </c>
      <c r="I792" s="130">
        <f t="shared" si="128"/>
        <v>0</v>
      </c>
      <c r="J792" s="42"/>
      <c r="K792" s="7" t="e">
        <f t="shared" si="129"/>
        <v>#DIV/0!</v>
      </c>
      <c r="L792" s="7" t="e">
        <f t="shared" si="130"/>
        <v>#DIV/0!</v>
      </c>
      <c r="N792"/>
      <c r="O792"/>
      <c r="P792"/>
      <c r="Q792"/>
      <c r="R792"/>
      <c r="S792"/>
      <c r="T792"/>
      <c r="U792"/>
      <c r="V792"/>
      <c r="W792"/>
      <c r="X792"/>
      <c r="Y792"/>
      <c r="Z792"/>
    </row>
    <row r="793" spans="1:26" x14ac:dyDescent="0.2">
      <c r="A793" s="209" t="str">
        <f>IF(E793&lt;&gt;"",VLOOKUP(E793,КОСГУ!$A:$B,2,FALSE), IF(D793&lt;&gt;"",VLOOKUP(D793,ВидРасх!$A:$B,2,FALSE),IF(C793&lt;&gt;"",VLOOKUP(C793,ЦелСТ!$A:$B,2,FALSE),VLOOKUP(B793,Р_ПР!$A:$B,2,FALSE))))&amp;""</f>
        <v/>
      </c>
      <c r="B793" s="208" t="str">
        <f t="shared" si="131"/>
        <v/>
      </c>
      <c r="C793" s="181" t="str">
        <f t="shared" si="132"/>
        <v/>
      </c>
      <c r="D793" s="208" t="str">
        <f t="shared" si="133"/>
        <v/>
      </c>
      <c r="E793" s="181" t="str">
        <f t="shared" si="134"/>
        <v/>
      </c>
      <c r="F793" s="182">
        <f t="shared" si="126"/>
        <v>0</v>
      </c>
      <c r="G793" s="182">
        <f t="shared" si="127"/>
        <v>0</v>
      </c>
      <c r="H793" s="183" t="e">
        <f t="shared" si="125"/>
        <v>#DIV/0!</v>
      </c>
      <c r="I793" s="130">
        <f t="shared" si="128"/>
        <v>0</v>
      </c>
      <c r="J793" s="42"/>
      <c r="K793" s="7" t="e">
        <f t="shared" si="129"/>
        <v>#DIV/0!</v>
      </c>
      <c r="L793" s="7" t="e">
        <f t="shared" si="130"/>
        <v>#DIV/0!</v>
      </c>
      <c r="N793"/>
      <c r="O793"/>
      <c r="P793"/>
      <c r="Q793"/>
      <c r="R793"/>
      <c r="S793"/>
      <c r="T793"/>
      <c r="U793"/>
      <c r="V793"/>
      <c r="W793"/>
      <c r="X793"/>
      <c r="Y793"/>
      <c r="Z793"/>
    </row>
    <row r="794" spans="1:26" x14ac:dyDescent="0.2">
      <c r="A794" s="209" t="str">
        <f>IF(E794&lt;&gt;"",VLOOKUP(E794,КОСГУ!$A:$B,2,FALSE), IF(D794&lt;&gt;"",VLOOKUP(D794,ВидРасх!$A:$B,2,FALSE),IF(C794&lt;&gt;"",VLOOKUP(C794,ЦелСТ!$A:$B,2,FALSE),VLOOKUP(B794,Р_ПР!$A:$B,2,FALSE))))&amp;""</f>
        <v/>
      </c>
      <c r="B794" s="208" t="str">
        <f t="shared" si="131"/>
        <v/>
      </c>
      <c r="C794" s="181" t="str">
        <f t="shared" si="132"/>
        <v/>
      </c>
      <c r="D794" s="208" t="str">
        <f t="shared" si="133"/>
        <v/>
      </c>
      <c r="E794" s="181" t="str">
        <f t="shared" si="134"/>
        <v/>
      </c>
      <c r="F794" s="182">
        <f t="shared" si="126"/>
        <v>0</v>
      </c>
      <c r="G794" s="182">
        <f t="shared" si="127"/>
        <v>0</v>
      </c>
      <c r="H794" s="183" t="e">
        <f t="shared" si="125"/>
        <v>#DIV/0!</v>
      </c>
      <c r="I794" s="130">
        <f t="shared" si="128"/>
        <v>0</v>
      </c>
      <c r="J794" s="42"/>
      <c r="K794" s="7" t="e">
        <f t="shared" si="129"/>
        <v>#DIV/0!</v>
      </c>
      <c r="L794" s="7" t="e">
        <f t="shared" si="130"/>
        <v>#DIV/0!</v>
      </c>
      <c r="N794"/>
      <c r="O794"/>
      <c r="P794"/>
      <c r="Q794"/>
      <c r="R794"/>
      <c r="S794"/>
      <c r="T794"/>
      <c r="U794"/>
      <c r="V794"/>
      <c r="W794"/>
      <c r="X794"/>
      <c r="Y794"/>
      <c r="Z794"/>
    </row>
    <row r="795" spans="1:26" x14ac:dyDescent="0.2">
      <c r="A795" s="209" t="str">
        <f>IF(E795&lt;&gt;"",VLOOKUP(E795,КОСГУ!$A:$B,2,FALSE), IF(D795&lt;&gt;"",VLOOKUP(D795,ВидРасх!$A:$B,2,FALSE),IF(C795&lt;&gt;"",VLOOKUP(C795,ЦелСТ!$A:$B,2,FALSE),VLOOKUP(B795,Р_ПР!$A:$B,2,FALSE))))&amp;""</f>
        <v/>
      </c>
      <c r="B795" s="208" t="str">
        <f t="shared" si="131"/>
        <v/>
      </c>
      <c r="C795" s="181" t="str">
        <f t="shared" si="132"/>
        <v/>
      </c>
      <c r="D795" s="208" t="str">
        <f t="shared" si="133"/>
        <v/>
      </c>
      <c r="E795" s="181" t="str">
        <f t="shared" si="134"/>
        <v/>
      </c>
      <c r="F795" s="182">
        <f t="shared" si="126"/>
        <v>0</v>
      </c>
      <c r="G795" s="182">
        <f t="shared" si="127"/>
        <v>0</v>
      </c>
      <c r="H795" s="183" t="e">
        <f t="shared" si="125"/>
        <v>#DIV/0!</v>
      </c>
      <c r="I795" s="130">
        <f t="shared" si="128"/>
        <v>0</v>
      </c>
      <c r="J795" s="42"/>
      <c r="K795" s="7" t="e">
        <f t="shared" si="129"/>
        <v>#DIV/0!</v>
      </c>
      <c r="L795" s="7" t="e">
        <f t="shared" si="130"/>
        <v>#DIV/0!</v>
      </c>
      <c r="N795"/>
      <c r="O795"/>
      <c r="P795"/>
      <c r="Q795"/>
      <c r="R795"/>
      <c r="S795"/>
      <c r="T795"/>
      <c r="U795"/>
      <c r="V795"/>
      <c r="W795"/>
      <c r="X795"/>
      <c r="Y795"/>
      <c r="Z795"/>
    </row>
    <row r="796" spans="1:26" x14ac:dyDescent="0.2">
      <c r="A796" s="209" t="str">
        <f>IF(E796&lt;&gt;"",VLOOKUP(E796,КОСГУ!$A:$B,2,FALSE), IF(D796&lt;&gt;"",VLOOKUP(D796,ВидРасх!$A:$B,2,FALSE),IF(C796&lt;&gt;"",VLOOKUP(C796,ЦелСТ!$A:$B,2,FALSE),VLOOKUP(B796,Р_ПР!$A:$B,2,FALSE))))&amp;""</f>
        <v/>
      </c>
      <c r="B796" s="208" t="str">
        <f t="shared" si="131"/>
        <v/>
      </c>
      <c r="C796" s="181" t="str">
        <f t="shared" si="132"/>
        <v/>
      </c>
      <c r="D796" s="208" t="str">
        <f t="shared" si="133"/>
        <v/>
      </c>
      <c r="E796" s="181" t="str">
        <f t="shared" si="134"/>
        <v/>
      </c>
      <c r="F796" s="182">
        <f t="shared" si="126"/>
        <v>0</v>
      </c>
      <c r="G796" s="182">
        <f t="shared" si="127"/>
        <v>0</v>
      </c>
      <c r="H796" s="183" t="e">
        <f t="shared" si="125"/>
        <v>#DIV/0!</v>
      </c>
      <c r="I796" s="130">
        <f t="shared" si="128"/>
        <v>0</v>
      </c>
      <c r="J796" s="42"/>
      <c r="K796" s="7" t="e">
        <f t="shared" si="129"/>
        <v>#DIV/0!</v>
      </c>
      <c r="L796" s="7" t="e">
        <f t="shared" si="130"/>
        <v>#DIV/0!</v>
      </c>
      <c r="N796"/>
      <c r="O796"/>
      <c r="P796"/>
      <c r="Q796"/>
      <c r="R796"/>
      <c r="S796"/>
      <c r="T796"/>
      <c r="U796"/>
      <c r="V796"/>
      <c r="W796"/>
      <c r="X796"/>
      <c r="Y796"/>
      <c r="Z796"/>
    </row>
    <row r="797" spans="1:26" x14ac:dyDescent="0.2">
      <c r="A797" s="209" t="str">
        <f>IF(E797&lt;&gt;"",VLOOKUP(E797,КОСГУ!$A:$B,2,FALSE), IF(D797&lt;&gt;"",VLOOKUP(D797,ВидРасх!$A:$B,2,FALSE),IF(C797&lt;&gt;"",VLOOKUP(C797,ЦелСТ!$A:$B,2,FALSE),VLOOKUP(B797,Р_ПР!$A:$B,2,FALSE))))&amp;""</f>
        <v/>
      </c>
      <c r="B797" s="208" t="str">
        <f t="shared" si="131"/>
        <v/>
      </c>
      <c r="C797" s="181" t="str">
        <f t="shared" si="132"/>
        <v/>
      </c>
      <c r="D797" s="208" t="str">
        <f t="shared" si="133"/>
        <v/>
      </c>
      <c r="E797" s="181" t="str">
        <f t="shared" si="134"/>
        <v/>
      </c>
      <c r="F797" s="182">
        <f t="shared" si="126"/>
        <v>0</v>
      </c>
      <c r="G797" s="182">
        <f t="shared" si="127"/>
        <v>0</v>
      </c>
      <c r="H797" s="183" t="e">
        <f t="shared" si="125"/>
        <v>#DIV/0!</v>
      </c>
      <c r="I797" s="130">
        <f t="shared" si="128"/>
        <v>0</v>
      </c>
      <c r="J797" s="42"/>
      <c r="K797" s="7" t="e">
        <f t="shared" si="129"/>
        <v>#DIV/0!</v>
      </c>
      <c r="L797" s="7" t="e">
        <f t="shared" si="130"/>
        <v>#DIV/0!</v>
      </c>
      <c r="N797"/>
      <c r="O797"/>
      <c r="P797"/>
      <c r="Q797"/>
      <c r="R797"/>
      <c r="S797"/>
      <c r="T797"/>
      <c r="U797"/>
      <c r="V797"/>
      <c r="W797"/>
      <c r="X797"/>
      <c r="Y797"/>
      <c r="Z797"/>
    </row>
    <row r="798" spans="1:26" x14ac:dyDescent="0.2">
      <c r="A798" s="209" t="str">
        <f>IF(E798&lt;&gt;"",VLOOKUP(E798,КОСГУ!$A:$B,2,FALSE), IF(D798&lt;&gt;"",VLOOKUP(D798,ВидРасх!$A:$B,2,FALSE),IF(C798&lt;&gt;"",VLOOKUP(C798,ЦелСТ!$A:$B,2,FALSE),VLOOKUP(B798,Р_ПР!$A:$B,2,FALSE))))&amp;""</f>
        <v/>
      </c>
      <c r="B798" s="208" t="str">
        <f t="shared" si="131"/>
        <v/>
      </c>
      <c r="C798" s="181" t="str">
        <f t="shared" si="132"/>
        <v/>
      </c>
      <c r="D798" s="208" t="str">
        <f t="shared" si="133"/>
        <v/>
      </c>
      <c r="E798" s="181" t="str">
        <f t="shared" si="134"/>
        <v/>
      </c>
      <c r="F798" s="182">
        <f t="shared" si="126"/>
        <v>0</v>
      </c>
      <c r="G798" s="182">
        <f t="shared" si="127"/>
        <v>0</v>
      </c>
      <c r="H798" s="183" t="e">
        <f t="shared" si="125"/>
        <v>#DIV/0!</v>
      </c>
      <c r="I798" s="130">
        <f t="shared" si="128"/>
        <v>0</v>
      </c>
      <c r="J798" s="42"/>
      <c r="K798" s="7" t="e">
        <f t="shared" si="129"/>
        <v>#DIV/0!</v>
      </c>
      <c r="L798" s="7" t="e">
        <f t="shared" si="130"/>
        <v>#DIV/0!</v>
      </c>
      <c r="N798"/>
      <c r="O798"/>
      <c r="P798"/>
      <c r="Q798"/>
      <c r="R798"/>
      <c r="S798"/>
      <c r="T798"/>
      <c r="U798"/>
      <c r="V798"/>
      <c r="W798"/>
      <c r="X798"/>
      <c r="Y798"/>
      <c r="Z798"/>
    </row>
    <row r="799" spans="1:26" x14ac:dyDescent="0.2">
      <c r="A799" s="209" t="str">
        <f>IF(E799&lt;&gt;"",VLOOKUP(E799,КОСГУ!$A:$B,2,FALSE), IF(D799&lt;&gt;"",VLOOKUP(D799,ВидРасх!$A:$B,2,FALSE),IF(C799&lt;&gt;"",VLOOKUP(C799,ЦелСТ!$A:$B,2,FALSE),VLOOKUP(B799,Р_ПР!$A:$B,2,FALSE))))&amp;""</f>
        <v/>
      </c>
      <c r="B799" s="208" t="str">
        <f t="shared" si="131"/>
        <v/>
      </c>
      <c r="C799" s="181" t="str">
        <f t="shared" si="132"/>
        <v/>
      </c>
      <c r="D799" s="208" t="str">
        <f t="shared" si="133"/>
        <v/>
      </c>
      <c r="E799" s="181" t="str">
        <f t="shared" si="134"/>
        <v/>
      </c>
      <c r="F799" s="182">
        <f t="shared" si="126"/>
        <v>0</v>
      </c>
      <c r="G799" s="182">
        <f t="shared" si="127"/>
        <v>0</v>
      </c>
      <c r="H799" s="183" t="e">
        <f t="shared" si="125"/>
        <v>#DIV/0!</v>
      </c>
      <c r="I799" s="130">
        <f t="shared" si="128"/>
        <v>0</v>
      </c>
      <c r="J799" s="42"/>
      <c r="K799" s="7" t="e">
        <f t="shared" si="129"/>
        <v>#DIV/0!</v>
      </c>
      <c r="L799" s="7" t="e">
        <f t="shared" si="130"/>
        <v>#DIV/0!</v>
      </c>
      <c r="N799"/>
      <c r="O799"/>
      <c r="P799"/>
      <c r="Q799"/>
      <c r="R799"/>
      <c r="S799"/>
      <c r="T799"/>
      <c r="U799"/>
      <c r="V799"/>
      <c r="W799"/>
      <c r="X799"/>
      <c r="Y799"/>
      <c r="Z799"/>
    </row>
    <row r="800" spans="1:26" x14ac:dyDescent="0.2">
      <c r="A800" s="209" t="str">
        <f>IF(E800&lt;&gt;"",VLOOKUP(E800,КОСГУ!$A:$B,2,FALSE), IF(D800&lt;&gt;"",VLOOKUP(D800,ВидРасх!$A:$B,2,FALSE),IF(C800&lt;&gt;"",VLOOKUP(C800,ЦелСТ!$A:$B,2,FALSE),VLOOKUP(B800,Р_ПР!$A:$B,2,FALSE))))&amp;""</f>
        <v/>
      </c>
      <c r="B800" s="208" t="str">
        <f t="shared" si="131"/>
        <v/>
      </c>
      <c r="C800" s="181" t="str">
        <f t="shared" si="132"/>
        <v/>
      </c>
      <c r="D800" s="208" t="str">
        <f t="shared" si="133"/>
        <v/>
      </c>
      <c r="E800" s="181" t="str">
        <f t="shared" si="134"/>
        <v/>
      </c>
      <c r="F800" s="182">
        <f t="shared" si="126"/>
        <v>0</v>
      </c>
      <c r="G800" s="182">
        <f t="shared" si="127"/>
        <v>0</v>
      </c>
      <c r="H800" s="183" t="e">
        <f t="shared" si="125"/>
        <v>#DIV/0!</v>
      </c>
      <c r="I800" s="130">
        <f t="shared" si="128"/>
        <v>0</v>
      </c>
      <c r="J800" s="42"/>
      <c r="K800" s="7" t="e">
        <f t="shared" si="129"/>
        <v>#DIV/0!</v>
      </c>
      <c r="L800" s="7" t="e">
        <f t="shared" si="130"/>
        <v>#DIV/0!</v>
      </c>
      <c r="N800"/>
      <c r="O800"/>
      <c r="P800"/>
      <c r="Q800"/>
      <c r="R800"/>
      <c r="S800"/>
      <c r="T800"/>
      <c r="U800"/>
      <c r="V800"/>
      <c r="W800"/>
      <c r="X800"/>
      <c r="Y800"/>
      <c r="Z800"/>
    </row>
    <row r="801" spans="1:26" x14ac:dyDescent="0.2">
      <c r="A801" s="209" t="str">
        <f>IF(E801&lt;&gt;"",VLOOKUP(E801,КОСГУ!$A:$B,2,FALSE), IF(D801&lt;&gt;"",VLOOKUP(D801,ВидРасх!$A:$B,2,FALSE),IF(C801&lt;&gt;"",VLOOKUP(C801,ЦелСТ!$A:$B,2,FALSE),VLOOKUP(B801,Р_ПР!$A:$B,2,FALSE))))&amp;""</f>
        <v/>
      </c>
      <c r="B801" s="208" t="str">
        <f t="shared" si="131"/>
        <v/>
      </c>
      <c r="C801" s="181" t="str">
        <f t="shared" si="132"/>
        <v/>
      </c>
      <c r="D801" s="208" t="str">
        <f t="shared" si="133"/>
        <v/>
      </c>
      <c r="E801" s="181" t="str">
        <f t="shared" si="134"/>
        <v/>
      </c>
      <c r="F801" s="182">
        <f t="shared" si="126"/>
        <v>0</v>
      </c>
      <c r="G801" s="182">
        <f t="shared" si="127"/>
        <v>0</v>
      </c>
      <c r="H801" s="183" t="e">
        <f t="shared" si="125"/>
        <v>#DIV/0!</v>
      </c>
      <c r="I801" s="130">
        <f t="shared" si="128"/>
        <v>0</v>
      </c>
      <c r="J801" s="42"/>
      <c r="K801" s="7" t="e">
        <f t="shared" si="129"/>
        <v>#DIV/0!</v>
      </c>
      <c r="L801" s="7" t="e">
        <f t="shared" si="130"/>
        <v>#DIV/0!</v>
      </c>
      <c r="N801"/>
      <c r="O801"/>
      <c r="P801"/>
      <c r="Q801"/>
      <c r="R801"/>
      <c r="S801"/>
      <c r="T801"/>
      <c r="U801"/>
      <c r="V801"/>
      <c r="W801"/>
      <c r="X801"/>
      <c r="Y801"/>
      <c r="Z801"/>
    </row>
    <row r="802" spans="1:26" x14ac:dyDescent="0.2">
      <c r="A802" s="209" t="str">
        <f>IF(E802&lt;&gt;"",VLOOKUP(E802,КОСГУ!$A:$B,2,FALSE), IF(D802&lt;&gt;"",VLOOKUP(D802,ВидРасх!$A:$B,2,FALSE),IF(C802&lt;&gt;"",VLOOKUP(C802,ЦелСТ!$A:$B,2,FALSE),VLOOKUP(B802,Р_ПР!$A:$B,2,FALSE))))&amp;""</f>
        <v/>
      </c>
      <c r="B802" s="208" t="str">
        <f t="shared" si="131"/>
        <v/>
      </c>
      <c r="C802" s="181" t="str">
        <f t="shared" si="132"/>
        <v/>
      </c>
      <c r="D802" s="208" t="str">
        <f t="shared" si="133"/>
        <v/>
      </c>
      <c r="E802" s="181" t="str">
        <f t="shared" si="134"/>
        <v/>
      </c>
      <c r="F802" s="182">
        <f t="shared" si="126"/>
        <v>0</v>
      </c>
      <c r="G802" s="182">
        <f t="shared" si="127"/>
        <v>0</v>
      </c>
      <c r="H802" s="183" t="e">
        <f t="shared" si="125"/>
        <v>#DIV/0!</v>
      </c>
      <c r="I802" s="130">
        <f t="shared" si="128"/>
        <v>0</v>
      </c>
      <c r="J802" s="42"/>
      <c r="K802" s="7" t="e">
        <f t="shared" si="129"/>
        <v>#DIV/0!</v>
      </c>
      <c r="L802" s="7" t="e">
        <f t="shared" si="130"/>
        <v>#DIV/0!</v>
      </c>
      <c r="N802"/>
      <c r="O802"/>
      <c r="P802"/>
      <c r="Q802"/>
      <c r="R802"/>
      <c r="S802"/>
      <c r="T802"/>
      <c r="U802"/>
      <c r="V802"/>
      <c r="W802"/>
      <c r="X802"/>
      <c r="Y802"/>
      <c r="Z802"/>
    </row>
    <row r="803" spans="1:26" x14ac:dyDescent="0.2">
      <c r="A803" s="209" t="str">
        <f>IF(E803&lt;&gt;"",VLOOKUP(E803,КОСГУ!$A:$B,2,FALSE), IF(D803&lt;&gt;"",VLOOKUP(D803,ВидРасх!$A:$B,2,FALSE),IF(C803&lt;&gt;"",VLOOKUP(C803,ЦелСТ!$A:$B,2,FALSE),VLOOKUP(B803,Р_ПР!$A:$B,2,FALSE))))&amp;""</f>
        <v/>
      </c>
      <c r="B803" s="208" t="str">
        <f t="shared" si="131"/>
        <v/>
      </c>
      <c r="C803" s="181" t="str">
        <f t="shared" si="132"/>
        <v/>
      </c>
      <c r="D803" s="208" t="str">
        <f t="shared" si="133"/>
        <v/>
      </c>
      <c r="E803" s="181" t="str">
        <f t="shared" si="134"/>
        <v/>
      </c>
      <c r="F803" s="182">
        <f t="shared" si="126"/>
        <v>0</v>
      </c>
      <c r="G803" s="182">
        <f t="shared" si="127"/>
        <v>0</v>
      </c>
      <c r="H803" s="183" t="e">
        <f t="shared" si="125"/>
        <v>#DIV/0!</v>
      </c>
      <c r="I803" s="130">
        <f t="shared" si="128"/>
        <v>0</v>
      </c>
      <c r="J803" s="42"/>
      <c r="K803" s="7" t="e">
        <f t="shared" si="129"/>
        <v>#DIV/0!</v>
      </c>
      <c r="L803" s="7" t="e">
        <f t="shared" si="130"/>
        <v>#DIV/0!</v>
      </c>
      <c r="N803"/>
      <c r="O803"/>
      <c r="P803"/>
      <c r="Q803"/>
      <c r="R803"/>
      <c r="S803"/>
      <c r="T803"/>
      <c r="U803"/>
      <c r="V803"/>
      <c r="W803"/>
      <c r="X803"/>
      <c r="Y803"/>
      <c r="Z803"/>
    </row>
    <row r="804" spans="1:26" x14ac:dyDescent="0.2">
      <c r="A804" s="209" t="str">
        <f>IF(E804&lt;&gt;"",VLOOKUP(E804,КОСГУ!$A:$B,2,FALSE), IF(D804&lt;&gt;"",VLOOKUP(D804,ВидРасх!$A:$B,2,FALSE),IF(C804&lt;&gt;"",VLOOKUP(C804,ЦелСТ!$A:$B,2,FALSE),VLOOKUP(B804,Р_ПР!$A:$B,2,FALSE))))&amp;""</f>
        <v/>
      </c>
      <c r="B804" s="208" t="str">
        <f t="shared" si="131"/>
        <v/>
      </c>
      <c r="C804" s="181" t="str">
        <f t="shared" si="132"/>
        <v/>
      </c>
      <c r="D804" s="208" t="str">
        <f t="shared" si="133"/>
        <v/>
      </c>
      <c r="E804" s="181" t="str">
        <f t="shared" si="134"/>
        <v/>
      </c>
      <c r="F804" s="182">
        <f t="shared" si="126"/>
        <v>0</v>
      </c>
      <c r="G804" s="182">
        <f t="shared" si="127"/>
        <v>0</v>
      </c>
      <c r="H804" s="183" t="e">
        <f t="shared" si="125"/>
        <v>#DIV/0!</v>
      </c>
      <c r="I804" s="130">
        <f t="shared" si="128"/>
        <v>0</v>
      </c>
      <c r="J804" s="42"/>
      <c r="K804" s="7" t="e">
        <f t="shared" si="129"/>
        <v>#DIV/0!</v>
      </c>
      <c r="L804" s="7" t="e">
        <f t="shared" si="130"/>
        <v>#DIV/0!</v>
      </c>
      <c r="N804"/>
      <c r="O804"/>
      <c r="P804"/>
      <c r="Q804"/>
      <c r="R804"/>
      <c r="S804"/>
      <c r="T804"/>
      <c r="U804"/>
      <c r="V804"/>
      <c r="W804"/>
      <c r="X804"/>
      <c r="Y804"/>
      <c r="Z804"/>
    </row>
    <row r="805" spans="1:26" x14ac:dyDescent="0.2">
      <c r="A805" s="209" t="str">
        <f>IF(E805&lt;&gt;"",VLOOKUP(E805,КОСГУ!$A:$B,2,FALSE), IF(D805&lt;&gt;"",VLOOKUP(D805,ВидРасх!$A:$B,2,FALSE),IF(C805&lt;&gt;"",VLOOKUP(C805,ЦелСТ!$A:$B,2,FALSE),VLOOKUP(B805,Р_ПР!$A:$B,2,FALSE))))&amp;""</f>
        <v/>
      </c>
      <c r="B805" s="208" t="str">
        <f t="shared" si="131"/>
        <v/>
      </c>
      <c r="C805" s="181" t="str">
        <f t="shared" si="132"/>
        <v/>
      </c>
      <c r="D805" s="208" t="str">
        <f t="shared" si="133"/>
        <v/>
      </c>
      <c r="E805" s="181" t="str">
        <f t="shared" si="134"/>
        <v/>
      </c>
      <c r="F805" s="182">
        <f t="shared" si="126"/>
        <v>0</v>
      </c>
      <c r="G805" s="182">
        <f t="shared" si="127"/>
        <v>0</v>
      </c>
      <c r="H805" s="183" t="e">
        <f t="shared" si="125"/>
        <v>#DIV/0!</v>
      </c>
      <c r="I805" s="130">
        <f t="shared" si="128"/>
        <v>0</v>
      </c>
      <c r="J805" s="42"/>
      <c r="K805" s="7" t="e">
        <f t="shared" si="129"/>
        <v>#DIV/0!</v>
      </c>
      <c r="L805" s="7" t="e">
        <f t="shared" si="130"/>
        <v>#DIV/0!</v>
      </c>
      <c r="N805"/>
      <c r="O805"/>
      <c r="P805"/>
      <c r="Q805"/>
      <c r="R805"/>
      <c r="S805"/>
      <c r="T805"/>
      <c r="U805"/>
      <c r="V805"/>
      <c r="W805"/>
      <c r="X805"/>
      <c r="Y805"/>
      <c r="Z805"/>
    </row>
    <row r="806" spans="1:26" x14ac:dyDescent="0.2">
      <c r="A806" s="209" t="str">
        <f>IF(E806&lt;&gt;"",VLOOKUP(E806,КОСГУ!$A:$B,2,FALSE), IF(D806&lt;&gt;"",VLOOKUP(D806,ВидРасх!$A:$B,2,FALSE),IF(C806&lt;&gt;"",VLOOKUP(C806,ЦелСТ!$A:$B,2,FALSE),VLOOKUP(B806,Р_ПР!$A:$B,2,FALSE))))&amp;""</f>
        <v/>
      </c>
      <c r="B806" s="208" t="str">
        <f t="shared" si="131"/>
        <v/>
      </c>
      <c r="C806" s="181" t="str">
        <f t="shared" si="132"/>
        <v/>
      </c>
      <c r="D806" s="208" t="str">
        <f t="shared" si="133"/>
        <v/>
      </c>
      <c r="E806" s="181" t="str">
        <f t="shared" si="134"/>
        <v/>
      </c>
      <c r="F806" s="182">
        <f t="shared" si="126"/>
        <v>0</v>
      </c>
      <c r="G806" s="182">
        <f t="shared" si="127"/>
        <v>0</v>
      </c>
      <c r="H806" s="183" t="e">
        <f t="shared" si="125"/>
        <v>#DIV/0!</v>
      </c>
      <c r="I806" s="130">
        <f t="shared" si="128"/>
        <v>0</v>
      </c>
      <c r="J806" s="42"/>
      <c r="K806" s="7" t="e">
        <f t="shared" si="129"/>
        <v>#DIV/0!</v>
      </c>
      <c r="L806" s="7" t="e">
        <f t="shared" si="130"/>
        <v>#DIV/0!</v>
      </c>
      <c r="N806"/>
      <c r="O806"/>
      <c r="P806"/>
      <c r="Q806"/>
      <c r="R806"/>
      <c r="S806"/>
      <c r="T806"/>
      <c r="U806"/>
      <c r="V806"/>
      <c r="W806"/>
      <c r="X806"/>
      <c r="Y806"/>
      <c r="Z806"/>
    </row>
    <row r="807" spans="1:26" x14ac:dyDescent="0.2">
      <c r="A807" s="209" t="str">
        <f>IF(E807&lt;&gt;"",VLOOKUP(E807,КОСГУ!$A:$B,2,FALSE), IF(D807&lt;&gt;"",VLOOKUP(D807,ВидРасх!$A:$B,2,FALSE),IF(C807&lt;&gt;"",VLOOKUP(C807,ЦелСТ!$A:$B,2,FALSE),VLOOKUP(B807,Р_ПР!$A:$B,2,FALSE))))&amp;""</f>
        <v/>
      </c>
      <c r="B807" s="208" t="str">
        <f t="shared" si="131"/>
        <v/>
      </c>
      <c r="C807" s="181" t="str">
        <f t="shared" si="132"/>
        <v/>
      </c>
      <c r="D807" s="208" t="str">
        <f t="shared" si="133"/>
        <v/>
      </c>
      <c r="E807" s="181" t="str">
        <f t="shared" si="134"/>
        <v/>
      </c>
      <c r="F807" s="182">
        <f t="shared" si="126"/>
        <v>0</v>
      </c>
      <c r="G807" s="182">
        <f t="shared" si="127"/>
        <v>0</v>
      </c>
      <c r="H807" s="183" t="e">
        <f t="shared" si="125"/>
        <v>#DIV/0!</v>
      </c>
      <c r="I807" s="130">
        <f t="shared" si="128"/>
        <v>0</v>
      </c>
      <c r="J807" s="42"/>
      <c r="K807" s="7" t="e">
        <f t="shared" si="129"/>
        <v>#DIV/0!</v>
      </c>
      <c r="L807" s="7" t="e">
        <f t="shared" si="130"/>
        <v>#DIV/0!</v>
      </c>
      <c r="N807"/>
      <c r="O807"/>
      <c r="P807"/>
      <c r="Q807"/>
      <c r="R807"/>
      <c r="S807"/>
      <c r="T807"/>
      <c r="U807"/>
      <c r="V807"/>
      <c r="W807"/>
      <c r="X807"/>
      <c r="Y807"/>
      <c r="Z807"/>
    </row>
    <row r="808" spans="1:26" x14ac:dyDescent="0.2">
      <c r="A808" s="209" t="str">
        <f>IF(E808&lt;&gt;"",VLOOKUP(E808,КОСГУ!$A:$B,2,FALSE), IF(D808&lt;&gt;"",VLOOKUP(D808,ВидРасх!$A:$B,2,FALSE),IF(C808&lt;&gt;"",VLOOKUP(C808,ЦелСТ!$A:$B,2,FALSE),VLOOKUP(B808,Р_ПР!$A:$B,2,FALSE))))&amp;""</f>
        <v/>
      </c>
      <c r="B808" s="208" t="str">
        <f t="shared" si="131"/>
        <v/>
      </c>
      <c r="C808" s="181" t="str">
        <f t="shared" si="132"/>
        <v/>
      </c>
      <c r="D808" s="208" t="str">
        <f t="shared" si="133"/>
        <v/>
      </c>
      <c r="E808" s="181" t="str">
        <f t="shared" si="134"/>
        <v/>
      </c>
      <c r="F808" s="182">
        <f t="shared" si="126"/>
        <v>0</v>
      </c>
      <c r="G808" s="182">
        <f t="shared" si="127"/>
        <v>0</v>
      </c>
      <c r="H808" s="183" t="e">
        <f t="shared" si="125"/>
        <v>#DIV/0!</v>
      </c>
      <c r="I808" s="130">
        <f t="shared" si="128"/>
        <v>0</v>
      </c>
      <c r="J808" s="42"/>
      <c r="K808" s="7" t="e">
        <f t="shared" si="129"/>
        <v>#DIV/0!</v>
      </c>
      <c r="L808" s="7" t="e">
        <f t="shared" si="130"/>
        <v>#DIV/0!</v>
      </c>
      <c r="N808"/>
      <c r="O808"/>
      <c r="P808"/>
      <c r="Q808"/>
      <c r="R808"/>
      <c r="S808"/>
      <c r="T808"/>
      <c r="U808"/>
      <c r="V808"/>
      <c r="W808"/>
      <c r="X808"/>
      <c r="Y808"/>
      <c r="Z808"/>
    </row>
    <row r="809" spans="1:26" x14ac:dyDescent="0.2">
      <c r="A809" s="209" t="str">
        <f>IF(E809&lt;&gt;"",VLOOKUP(E809,КОСГУ!$A:$B,2,FALSE), IF(D809&lt;&gt;"",VLOOKUP(D809,ВидРасх!$A:$B,2,FALSE),IF(C809&lt;&gt;"",VLOOKUP(C809,ЦелСТ!$A:$B,2,FALSE),VLOOKUP(B809,Р_ПР!$A:$B,2,FALSE))))&amp;""</f>
        <v/>
      </c>
      <c r="B809" s="208" t="str">
        <f t="shared" si="131"/>
        <v/>
      </c>
      <c r="C809" s="181" t="str">
        <f t="shared" si="132"/>
        <v/>
      </c>
      <c r="D809" s="208" t="str">
        <f t="shared" si="133"/>
        <v/>
      </c>
      <c r="E809" s="181" t="str">
        <f t="shared" si="134"/>
        <v/>
      </c>
      <c r="F809" s="182">
        <f t="shared" si="126"/>
        <v>0</v>
      </c>
      <c r="G809" s="182">
        <f t="shared" si="127"/>
        <v>0</v>
      </c>
      <c r="H809" s="183" t="e">
        <f t="shared" si="125"/>
        <v>#DIV/0!</v>
      </c>
      <c r="I809" s="130">
        <f t="shared" si="128"/>
        <v>0</v>
      </c>
      <c r="J809" s="42"/>
      <c r="K809" s="7" t="e">
        <f t="shared" si="129"/>
        <v>#DIV/0!</v>
      </c>
      <c r="L809" s="7" t="e">
        <f t="shared" si="130"/>
        <v>#DIV/0!</v>
      </c>
      <c r="N809"/>
      <c r="O809"/>
      <c r="P809"/>
      <c r="Q809"/>
      <c r="R809"/>
      <c r="S809"/>
      <c r="T809"/>
      <c r="U809"/>
      <c r="V809"/>
      <c r="W809"/>
      <c r="X809"/>
      <c r="Y809"/>
      <c r="Z809"/>
    </row>
    <row r="810" spans="1:26" x14ac:dyDescent="0.2">
      <c r="A810" s="209" t="str">
        <f>IF(E810&lt;&gt;"",VLOOKUP(E810,КОСГУ!$A:$B,2,FALSE), IF(D810&lt;&gt;"",VLOOKUP(D810,ВидРасх!$A:$B,2,FALSE),IF(C810&lt;&gt;"",VLOOKUP(C810,ЦелСТ!$A:$B,2,FALSE),VLOOKUP(B810,Р_ПР!$A:$B,2,FALSE))))&amp;""</f>
        <v/>
      </c>
      <c r="B810" s="208" t="str">
        <f t="shared" si="131"/>
        <v/>
      </c>
      <c r="C810" s="181" t="str">
        <f t="shared" si="132"/>
        <v/>
      </c>
      <c r="D810" s="208" t="str">
        <f t="shared" si="133"/>
        <v/>
      </c>
      <c r="E810" s="181" t="str">
        <f t="shared" si="134"/>
        <v/>
      </c>
      <c r="F810" s="182">
        <f t="shared" si="126"/>
        <v>0</v>
      </c>
      <c r="G810" s="182">
        <f t="shared" si="127"/>
        <v>0</v>
      </c>
      <c r="H810" s="183" t="e">
        <f t="shared" si="125"/>
        <v>#DIV/0!</v>
      </c>
      <c r="I810" s="130">
        <f t="shared" si="128"/>
        <v>0</v>
      </c>
      <c r="J810" s="42"/>
      <c r="K810" s="7" t="e">
        <f t="shared" si="129"/>
        <v>#DIV/0!</v>
      </c>
      <c r="L810" s="7" t="e">
        <f t="shared" si="130"/>
        <v>#DIV/0!</v>
      </c>
      <c r="N810"/>
      <c r="O810"/>
      <c r="P810"/>
      <c r="Q810"/>
      <c r="R810"/>
      <c r="S810"/>
      <c r="T810"/>
      <c r="U810"/>
      <c r="V810"/>
      <c r="W810"/>
      <c r="X810"/>
      <c r="Y810"/>
      <c r="Z810"/>
    </row>
    <row r="811" spans="1:26" x14ac:dyDescent="0.2">
      <c r="A811" s="209" t="str">
        <f>IF(E811&lt;&gt;"",VLOOKUP(E811,КОСГУ!$A:$B,2,FALSE), IF(D811&lt;&gt;"",VLOOKUP(D811,ВидРасх!$A:$B,2,FALSE),IF(C811&lt;&gt;"",VLOOKUP(C811,ЦелСТ!$A:$B,2,FALSE),VLOOKUP(B811,Р_ПР!$A:$B,2,FALSE))))&amp;""</f>
        <v/>
      </c>
      <c r="B811" s="208" t="str">
        <f t="shared" si="131"/>
        <v/>
      </c>
      <c r="C811" s="181" t="str">
        <f t="shared" si="132"/>
        <v/>
      </c>
      <c r="D811" s="208" t="str">
        <f t="shared" si="133"/>
        <v/>
      </c>
      <c r="E811" s="181" t="str">
        <f t="shared" si="134"/>
        <v/>
      </c>
      <c r="F811" s="182">
        <f t="shared" si="126"/>
        <v>0</v>
      </c>
      <c r="G811" s="182">
        <f t="shared" si="127"/>
        <v>0</v>
      </c>
      <c r="H811" s="183" t="e">
        <f t="shared" si="125"/>
        <v>#DIV/0!</v>
      </c>
      <c r="I811" s="130">
        <f t="shared" si="128"/>
        <v>0</v>
      </c>
      <c r="J811" s="42"/>
      <c r="K811" s="7" t="e">
        <f t="shared" si="129"/>
        <v>#DIV/0!</v>
      </c>
      <c r="L811" s="7" t="e">
        <f t="shared" si="130"/>
        <v>#DIV/0!</v>
      </c>
      <c r="N811"/>
      <c r="O811"/>
      <c r="P811"/>
      <c r="Q811"/>
      <c r="R811"/>
      <c r="S811"/>
      <c r="T811"/>
      <c r="U811"/>
      <c r="V811"/>
      <c r="W811"/>
      <c r="X811"/>
      <c r="Y811"/>
      <c r="Z811"/>
    </row>
    <row r="812" spans="1:26" x14ac:dyDescent="0.2">
      <c r="A812" s="209" t="str">
        <f>IF(E812&lt;&gt;"",VLOOKUP(E812,КОСГУ!$A:$B,2,FALSE), IF(D812&lt;&gt;"",VLOOKUP(D812,ВидРасх!$A:$B,2,FALSE),IF(C812&lt;&gt;"",VLOOKUP(C812,ЦелСТ!$A:$B,2,FALSE),VLOOKUP(B812,Р_ПР!$A:$B,2,FALSE))))&amp;""</f>
        <v/>
      </c>
      <c r="B812" s="208" t="str">
        <f t="shared" si="131"/>
        <v/>
      </c>
      <c r="C812" s="181" t="str">
        <f t="shared" si="132"/>
        <v/>
      </c>
      <c r="D812" s="208" t="str">
        <f t="shared" si="133"/>
        <v/>
      </c>
      <c r="E812" s="181" t="str">
        <f t="shared" si="134"/>
        <v/>
      </c>
      <c r="F812" s="182">
        <f t="shared" si="126"/>
        <v>0</v>
      </c>
      <c r="G812" s="182">
        <f t="shared" si="127"/>
        <v>0</v>
      </c>
      <c r="H812" s="183" t="e">
        <f t="shared" si="125"/>
        <v>#DIV/0!</v>
      </c>
      <c r="I812" s="130">
        <f t="shared" si="128"/>
        <v>0</v>
      </c>
      <c r="J812" s="42"/>
      <c r="K812" s="7" t="e">
        <f t="shared" si="129"/>
        <v>#DIV/0!</v>
      </c>
      <c r="L812" s="7" t="e">
        <f t="shared" si="130"/>
        <v>#DIV/0!</v>
      </c>
      <c r="N812"/>
      <c r="O812"/>
      <c r="P812"/>
      <c r="Q812"/>
      <c r="R812"/>
      <c r="S812"/>
      <c r="T812"/>
      <c r="U812"/>
      <c r="V812"/>
      <c r="W812"/>
      <c r="X812"/>
      <c r="Y812"/>
      <c r="Z812"/>
    </row>
    <row r="813" spans="1:26" x14ac:dyDescent="0.2">
      <c r="A813" s="209" t="str">
        <f>IF(E813&lt;&gt;"",VLOOKUP(E813,КОСГУ!$A:$B,2,FALSE), IF(D813&lt;&gt;"",VLOOKUP(D813,ВидРасх!$A:$B,2,FALSE),IF(C813&lt;&gt;"",VLOOKUP(C813,ЦелСТ!$A:$B,2,FALSE),VLOOKUP(B813,Р_ПР!$A:$B,2,FALSE))))&amp;""</f>
        <v/>
      </c>
      <c r="B813" s="208" t="str">
        <f t="shared" si="131"/>
        <v/>
      </c>
      <c r="C813" s="181" t="str">
        <f t="shared" si="132"/>
        <v/>
      </c>
      <c r="D813" s="208" t="str">
        <f t="shared" si="133"/>
        <v/>
      </c>
      <c r="E813" s="181" t="str">
        <f t="shared" si="134"/>
        <v/>
      </c>
      <c r="F813" s="182">
        <f t="shared" si="126"/>
        <v>0</v>
      </c>
      <c r="G813" s="182">
        <f t="shared" si="127"/>
        <v>0</v>
      </c>
      <c r="H813" s="183" t="e">
        <f t="shared" si="125"/>
        <v>#DIV/0!</v>
      </c>
      <c r="I813" s="130">
        <f t="shared" si="128"/>
        <v>0</v>
      </c>
      <c r="J813" s="42"/>
      <c r="K813" s="7" t="e">
        <f t="shared" si="129"/>
        <v>#DIV/0!</v>
      </c>
      <c r="L813" s="7" t="e">
        <f t="shared" si="130"/>
        <v>#DIV/0!</v>
      </c>
      <c r="N813"/>
      <c r="O813"/>
      <c r="P813"/>
      <c r="Q813"/>
      <c r="R813"/>
      <c r="S813"/>
      <c r="T813"/>
      <c r="U813"/>
      <c r="V813"/>
      <c r="W813"/>
      <c r="X813"/>
      <c r="Y813"/>
      <c r="Z813"/>
    </row>
    <row r="814" spans="1:26" x14ac:dyDescent="0.2">
      <c r="A814" s="209" t="str">
        <f>IF(E814&lt;&gt;"",VLOOKUP(E814,КОСГУ!$A:$B,2,FALSE), IF(D814&lt;&gt;"",VLOOKUP(D814,ВидРасх!$A:$B,2,FALSE),IF(C814&lt;&gt;"",VLOOKUP(C814,ЦелСТ!$A:$B,2,FALSE),VLOOKUP(B814,Р_ПР!$A:$B,2,FALSE))))&amp;""</f>
        <v/>
      </c>
      <c r="B814" s="208" t="str">
        <f t="shared" si="131"/>
        <v/>
      </c>
      <c r="C814" s="181" t="str">
        <f t="shared" si="132"/>
        <v/>
      </c>
      <c r="D814" s="208" t="str">
        <f t="shared" si="133"/>
        <v/>
      </c>
      <c r="E814" s="181" t="str">
        <f t="shared" si="134"/>
        <v/>
      </c>
      <c r="F814" s="182">
        <f t="shared" si="126"/>
        <v>0</v>
      </c>
      <c r="G814" s="182">
        <f t="shared" si="127"/>
        <v>0</v>
      </c>
      <c r="H814" s="183" t="e">
        <f t="shared" si="125"/>
        <v>#DIV/0!</v>
      </c>
      <c r="I814" s="130">
        <f t="shared" si="128"/>
        <v>0</v>
      </c>
      <c r="J814" s="42"/>
      <c r="K814" s="7" t="e">
        <f t="shared" si="129"/>
        <v>#DIV/0!</v>
      </c>
      <c r="L814" s="7" t="e">
        <f t="shared" si="130"/>
        <v>#DIV/0!</v>
      </c>
      <c r="N814"/>
      <c r="O814"/>
      <c r="P814"/>
      <c r="Q814"/>
      <c r="R814"/>
      <c r="S814"/>
      <c r="T814"/>
      <c r="U814"/>
      <c r="V814"/>
      <c r="W814"/>
      <c r="X814"/>
      <c r="Y814"/>
      <c r="Z814"/>
    </row>
    <row r="815" spans="1:26" x14ac:dyDescent="0.2">
      <c r="A815" s="209" t="str">
        <f>IF(E815&lt;&gt;"",VLOOKUP(E815,КОСГУ!$A:$B,2,FALSE), IF(D815&lt;&gt;"",VLOOKUP(D815,ВидРасх!$A:$B,2,FALSE),IF(C815&lt;&gt;"",VLOOKUP(C815,ЦелСТ!$A:$B,2,FALSE),VLOOKUP(B815,Р_ПР!$A:$B,2,FALSE))))&amp;""</f>
        <v/>
      </c>
      <c r="B815" s="208" t="str">
        <f t="shared" si="131"/>
        <v/>
      </c>
      <c r="C815" s="181" t="str">
        <f t="shared" si="132"/>
        <v/>
      </c>
      <c r="D815" s="208" t="str">
        <f t="shared" si="133"/>
        <v/>
      </c>
      <c r="E815" s="181" t="str">
        <f t="shared" si="134"/>
        <v/>
      </c>
      <c r="F815" s="182">
        <f t="shared" si="126"/>
        <v>0</v>
      </c>
      <c r="G815" s="182">
        <f t="shared" si="127"/>
        <v>0</v>
      </c>
      <c r="H815" s="183" t="e">
        <f t="shared" si="125"/>
        <v>#DIV/0!</v>
      </c>
      <c r="I815" s="130">
        <f t="shared" si="128"/>
        <v>0</v>
      </c>
      <c r="J815" s="42"/>
      <c r="K815" s="7" t="e">
        <f t="shared" si="129"/>
        <v>#DIV/0!</v>
      </c>
      <c r="L815" s="7" t="e">
        <f t="shared" si="130"/>
        <v>#DIV/0!</v>
      </c>
      <c r="N815"/>
      <c r="O815"/>
      <c r="P815"/>
      <c r="Q815"/>
      <c r="R815"/>
      <c r="S815"/>
      <c r="T815"/>
      <c r="U815"/>
      <c r="V815"/>
      <c r="W815"/>
      <c r="X815"/>
      <c r="Y815"/>
      <c r="Z815"/>
    </row>
    <row r="816" spans="1:26" x14ac:dyDescent="0.2">
      <c r="A816" s="209" t="str">
        <f>IF(E816&lt;&gt;"",VLOOKUP(E816,КОСГУ!$A:$B,2,FALSE), IF(D816&lt;&gt;"",VLOOKUP(D816,ВидРасх!$A:$B,2,FALSE),IF(C816&lt;&gt;"",VLOOKUP(C816,ЦелСТ!$A:$B,2,FALSE),VLOOKUP(B816,Р_ПР!$A:$B,2,FALSE))))&amp;""</f>
        <v/>
      </c>
      <c r="B816" s="208" t="str">
        <f t="shared" si="131"/>
        <v/>
      </c>
      <c r="C816" s="181" t="str">
        <f t="shared" si="132"/>
        <v/>
      </c>
      <c r="D816" s="208" t="str">
        <f t="shared" si="133"/>
        <v/>
      </c>
      <c r="E816" s="181" t="str">
        <f t="shared" si="134"/>
        <v/>
      </c>
      <c r="F816" s="182">
        <f t="shared" si="126"/>
        <v>0</v>
      </c>
      <c r="G816" s="182">
        <f t="shared" si="127"/>
        <v>0</v>
      </c>
      <c r="H816" s="183" t="e">
        <f t="shared" si="125"/>
        <v>#DIV/0!</v>
      </c>
      <c r="I816" s="130">
        <f t="shared" si="128"/>
        <v>0</v>
      </c>
      <c r="J816" s="42"/>
      <c r="K816" s="7" t="e">
        <f t="shared" si="129"/>
        <v>#DIV/0!</v>
      </c>
      <c r="L816" s="7" t="e">
        <f t="shared" si="130"/>
        <v>#DIV/0!</v>
      </c>
      <c r="N816"/>
      <c r="O816"/>
      <c r="P816"/>
      <c r="Q816"/>
      <c r="R816"/>
      <c r="S816"/>
      <c r="T816"/>
      <c r="U816"/>
      <c r="V816"/>
      <c r="W816"/>
      <c r="X816"/>
      <c r="Y816"/>
      <c r="Z816"/>
    </row>
    <row r="817" spans="1:26" x14ac:dyDescent="0.2">
      <c r="A817" s="209" t="str">
        <f>IF(E817&lt;&gt;"",VLOOKUP(E817,КОСГУ!$A:$B,2,FALSE), IF(D817&lt;&gt;"",VLOOKUP(D817,ВидРасх!$A:$B,2,FALSE),IF(C817&lt;&gt;"",VLOOKUP(C817,ЦелСТ!$A:$B,2,FALSE),VLOOKUP(B817,Р_ПР!$A:$B,2,FALSE))))&amp;""</f>
        <v/>
      </c>
      <c r="B817" s="208" t="str">
        <f t="shared" si="131"/>
        <v/>
      </c>
      <c r="C817" s="181" t="str">
        <f t="shared" si="132"/>
        <v/>
      </c>
      <c r="D817" s="208" t="str">
        <f t="shared" si="133"/>
        <v/>
      </c>
      <c r="E817" s="181" t="str">
        <f t="shared" si="134"/>
        <v/>
      </c>
      <c r="F817" s="182">
        <f t="shared" si="126"/>
        <v>0</v>
      </c>
      <c r="G817" s="182">
        <f t="shared" si="127"/>
        <v>0</v>
      </c>
      <c r="H817" s="183" t="e">
        <f t="shared" si="125"/>
        <v>#DIV/0!</v>
      </c>
      <c r="I817" s="130">
        <f t="shared" si="128"/>
        <v>0</v>
      </c>
      <c r="J817" s="42"/>
      <c r="K817" s="7" t="e">
        <f t="shared" si="129"/>
        <v>#DIV/0!</v>
      </c>
      <c r="L817" s="7" t="e">
        <f t="shared" si="130"/>
        <v>#DIV/0!</v>
      </c>
      <c r="N817"/>
      <c r="O817"/>
      <c r="P817"/>
      <c r="Q817"/>
      <c r="R817"/>
      <c r="S817"/>
      <c r="T817"/>
      <c r="U817"/>
      <c r="V817"/>
      <c r="W817"/>
      <c r="X817"/>
      <c r="Y817"/>
      <c r="Z817"/>
    </row>
    <row r="818" spans="1:26" x14ac:dyDescent="0.2">
      <c r="A818" s="209" t="str">
        <f>IF(E818&lt;&gt;"",VLOOKUP(E818,КОСГУ!$A:$B,2,FALSE), IF(D818&lt;&gt;"",VLOOKUP(D818,ВидРасх!$A:$B,2,FALSE),IF(C818&lt;&gt;"",VLOOKUP(C818,ЦелСТ!$A:$B,2,FALSE),VLOOKUP(B818,Р_ПР!$A:$B,2,FALSE))))&amp;""</f>
        <v/>
      </c>
      <c r="B818" s="208" t="str">
        <f t="shared" si="131"/>
        <v/>
      </c>
      <c r="C818" s="181" t="str">
        <f t="shared" si="132"/>
        <v/>
      </c>
      <c r="D818" s="208" t="str">
        <f t="shared" si="133"/>
        <v/>
      </c>
      <c r="E818" s="181" t="str">
        <f t="shared" si="134"/>
        <v/>
      </c>
      <c r="F818" s="182">
        <f t="shared" si="126"/>
        <v>0</v>
      </c>
      <c r="G818" s="182">
        <f t="shared" si="127"/>
        <v>0</v>
      </c>
      <c r="H818" s="183" t="e">
        <f t="shared" si="125"/>
        <v>#DIV/0!</v>
      </c>
      <c r="I818" s="130">
        <f t="shared" si="128"/>
        <v>0</v>
      </c>
      <c r="J818" s="42"/>
      <c r="K818" s="7" t="e">
        <f t="shared" si="129"/>
        <v>#DIV/0!</v>
      </c>
      <c r="L818" s="7" t="e">
        <f t="shared" si="130"/>
        <v>#DIV/0!</v>
      </c>
      <c r="N818"/>
      <c r="O818"/>
      <c r="P818"/>
      <c r="Q818"/>
      <c r="R818"/>
      <c r="S818"/>
      <c r="T818"/>
      <c r="U818"/>
      <c r="V818"/>
      <c r="W818"/>
      <c r="X818"/>
      <c r="Y818"/>
      <c r="Z818"/>
    </row>
    <row r="819" spans="1:26" x14ac:dyDescent="0.2">
      <c r="A819" s="209" t="str">
        <f>IF(E819&lt;&gt;"",VLOOKUP(E819,КОСГУ!$A:$B,2,FALSE), IF(D819&lt;&gt;"",VLOOKUP(D819,ВидРасх!$A:$B,2,FALSE),IF(C819&lt;&gt;"",VLOOKUP(C819,ЦелСТ!$A:$B,2,FALSE),VLOOKUP(B819,Р_ПР!$A:$B,2,FALSE))))&amp;""</f>
        <v/>
      </c>
      <c r="B819" s="208" t="str">
        <f t="shared" si="131"/>
        <v/>
      </c>
      <c r="C819" s="181" t="str">
        <f t="shared" si="132"/>
        <v/>
      </c>
      <c r="D819" s="208" t="str">
        <f t="shared" si="133"/>
        <v/>
      </c>
      <c r="E819" s="181" t="str">
        <f t="shared" si="134"/>
        <v/>
      </c>
      <c r="F819" s="182">
        <f t="shared" si="126"/>
        <v>0</v>
      </c>
      <c r="G819" s="182">
        <f t="shared" si="127"/>
        <v>0</v>
      </c>
      <c r="H819" s="183" t="e">
        <f t="shared" si="125"/>
        <v>#DIV/0!</v>
      </c>
      <c r="I819" s="130">
        <f t="shared" si="128"/>
        <v>0</v>
      </c>
      <c r="J819" s="42"/>
      <c r="K819" s="7" t="e">
        <f t="shared" si="129"/>
        <v>#DIV/0!</v>
      </c>
      <c r="L819" s="7" t="e">
        <f t="shared" si="130"/>
        <v>#DIV/0!</v>
      </c>
      <c r="N819"/>
      <c r="O819"/>
      <c r="P819"/>
      <c r="Q819"/>
      <c r="R819"/>
      <c r="S819"/>
      <c r="T819"/>
      <c r="U819"/>
      <c r="V819"/>
      <c r="W819"/>
      <c r="X819"/>
      <c r="Y819"/>
      <c r="Z819"/>
    </row>
    <row r="820" spans="1:26" x14ac:dyDescent="0.2">
      <c r="A820" s="209" t="str">
        <f>IF(E820&lt;&gt;"",VLOOKUP(E820,КОСГУ!$A:$B,2,FALSE), IF(D820&lt;&gt;"",VLOOKUP(D820,ВидРасх!$A:$B,2,FALSE),IF(C820&lt;&gt;"",VLOOKUP(C820,ЦелСТ!$A:$B,2,FALSE),VLOOKUP(B820,Р_ПР!$A:$B,2,FALSE))))&amp;""</f>
        <v/>
      </c>
      <c r="B820" s="208" t="str">
        <f t="shared" si="131"/>
        <v/>
      </c>
      <c r="C820" s="181" t="str">
        <f t="shared" si="132"/>
        <v/>
      </c>
      <c r="D820" s="208" t="str">
        <f t="shared" si="133"/>
        <v/>
      </c>
      <c r="E820" s="181" t="str">
        <f t="shared" si="134"/>
        <v/>
      </c>
      <c r="F820" s="182">
        <f t="shared" si="126"/>
        <v>0</v>
      </c>
      <c r="G820" s="182">
        <f t="shared" si="127"/>
        <v>0</v>
      </c>
      <c r="H820" s="183" t="e">
        <f t="shared" si="125"/>
        <v>#DIV/0!</v>
      </c>
      <c r="I820" s="130">
        <f t="shared" si="128"/>
        <v>0</v>
      </c>
      <c r="J820" s="42"/>
      <c r="K820" s="7" t="e">
        <f t="shared" si="129"/>
        <v>#DIV/0!</v>
      </c>
      <c r="L820" s="7" t="e">
        <f t="shared" si="130"/>
        <v>#DIV/0!</v>
      </c>
      <c r="N820"/>
      <c r="O820"/>
      <c r="P820"/>
      <c r="Q820"/>
      <c r="R820"/>
      <c r="S820"/>
      <c r="T820"/>
      <c r="U820"/>
      <c r="V820"/>
      <c r="W820"/>
      <c r="X820"/>
      <c r="Y820"/>
      <c r="Z820"/>
    </row>
    <row r="821" spans="1:26" x14ac:dyDescent="0.2">
      <c r="A821" s="209" t="str">
        <f>IF(E821&lt;&gt;"",VLOOKUP(E821,КОСГУ!$A:$B,2,FALSE), IF(D821&lt;&gt;"",VLOOKUP(D821,ВидРасх!$A:$B,2,FALSE),IF(C821&lt;&gt;"",VLOOKUP(C821,ЦелСТ!$A:$B,2,FALSE),VLOOKUP(B821,Р_ПР!$A:$B,2,FALSE))))&amp;""</f>
        <v/>
      </c>
      <c r="B821" s="208" t="str">
        <f t="shared" si="131"/>
        <v/>
      </c>
      <c r="C821" s="181" t="str">
        <f t="shared" si="132"/>
        <v/>
      </c>
      <c r="D821" s="208" t="str">
        <f t="shared" si="133"/>
        <v/>
      </c>
      <c r="E821" s="181" t="str">
        <f t="shared" si="134"/>
        <v/>
      </c>
      <c r="F821" s="182">
        <f t="shared" si="126"/>
        <v>0</v>
      </c>
      <c r="G821" s="182">
        <f t="shared" si="127"/>
        <v>0</v>
      </c>
      <c r="H821" s="183" t="e">
        <f t="shared" si="125"/>
        <v>#DIV/0!</v>
      </c>
      <c r="I821" s="130">
        <f t="shared" si="128"/>
        <v>0</v>
      </c>
      <c r="J821" s="42"/>
      <c r="K821" s="7" t="e">
        <f t="shared" si="129"/>
        <v>#DIV/0!</v>
      </c>
      <c r="L821" s="7" t="e">
        <f t="shared" si="130"/>
        <v>#DIV/0!</v>
      </c>
      <c r="N821"/>
      <c r="O821"/>
      <c r="P821"/>
      <c r="Q821"/>
      <c r="R821"/>
      <c r="S821"/>
      <c r="T821"/>
      <c r="U821"/>
      <c r="V821"/>
      <c r="W821"/>
      <c r="X821"/>
      <c r="Y821"/>
      <c r="Z821"/>
    </row>
    <row r="822" spans="1:26" x14ac:dyDescent="0.2">
      <c r="A822" s="209" t="str">
        <f>IF(E822&lt;&gt;"",VLOOKUP(E822,КОСГУ!$A:$B,2,FALSE), IF(D822&lt;&gt;"",VLOOKUP(D822,ВидРасх!$A:$B,2,FALSE),IF(C822&lt;&gt;"",VLOOKUP(C822,ЦелСТ!$A:$B,2,FALSE),VLOOKUP(B822,Р_ПР!$A:$B,2,FALSE))))&amp;""</f>
        <v/>
      </c>
      <c r="B822" s="208" t="str">
        <f t="shared" si="131"/>
        <v/>
      </c>
      <c r="C822" s="181" t="str">
        <f t="shared" si="132"/>
        <v/>
      </c>
      <c r="D822" s="208" t="str">
        <f t="shared" si="133"/>
        <v/>
      </c>
      <c r="E822" s="181" t="str">
        <f t="shared" si="134"/>
        <v/>
      </c>
      <c r="F822" s="182">
        <f t="shared" si="126"/>
        <v>0</v>
      </c>
      <c r="G822" s="182">
        <f t="shared" si="127"/>
        <v>0</v>
      </c>
      <c r="H822" s="183" t="e">
        <f t="shared" si="125"/>
        <v>#DIV/0!</v>
      </c>
      <c r="I822" s="130">
        <f t="shared" si="128"/>
        <v>0</v>
      </c>
      <c r="J822" s="42"/>
      <c r="K822" s="7" t="e">
        <f t="shared" si="129"/>
        <v>#DIV/0!</v>
      </c>
      <c r="L822" s="7" t="e">
        <f t="shared" si="130"/>
        <v>#DIV/0!</v>
      </c>
      <c r="N822"/>
      <c r="O822"/>
      <c r="P822"/>
      <c r="Q822"/>
      <c r="R822"/>
      <c r="S822"/>
      <c r="T822"/>
      <c r="U822"/>
      <c r="V822"/>
      <c r="W822"/>
      <c r="X822"/>
      <c r="Y822"/>
      <c r="Z822"/>
    </row>
    <row r="823" spans="1:26" x14ac:dyDescent="0.2">
      <c r="A823" s="209" t="str">
        <f>IF(E823&lt;&gt;"",VLOOKUP(E823,КОСГУ!$A:$B,2,FALSE), IF(D823&lt;&gt;"",VLOOKUP(D823,ВидРасх!$A:$B,2,FALSE),IF(C823&lt;&gt;"",VLOOKUP(C823,ЦелСТ!$A:$B,2,FALSE),VLOOKUP(B823,Р_ПР!$A:$B,2,FALSE))))&amp;""</f>
        <v/>
      </c>
      <c r="B823" s="208" t="str">
        <f t="shared" si="131"/>
        <v/>
      </c>
      <c r="C823" s="181" t="str">
        <f t="shared" si="132"/>
        <v/>
      </c>
      <c r="D823" s="208" t="str">
        <f t="shared" si="133"/>
        <v/>
      </c>
      <c r="E823" s="181" t="str">
        <f t="shared" si="134"/>
        <v/>
      </c>
      <c r="F823" s="182">
        <f t="shared" si="126"/>
        <v>0</v>
      </c>
      <c r="G823" s="182">
        <f t="shared" si="127"/>
        <v>0</v>
      </c>
      <c r="H823" s="183" t="e">
        <f t="shared" si="125"/>
        <v>#DIV/0!</v>
      </c>
      <c r="I823" s="130">
        <f t="shared" si="128"/>
        <v>0</v>
      </c>
      <c r="J823" s="42"/>
      <c r="K823" s="7" t="e">
        <f t="shared" si="129"/>
        <v>#DIV/0!</v>
      </c>
      <c r="L823" s="7" t="e">
        <f t="shared" si="130"/>
        <v>#DIV/0!</v>
      </c>
      <c r="N823"/>
      <c r="O823"/>
      <c r="P823"/>
      <c r="Q823"/>
      <c r="R823"/>
      <c r="S823"/>
      <c r="T823"/>
      <c r="U823"/>
      <c r="V823"/>
      <c r="W823"/>
      <c r="X823"/>
      <c r="Y823"/>
      <c r="Z823"/>
    </row>
    <row r="824" spans="1:26" x14ac:dyDescent="0.2">
      <c r="A824" s="209" t="str">
        <f>IF(E824&lt;&gt;"",VLOOKUP(E824,КОСГУ!$A:$B,2,FALSE), IF(D824&lt;&gt;"",VLOOKUP(D824,ВидРасх!$A:$B,2,FALSE),IF(C824&lt;&gt;"",VLOOKUP(C824,ЦелСТ!$A:$B,2,FALSE),VLOOKUP(B824,Р_ПР!$A:$B,2,FALSE))))&amp;""</f>
        <v/>
      </c>
      <c r="B824" s="208" t="str">
        <f t="shared" si="131"/>
        <v/>
      </c>
      <c r="C824" s="181" t="str">
        <f t="shared" si="132"/>
        <v/>
      </c>
      <c r="D824" s="208" t="str">
        <f t="shared" si="133"/>
        <v/>
      </c>
      <c r="E824" s="181" t="str">
        <f t="shared" si="134"/>
        <v/>
      </c>
      <c r="F824" s="182">
        <f t="shared" si="126"/>
        <v>0</v>
      </c>
      <c r="G824" s="182">
        <f t="shared" si="127"/>
        <v>0</v>
      </c>
      <c r="H824" s="183" t="e">
        <f t="shared" si="125"/>
        <v>#DIV/0!</v>
      </c>
      <c r="I824" s="130">
        <f t="shared" si="128"/>
        <v>0</v>
      </c>
      <c r="J824" s="42"/>
      <c r="K824" s="7" t="e">
        <f t="shared" si="129"/>
        <v>#DIV/0!</v>
      </c>
      <c r="L824" s="7" t="e">
        <f t="shared" si="130"/>
        <v>#DIV/0!</v>
      </c>
      <c r="N824"/>
      <c r="O824"/>
      <c r="P824"/>
      <c r="Q824"/>
      <c r="R824"/>
      <c r="S824"/>
      <c r="T824"/>
      <c r="U824"/>
      <c r="V824"/>
      <c r="W824"/>
      <c r="X824"/>
      <c r="Y824"/>
      <c r="Z824"/>
    </row>
    <row r="825" spans="1:26" x14ac:dyDescent="0.2">
      <c r="A825" s="209" t="str">
        <f>IF(E825&lt;&gt;"",VLOOKUP(E825,КОСГУ!$A:$B,2,FALSE), IF(D825&lt;&gt;"",VLOOKUP(D825,ВидРасх!$A:$B,2,FALSE),IF(C825&lt;&gt;"",VLOOKUP(C825,ЦелСТ!$A:$B,2,FALSE),VLOOKUP(B825,Р_ПР!$A:$B,2,FALSE))))&amp;""</f>
        <v/>
      </c>
      <c r="B825" s="208" t="str">
        <f t="shared" si="131"/>
        <v/>
      </c>
      <c r="C825" s="181" t="str">
        <f t="shared" si="132"/>
        <v/>
      </c>
      <c r="D825" s="208" t="str">
        <f t="shared" si="133"/>
        <v/>
      </c>
      <c r="E825" s="181" t="str">
        <f t="shared" si="134"/>
        <v/>
      </c>
      <c r="F825" s="182">
        <f t="shared" si="126"/>
        <v>0</v>
      </c>
      <c r="G825" s="182">
        <f t="shared" si="127"/>
        <v>0</v>
      </c>
      <c r="H825" s="183" t="e">
        <f t="shared" si="125"/>
        <v>#DIV/0!</v>
      </c>
      <c r="I825" s="130">
        <f t="shared" si="128"/>
        <v>0</v>
      </c>
      <c r="J825" s="42"/>
      <c r="K825" s="7" t="e">
        <f t="shared" si="129"/>
        <v>#DIV/0!</v>
      </c>
      <c r="L825" s="7" t="e">
        <f t="shared" si="130"/>
        <v>#DIV/0!</v>
      </c>
      <c r="N825"/>
      <c r="O825"/>
      <c r="P825"/>
      <c r="Q825"/>
      <c r="R825"/>
      <c r="S825"/>
      <c r="T825"/>
      <c r="U825"/>
      <c r="V825"/>
      <c r="W825"/>
      <c r="X825"/>
      <c r="Y825"/>
      <c r="Z825"/>
    </row>
    <row r="826" spans="1:26" x14ac:dyDescent="0.2">
      <c r="A826" s="209" t="str">
        <f>IF(E826&lt;&gt;"",VLOOKUP(E826,КОСГУ!$A:$B,2,FALSE), IF(D826&lt;&gt;"",VLOOKUP(D826,ВидРасх!$A:$B,2,FALSE),IF(C826&lt;&gt;"",VLOOKUP(C826,ЦелСТ!$A:$B,2,FALSE),VLOOKUP(B826,Р_ПР!$A:$B,2,FALSE))))&amp;""</f>
        <v/>
      </c>
      <c r="B826" s="208" t="str">
        <f t="shared" si="131"/>
        <v/>
      </c>
      <c r="C826" s="181" t="str">
        <f t="shared" si="132"/>
        <v/>
      </c>
      <c r="D826" s="208" t="str">
        <f t="shared" si="133"/>
        <v/>
      </c>
      <c r="E826" s="181" t="str">
        <f t="shared" si="134"/>
        <v/>
      </c>
      <c r="F826" s="182">
        <f t="shared" si="126"/>
        <v>0</v>
      </c>
      <c r="G826" s="182">
        <f t="shared" si="127"/>
        <v>0</v>
      </c>
      <c r="H826" s="183" t="e">
        <f t="shared" si="125"/>
        <v>#DIV/0!</v>
      </c>
      <c r="I826" s="130">
        <f t="shared" si="128"/>
        <v>0</v>
      </c>
      <c r="J826" s="42"/>
      <c r="K826" s="7" t="e">
        <f t="shared" si="129"/>
        <v>#DIV/0!</v>
      </c>
      <c r="L826" s="7" t="e">
        <f t="shared" si="130"/>
        <v>#DIV/0!</v>
      </c>
      <c r="N826"/>
      <c r="O826"/>
      <c r="P826"/>
      <c r="Q826"/>
      <c r="R826"/>
      <c r="S826"/>
      <c r="T826"/>
      <c r="U826"/>
      <c r="V826"/>
      <c r="W826"/>
      <c r="X826"/>
      <c r="Y826"/>
      <c r="Z826"/>
    </row>
    <row r="827" spans="1:26" x14ac:dyDescent="0.2">
      <c r="A827" s="209" t="str">
        <f>IF(E827&lt;&gt;"",VLOOKUP(E827,КОСГУ!$A:$B,2,FALSE), IF(D827&lt;&gt;"",VLOOKUP(D827,ВидРасх!$A:$B,2,FALSE),IF(C827&lt;&gt;"",VLOOKUP(C827,ЦелСТ!$A:$B,2,FALSE),VLOOKUP(B827,Р_ПР!$A:$B,2,FALSE))))&amp;""</f>
        <v/>
      </c>
      <c r="B827" s="208" t="str">
        <f t="shared" si="131"/>
        <v/>
      </c>
      <c r="C827" s="181" t="str">
        <f t="shared" si="132"/>
        <v/>
      </c>
      <c r="D827" s="208" t="str">
        <f t="shared" si="133"/>
        <v/>
      </c>
      <c r="E827" s="181" t="str">
        <f t="shared" si="134"/>
        <v/>
      </c>
      <c r="F827" s="182">
        <f t="shared" si="126"/>
        <v>0</v>
      </c>
      <c r="G827" s="182">
        <f t="shared" si="127"/>
        <v>0</v>
      </c>
      <c r="H827" s="183" t="e">
        <f t="shared" si="125"/>
        <v>#DIV/0!</v>
      </c>
      <c r="I827" s="130">
        <f t="shared" si="128"/>
        <v>0</v>
      </c>
      <c r="J827" s="42"/>
      <c r="K827" s="7" t="e">
        <f t="shared" si="129"/>
        <v>#DIV/0!</v>
      </c>
      <c r="L827" s="7" t="e">
        <f t="shared" si="130"/>
        <v>#DIV/0!</v>
      </c>
      <c r="N827"/>
      <c r="O827"/>
      <c r="P827"/>
      <c r="Q827"/>
      <c r="R827"/>
      <c r="S827"/>
      <c r="T827"/>
      <c r="U827"/>
      <c r="V827"/>
      <c r="W827"/>
      <c r="X827"/>
      <c r="Y827"/>
      <c r="Z827"/>
    </row>
    <row r="828" spans="1:26" x14ac:dyDescent="0.2">
      <c r="A828" s="209" t="str">
        <f>IF(E828&lt;&gt;"",VLOOKUP(E828,КОСГУ!$A:$B,2,FALSE), IF(D828&lt;&gt;"",VLOOKUP(D828,ВидРасх!$A:$B,2,FALSE),IF(C828&lt;&gt;"",VLOOKUP(C828,ЦелСТ!$A:$B,2,FALSE),VLOOKUP(B828,Р_ПР!$A:$B,2,FALSE))))&amp;""</f>
        <v/>
      </c>
      <c r="B828" s="208" t="str">
        <f t="shared" si="131"/>
        <v/>
      </c>
      <c r="C828" s="181" t="str">
        <f t="shared" si="132"/>
        <v/>
      </c>
      <c r="D828" s="208" t="str">
        <f t="shared" si="133"/>
        <v/>
      </c>
      <c r="E828" s="181" t="str">
        <f t="shared" si="134"/>
        <v/>
      </c>
      <c r="F828" s="182">
        <f t="shared" si="126"/>
        <v>0</v>
      </c>
      <c r="G828" s="182">
        <f t="shared" si="127"/>
        <v>0</v>
      </c>
      <c r="H828" s="183" t="e">
        <f t="shared" si="125"/>
        <v>#DIV/0!</v>
      </c>
      <c r="I828" s="130">
        <f t="shared" si="128"/>
        <v>0</v>
      </c>
      <c r="J828" s="42"/>
      <c r="K828" s="7" t="e">
        <f t="shared" si="129"/>
        <v>#DIV/0!</v>
      </c>
      <c r="L828" s="7" t="e">
        <f t="shared" si="130"/>
        <v>#DIV/0!</v>
      </c>
      <c r="N828"/>
      <c r="O828"/>
      <c r="P828"/>
      <c r="Q828"/>
      <c r="R828"/>
      <c r="S828"/>
      <c r="T828"/>
      <c r="U828"/>
      <c r="V828"/>
      <c r="W828"/>
      <c r="X828"/>
      <c r="Y828"/>
      <c r="Z828"/>
    </row>
    <row r="829" spans="1:26" x14ac:dyDescent="0.2">
      <c r="A829" s="209" t="str">
        <f>IF(E829&lt;&gt;"",VLOOKUP(E829,КОСГУ!$A:$B,2,FALSE), IF(D829&lt;&gt;"",VLOOKUP(D829,ВидРасх!$A:$B,2,FALSE),IF(C829&lt;&gt;"",VLOOKUP(C829,ЦелСТ!$A:$B,2,FALSE),VLOOKUP(B829,Р_ПР!$A:$B,2,FALSE))))&amp;""</f>
        <v/>
      </c>
      <c r="B829" s="208" t="str">
        <f t="shared" si="131"/>
        <v/>
      </c>
      <c r="C829" s="181" t="str">
        <f t="shared" si="132"/>
        <v/>
      </c>
      <c r="D829" s="208" t="str">
        <f t="shared" si="133"/>
        <v/>
      </c>
      <c r="E829" s="181" t="str">
        <f t="shared" si="134"/>
        <v/>
      </c>
      <c r="F829" s="182">
        <f t="shared" si="126"/>
        <v>0</v>
      </c>
      <c r="G829" s="182">
        <f t="shared" si="127"/>
        <v>0</v>
      </c>
      <c r="H829" s="183" t="e">
        <f t="shared" si="125"/>
        <v>#DIV/0!</v>
      </c>
      <c r="I829" s="130">
        <f t="shared" si="128"/>
        <v>0</v>
      </c>
      <c r="J829" s="42"/>
      <c r="K829" s="7" t="e">
        <f t="shared" si="129"/>
        <v>#DIV/0!</v>
      </c>
      <c r="L829" s="7" t="e">
        <f t="shared" si="130"/>
        <v>#DIV/0!</v>
      </c>
      <c r="N829"/>
      <c r="O829"/>
      <c r="P829"/>
      <c r="Q829"/>
      <c r="R829"/>
      <c r="S829"/>
      <c r="T829"/>
      <c r="U829"/>
      <c r="V829"/>
      <c r="W829"/>
      <c r="X829"/>
      <c r="Y829"/>
      <c r="Z829"/>
    </row>
    <row r="830" spans="1:26" x14ac:dyDescent="0.2">
      <c r="A830" s="209" t="str">
        <f>IF(E830&lt;&gt;"",VLOOKUP(E830,КОСГУ!$A:$B,2,FALSE), IF(D830&lt;&gt;"",VLOOKUP(D830,ВидРасх!$A:$B,2,FALSE),IF(C830&lt;&gt;"",VLOOKUP(C830,ЦелСТ!$A:$B,2,FALSE),VLOOKUP(B830,Р_ПР!$A:$B,2,FALSE))))&amp;""</f>
        <v/>
      </c>
      <c r="B830" s="208" t="str">
        <f t="shared" si="131"/>
        <v/>
      </c>
      <c r="C830" s="181" t="str">
        <f t="shared" si="132"/>
        <v/>
      </c>
      <c r="D830" s="208" t="str">
        <f t="shared" si="133"/>
        <v/>
      </c>
      <c r="E830" s="181" t="str">
        <f t="shared" si="134"/>
        <v/>
      </c>
      <c r="F830" s="182">
        <f t="shared" si="126"/>
        <v>0</v>
      </c>
      <c r="G830" s="182">
        <f t="shared" si="127"/>
        <v>0</v>
      </c>
      <c r="H830" s="183" t="e">
        <f t="shared" si="125"/>
        <v>#DIV/0!</v>
      </c>
      <c r="I830" s="130">
        <f t="shared" si="128"/>
        <v>0</v>
      </c>
      <c r="J830" s="42"/>
      <c r="K830" s="7" t="e">
        <f t="shared" si="129"/>
        <v>#DIV/0!</v>
      </c>
      <c r="L830" s="7" t="e">
        <f t="shared" si="130"/>
        <v>#DIV/0!</v>
      </c>
      <c r="N830"/>
      <c r="O830"/>
      <c r="P830"/>
      <c r="Q830"/>
      <c r="R830"/>
      <c r="S830"/>
      <c r="T830"/>
      <c r="U830"/>
      <c r="V830"/>
      <c r="W830"/>
      <c r="X830"/>
      <c r="Y830"/>
      <c r="Z830"/>
    </row>
    <row r="831" spans="1:26" x14ac:dyDescent="0.2">
      <c r="A831" s="209" t="str">
        <f>IF(E831&lt;&gt;"",VLOOKUP(E831,КОСГУ!$A:$B,2,FALSE), IF(D831&lt;&gt;"",VLOOKUP(D831,ВидРасх!$A:$B,2,FALSE),IF(C831&lt;&gt;"",VLOOKUP(C831,ЦелСТ!$A:$B,2,FALSE),VLOOKUP(B831,Р_ПР!$A:$B,2,FALSE))))&amp;""</f>
        <v/>
      </c>
      <c r="B831" s="208" t="str">
        <f t="shared" si="131"/>
        <v/>
      </c>
      <c r="C831" s="181" t="str">
        <f t="shared" si="132"/>
        <v/>
      </c>
      <c r="D831" s="208" t="str">
        <f t="shared" si="133"/>
        <v/>
      </c>
      <c r="E831" s="181" t="str">
        <f t="shared" si="134"/>
        <v/>
      </c>
      <c r="F831" s="182">
        <f t="shared" si="126"/>
        <v>0</v>
      </c>
      <c r="G831" s="182">
        <f t="shared" si="127"/>
        <v>0</v>
      </c>
      <c r="H831" s="183" t="e">
        <f t="shared" si="125"/>
        <v>#DIV/0!</v>
      </c>
      <c r="I831" s="130">
        <f t="shared" si="128"/>
        <v>0</v>
      </c>
      <c r="J831" s="42"/>
      <c r="K831" s="7" t="e">
        <f t="shared" si="129"/>
        <v>#DIV/0!</v>
      </c>
      <c r="L831" s="7" t="e">
        <f t="shared" si="130"/>
        <v>#DIV/0!</v>
      </c>
      <c r="N831"/>
      <c r="O831"/>
      <c r="P831"/>
      <c r="Q831"/>
      <c r="R831"/>
      <c r="S831"/>
      <c r="T831"/>
      <c r="U831"/>
      <c r="V831"/>
      <c r="W831"/>
      <c r="X831"/>
      <c r="Y831"/>
      <c r="Z831"/>
    </row>
    <row r="832" spans="1:26" x14ac:dyDescent="0.2">
      <c r="A832" s="209" t="str">
        <f>IF(E832&lt;&gt;"",VLOOKUP(E832,КОСГУ!$A:$B,2,FALSE), IF(D832&lt;&gt;"",VLOOKUP(D832,ВидРасх!$A:$B,2,FALSE),IF(C832&lt;&gt;"",VLOOKUP(C832,ЦелСТ!$A:$B,2,FALSE),VLOOKUP(B832,Р_ПР!$A:$B,2,FALSE))))&amp;""</f>
        <v/>
      </c>
      <c r="B832" s="208" t="str">
        <f t="shared" si="131"/>
        <v/>
      </c>
      <c r="C832" s="181" t="str">
        <f t="shared" si="132"/>
        <v/>
      </c>
      <c r="D832" s="208" t="str">
        <f t="shared" si="133"/>
        <v/>
      </c>
      <c r="E832" s="181" t="str">
        <f t="shared" si="134"/>
        <v/>
      </c>
      <c r="F832" s="182">
        <f t="shared" si="126"/>
        <v>0</v>
      </c>
      <c r="G832" s="182">
        <f t="shared" si="127"/>
        <v>0</v>
      </c>
      <c r="H832" s="183" t="e">
        <f t="shared" si="125"/>
        <v>#DIV/0!</v>
      </c>
      <c r="I832" s="130">
        <f t="shared" si="128"/>
        <v>0</v>
      </c>
      <c r="J832" s="42"/>
      <c r="K832" s="7" t="e">
        <f t="shared" si="129"/>
        <v>#DIV/0!</v>
      </c>
      <c r="L832" s="7" t="e">
        <f t="shared" si="130"/>
        <v>#DIV/0!</v>
      </c>
      <c r="N832"/>
      <c r="O832"/>
      <c r="P832"/>
      <c r="Q832"/>
      <c r="R832"/>
      <c r="S832"/>
      <c r="T832"/>
      <c r="U832"/>
      <c r="V832"/>
      <c r="W832"/>
      <c r="X832"/>
      <c r="Y832"/>
      <c r="Z832"/>
    </row>
    <row r="833" spans="1:26" x14ac:dyDescent="0.2">
      <c r="A833" s="209" t="str">
        <f>IF(E833&lt;&gt;"",VLOOKUP(E833,КОСГУ!$A:$B,2,FALSE), IF(D833&lt;&gt;"",VLOOKUP(D833,ВидРасх!$A:$B,2,FALSE),IF(C833&lt;&gt;"",VLOOKUP(C833,ЦелСТ!$A:$B,2,FALSE),VLOOKUP(B833,Р_ПР!$A:$B,2,FALSE))))&amp;""</f>
        <v/>
      </c>
      <c r="B833" s="208" t="str">
        <f t="shared" si="131"/>
        <v/>
      </c>
      <c r="C833" s="181" t="str">
        <f t="shared" si="132"/>
        <v/>
      </c>
      <c r="D833" s="208" t="str">
        <f t="shared" si="133"/>
        <v/>
      </c>
      <c r="E833" s="181" t="str">
        <f t="shared" si="134"/>
        <v/>
      </c>
      <c r="F833" s="182">
        <f t="shared" si="126"/>
        <v>0</v>
      </c>
      <c r="G833" s="182">
        <f t="shared" si="127"/>
        <v>0</v>
      </c>
      <c r="H833" s="183" t="e">
        <f t="shared" si="125"/>
        <v>#DIV/0!</v>
      </c>
      <c r="I833" s="130">
        <f t="shared" si="128"/>
        <v>0</v>
      </c>
      <c r="J833" s="42"/>
      <c r="K833" s="7" t="e">
        <f t="shared" si="129"/>
        <v>#DIV/0!</v>
      </c>
      <c r="L833" s="7" t="e">
        <f t="shared" si="130"/>
        <v>#DIV/0!</v>
      </c>
      <c r="N833"/>
      <c r="O833"/>
      <c r="P833"/>
      <c r="Q833"/>
      <c r="R833"/>
      <c r="S833"/>
      <c r="T833"/>
      <c r="U833"/>
      <c r="V833"/>
      <c r="W833"/>
      <c r="X833"/>
      <c r="Y833"/>
      <c r="Z833"/>
    </row>
    <row r="834" spans="1:26" x14ac:dyDescent="0.2">
      <c r="A834" s="209" t="str">
        <f>IF(E834&lt;&gt;"",VLOOKUP(E834,КОСГУ!$A:$B,2,FALSE), IF(D834&lt;&gt;"",VLOOKUP(D834,ВидРасх!$A:$B,2,FALSE),IF(C834&lt;&gt;"",VLOOKUP(C834,ЦелСТ!$A:$B,2,FALSE),VLOOKUP(B834,Р_ПР!$A:$B,2,FALSE))))&amp;""</f>
        <v/>
      </c>
      <c r="B834" s="208" t="str">
        <f t="shared" si="131"/>
        <v/>
      </c>
      <c r="C834" s="181" t="str">
        <f t="shared" si="132"/>
        <v/>
      </c>
      <c r="D834" s="208" t="str">
        <f t="shared" si="133"/>
        <v/>
      </c>
      <c r="E834" s="181" t="str">
        <f t="shared" si="134"/>
        <v/>
      </c>
      <c r="F834" s="182">
        <f t="shared" si="126"/>
        <v>0</v>
      </c>
      <c r="G834" s="182">
        <f t="shared" si="127"/>
        <v>0</v>
      </c>
      <c r="H834" s="183" t="e">
        <f t="shared" si="125"/>
        <v>#DIV/0!</v>
      </c>
      <c r="I834" s="130">
        <f t="shared" si="128"/>
        <v>0</v>
      </c>
      <c r="J834" s="42"/>
      <c r="K834" s="7" t="e">
        <f t="shared" si="129"/>
        <v>#DIV/0!</v>
      </c>
      <c r="L834" s="7" t="e">
        <f t="shared" si="130"/>
        <v>#DIV/0!</v>
      </c>
      <c r="N834"/>
      <c r="O834"/>
      <c r="P834"/>
      <c r="Q834"/>
      <c r="R834"/>
      <c r="S834"/>
      <c r="T834"/>
      <c r="U834"/>
      <c r="V834"/>
      <c r="W834"/>
      <c r="X834"/>
      <c r="Y834"/>
      <c r="Z834"/>
    </row>
    <row r="835" spans="1:26" x14ac:dyDescent="0.2">
      <c r="A835" s="209" t="str">
        <f>IF(E835&lt;&gt;"",VLOOKUP(E835,КОСГУ!$A:$B,2,FALSE), IF(D835&lt;&gt;"",VLOOKUP(D835,ВидРасх!$A:$B,2,FALSE),IF(C835&lt;&gt;"",VLOOKUP(C835,ЦелСТ!$A:$B,2,FALSE),VLOOKUP(B835,Р_ПР!$A:$B,2,FALSE))))&amp;""</f>
        <v/>
      </c>
      <c r="B835" s="208" t="str">
        <f t="shared" si="131"/>
        <v/>
      </c>
      <c r="C835" s="181" t="str">
        <f t="shared" si="132"/>
        <v/>
      </c>
      <c r="D835" s="208" t="str">
        <f t="shared" si="133"/>
        <v/>
      </c>
      <c r="E835" s="181" t="str">
        <f t="shared" si="134"/>
        <v/>
      </c>
      <c r="F835" s="182">
        <f t="shared" si="126"/>
        <v>0</v>
      </c>
      <c r="G835" s="182">
        <f t="shared" si="127"/>
        <v>0</v>
      </c>
      <c r="H835" s="183" t="e">
        <f t="shared" si="125"/>
        <v>#DIV/0!</v>
      </c>
      <c r="I835" s="130">
        <f t="shared" si="128"/>
        <v>0</v>
      </c>
      <c r="J835" s="42"/>
      <c r="K835" s="7" t="e">
        <f t="shared" si="129"/>
        <v>#DIV/0!</v>
      </c>
      <c r="L835" s="7" t="e">
        <f t="shared" si="130"/>
        <v>#DIV/0!</v>
      </c>
      <c r="N835"/>
      <c r="O835"/>
      <c r="P835"/>
      <c r="Q835"/>
      <c r="R835"/>
      <c r="S835"/>
      <c r="T835"/>
      <c r="U835"/>
      <c r="V835"/>
      <c r="W835"/>
      <c r="X835"/>
      <c r="Y835"/>
      <c r="Z835"/>
    </row>
    <row r="836" spans="1:26" x14ac:dyDescent="0.2">
      <c r="A836" s="209" t="str">
        <f>IF(E836&lt;&gt;"",VLOOKUP(E836,КОСГУ!$A:$B,2,FALSE), IF(D836&lt;&gt;"",VLOOKUP(D836,ВидРасх!$A:$B,2,FALSE),IF(C836&lt;&gt;"",VLOOKUP(C836,ЦелСТ!$A:$B,2,FALSE),VLOOKUP(B836,Р_ПР!$A:$B,2,FALSE))))&amp;""</f>
        <v/>
      </c>
      <c r="B836" s="208" t="str">
        <f t="shared" si="131"/>
        <v/>
      </c>
      <c r="C836" s="181" t="str">
        <f t="shared" si="132"/>
        <v/>
      </c>
      <c r="D836" s="208" t="str">
        <f t="shared" si="133"/>
        <v/>
      </c>
      <c r="E836" s="181" t="str">
        <f t="shared" si="134"/>
        <v/>
      </c>
      <c r="F836" s="182">
        <f t="shared" si="126"/>
        <v>0</v>
      </c>
      <c r="G836" s="182">
        <f t="shared" si="127"/>
        <v>0</v>
      </c>
      <c r="H836" s="183" t="e">
        <f t="shared" si="125"/>
        <v>#DIV/0!</v>
      </c>
      <c r="I836" s="130">
        <f t="shared" si="128"/>
        <v>0</v>
      </c>
      <c r="J836" s="42"/>
      <c r="K836" s="7" t="e">
        <f t="shared" si="129"/>
        <v>#DIV/0!</v>
      </c>
      <c r="L836" s="7" t="e">
        <f t="shared" si="130"/>
        <v>#DIV/0!</v>
      </c>
      <c r="N836"/>
      <c r="O836"/>
      <c r="P836"/>
      <c r="Q836"/>
      <c r="R836"/>
      <c r="S836"/>
      <c r="T836"/>
      <c r="U836"/>
      <c r="V836"/>
      <c r="W836"/>
      <c r="X836"/>
      <c r="Y836"/>
      <c r="Z836"/>
    </row>
    <row r="837" spans="1:26" x14ac:dyDescent="0.2">
      <c r="A837" s="209" t="str">
        <f>IF(E837&lt;&gt;"",VLOOKUP(E837,КОСГУ!$A:$B,2,FALSE), IF(D837&lt;&gt;"",VLOOKUP(D837,ВидРасх!$A:$B,2,FALSE),IF(C837&lt;&gt;"",VLOOKUP(C837,ЦелСТ!$A:$B,2,FALSE),VLOOKUP(B837,Р_ПР!$A:$B,2,FALSE))))&amp;""</f>
        <v/>
      </c>
      <c r="B837" s="208" t="str">
        <f t="shared" si="131"/>
        <v/>
      </c>
      <c r="C837" s="181" t="str">
        <f t="shared" si="132"/>
        <v/>
      </c>
      <c r="D837" s="208" t="str">
        <f t="shared" si="133"/>
        <v/>
      </c>
      <c r="E837" s="181" t="str">
        <f t="shared" si="134"/>
        <v/>
      </c>
      <c r="F837" s="182">
        <f t="shared" si="126"/>
        <v>0</v>
      </c>
      <c r="G837" s="182">
        <f t="shared" si="127"/>
        <v>0</v>
      </c>
      <c r="H837" s="183" t="e">
        <f t="shared" ref="H837:H900" si="135">G837/F837</f>
        <v>#DIV/0!</v>
      </c>
      <c r="I837" s="130">
        <f t="shared" si="128"/>
        <v>0</v>
      </c>
      <c r="J837" s="42"/>
      <c r="K837" s="7" t="e">
        <f t="shared" si="129"/>
        <v>#DIV/0!</v>
      </c>
      <c r="L837" s="7" t="e">
        <f t="shared" si="130"/>
        <v>#DIV/0!</v>
      </c>
      <c r="N837"/>
      <c r="O837"/>
      <c r="P837"/>
      <c r="Q837"/>
      <c r="R837"/>
      <c r="S837"/>
      <c r="T837"/>
      <c r="U837"/>
      <c r="V837"/>
      <c r="W837"/>
      <c r="X837"/>
      <c r="Y837"/>
      <c r="Z837"/>
    </row>
    <row r="838" spans="1:26" x14ac:dyDescent="0.2">
      <c r="A838" s="209" t="str">
        <f>IF(E838&lt;&gt;"",VLOOKUP(E838,КОСГУ!$A:$B,2,FALSE), IF(D838&lt;&gt;"",VLOOKUP(D838,ВидРасх!$A:$B,2,FALSE),IF(C838&lt;&gt;"",VLOOKUP(C838,ЦелСТ!$A:$B,2,FALSE),VLOOKUP(B838,Р_ПР!$A:$B,2,FALSE))))&amp;""</f>
        <v/>
      </c>
      <c r="B838" s="208" t="str">
        <f t="shared" si="131"/>
        <v/>
      </c>
      <c r="C838" s="181" t="str">
        <f t="shared" si="132"/>
        <v/>
      </c>
      <c r="D838" s="208" t="str">
        <f t="shared" si="133"/>
        <v/>
      </c>
      <c r="E838" s="181" t="str">
        <f t="shared" si="134"/>
        <v/>
      </c>
      <c r="F838" s="182">
        <f t="shared" si="126"/>
        <v>0</v>
      </c>
      <c r="G838" s="182">
        <f t="shared" si="127"/>
        <v>0</v>
      </c>
      <c r="H838" s="183" t="e">
        <f t="shared" si="135"/>
        <v>#DIV/0!</v>
      </c>
      <c r="I838" s="130">
        <f t="shared" si="128"/>
        <v>0</v>
      </c>
      <c r="J838" s="42"/>
      <c r="K838" s="7" t="e">
        <f t="shared" si="129"/>
        <v>#DIV/0!</v>
      </c>
      <c r="L838" s="7" t="e">
        <f t="shared" si="130"/>
        <v>#DIV/0!</v>
      </c>
      <c r="N838"/>
      <c r="O838"/>
      <c r="P838"/>
      <c r="Q838"/>
      <c r="R838"/>
      <c r="S838"/>
      <c r="T838"/>
      <c r="U838"/>
      <c r="V838"/>
      <c r="W838"/>
      <c r="X838"/>
      <c r="Y838"/>
      <c r="Z838"/>
    </row>
    <row r="839" spans="1:26" x14ac:dyDescent="0.2">
      <c r="A839" s="209" t="str">
        <f>IF(E839&lt;&gt;"",VLOOKUP(E839,КОСГУ!$A:$B,2,FALSE), IF(D839&lt;&gt;"",VLOOKUP(D839,ВидРасх!$A:$B,2,FALSE),IF(C839&lt;&gt;"",VLOOKUP(C839,ЦелСТ!$A:$B,2,FALSE),VLOOKUP(B839,Р_ПР!$A:$B,2,FALSE))))&amp;""</f>
        <v/>
      </c>
      <c r="B839" s="208" t="str">
        <f t="shared" si="131"/>
        <v/>
      </c>
      <c r="C839" s="181" t="str">
        <f t="shared" si="132"/>
        <v/>
      </c>
      <c r="D839" s="208" t="str">
        <f t="shared" si="133"/>
        <v/>
      </c>
      <c r="E839" s="181" t="str">
        <f t="shared" si="134"/>
        <v/>
      </c>
      <c r="F839" s="182">
        <f t="shared" si="126"/>
        <v>0</v>
      </c>
      <c r="G839" s="182">
        <f t="shared" si="127"/>
        <v>0</v>
      </c>
      <c r="H839" s="183" t="e">
        <f t="shared" si="135"/>
        <v>#DIV/0!</v>
      </c>
      <c r="I839" s="130">
        <f t="shared" si="128"/>
        <v>0</v>
      </c>
      <c r="J839" s="42"/>
      <c r="K839" s="7" t="e">
        <f t="shared" si="129"/>
        <v>#DIV/0!</v>
      </c>
      <c r="L839" s="7" t="e">
        <f t="shared" si="130"/>
        <v>#DIV/0!</v>
      </c>
      <c r="N839"/>
      <c r="O839"/>
      <c r="P839"/>
      <c r="Q839"/>
      <c r="R839"/>
      <c r="S839"/>
      <c r="T839"/>
      <c r="U839"/>
      <c r="V839"/>
      <c r="W839"/>
      <c r="X839"/>
      <c r="Y839"/>
      <c r="Z839"/>
    </row>
    <row r="840" spans="1:26" x14ac:dyDescent="0.2">
      <c r="A840" s="209" t="str">
        <f>IF(E840&lt;&gt;"",VLOOKUP(E840,КОСГУ!$A:$B,2,FALSE), IF(D840&lt;&gt;"",VLOOKUP(D840,ВидРасх!$A:$B,2,FALSE),IF(C840&lt;&gt;"",VLOOKUP(C840,ЦелСТ!$A:$B,2,FALSE),VLOOKUP(B840,Р_ПР!$A:$B,2,FALSE))))&amp;""</f>
        <v/>
      </c>
      <c r="B840" s="208" t="str">
        <f t="shared" si="131"/>
        <v/>
      </c>
      <c r="C840" s="181" t="str">
        <f t="shared" si="132"/>
        <v/>
      </c>
      <c r="D840" s="208" t="str">
        <f t="shared" si="133"/>
        <v/>
      </c>
      <c r="E840" s="181" t="str">
        <f t="shared" si="134"/>
        <v/>
      </c>
      <c r="F840" s="182">
        <f t="shared" si="126"/>
        <v>0</v>
      </c>
      <c r="G840" s="182">
        <f t="shared" si="127"/>
        <v>0</v>
      </c>
      <c r="H840" s="183" t="e">
        <f t="shared" si="135"/>
        <v>#DIV/0!</v>
      </c>
      <c r="I840" s="130">
        <f t="shared" si="128"/>
        <v>0</v>
      </c>
      <c r="J840" s="42"/>
      <c r="K840" s="7" t="e">
        <f t="shared" si="129"/>
        <v>#DIV/0!</v>
      </c>
      <c r="L840" s="7" t="e">
        <f t="shared" si="130"/>
        <v>#DIV/0!</v>
      </c>
      <c r="N840"/>
      <c r="O840"/>
      <c r="P840"/>
      <c r="Q840"/>
      <c r="R840"/>
      <c r="S840"/>
      <c r="T840"/>
      <c r="U840"/>
      <c r="V840"/>
      <c r="W840"/>
      <c r="X840"/>
      <c r="Y840"/>
      <c r="Z840"/>
    </row>
    <row r="841" spans="1:26" x14ac:dyDescent="0.2">
      <c r="A841" s="209" t="str">
        <f>IF(E841&lt;&gt;"",VLOOKUP(E841,КОСГУ!$A:$B,2,FALSE), IF(D841&lt;&gt;"",VLOOKUP(D841,ВидРасх!$A:$B,2,FALSE),IF(C841&lt;&gt;"",VLOOKUP(C841,ЦелСТ!$A:$B,2,FALSE),VLOOKUP(B841,Р_ПР!$A:$B,2,FALSE))))&amp;""</f>
        <v/>
      </c>
      <c r="B841" s="208" t="str">
        <f t="shared" si="131"/>
        <v/>
      </c>
      <c r="C841" s="181" t="str">
        <f t="shared" si="132"/>
        <v/>
      </c>
      <c r="D841" s="208" t="str">
        <f t="shared" si="133"/>
        <v/>
      </c>
      <c r="E841" s="181" t="str">
        <f t="shared" si="134"/>
        <v/>
      </c>
      <c r="F841" s="182">
        <f t="shared" ref="F841:F904" si="136">W841</f>
        <v>0</v>
      </c>
      <c r="G841" s="182">
        <f t="shared" ref="G841:G904" si="137">X841</f>
        <v>0</v>
      </c>
      <c r="H841" s="183" t="e">
        <f t="shared" si="135"/>
        <v>#DIV/0!</v>
      </c>
      <c r="I841" s="130">
        <f t="shared" ref="I841:I904" si="138">Z841</f>
        <v>0</v>
      </c>
      <c r="J841" s="42"/>
      <c r="K841" s="7" t="e">
        <f t="shared" ref="K841:K904" si="139">B841&amp;C841&amp;D841&amp;D841&amp;E841&amp;F841&amp;G841&amp;H841</f>
        <v>#DIV/0!</v>
      </c>
      <c r="L841" s="7" t="e">
        <f t="shared" ref="L841:L904" si="140">IF(K841=K840,"",1)</f>
        <v>#DIV/0!</v>
      </c>
      <c r="N841"/>
      <c r="O841"/>
      <c r="P841"/>
      <c r="Q841"/>
      <c r="R841"/>
      <c r="S841"/>
      <c r="T841"/>
      <c r="U841"/>
      <c r="V841"/>
      <c r="W841"/>
      <c r="X841"/>
      <c r="Y841"/>
      <c r="Z841"/>
    </row>
    <row r="842" spans="1:26" x14ac:dyDescent="0.2">
      <c r="A842" s="209" t="str">
        <f>IF(E842&lt;&gt;"",VLOOKUP(E842,КОСГУ!$A:$B,2,FALSE), IF(D842&lt;&gt;"",VLOOKUP(D842,ВидРасх!$A:$B,2,FALSE),IF(C842&lt;&gt;"",VLOOKUP(C842,ЦелСТ!$A:$B,2,FALSE),VLOOKUP(B842,Р_ПР!$A:$B,2,FALSE))))&amp;""</f>
        <v/>
      </c>
      <c r="B842" s="208" t="str">
        <f t="shared" si="131"/>
        <v/>
      </c>
      <c r="C842" s="181" t="str">
        <f t="shared" si="132"/>
        <v/>
      </c>
      <c r="D842" s="208" t="str">
        <f t="shared" si="133"/>
        <v/>
      </c>
      <c r="E842" s="181" t="str">
        <f t="shared" si="134"/>
        <v/>
      </c>
      <c r="F842" s="182">
        <f t="shared" si="136"/>
        <v>0</v>
      </c>
      <c r="G842" s="182">
        <f t="shared" si="137"/>
        <v>0</v>
      </c>
      <c r="H842" s="183" t="e">
        <f t="shared" si="135"/>
        <v>#DIV/0!</v>
      </c>
      <c r="I842" s="130">
        <f t="shared" si="138"/>
        <v>0</v>
      </c>
      <c r="J842" s="42"/>
      <c r="K842" s="7" t="e">
        <f t="shared" si="139"/>
        <v>#DIV/0!</v>
      </c>
      <c r="L842" s="7" t="e">
        <f t="shared" si="140"/>
        <v>#DIV/0!</v>
      </c>
      <c r="N842"/>
      <c r="O842"/>
      <c r="P842"/>
      <c r="Q842"/>
      <c r="R842"/>
      <c r="S842"/>
      <c r="T842"/>
      <c r="U842"/>
      <c r="V842"/>
      <c r="W842"/>
      <c r="X842"/>
      <c r="Y842"/>
      <c r="Z842"/>
    </row>
    <row r="843" spans="1:26" x14ac:dyDescent="0.2">
      <c r="A843" s="209" t="str">
        <f>IF(E843&lt;&gt;"",VLOOKUP(E843,КОСГУ!$A:$B,2,FALSE), IF(D843&lt;&gt;"",VLOOKUP(D843,ВидРасх!$A:$B,2,FALSE),IF(C843&lt;&gt;"",VLOOKUP(C843,ЦелСТ!$A:$B,2,FALSE),VLOOKUP(B843,Р_ПР!$A:$B,2,FALSE))))&amp;""</f>
        <v/>
      </c>
      <c r="B843" s="208" t="str">
        <f t="shared" si="131"/>
        <v/>
      </c>
      <c r="C843" s="181" t="str">
        <f t="shared" si="132"/>
        <v/>
      </c>
      <c r="D843" s="208" t="str">
        <f t="shared" si="133"/>
        <v/>
      </c>
      <c r="E843" s="181" t="str">
        <f t="shared" si="134"/>
        <v/>
      </c>
      <c r="F843" s="182">
        <f t="shared" si="136"/>
        <v>0</v>
      </c>
      <c r="G843" s="182">
        <f t="shared" si="137"/>
        <v>0</v>
      </c>
      <c r="H843" s="183" t="e">
        <f t="shared" si="135"/>
        <v>#DIV/0!</v>
      </c>
      <c r="I843" s="130">
        <f t="shared" si="138"/>
        <v>0</v>
      </c>
      <c r="J843" s="42"/>
      <c r="K843" s="7" t="e">
        <f t="shared" si="139"/>
        <v>#DIV/0!</v>
      </c>
      <c r="L843" s="7" t="e">
        <f t="shared" si="140"/>
        <v>#DIV/0!</v>
      </c>
      <c r="N843"/>
      <c r="O843"/>
      <c r="P843"/>
      <c r="Q843"/>
      <c r="R843"/>
      <c r="S843"/>
      <c r="T843"/>
      <c r="U843"/>
      <c r="V843"/>
      <c r="W843"/>
      <c r="X843"/>
      <c r="Y843"/>
      <c r="Z843"/>
    </row>
    <row r="844" spans="1:26" x14ac:dyDescent="0.2">
      <c r="A844" s="209" t="str">
        <f>IF(E844&lt;&gt;"",VLOOKUP(E844,КОСГУ!$A:$B,2,FALSE), IF(D844&lt;&gt;"",VLOOKUP(D844,ВидРасх!$A:$B,2,FALSE),IF(C844&lt;&gt;"",VLOOKUP(C844,ЦелСТ!$A:$B,2,FALSE),VLOOKUP(B844,Р_ПР!$A:$B,2,FALSE))))&amp;""</f>
        <v/>
      </c>
      <c r="B844" s="208" t="str">
        <f t="shared" si="131"/>
        <v/>
      </c>
      <c r="C844" s="181" t="str">
        <f t="shared" si="132"/>
        <v/>
      </c>
      <c r="D844" s="208" t="str">
        <f t="shared" si="133"/>
        <v/>
      </c>
      <c r="E844" s="181" t="str">
        <f t="shared" si="134"/>
        <v/>
      </c>
      <c r="F844" s="182">
        <f t="shared" si="136"/>
        <v>0</v>
      </c>
      <c r="G844" s="182">
        <f t="shared" si="137"/>
        <v>0</v>
      </c>
      <c r="H844" s="183" t="e">
        <f t="shared" si="135"/>
        <v>#DIV/0!</v>
      </c>
      <c r="I844" s="130">
        <f t="shared" si="138"/>
        <v>0</v>
      </c>
      <c r="J844" s="42"/>
      <c r="K844" s="7" t="e">
        <f t="shared" si="139"/>
        <v>#DIV/0!</v>
      </c>
      <c r="L844" s="7" t="e">
        <f t="shared" si="140"/>
        <v>#DIV/0!</v>
      </c>
      <c r="N844"/>
      <c r="O844"/>
      <c r="P844"/>
      <c r="Q844"/>
      <c r="R844"/>
      <c r="S844"/>
      <c r="T844"/>
      <c r="U844"/>
      <c r="V844"/>
      <c r="W844"/>
      <c r="X844"/>
      <c r="Y844"/>
      <c r="Z844"/>
    </row>
    <row r="845" spans="1:26" x14ac:dyDescent="0.2">
      <c r="A845" s="209" t="str">
        <f>IF(E845&lt;&gt;"",VLOOKUP(E845,КОСГУ!$A:$B,2,FALSE), IF(D845&lt;&gt;"",VLOOKUP(D845,ВидРасх!$A:$B,2,FALSE),IF(C845&lt;&gt;"",VLOOKUP(C845,ЦелСТ!$A:$B,2,FALSE),VLOOKUP(B845,Р_ПР!$A:$B,2,FALSE))))&amp;""</f>
        <v/>
      </c>
      <c r="B845" s="208" t="str">
        <f t="shared" si="131"/>
        <v/>
      </c>
      <c r="C845" s="181" t="str">
        <f t="shared" si="132"/>
        <v/>
      </c>
      <c r="D845" s="208" t="str">
        <f t="shared" si="133"/>
        <v/>
      </c>
      <c r="E845" s="181" t="str">
        <f t="shared" si="134"/>
        <v/>
      </c>
      <c r="F845" s="182">
        <f t="shared" si="136"/>
        <v>0</v>
      </c>
      <c r="G845" s="182">
        <f t="shared" si="137"/>
        <v>0</v>
      </c>
      <c r="H845" s="183" t="e">
        <f t="shared" si="135"/>
        <v>#DIV/0!</v>
      </c>
      <c r="I845" s="130">
        <f t="shared" si="138"/>
        <v>0</v>
      </c>
      <c r="J845" s="42"/>
      <c r="K845" s="7" t="e">
        <f t="shared" si="139"/>
        <v>#DIV/0!</v>
      </c>
      <c r="L845" s="7" t="e">
        <f t="shared" si="140"/>
        <v>#DIV/0!</v>
      </c>
      <c r="N845"/>
      <c r="O845"/>
      <c r="P845"/>
      <c r="Q845"/>
      <c r="R845"/>
      <c r="S845"/>
      <c r="T845"/>
      <c r="U845"/>
      <c r="V845"/>
      <c r="W845"/>
      <c r="X845"/>
      <c r="Y845"/>
      <c r="Z845"/>
    </row>
    <row r="846" spans="1:26" x14ac:dyDescent="0.2">
      <c r="A846" s="209" t="str">
        <f>IF(E846&lt;&gt;"",VLOOKUP(E846,КОСГУ!$A:$B,2,FALSE), IF(D846&lt;&gt;"",VLOOKUP(D846,ВидРасх!$A:$B,2,FALSE),IF(C846&lt;&gt;"",VLOOKUP(C846,ЦелСТ!$A:$B,2,FALSE),VLOOKUP(B846,Р_ПР!$A:$B,2,FALSE))))&amp;""</f>
        <v/>
      </c>
      <c r="B846" s="208" t="str">
        <f t="shared" ref="B846:B909" si="141">N846&amp;O846&amp;LEFT(P846,4)&amp;LEFT(Q846,4)&amp;LEFT(R846,4)&amp;LEFT(S846,4)&amp;LEFT(T846,4)</f>
        <v/>
      </c>
      <c r="C846" s="181" t="str">
        <f t="shared" si="132"/>
        <v/>
      </c>
      <c r="D846" s="208" t="str">
        <f t="shared" si="133"/>
        <v/>
      </c>
      <c r="E846" s="181" t="str">
        <f t="shared" si="134"/>
        <v/>
      </c>
      <c r="F846" s="182">
        <f t="shared" si="136"/>
        <v>0</v>
      </c>
      <c r="G846" s="182">
        <f t="shared" si="137"/>
        <v>0</v>
      </c>
      <c r="H846" s="183" t="e">
        <f t="shared" si="135"/>
        <v>#DIV/0!</v>
      </c>
      <c r="I846" s="130">
        <f t="shared" si="138"/>
        <v>0</v>
      </c>
      <c r="J846" s="42"/>
      <c r="K846" s="7" t="e">
        <f t="shared" si="139"/>
        <v>#DIV/0!</v>
      </c>
      <c r="L846" s="7" t="e">
        <f t="shared" si="140"/>
        <v>#DIV/0!</v>
      </c>
      <c r="N846"/>
      <c r="O846"/>
      <c r="P846"/>
      <c r="Q846"/>
      <c r="R846"/>
      <c r="S846"/>
      <c r="T846"/>
      <c r="U846"/>
      <c r="V846"/>
      <c r="W846"/>
      <c r="X846"/>
      <c r="Y846"/>
      <c r="Z846"/>
    </row>
    <row r="847" spans="1:26" x14ac:dyDescent="0.2">
      <c r="A847" s="209" t="str">
        <f>IF(E847&lt;&gt;"",VLOOKUP(E847,КОСГУ!$A:$B,2,FALSE), IF(D847&lt;&gt;"",VLOOKUP(D847,ВидРасх!$A:$B,2,FALSE),IF(C847&lt;&gt;"",VLOOKUP(C847,ЦелСТ!$A:$B,2,FALSE),VLOOKUP(B847,Р_ПР!$A:$B,2,FALSE))))&amp;""</f>
        <v/>
      </c>
      <c r="B847" s="208" t="str">
        <f t="shared" si="141"/>
        <v/>
      </c>
      <c r="C847" s="181" t="str">
        <f t="shared" ref="C847:C910" si="142">RIGHT(P847,10)&amp;MID(Q847,6,10)&amp;RIGHT(R847,10)&amp;MID(S847,6,10)&amp;MID(T847,6,10)</f>
        <v/>
      </c>
      <c r="D847" s="208" t="str">
        <f t="shared" ref="D847:D910" si="143">RIGHT(T847,3)&amp;RIGHT(S847,3)</f>
        <v/>
      </c>
      <c r="E847" s="181" t="str">
        <f t="shared" ref="E847:E910" si="144">U847&amp;V847</f>
        <v/>
      </c>
      <c r="F847" s="182">
        <f t="shared" si="136"/>
        <v>0</v>
      </c>
      <c r="G847" s="182">
        <f t="shared" si="137"/>
        <v>0</v>
      </c>
      <c r="H847" s="183" t="e">
        <f t="shared" si="135"/>
        <v>#DIV/0!</v>
      </c>
      <c r="I847" s="130">
        <f t="shared" si="138"/>
        <v>0</v>
      </c>
      <c r="J847" s="42"/>
      <c r="K847" s="7" t="e">
        <f t="shared" si="139"/>
        <v>#DIV/0!</v>
      </c>
      <c r="L847" s="7" t="e">
        <f t="shared" si="140"/>
        <v>#DIV/0!</v>
      </c>
      <c r="N847"/>
      <c r="O847"/>
      <c r="P847"/>
      <c r="Q847"/>
      <c r="R847"/>
      <c r="S847"/>
      <c r="T847"/>
      <c r="U847"/>
      <c r="V847"/>
      <c r="W847"/>
      <c r="X847"/>
      <c r="Y847"/>
      <c r="Z847"/>
    </row>
    <row r="848" spans="1:26" x14ac:dyDescent="0.2">
      <c r="A848" s="209" t="str">
        <f>IF(E848&lt;&gt;"",VLOOKUP(E848,КОСГУ!$A:$B,2,FALSE), IF(D848&lt;&gt;"",VLOOKUP(D848,ВидРасх!$A:$B,2,FALSE),IF(C848&lt;&gt;"",VLOOKUP(C848,ЦелСТ!$A:$B,2,FALSE),VLOOKUP(B848,Р_ПР!$A:$B,2,FALSE))))&amp;""</f>
        <v/>
      </c>
      <c r="B848" s="208" t="str">
        <f t="shared" si="141"/>
        <v/>
      </c>
      <c r="C848" s="181" t="str">
        <f t="shared" si="142"/>
        <v/>
      </c>
      <c r="D848" s="208" t="str">
        <f t="shared" si="143"/>
        <v/>
      </c>
      <c r="E848" s="181" t="str">
        <f t="shared" si="144"/>
        <v/>
      </c>
      <c r="F848" s="182">
        <f t="shared" si="136"/>
        <v>0</v>
      </c>
      <c r="G848" s="182">
        <f t="shared" si="137"/>
        <v>0</v>
      </c>
      <c r="H848" s="183" t="e">
        <f t="shared" si="135"/>
        <v>#DIV/0!</v>
      </c>
      <c r="I848" s="130">
        <f t="shared" si="138"/>
        <v>0</v>
      </c>
      <c r="J848" s="42"/>
      <c r="K848" s="7" t="e">
        <f t="shared" si="139"/>
        <v>#DIV/0!</v>
      </c>
      <c r="L848" s="7" t="e">
        <f t="shared" si="140"/>
        <v>#DIV/0!</v>
      </c>
      <c r="N848"/>
      <c r="O848"/>
      <c r="P848"/>
      <c r="Q848"/>
      <c r="R848"/>
      <c r="S848"/>
      <c r="T848"/>
      <c r="U848"/>
      <c r="V848"/>
      <c r="W848"/>
      <c r="X848"/>
      <c r="Y848"/>
      <c r="Z848"/>
    </row>
    <row r="849" spans="1:26" x14ac:dyDescent="0.2">
      <c r="A849" s="209" t="str">
        <f>IF(E849&lt;&gt;"",VLOOKUP(E849,КОСГУ!$A:$B,2,FALSE), IF(D849&lt;&gt;"",VLOOKUP(D849,ВидРасх!$A:$B,2,FALSE),IF(C849&lt;&gt;"",VLOOKUP(C849,ЦелСТ!$A:$B,2,FALSE),VLOOKUP(B849,Р_ПР!$A:$B,2,FALSE))))&amp;""</f>
        <v/>
      </c>
      <c r="B849" s="208" t="str">
        <f t="shared" si="141"/>
        <v/>
      </c>
      <c r="C849" s="181" t="str">
        <f t="shared" si="142"/>
        <v/>
      </c>
      <c r="D849" s="208" t="str">
        <f t="shared" si="143"/>
        <v/>
      </c>
      <c r="E849" s="181" t="str">
        <f t="shared" si="144"/>
        <v/>
      </c>
      <c r="F849" s="182">
        <f t="shared" si="136"/>
        <v>0</v>
      </c>
      <c r="G849" s="182">
        <f t="shared" si="137"/>
        <v>0</v>
      </c>
      <c r="H849" s="183" t="e">
        <f t="shared" si="135"/>
        <v>#DIV/0!</v>
      </c>
      <c r="I849" s="130">
        <f t="shared" si="138"/>
        <v>0</v>
      </c>
      <c r="J849" s="42"/>
      <c r="K849" s="7" t="e">
        <f t="shared" si="139"/>
        <v>#DIV/0!</v>
      </c>
      <c r="L849" s="7" t="e">
        <f t="shared" si="140"/>
        <v>#DIV/0!</v>
      </c>
      <c r="N849"/>
      <c r="O849"/>
      <c r="P849"/>
      <c r="Q849"/>
      <c r="R849"/>
      <c r="S849"/>
      <c r="T849"/>
      <c r="U849"/>
      <c r="V849"/>
      <c r="W849"/>
      <c r="X849"/>
      <c r="Y849"/>
      <c r="Z849"/>
    </row>
    <row r="850" spans="1:26" x14ac:dyDescent="0.2">
      <c r="A850" s="209" t="str">
        <f>IF(E850&lt;&gt;"",VLOOKUP(E850,КОСГУ!$A:$B,2,FALSE), IF(D850&lt;&gt;"",VLOOKUP(D850,ВидРасх!$A:$B,2,FALSE),IF(C850&lt;&gt;"",VLOOKUP(C850,ЦелСТ!$A:$B,2,FALSE),VLOOKUP(B850,Р_ПР!$A:$B,2,FALSE))))&amp;""</f>
        <v/>
      </c>
      <c r="B850" s="208" t="str">
        <f t="shared" si="141"/>
        <v/>
      </c>
      <c r="C850" s="181" t="str">
        <f t="shared" si="142"/>
        <v/>
      </c>
      <c r="D850" s="208" t="str">
        <f t="shared" si="143"/>
        <v/>
      </c>
      <c r="E850" s="181" t="str">
        <f t="shared" si="144"/>
        <v/>
      </c>
      <c r="F850" s="182">
        <f t="shared" si="136"/>
        <v>0</v>
      </c>
      <c r="G850" s="182">
        <f t="shared" si="137"/>
        <v>0</v>
      </c>
      <c r="H850" s="183" t="e">
        <f t="shared" si="135"/>
        <v>#DIV/0!</v>
      </c>
      <c r="I850" s="130">
        <f t="shared" si="138"/>
        <v>0</v>
      </c>
      <c r="J850" s="42"/>
      <c r="K850" s="7" t="e">
        <f t="shared" si="139"/>
        <v>#DIV/0!</v>
      </c>
      <c r="L850" s="7" t="e">
        <f t="shared" si="140"/>
        <v>#DIV/0!</v>
      </c>
      <c r="N850"/>
      <c r="O850"/>
      <c r="P850"/>
      <c r="Q850"/>
      <c r="R850"/>
      <c r="S850"/>
      <c r="T850"/>
      <c r="U850"/>
      <c r="V850"/>
      <c r="W850"/>
      <c r="X850"/>
      <c r="Y850"/>
      <c r="Z850"/>
    </row>
    <row r="851" spans="1:26" x14ac:dyDescent="0.2">
      <c r="A851" s="209" t="str">
        <f>IF(E851&lt;&gt;"",VLOOKUP(E851,КОСГУ!$A:$B,2,FALSE), IF(D851&lt;&gt;"",VLOOKUP(D851,ВидРасх!$A:$B,2,FALSE),IF(C851&lt;&gt;"",VLOOKUP(C851,ЦелСТ!$A:$B,2,FALSE),VLOOKUP(B851,Р_ПР!$A:$B,2,FALSE))))&amp;""</f>
        <v/>
      </c>
      <c r="B851" s="208" t="str">
        <f t="shared" si="141"/>
        <v/>
      </c>
      <c r="C851" s="181" t="str">
        <f t="shared" si="142"/>
        <v/>
      </c>
      <c r="D851" s="208" t="str">
        <f t="shared" si="143"/>
        <v/>
      </c>
      <c r="E851" s="181" t="str">
        <f t="shared" si="144"/>
        <v/>
      </c>
      <c r="F851" s="182">
        <f t="shared" si="136"/>
        <v>0</v>
      </c>
      <c r="G851" s="182">
        <f t="shared" si="137"/>
        <v>0</v>
      </c>
      <c r="H851" s="183" t="e">
        <f t="shared" si="135"/>
        <v>#DIV/0!</v>
      </c>
      <c r="I851" s="130">
        <f t="shared" si="138"/>
        <v>0</v>
      </c>
      <c r="J851" s="42"/>
      <c r="K851" s="7" t="e">
        <f t="shared" si="139"/>
        <v>#DIV/0!</v>
      </c>
      <c r="L851" s="7" t="e">
        <f t="shared" si="140"/>
        <v>#DIV/0!</v>
      </c>
      <c r="N851"/>
      <c r="O851"/>
      <c r="P851"/>
      <c r="Q851"/>
      <c r="R851"/>
      <c r="S851"/>
      <c r="T851"/>
      <c r="U851"/>
      <c r="V851"/>
      <c r="W851"/>
      <c r="X851"/>
      <c r="Y851"/>
      <c r="Z851"/>
    </row>
    <row r="852" spans="1:26" x14ac:dyDescent="0.2">
      <c r="A852" s="209" t="str">
        <f>IF(E852&lt;&gt;"",VLOOKUP(E852,КОСГУ!$A:$B,2,FALSE), IF(D852&lt;&gt;"",VLOOKUP(D852,ВидРасх!$A:$B,2,FALSE),IF(C852&lt;&gt;"",VLOOKUP(C852,ЦелСТ!$A:$B,2,FALSE),VLOOKUP(B852,Р_ПР!$A:$B,2,FALSE))))&amp;""</f>
        <v/>
      </c>
      <c r="B852" s="208" t="str">
        <f t="shared" si="141"/>
        <v/>
      </c>
      <c r="C852" s="181" t="str">
        <f t="shared" si="142"/>
        <v/>
      </c>
      <c r="D852" s="208" t="str">
        <f t="shared" si="143"/>
        <v/>
      </c>
      <c r="E852" s="181" t="str">
        <f t="shared" si="144"/>
        <v/>
      </c>
      <c r="F852" s="182">
        <f t="shared" si="136"/>
        <v>0</v>
      </c>
      <c r="G852" s="182">
        <f t="shared" si="137"/>
        <v>0</v>
      </c>
      <c r="H852" s="183" t="e">
        <f t="shared" si="135"/>
        <v>#DIV/0!</v>
      </c>
      <c r="I852" s="130">
        <f t="shared" si="138"/>
        <v>0</v>
      </c>
      <c r="J852" s="42"/>
      <c r="K852" s="7" t="e">
        <f t="shared" si="139"/>
        <v>#DIV/0!</v>
      </c>
      <c r="L852" s="7" t="e">
        <f t="shared" si="140"/>
        <v>#DIV/0!</v>
      </c>
      <c r="N852"/>
      <c r="O852"/>
      <c r="P852"/>
      <c r="Q852"/>
      <c r="R852"/>
      <c r="S852"/>
      <c r="T852"/>
      <c r="U852"/>
      <c r="V852"/>
      <c r="W852"/>
      <c r="X852"/>
      <c r="Y852"/>
      <c r="Z852"/>
    </row>
    <row r="853" spans="1:26" x14ac:dyDescent="0.2">
      <c r="A853" s="209" t="str">
        <f>IF(E853&lt;&gt;"",VLOOKUP(E853,КОСГУ!$A:$B,2,FALSE), IF(D853&lt;&gt;"",VLOOKUP(D853,ВидРасх!$A:$B,2,FALSE),IF(C853&lt;&gt;"",VLOOKUP(C853,ЦелСТ!$A:$B,2,FALSE),VLOOKUP(B853,Р_ПР!$A:$B,2,FALSE))))&amp;""</f>
        <v/>
      </c>
      <c r="B853" s="208" t="str">
        <f t="shared" si="141"/>
        <v/>
      </c>
      <c r="C853" s="181" t="str">
        <f t="shared" si="142"/>
        <v/>
      </c>
      <c r="D853" s="208" t="str">
        <f t="shared" si="143"/>
        <v/>
      </c>
      <c r="E853" s="181" t="str">
        <f t="shared" si="144"/>
        <v/>
      </c>
      <c r="F853" s="182">
        <f t="shared" si="136"/>
        <v>0</v>
      </c>
      <c r="G853" s="182">
        <f t="shared" si="137"/>
        <v>0</v>
      </c>
      <c r="H853" s="183" t="e">
        <f t="shared" si="135"/>
        <v>#DIV/0!</v>
      </c>
      <c r="I853" s="130">
        <f t="shared" si="138"/>
        <v>0</v>
      </c>
      <c r="J853" s="42"/>
      <c r="K853" s="7" t="e">
        <f t="shared" si="139"/>
        <v>#DIV/0!</v>
      </c>
      <c r="L853" s="7" t="e">
        <f t="shared" si="140"/>
        <v>#DIV/0!</v>
      </c>
      <c r="N853"/>
      <c r="O853"/>
      <c r="P853"/>
      <c r="Q853"/>
      <c r="R853"/>
      <c r="S853"/>
      <c r="T853"/>
      <c r="U853"/>
      <c r="V853"/>
      <c r="W853"/>
      <c r="X853"/>
      <c r="Y853"/>
      <c r="Z853"/>
    </row>
    <row r="854" spans="1:26" x14ac:dyDescent="0.2">
      <c r="A854" s="209" t="str">
        <f>IF(E854&lt;&gt;"",VLOOKUP(E854,КОСГУ!$A:$B,2,FALSE), IF(D854&lt;&gt;"",VLOOKUP(D854,ВидРасх!$A:$B,2,FALSE),IF(C854&lt;&gt;"",VLOOKUP(C854,ЦелСТ!$A:$B,2,FALSE),VLOOKUP(B854,Р_ПР!$A:$B,2,FALSE))))&amp;""</f>
        <v/>
      </c>
      <c r="B854" s="208" t="str">
        <f t="shared" si="141"/>
        <v/>
      </c>
      <c r="C854" s="181" t="str">
        <f t="shared" si="142"/>
        <v/>
      </c>
      <c r="D854" s="208" t="str">
        <f t="shared" si="143"/>
        <v/>
      </c>
      <c r="E854" s="181" t="str">
        <f t="shared" si="144"/>
        <v/>
      </c>
      <c r="F854" s="182">
        <f t="shared" si="136"/>
        <v>0</v>
      </c>
      <c r="G854" s="182">
        <f t="shared" si="137"/>
        <v>0</v>
      </c>
      <c r="H854" s="183" t="e">
        <f t="shared" si="135"/>
        <v>#DIV/0!</v>
      </c>
      <c r="I854" s="130">
        <f t="shared" si="138"/>
        <v>0</v>
      </c>
      <c r="J854" s="42"/>
      <c r="K854" s="7" t="e">
        <f t="shared" si="139"/>
        <v>#DIV/0!</v>
      </c>
      <c r="L854" s="7" t="e">
        <f t="shared" si="140"/>
        <v>#DIV/0!</v>
      </c>
      <c r="N854"/>
      <c r="O854"/>
      <c r="P854"/>
      <c r="Q854"/>
      <c r="R854"/>
      <c r="S854"/>
      <c r="T854"/>
      <c r="U854"/>
      <c r="V854"/>
      <c r="W854"/>
      <c r="X854"/>
      <c r="Y854"/>
      <c r="Z854"/>
    </row>
    <row r="855" spans="1:26" x14ac:dyDescent="0.2">
      <c r="A855" s="209" t="str">
        <f>IF(E855&lt;&gt;"",VLOOKUP(E855,КОСГУ!$A:$B,2,FALSE), IF(D855&lt;&gt;"",VLOOKUP(D855,ВидРасх!$A:$B,2,FALSE),IF(C855&lt;&gt;"",VLOOKUP(C855,ЦелСТ!$A:$B,2,FALSE),VLOOKUP(B855,Р_ПР!$A:$B,2,FALSE))))&amp;""</f>
        <v/>
      </c>
      <c r="B855" s="208" t="str">
        <f t="shared" si="141"/>
        <v/>
      </c>
      <c r="C855" s="181" t="str">
        <f t="shared" si="142"/>
        <v/>
      </c>
      <c r="D855" s="208" t="str">
        <f t="shared" si="143"/>
        <v/>
      </c>
      <c r="E855" s="181" t="str">
        <f t="shared" si="144"/>
        <v/>
      </c>
      <c r="F855" s="182">
        <f t="shared" si="136"/>
        <v>0</v>
      </c>
      <c r="G855" s="182">
        <f t="shared" si="137"/>
        <v>0</v>
      </c>
      <c r="H855" s="183" t="e">
        <f t="shared" si="135"/>
        <v>#DIV/0!</v>
      </c>
      <c r="I855" s="130">
        <f t="shared" si="138"/>
        <v>0</v>
      </c>
      <c r="J855" s="42"/>
      <c r="K855" s="7" t="e">
        <f t="shared" si="139"/>
        <v>#DIV/0!</v>
      </c>
      <c r="L855" s="7" t="e">
        <f t="shared" si="140"/>
        <v>#DIV/0!</v>
      </c>
      <c r="N855"/>
      <c r="O855"/>
      <c r="P855"/>
      <c r="Q855"/>
      <c r="R855"/>
      <c r="S855"/>
      <c r="T855"/>
      <c r="U855"/>
      <c r="V855"/>
      <c r="W855"/>
      <c r="X855"/>
      <c r="Y855"/>
      <c r="Z855"/>
    </row>
    <row r="856" spans="1:26" x14ac:dyDescent="0.2">
      <c r="A856" s="209" t="str">
        <f>IF(E856&lt;&gt;"",VLOOKUP(E856,КОСГУ!$A:$B,2,FALSE), IF(D856&lt;&gt;"",VLOOKUP(D856,ВидРасх!$A:$B,2,FALSE),IF(C856&lt;&gt;"",VLOOKUP(C856,ЦелСТ!$A:$B,2,FALSE),VLOOKUP(B856,Р_ПР!$A:$B,2,FALSE))))&amp;""</f>
        <v/>
      </c>
      <c r="B856" s="208" t="str">
        <f t="shared" si="141"/>
        <v/>
      </c>
      <c r="C856" s="181" t="str">
        <f t="shared" si="142"/>
        <v/>
      </c>
      <c r="D856" s="208" t="str">
        <f t="shared" si="143"/>
        <v/>
      </c>
      <c r="E856" s="181" t="str">
        <f t="shared" si="144"/>
        <v/>
      </c>
      <c r="F856" s="182">
        <f t="shared" si="136"/>
        <v>0</v>
      </c>
      <c r="G856" s="182">
        <f t="shared" si="137"/>
        <v>0</v>
      </c>
      <c r="H856" s="183" t="e">
        <f t="shared" si="135"/>
        <v>#DIV/0!</v>
      </c>
      <c r="I856" s="130">
        <f t="shared" si="138"/>
        <v>0</v>
      </c>
      <c r="J856" s="42"/>
      <c r="K856" s="7" t="e">
        <f t="shared" si="139"/>
        <v>#DIV/0!</v>
      </c>
      <c r="L856" s="7" t="e">
        <f t="shared" si="140"/>
        <v>#DIV/0!</v>
      </c>
      <c r="N856"/>
      <c r="O856"/>
      <c r="P856"/>
      <c r="Q856"/>
      <c r="R856"/>
      <c r="S856"/>
      <c r="T856"/>
      <c r="U856"/>
      <c r="V856"/>
      <c r="W856"/>
      <c r="X856"/>
      <c r="Y856"/>
      <c r="Z856"/>
    </row>
    <row r="857" spans="1:26" x14ac:dyDescent="0.2">
      <c r="A857" s="209" t="str">
        <f>IF(E857&lt;&gt;"",VLOOKUP(E857,КОСГУ!$A:$B,2,FALSE), IF(D857&lt;&gt;"",VLOOKUP(D857,ВидРасх!$A:$B,2,FALSE),IF(C857&lt;&gt;"",VLOOKUP(C857,ЦелСТ!$A:$B,2,FALSE),VLOOKUP(B857,Р_ПР!$A:$B,2,FALSE))))&amp;""</f>
        <v/>
      </c>
      <c r="B857" s="208" t="str">
        <f t="shared" si="141"/>
        <v/>
      </c>
      <c r="C857" s="181" t="str">
        <f t="shared" si="142"/>
        <v/>
      </c>
      <c r="D857" s="208" t="str">
        <f t="shared" si="143"/>
        <v/>
      </c>
      <c r="E857" s="181" t="str">
        <f t="shared" si="144"/>
        <v/>
      </c>
      <c r="F857" s="182">
        <f t="shared" si="136"/>
        <v>0</v>
      </c>
      <c r="G857" s="182">
        <f t="shared" si="137"/>
        <v>0</v>
      </c>
      <c r="H857" s="183" t="e">
        <f t="shared" si="135"/>
        <v>#DIV/0!</v>
      </c>
      <c r="I857" s="130">
        <f t="shared" si="138"/>
        <v>0</v>
      </c>
      <c r="J857" s="42"/>
      <c r="K857" s="7" t="e">
        <f t="shared" si="139"/>
        <v>#DIV/0!</v>
      </c>
      <c r="L857" s="7" t="e">
        <f t="shared" si="140"/>
        <v>#DIV/0!</v>
      </c>
      <c r="N857"/>
      <c r="O857"/>
      <c r="P857"/>
      <c r="Q857"/>
      <c r="R857"/>
      <c r="S857"/>
      <c r="T857"/>
      <c r="U857"/>
      <c r="V857"/>
      <c r="W857"/>
      <c r="X857"/>
      <c r="Y857"/>
      <c r="Z857"/>
    </row>
    <row r="858" spans="1:26" x14ac:dyDescent="0.2">
      <c r="A858" s="209" t="str">
        <f>IF(E858&lt;&gt;"",VLOOKUP(E858,КОСГУ!$A:$B,2,FALSE), IF(D858&lt;&gt;"",VLOOKUP(D858,ВидРасх!$A:$B,2,FALSE),IF(C858&lt;&gt;"",VLOOKUP(C858,ЦелСТ!$A:$B,2,FALSE),VLOOKUP(B858,Р_ПР!$A:$B,2,FALSE))))&amp;""</f>
        <v/>
      </c>
      <c r="B858" s="208" t="str">
        <f t="shared" si="141"/>
        <v/>
      </c>
      <c r="C858" s="181" t="str">
        <f t="shared" si="142"/>
        <v/>
      </c>
      <c r="D858" s="208" t="str">
        <f t="shared" si="143"/>
        <v/>
      </c>
      <c r="E858" s="181" t="str">
        <f t="shared" si="144"/>
        <v/>
      </c>
      <c r="F858" s="182">
        <f t="shared" si="136"/>
        <v>0</v>
      </c>
      <c r="G858" s="182">
        <f t="shared" si="137"/>
        <v>0</v>
      </c>
      <c r="H858" s="183" t="e">
        <f t="shared" si="135"/>
        <v>#DIV/0!</v>
      </c>
      <c r="I858" s="130">
        <f t="shared" si="138"/>
        <v>0</v>
      </c>
      <c r="J858" s="42"/>
      <c r="K858" s="7" t="e">
        <f t="shared" si="139"/>
        <v>#DIV/0!</v>
      </c>
      <c r="L858" s="7" t="e">
        <f t="shared" si="140"/>
        <v>#DIV/0!</v>
      </c>
      <c r="N858"/>
      <c r="O858"/>
      <c r="P858"/>
      <c r="Q858"/>
      <c r="R858"/>
      <c r="S858"/>
      <c r="T858"/>
      <c r="U858"/>
      <c r="V858"/>
      <c r="W858"/>
      <c r="X858"/>
      <c r="Y858"/>
      <c r="Z858"/>
    </row>
    <row r="859" spans="1:26" x14ac:dyDescent="0.2">
      <c r="A859" s="209" t="str">
        <f>IF(E859&lt;&gt;"",VLOOKUP(E859,КОСГУ!$A:$B,2,FALSE), IF(D859&lt;&gt;"",VLOOKUP(D859,ВидРасх!$A:$B,2,FALSE),IF(C859&lt;&gt;"",VLOOKUP(C859,ЦелСТ!$A:$B,2,FALSE),VLOOKUP(B859,Р_ПР!$A:$B,2,FALSE))))&amp;""</f>
        <v/>
      </c>
      <c r="B859" s="208" t="str">
        <f t="shared" si="141"/>
        <v/>
      </c>
      <c r="C859" s="181" t="str">
        <f t="shared" si="142"/>
        <v/>
      </c>
      <c r="D859" s="208" t="str">
        <f t="shared" si="143"/>
        <v/>
      </c>
      <c r="E859" s="181" t="str">
        <f t="shared" si="144"/>
        <v/>
      </c>
      <c r="F859" s="182">
        <f t="shared" si="136"/>
        <v>0</v>
      </c>
      <c r="G859" s="182">
        <f t="shared" si="137"/>
        <v>0</v>
      </c>
      <c r="H859" s="183" t="e">
        <f t="shared" si="135"/>
        <v>#DIV/0!</v>
      </c>
      <c r="I859" s="130">
        <f t="shared" si="138"/>
        <v>0</v>
      </c>
      <c r="J859" s="42"/>
      <c r="K859" s="7" t="e">
        <f t="shared" si="139"/>
        <v>#DIV/0!</v>
      </c>
      <c r="L859" s="7" t="e">
        <f t="shared" si="140"/>
        <v>#DIV/0!</v>
      </c>
      <c r="N859"/>
      <c r="O859"/>
      <c r="P859"/>
      <c r="Q859"/>
      <c r="R859"/>
      <c r="S859"/>
      <c r="T859"/>
      <c r="U859"/>
      <c r="V859"/>
      <c r="W859"/>
      <c r="X859"/>
      <c r="Y859"/>
      <c r="Z859"/>
    </row>
    <row r="860" spans="1:26" x14ac:dyDescent="0.2">
      <c r="A860" s="209" t="str">
        <f>IF(E860&lt;&gt;"",VLOOKUP(E860,КОСГУ!$A:$B,2,FALSE), IF(D860&lt;&gt;"",VLOOKUP(D860,ВидРасх!$A:$B,2,FALSE),IF(C860&lt;&gt;"",VLOOKUP(C860,ЦелСТ!$A:$B,2,FALSE),VLOOKUP(B860,Р_ПР!$A:$B,2,FALSE))))&amp;""</f>
        <v/>
      </c>
      <c r="B860" s="208" t="str">
        <f t="shared" si="141"/>
        <v/>
      </c>
      <c r="C860" s="181" t="str">
        <f t="shared" si="142"/>
        <v/>
      </c>
      <c r="D860" s="208" t="str">
        <f t="shared" si="143"/>
        <v/>
      </c>
      <c r="E860" s="181" t="str">
        <f t="shared" si="144"/>
        <v/>
      </c>
      <c r="F860" s="182">
        <f t="shared" si="136"/>
        <v>0</v>
      </c>
      <c r="G860" s="182">
        <f t="shared" si="137"/>
        <v>0</v>
      </c>
      <c r="H860" s="183" t="e">
        <f t="shared" si="135"/>
        <v>#DIV/0!</v>
      </c>
      <c r="I860" s="130">
        <f t="shared" si="138"/>
        <v>0</v>
      </c>
      <c r="J860" s="42"/>
      <c r="K860" s="7" t="e">
        <f t="shared" si="139"/>
        <v>#DIV/0!</v>
      </c>
      <c r="L860" s="7" t="e">
        <f t="shared" si="140"/>
        <v>#DIV/0!</v>
      </c>
      <c r="N860"/>
      <c r="O860"/>
      <c r="P860"/>
      <c r="Q860"/>
      <c r="R860"/>
      <c r="S860"/>
      <c r="T860"/>
      <c r="U860"/>
      <c r="V860"/>
      <c r="W860"/>
      <c r="X860"/>
      <c r="Y860"/>
      <c r="Z860"/>
    </row>
    <row r="861" spans="1:26" x14ac:dyDescent="0.2">
      <c r="A861" s="209" t="str">
        <f>IF(E861&lt;&gt;"",VLOOKUP(E861,КОСГУ!$A:$B,2,FALSE), IF(D861&lt;&gt;"",VLOOKUP(D861,ВидРасх!$A:$B,2,FALSE),IF(C861&lt;&gt;"",VLOOKUP(C861,ЦелСТ!$A:$B,2,FALSE),VLOOKUP(B861,Р_ПР!$A:$B,2,FALSE))))&amp;""</f>
        <v/>
      </c>
      <c r="B861" s="208" t="str">
        <f t="shared" si="141"/>
        <v/>
      </c>
      <c r="C861" s="181" t="str">
        <f t="shared" si="142"/>
        <v/>
      </c>
      <c r="D861" s="208" t="str">
        <f t="shared" si="143"/>
        <v/>
      </c>
      <c r="E861" s="181" t="str">
        <f t="shared" si="144"/>
        <v/>
      </c>
      <c r="F861" s="182">
        <f t="shared" si="136"/>
        <v>0</v>
      </c>
      <c r="G861" s="182">
        <f t="shared" si="137"/>
        <v>0</v>
      </c>
      <c r="H861" s="183" t="e">
        <f t="shared" si="135"/>
        <v>#DIV/0!</v>
      </c>
      <c r="I861" s="130">
        <f t="shared" si="138"/>
        <v>0</v>
      </c>
      <c r="J861" s="42"/>
      <c r="K861" s="7" t="e">
        <f t="shared" si="139"/>
        <v>#DIV/0!</v>
      </c>
      <c r="L861" s="7" t="e">
        <f t="shared" si="140"/>
        <v>#DIV/0!</v>
      </c>
      <c r="N861"/>
      <c r="O861"/>
      <c r="P861"/>
      <c r="Q861"/>
      <c r="R861"/>
      <c r="S861"/>
      <c r="T861"/>
      <c r="U861"/>
      <c r="V861"/>
      <c r="W861"/>
      <c r="X861"/>
      <c r="Y861"/>
      <c r="Z861"/>
    </row>
    <row r="862" spans="1:26" x14ac:dyDescent="0.2">
      <c r="A862" s="209" t="str">
        <f>IF(E862&lt;&gt;"",VLOOKUP(E862,КОСГУ!$A:$B,2,FALSE), IF(D862&lt;&gt;"",VLOOKUP(D862,ВидРасх!$A:$B,2,FALSE),IF(C862&lt;&gt;"",VLOOKUP(C862,ЦелСТ!$A:$B,2,FALSE),VLOOKUP(B862,Р_ПР!$A:$B,2,FALSE))))&amp;""</f>
        <v/>
      </c>
      <c r="B862" s="208" t="str">
        <f t="shared" si="141"/>
        <v/>
      </c>
      <c r="C862" s="181" t="str">
        <f t="shared" si="142"/>
        <v/>
      </c>
      <c r="D862" s="208" t="str">
        <f t="shared" si="143"/>
        <v/>
      </c>
      <c r="E862" s="181" t="str">
        <f t="shared" si="144"/>
        <v/>
      </c>
      <c r="F862" s="182">
        <f t="shared" si="136"/>
        <v>0</v>
      </c>
      <c r="G862" s="182">
        <f t="shared" si="137"/>
        <v>0</v>
      </c>
      <c r="H862" s="183" t="e">
        <f t="shared" si="135"/>
        <v>#DIV/0!</v>
      </c>
      <c r="I862" s="130">
        <f t="shared" si="138"/>
        <v>0</v>
      </c>
      <c r="J862" s="42"/>
      <c r="K862" s="7" t="e">
        <f t="shared" si="139"/>
        <v>#DIV/0!</v>
      </c>
      <c r="L862" s="7" t="e">
        <f t="shared" si="140"/>
        <v>#DIV/0!</v>
      </c>
      <c r="N862"/>
      <c r="O862"/>
      <c r="P862"/>
      <c r="Q862"/>
      <c r="R862"/>
      <c r="S862"/>
      <c r="T862"/>
      <c r="U862"/>
      <c r="V862"/>
      <c r="W862"/>
      <c r="X862"/>
      <c r="Y862"/>
      <c r="Z862"/>
    </row>
    <row r="863" spans="1:26" x14ac:dyDescent="0.2">
      <c r="A863" s="209" t="str">
        <f>IF(E863&lt;&gt;"",VLOOKUP(E863,КОСГУ!$A:$B,2,FALSE), IF(D863&lt;&gt;"",VLOOKUP(D863,ВидРасх!$A:$B,2,FALSE),IF(C863&lt;&gt;"",VLOOKUP(C863,ЦелСТ!$A:$B,2,FALSE),VLOOKUP(B863,Р_ПР!$A:$B,2,FALSE))))&amp;""</f>
        <v/>
      </c>
      <c r="B863" s="208" t="str">
        <f t="shared" si="141"/>
        <v/>
      </c>
      <c r="C863" s="181" t="str">
        <f t="shared" si="142"/>
        <v/>
      </c>
      <c r="D863" s="208" t="str">
        <f t="shared" si="143"/>
        <v/>
      </c>
      <c r="E863" s="181" t="str">
        <f t="shared" si="144"/>
        <v/>
      </c>
      <c r="F863" s="182">
        <f t="shared" si="136"/>
        <v>0</v>
      </c>
      <c r="G863" s="182">
        <f t="shared" si="137"/>
        <v>0</v>
      </c>
      <c r="H863" s="183" t="e">
        <f t="shared" si="135"/>
        <v>#DIV/0!</v>
      </c>
      <c r="I863" s="130">
        <f t="shared" si="138"/>
        <v>0</v>
      </c>
      <c r="J863" s="42"/>
      <c r="K863" s="7" t="e">
        <f t="shared" si="139"/>
        <v>#DIV/0!</v>
      </c>
      <c r="L863" s="7" t="e">
        <f t="shared" si="140"/>
        <v>#DIV/0!</v>
      </c>
      <c r="N863"/>
      <c r="O863"/>
      <c r="P863"/>
      <c r="Q863"/>
      <c r="R863"/>
      <c r="S863"/>
      <c r="T863"/>
      <c r="U863"/>
      <c r="V863"/>
      <c r="W863"/>
      <c r="X863"/>
      <c r="Y863"/>
      <c r="Z863"/>
    </row>
    <row r="864" spans="1:26" x14ac:dyDescent="0.2">
      <c r="A864" s="209" t="str">
        <f>IF(E864&lt;&gt;"",VLOOKUP(E864,КОСГУ!$A:$B,2,FALSE), IF(D864&lt;&gt;"",VLOOKUP(D864,ВидРасх!$A:$B,2,FALSE),IF(C864&lt;&gt;"",VLOOKUP(C864,ЦелСТ!$A:$B,2,FALSE),VLOOKUP(B864,Р_ПР!$A:$B,2,FALSE))))&amp;""</f>
        <v/>
      </c>
      <c r="B864" s="208" t="str">
        <f t="shared" si="141"/>
        <v/>
      </c>
      <c r="C864" s="181" t="str">
        <f t="shared" si="142"/>
        <v/>
      </c>
      <c r="D864" s="208" t="str">
        <f t="shared" si="143"/>
        <v/>
      </c>
      <c r="E864" s="181" t="str">
        <f t="shared" si="144"/>
        <v/>
      </c>
      <c r="F864" s="182">
        <f t="shared" si="136"/>
        <v>0</v>
      </c>
      <c r="G864" s="182">
        <f t="shared" si="137"/>
        <v>0</v>
      </c>
      <c r="H864" s="183" t="e">
        <f t="shared" si="135"/>
        <v>#DIV/0!</v>
      </c>
      <c r="I864" s="130">
        <f t="shared" si="138"/>
        <v>0</v>
      </c>
      <c r="J864" s="42"/>
      <c r="K864" s="7" t="e">
        <f t="shared" si="139"/>
        <v>#DIV/0!</v>
      </c>
      <c r="L864" s="7" t="e">
        <f t="shared" si="140"/>
        <v>#DIV/0!</v>
      </c>
      <c r="N864"/>
      <c r="O864"/>
      <c r="P864"/>
      <c r="Q864"/>
      <c r="R864"/>
      <c r="S864"/>
      <c r="T864"/>
      <c r="U864"/>
      <c r="V864"/>
      <c r="W864"/>
      <c r="X864"/>
      <c r="Y864"/>
      <c r="Z864"/>
    </row>
    <row r="865" spans="1:26" x14ac:dyDescent="0.2">
      <c r="A865" s="209" t="str">
        <f>IF(E865&lt;&gt;"",VLOOKUP(E865,КОСГУ!$A:$B,2,FALSE), IF(D865&lt;&gt;"",VLOOKUP(D865,ВидРасх!$A:$B,2,FALSE),IF(C865&lt;&gt;"",VLOOKUP(C865,ЦелСТ!$A:$B,2,FALSE),VLOOKUP(B865,Р_ПР!$A:$B,2,FALSE))))&amp;""</f>
        <v/>
      </c>
      <c r="B865" s="208" t="str">
        <f t="shared" si="141"/>
        <v/>
      </c>
      <c r="C865" s="181" t="str">
        <f t="shared" si="142"/>
        <v/>
      </c>
      <c r="D865" s="208" t="str">
        <f t="shared" si="143"/>
        <v/>
      </c>
      <c r="E865" s="181" t="str">
        <f t="shared" si="144"/>
        <v/>
      </c>
      <c r="F865" s="182">
        <f t="shared" si="136"/>
        <v>0</v>
      </c>
      <c r="G865" s="182">
        <f t="shared" si="137"/>
        <v>0</v>
      </c>
      <c r="H865" s="183" t="e">
        <f t="shared" si="135"/>
        <v>#DIV/0!</v>
      </c>
      <c r="I865" s="130">
        <f t="shared" si="138"/>
        <v>0</v>
      </c>
      <c r="J865" s="42"/>
      <c r="K865" s="7" t="e">
        <f t="shared" si="139"/>
        <v>#DIV/0!</v>
      </c>
      <c r="L865" s="7" t="e">
        <f t="shared" si="140"/>
        <v>#DIV/0!</v>
      </c>
      <c r="N865"/>
      <c r="O865"/>
      <c r="P865"/>
      <c r="Q865"/>
      <c r="R865"/>
      <c r="S865"/>
      <c r="T865"/>
      <c r="U865"/>
      <c r="V865"/>
      <c r="W865"/>
      <c r="X865"/>
      <c r="Y865"/>
      <c r="Z865"/>
    </row>
    <row r="866" spans="1:26" x14ac:dyDescent="0.2">
      <c r="A866" s="209" t="str">
        <f>IF(E866&lt;&gt;"",VLOOKUP(E866,КОСГУ!$A:$B,2,FALSE), IF(D866&lt;&gt;"",VLOOKUP(D866,ВидРасх!$A:$B,2,FALSE),IF(C866&lt;&gt;"",VLOOKUP(C866,ЦелСТ!$A:$B,2,FALSE),VLOOKUP(B866,Р_ПР!$A:$B,2,FALSE))))&amp;""</f>
        <v/>
      </c>
      <c r="B866" s="208" t="str">
        <f t="shared" si="141"/>
        <v/>
      </c>
      <c r="C866" s="181" t="str">
        <f t="shared" si="142"/>
        <v/>
      </c>
      <c r="D866" s="208" t="str">
        <f t="shared" si="143"/>
        <v/>
      </c>
      <c r="E866" s="181" t="str">
        <f t="shared" si="144"/>
        <v/>
      </c>
      <c r="F866" s="182">
        <f t="shared" si="136"/>
        <v>0</v>
      </c>
      <c r="G866" s="182">
        <f t="shared" si="137"/>
        <v>0</v>
      </c>
      <c r="H866" s="183" t="e">
        <f t="shared" si="135"/>
        <v>#DIV/0!</v>
      </c>
      <c r="I866" s="130">
        <f t="shared" si="138"/>
        <v>0</v>
      </c>
      <c r="J866" s="42"/>
      <c r="K866" s="7" t="e">
        <f t="shared" si="139"/>
        <v>#DIV/0!</v>
      </c>
      <c r="L866" s="7" t="e">
        <f t="shared" si="140"/>
        <v>#DIV/0!</v>
      </c>
      <c r="N866"/>
      <c r="O866"/>
      <c r="P866"/>
      <c r="Q866"/>
      <c r="R866"/>
      <c r="S866"/>
      <c r="T866"/>
      <c r="U866"/>
      <c r="V866"/>
      <c r="W866"/>
      <c r="X866"/>
      <c r="Y866"/>
      <c r="Z866"/>
    </row>
    <row r="867" spans="1:26" x14ac:dyDescent="0.2">
      <c r="A867" s="209" t="str">
        <f>IF(E867&lt;&gt;"",VLOOKUP(E867,КОСГУ!$A:$B,2,FALSE), IF(D867&lt;&gt;"",VLOOKUP(D867,ВидРасх!$A:$B,2,FALSE),IF(C867&lt;&gt;"",VLOOKUP(C867,ЦелСТ!$A:$B,2,FALSE),VLOOKUP(B867,Р_ПР!$A:$B,2,FALSE))))&amp;""</f>
        <v/>
      </c>
      <c r="B867" s="208" t="str">
        <f t="shared" si="141"/>
        <v/>
      </c>
      <c r="C867" s="181" t="str">
        <f t="shared" si="142"/>
        <v/>
      </c>
      <c r="D867" s="208" t="str">
        <f t="shared" si="143"/>
        <v/>
      </c>
      <c r="E867" s="181" t="str">
        <f t="shared" si="144"/>
        <v/>
      </c>
      <c r="F867" s="182">
        <f t="shared" si="136"/>
        <v>0</v>
      </c>
      <c r="G867" s="182">
        <f t="shared" si="137"/>
        <v>0</v>
      </c>
      <c r="H867" s="183" t="e">
        <f t="shared" si="135"/>
        <v>#DIV/0!</v>
      </c>
      <c r="I867" s="130">
        <f t="shared" si="138"/>
        <v>0</v>
      </c>
      <c r="J867" s="42"/>
      <c r="K867" s="7" t="e">
        <f t="shared" si="139"/>
        <v>#DIV/0!</v>
      </c>
      <c r="L867" s="7" t="e">
        <f t="shared" si="140"/>
        <v>#DIV/0!</v>
      </c>
      <c r="N867"/>
      <c r="O867"/>
      <c r="P867"/>
      <c r="Q867"/>
      <c r="R867"/>
      <c r="S867"/>
      <c r="T867"/>
      <c r="U867"/>
      <c r="V867"/>
      <c r="W867"/>
      <c r="X867"/>
      <c r="Y867"/>
      <c r="Z867"/>
    </row>
    <row r="868" spans="1:26" x14ac:dyDescent="0.2">
      <c r="A868" s="209" t="str">
        <f>IF(E868&lt;&gt;"",VLOOKUP(E868,КОСГУ!$A:$B,2,FALSE), IF(D868&lt;&gt;"",VLOOKUP(D868,ВидРасх!$A:$B,2,FALSE),IF(C868&lt;&gt;"",VLOOKUP(C868,ЦелСТ!$A:$B,2,FALSE),VLOOKUP(B868,Р_ПР!$A:$B,2,FALSE))))&amp;""</f>
        <v/>
      </c>
      <c r="B868" s="208" t="str">
        <f t="shared" si="141"/>
        <v/>
      </c>
      <c r="C868" s="181" t="str">
        <f t="shared" si="142"/>
        <v/>
      </c>
      <c r="D868" s="208" t="str">
        <f t="shared" si="143"/>
        <v/>
      </c>
      <c r="E868" s="181" t="str">
        <f t="shared" si="144"/>
        <v/>
      </c>
      <c r="F868" s="182">
        <f t="shared" si="136"/>
        <v>0</v>
      </c>
      <c r="G868" s="182">
        <f t="shared" si="137"/>
        <v>0</v>
      </c>
      <c r="H868" s="183" t="e">
        <f t="shared" si="135"/>
        <v>#DIV/0!</v>
      </c>
      <c r="I868" s="130">
        <f t="shared" si="138"/>
        <v>0</v>
      </c>
      <c r="J868" s="42"/>
      <c r="K868" s="7" t="e">
        <f t="shared" si="139"/>
        <v>#DIV/0!</v>
      </c>
      <c r="L868" s="7" t="e">
        <f t="shared" si="140"/>
        <v>#DIV/0!</v>
      </c>
      <c r="N868"/>
      <c r="O868"/>
      <c r="P868"/>
      <c r="Q868"/>
      <c r="R868"/>
      <c r="S868"/>
      <c r="T868"/>
      <c r="U868"/>
      <c r="V868"/>
      <c r="W868"/>
      <c r="X868"/>
      <c r="Y868"/>
      <c r="Z868"/>
    </row>
    <row r="869" spans="1:26" x14ac:dyDescent="0.2">
      <c r="A869" s="209" t="str">
        <f>IF(E869&lt;&gt;"",VLOOKUP(E869,КОСГУ!$A:$B,2,FALSE), IF(D869&lt;&gt;"",VLOOKUP(D869,ВидРасх!$A:$B,2,FALSE),IF(C869&lt;&gt;"",VLOOKUP(C869,ЦелСТ!$A:$B,2,FALSE),VLOOKUP(B869,Р_ПР!$A:$B,2,FALSE))))&amp;""</f>
        <v/>
      </c>
      <c r="B869" s="208" t="str">
        <f t="shared" si="141"/>
        <v/>
      </c>
      <c r="C869" s="181" t="str">
        <f t="shared" si="142"/>
        <v/>
      </c>
      <c r="D869" s="208" t="str">
        <f t="shared" si="143"/>
        <v/>
      </c>
      <c r="E869" s="181" t="str">
        <f t="shared" si="144"/>
        <v/>
      </c>
      <c r="F869" s="182">
        <f t="shared" si="136"/>
        <v>0</v>
      </c>
      <c r="G869" s="182">
        <f t="shared" si="137"/>
        <v>0</v>
      </c>
      <c r="H869" s="183" t="e">
        <f t="shared" si="135"/>
        <v>#DIV/0!</v>
      </c>
      <c r="I869" s="130">
        <f t="shared" si="138"/>
        <v>0</v>
      </c>
      <c r="J869" s="42"/>
      <c r="K869" s="7" t="e">
        <f t="shared" si="139"/>
        <v>#DIV/0!</v>
      </c>
      <c r="L869" s="7" t="e">
        <f t="shared" si="140"/>
        <v>#DIV/0!</v>
      </c>
      <c r="N869"/>
      <c r="O869"/>
      <c r="P869"/>
      <c r="Q869"/>
      <c r="R869"/>
      <c r="S869"/>
      <c r="T869"/>
      <c r="U869"/>
      <c r="V869"/>
      <c r="W869"/>
      <c r="X869"/>
      <c r="Y869"/>
      <c r="Z869"/>
    </row>
    <row r="870" spans="1:26" x14ac:dyDescent="0.2">
      <c r="A870" s="209" t="str">
        <f>IF(E870&lt;&gt;"",VLOOKUP(E870,КОСГУ!$A:$B,2,FALSE), IF(D870&lt;&gt;"",VLOOKUP(D870,ВидРасх!$A:$B,2,FALSE),IF(C870&lt;&gt;"",VLOOKUP(C870,ЦелСТ!$A:$B,2,FALSE),VLOOKUP(B870,Р_ПР!$A:$B,2,FALSE))))&amp;""</f>
        <v/>
      </c>
      <c r="B870" s="208" t="str">
        <f t="shared" si="141"/>
        <v/>
      </c>
      <c r="C870" s="181" t="str">
        <f t="shared" si="142"/>
        <v/>
      </c>
      <c r="D870" s="208" t="str">
        <f t="shared" si="143"/>
        <v/>
      </c>
      <c r="E870" s="181" t="str">
        <f t="shared" si="144"/>
        <v/>
      </c>
      <c r="F870" s="182">
        <f t="shared" si="136"/>
        <v>0</v>
      </c>
      <c r="G870" s="182">
        <f t="shared" si="137"/>
        <v>0</v>
      </c>
      <c r="H870" s="183" t="e">
        <f t="shared" si="135"/>
        <v>#DIV/0!</v>
      </c>
      <c r="I870" s="130">
        <f t="shared" si="138"/>
        <v>0</v>
      </c>
      <c r="J870" s="42"/>
      <c r="K870" s="7" t="e">
        <f t="shared" si="139"/>
        <v>#DIV/0!</v>
      </c>
      <c r="L870" s="7" t="e">
        <f t="shared" si="140"/>
        <v>#DIV/0!</v>
      </c>
      <c r="N870"/>
      <c r="O870"/>
      <c r="P870"/>
      <c r="Q870"/>
      <c r="R870"/>
      <c r="S870"/>
      <c r="T870"/>
      <c r="U870"/>
      <c r="V870"/>
      <c r="W870"/>
      <c r="X870"/>
      <c r="Y870"/>
      <c r="Z870"/>
    </row>
    <row r="871" spans="1:26" x14ac:dyDescent="0.2">
      <c r="A871" s="209" t="str">
        <f>IF(E871&lt;&gt;"",VLOOKUP(E871,КОСГУ!$A:$B,2,FALSE), IF(D871&lt;&gt;"",VLOOKUP(D871,ВидРасх!$A:$B,2,FALSE),IF(C871&lt;&gt;"",VLOOKUP(C871,ЦелСТ!$A:$B,2,FALSE),VLOOKUP(B871,Р_ПР!$A:$B,2,FALSE))))&amp;""</f>
        <v/>
      </c>
      <c r="B871" s="208" t="str">
        <f t="shared" si="141"/>
        <v/>
      </c>
      <c r="C871" s="181" t="str">
        <f t="shared" si="142"/>
        <v/>
      </c>
      <c r="D871" s="208" t="str">
        <f t="shared" si="143"/>
        <v/>
      </c>
      <c r="E871" s="181" t="str">
        <f t="shared" si="144"/>
        <v/>
      </c>
      <c r="F871" s="182">
        <f t="shared" si="136"/>
        <v>0</v>
      </c>
      <c r="G871" s="182">
        <f t="shared" si="137"/>
        <v>0</v>
      </c>
      <c r="H871" s="183" t="e">
        <f t="shared" si="135"/>
        <v>#DIV/0!</v>
      </c>
      <c r="I871" s="130">
        <f t="shared" si="138"/>
        <v>0</v>
      </c>
      <c r="J871" s="42"/>
      <c r="K871" s="7" t="e">
        <f t="shared" si="139"/>
        <v>#DIV/0!</v>
      </c>
      <c r="L871" s="7" t="e">
        <f t="shared" si="140"/>
        <v>#DIV/0!</v>
      </c>
      <c r="N871"/>
      <c r="O871"/>
      <c r="P871"/>
      <c r="Q871"/>
      <c r="R871"/>
      <c r="S871"/>
      <c r="T871"/>
      <c r="U871"/>
      <c r="V871"/>
      <c r="W871"/>
      <c r="X871"/>
      <c r="Y871"/>
      <c r="Z871"/>
    </row>
    <row r="872" spans="1:26" x14ac:dyDescent="0.2">
      <c r="A872" s="209" t="str">
        <f>IF(E872&lt;&gt;"",VLOOKUP(E872,КОСГУ!$A:$B,2,FALSE), IF(D872&lt;&gt;"",VLOOKUP(D872,ВидРасх!$A:$B,2,FALSE),IF(C872&lt;&gt;"",VLOOKUP(C872,ЦелСТ!$A:$B,2,FALSE),VLOOKUP(B872,Р_ПР!$A:$B,2,FALSE))))&amp;""</f>
        <v/>
      </c>
      <c r="B872" s="208" t="str">
        <f t="shared" si="141"/>
        <v/>
      </c>
      <c r="C872" s="181" t="str">
        <f t="shared" si="142"/>
        <v/>
      </c>
      <c r="D872" s="208" t="str">
        <f t="shared" si="143"/>
        <v/>
      </c>
      <c r="E872" s="181" t="str">
        <f t="shared" si="144"/>
        <v/>
      </c>
      <c r="F872" s="182">
        <f t="shared" si="136"/>
        <v>0</v>
      </c>
      <c r="G872" s="182">
        <f t="shared" si="137"/>
        <v>0</v>
      </c>
      <c r="H872" s="183" t="e">
        <f t="shared" si="135"/>
        <v>#DIV/0!</v>
      </c>
      <c r="I872" s="130">
        <f t="shared" si="138"/>
        <v>0</v>
      </c>
      <c r="J872" s="42"/>
      <c r="K872" s="7" t="e">
        <f t="shared" si="139"/>
        <v>#DIV/0!</v>
      </c>
      <c r="L872" s="7" t="e">
        <f t="shared" si="140"/>
        <v>#DIV/0!</v>
      </c>
      <c r="N872"/>
      <c r="O872"/>
      <c r="P872"/>
      <c r="Q872"/>
      <c r="R872"/>
      <c r="S872"/>
      <c r="T872"/>
      <c r="U872"/>
      <c r="V872"/>
      <c r="W872"/>
      <c r="X872"/>
      <c r="Y872"/>
      <c r="Z872"/>
    </row>
    <row r="873" spans="1:26" x14ac:dyDescent="0.2">
      <c r="A873" s="209" t="str">
        <f>IF(E873&lt;&gt;"",VLOOKUP(E873,КОСГУ!$A:$B,2,FALSE), IF(D873&lt;&gt;"",VLOOKUP(D873,ВидРасх!$A:$B,2,FALSE),IF(C873&lt;&gt;"",VLOOKUP(C873,ЦелСТ!$A:$B,2,FALSE),VLOOKUP(B873,Р_ПР!$A:$B,2,FALSE))))&amp;""</f>
        <v/>
      </c>
      <c r="B873" s="208" t="str">
        <f t="shared" si="141"/>
        <v/>
      </c>
      <c r="C873" s="181" t="str">
        <f t="shared" si="142"/>
        <v/>
      </c>
      <c r="D873" s="208" t="str">
        <f t="shared" si="143"/>
        <v/>
      </c>
      <c r="E873" s="181" t="str">
        <f t="shared" si="144"/>
        <v/>
      </c>
      <c r="F873" s="182">
        <f t="shared" si="136"/>
        <v>0</v>
      </c>
      <c r="G873" s="182">
        <f t="shared" si="137"/>
        <v>0</v>
      </c>
      <c r="H873" s="183" t="e">
        <f t="shared" si="135"/>
        <v>#DIV/0!</v>
      </c>
      <c r="I873" s="130">
        <f t="shared" si="138"/>
        <v>0</v>
      </c>
      <c r="J873" s="42"/>
      <c r="K873" s="7" t="e">
        <f t="shared" si="139"/>
        <v>#DIV/0!</v>
      </c>
      <c r="L873" s="7" t="e">
        <f t="shared" si="140"/>
        <v>#DIV/0!</v>
      </c>
      <c r="N873"/>
      <c r="O873"/>
      <c r="P873"/>
      <c r="Q873"/>
      <c r="R873"/>
      <c r="S873"/>
      <c r="T873"/>
      <c r="U873"/>
      <c r="V873"/>
      <c r="W873"/>
      <c r="X873"/>
      <c r="Y873"/>
      <c r="Z873"/>
    </row>
    <row r="874" spans="1:26" x14ac:dyDescent="0.2">
      <c r="A874" s="209" t="str">
        <f>IF(E874&lt;&gt;"",VLOOKUP(E874,КОСГУ!$A:$B,2,FALSE), IF(D874&lt;&gt;"",VLOOKUP(D874,ВидРасх!$A:$B,2,FALSE),IF(C874&lt;&gt;"",VLOOKUP(C874,ЦелСТ!$A:$B,2,FALSE),VLOOKUP(B874,Р_ПР!$A:$B,2,FALSE))))&amp;""</f>
        <v/>
      </c>
      <c r="B874" s="208" t="str">
        <f t="shared" si="141"/>
        <v/>
      </c>
      <c r="C874" s="181" t="str">
        <f t="shared" si="142"/>
        <v/>
      </c>
      <c r="D874" s="208" t="str">
        <f t="shared" si="143"/>
        <v/>
      </c>
      <c r="E874" s="181" t="str">
        <f t="shared" si="144"/>
        <v/>
      </c>
      <c r="F874" s="182">
        <f t="shared" si="136"/>
        <v>0</v>
      </c>
      <c r="G874" s="182">
        <f t="shared" si="137"/>
        <v>0</v>
      </c>
      <c r="H874" s="183" t="e">
        <f t="shared" si="135"/>
        <v>#DIV/0!</v>
      </c>
      <c r="I874" s="130">
        <f t="shared" si="138"/>
        <v>0</v>
      </c>
      <c r="J874" s="42"/>
      <c r="K874" s="7" t="e">
        <f t="shared" si="139"/>
        <v>#DIV/0!</v>
      </c>
      <c r="L874" s="7" t="e">
        <f t="shared" si="140"/>
        <v>#DIV/0!</v>
      </c>
      <c r="N874"/>
      <c r="O874"/>
      <c r="P874"/>
      <c r="Q874"/>
      <c r="R874"/>
      <c r="S874"/>
      <c r="T874"/>
      <c r="U874"/>
      <c r="V874"/>
      <c r="W874"/>
      <c r="X874"/>
      <c r="Y874"/>
      <c r="Z874"/>
    </row>
    <row r="875" spans="1:26" x14ac:dyDescent="0.2">
      <c r="A875" s="209" t="str">
        <f>IF(E875&lt;&gt;"",VLOOKUP(E875,КОСГУ!$A:$B,2,FALSE), IF(D875&lt;&gt;"",VLOOKUP(D875,ВидРасх!$A:$B,2,FALSE),IF(C875&lt;&gt;"",VLOOKUP(C875,ЦелСТ!$A:$B,2,FALSE),VLOOKUP(B875,Р_ПР!$A:$B,2,FALSE))))&amp;""</f>
        <v/>
      </c>
      <c r="B875" s="208" t="str">
        <f t="shared" si="141"/>
        <v/>
      </c>
      <c r="C875" s="181" t="str">
        <f t="shared" si="142"/>
        <v/>
      </c>
      <c r="D875" s="208" t="str">
        <f t="shared" si="143"/>
        <v/>
      </c>
      <c r="E875" s="181" t="str">
        <f t="shared" si="144"/>
        <v/>
      </c>
      <c r="F875" s="182">
        <f t="shared" si="136"/>
        <v>0</v>
      </c>
      <c r="G875" s="182">
        <f t="shared" si="137"/>
        <v>0</v>
      </c>
      <c r="H875" s="183" t="e">
        <f t="shared" si="135"/>
        <v>#DIV/0!</v>
      </c>
      <c r="I875" s="130">
        <f t="shared" si="138"/>
        <v>0</v>
      </c>
      <c r="J875" s="42"/>
      <c r="K875" s="7" t="e">
        <f t="shared" si="139"/>
        <v>#DIV/0!</v>
      </c>
      <c r="L875" s="7" t="e">
        <f t="shared" si="140"/>
        <v>#DIV/0!</v>
      </c>
      <c r="N875"/>
      <c r="O875"/>
      <c r="P875"/>
      <c r="Q875"/>
      <c r="R875"/>
      <c r="S875"/>
      <c r="T875"/>
      <c r="U875"/>
      <c r="V875"/>
      <c r="W875"/>
      <c r="X875"/>
      <c r="Y875"/>
      <c r="Z875"/>
    </row>
    <row r="876" spans="1:26" x14ac:dyDescent="0.2">
      <c r="A876" s="209" t="str">
        <f>IF(E876&lt;&gt;"",VLOOKUP(E876,КОСГУ!$A:$B,2,FALSE), IF(D876&lt;&gt;"",VLOOKUP(D876,ВидРасх!$A:$B,2,FALSE),IF(C876&lt;&gt;"",VLOOKUP(C876,ЦелСТ!$A:$B,2,FALSE),VLOOKUP(B876,Р_ПР!$A:$B,2,FALSE))))&amp;""</f>
        <v/>
      </c>
      <c r="B876" s="208" t="str">
        <f t="shared" si="141"/>
        <v/>
      </c>
      <c r="C876" s="181" t="str">
        <f t="shared" si="142"/>
        <v/>
      </c>
      <c r="D876" s="208" t="str">
        <f t="shared" si="143"/>
        <v/>
      </c>
      <c r="E876" s="181" t="str">
        <f t="shared" si="144"/>
        <v/>
      </c>
      <c r="F876" s="182">
        <f t="shared" si="136"/>
        <v>0</v>
      </c>
      <c r="G876" s="182">
        <f t="shared" si="137"/>
        <v>0</v>
      </c>
      <c r="H876" s="183" t="e">
        <f t="shared" si="135"/>
        <v>#DIV/0!</v>
      </c>
      <c r="I876" s="130">
        <f t="shared" si="138"/>
        <v>0</v>
      </c>
      <c r="J876" s="42"/>
      <c r="K876" s="7" t="e">
        <f t="shared" si="139"/>
        <v>#DIV/0!</v>
      </c>
      <c r="L876" s="7" t="e">
        <f t="shared" si="140"/>
        <v>#DIV/0!</v>
      </c>
      <c r="N876"/>
      <c r="O876"/>
      <c r="P876"/>
      <c r="Q876"/>
      <c r="R876"/>
      <c r="S876"/>
      <c r="T876"/>
      <c r="U876"/>
      <c r="V876"/>
      <c r="W876"/>
      <c r="X876"/>
      <c r="Y876"/>
      <c r="Z876"/>
    </row>
    <row r="877" spans="1:26" x14ac:dyDescent="0.2">
      <c r="A877" s="209" t="str">
        <f>IF(E877&lt;&gt;"",VLOOKUP(E877,КОСГУ!$A:$B,2,FALSE), IF(D877&lt;&gt;"",VLOOKUP(D877,ВидРасх!$A:$B,2,FALSE),IF(C877&lt;&gt;"",VLOOKUP(C877,ЦелСТ!$A:$B,2,FALSE),VLOOKUP(B877,Р_ПР!$A:$B,2,FALSE))))&amp;""</f>
        <v/>
      </c>
      <c r="B877" s="208" t="str">
        <f t="shared" si="141"/>
        <v/>
      </c>
      <c r="C877" s="181" t="str">
        <f t="shared" si="142"/>
        <v/>
      </c>
      <c r="D877" s="208" t="str">
        <f t="shared" si="143"/>
        <v/>
      </c>
      <c r="E877" s="181" t="str">
        <f t="shared" si="144"/>
        <v/>
      </c>
      <c r="F877" s="182">
        <f t="shared" si="136"/>
        <v>0</v>
      </c>
      <c r="G877" s="182">
        <f t="shared" si="137"/>
        <v>0</v>
      </c>
      <c r="H877" s="183" t="e">
        <f t="shared" si="135"/>
        <v>#DIV/0!</v>
      </c>
      <c r="I877" s="130">
        <f t="shared" si="138"/>
        <v>0</v>
      </c>
      <c r="J877" s="42"/>
      <c r="K877" s="7" t="e">
        <f t="shared" si="139"/>
        <v>#DIV/0!</v>
      </c>
      <c r="L877" s="7" t="e">
        <f t="shared" si="140"/>
        <v>#DIV/0!</v>
      </c>
      <c r="N877"/>
      <c r="O877"/>
      <c r="P877"/>
      <c r="Q877"/>
      <c r="R877"/>
      <c r="S877"/>
      <c r="T877"/>
      <c r="U877"/>
      <c r="V877"/>
      <c r="W877"/>
      <c r="X877"/>
      <c r="Y877"/>
      <c r="Z877"/>
    </row>
    <row r="878" spans="1:26" x14ac:dyDescent="0.2">
      <c r="A878" s="209" t="str">
        <f>IF(E878&lt;&gt;"",VLOOKUP(E878,КОСГУ!$A:$B,2,FALSE), IF(D878&lt;&gt;"",VLOOKUP(D878,ВидРасх!$A:$B,2,FALSE),IF(C878&lt;&gt;"",VLOOKUP(C878,ЦелСТ!$A:$B,2,FALSE),VLOOKUP(B878,Р_ПР!$A:$B,2,FALSE))))&amp;""</f>
        <v/>
      </c>
      <c r="B878" s="208" t="str">
        <f t="shared" si="141"/>
        <v/>
      </c>
      <c r="C878" s="181" t="str">
        <f t="shared" si="142"/>
        <v/>
      </c>
      <c r="D878" s="208" t="str">
        <f t="shared" si="143"/>
        <v/>
      </c>
      <c r="E878" s="181" t="str">
        <f t="shared" si="144"/>
        <v/>
      </c>
      <c r="F878" s="182">
        <f t="shared" si="136"/>
        <v>0</v>
      </c>
      <c r="G878" s="182">
        <f t="shared" si="137"/>
        <v>0</v>
      </c>
      <c r="H878" s="183" t="e">
        <f t="shared" si="135"/>
        <v>#DIV/0!</v>
      </c>
      <c r="I878" s="130">
        <f t="shared" si="138"/>
        <v>0</v>
      </c>
      <c r="J878" s="42"/>
      <c r="K878" s="7" t="e">
        <f t="shared" si="139"/>
        <v>#DIV/0!</v>
      </c>
      <c r="L878" s="7" t="e">
        <f t="shared" si="140"/>
        <v>#DIV/0!</v>
      </c>
      <c r="N878"/>
      <c r="O878"/>
      <c r="P878"/>
      <c r="Q878"/>
      <c r="R878"/>
      <c r="S878"/>
      <c r="T878"/>
      <c r="U878"/>
      <c r="V878"/>
      <c r="W878"/>
      <c r="X878"/>
      <c r="Y878"/>
      <c r="Z878"/>
    </row>
    <row r="879" spans="1:26" x14ac:dyDescent="0.2">
      <c r="A879" s="209" t="str">
        <f>IF(E879&lt;&gt;"",VLOOKUP(E879,КОСГУ!$A:$B,2,FALSE), IF(D879&lt;&gt;"",VLOOKUP(D879,ВидРасх!$A:$B,2,FALSE),IF(C879&lt;&gt;"",VLOOKUP(C879,ЦелСТ!$A:$B,2,FALSE),VLOOKUP(B879,Р_ПР!$A:$B,2,FALSE))))&amp;""</f>
        <v/>
      </c>
      <c r="B879" s="208" t="str">
        <f t="shared" si="141"/>
        <v/>
      </c>
      <c r="C879" s="181" t="str">
        <f t="shared" si="142"/>
        <v/>
      </c>
      <c r="D879" s="208" t="str">
        <f t="shared" si="143"/>
        <v/>
      </c>
      <c r="E879" s="181" t="str">
        <f t="shared" si="144"/>
        <v/>
      </c>
      <c r="F879" s="182">
        <f t="shared" si="136"/>
        <v>0</v>
      </c>
      <c r="G879" s="182">
        <f t="shared" si="137"/>
        <v>0</v>
      </c>
      <c r="H879" s="183" t="e">
        <f t="shared" si="135"/>
        <v>#DIV/0!</v>
      </c>
      <c r="I879" s="130">
        <f t="shared" si="138"/>
        <v>0</v>
      </c>
      <c r="J879" s="42"/>
      <c r="K879" s="7" t="e">
        <f t="shared" si="139"/>
        <v>#DIV/0!</v>
      </c>
      <c r="L879" s="7" t="e">
        <f t="shared" si="140"/>
        <v>#DIV/0!</v>
      </c>
      <c r="N879"/>
      <c r="O879"/>
      <c r="P879"/>
      <c r="Q879"/>
      <c r="R879"/>
      <c r="S879"/>
      <c r="T879"/>
      <c r="U879"/>
      <c r="V879"/>
      <c r="W879"/>
      <c r="X879"/>
      <c r="Y879"/>
      <c r="Z879"/>
    </row>
    <row r="880" spans="1:26" x14ac:dyDescent="0.2">
      <c r="A880" s="209" t="str">
        <f>IF(E880&lt;&gt;"",VLOOKUP(E880,КОСГУ!$A:$B,2,FALSE), IF(D880&lt;&gt;"",VLOOKUP(D880,ВидРасх!$A:$B,2,FALSE),IF(C880&lt;&gt;"",VLOOKUP(C880,ЦелСТ!$A:$B,2,FALSE),VLOOKUP(B880,Р_ПР!$A:$B,2,FALSE))))&amp;""</f>
        <v/>
      </c>
      <c r="B880" s="208" t="str">
        <f t="shared" si="141"/>
        <v/>
      </c>
      <c r="C880" s="181" t="str">
        <f t="shared" si="142"/>
        <v/>
      </c>
      <c r="D880" s="208" t="str">
        <f t="shared" si="143"/>
        <v/>
      </c>
      <c r="E880" s="181" t="str">
        <f t="shared" si="144"/>
        <v/>
      </c>
      <c r="F880" s="182">
        <f t="shared" si="136"/>
        <v>0</v>
      </c>
      <c r="G880" s="182">
        <f t="shared" si="137"/>
        <v>0</v>
      </c>
      <c r="H880" s="183" t="e">
        <f t="shared" si="135"/>
        <v>#DIV/0!</v>
      </c>
      <c r="I880" s="130">
        <f t="shared" si="138"/>
        <v>0</v>
      </c>
      <c r="J880" s="42"/>
      <c r="K880" s="7" t="e">
        <f t="shared" si="139"/>
        <v>#DIV/0!</v>
      </c>
      <c r="L880" s="7" t="e">
        <f t="shared" si="140"/>
        <v>#DIV/0!</v>
      </c>
      <c r="N880"/>
      <c r="O880"/>
      <c r="P880"/>
      <c r="Q880"/>
      <c r="R880"/>
      <c r="S880"/>
      <c r="T880"/>
      <c r="U880"/>
      <c r="V880"/>
      <c r="W880"/>
      <c r="X880"/>
      <c r="Y880"/>
      <c r="Z880"/>
    </row>
    <row r="881" spans="1:26" x14ac:dyDescent="0.2">
      <c r="A881" s="209" t="str">
        <f>IF(E881&lt;&gt;"",VLOOKUP(E881,КОСГУ!$A:$B,2,FALSE), IF(D881&lt;&gt;"",VLOOKUP(D881,ВидРасх!$A:$B,2,FALSE),IF(C881&lt;&gt;"",VLOOKUP(C881,ЦелСТ!$A:$B,2,FALSE),VLOOKUP(B881,Р_ПР!$A:$B,2,FALSE))))&amp;""</f>
        <v/>
      </c>
      <c r="B881" s="208" t="str">
        <f t="shared" si="141"/>
        <v/>
      </c>
      <c r="C881" s="181" t="str">
        <f t="shared" si="142"/>
        <v/>
      </c>
      <c r="D881" s="208" t="str">
        <f t="shared" si="143"/>
        <v/>
      </c>
      <c r="E881" s="181" t="str">
        <f t="shared" si="144"/>
        <v/>
      </c>
      <c r="F881" s="182">
        <f t="shared" si="136"/>
        <v>0</v>
      </c>
      <c r="G881" s="182">
        <f t="shared" si="137"/>
        <v>0</v>
      </c>
      <c r="H881" s="183" t="e">
        <f t="shared" si="135"/>
        <v>#DIV/0!</v>
      </c>
      <c r="I881" s="130">
        <f t="shared" si="138"/>
        <v>0</v>
      </c>
      <c r="J881" s="42"/>
      <c r="K881" s="7" t="e">
        <f t="shared" si="139"/>
        <v>#DIV/0!</v>
      </c>
      <c r="L881" s="7" t="e">
        <f t="shared" si="140"/>
        <v>#DIV/0!</v>
      </c>
      <c r="N881"/>
      <c r="O881"/>
      <c r="P881"/>
      <c r="Q881"/>
      <c r="R881"/>
      <c r="S881"/>
      <c r="T881"/>
      <c r="U881"/>
      <c r="V881"/>
      <c r="W881"/>
      <c r="X881"/>
      <c r="Y881"/>
      <c r="Z881"/>
    </row>
    <row r="882" spans="1:26" x14ac:dyDescent="0.2">
      <c r="A882" s="209" t="str">
        <f>IF(E882&lt;&gt;"",VLOOKUP(E882,КОСГУ!$A:$B,2,FALSE), IF(D882&lt;&gt;"",VLOOKUP(D882,ВидРасх!$A:$B,2,FALSE),IF(C882&lt;&gt;"",VLOOKUP(C882,ЦелСТ!$A:$B,2,FALSE),VLOOKUP(B882,Р_ПР!$A:$B,2,FALSE))))&amp;""</f>
        <v/>
      </c>
      <c r="B882" s="208" t="str">
        <f t="shared" si="141"/>
        <v/>
      </c>
      <c r="C882" s="181" t="str">
        <f t="shared" si="142"/>
        <v/>
      </c>
      <c r="D882" s="208" t="str">
        <f t="shared" si="143"/>
        <v/>
      </c>
      <c r="E882" s="181" t="str">
        <f t="shared" si="144"/>
        <v/>
      </c>
      <c r="F882" s="182">
        <f t="shared" si="136"/>
        <v>0</v>
      </c>
      <c r="G882" s="182">
        <f t="shared" si="137"/>
        <v>0</v>
      </c>
      <c r="H882" s="183" t="e">
        <f t="shared" si="135"/>
        <v>#DIV/0!</v>
      </c>
      <c r="I882" s="130">
        <f t="shared" si="138"/>
        <v>0</v>
      </c>
      <c r="J882" s="42"/>
      <c r="K882" s="7" t="e">
        <f t="shared" si="139"/>
        <v>#DIV/0!</v>
      </c>
      <c r="L882" s="7" t="e">
        <f t="shared" si="140"/>
        <v>#DIV/0!</v>
      </c>
      <c r="N882"/>
      <c r="O882"/>
      <c r="P882"/>
      <c r="Q882"/>
      <c r="R882"/>
      <c r="S882"/>
      <c r="T882"/>
      <c r="U882"/>
      <c r="V882"/>
      <c r="W882"/>
      <c r="X882"/>
      <c r="Y882"/>
      <c r="Z882"/>
    </row>
    <row r="883" spans="1:26" x14ac:dyDescent="0.2">
      <c r="A883" s="209" t="str">
        <f>IF(E883&lt;&gt;"",VLOOKUP(E883,КОСГУ!$A:$B,2,FALSE), IF(D883&lt;&gt;"",VLOOKUP(D883,ВидРасх!$A:$B,2,FALSE),IF(C883&lt;&gt;"",VLOOKUP(C883,ЦелСТ!$A:$B,2,FALSE),VLOOKUP(B883,Р_ПР!$A:$B,2,FALSE))))&amp;""</f>
        <v/>
      </c>
      <c r="B883" s="208" t="str">
        <f t="shared" si="141"/>
        <v/>
      </c>
      <c r="C883" s="181" t="str">
        <f t="shared" si="142"/>
        <v/>
      </c>
      <c r="D883" s="208" t="str">
        <f t="shared" si="143"/>
        <v/>
      </c>
      <c r="E883" s="181" t="str">
        <f t="shared" si="144"/>
        <v/>
      </c>
      <c r="F883" s="182">
        <f t="shared" si="136"/>
        <v>0</v>
      </c>
      <c r="G883" s="182">
        <f t="shared" si="137"/>
        <v>0</v>
      </c>
      <c r="H883" s="183" t="e">
        <f t="shared" si="135"/>
        <v>#DIV/0!</v>
      </c>
      <c r="I883" s="130">
        <f t="shared" si="138"/>
        <v>0</v>
      </c>
      <c r="J883" s="42"/>
      <c r="K883" s="7" t="e">
        <f t="shared" si="139"/>
        <v>#DIV/0!</v>
      </c>
      <c r="L883" s="7" t="e">
        <f t="shared" si="140"/>
        <v>#DIV/0!</v>
      </c>
      <c r="N883"/>
      <c r="O883"/>
      <c r="P883"/>
      <c r="Q883"/>
      <c r="R883"/>
      <c r="S883"/>
      <c r="T883"/>
      <c r="U883"/>
      <c r="V883"/>
      <c r="W883"/>
      <c r="X883"/>
      <c r="Y883"/>
      <c r="Z883"/>
    </row>
    <row r="884" spans="1:26" x14ac:dyDescent="0.2">
      <c r="A884" s="209" t="str">
        <f>IF(E884&lt;&gt;"",VLOOKUP(E884,КОСГУ!$A:$B,2,FALSE), IF(D884&lt;&gt;"",VLOOKUP(D884,ВидРасх!$A:$B,2,FALSE),IF(C884&lt;&gt;"",VLOOKUP(C884,ЦелСТ!$A:$B,2,FALSE),VLOOKUP(B884,Р_ПР!$A:$B,2,FALSE))))&amp;""</f>
        <v/>
      </c>
      <c r="B884" s="208" t="str">
        <f t="shared" si="141"/>
        <v/>
      </c>
      <c r="C884" s="181" t="str">
        <f t="shared" si="142"/>
        <v/>
      </c>
      <c r="D884" s="208" t="str">
        <f t="shared" si="143"/>
        <v/>
      </c>
      <c r="E884" s="181" t="str">
        <f t="shared" si="144"/>
        <v/>
      </c>
      <c r="F884" s="182">
        <f t="shared" si="136"/>
        <v>0</v>
      </c>
      <c r="G884" s="182">
        <f t="shared" si="137"/>
        <v>0</v>
      </c>
      <c r="H884" s="183" t="e">
        <f t="shared" si="135"/>
        <v>#DIV/0!</v>
      </c>
      <c r="I884" s="130">
        <f t="shared" si="138"/>
        <v>0</v>
      </c>
      <c r="J884" s="42"/>
      <c r="K884" s="7" t="e">
        <f t="shared" si="139"/>
        <v>#DIV/0!</v>
      </c>
      <c r="L884" s="7" t="e">
        <f t="shared" si="140"/>
        <v>#DIV/0!</v>
      </c>
      <c r="N884"/>
      <c r="O884"/>
      <c r="P884"/>
      <c r="Q884"/>
      <c r="R884"/>
      <c r="S884"/>
      <c r="T884"/>
      <c r="U884"/>
      <c r="V884"/>
      <c r="W884"/>
      <c r="X884"/>
      <c r="Y884"/>
      <c r="Z884"/>
    </row>
    <row r="885" spans="1:26" x14ac:dyDescent="0.2">
      <c r="A885" s="209" t="str">
        <f>IF(E885&lt;&gt;"",VLOOKUP(E885,КОСГУ!$A:$B,2,FALSE), IF(D885&lt;&gt;"",VLOOKUP(D885,ВидРасх!$A:$B,2,FALSE),IF(C885&lt;&gt;"",VLOOKUP(C885,ЦелСТ!$A:$B,2,FALSE),VLOOKUP(B885,Р_ПР!$A:$B,2,FALSE))))&amp;""</f>
        <v/>
      </c>
      <c r="B885" s="208" t="str">
        <f t="shared" si="141"/>
        <v/>
      </c>
      <c r="C885" s="181" t="str">
        <f t="shared" si="142"/>
        <v/>
      </c>
      <c r="D885" s="208" t="str">
        <f t="shared" si="143"/>
        <v/>
      </c>
      <c r="E885" s="181" t="str">
        <f t="shared" si="144"/>
        <v/>
      </c>
      <c r="F885" s="182">
        <f t="shared" si="136"/>
        <v>0</v>
      </c>
      <c r="G885" s="182">
        <f t="shared" si="137"/>
        <v>0</v>
      </c>
      <c r="H885" s="183" t="e">
        <f t="shared" si="135"/>
        <v>#DIV/0!</v>
      </c>
      <c r="I885" s="130">
        <f t="shared" si="138"/>
        <v>0</v>
      </c>
      <c r="J885" s="42"/>
      <c r="K885" s="7" t="e">
        <f t="shared" si="139"/>
        <v>#DIV/0!</v>
      </c>
      <c r="L885" s="7" t="e">
        <f t="shared" si="140"/>
        <v>#DIV/0!</v>
      </c>
      <c r="N885"/>
      <c r="O885"/>
      <c r="P885"/>
      <c r="Q885"/>
      <c r="R885"/>
      <c r="S885"/>
      <c r="T885"/>
      <c r="U885"/>
      <c r="V885"/>
      <c r="W885"/>
      <c r="X885"/>
      <c r="Y885"/>
      <c r="Z885"/>
    </row>
    <row r="886" spans="1:26" x14ac:dyDescent="0.2">
      <c r="A886" s="209" t="str">
        <f>IF(E886&lt;&gt;"",VLOOKUP(E886,КОСГУ!$A:$B,2,FALSE), IF(D886&lt;&gt;"",VLOOKUP(D886,ВидРасх!$A:$B,2,FALSE),IF(C886&lt;&gt;"",VLOOKUP(C886,ЦелСТ!$A:$B,2,FALSE),VLOOKUP(B886,Р_ПР!$A:$B,2,FALSE))))&amp;""</f>
        <v/>
      </c>
      <c r="B886" s="208" t="str">
        <f t="shared" si="141"/>
        <v/>
      </c>
      <c r="C886" s="181" t="str">
        <f t="shared" si="142"/>
        <v/>
      </c>
      <c r="D886" s="208" t="str">
        <f t="shared" si="143"/>
        <v/>
      </c>
      <c r="E886" s="181" t="str">
        <f t="shared" si="144"/>
        <v/>
      </c>
      <c r="F886" s="182">
        <f t="shared" si="136"/>
        <v>0</v>
      </c>
      <c r="G886" s="182">
        <f t="shared" si="137"/>
        <v>0</v>
      </c>
      <c r="H886" s="183" t="e">
        <f t="shared" si="135"/>
        <v>#DIV/0!</v>
      </c>
      <c r="I886" s="130">
        <f t="shared" si="138"/>
        <v>0</v>
      </c>
      <c r="J886" s="42"/>
      <c r="K886" s="7" t="e">
        <f t="shared" si="139"/>
        <v>#DIV/0!</v>
      </c>
      <c r="L886" s="7" t="e">
        <f t="shared" si="140"/>
        <v>#DIV/0!</v>
      </c>
      <c r="N886"/>
      <c r="O886"/>
      <c r="P886"/>
      <c r="Q886"/>
      <c r="R886"/>
      <c r="S886"/>
      <c r="T886"/>
      <c r="U886"/>
      <c r="V886"/>
      <c r="W886"/>
      <c r="X886"/>
      <c r="Y886"/>
      <c r="Z886"/>
    </row>
    <row r="887" spans="1:26" x14ac:dyDescent="0.2">
      <c r="A887" s="209" t="str">
        <f>IF(E887&lt;&gt;"",VLOOKUP(E887,КОСГУ!$A:$B,2,FALSE), IF(D887&lt;&gt;"",VLOOKUP(D887,ВидРасх!$A:$B,2,FALSE),IF(C887&lt;&gt;"",VLOOKUP(C887,ЦелСТ!$A:$B,2,FALSE),VLOOKUP(B887,Р_ПР!$A:$B,2,FALSE))))&amp;""</f>
        <v/>
      </c>
      <c r="B887" s="208" t="str">
        <f t="shared" si="141"/>
        <v/>
      </c>
      <c r="C887" s="181" t="str">
        <f t="shared" si="142"/>
        <v/>
      </c>
      <c r="D887" s="208" t="str">
        <f t="shared" si="143"/>
        <v/>
      </c>
      <c r="E887" s="181" t="str">
        <f t="shared" si="144"/>
        <v/>
      </c>
      <c r="F887" s="182">
        <f t="shared" si="136"/>
        <v>0</v>
      </c>
      <c r="G887" s="182">
        <f t="shared" si="137"/>
        <v>0</v>
      </c>
      <c r="H887" s="183" t="e">
        <f t="shared" si="135"/>
        <v>#DIV/0!</v>
      </c>
      <c r="I887" s="130">
        <f t="shared" si="138"/>
        <v>0</v>
      </c>
      <c r="J887" s="42"/>
      <c r="K887" s="7" t="e">
        <f t="shared" si="139"/>
        <v>#DIV/0!</v>
      </c>
      <c r="L887" s="7" t="e">
        <f t="shared" si="140"/>
        <v>#DIV/0!</v>
      </c>
      <c r="N887"/>
      <c r="O887"/>
      <c r="P887"/>
      <c r="Q887"/>
      <c r="R887"/>
      <c r="S887"/>
      <c r="T887"/>
      <c r="U887"/>
      <c r="V887"/>
      <c r="W887"/>
      <c r="X887"/>
      <c r="Y887"/>
      <c r="Z887"/>
    </row>
    <row r="888" spans="1:26" ht="12" customHeight="1" x14ac:dyDescent="0.2">
      <c r="A888" s="209" t="str">
        <f>IF(E888&lt;&gt;"",VLOOKUP(E888,КОСГУ!$A:$B,2,FALSE), IF(D888&lt;&gt;"",VLOOKUP(D888,ВидРасх!$A:$B,2,FALSE),IF(C888&lt;&gt;"",VLOOKUP(C888,ЦелСТ!$A:$B,2,FALSE),VLOOKUP(B888,Р_ПР!$A:$B,2,FALSE))))&amp;""</f>
        <v/>
      </c>
      <c r="B888" s="208" t="str">
        <f t="shared" si="141"/>
        <v/>
      </c>
      <c r="C888" s="181" t="str">
        <f t="shared" si="142"/>
        <v/>
      </c>
      <c r="D888" s="208" t="str">
        <f t="shared" si="143"/>
        <v/>
      </c>
      <c r="E888" s="181" t="str">
        <f t="shared" si="144"/>
        <v/>
      </c>
      <c r="F888" s="182">
        <f t="shared" si="136"/>
        <v>0</v>
      </c>
      <c r="G888" s="182">
        <f t="shared" si="137"/>
        <v>0</v>
      </c>
      <c r="H888" s="183" t="e">
        <f t="shared" si="135"/>
        <v>#DIV/0!</v>
      </c>
      <c r="I888" s="130">
        <f t="shared" si="138"/>
        <v>0</v>
      </c>
      <c r="J888" s="42"/>
      <c r="K888" s="7" t="e">
        <f t="shared" si="139"/>
        <v>#DIV/0!</v>
      </c>
      <c r="L888" s="7" t="e">
        <f t="shared" si="140"/>
        <v>#DIV/0!</v>
      </c>
      <c r="N888"/>
      <c r="O888"/>
      <c r="P888"/>
      <c r="Q888"/>
      <c r="R888"/>
      <c r="S888"/>
      <c r="T888"/>
      <c r="U888"/>
      <c r="V888"/>
      <c r="W888"/>
      <c r="X888"/>
      <c r="Y888"/>
      <c r="Z888"/>
    </row>
    <row r="889" spans="1:26" x14ac:dyDescent="0.2">
      <c r="A889" s="209" t="str">
        <f>IF(E889&lt;&gt;"",VLOOKUP(E889,КОСГУ!$A:$B,2,FALSE), IF(D889&lt;&gt;"",VLOOKUP(D889,ВидРасх!$A:$B,2,FALSE),IF(C889&lt;&gt;"",VLOOKUP(C889,ЦелСТ!$A:$B,2,FALSE),VLOOKUP(B889,Р_ПР!$A:$B,2,FALSE))))&amp;""</f>
        <v/>
      </c>
      <c r="B889" s="208" t="str">
        <f t="shared" si="141"/>
        <v/>
      </c>
      <c r="C889" s="181" t="str">
        <f t="shared" si="142"/>
        <v/>
      </c>
      <c r="D889" s="208" t="str">
        <f t="shared" si="143"/>
        <v/>
      </c>
      <c r="E889" s="181" t="str">
        <f t="shared" si="144"/>
        <v/>
      </c>
      <c r="F889" s="182">
        <f t="shared" si="136"/>
        <v>0</v>
      </c>
      <c r="G889" s="182">
        <f t="shared" si="137"/>
        <v>0</v>
      </c>
      <c r="H889" s="183" t="e">
        <f t="shared" si="135"/>
        <v>#DIV/0!</v>
      </c>
      <c r="I889" s="130">
        <f t="shared" si="138"/>
        <v>0</v>
      </c>
      <c r="J889" s="42"/>
      <c r="K889" s="7" t="e">
        <f t="shared" si="139"/>
        <v>#DIV/0!</v>
      </c>
      <c r="L889" s="7" t="e">
        <f t="shared" si="140"/>
        <v>#DIV/0!</v>
      </c>
      <c r="N889"/>
      <c r="O889"/>
      <c r="P889"/>
      <c r="Q889"/>
      <c r="R889"/>
      <c r="S889"/>
      <c r="T889"/>
      <c r="U889"/>
      <c r="V889"/>
      <c r="W889"/>
      <c r="X889"/>
      <c r="Y889"/>
      <c r="Z889"/>
    </row>
    <row r="890" spans="1:26" x14ac:dyDescent="0.2">
      <c r="A890" s="209" t="str">
        <f>IF(E890&lt;&gt;"",VLOOKUP(E890,КОСГУ!$A:$B,2,FALSE), IF(D890&lt;&gt;"",VLOOKUP(D890,ВидРасх!$A:$B,2,FALSE),IF(C890&lt;&gt;"",VLOOKUP(C890,ЦелСТ!$A:$B,2,FALSE),VLOOKUP(B890,Р_ПР!$A:$B,2,FALSE))))&amp;""</f>
        <v/>
      </c>
      <c r="B890" s="208" t="str">
        <f t="shared" si="141"/>
        <v/>
      </c>
      <c r="C890" s="181" t="str">
        <f t="shared" si="142"/>
        <v/>
      </c>
      <c r="D890" s="208" t="str">
        <f t="shared" si="143"/>
        <v/>
      </c>
      <c r="E890" s="181" t="str">
        <f t="shared" si="144"/>
        <v/>
      </c>
      <c r="F890" s="182">
        <f t="shared" si="136"/>
        <v>0</v>
      </c>
      <c r="G890" s="182">
        <f t="shared" si="137"/>
        <v>0</v>
      </c>
      <c r="H890" s="183" t="e">
        <f t="shared" si="135"/>
        <v>#DIV/0!</v>
      </c>
      <c r="I890" s="130">
        <f t="shared" si="138"/>
        <v>0</v>
      </c>
      <c r="J890" s="42"/>
      <c r="K890" s="7" t="e">
        <f t="shared" si="139"/>
        <v>#DIV/0!</v>
      </c>
      <c r="L890" s="7" t="e">
        <f t="shared" si="140"/>
        <v>#DIV/0!</v>
      </c>
      <c r="N890"/>
      <c r="O890"/>
      <c r="P890"/>
      <c r="Q890"/>
      <c r="R890"/>
      <c r="S890"/>
      <c r="T890"/>
      <c r="U890"/>
      <c r="V890"/>
      <c r="W890"/>
      <c r="X890"/>
      <c r="Y890"/>
      <c r="Z890"/>
    </row>
    <row r="891" spans="1:26" x14ac:dyDescent="0.2">
      <c r="A891" s="209" t="str">
        <f>IF(E891&lt;&gt;"",VLOOKUP(E891,КОСГУ!$A:$B,2,FALSE), IF(D891&lt;&gt;"",VLOOKUP(D891,ВидРасх!$A:$B,2,FALSE),IF(C891&lt;&gt;"",VLOOKUP(C891,ЦелСТ!$A:$B,2,FALSE),VLOOKUP(B891,Р_ПР!$A:$B,2,FALSE))))&amp;""</f>
        <v/>
      </c>
      <c r="B891" s="208" t="str">
        <f t="shared" si="141"/>
        <v/>
      </c>
      <c r="C891" s="181" t="str">
        <f t="shared" si="142"/>
        <v/>
      </c>
      <c r="D891" s="208" t="str">
        <f t="shared" si="143"/>
        <v/>
      </c>
      <c r="E891" s="181" t="str">
        <f t="shared" si="144"/>
        <v/>
      </c>
      <c r="F891" s="182">
        <f t="shared" si="136"/>
        <v>0</v>
      </c>
      <c r="G891" s="182">
        <f t="shared" si="137"/>
        <v>0</v>
      </c>
      <c r="H891" s="183" t="e">
        <f t="shared" si="135"/>
        <v>#DIV/0!</v>
      </c>
      <c r="I891" s="130">
        <f t="shared" si="138"/>
        <v>0</v>
      </c>
      <c r="J891" s="42"/>
      <c r="K891" s="7" t="e">
        <f t="shared" si="139"/>
        <v>#DIV/0!</v>
      </c>
      <c r="L891" s="7" t="e">
        <f t="shared" si="140"/>
        <v>#DIV/0!</v>
      </c>
      <c r="N891"/>
      <c r="O891"/>
      <c r="P891"/>
      <c r="Q891"/>
      <c r="R891"/>
      <c r="S891"/>
      <c r="T891"/>
      <c r="U891"/>
      <c r="V891"/>
      <c r="W891"/>
      <c r="X891"/>
      <c r="Y891"/>
      <c r="Z891"/>
    </row>
    <row r="892" spans="1:26" x14ac:dyDescent="0.2">
      <c r="A892" s="209" t="str">
        <f>IF(E892&lt;&gt;"",VLOOKUP(E892,КОСГУ!$A:$B,2,FALSE), IF(D892&lt;&gt;"",VLOOKUP(D892,ВидРасх!$A:$B,2,FALSE),IF(C892&lt;&gt;"",VLOOKUP(C892,ЦелСТ!$A:$B,2,FALSE),VLOOKUP(B892,Р_ПР!$A:$B,2,FALSE))))&amp;""</f>
        <v/>
      </c>
      <c r="B892" s="208" t="str">
        <f t="shared" si="141"/>
        <v/>
      </c>
      <c r="C892" s="181" t="str">
        <f t="shared" si="142"/>
        <v/>
      </c>
      <c r="D892" s="208" t="str">
        <f t="shared" si="143"/>
        <v/>
      </c>
      <c r="E892" s="181" t="str">
        <f t="shared" si="144"/>
        <v/>
      </c>
      <c r="F892" s="182">
        <f t="shared" si="136"/>
        <v>0</v>
      </c>
      <c r="G892" s="182">
        <f t="shared" si="137"/>
        <v>0</v>
      </c>
      <c r="H892" s="183" t="e">
        <f t="shared" si="135"/>
        <v>#DIV/0!</v>
      </c>
      <c r="I892" s="130">
        <f t="shared" si="138"/>
        <v>0</v>
      </c>
      <c r="J892" s="42"/>
      <c r="K892" s="7" t="e">
        <f t="shared" si="139"/>
        <v>#DIV/0!</v>
      </c>
      <c r="L892" s="7" t="e">
        <f t="shared" si="140"/>
        <v>#DIV/0!</v>
      </c>
      <c r="N892"/>
      <c r="O892"/>
      <c r="P892"/>
      <c r="Q892"/>
      <c r="R892"/>
      <c r="S892"/>
      <c r="T892"/>
      <c r="U892"/>
      <c r="V892"/>
      <c r="W892"/>
      <c r="X892"/>
      <c r="Y892"/>
      <c r="Z892"/>
    </row>
    <row r="893" spans="1:26" x14ac:dyDescent="0.2">
      <c r="A893" s="209" t="str">
        <f>IF(E893&lt;&gt;"",VLOOKUP(E893,КОСГУ!$A:$B,2,FALSE), IF(D893&lt;&gt;"",VLOOKUP(D893,ВидРасх!$A:$B,2,FALSE),IF(C893&lt;&gt;"",VLOOKUP(C893,ЦелСТ!$A:$B,2,FALSE),VLOOKUP(B893,Р_ПР!$A:$B,2,FALSE))))&amp;""</f>
        <v/>
      </c>
      <c r="B893" s="208" t="str">
        <f t="shared" si="141"/>
        <v/>
      </c>
      <c r="C893" s="181" t="str">
        <f t="shared" si="142"/>
        <v/>
      </c>
      <c r="D893" s="208" t="str">
        <f t="shared" si="143"/>
        <v/>
      </c>
      <c r="E893" s="181" t="str">
        <f t="shared" si="144"/>
        <v/>
      </c>
      <c r="F893" s="182">
        <f t="shared" si="136"/>
        <v>0</v>
      </c>
      <c r="G893" s="182">
        <f t="shared" si="137"/>
        <v>0</v>
      </c>
      <c r="H893" s="183" t="e">
        <f t="shared" si="135"/>
        <v>#DIV/0!</v>
      </c>
      <c r="I893" s="130">
        <f t="shared" si="138"/>
        <v>0</v>
      </c>
      <c r="J893" s="42"/>
      <c r="K893" s="7" t="e">
        <f t="shared" si="139"/>
        <v>#DIV/0!</v>
      </c>
      <c r="L893" s="7" t="e">
        <f t="shared" si="140"/>
        <v>#DIV/0!</v>
      </c>
      <c r="N893"/>
      <c r="O893"/>
      <c r="P893"/>
      <c r="Q893"/>
      <c r="R893"/>
      <c r="S893"/>
      <c r="T893"/>
      <c r="U893"/>
      <c r="V893"/>
      <c r="W893"/>
      <c r="X893"/>
      <c r="Y893"/>
      <c r="Z893"/>
    </row>
    <row r="894" spans="1:26" x14ac:dyDescent="0.2">
      <c r="A894" s="209" t="str">
        <f>IF(E894&lt;&gt;"",VLOOKUP(E894,КОСГУ!$A:$B,2,FALSE), IF(D894&lt;&gt;"",VLOOKUP(D894,ВидРасх!$A:$B,2,FALSE),IF(C894&lt;&gt;"",VLOOKUP(C894,ЦелСТ!$A:$B,2,FALSE),VLOOKUP(B894,Р_ПР!$A:$B,2,FALSE))))&amp;""</f>
        <v/>
      </c>
      <c r="B894" s="208" t="str">
        <f t="shared" si="141"/>
        <v/>
      </c>
      <c r="C894" s="181" t="str">
        <f t="shared" si="142"/>
        <v/>
      </c>
      <c r="D894" s="208" t="str">
        <f t="shared" si="143"/>
        <v/>
      </c>
      <c r="E894" s="181" t="str">
        <f t="shared" si="144"/>
        <v/>
      </c>
      <c r="F894" s="182">
        <f t="shared" si="136"/>
        <v>0</v>
      </c>
      <c r="G894" s="182">
        <f t="shared" si="137"/>
        <v>0</v>
      </c>
      <c r="H894" s="183" t="e">
        <f t="shared" si="135"/>
        <v>#DIV/0!</v>
      </c>
      <c r="I894" s="130">
        <f t="shared" si="138"/>
        <v>0</v>
      </c>
      <c r="J894" s="42"/>
      <c r="K894" s="7" t="e">
        <f t="shared" si="139"/>
        <v>#DIV/0!</v>
      </c>
      <c r="L894" s="7" t="e">
        <f t="shared" si="140"/>
        <v>#DIV/0!</v>
      </c>
      <c r="N894"/>
      <c r="O894"/>
      <c r="P894"/>
      <c r="Q894"/>
      <c r="R894"/>
      <c r="S894"/>
      <c r="T894"/>
      <c r="U894"/>
      <c r="V894"/>
      <c r="W894"/>
      <c r="X894"/>
      <c r="Y894"/>
      <c r="Z894"/>
    </row>
    <row r="895" spans="1:26" x14ac:dyDescent="0.2">
      <c r="A895" s="209" t="str">
        <f>IF(E895&lt;&gt;"",VLOOKUP(E895,КОСГУ!$A:$B,2,FALSE), IF(D895&lt;&gt;"",VLOOKUP(D895,ВидРасх!$A:$B,2,FALSE),IF(C895&lt;&gt;"",VLOOKUP(C895,ЦелСТ!$A:$B,2,FALSE),VLOOKUP(B895,Р_ПР!$A:$B,2,FALSE))))&amp;""</f>
        <v/>
      </c>
      <c r="B895" s="208" t="str">
        <f t="shared" si="141"/>
        <v/>
      </c>
      <c r="C895" s="181" t="str">
        <f t="shared" si="142"/>
        <v/>
      </c>
      <c r="D895" s="208" t="str">
        <f t="shared" si="143"/>
        <v/>
      </c>
      <c r="E895" s="181" t="str">
        <f t="shared" si="144"/>
        <v/>
      </c>
      <c r="F895" s="182">
        <f t="shared" si="136"/>
        <v>0</v>
      </c>
      <c r="G895" s="182">
        <f t="shared" si="137"/>
        <v>0</v>
      </c>
      <c r="H895" s="183" t="e">
        <f t="shared" si="135"/>
        <v>#DIV/0!</v>
      </c>
      <c r="I895" s="130">
        <f t="shared" si="138"/>
        <v>0</v>
      </c>
      <c r="J895" s="42"/>
      <c r="K895" s="7" t="e">
        <f t="shared" si="139"/>
        <v>#DIV/0!</v>
      </c>
      <c r="L895" s="7" t="e">
        <f t="shared" si="140"/>
        <v>#DIV/0!</v>
      </c>
      <c r="N895"/>
      <c r="O895"/>
      <c r="P895"/>
      <c r="Q895"/>
      <c r="R895"/>
      <c r="S895"/>
      <c r="T895"/>
      <c r="U895"/>
      <c r="V895"/>
      <c r="W895"/>
      <c r="X895"/>
      <c r="Y895"/>
      <c r="Z895"/>
    </row>
    <row r="896" spans="1:26" x14ac:dyDescent="0.2">
      <c r="A896" s="209" t="str">
        <f>IF(E896&lt;&gt;"",VLOOKUP(E896,КОСГУ!$A:$B,2,FALSE), IF(D896&lt;&gt;"",VLOOKUP(D896,ВидРасх!$A:$B,2,FALSE),IF(C896&lt;&gt;"",VLOOKUP(C896,ЦелСТ!$A:$B,2,FALSE),VLOOKUP(B896,Р_ПР!$A:$B,2,FALSE))))&amp;""</f>
        <v/>
      </c>
      <c r="B896" s="208" t="str">
        <f t="shared" si="141"/>
        <v/>
      </c>
      <c r="C896" s="181" t="str">
        <f t="shared" si="142"/>
        <v/>
      </c>
      <c r="D896" s="208" t="str">
        <f t="shared" si="143"/>
        <v/>
      </c>
      <c r="E896" s="181" t="str">
        <f t="shared" si="144"/>
        <v/>
      </c>
      <c r="F896" s="182">
        <f t="shared" si="136"/>
        <v>0</v>
      </c>
      <c r="G896" s="182">
        <f t="shared" si="137"/>
        <v>0</v>
      </c>
      <c r="H896" s="183" t="e">
        <f t="shared" si="135"/>
        <v>#DIV/0!</v>
      </c>
      <c r="I896" s="130">
        <f t="shared" si="138"/>
        <v>0</v>
      </c>
      <c r="J896" s="42"/>
      <c r="K896" s="7" t="e">
        <f t="shared" si="139"/>
        <v>#DIV/0!</v>
      </c>
      <c r="L896" s="7" t="e">
        <f t="shared" si="140"/>
        <v>#DIV/0!</v>
      </c>
      <c r="N896"/>
      <c r="O896"/>
      <c r="P896"/>
      <c r="Q896"/>
      <c r="R896"/>
      <c r="S896"/>
      <c r="T896"/>
      <c r="U896"/>
      <c r="V896"/>
      <c r="W896"/>
      <c r="X896"/>
      <c r="Y896"/>
      <c r="Z896"/>
    </row>
    <row r="897" spans="1:26" x14ac:dyDescent="0.2">
      <c r="A897" s="209" t="str">
        <f>IF(E897&lt;&gt;"",VLOOKUP(E897,КОСГУ!$A:$B,2,FALSE), IF(D897&lt;&gt;"",VLOOKUP(D897,ВидРасх!$A:$B,2,FALSE),IF(C897&lt;&gt;"",VLOOKUP(C897,ЦелСТ!$A:$B,2,FALSE),VLOOKUP(B897,Р_ПР!$A:$B,2,FALSE))))&amp;""</f>
        <v/>
      </c>
      <c r="B897" s="208" t="str">
        <f t="shared" si="141"/>
        <v/>
      </c>
      <c r="C897" s="181" t="str">
        <f t="shared" si="142"/>
        <v/>
      </c>
      <c r="D897" s="208" t="str">
        <f t="shared" si="143"/>
        <v/>
      </c>
      <c r="E897" s="181" t="str">
        <f t="shared" si="144"/>
        <v/>
      </c>
      <c r="F897" s="182">
        <f t="shared" si="136"/>
        <v>0</v>
      </c>
      <c r="G897" s="182">
        <f t="shared" si="137"/>
        <v>0</v>
      </c>
      <c r="H897" s="183" t="e">
        <f t="shared" si="135"/>
        <v>#DIV/0!</v>
      </c>
      <c r="I897" s="130">
        <f t="shared" si="138"/>
        <v>0</v>
      </c>
      <c r="J897" s="42"/>
      <c r="K897" s="7" t="e">
        <f t="shared" si="139"/>
        <v>#DIV/0!</v>
      </c>
      <c r="L897" s="7" t="e">
        <f t="shared" si="140"/>
        <v>#DIV/0!</v>
      </c>
      <c r="N897"/>
      <c r="O897"/>
      <c r="P897"/>
      <c r="Q897"/>
      <c r="R897"/>
      <c r="S897"/>
      <c r="T897"/>
      <c r="U897"/>
      <c r="V897"/>
      <c r="W897"/>
      <c r="X897"/>
      <c r="Y897"/>
      <c r="Z897"/>
    </row>
    <row r="898" spans="1:26" x14ac:dyDescent="0.2">
      <c r="A898" s="209" t="str">
        <f>IF(E898&lt;&gt;"",VLOOKUP(E898,КОСГУ!$A:$B,2,FALSE), IF(D898&lt;&gt;"",VLOOKUP(D898,ВидРасх!$A:$B,2,FALSE),IF(C898&lt;&gt;"",VLOOKUP(C898,ЦелСТ!$A:$B,2,FALSE),VLOOKUP(B898,Р_ПР!$A:$B,2,FALSE))))&amp;""</f>
        <v/>
      </c>
      <c r="B898" s="208" t="str">
        <f t="shared" si="141"/>
        <v/>
      </c>
      <c r="C898" s="181" t="str">
        <f t="shared" si="142"/>
        <v/>
      </c>
      <c r="D898" s="208" t="str">
        <f t="shared" si="143"/>
        <v/>
      </c>
      <c r="E898" s="181" t="str">
        <f t="shared" si="144"/>
        <v/>
      </c>
      <c r="F898" s="182">
        <f t="shared" si="136"/>
        <v>0</v>
      </c>
      <c r="G898" s="182">
        <f t="shared" si="137"/>
        <v>0</v>
      </c>
      <c r="H898" s="183" t="e">
        <f t="shared" si="135"/>
        <v>#DIV/0!</v>
      </c>
      <c r="I898" s="130">
        <f t="shared" si="138"/>
        <v>0</v>
      </c>
      <c r="J898" s="42"/>
      <c r="K898" s="7" t="e">
        <f t="shared" si="139"/>
        <v>#DIV/0!</v>
      </c>
      <c r="L898" s="7" t="e">
        <f t="shared" si="140"/>
        <v>#DIV/0!</v>
      </c>
      <c r="N898"/>
      <c r="O898"/>
      <c r="P898"/>
      <c r="Q898"/>
      <c r="R898"/>
      <c r="S898"/>
      <c r="T898"/>
      <c r="U898"/>
      <c r="V898"/>
      <c r="W898"/>
      <c r="X898"/>
      <c r="Y898"/>
      <c r="Z898"/>
    </row>
    <row r="899" spans="1:26" x14ac:dyDescent="0.2">
      <c r="A899" s="209" t="str">
        <f>IF(E899&lt;&gt;"",VLOOKUP(E899,КОСГУ!$A:$B,2,FALSE), IF(D899&lt;&gt;"",VLOOKUP(D899,ВидРасх!$A:$B,2,FALSE),IF(C899&lt;&gt;"",VLOOKUP(C899,ЦелСТ!$A:$B,2,FALSE),VLOOKUP(B899,Р_ПР!$A:$B,2,FALSE))))&amp;""</f>
        <v/>
      </c>
      <c r="B899" s="208" t="str">
        <f t="shared" si="141"/>
        <v/>
      </c>
      <c r="C899" s="181" t="str">
        <f t="shared" si="142"/>
        <v/>
      </c>
      <c r="D899" s="208" t="str">
        <f t="shared" si="143"/>
        <v/>
      </c>
      <c r="E899" s="181" t="str">
        <f t="shared" si="144"/>
        <v/>
      </c>
      <c r="F899" s="182">
        <f t="shared" si="136"/>
        <v>0</v>
      </c>
      <c r="G899" s="182">
        <f t="shared" si="137"/>
        <v>0</v>
      </c>
      <c r="H899" s="183" t="e">
        <f t="shared" si="135"/>
        <v>#DIV/0!</v>
      </c>
      <c r="I899" s="130">
        <f t="shared" si="138"/>
        <v>0</v>
      </c>
      <c r="J899" s="42"/>
      <c r="K899" s="7" t="e">
        <f t="shared" si="139"/>
        <v>#DIV/0!</v>
      </c>
      <c r="L899" s="7" t="e">
        <f t="shared" si="140"/>
        <v>#DIV/0!</v>
      </c>
      <c r="N899"/>
      <c r="O899"/>
      <c r="P899"/>
      <c r="Q899"/>
      <c r="R899"/>
      <c r="S899"/>
      <c r="T899"/>
      <c r="U899"/>
      <c r="V899"/>
      <c r="W899"/>
      <c r="X899"/>
      <c r="Y899"/>
      <c r="Z899"/>
    </row>
    <row r="900" spans="1:26" x14ac:dyDescent="0.2">
      <c r="A900" s="209" t="str">
        <f>IF(E900&lt;&gt;"",VLOOKUP(E900,КОСГУ!$A:$B,2,FALSE), IF(D900&lt;&gt;"",VLOOKUP(D900,ВидРасх!$A:$B,2,FALSE),IF(C900&lt;&gt;"",VLOOKUP(C900,ЦелСТ!$A:$B,2,FALSE),VLOOKUP(B900,Р_ПР!$A:$B,2,FALSE))))&amp;""</f>
        <v/>
      </c>
      <c r="B900" s="208" t="str">
        <f t="shared" si="141"/>
        <v/>
      </c>
      <c r="C900" s="181" t="str">
        <f t="shared" si="142"/>
        <v/>
      </c>
      <c r="D900" s="208" t="str">
        <f t="shared" si="143"/>
        <v/>
      </c>
      <c r="E900" s="181" t="str">
        <f t="shared" si="144"/>
        <v/>
      </c>
      <c r="F900" s="182">
        <f t="shared" si="136"/>
        <v>0</v>
      </c>
      <c r="G900" s="182">
        <f t="shared" si="137"/>
        <v>0</v>
      </c>
      <c r="H900" s="183" t="e">
        <f t="shared" si="135"/>
        <v>#DIV/0!</v>
      </c>
      <c r="I900" s="130">
        <f t="shared" si="138"/>
        <v>0</v>
      </c>
      <c r="J900" s="42"/>
      <c r="K900" s="7" t="e">
        <f t="shared" si="139"/>
        <v>#DIV/0!</v>
      </c>
      <c r="L900" s="7" t="e">
        <f t="shared" si="140"/>
        <v>#DIV/0!</v>
      </c>
      <c r="N900"/>
      <c r="O900"/>
      <c r="P900"/>
      <c r="Q900"/>
      <c r="R900"/>
      <c r="S900"/>
      <c r="T900"/>
      <c r="U900"/>
      <c r="V900"/>
      <c r="W900"/>
      <c r="X900"/>
      <c r="Y900"/>
      <c r="Z900"/>
    </row>
    <row r="901" spans="1:26" x14ac:dyDescent="0.2">
      <c r="A901" s="209" t="str">
        <f>IF(E901&lt;&gt;"",VLOOKUP(E901,КОСГУ!$A:$B,2,FALSE), IF(D901&lt;&gt;"",VLOOKUP(D901,ВидРасх!$A:$B,2,FALSE),IF(C901&lt;&gt;"",VLOOKUP(C901,ЦелСТ!$A:$B,2,FALSE),VLOOKUP(B901,Р_ПР!$A:$B,2,FALSE))))&amp;""</f>
        <v/>
      </c>
      <c r="B901" s="208" t="str">
        <f t="shared" si="141"/>
        <v/>
      </c>
      <c r="C901" s="181" t="str">
        <f t="shared" si="142"/>
        <v/>
      </c>
      <c r="D901" s="208" t="str">
        <f t="shared" si="143"/>
        <v/>
      </c>
      <c r="E901" s="181" t="str">
        <f t="shared" si="144"/>
        <v/>
      </c>
      <c r="F901" s="182">
        <f t="shared" si="136"/>
        <v>0</v>
      </c>
      <c r="G901" s="182">
        <f t="shared" si="137"/>
        <v>0</v>
      </c>
      <c r="H901" s="183" t="e">
        <f t="shared" ref="H901:H964" si="145">G901/F901</f>
        <v>#DIV/0!</v>
      </c>
      <c r="I901" s="130">
        <f t="shared" si="138"/>
        <v>0</v>
      </c>
      <c r="J901" s="42"/>
      <c r="K901" s="7" t="e">
        <f t="shared" si="139"/>
        <v>#DIV/0!</v>
      </c>
      <c r="L901" s="7" t="e">
        <f t="shared" si="140"/>
        <v>#DIV/0!</v>
      </c>
      <c r="N901"/>
      <c r="O901"/>
      <c r="P901"/>
      <c r="Q901"/>
      <c r="R901"/>
      <c r="S901"/>
      <c r="T901"/>
      <c r="U901"/>
      <c r="V901"/>
      <c r="W901"/>
      <c r="X901"/>
      <c r="Y901"/>
      <c r="Z901"/>
    </row>
    <row r="902" spans="1:26" x14ac:dyDescent="0.2">
      <c r="A902" s="209" t="str">
        <f>IF(E902&lt;&gt;"",VLOOKUP(E902,КОСГУ!$A:$B,2,FALSE), IF(D902&lt;&gt;"",VLOOKUP(D902,ВидРасх!$A:$B,2,FALSE),IF(C902&lt;&gt;"",VLOOKUP(C902,ЦелСТ!$A:$B,2,FALSE),VLOOKUP(B902,Р_ПР!$A:$B,2,FALSE))))&amp;""</f>
        <v/>
      </c>
      <c r="B902" s="208" t="str">
        <f t="shared" si="141"/>
        <v/>
      </c>
      <c r="C902" s="181" t="str">
        <f t="shared" si="142"/>
        <v/>
      </c>
      <c r="D902" s="208" t="str">
        <f t="shared" si="143"/>
        <v/>
      </c>
      <c r="E902" s="181" t="str">
        <f t="shared" si="144"/>
        <v/>
      </c>
      <c r="F902" s="182">
        <f t="shared" si="136"/>
        <v>0</v>
      </c>
      <c r="G902" s="182">
        <f t="shared" si="137"/>
        <v>0</v>
      </c>
      <c r="H902" s="183" t="e">
        <f t="shared" si="145"/>
        <v>#DIV/0!</v>
      </c>
      <c r="I902" s="130">
        <f t="shared" si="138"/>
        <v>0</v>
      </c>
      <c r="J902" s="42"/>
      <c r="K902" s="7" t="e">
        <f t="shared" si="139"/>
        <v>#DIV/0!</v>
      </c>
      <c r="L902" s="7" t="e">
        <f t="shared" si="140"/>
        <v>#DIV/0!</v>
      </c>
      <c r="N902"/>
      <c r="O902"/>
      <c r="P902"/>
      <c r="Q902"/>
      <c r="R902"/>
      <c r="S902"/>
      <c r="T902"/>
      <c r="U902"/>
      <c r="V902"/>
      <c r="W902"/>
      <c r="X902"/>
      <c r="Y902"/>
      <c r="Z902"/>
    </row>
    <row r="903" spans="1:26" x14ac:dyDescent="0.2">
      <c r="A903" s="209" t="str">
        <f>IF(E903&lt;&gt;"",VLOOKUP(E903,КОСГУ!$A:$B,2,FALSE), IF(D903&lt;&gt;"",VLOOKUP(D903,ВидРасх!$A:$B,2,FALSE),IF(C903&lt;&gt;"",VLOOKUP(C903,ЦелСТ!$A:$B,2,FALSE),VLOOKUP(B903,Р_ПР!$A:$B,2,FALSE))))&amp;""</f>
        <v/>
      </c>
      <c r="B903" s="208" t="str">
        <f t="shared" si="141"/>
        <v/>
      </c>
      <c r="C903" s="181" t="str">
        <f t="shared" si="142"/>
        <v/>
      </c>
      <c r="D903" s="208" t="str">
        <f t="shared" si="143"/>
        <v/>
      </c>
      <c r="E903" s="181" t="str">
        <f t="shared" si="144"/>
        <v/>
      </c>
      <c r="F903" s="182">
        <f t="shared" si="136"/>
        <v>0</v>
      </c>
      <c r="G903" s="182">
        <f t="shared" si="137"/>
        <v>0</v>
      </c>
      <c r="H903" s="183" t="e">
        <f t="shared" si="145"/>
        <v>#DIV/0!</v>
      </c>
      <c r="I903" s="130">
        <f t="shared" si="138"/>
        <v>0</v>
      </c>
      <c r="J903" s="42"/>
      <c r="K903" s="7" t="e">
        <f t="shared" si="139"/>
        <v>#DIV/0!</v>
      </c>
      <c r="L903" s="7" t="e">
        <f t="shared" si="140"/>
        <v>#DIV/0!</v>
      </c>
      <c r="N903"/>
      <c r="O903"/>
      <c r="P903"/>
      <c r="Q903"/>
      <c r="R903"/>
      <c r="S903"/>
      <c r="T903"/>
      <c r="U903"/>
      <c r="V903"/>
      <c r="W903"/>
      <c r="X903"/>
      <c r="Y903"/>
      <c r="Z903"/>
    </row>
    <row r="904" spans="1:26" x14ac:dyDescent="0.2">
      <c r="A904" s="209" t="str">
        <f>IF(E904&lt;&gt;"",VLOOKUP(E904,КОСГУ!$A:$B,2,FALSE), IF(D904&lt;&gt;"",VLOOKUP(D904,ВидРасх!$A:$B,2,FALSE),IF(C904&lt;&gt;"",VLOOKUP(C904,ЦелСТ!$A:$B,2,FALSE),VLOOKUP(B904,Р_ПР!$A:$B,2,FALSE))))&amp;""</f>
        <v/>
      </c>
      <c r="B904" s="208" t="str">
        <f t="shared" si="141"/>
        <v/>
      </c>
      <c r="C904" s="181" t="str">
        <f t="shared" si="142"/>
        <v/>
      </c>
      <c r="D904" s="208" t="str">
        <f t="shared" si="143"/>
        <v/>
      </c>
      <c r="E904" s="181" t="str">
        <f t="shared" si="144"/>
        <v/>
      </c>
      <c r="F904" s="182">
        <f t="shared" si="136"/>
        <v>0</v>
      </c>
      <c r="G904" s="182">
        <f t="shared" si="137"/>
        <v>0</v>
      </c>
      <c r="H904" s="183" t="e">
        <f t="shared" si="145"/>
        <v>#DIV/0!</v>
      </c>
      <c r="I904" s="130">
        <f t="shared" si="138"/>
        <v>0</v>
      </c>
      <c r="J904" s="42"/>
      <c r="K904" s="7" t="e">
        <f t="shared" si="139"/>
        <v>#DIV/0!</v>
      </c>
      <c r="L904" s="7" t="e">
        <f t="shared" si="140"/>
        <v>#DIV/0!</v>
      </c>
      <c r="N904"/>
      <c r="O904"/>
      <c r="P904"/>
      <c r="Q904"/>
      <c r="R904"/>
      <c r="S904"/>
      <c r="T904"/>
      <c r="U904"/>
      <c r="V904"/>
      <c r="W904"/>
      <c r="X904"/>
      <c r="Y904"/>
      <c r="Z904"/>
    </row>
    <row r="905" spans="1:26" x14ac:dyDescent="0.2">
      <c r="A905" s="209" t="str">
        <f>IF(E905&lt;&gt;"",VLOOKUP(E905,КОСГУ!$A:$B,2,FALSE), IF(D905&lt;&gt;"",VLOOKUP(D905,ВидРасх!$A:$B,2,FALSE),IF(C905&lt;&gt;"",VLOOKUP(C905,ЦелСТ!$A:$B,2,FALSE),VLOOKUP(B905,Р_ПР!$A:$B,2,FALSE))))&amp;""</f>
        <v/>
      </c>
      <c r="B905" s="208" t="str">
        <f t="shared" si="141"/>
        <v/>
      </c>
      <c r="C905" s="181" t="str">
        <f t="shared" si="142"/>
        <v/>
      </c>
      <c r="D905" s="208" t="str">
        <f t="shared" si="143"/>
        <v/>
      </c>
      <c r="E905" s="181" t="str">
        <f t="shared" si="144"/>
        <v/>
      </c>
      <c r="F905" s="182">
        <f t="shared" ref="F905:F968" si="146">W905</f>
        <v>0</v>
      </c>
      <c r="G905" s="182">
        <f t="shared" ref="G905:G968" si="147">X905</f>
        <v>0</v>
      </c>
      <c r="H905" s="183" t="e">
        <f t="shared" si="145"/>
        <v>#DIV/0!</v>
      </c>
      <c r="I905" s="130">
        <f t="shared" ref="I905:I968" si="148">Z905</f>
        <v>0</v>
      </c>
      <c r="J905" s="42"/>
      <c r="K905" s="7" t="e">
        <f t="shared" ref="K905:K968" si="149">B905&amp;C905&amp;D905&amp;D905&amp;E905&amp;F905&amp;G905&amp;H905</f>
        <v>#DIV/0!</v>
      </c>
      <c r="L905" s="7" t="e">
        <f t="shared" ref="L905:L968" si="150">IF(K905=K904,"",1)</f>
        <v>#DIV/0!</v>
      </c>
      <c r="N905"/>
      <c r="O905"/>
      <c r="P905"/>
      <c r="Q905"/>
      <c r="R905"/>
      <c r="S905"/>
      <c r="T905"/>
      <c r="U905"/>
      <c r="V905"/>
      <c r="W905"/>
      <c r="X905"/>
      <c r="Y905"/>
      <c r="Z905"/>
    </row>
    <row r="906" spans="1:26" x14ac:dyDescent="0.2">
      <c r="A906" s="209" t="str">
        <f>IF(E906&lt;&gt;"",VLOOKUP(E906,КОСГУ!$A:$B,2,FALSE), IF(D906&lt;&gt;"",VLOOKUP(D906,ВидРасх!$A:$B,2,FALSE),IF(C906&lt;&gt;"",VLOOKUP(C906,ЦелСТ!$A:$B,2,FALSE),VLOOKUP(B906,Р_ПР!$A:$B,2,FALSE))))&amp;""</f>
        <v/>
      </c>
      <c r="B906" s="208" t="str">
        <f t="shared" si="141"/>
        <v/>
      </c>
      <c r="C906" s="181" t="str">
        <f t="shared" si="142"/>
        <v/>
      </c>
      <c r="D906" s="208" t="str">
        <f t="shared" si="143"/>
        <v/>
      </c>
      <c r="E906" s="181" t="str">
        <f t="shared" si="144"/>
        <v/>
      </c>
      <c r="F906" s="182">
        <f t="shared" si="146"/>
        <v>0</v>
      </c>
      <c r="G906" s="182">
        <f t="shared" si="147"/>
        <v>0</v>
      </c>
      <c r="H906" s="183" t="e">
        <f t="shared" si="145"/>
        <v>#DIV/0!</v>
      </c>
      <c r="I906" s="130">
        <f t="shared" si="148"/>
        <v>0</v>
      </c>
      <c r="J906" s="42"/>
      <c r="K906" s="7" t="e">
        <f t="shared" si="149"/>
        <v>#DIV/0!</v>
      </c>
      <c r="L906" s="7" t="e">
        <f t="shared" si="150"/>
        <v>#DIV/0!</v>
      </c>
      <c r="N906"/>
      <c r="O906"/>
      <c r="P906"/>
      <c r="Q906"/>
      <c r="R906"/>
      <c r="S906"/>
      <c r="T906"/>
      <c r="U906"/>
      <c r="V906"/>
      <c r="W906"/>
      <c r="X906"/>
      <c r="Y906"/>
      <c r="Z906"/>
    </row>
    <row r="907" spans="1:26" x14ac:dyDescent="0.2">
      <c r="A907" s="209" t="str">
        <f>IF(E907&lt;&gt;"",VLOOKUP(E907,КОСГУ!$A:$B,2,FALSE), IF(D907&lt;&gt;"",VLOOKUP(D907,ВидРасх!$A:$B,2,FALSE),IF(C907&lt;&gt;"",VLOOKUP(C907,ЦелСТ!$A:$B,2,FALSE),VLOOKUP(B907,Р_ПР!$A:$B,2,FALSE))))&amp;""</f>
        <v/>
      </c>
      <c r="B907" s="208" t="str">
        <f t="shared" si="141"/>
        <v/>
      </c>
      <c r="C907" s="181" t="str">
        <f t="shared" si="142"/>
        <v/>
      </c>
      <c r="D907" s="208" t="str">
        <f t="shared" si="143"/>
        <v/>
      </c>
      <c r="E907" s="181" t="str">
        <f t="shared" si="144"/>
        <v/>
      </c>
      <c r="F907" s="182">
        <f t="shared" si="146"/>
        <v>0</v>
      </c>
      <c r="G907" s="182">
        <f t="shared" si="147"/>
        <v>0</v>
      </c>
      <c r="H907" s="183" t="e">
        <f t="shared" si="145"/>
        <v>#DIV/0!</v>
      </c>
      <c r="I907" s="130">
        <f t="shared" si="148"/>
        <v>0</v>
      </c>
      <c r="J907" s="42"/>
      <c r="K907" s="7" t="e">
        <f t="shared" si="149"/>
        <v>#DIV/0!</v>
      </c>
      <c r="L907" s="7" t="e">
        <f t="shared" si="150"/>
        <v>#DIV/0!</v>
      </c>
      <c r="N907"/>
      <c r="O907"/>
      <c r="P907"/>
      <c r="Q907"/>
      <c r="R907"/>
      <c r="S907"/>
      <c r="T907"/>
      <c r="U907"/>
      <c r="V907"/>
      <c r="W907"/>
      <c r="X907"/>
      <c r="Y907"/>
      <c r="Z907"/>
    </row>
    <row r="908" spans="1:26" x14ac:dyDescent="0.2">
      <c r="A908" s="209" t="str">
        <f>IF(E908&lt;&gt;"",VLOOKUP(E908,КОСГУ!$A:$B,2,FALSE), IF(D908&lt;&gt;"",VLOOKUP(D908,ВидРасх!$A:$B,2,FALSE),IF(C908&lt;&gt;"",VLOOKUP(C908,ЦелСТ!$A:$B,2,FALSE),VLOOKUP(B908,Р_ПР!$A:$B,2,FALSE))))&amp;""</f>
        <v/>
      </c>
      <c r="B908" s="208" t="str">
        <f t="shared" si="141"/>
        <v/>
      </c>
      <c r="C908" s="181" t="str">
        <f t="shared" si="142"/>
        <v/>
      </c>
      <c r="D908" s="208" t="str">
        <f t="shared" si="143"/>
        <v/>
      </c>
      <c r="E908" s="181" t="str">
        <f t="shared" si="144"/>
        <v/>
      </c>
      <c r="F908" s="182">
        <f t="shared" si="146"/>
        <v>0</v>
      </c>
      <c r="G908" s="182">
        <f t="shared" si="147"/>
        <v>0</v>
      </c>
      <c r="H908" s="183" t="e">
        <f t="shared" si="145"/>
        <v>#DIV/0!</v>
      </c>
      <c r="I908" s="130">
        <f t="shared" si="148"/>
        <v>0</v>
      </c>
      <c r="J908" s="42"/>
      <c r="K908" s="7" t="e">
        <f t="shared" si="149"/>
        <v>#DIV/0!</v>
      </c>
      <c r="L908" s="7" t="e">
        <f t="shared" si="150"/>
        <v>#DIV/0!</v>
      </c>
      <c r="N908"/>
      <c r="O908"/>
      <c r="P908"/>
      <c r="Q908"/>
      <c r="R908"/>
      <c r="S908"/>
      <c r="T908"/>
      <c r="U908"/>
      <c r="V908"/>
      <c r="W908"/>
      <c r="X908"/>
      <c r="Y908"/>
      <c r="Z908"/>
    </row>
    <row r="909" spans="1:26" x14ac:dyDescent="0.2">
      <c r="A909" s="209" t="str">
        <f>IF(E909&lt;&gt;"",VLOOKUP(E909,КОСГУ!$A:$B,2,FALSE), IF(D909&lt;&gt;"",VLOOKUP(D909,ВидРасх!$A:$B,2,FALSE),IF(C909&lt;&gt;"",VLOOKUP(C909,ЦелСТ!$A:$B,2,FALSE),VLOOKUP(B909,Р_ПР!$A:$B,2,FALSE))))&amp;""</f>
        <v/>
      </c>
      <c r="B909" s="208" t="str">
        <f t="shared" si="141"/>
        <v/>
      </c>
      <c r="C909" s="181" t="str">
        <f t="shared" si="142"/>
        <v/>
      </c>
      <c r="D909" s="208" t="str">
        <f t="shared" si="143"/>
        <v/>
      </c>
      <c r="E909" s="181" t="str">
        <f t="shared" si="144"/>
        <v/>
      </c>
      <c r="F909" s="182">
        <f t="shared" si="146"/>
        <v>0</v>
      </c>
      <c r="G909" s="182">
        <f t="shared" si="147"/>
        <v>0</v>
      </c>
      <c r="H909" s="183" t="e">
        <f t="shared" si="145"/>
        <v>#DIV/0!</v>
      </c>
      <c r="I909" s="130">
        <f t="shared" si="148"/>
        <v>0</v>
      </c>
      <c r="J909" s="42"/>
      <c r="K909" s="7" t="e">
        <f t="shared" si="149"/>
        <v>#DIV/0!</v>
      </c>
      <c r="L909" s="7" t="e">
        <f t="shared" si="150"/>
        <v>#DIV/0!</v>
      </c>
      <c r="N909"/>
      <c r="O909"/>
      <c r="P909"/>
      <c r="Q909"/>
      <c r="R909"/>
      <c r="S909"/>
      <c r="T909"/>
      <c r="U909"/>
      <c r="V909"/>
      <c r="W909"/>
      <c r="X909"/>
      <c r="Y909"/>
      <c r="Z909"/>
    </row>
    <row r="910" spans="1:26" x14ac:dyDescent="0.2">
      <c r="A910" s="209" t="str">
        <f>IF(E910&lt;&gt;"",VLOOKUP(E910,КОСГУ!$A:$B,2,FALSE), IF(D910&lt;&gt;"",VLOOKUP(D910,ВидРасх!$A:$B,2,FALSE),IF(C910&lt;&gt;"",VLOOKUP(C910,ЦелСТ!$A:$B,2,FALSE),VLOOKUP(B910,Р_ПР!$A:$B,2,FALSE))))&amp;""</f>
        <v/>
      </c>
      <c r="B910" s="208" t="str">
        <f t="shared" ref="B910:B973" si="151">N910&amp;O910&amp;LEFT(P910,4)&amp;LEFT(Q910,4)&amp;LEFT(R910,4)&amp;LEFT(S910,4)&amp;LEFT(T910,4)</f>
        <v/>
      </c>
      <c r="C910" s="181" t="str">
        <f t="shared" si="142"/>
        <v/>
      </c>
      <c r="D910" s="208" t="str">
        <f t="shared" si="143"/>
        <v/>
      </c>
      <c r="E910" s="181" t="str">
        <f t="shared" si="144"/>
        <v/>
      </c>
      <c r="F910" s="182">
        <f t="shared" si="146"/>
        <v>0</v>
      </c>
      <c r="G910" s="182">
        <f t="shared" si="147"/>
        <v>0</v>
      </c>
      <c r="H910" s="183" t="e">
        <f t="shared" si="145"/>
        <v>#DIV/0!</v>
      </c>
      <c r="I910" s="130">
        <f t="shared" si="148"/>
        <v>0</v>
      </c>
      <c r="J910" s="42"/>
      <c r="K910" s="7" t="e">
        <f t="shared" si="149"/>
        <v>#DIV/0!</v>
      </c>
      <c r="L910" s="7" t="e">
        <f t="shared" si="150"/>
        <v>#DIV/0!</v>
      </c>
      <c r="N910"/>
      <c r="O910"/>
      <c r="P910"/>
      <c r="Q910"/>
      <c r="R910"/>
      <c r="S910"/>
      <c r="T910"/>
      <c r="U910"/>
      <c r="V910"/>
      <c r="W910"/>
      <c r="X910"/>
      <c r="Y910"/>
      <c r="Z910"/>
    </row>
    <row r="911" spans="1:26" x14ac:dyDescent="0.2">
      <c r="A911" s="209" t="str">
        <f>IF(E911&lt;&gt;"",VLOOKUP(E911,КОСГУ!$A:$B,2,FALSE), IF(D911&lt;&gt;"",VLOOKUP(D911,ВидРасх!$A:$B,2,FALSE),IF(C911&lt;&gt;"",VLOOKUP(C911,ЦелСТ!$A:$B,2,FALSE),VLOOKUP(B911,Р_ПР!$A:$B,2,FALSE))))&amp;""</f>
        <v/>
      </c>
      <c r="B911" s="208" t="str">
        <f t="shared" si="151"/>
        <v/>
      </c>
      <c r="C911" s="181" t="str">
        <f t="shared" ref="C911:C974" si="152">RIGHT(P911,10)&amp;MID(Q911,6,10)&amp;RIGHT(R911,10)&amp;MID(S911,6,10)&amp;MID(T911,6,10)</f>
        <v/>
      </c>
      <c r="D911" s="208" t="str">
        <f t="shared" ref="D911:D974" si="153">RIGHT(T911,3)&amp;RIGHT(S911,3)</f>
        <v/>
      </c>
      <c r="E911" s="181" t="str">
        <f t="shared" ref="E911:E974" si="154">U911&amp;V911</f>
        <v/>
      </c>
      <c r="F911" s="182">
        <f t="shared" si="146"/>
        <v>0</v>
      </c>
      <c r="G911" s="182">
        <f t="shared" si="147"/>
        <v>0</v>
      </c>
      <c r="H911" s="183" t="e">
        <f t="shared" si="145"/>
        <v>#DIV/0!</v>
      </c>
      <c r="I911" s="130">
        <f t="shared" si="148"/>
        <v>0</v>
      </c>
      <c r="J911" s="42"/>
      <c r="K911" s="7" t="e">
        <f t="shared" si="149"/>
        <v>#DIV/0!</v>
      </c>
      <c r="L911" s="7" t="e">
        <f t="shared" si="150"/>
        <v>#DIV/0!</v>
      </c>
      <c r="N911"/>
      <c r="O911"/>
      <c r="P911"/>
      <c r="Q911"/>
      <c r="R911"/>
      <c r="S911"/>
      <c r="T911"/>
      <c r="U911"/>
      <c r="V911"/>
      <c r="W911"/>
      <c r="X911"/>
      <c r="Y911"/>
      <c r="Z911"/>
    </row>
    <row r="912" spans="1:26" x14ac:dyDescent="0.2">
      <c r="A912" s="209" t="str">
        <f>IF(E912&lt;&gt;"",VLOOKUP(E912,КОСГУ!$A:$B,2,FALSE), IF(D912&lt;&gt;"",VLOOKUP(D912,ВидРасх!$A:$B,2,FALSE),IF(C912&lt;&gt;"",VLOOKUP(C912,ЦелСТ!$A:$B,2,FALSE),VLOOKUP(B912,Р_ПР!$A:$B,2,FALSE))))&amp;""</f>
        <v/>
      </c>
      <c r="B912" s="208" t="str">
        <f t="shared" si="151"/>
        <v/>
      </c>
      <c r="C912" s="181" t="str">
        <f t="shared" si="152"/>
        <v/>
      </c>
      <c r="D912" s="208" t="str">
        <f t="shared" si="153"/>
        <v/>
      </c>
      <c r="E912" s="181" t="str">
        <f t="shared" si="154"/>
        <v/>
      </c>
      <c r="F912" s="182">
        <f t="shared" si="146"/>
        <v>0</v>
      </c>
      <c r="G912" s="182">
        <f t="shared" si="147"/>
        <v>0</v>
      </c>
      <c r="H912" s="183" t="e">
        <f t="shared" si="145"/>
        <v>#DIV/0!</v>
      </c>
      <c r="I912" s="130">
        <f t="shared" si="148"/>
        <v>0</v>
      </c>
      <c r="J912" s="42"/>
      <c r="K912" s="7" t="e">
        <f t="shared" si="149"/>
        <v>#DIV/0!</v>
      </c>
      <c r="L912" s="7" t="e">
        <f t="shared" si="150"/>
        <v>#DIV/0!</v>
      </c>
      <c r="N912"/>
      <c r="O912"/>
      <c r="P912"/>
      <c r="Q912"/>
      <c r="R912"/>
      <c r="S912"/>
      <c r="T912"/>
      <c r="U912"/>
      <c r="V912"/>
      <c r="W912"/>
      <c r="X912"/>
      <c r="Y912"/>
      <c r="Z912"/>
    </row>
    <row r="913" spans="1:26" x14ac:dyDescent="0.2">
      <c r="A913" s="209" t="str">
        <f>IF(E913&lt;&gt;"",VLOOKUP(E913,КОСГУ!$A:$B,2,FALSE), IF(D913&lt;&gt;"",VLOOKUP(D913,ВидРасх!$A:$B,2,FALSE),IF(C913&lt;&gt;"",VLOOKUP(C913,ЦелСТ!$A:$B,2,FALSE),VLOOKUP(B913,Р_ПР!$A:$B,2,FALSE))))&amp;""</f>
        <v/>
      </c>
      <c r="B913" s="208" t="str">
        <f t="shared" si="151"/>
        <v/>
      </c>
      <c r="C913" s="181" t="str">
        <f t="shared" si="152"/>
        <v/>
      </c>
      <c r="D913" s="208" t="str">
        <f t="shared" si="153"/>
        <v/>
      </c>
      <c r="E913" s="181" t="str">
        <f t="shared" si="154"/>
        <v/>
      </c>
      <c r="F913" s="182">
        <f t="shared" si="146"/>
        <v>0</v>
      </c>
      <c r="G913" s="182">
        <f t="shared" si="147"/>
        <v>0</v>
      </c>
      <c r="H913" s="183" t="e">
        <f t="shared" si="145"/>
        <v>#DIV/0!</v>
      </c>
      <c r="I913" s="130">
        <f t="shared" si="148"/>
        <v>0</v>
      </c>
      <c r="J913" s="42"/>
      <c r="K913" s="7" t="e">
        <f t="shared" si="149"/>
        <v>#DIV/0!</v>
      </c>
      <c r="L913" s="7" t="e">
        <f t="shared" si="150"/>
        <v>#DIV/0!</v>
      </c>
      <c r="N913"/>
      <c r="O913"/>
      <c r="P913"/>
      <c r="Q913"/>
      <c r="R913"/>
      <c r="S913"/>
      <c r="T913"/>
      <c r="U913"/>
      <c r="V913"/>
      <c r="W913"/>
      <c r="X913"/>
      <c r="Y913"/>
      <c r="Z913"/>
    </row>
    <row r="914" spans="1:26" x14ac:dyDescent="0.2">
      <c r="A914" s="209" t="str">
        <f>IF(E914&lt;&gt;"",VLOOKUP(E914,КОСГУ!$A:$B,2,FALSE), IF(D914&lt;&gt;"",VLOOKUP(D914,ВидРасх!$A:$B,2,FALSE),IF(C914&lt;&gt;"",VLOOKUP(C914,ЦелСТ!$A:$B,2,FALSE),VLOOKUP(B914,Р_ПР!$A:$B,2,FALSE))))&amp;""</f>
        <v/>
      </c>
      <c r="B914" s="208" t="str">
        <f t="shared" si="151"/>
        <v/>
      </c>
      <c r="C914" s="181" t="str">
        <f t="shared" si="152"/>
        <v/>
      </c>
      <c r="D914" s="208" t="str">
        <f t="shared" si="153"/>
        <v/>
      </c>
      <c r="E914" s="181" t="str">
        <f t="shared" si="154"/>
        <v/>
      </c>
      <c r="F914" s="182">
        <f t="shared" si="146"/>
        <v>0</v>
      </c>
      <c r="G914" s="182">
        <f t="shared" si="147"/>
        <v>0</v>
      </c>
      <c r="H914" s="183" t="e">
        <f t="shared" si="145"/>
        <v>#DIV/0!</v>
      </c>
      <c r="I914" s="130">
        <f t="shared" si="148"/>
        <v>0</v>
      </c>
      <c r="J914" s="42"/>
      <c r="K914" s="7" t="e">
        <f t="shared" si="149"/>
        <v>#DIV/0!</v>
      </c>
      <c r="L914" s="7" t="e">
        <f t="shared" si="150"/>
        <v>#DIV/0!</v>
      </c>
      <c r="N914"/>
      <c r="O914"/>
      <c r="P914"/>
      <c r="Q914"/>
      <c r="R914"/>
      <c r="S914"/>
      <c r="T914"/>
      <c r="U914"/>
      <c r="V914"/>
      <c r="W914"/>
      <c r="X914"/>
      <c r="Y914"/>
      <c r="Z914"/>
    </row>
    <row r="915" spans="1:26" x14ac:dyDescent="0.2">
      <c r="A915" s="209" t="str">
        <f>IF(E915&lt;&gt;"",VLOOKUP(E915,КОСГУ!$A:$B,2,FALSE), IF(D915&lt;&gt;"",VLOOKUP(D915,ВидРасх!$A:$B,2,FALSE),IF(C915&lt;&gt;"",VLOOKUP(C915,ЦелСТ!$A:$B,2,FALSE),VLOOKUP(B915,Р_ПР!$A:$B,2,FALSE))))&amp;""</f>
        <v/>
      </c>
      <c r="B915" s="208" t="str">
        <f t="shared" si="151"/>
        <v/>
      </c>
      <c r="C915" s="181" t="str">
        <f t="shared" si="152"/>
        <v/>
      </c>
      <c r="D915" s="208" t="str">
        <f t="shared" si="153"/>
        <v/>
      </c>
      <c r="E915" s="181" t="str">
        <f t="shared" si="154"/>
        <v/>
      </c>
      <c r="F915" s="182">
        <f t="shared" si="146"/>
        <v>0</v>
      </c>
      <c r="G915" s="182">
        <f t="shared" si="147"/>
        <v>0</v>
      </c>
      <c r="H915" s="183" t="e">
        <f t="shared" si="145"/>
        <v>#DIV/0!</v>
      </c>
      <c r="I915" s="130">
        <f t="shared" si="148"/>
        <v>0</v>
      </c>
      <c r="J915" s="42"/>
      <c r="K915" s="7" t="e">
        <f t="shared" si="149"/>
        <v>#DIV/0!</v>
      </c>
      <c r="L915" s="7" t="e">
        <f t="shared" si="150"/>
        <v>#DIV/0!</v>
      </c>
      <c r="N915"/>
      <c r="O915"/>
      <c r="P915"/>
      <c r="Q915"/>
      <c r="R915"/>
      <c r="S915"/>
      <c r="T915"/>
      <c r="U915"/>
      <c r="V915"/>
      <c r="W915"/>
      <c r="X915"/>
      <c r="Y915"/>
      <c r="Z915"/>
    </row>
    <row r="916" spans="1:26" x14ac:dyDescent="0.2">
      <c r="A916" s="209" t="str">
        <f>IF(E916&lt;&gt;"",VLOOKUP(E916,КОСГУ!$A:$B,2,FALSE), IF(D916&lt;&gt;"",VLOOKUP(D916,ВидРасх!$A:$B,2,FALSE),IF(C916&lt;&gt;"",VLOOKUP(C916,ЦелСТ!$A:$B,2,FALSE),VLOOKUP(B916,Р_ПР!$A:$B,2,FALSE))))&amp;""</f>
        <v/>
      </c>
      <c r="B916" s="208" t="str">
        <f t="shared" si="151"/>
        <v/>
      </c>
      <c r="C916" s="181" t="str">
        <f t="shared" si="152"/>
        <v/>
      </c>
      <c r="D916" s="208" t="str">
        <f t="shared" si="153"/>
        <v/>
      </c>
      <c r="E916" s="181" t="str">
        <f t="shared" si="154"/>
        <v/>
      </c>
      <c r="F916" s="182">
        <f t="shared" si="146"/>
        <v>0</v>
      </c>
      <c r="G916" s="182">
        <f t="shared" si="147"/>
        <v>0</v>
      </c>
      <c r="H916" s="183" t="e">
        <f t="shared" si="145"/>
        <v>#DIV/0!</v>
      </c>
      <c r="I916" s="130">
        <f t="shared" si="148"/>
        <v>0</v>
      </c>
      <c r="J916" s="42"/>
      <c r="K916" s="7" t="e">
        <f t="shared" si="149"/>
        <v>#DIV/0!</v>
      </c>
      <c r="L916" s="7" t="e">
        <f t="shared" si="150"/>
        <v>#DIV/0!</v>
      </c>
      <c r="N916"/>
      <c r="O916"/>
      <c r="P916"/>
      <c r="Q916"/>
      <c r="R916"/>
      <c r="S916"/>
      <c r="T916"/>
      <c r="U916"/>
      <c r="V916"/>
      <c r="W916"/>
      <c r="X916"/>
      <c r="Y916"/>
      <c r="Z916"/>
    </row>
    <row r="917" spans="1:26" x14ac:dyDescent="0.2">
      <c r="A917" s="209" t="str">
        <f>IF(E917&lt;&gt;"",VLOOKUP(E917,КОСГУ!$A:$B,2,FALSE), IF(D917&lt;&gt;"",VLOOKUP(D917,ВидРасх!$A:$B,2,FALSE),IF(C917&lt;&gt;"",VLOOKUP(C917,ЦелСТ!$A:$B,2,FALSE),VLOOKUP(B917,Р_ПР!$A:$B,2,FALSE))))&amp;""</f>
        <v/>
      </c>
      <c r="B917" s="208" t="str">
        <f t="shared" si="151"/>
        <v/>
      </c>
      <c r="C917" s="181" t="str">
        <f t="shared" si="152"/>
        <v/>
      </c>
      <c r="D917" s="208" t="str">
        <f t="shared" si="153"/>
        <v/>
      </c>
      <c r="E917" s="181" t="str">
        <f t="shared" si="154"/>
        <v/>
      </c>
      <c r="F917" s="182">
        <f t="shared" si="146"/>
        <v>0</v>
      </c>
      <c r="G917" s="182">
        <f t="shared" si="147"/>
        <v>0</v>
      </c>
      <c r="H917" s="183" t="e">
        <f t="shared" si="145"/>
        <v>#DIV/0!</v>
      </c>
      <c r="I917" s="130">
        <f t="shared" si="148"/>
        <v>0</v>
      </c>
      <c r="J917" s="42"/>
      <c r="K917" s="7" t="e">
        <f t="shared" si="149"/>
        <v>#DIV/0!</v>
      </c>
      <c r="L917" s="7" t="e">
        <f t="shared" si="150"/>
        <v>#DIV/0!</v>
      </c>
      <c r="N917"/>
      <c r="O917"/>
      <c r="P917"/>
      <c r="Q917"/>
      <c r="R917"/>
      <c r="S917"/>
      <c r="T917"/>
      <c r="U917"/>
      <c r="V917"/>
      <c r="W917"/>
      <c r="X917"/>
      <c r="Y917"/>
      <c r="Z917"/>
    </row>
    <row r="918" spans="1:26" x14ac:dyDescent="0.2">
      <c r="A918" s="209" t="str">
        <f>IF(E918&lt;&gt;"",VLOOKUP(E918,КОСГУ!$A:$B,2,FALSE), IF(D918&lt;&gt;"",VLOOKUP(D918,ВидРасх!$A:$B,2,FALSE),IF(C918&lt;&gt;"",VLOOKUP(C918,ЦелСТ!$A:$B,2,FALSE),VLOOKUP(B918,Р_ПР!$A:$B,2,FALSE))))&amp;""</f>
        <v/>
      </c>
      <c r="B918" s="208" t="str">
        <f t="shared" si="151"/>
        <v/>
      </c>
      <c r="C918" s="181" t="str">
        <f t="shared" si="152"/>
        <v/>
      </c>
      <c r="D918" s="208" t="str">
        <f t="shared" si="153"/>
        <v/>
      </c>
      <c r="E918" s="181" t="str">
        <f t="shared" si="154"/>
        <v/>
      </c>
      <c r="F918" s="182">
        <f t="shared" si="146"/>
        <v>0</v>
      </c>
      <c r="G918" s="182">
        <f t="shared" si="147"/>
        <v>0</v>
      </c>
      <c r="H918" s="183" t="e">
        <f t="shared" si="145"/>
        <v>#DIV/0!</v>
      </c>
      <c r="I918" s="130">
        <f t="shared" si="148"/>
        <v>0</v>
      </c>
      <c r="J918" s="42"/>
      <c r="K918" s="7" t="e">
        <f t="shared" si="149"/>
        <v>#DIV/0!</v>
      </c>
      <c r="L918" s="7" t="e">
        <f t="shared" si="150"/>
        <v>#DIV/0!</v>
      </c>
      <c r="N918"/>
      <c r="O918"/>
      <c r="P918"/>
      <c r="Q918"/>
      <c r="R918"/>
      <c r="S918"/>
      <c r="T918"/>
      <c r="U918"/>
      <c r="V918"/>
      <c r="W918"/>
      <c r="X918"/>
      <c r="Y918"/>
      <c r="Z918"/>
    </row>
    <row r="919" spans="1:26" x14ac:dyDescent="0.2">
      <c r="A919" s="209" t="str">
        <f>IF(E919&lt;&gt;"",VLOOKUP(E919,КОСГУ!$A:$B,2,FALSE), IF(D919&lt;&gt;"",VLOOKUP(D919,ВидРасх!$A:$B,2,FALSE),IF(C919&lt;&gt;"",VLOOKUP(C919,ЦелСТ!$A:$B,2,FALSE),VLOOKUP(B919,Р_ПР!$A:$B,2,FALSE))))&amp;""</f>
        <v/>
      </c>
      <c r="B919" s="208" t="str">
        <f t="shared" si="151"/>
        <v/>
      </c>
      <c r="C919" s="181" t="str">
        <f t="shared" si="152"/>
        <v/>
      </c>
      <c r="D919" s="208" t="str">
        <f t="shared" si="153"/>
        <v/>
      </c>
      <c r="E919" s="181" t="str">
        <f t="shared" si="154"/>
        <v/>
      </c>
      <c r="F919" s="182">
        <f t="shared" si="146"/>
        <v>0</v>
      </c>
      <c r="G919" s="182">
        <f t="shared" si="147"/>
        <v>0</v>
      </c>
      <c r="H919" s="183" t="e">
        <f t="shared" si="145"/>
        <v>#DIV/0!</v>
      </c>
      <c r="I919" s="130">
        <f t="shared" si="148"/>
        <v>0</v>
      </c>
      <c r="J919" s="42"/>
      <c r="K919" s="7" t="e">
        <f t="shared" si="149"/>
        <v>#DIV/0!</v>
      </c>
      <c r="L919" s="7" t="e">
        <f t="shared" si="150"/>
        <v>#DIV/0!</v>
      </c>
      <c r="N919"/>
      <c r="O919"/>
      <c r="P919"/>
      <c r="Q919"/>
      <c r="R919"/>
      <c r="S919"/>
      <c r="T919"/>
      <c r="U919"/>
      <c r="V919"/>
      <c r="W919"/>
      <c r="X919"/>
      <c r="Y919"/>
      <c r="Z919"/>
    </row>
    <row r="920" spans="1:26" x14ac:dyDescent="0.2">
      <c r="A920" s="209" t="str">
        <f>IF(E920&lt;&gt;"",VLOOKUP(E920,КОСГУ!$A:$B,2,FALSE), IF(D920&lt;&gt;"",VLOOKUP(D920,ВидРасх!$A:$B,2,FALSE),IF(C920&lt;&gt;"",VLOOKUP(C920,ЦелСТ!$A:$B,2,FALSE),VLOOKUP(B920,Р_ПР!$A:$B,2,FALSE))))&amp;""</f>
        <v/>
      </c>
      <c r="B920" s="208" t="str">
        <f t="shared" si="151"/>
        <v/>
      </c>
      <c r="C920" s="181" t="str">
        <f t="shared" si="152"/>
        <v/>
      </c>
      <c r="D920" s="208" t="str">
        <f t="shared" si="153"/>
        <v/>
      </c>
      <c r="E920" s="181" t="str">
        <f t="shared" si="154"/>
        <v/>
      </c>
      <c r="F920" s="182">
        <f t="shared" si="146"/>
        <v>0</v>
      </c>
      <c r="G920" s="182">
        <f t="shared" si="147"/>
        <v>0</v>
      </c>
      <c r="H920" s="183" t="e">
        <f t="shared" si="145"/>
        <v>#DIV/0!</v>
      </c>
      <c r="I920" s="130">
        <f t="shared" si="148"/>
        <v>0</v>
      </c>
      <c r="J920" s="42"/>
      <c r="K920" s="7" t="e">
        <f t="shared" si="149"/>
        <v>#DIV/0!</v>
      </c>
      <c r="L920" s="7" t="e">
        <f t="shared" si="150"/>
        <v>#DIV/0!</v>
      </c>
      <c r="N920"/>
      <c r="O920"/>
      <c r="P920"/>
      <c r="Q920"/>
      <c r="R920"/>
      <c r="S920"/>
      <c r="T920"/>
      <c r="U920"/>
      <c r="V920"/>
      <c r="W920"/>
      <c r="X920"/>
      <c r="Y920"/>
      <c r="Z920"/>
    </row>
    <row r="921" spans="1:26" x14ac:dyDescent="0.2">
      <c r="A921" s="209" t="str">
        <f>IF(E921&lt;&gt;"",VLOOKUP(E921,КОСГУ!$A:$B,2,FALSE), IF(D921&lt;&gt;"",VLOOKUP(D921,ВидРасх!$A:$B,2,FALSE),IF(C921&lt;&gt;"",VLOOKUP(C921,ЦелСТ!$A:$B,2,FALSE),VLOOKUP(B921,Р_ПР!$A:$B,2,FALSE))))&amp;""</f>
        <v/>
      </c>
      <c r="B921" s="208" t="str">
        <f t="shared" si="151"/>
        <v/>
      </c>
      <c r="C921" s="181" t="str">
        <f t="shared" si="152"/>
        <v/>
      </c>
      <c r="D921" s="208" t="str">
        <f t="shared" si="153"/>
        <v/>
      </c>
      <c r="E921" s="181" t="str">
        <f t="shared" si="154"/>
        <v/>
      </c>
      <c r="F921" s="182">
        <f t="shared" si="146"/>
        <v>0</v>
      </c>
      <c r="G921" s="182">
        <f t="shared" si="147"/>
        <v>0</v>
      </c>
      <c r="H921" s="183" t="e">
        <f t="shared" si="145"/>
        <v>#DIV/0!</v>
      </c>
      <c r="I921" s="130">
        <f t="shared" si="148"/>
        <v>0</v>
      </c>
      <c r="J921" s="42"/>
      <c r="K921" s="7" t="e">
        <f t="shared" si="149"/>
        <v>#DIV/0!</v>
      </c>
      <c r="L921" s="7" t="e">
        <f t="shared" si="150"/>
        <v>#DIV/0!</v>
      </c>
      <c r="N921"/>
      <c r="O921"/>
      <c r="P921"/>
      <c r="Q921"/>
      <c r="R921"/>
      <c r="S921"/>
      <c r="T921"/>
      <c r="U921"/>
      <c r="V921"/>
      <c r="W921"/>
      <c r="X921"/>
      <c r="Y921"/>
      <c r="Z921"/>
    </row>
    <row r="922" spans="1:26" x14ac:dyDescent="0.2">
      <c r="A922" s="209" t="str">
        <f>IF(E922&lt;&gt;"",VLOOKUP(E922,КОСГУ!$A:$B,2,FALSE), IF(D922&lt;&gt;"",VLOOKUP(D922,ВидРасх!$A:$B,2,FALSE),IF(C922&lt;&gt;"",VLOOKUP(C922,ЦелСТ!$A:$B,2,FALSE),VLOOKUP(B922,Р_ПР!$A:$B,2,FALSE))))&amp;""</f>
        <v/>
      </c>
      <c r="B922" s="208" t="str">
        <f t="shared" si="151"/>
        <v/>
      </c>
      <c r="C922" s="181" t="str">
        <f t="shared" si="152"/>
        <v/>
      </c>
      <c r="D922" s="208" t="str">
        <f t="shared" si="153"/>
        <v/>
      </c>
      <c r="E922" s="181" t="str">
        <f t="shared" si="154"/>
        <v/>
      </c>
      <c r="F922" s="182">
        <f t="shared" si="146"/>
        <v>0</v>
      </c>
      <c r="G922" s="182">
        <f t="shared" si="147"/>
        <v>0</v>
      </c>
      <c r="H922" s="183" t="e">
        <f t="shared" si="145"/>
        <v>#DIV/0!</v>
      </c>
      <c r="I922" s="130">
        <f t="shared" si="148"/>
        <v>0</v>
      </c>
      <c r="J922" s="42"/>
      <c r="K922" s="7" t="e">
        <f t="shared" si="149"/>
        <v>#DIV/0!</v>
      </c>
      <c r="L922" s="7" t="e">
        <f t="shared" si="150"/>
        <v>#DIV/0!</v>
      </c>
      <c r="N922"/>
      <c r="O922"/>
      <c r="P922"/>
      <c r="Q922"/>
      <c r="R922"/>
      <c r="S922"/>
      <c r="T922"/>
      <c r="U922"/>
      <c r="V922"/>
      <c r="W922"/>
      <c r="X922"/>
      <c r="Y922"/>
      <c r="Z922"/>
    </row>
    <row r="923" spans="1:26" x14ac:dyDescent="0.2">
      <c r="A923" s="209" t="str">
        <f>IF(E923&lt;&gt;"",VLOOKUP(E923,КОСГУ!$A:$B,2,FALSE), IF(D923&lt;&gt;"",VLOOKUP(D923,ВидРасх!$A:$B,2,FALSE),IF(C923&lt;&gt;"",VLOOKUP(C923,ЦелСТ!$A:$B,2,FALSE),VLOOKUP(B923,Р_ПР!$A:$B,2,FALSE))))&amp;""</f>
        <v/>
      </c>
      <c r="B923" s="208" t="str">
        <f t="shared" si="151"/>
        <v/>
      </c>
      <c r="C923" s="181" t="str">
        <f t="shared" si="152"/>
        <v/>
      </c>
      <c r="D923" s="208" t="str">
        <f t="shared" si="153"/>
        <v/>
      </c>
      <c r="E923" s="181" t="str">
        <f t="shared" si="154"/>
        <v/>
      </c>
      <c r="F923" s="182">
        <f t="shared" si="146"/>
        <v>0</v>
      </c>
      <c r="G923" s="182">
        <f t="shared" si="147"/>
        <v>0</v>
      </c>
      <c r="H923" s="183" t="e">
        <f t="shared" si="145"/>
        <v>#DIV/0!</v>
      </c>
      <c r="I923" s="130">
        <f t="shared" si="148"/>
        <v>0</v>
      </c>
      <c r="J923" s="42"/>
      <c r="K923" s="7" t="e">
        <f t="shared" si="149"/>
        <v>#DIV/0!</v>
      </c>
      <c r="L923" s="7" t="e">
        <f t="shared" si="150"/>
        <v>#DIV/0!</v>
      </c>
      <c r="N923"/>
      <c r="O923"/>
      <c r="P923"/>
      <c r="Q923"/>
      <c r="R923"/>
      <c r="S923"/>
      <c r="T923"/>
      <c r="U923"/>
      <c r="V923"/>
      <c r="W923"/>
      <c r="X923"/>
      <c r="Y923"/>
      <c r="Z923"/>
    </row>
    <row r="924" spans="1:26" x14ac:dyDescent="0.2">
      <c r="A924" s="209" t="str">
        <f>IF(E924&lt;&gt;"",VLOOKUP(E924,КОСГУ!$A:$B,2,FALSE), IF(D924&lt;&gt;"",VLOOKUP(D924,ВидРасх!$A:$B,2,FALSE),IF(C924&lt;&gt;"",VLOOKUP(C924,ЦелСТ!$A:$B,2,FALSE),VLOOKUP(B924,Р_ПР!$A:$B,2,FALSE))))&amp;""</f>
        <v/>
      </c>
      <c r="B924" s="208" t="str">
        <f t="shared" si="151"/>
        <v/>
      </c>
      <c r="C924" s="181" t="str">
        <f t="shared" si="152"/>
        <v/>
      </c>
      <c r="D924" s="208" t="str">
        <f t="shared" si="153"/>
        <v/>
      </c>
      <c r="E924" s="181" t="str">
        <f t="shared" si="154"/>
        <v/>
      </c>
      <c r="F924" s="182">
        <f t="shared" si="146"/>
        <v>0</v>
      </c>
      <c r="G924" s="182">
        <f t="shared" si="147"/>
        <v>0</v>
      </c>
      <c r="H924" s="183" t="e">
        <f t="shared" si="145"/>
        <v>#DIV/0!</v>
      </c>
      <c r="I924" s="130">
        <f t="shared" si="148"/>
        <v>0</v>
      </c>
      <c r="J924" s="42"/>
      <c r="K924" s="7" t="e">
        <f t="shared" si="149"/>
        <v>#DIV/0!</v>
      </c>
      <c r="L924" s="7" t="e">
        <f t="shared" si="150"/>
        <v>#DIV/0!</v>
      </c>
      <c r="N924"/>
      <c r="O924"/>
      <c r="P924"/>
      <c r="Q924"/>
      <c r="R924"/>
      <c r="S924"/>
      <c r="T924"/>
      <c r="U924"/>
      <c r="V924"/>
      <c r="W924"/>
      <c r="X924"/>
      <c r="Y924"/>
      <c r="Z924"/>
    </row>
    <row r="925" spans="1:26" x14ac:dyDescent="0.2">
      <c r="A925" s="209" t="str">
        <f>IF(E925&lt;&gt;"",VLOOKUP(E925,КОСГУ!$A:$B,2,FALSE), IF(D925&lt;&gt;"",VLOOKUP(D925,ВидРасх!$A:$B,2,FALSE),IF(C925&lt;&gt;"",VLOOKUP(C925,ЦелСТ!$A:$B,2,FALSE),VLOOKUP(B925,Р_ПР!$A:$B,2,FALSE))))&amp;""</f>
        <v/>
      </c>
      <c r="B925" s="208" t="str">
        <f t="shared" si="151"/>
        <v/>
      </c>
      <c r="C925" s="181" t="str">
        <f t="shared" si="152"/>
        <v/>
      </c>
      <c r="D925" s="208" t="str">
        <f t="shared" si="153"/>
        <v/>
      </c>
      <c r="E925" s="181" t="str">
        <f t="shared" si="154"/>
        <v/>
      </c>
      <c r="F925" s="182">
        <f t="shared" si="146"/>
        <v>0</v>
      </c>
      <c r="G925" s="182">
        <f t="shared" si="147"/>
        <v>0</v>
      </c>
      <c r="H925" s="183" t="e">
        <f t="shared" si="145"/>
        <v>#DIV/0!</v>
      </c>
      <c r="I925" s="130">
        <f t="shared" si="148"/>
        <v>0</v>
      </c>
      <c r="J925" s="42"/>
      <c r="K925" s="7" t="e">
        <f t="shared" si="149"/>
        <v>#DIV/0!</v>
      </c>
      <c r="L925" s="7" t="e">
        <f t="shared" si="150"/>
        <v>#DIV/0!</v>
      </c>
      <c r="N925"/>
      <c r="O925"/>
      <c r="P925"/>
      <c r="Q925"/>
      <c r="R925"/>
      <c r="S925"/>
      <c r="T925"/>
      <c r="U925"/>
      <c r="V925"/>
      <c r="W925"/>
      <c r="X925"/>
      <c r="Y925"/>
      <c r="Z925"/>
    </row>
    <row r="926" spans="1:26" x14ac:dyDescent="0.2">
      <c r="A926" s="209" t="str">
        <f>IF(E926&lt;&gt;"",VLOOKUP(E926,КОСГУ!$A:$B,2,FALSE), IF(D926&lt;&gt;"",VLOOKUP(D926,ВидРасх!$A:$B,2,FALSE),IF(C926&lt;&gt;"",VLOOKUP(C926,ЦелСТ!$A:$B,2,FALSE),VLOOKUP(B926,Р_ПР!$A:$B,2,FALSE))))&amp;""</f>
        <v/>
      </c>
      <c r="B926" s="208" t="str">
        <f t="shared" si="151"/>
        <v/>
      </c>
      <c r="C926" s="181" t="str">
        <f t="shared" si="152"/>
        <v/>
      </c>
      <c r="D926" s="208" t="str">
        <f t="shared" si="153"/>
        <v/>
      </c>
      <c r="E926" s="181" t="str">
        <f t="shared" si="154"/>
        <v/>
      </c>
      <c r="F926" s="182">
        <f t="shared" si="146"/>
        <v>0</v>
      </c>
      <c r="G926" s="182">
        <f t="shared" si="147"/>
        <v>0</v>
      </c>
      <c r="H926" s="183" t="e">
        <f t="shared" si="145"/>
        <v>#DIV/0!</v>
      </c>
      <c r="I926" s="130">
        <f t="shared" si="148"/>
        <v>0</v>
      </c>
      <c r="J926" s="42"/>
      <c r="K926" s="7" t="e">
        <f t="shared" si="149"/>
        <v>#DIV/0!</v>
      </c>
      <c r="L926" s="7" t="e">
        <f t="shared" si="150"/>
        <v>#DIV/0!</v>
      </c>
      <c r="N926"/>
      <c r="O926"/>
      <c r="P926"/>
      <c r="Q926"/>
      <c r="R926"/>
      <c r="S926"/>
      <c r="T926"/>
      <c r="U926"/>
      <c r="V926"/>
      <c r="W926"/>
      <c r="X926"/>
      <c r="Y926"/>
      <c r="Z926"/>
    </row>
    <row r="927" spans="1:26" x14ac:dyDescent="0.2">
      <c r="A927" s="209" t="str">
        <f>IF(E927&lt;&gt;"",VLOOKUP(E927,КОСГУ!$A:$B,2,FALSE), IF(D927&lt;&gt;"",VLOOKUP(D927,ВидРасх!$A:$B,2,FALSE),IF(C927&lt;&gt;"",VLOOKUP(C927,ЦелСТ!$A:$B,2,FALSE),VLOOKUP(B927,Р_ПР!$A:$B,2,FALSE))))&amp;""</f>
        <v/>
      </c>
      <c r="B927" s="208" t="str">
        <f t="shared" si="151"/>
        <v/>
      </c>
      <c r="C927" s="181" t="str">
        <f t="shared" si="152"/>
        <v/>
      </c>
      <c r="D927" s="208" t="str">
        <f t="shared" si="153"/>
        <v/>
      </c>
      <c r="E927" s="181" t="str">
        <f t="shared" si="154"/>
        <v/>
      </c>
      <c r="F927" s="182">
        <f t="shared" si="146"/>
        <v>0</v>
      </c>
      <c r="G927" s="182">
        <f t="shared" si="147"/>
        <v>0</v>
      </c>
      <c r="H927" s="183" t="e">
        <f t="shared" si="145"/>
        <v>#DIV/0!</v>
      </c>
      <c r="I927" s="130">
        <f t="shared" si="148"/>
        <v>0</v>
      </c>
      <c r="J927" s="42"/>
      <c r="K927" s="7" t="e">
        <f t="shared" si="149"/>
        <v>#DIV/0!</v>
      </c>
      <c r="L927" s="7" t="e">
        <f t="shared" si="150"/>
        <v>#DIV/0!</v>
      </c>
      <c r="N927"/>
      <c r="O927"/>
      <c r="P927"/>
      <c r="Q927"/>
      <c r="R927"/>
      <c r="S927"/>
      <c r="T927"/>
      <c r="U927"/>
      <c r="V927"/>
      <c r="W927"/>
      <c r="X927"/>
      <c r="Y927"/>
      <c r="Z927"/>
    </row>
    <row r="928" spans="1:26" x14ac:dyDescent="0.2">
      <c r="A928" s="209" t="str">
        <f>IF(E928&lt;&gt;"",VLOOKUP(E928,КОСГУ!$A:$B,2,FALSE), IF(D928&lt;&gt;"",VLOOKUP(D928,ВидРасх!$A:$B,2,FALSE),IF(C928&lt;&gt;"",VLOOKUP(C928,ЦелСТ!$A:$B,2,FALSE),VLOOKUP(B928,Р_ПР!$A:$B,2,FALSE))))&amp;""</f>
        <v/>
      </c>
      <c r="B928" s="208" t="str">
        <f t="shared" si="151"/>
        <v/>
      </c>
      <c r="C928" s="181" t="str">
        <f t="shared" si="152"/>
        <v/>
      </c>
      <c r="D928" s="208" t="str">
        <f t="shared" si="153"/>
        <v/>
      </c>
      <c r="E928" s="181" t="str">
        <f t="shared" si="154"/>
        <v/>
      </c>
      <c r="F928" s="182">
        <f t="shared" si="146"/>
        <v>0</v>
      </c>
      <c r="G928" s="182">
        <f t="shared" si="147"/>
        <v>0</v>
      </c>
      <c r="H928" s="183" t="e">
        <f t="shared" si="145"/>
        <v>#DIV/0!</v>
      </c>
      <c r="I928" s="130">
        <f t="shared" si="148"/>
        <v>0</v>
      </c>
      <c r="J928" s="42"/>
      <c r="K928" s="7" t="e">
        <f t="shared" si="149"/>
        <v>#DIV/0!</v>
      </c>
      <c r="L928" s="7" t="e">
        <f t="shared" si="150"/>
        <v>#DIV/0!</v>
      </c>
      <c r="N928"/>
      <c r="O928"/>
      <c r="P928"/>
      <c r="Q928"/>
      <c r="R928"/>
      <c r="S928"/>
      <c r="T928"/>
      <c r="U928"/>
      <c r="V928"/>
      <c r="W928"/>
      <c r="X928"/>
      <c r="Y928"/>
      <c r="Z928"/>
    </row>
    <row r="929" spans="1:26" x14ac:dyDescent="0.2">
      <c r="A929" s="209" t="str">
        <f>IF(E929&lt;&gt;"",VLOOKUP(E929,КОСГУ!$A:$B,2,FALSE), IF(D929&lt;&gt;"",VLOOKUP(D929,ВидРасх!$A:$B,2,FALSE),IF(C929&lt;&gt;"",VLOOKUP(C929,ЦелСТ!$A:$B,2,FALSE),VLOOKUP(B929,Р_ПР!$A:$B,2,FALSE))))&amp;""</f>
        <v/>
      </c>
      <c r="B929" s="208" t="str">
        <f t="shared" si="151"/>
        <v/>
      </c>
      <c r="C929" s="181" t="str">
        <f t="shared" si="152"/>
        <v/>
      </c>
      <c r="D929" s="208" t="str">
        <f t="shared" si="153"/>
        <v/>
      </c>
      <c r="E929" s="181" t="str">
        <f t="shared" si="154"/>
        <v/>
      </c>
      <c r="F929" s="182">
        <f t="shared" si="146"/>
        <v>0</v>
      </c>
      <c r="G929" s="182">
        <f t="shared" si="147"/>
        <v>0</v>
      </c>
      <c r="H929" s="183" t="e">
        <f t="shared" si="145"/>
        <v>#DIV/0!</v>
      </c>
      <c r="I929" s="130">
        <f t="shared" si="148"/>
        <v>0</v>
      </c>
      <c r="J929" s="42"/>
      <c r="K929" s="7" t="e">
        <f t="shared" si="149"/>
        <v>#DIV/0!</v>
      </c>
      <c r="L929" s="7" t="e">
        <f t="shared" si="150"/>
        <v>#DIV/0!</v>
      </c>
      <c r="N929"/>
      <c r="O929"/>
      <c r="P929"/>
      <c r="Q929"/>
      <c r="R929"/>
      <c r="S929"/>
      <c r="T929"/>
      <c r="U929"/>
      <c r="V929"/>
      <c r="W929"/>
      <c r="X929"/>
      <c r="Y929"/>
      <c r="Z929"/>
    </row>
    <row r="930" spans="1:26" x14ac:dyDescent="0.2">
      <c r="A930" s="209" t="str">
        <f>IF(E930&lt;&gt;"",VLOOKUP(E930,КОСГУ!$A:$B,2,FALSE), IF(D930&lt;&gt;"",VLOOKUP(D930,ВидРасх!$A:$B,2,FALSE),IF(C930&lt;&gt;"",VLOOKUP(C930,ЦелСТ!$A:$B,2,FALSE),VLOOKUP(B930,Р_ПР!$A:$B,2,FALSE))))&amp;""</f>
        <v/>
      </c>
      <c r="B930" s="208" t="str">
        <f t="shared" si="151"/>
        <v/>
      </c>
      <c r="C930" s="181" t="str">
        <f t="shared" si="152"/>
        <v/>
      </c>
      <c r="D930" s="208" t="str">
        <f t="shared" si="153"/>
        <v/>
      </c>
      <c r="E930" s="181" t="str">
        <f t="shared" si="154"/>
        <v/>
      </c>
      <c r="F930" s="182">
        <f t="shared" si="146"/>
        <v>0</v>
      </c>
      <c r="G930" s="182">
        <f t="shared" si="147"/>
        <v>0</v>
      </c>
      <c r="H930" s="183" t="e">
        <f t="shared" si="145"/>
        <v>#DIV/0!</v>
      </c>
      <c r="I930" s="130">
        <f t="shared" si="148"/>
        <v>0</v>
      </c>
      <c r="J930" s="42"/>
      <c r="K930" s="7" t="e">
        <f t="shared" si="149"/>
        <v>#DIV/0!</v>
      </c>
      <c r="L930" s="7" t="e">
        <f t="shared" si="150"/>
        <v>#DIV/0!</v>
      </c>
      <c r="N930"/>
      <c r="O930"/>
      <c r="P930"/>
      <c r="Q930"/>
      <c r="R930"/>
      <c r="S930"/>
      <c r="T930"/>
      <c r="U930"/>
      <c r="V930"/>
      <c r="W930"/>
      <c r="X930"/>
      <c r="Y930"/>
      <c r="Z930"/>
    </row>
    <row r="931" spans="1:26" x14ac:dyDescent="0.2">
      <c r="A931" s="209" t="str">
        <f>IF(E931&lt;&gt;"",VLOOKUP(E931,КОСГУ!$A:$B,2,FALSE), IF(D931&lt;&gt;"",VLOOKUP(D931,ВидРасх!$A:$B,2,FALSE),IF(C931&lt;&gt;"",VLOOKUP(C931,ЦелСТ!$A:$B,2,FALSE),VLOOKUP(B931,Р_ПР!$A:$B,2,FALSE))))&amp;""</f>
        <v/>
      </c>
      <c r="B931" s="208" t="str">
        <f t="shared" si="151"/>
        <v/>
      </c>
      <c r="C931" s="181" t="str">
        <f t="shared" si="152"/>
        <v/>
      </c>
      <c r="D931" s="208" t="str">
        <f t="shared" si="153"/>
        <v/>
      </c>
      <c r="E931" s="181" t="str">
        <f t="shared" si="154"/>
        <v/>
      </c>
      <c r="F931" s="182">
        <f t="shared" si="146"/>
        <v>0</v>
      </c>
      <c r="G931" s="182">
        <f t="shared" si="147"/>
        <v>0</v>
      </c>
      <c r="H931" s="183" t="e">
        <f t="shared" si="145"/>
        <v>#DIV/0!</v>
      </c>
      <c r="I931" s="130">
        <f t="shared" si="148"/>
        <v>0</v>
      </c>
      <c r="J931" s="42"/>
      <c r="K931" s="7" t="e">
        <f t="shared" si="149"/>
        <v>#DIV/0!</v>
      </c>
      <c r="L931" s="7" t="e">
        <f t="shared" si="150"/>
        <v>#DIV/0!</v>
      </c>
      <c r="N931"/>
      <c r="O931"/>
      <c r="P931"/>
      <c r="Q931"/>
      <c r="R931"/>
      <c r="S931"/>
      <c r="T931"/>
      <c r="U931"/>
      <c r="V931"/>
      <c r="W931"/>
      <c r="X931"/>
      <c r="Y931"/>
      <c r="Z931"/>
    </row>
    <row r="932" spans="1:26" x14ac:dyDescent="0.2">
      <c r="A932" s="209" t="str">
        <f>IF(E932&lt;&gt;"",VLOOKUP(E932,КОСГУ!$A:$B,2,FALSE), IF(D932&lt;&gt;"",VLOOKUP(D932,ВидРасх!$A:$B,2,FALSE),IF(C932&lt;&gt;"",VLOOKUP(C932,ЦелСТ!$A:$B,2,FALSE),VLOOKUP(B932,Р_ПР!$A:$B,2,FALSE))))&amp;""</f>
        <v/>
      </c>
      <c r="B932" s="208" t="str">
        <f t="shared" si="151"/>
        <v/>
      </c>
      <c r="C932" s="181" t="str">
        <f t="shared" si="152"/>
        <v/>
      </c>
      <c r="D932" s="208" t="str">
        <f t="shared" si="153"/>
        <v/>
      </c>
      <c r="E932" s="181" t="str">
        <f t="shared" si="154"/>
        <v/>
      </c>
      <c r="F932" s="182">
        <f t="shared" si="146"/>
        <v>0</v>
      </c>
      <c r="G932" s="182">
        <f t="shared" si="147"/>
        <v>0</v>
      </c>
      <c r="H932" s="183" t="e">
        <f t="shared" si="145"/>
        <v>#DIV/0!</v>
      </c>
      <c r="I932" s="130">
        <f t="shared" si="148"/>
        <v>0</v>
      </c>
      <c r="J932" s="42"/>
      <c r="K932" s="7" t="e">
        <f t="shared" si="149"/>
        <v>#DIV/0!</v>
      </c>
      <c r="L932" s="7" t="e">
        <f t="shared" si="150"/>
        <v>#DIV/0!</v>
      </c>
      <c r="N932"/>
      <c r="O932"/>
      <c r="P932"/>
      <c r="Q932"/>
      <c r="R932"/>
      <c r="S932"/>
      <c r="T932"/>
      <c r="U932"/>
      <c r="V932"/>
      <c r="W932"/>
      <c r="X932"/>
      <c r="Y932"/>
      <c r="Z932"/>
    </row>
    <row r="933" spans="1:26" x14ac:dyDescent="0.2">
      <c r="A933" s="209" t="str">
        <f>IF(E933&lt;&gt;"",VLOOKUP(E933,КОСГУ!$A:$B,2,FALSE), IF(D933&lt;&gt;"",VLOOKUP(D933,ВидРасх!$A:$B,2,FALSE),IF(C933&lt;&gt;"",VLOOKUP(C933,ЦелСТ!$A:$B,2,FALSE),VLOOKUP(B933,Р_ПР!$A:$B,2,FALSE))))&amp;""</f>
        <v/>
      </c>
      <c r="B933" s="208" t="str">
        <f t="shared" si="151"/>
        <v/>
      </c>
      <c r="C933" s="181" t="str">
        <f t="shared" si="152"/>
        <v/>
      </c>
      <c r="D933" s="208" t="str">
        <f t="shared" si="153"/>
        <v/>
      </c>
      <c r="E933" s="181" t="str">
        <f t="shared" si="154"/>
        <v/>
      </c>
      <c r="F933" s="182">
        <f t="shared" si="146"/>
        <v>0</v>
      </c>
      <c r="G933" s="182">
        <f t="shared" si="147"/>
        <v>0</v>
      </c>
      <c r="H933" s="183" t="e">
        <f t="shared" si="145"/>
        <v>#DIV/0!</v>
      </c>
      <c r="I933" s="130">
        <f t="shared" si="148"/>
        <v>0</v>
      </c>
      <c r="J933" s="42"/>
      <c r="K933" s="7" t="e">
        <f t="shared" si="149"/>
        <v>#DIV/0!</v>
      </c>
      <c r="L933" s="7" t="e">
        <f t="shared" si="150"/>
        <v>#DIV/0!</v>
      </c>
      <c r="N933"/>
      <c r="O933"/>
      <c r="P933"/>
      <c r="Q933"/>
      <c r="R933"/>
      <c r="S933"/>
      <c r="T933"/>
      <c r="U933"/>
      <c r="V933"/>
      <c r="W933"/>
      <c r="X933"/>
      <c r="Y933"/>
      <c r="Z933"/>
    </row>
    <row r="934" spans="1:26" x14ac:dyDescent="0.2">
      <c r="A934" s="209" t="str">
        <f>IF(E934&lt;&gt;"",VLOOKUP(E934,КОСГУ!$A:$B,2,FALSE), IF(D934&lt;&gt;"",VLOOKUP(D934,ВидРасх!$A:$B,2,FALSE),IF(C934&lt;&gt;"",VLOOKUP(C934,ЦелСТ!$A:$B,2,FALSE),VLOOKUP(B934,Р_ПР!$A:$B,2,FALSE))))&amp;""</f>
        <v/>
      </c>
      <c r="B934" s="208" t="str">
        <f t="shared" si="151"/>
        <v/>
      </c>
      <c r="C934" s="181" t="str">
        <f t="shared" si="152"/>
        <v/>
      </c>
      <c r="D934" s="208" t="str">
        <f t="shared" si="153"/>
        <v/>
      </c>
      <c r="E934" s="181" t="str">
        <f t="shared" si="154"/>
        <v/>
      </c>
      <c r="F934" s="182">
        <f t="shared" si="146"/>
        <v>0</v>
      </c>
      <c r="G934" s="182">
        <f t="shared" si="147"/>
        <v>0</v>
      </c>
      <c r="H934" s="183" t="e">
        <f t="shared" si="145"/>
        <v>#DIV/0!</v>
      </c>
      <c r="I934" s="130">
        <f t="shared" si="148"/>
        <v>0</v>
      </c>
      <c r="J934" s="42"/>
      <c r="K934" s="7" t="e">
        <f t="shared" si="149"/>
        <v>#DIV/0!</v>
      </c>
      <c r="L934" s="7" t="e">
        <f t="shared" si="150"/>
        <v>#DIV/0!</v>
      </c>
      <c r="N934"/>
      <c r="O934"/>
      <c r="P934"/>
      <c r="Q934"/>
      <c r="R934"/>
      <c r="S934"/>
      <c r="T934"/>
      <c r="U934"/>
      <c r="V934"/>
      <c r="W934"/>
      <c r="X934"/>
      <c r="Y934"/>
      <c r="Z934"/>
    </row>
    <row r="935" spans="1:26" x14ac:dyDescent="0.2">
      <c r="A935" s="209" t="str">
        <f>IF(E935&lt;&gt;"",VLOOKUP(E935,КОСГУ!$A:$B,2,FALSE), IF(D935&lt;&gt;"",VLOOKUP(D935,ВидРасх!$A:$B,2,FALSE),IF(C935&lt;&gt;"",VLOOKUP(C935,ЦелСТ!$A:$B,2,FALSE),VLOOKUP(B935,Р_ПР!$A:$B,2,FALSE))))&amp;""</f>
        <v/>
      </c>
      <c r="B935" s="208" t="str">
        <f t="shared" si="151"/>
        <v/>
      </c>
      <c r="C935" s="181" t="str">
        <f t="shared" si="152"/>
        <v/>
      </c>
      <c r="D935" s="208" t="str">
        <f t="shared" si="153"/>
        <v/>
      </c>
      <c r="E935" s="181" t="str">
        <f t="shared" si="154"/>
        <v/>
      </c>
      <c r="F935" s="182">
        <f t="shared" si="146"/>
        <v>0</v>
      </c>
      <c r="G935" s="182">
        <f t="shared" si="147"/>
        <v>0</v>
      </c>
      <c r="H935" s="183" t="e">
        <f t="shared" si="145"/>
        <v>#DIV/0!</v>
      </c>
      <c r="I935" s="130">
        <f t="shared" si="148"/>
        <v>0</v>
      </c>
      <c r="J935" s="42"/>
      <c r="K935" s="7" t="e">
        <f t="shared" si="149"/>
        <v>#DIV/0!</v>
      </c>
      <c r="L935" s="7" t="e">
        <f t="shared" si="150"/>
        <v>#DIV/0!</v>
      </c>
      <c r="N935"/>
      <c r="O935"/>
      <c r="P935"/>
      <c r="Q935"/>
      <c r="R935"/>
      <c r="S935"/>
      <c r="T935"/>
      <c r="U935"/>
      <c r="V935"/>
      <c r="W935"/>
      <c r="X935"/>
      <c r="Y935"/>
      <c r="Z935"/>
    </row>
    <row r="936" spans="1:26" x14ac:dyDescent="0.2">
      <c r="A936" s="209" t="str">
        <f>IF(E936&lt;&gt;"",VLOOKUP(E936,КОСГУ!$A:$B,2,FALSE), IF(D936&lt;&gt;"",VLOOKUP(D936,ВидРасх!$A:$B,2,FALSE),IF(C936&lt;&gt;"",VLOOKUP(C936,ЦелСТ!$A:$B,2,FALSE),VLOOKUP(B936,Р_ПР!$A:$B,2,FALSE))))&amp;""</f>
        <v/>
      </c>
      <c r="B936" s="208" t="str">
        <f t="shared" si="151"/>
        <v/>
      </c>
      <c r="C936" s="181" t="str">
        <f t="shared" si="152"/>
        <v/>
      </c>
      <c r="D936" s="208" t="str">
        <f t="shared" si="153"/>
        <v/>
      </c>
      <c r="E936" s="181" t="str">
        <f t="shared" si="154"/>
        <v/>
      </c>
      <c r="F936" s="182">
        <f t="shared" si="146"/>
        <v>0</v>
      </c>
      <c r="G936" s="182">
        <f t="shared" si="147"/>
        <v>0</v>
      </c>
      <c r="H936" s="183" t="e">
        <f t="shared" si="145"/>
        <v>#DIV/0!</v>
      </c>
      <c r="I936" s="130">
        <f t="shared" si="148"/>
        <v>0</v>
      </c>
      <c r="J936" s="42"/>
      <c r="K936" s="7" t="e">
        <f t="shared" si="149"/>
        <v>#DIV/0!</v>
      </c>
      <c r="L936" s="7" t="e">
        <f t="shared" si="150"/>
        <v>#DIV/0!</v>
      </c>
      <c r="N936"/>
      <c r="O936"/>
      <c r="P936"/>
      <c r="Q936"/>
      <c r="R936"/>
      <c r="S936"/>
      <c r="T936"/>
      <c r="U936"/>
      <c r="V936"/>
      <c r="W936"/>
      <c r="X936"/>
      <c r="Y936"/>
      <c r="Z936"/>
    </row>
    <row r="937" spans="1:26" x14ac:dyDescent="0.2">
      <c r="A937" s="209" t="str">
        <f>IF(E937&lt;&gt;"",VLOOKUP(E937,КОСГУ!$A:$B,2,FALSE), IF(D937&lt;&gt;"",VLOOKUP(D937,ВидРасх!$A:$B,2,FALSE),IF(C937&lt;&gt;"",VLOOKUP(C937,ЦелСТ!$A:$B,2,FALSE),VLOOKUP(B937,Р_ПР!$A:$B,2,FALSE))))&amp;""</f>
        <v/>
      </c>
      <c r="B937" s="208" t="str">
        <f t="shared" si="151"/>
        <v/>
      </c>
      <c r="C937" s="181" t="str">
        <f t="shared" si="152"/>
        <v/>
      </c>
      <c r="D937" s="208" t="str">
        <f t="shared" si="153"/>
        <v/>
      </c>
      <c r="E937" s="181" t="str">
        <f t="shared" si="154"/>
        <v/>
      </c>
      <c r="F937" s="182">
        <f t="shared" si="146"/>
        <v>0</v>
      </c>
      <c r="G937" s="182">
        <f t="shared" si="147"/>
        <v>0</v>
      </c>
      <c r="H937" s="183" t="e">
        <f t="shared" si="145"/>
        <v>#DIV/0!</v>
      </c>
      <c r="I937" s="130">
        <f t="shared" si="148"/>
        <v>0</v>
      </c>
      <c r="J937" s="42"/>
      <c r="K937" s="7" t="e">
        <f t="shared" si="149"/>
        <v>#DIV/0!</v>
      </c>
      <c r="L937" s="7" t="e">
        <f t="shared" si="150"/>
        <v>#DIV/0!</v>
      </c>
      <c r="N937"/>
      <c r="O937"/>
      <c r="P937"/>
      <c r="Q937"/>
      <c r="R937"/>
      <c r="S937"/>
      <c r="T937"/>
      <c r="U937"/>
      <c r="V937"/>
      <c r="W937"/>
      <c r="X937"/>
      <c r="Y937"/>
      <c r="Z937"/>
    </row>
    <row r="938" spans="1:26" x14ac:dyDescent="0.2">
      <c r="A938" s="209" t="str">
        <f>IF(E938&lt;&gt;"",VLOOKUP(E938,КОСГУ!$A:$B,2,FALSE), IF(D938&lt;&gt;"",VLOOKUP(D938,ВидРасх!$A:$B,2,FALSE),IF(C938&lt;&gt;"",VLOOKUP(C938,ЦелСТ!$A:$B,2,FALSE),VLOOKUP(B938,Р_ПР!$A:$B,2,FALSE))))&amp;""</f>
        <v/>
      </c>
      <c r="B938" s="208" t="str">
        <f t="shared" si="151"/>
        <v/>
      </c>
      <c r="C938" s="181" t="str">
        <f t="shared" si="152"/>
        <v/>
      </c>
      <c r="D938" s="208" t="str">
        <f t="shared" si="153"/>
        <v/>
      </c>
      <c r="E938" s="181" t="str">
        <f t="shared" si="154"/>
        <v/>
      </c>
      <c r="F938" s="182">
        <f t="shared" si="146"/>
        <v>0</v>
      </c>
      <c r="G938" s="182">
        <f t="shared" si="147"/>
        <v>0</v>
      </c>
      <c r="H938" s="183" t="e">
        <f t="shared" si="145"/>
        <v>#DIV/0!</v>
      </c>
      <c r="I938" s="130">
        <f t="shared" si="148"/>
        <v>0</v>
      </c>
      <c r="J938" s="42"/>
      <c r="K938" s="7" t="e">
        <f t="shared" si="149"/>
        <v>#DIV/0!</v>
      </c>
      <c r="L938" s="7" t="e">
        <f t="shared" si="150"/>
        <v>#DIV/0!</v>
      </c>
      <c r="N938"/>
      <c r="O938"/>
      <c r="P938"/>
      <c r="Q938"/>
      <c r="R938"/>
      <c r="S938"/>
      <c r="T938"/>
      <c r="U938"/>
      <c r="V938"/>
      <c r="W938"/>
      <c r="X938"/>
      <c r="Y938"/>
      <c r="Z938"/>
    </row>
    <row r="939" spans="1:26" x14ac:dyDescent="0.2">
      <c r="A939" s="209" t="str">
        <f>IF(E939&lt;&gt;"",VLOOKUP(E939,КОСГУ!$A:$B,2,FALSE), IF(D939&lt;&gt;"",VLOOKUP(D939,ВидРасх!$A:$B,2,FALSE),IF(C939&lt;&gt;"",VLOOKUP(C939,ЦелСТ!$A:$B,2,FALSE),VLOOKUP(B939,Р_ПР!$A:$B,2,FALSE))))&amp;""</f>
        <v/>
      </c>
      <c r="B939" s="208" t="str">
        <f t="shared" si="151"/>
        <v/>
      </c>
      <c r="C939" s="181" t="str">
        <f t="shared" si="152"/>
        <v/>
      </c>
      <c r="D939" s="208" t="str">
        <f t="shared" si="153"/>
        <v/>
      </c>
      <c r="E939" s="181" t="str">
        <f t="shared" si="154"/>
        <v/>
      </c>
      <c r="F939" s="182">
        <f t="shared" si="146"/>
        <v>0</v>
      </c>
      <c r="G939" s="182">
        <f t="shared" si="147"/>
        <v>0</v>
      </c>
      <c r="H939" s="183" t="e">
        <f t="shared" si="145"/>
        <v>#DIV/0!</v>
      </c>
      <c r="I939" s="130">
        <f t="shared" si="148"/>
        <v>0</v>
      </c>
      <c r="J939" s="42"/>
      <c r="K939" s="7" t="e">
        <f t="shared" si="149"/>
        <v>#DIV/0!</v>
      </c>
      <c r="L939" s="7" t="e">
        <f t="shared" si="150"/>
        <v>#DIV/0!</v>
      </c>
      <c r="N939"/>
      <c r="O939"/>
      <c r="P939"/>
      <c r="Q939"/>
      <c r="R939"/>
      <c r="S939"/>
      <c r="T939"/>
      <c r="U939"/>
      <c r="V939"/>
      <c r="W939"/>
      <c r="X939"/>
      <c r="Y939"/>
      <c r="Z939"/>
    </row>
    <row r="940" spans="1:26" x14ac:dyDescent="0.2">
      <c r="A940" s="209" t="str">
        <f>IF(E940&lt;&gt;"",VLOOKUP(E940,КОСГУ!$A:$B,2,FALSE), IF(D940&lt;&gt;"",VLOOKUP(D940,ВидРасх!$A:$B,2,FALSE),IF(C940&lt;&gt;"",VLOOKUP(C940,ЦелСТ!$A:$B,2,FALSE),VLOOKUP(B940,Р_ПР!$A:$B,2,FALSE))))&amp;""</f>
        <v/>
      </c>
      <c r="B940" s="208" t="str">
        <f t="shared" si="151"/>
        <v/>
      </c>
      <c r="C940" s="181" t="str">
        <f t="shared" si="152"/>
        <v/>
      </c>
      <c r="D940" s="208" t="str">
        <f t="shared" si="153"/>
        <v/>
      </c>
      <c r="E940" s="181" t="str">
        <f t="shared" si="154"/>
        <v/>
      </c>
      <c r="F940" s="182">
        <f t="shared" si="146"/>
        <v>0</v>
      </c>
      <c r="G940" s="182">
        <f t="shared" si="147"/>
        <v>0</v>
      </c>
      <c r="H940" s="183" t="e">
        <f t="shared" si="145"/>
        <v>#DIV/0!</v>
      </c>
      <c r="I940" s="130">
        <f t="shared" si="148"/>
        <v>0</v>
      </c>
      <c r="J940" s="42"/>
      <c r="K940" s="7" t="e">
        <f t="shared" si="149"/>
        <v>#DIV/0!</v>
      </c>
      <c r="L940" s="7" t="e">
        <f t="shared" si="150"/>
        <v>#DIV/0!</v>
      </c>
      <c r="N940"/>
      <c r="O940"/>
      <c r="P940"/>
      <c r="Q940"/>
      <c r="R940"/>
      <c r="S940"/>
      <c r="T940"/>
      <c r="U940"/>
      <c r="V940"/>
      <c r="W940"/>
      <c r="X940"/>
      <c r="Y940"/>
      <c r="Z940"/>
    </row>
    <row r="941" spans="1:26" x14ac:dyDescent="0.2">
      <c r="A941" s="209" t="str">
        <f>IF(E941&lt;&gt;"",VLOOKUP(E941,КОСГУ!$A:$B,2,FALSE), IF(D941&lt;&gt;"",VLOOKUP(D941,ВидРасх!$A:$B,2,FALSE),IF(C941&lt;&gt;"",VLOOKUP(C941,ЦелСТ!$A:$B,2,FALSE),VLOOKUP(B941,Р_ПР!$A:$B,2,FALSE))))&amp;""</f>
        <v/>
      </c>
      <c r="B941" s="208" t="str">
        <f t="shared" si="151"/>
        <v/>
      </c>
      <c r="C941" s="181" t="str">
        <f t="shared" si="152"/>
        <v/>
      </c>
      <c r="D941" s="208" t="str">
        <f t="shared" si="153"/>
        <v/>
      </c>
      <c r="E941" s="181" t="str">
        <f t="shared" si="154"/>
        <v/>
      </c>
      <c r="F941" s="182">
        <f t="shared" si="146"/>
        <v>0</v>
      </c>
      <c r="G941" s="182">
        <f t="shared" si="147"/>
        <v>0</v>
      </c>
      <c r="H941" s="183" t="e">
        <f t="shared" si="145"/>
        <v>#DIV/0!</v>
      </c>
      <c r="I941" s="130">
        <f t="shared" si="148"/>
        <v>0</v>
      </c>
      <c r="J941" s="42"/>
      <c r="K941" s="7" t="e">
        <f t="shared" si="149"/>
        <v>#DIV/0!</v>
      </c>
      <c r="L941" s="7" t="e">
        <f t="shared" si="150"/>
        <v>#DIV/0!</v>
      </c>
      <c r="N941"/>
      <c r="O941"/>
      <c r="P941"/>
      <c r="Q941"/>
      <c r="R941"/>
      <c r="S941"/>
      <c r="T941"/>
      <c r="U941"/>
      <c r="V941"/>
      <c r="W941"/>
      <c r="X941"/>
      <c r="Y941"/>
      <c r="Z941"/>
    </row>
    <row r="942" spans="1:26" x14ac:dyDescent="0.2">
      <c r="A942" s="209" t="str">
        <f>IF(E942&lt;&gt;"",VLOOKUP(E942,КОСГУ!$A:$B,2,FALSE), IF(D942&lt;&gt;"",VLOOKUP(D942,ВидРасх!$A:$B,2,FALSE),IF(C942&lt;&gt;"",VLOOKUP(C942,ЦелСТ!$A:$B,2,FALSE),VLOOKUP(B942,Р_ПР!$A:$B,2,FALSE))))&amp;""</f>
        <v/>
      </c>
      <c r="B942" s="208" t="str">
        <f t="shared" si="151"/>
        <v/>
      </c>
      <c r="C942" s="181" t="str">
        <f t="shared" si="152"/>
        <v/>
      </c>
      <c r="D942" s="208" t="str">
        <f t="shared" si="153"/>
        <v/>
      </c>
      <c r="E942" s="181" t="str">
        <f t="shared" si="154"/>
        <v/>
      </c>
      <c r="F942" s="182">
        <f t="shared" si="146"/>
        <v>0</v>
      </c>
      <c r="G942" s="182">
        <f t="shared" si="147"/>
        <v>0</v>
      </c>
      <c r="H942" s="183" t="e">
        <f t="shared" si="145"/>
        <v>#DIV/0!</v>
      </c>
      <c r="I942" s="130">
        <f t="shared" si="148"/>
        <v>0</v>
      </c>
      <c r="J942" s="42"/>
      <c r="K942" s="7" t="e">
        <f t="shared" si="149"/>
        <v>#DIV/0!</v>
      </c>
      <c r="L942" s="7" t="e">
        <f t="shared" si="150"/>
        <v>#DIV/0!</v>
      </c>
      <c r="N942"/>
      <c r="O942"/>
      <c r="P942"/>
      <c r="Q942"/>
      <c r="R942"/>
      <c r="S942"/>
      <c r="T942"/>
      <c r="U942"/>
      <c r="V942"/>
      <c r="W942"/>
      <c r="X942"/>
      <c r="Y942"/>
      <c r="Z942"/>
    </row>
    <row r="943" spans="1:26" x14ac:dyDescent="0.2">
      <c r="A943" s="209" t="str">
        <f>IF(E943&lt;&gt;"",VLOOKUP(E943,КОСГУ!$A:$B,2,FALSE), IF(D943&lt;&gt;"",VLOOKUP(D943,ВидРасх!$A:$B,2,FALSE),IF(C943&lt;&gt;"",VLOOKUP(C943,ЦелСТ!$A:$B,2,FALSE),VLOOKUP(B943,Р_ПР!$A:$B,2,FALSE))))&amp;""</f>
        <v/>
      </c>
      <c r="B943" s="208" t="str">
        <f t="shared" si="151"/>
        <v/>
      </c>
      <c r="C943" s="181" t="str">
        <f t="shared" si="152"/>
        <v/>
      </c>
      <c r="D943" s="208" t="str">
        <f t="shared" si="153"/>
        <v/>
      </c>
      <c r="E943" s="181" t="str">
        <f t="shared" si="154"/>
        <v/>
      </c>
      <c r="F943" s="182">
        <f t="shared" si="146"/>
        <v>0</v>
      </c>
      <c r="G943" s="182">
        <f t="shared" si="147"/>
        <v>0</v>
      </c>
      <c r="H943" s="183" t="e">
        <f t="shared" si="145"/>
        <v>#DIV/0!</v>
      </c>
      <c r="I943" s="130">
        <f t="shared" si="148"/>
        <v>0</v>
      </c>
      <c r="J943" s="42"/>
      <c r="K943" s="7" t="e">
        <f t="shared" si="149"/>
        <v>#DIV/0!</v>
      </c>
      <c r="L943" s="7" t="e">
        <f t="shared" si="150"/>
        <v>#DIV/0!</v>
      </c>
      <c r="N943"/>
      <c r="O943"/>
      <c r="P943"/>
      <c r="Q943"/>
      <c r="R943"/>
      <c r="S943"/>
      <c r="T943"/>
      <c r="U943"/>
      <c r="V943"/>
      <c r="W943"/>
      <c r="X943"/>
      <c r="Y943"/>
      <c r="Z943"/>
    </row>
    <row r="944" spans="1:26" x14ac:dyDescent="0.2">
      <c r="A944" s="209" t="str">
        <f>IF(E944&lt;&gt;"",VLOOKUP(E944,КОСГУ!$A:$B,2,FALSE), IF(D944&lt;&gt;"",VLOOKUP(D944,ВидРасх!$A:$B,2,FALSE),IF(C944&lt;&gt;"",VLOOKUP(C944,ЦелСТ!$A:$B,2,FALSE),VLOOKUP(B944,Р_ПР!$A:$B,2,FALSE))))&amp;""</f>
        <v/>
      </c>
      <c r="B944" s="208" t="str">
        <f t="shared" si="151"/>
        <v/>
      </c>
      <c r="C944" s="181" t="str">
        <f t="shared" si="152"/>
        <v/>
      </c>
      <c r="D944" s="208" t="str">
        <f t="shared" si="153"/>
        <v/>
      </c>
      <c r="E944" s="181" t="str">
        <f t="shared" si="154"/>
        <v/>
      </c>
      <c r="F944" s="182">
        <f t="shared" si="146"/>
        <v>0</v>
      </c>
      <c r="G944" s="182">
        <f t="shared" si="147"/>
        <v>0</v>
      </c>
      <c r="H944" s="183" t="e">
        <f t="shared" si="145"/>
        <v>#DIV/0!</v>
      </c>
      <c r="I944" s="130">
        <f t="shared" si="148"/>
        <v>0</v>
      </c>
      <c r="J944" s="42"/>
      <c r="K944" s="7" t="e">
        <f t="shared" si="149"/>
        <v>#DIV/0!</v>
      </c>
      <c r="L944" s="7" t="e">
        <f t="shared" si="150"/>
        <v>#DIV/0!</v>
      </c>
      <c r="N944"/>
      <c r="O944"/>
      <c r="P944"/>
      <c r="Q944"/>
      <c r="R944"/>
      <c r="S944"/>
      <c r="T944"/>
      <c r="U944"/>
      <c r="V944"/>
      <c r="W944"/>
      <c r="X944"/>
      <c r="Y944"/>
      <c r="Z944"/>
    </row>
    <row r="945" spans="1:26" x14ac:dyDescent="0.2">
      <c r="A945" s="209" t="str">
        <f>IF(E945&lt;&gt;"",VLOOKUP(E945,КОСГУ!$A:$B,2,FALSE), IF(D945&lt;&gt;"",VLOOKUP(D945,ВидРасх!$A:$B,2,FALSE),IF(C945&lt;&gt;"",VLOOKUP(C945,ЦелСТ!$A:$B,2,FALSE),VLOOKUP(B945,Р_ПР!$A:$B,2,FALSE))))&amp;""</f>
        <v/>
      </c>
      <c r="B945" s="208" t="str">
        <f t="shared" si="151"/>
        <v/>
      </c>
      <c r="C945" s="181" t="str">
        <f t="shared" si="152"/>
        <v/>
      </c>
      <c r="D945" s="208" t="str">
        <f t="shared" si="153"/>
        <v/>
      </c>
      <c r="E945" s="181" t="str">
        <f t="shared" si="154"/>
        <v/>
      </c>
      <c r="F945" s="182">
        <f t="shared" si="146"/>
        <v>0</v>
      </c>
      <c r="G945" s="182">
        <f t="shared" si="147"/>
        <v>0</v>
      </c>
      <c r="H945" s="183" t="e">
        <f t="shared" si="145"/>
        <v>#DIV/0!</v>
      </c>
      <c r="I945" s="130">
        <f t="shared" si="148"/>
        <v>0</v>
      </c>
      <c r="J945" s="42"/>
      <c r="K945" s="7" t="e">
        <f t="shared" si="149"/>
        <v>#DIV/0!</v>
      </c>
      <c r="L945" s="7" t="e">
        <f t="shared" si="150"/>
        <v>#DIV/0!</v>
      </c>
      <c r="N945"/>
      <c r="O945"/>
      <c r="P945"/>
      <c r="Q945"/>
      <c r="R945"/>
      <c r="S945"/>
      <c r="T945"/>
      <c r="U945"/>
      <c r="V945"/>
      <c r="W945"/>
      <c r="X945"/>
      <c r="Y945"/>
      <c r="Z945"/>
    </row>
    <row r="946" spans="1:26" x14ac:dyDescent="0.2">
      <c r="A946" s="209" t="str">
        <f>IF(E946&lt;&gt;"",VLOOKUP(E946,КОСГУ!$A:$B,2,FALSE), IF(D946&lt;&gt;"",VLOOKUP(D946,ВидРасх!$A:$B,2,FALSE),IF(C946&lt;&gt;"",VLOOKUP(C946,ЦелСТ!$A:$B,2,FALSE),VLOOKUP(B946,Р_ПР!$A:$B,2,FALSE))))&amp;""</f>
        <v/>
      </c>
      <c r="B946" s="208" t="str">
        <f t="shared" si="151"/>
        <v/>
      </c>
      <c r="C946" s="181" t="str">
        <f t="shared" si="152"/>
        <v/>
      </c>
      <c r="D946" s="208" t="str">
        <f t="shared" si="153"/>
        <v/>
      </c>
      <c r="E946" s="181" t="str">
        <f t="shared" si="154"/>
        <v/>
      </c>
      <c r="F946" s="182">
        <f t="shared" si="146"/>
        <v>0</v>
      </c>
      <c r="G946" s="182">
        <f t="shared" si="147"/>
        <v>0</v>
      </c>
      <c r="H946" s="183" t="e">
        <f t="shared" si="145"/>
        <v>#DIV/0!</v>
      </c>
      <c r="I946" s="130">
        <f t="shared" si="148"/>
        <v>0</v>
      </c>
      <c r="J946" s="42"/>
      <c r="K946" s="7" t="e">
        <f t="shared" si="149"/>
        <v>#DIV/0!</v>
      </c>
      <c r="L946" s="7" t="e">
        <f t="shared" si="150"/>
        <v>#DIV/0!</v>
      </c>
      <c r="N946"/>
      <c r="O946"/>
      <c r="P946"/>
      <c r="Q946"/>
      <c r="R946"/>
      <c r="S946"/>
      <c r="T946"/>
      <c r="U946"/>
      <c r="V946"/>
      <c r="W946"/>
      <c r="X946"/>
      <c r="Y946"/>
      <c r="Z946"/>
    </row>
    <row r="947" spans="1:26" x14ac:dyDescent="0.2">
      <c r="A947" s="209" t="str">
        <f>IF(E947&lt;&gt;"",VLOOKUP(E947,КОСГУ!$A:$B,2,FALSE), IF(D947&lt;&gt;"",VLOOKUP(D947,ВидРасх!$A:$B,2,FALSE),IF(C947&lt;&gt;"",VLOOKUP(C947,ЦелСТ!$A:$B,2,FALSE),VLOOKUP(B947,Р_ПР!$A:$B,2,FALSE))))&amp;""</f>
        <v/>
      </c>
      <c r="B947" s="208" t="str">
        <f t="shared" si="151"/>
        <v/>
      </c>
      <c r="C947" s="181" t="str">
        <f t="shared" si="152"/>
        <v/>
      </c>
      <c r="D947" s="208" t="str">
        <f t="shared" si="153"/>
        <v/>
      </c>
      <c r="E947" s="181" t="str">
        <f t="shared" si="154"/>
        <v/>
      </c>
      <c r="F947" s="182">
        <f t="shared" si="146"/>
        <v>0</v>
      </c>
      <c r="G947" s="182">
        <f t="shared" si="147"/>
        <v>0</v>
      </c>
      <c r="H947" s="183" t="e">
        <f t="shared" si="145"/>
        <v>#DIV/0!</v>
      </c>
      <c r="I947" s="130">
        <f t="shared" si="148"/>
        <v>0</v>
      </c>
      <c r="J947" s="42"/>
      <c r="K947" s="7" t="e">
        <f t="shared" si="149"/>
        <v>#DIV/0!</v>
      </c>
      <c r="L947" s="7" t="e">
        <f t="shared" si="150"/>
        <v>#DIV/0!</v>
      </c>
      <c r="N947"/>
      <c r="O947"/>
      <c r="P947"/>
      <c r="Q947"/>
      <c r="R947"/>
      <c r="S947"/>
      <c r="T947"/>
      <c r="U947"/>
      <c r="V947"/>
      <c r="W947"/>
      <c r="X947"/>
      <c r="Y947"/>
      <c r="Z947"/>
    </row>
    <row r="948" spans="1:26" x14ac:dyDescent="0.2">
      <c r="A948" s="209" t="str">
        <f>IF(E948&lt;&gt;"",VLOOKUP(E948,КОСГУ!$A:$B,2,FALSE), IF(D948&lt;&gt;"",VLOOKUP(D948,ВидРасх!$A:$B,2,FALSE),IF(C948&lt;&gt;"",VLOOKUP(C948,ЦелСТ!$A:$B,2,FALSE),VLOOKUP(B948,Р_ПР!$A:$B,2,FALSE))))&amp;""</f>
        <v/>
      </c>
      <c r="B948" s="208" t="str">
        <f t="shared" si="151"/>
        <v/>
      </c>
      <c r="C948" s="181" t="str">
        <f t="shared" si="152"/>
        <v/>
      </c>
      <c r="D948" s="208" t="str">
        <f t="shared" si="153"/>
        <v/>
      </c>
      <c r="E948" s="181" t="str">
        <f t="shared" si="154"/>
        <v/>
      </c>
      <c r="F948" s="182">
        <f t="shared" si="146"/>
        <v>0</v>
      </c>
      <c r="G948" s="182">
        <f t="shared" si="147"/>
        <v>0</v>
      </c>
      <c r="H948" s="183" t="e">
        <f t="shared" si="145"/>
        <v>#DIV/0!</v>
      </c>
      <c r="I948" s="130">
        <f t="shared" si="148"/>
        <v>0</v>
      </c>
      <c r="J948" s="42"/>
      <c r="K948" s="7" t="e">
        <f t="shared" si="149"/>
        <v>#DIV/0!</v>
      </c>
      <c r="L948" s="7" t="e">
        <f t="shared" si="150"/>
        <v>#DIV/0!</v>
      </c>
      <c r="N948"/>
      <c r="O948"/>
      <c r="P948"/>
      <c r="Q948"/>
      <c r="R948"/>
      <c r="S948"/>
      <c r="T948"/>
      <c r="U948"/>
      <c r="V948"/>
      <c r="W948"/>
      <c r="X948"/>
      <c r="Y948"/>
      <c r="Z948"/>
    </row>
    <row r="949" spans="1:26" x14ac:dyDescent="0.2">
      <c r="A949" s="209" t="str">
        <f>IF(E949&lt;&gt;"",VLOOKUP(E949,КОСГУ!$A:$B,2,FALSE), IF(D949&lt;&gt;"",VLOOKUP(D949,ВидРасх!$A:$B,2,FALSE),IF(C949&lt;&gt;"",VLOOKUP(C949,ЦелСТ!$A:$B,2,FALSE),VLOOKUP(B949,Р_ПР!$A:$B,2,FALSE))))&amp;""</f>
        <v/>
      </c>
      <c r="B949" s="208" t="str">
        <f t="shared" si="151"/>
        <v/>
      </c>
      <c r="C949" s="181" t="str">
        <f t="shared" si="152"/>
        <v/>
      </c>
      <c r="D949" s="208" t="str">
        <f t="shared" si="153"/>
        <v/>
      </c>
      <c r="E949" s="181" t="str">
        <f t="shared" si="154"/>
        <v/>
      </c>
      <c r="F949" s="182">
        <f t="shared" si="146"/>
        <v>0</v>
      </c>
      <c r="G949" s="182">
        <f t="shared" si="147"/>
        <v>0</v>
      </c>
      <c r="H949" s="183" t="e">
        <f t="shared" si="145"/>
        <v>#DIV/0!</v>
      </c>
      <c r="I949" s="130">
        <f t="shared" si="148"/>
        <v>0</v>
      </c>
      <c r="J949" s="42"/>
      <c r="K949" s="7" t="e">
        <f t="shared" si="149"/>
        <v>#DIV/0!</v>
      </c>
      <c r="L949" s="7" t="e">
        <f t="shared" si="150"/>
        <v>#DIV/0!</v>
      </c>
      <c r="N949"/>
      <c r="O949"/>
      <c r="P949"/>
      <c r="Q949"/>
      <c r="R949"/>
      <c r="S949"/>
      <c r="T949"/>
      <c r="U949"/>
      <c r="V949"/>
      <c r="W949"/>
      <c r="X949"/>
      <c r="Y949"/>
      <c r="Z949"/>
    </row>
    <row r="950" spans="1:26" x14ac:dyDescent="0.2">
      <c r="A950" s="209" t="str">
        <f>IF(E950&lt;&gt;"",VLOOKUP(E950,КОСГУ!$A:$B,2,FALSE), IF(D950&lt;&gt;"",VLOOKUP(D950,ВидРасх!$A:$B,2,FALSE),IF(C950&lt;&gt;"",VLOOKUP(C950,ЦелСТ!$A:$B,2,FALSE),VLOOKUP(B950,Р_ПР!$A:$B,2,FALSE))))&amp;""</f>
        <v/>
      </c>
      <c r="B950" s="208" t="str">
        <f t="shared" si="151"/>
        <v/>
      </c>
      <c r="C950" s="181" t="str">
        <f t="shared" si="152"/>
        <v/>
      </c>
      <c r="D950" s="208" t="str">
        <f t="shared" si="153"/>
        <v/>
      </c>
      <c r="E950" s="181" t="str">
        <f t="shared" si="154"/>
        <v/>
      </c>
      <c r="F950" s="182">
        <f t="shared" si="146"/>
        <v>0</v>
      </c>
      <c r="G950" s="182">
        <f t="shared" si="147"/>
        <v>0</v>
      </c>
      <c r="H950" s="183" t="e">
        <f t="shared" si="145"/>
        <v>#DIV/0!</v>
      </c>
      <c r="I950" s="130">
        <f t="shared" si="148"/>
        <v>0</v>
      </c>
      <c r="J950" s="42"/>
      <c r="K950" s="7" t="e">
        <f t="shared" si="149"/>
        <v>#DIV/0!</v>
      </c>
      <c r="L950" s="7" t="e">
        <f t="shared" si="150"/>
        <v>#DIV/0!</v>
      </c>
      <c r="N950"/>
      <c r="O950"/>
      <c r="P950"/>
      <c r="Q950"/>
      <c r="R950"/>
      <c r="S950"/>
      <c r="T950"/>
      <c r="U950"/>
      <c r="V950"/>
      <c r="W950"/>
      <c r="X950"/>
      <c r="Y950"/>
      <c r="Z950"/>
    </row>
    <row r="951" spans="1:26" x14ac:dyDescent="0.2">
      <c r="A951" s="209" t="str">
        <f>IF(E951&lt;&gt;"",VLOOKUP(E951,КОСГУ!$A:$B,2,FALSE), IF(D951&lt;&gt;"",VLOOKUP(D951,ВидРасх!$A:$B,2,FALSE),IF(C951&lt;&gt;"",VLOOKUP(C951,ЦелСТ!$A:$B,2,FALSE),VLOOKUP(B951,Р_ПР!$A:$B,2,FALSE))))&amp;""</f>
        <v/>
      </c>
      <c r="B951" s="208" t="str">
        <f t="shared" si="151"/>
        <v/>
      </c>
      <c r="C951" s="181" t="str">
        <f t="shared" si="152"/>
        <v/>
      </c>
      <c r="D951" s="208" t="str">
        <f t="shared" si="153"/>
        <v/>
      </c>
      <c r="E951" s="181" t="str">
        <f t="shared" si="154"/>
        <v/>
      </c>
      <c r="F951" s="182">
        <f t="shared" si="146"/>
        <v>0</v>
      </c>
      <c r="G951" s="182">
        <f t="shared" si="147"/>
        <v>0</v>
      </c>
      <c r="H951" s="183" t="e">
        <f t="shared" si="145"/>
        <v>#DIV/0!</v>
      </c>
      <c r="I951" s="130">
        <f t="shared" si="148"/>
        <v>0</v>
      </c>
      <c r="J951" s="42"/>
      <c r="K951" s="7" t="e">
        <f t="shared" si="149"/>
        <v>#DIV/0!</v>
      </c>
      <c r="L951" s="7" t="e">
        <f t="shared" si="150"/>
        <v>#DIV/0!</v>
      </c>
      <c r="N951"/>
      <c r="O951"/>
      <c r="P951"/>
      <c r="Q951"/>
      <c r="R951"/>
      <c r="S951"/>
      <c r="T951"/>
      <c r="U951"/>
      <c r="V951"/>
      <c r="W951"/>
      <c r="X951"/>
      <c r="Y951"/>
      <c r="Z951"/>
    </row>
    <row r="952" spans="1:26" x14ac:dyDescent="0.2">
      <c r="A952" s="209" t="str">
        <f>IF(E952&lt;&gt;"",VLOOKUP(E952,КОСГУ!$A:$B,2,FALSE), IF(D952&lt;&gt;"",VLOOKUP(D952,ВидРасх!$A:$B,2,FALSE),IF(C952&lt;&gt;"",VLOOKUP(C952,ЦелСТ!$A:$B,2,FALSE),VLOOKUP(B952,Р_ПР!$A:$B,2,FALSE))))&amp;""</f>
        <v/>
      </c>
      <c r="B952" s="208" t="str">
        <f t="shared" si="151"/>
        <v/>
      </c>
      <c r="C952" s="181" t="str">
        <f t="shared" si="152"/>
        <v/>
      </c>
      <c r="D952" s="208" t="str">
        <f t="shared" si="153"/>
        <v/>
      </c>
      <c r="E952" s="181" t="str">
        <f t="shared" si="154"/>
        <v/>
      </c>
      <c r="F952" s="182">
        <f t="shared" si="146"/>
        <v>0</v>
      </c>
      <c r="G952" s="182">
        <f t="shared" si="147"/>
        <v>0</v>
      </c>
      <c r="H952" s="183" t="e">
        <f t="shared" si="145"/>
        <v>#DIV/0!</v>
      </c>
      <c r="I952" s="130">
        <f t="shared" si="148"/>
        <v>0</v>
      </c>
      <c r="J952" s="42"/>
      <c r="K952" s="7" t="e">
        <f t="shared" si="149"/>
        <v>#DIV/0!</v>
      </c>
      <c r="L952" s="7" t="e">
        <f t="shared" si="150"/>
        <v>#DIV/0!</v>
      </c>
      <c r="N952"/>
      <c r="O952"/>
      <c r="P952"/>
      <c r="Q952"/>
      <c r="R952"/>
      <c r="S952"/>
      <c r="T952"/>
      <c r="U952"/>
      <c r="V952"/>
      <c r="W952"/>
      <c r="X952"/>
      <c r="Y952"/>
      <c r="Z952"/>
    </row>
    <row r="953" spans="1:26" x14ac:dyDescent="0.2">
      <c r="A953" s="209" t="str">
        <f>IF(E953&lt;&gt;"",VLOOKUP(E953,КОСГУ!$A:$B,2,FALSE), IF(D953&lt;&gt;"",VLOOKUP(D953,ВидРасх!$A:$B,2,FALSE),IF(C953&lt;&gt;"",VLOOKUP(C953,ЦелСТ!$A:$B,2,FALSE),VLOOKUP(B953,Р_ПР!$A:$B,2,FALSE))))&amp;""</f>
        <v/>
      </c>
      <c r="B953" s="208" t="str">
        <f t="shared" si="151"/>
        <v/>
      </c>
      <c r="C953" s="181" t="str">
        <f t="shared" si="152"/>
        <v/>
      </c>
      <c r="D953" s="208" t="str">
        <f t="shared" si="153"/>
        <v/>
      </c>
      <c r="E953" s="181" t="str">
        <f t="shared" si="154"/>
        <v/>
      </c>
      <c r="F953" s="182">
        <f t="shared" si="146"/>
        <v>0</v>
      </c>
      <c r="G953" s="182">
        <f t="shared" si="147"/>
        <v>0</v>
      </c>
      <c r="H953" s="183" t="e">
        <f t="shared" si="145"/>
        <v>#DIV/0!</v>
      </c>
      <c r="I953" s="130">
        <f t="shared" si="148"/>
        <v>0</v>
      </c>
      <c r="J953" s="42"/>
      <c r="K953" s="7" t="e">
        <f t="shared" si="149"/>
        <v>#DIV/0!</v>
      </c>
      <c r="L953" s="7" t="e">
        <f t="shared" si="150"/>
        <v>#DIV/0!</v>
      </c>
      <c r="N953"/>
      <c r="O953"/>
      <c r="P953"/>
      <c r="Q953"/>
      <c r="R953"/>
      <c r="S953"/>
      <c r="T953"/>
      <c r="U953"/>
      <c r="V953"/>
      <c r="W953"/>
      <c r="X953"/>
      <c r="Y953"/>
      <c r="Z953"/>
    </row>
    <row r="954" spans="1:26" x14ac:dyDescent="0.2">
      <c r="A954" s="209" t="str">
        <f>IF(E954&lt;&gt;"",VLOOKUP(E954,КОСГУ!$A:$B,2,FALSE), IF(D954&lt;&gt;"",VLOOKUP(D954,ВидРасх!$A:$B,2,FALSE),IF(C954&lt;&gt;"",VLOOKUP(C954,ЦелСТ!$A:$B,2,FALSE),VLOOKUP(B954,Р_ПР!$A:$B,2,FALSE))))&amp;""</f>
        <v/>
      </c>
      <c r="B954" s="208" t="str">
        <f t="shared" si="151"/>
        <v/>
      </c>
      <c r="C954" s="181" t="str">
        <f t="shared" si="152"/>
        <v/>
      </c>
      <c r="D954" s="208" t="str">
        <f t="shared" si="153"/>
        <v/>
      </c>
      <c r="E954" s="181" t="str">
        <f t="shared" si="154"/>
        <v/>
      </c>
      <c r="F954" s="182">
        <f t="shared" si="146"/>
        <v>0</v>
      </c>
      <c r="G954" s="182">
        <f t="shared" si="147"/>
        <v>0</v>
      </c>
      <c r="H954" s="183" t="e">
        <f t="shared" si="145"/>
        <v>#DIV/0!</v>
      </c>
      <c r="I954" s="130">
        <f t="shared" si="148"/>
        <v>0</v>
      </c>
      <c r="J954" s="42"/>
      <c r="K954" s="7" t="e">
        <f t="shared" si="149"/>
        <v>#DIV/0!</v>
      </c>
      <c r="L954" s="7" t="e">
        <f t="shared" si="150"/>
        <v>#DIV/0!</v>
      </c>
      <c r="N954"/>
      <c r="O954"/>
      <c r="P954"/>
      <c r="Q954"/>
      <c r="R954"/>
      <c r="S954"/>
      <c r="T954"/>
      <c r="U954"/>
      <c r="V954"/>
      <c r="W954"/>
      <c r="X954"/>
      <c r="Y954"/>
      <c r="Z954"/>
    </row>
    <row r="955" spans="1:26" x14ac:dyDescent="0.2">
      <c r="A955" s="209" t="str">
        <f>IF(E955&lt;&gt;"",VLOOKUP(E955,КОСГУ!$A:$B,2,FALSE), IF(D955&lt;&gt;"",VLOOKUP(D955,ВидРасх!$A:$B,2,FALSE),IF(C955&lt;&gt;"",VLOOKUP(C955,ЦелСТ!$A:$B,2,FALSE),VLOOKUP(B955,Р_ПР!$A:$B,2,FALSE))))&amp;""</f>
        <v/>
      </c>
      <c r="B955" s="208" t="str">
        <f t="shared" si="151"/>
        <v/>
      </c>
      <c r="C955" s="181" t="str">
        <f t="shared" si="152"/>
        <v/>
      </c>
      <c r="D955" s="208" t="str">
        <f t="shared" si="153"/>
        <v/>
      </c>
      <c r="E955" s="181" t="str">
        <f t="shared" si="154"/>
        <v/>
      </c>
      <c r="F955" s="182">
        <f t="shared" si="146"/>
        <v>0</v>
      </c>
      <c r="G955" s="182">
        <f t="shared" si="147"/>
        <v>0</v>
      </c>
      <c r="H955" s="183" t="e">
        <f t="shared" si="145"/>
        <v>#DIV/0!</v>
      </c>
      <c r="I955" s="130">
        <f t="shared" si="148"/>
        <v>0</v>
      </c>
      <c r="J955" s="42"/>
      <c r="K955" s="7" t="e">
        <f t="shared" si="149"/>
        <v>#DIV/0!</v>
      </c>
      <c r="L955" s="7" t="e">
        <f t="shared" si="150"/>
        <v>#DIV/0!</v>
      </c>
      <c r="N955"/>
      <c r="O955"/>
      <c r="P955"/>
      <c r="Q955"/>
      <c r="R955"/>
      <c r="S955"/>
      <c r="T955"/>
      <c r="U955"/>
      <c r="V955"/>
      <c r="W955"/>
      <c r="X955"/>
      <c r="Y955"/>
      <c r="Z955"/>
    </row>
    <row r="956" spans="1:26" x14ac:dyDescent="0.2">
      <c r="A956" s="209" t="str">
        <f>IF(E956&lt;&gt;"",VLOOKUP(E956,КОСГУ!$A:$B,2,FALSE), IF(D956&lt;&gt;"",VLOOKUP(D956,ВидРасх!$A:$B,2,FALSE),IF(C956&lt;&gt;"",VLOOKUP(C956,ЦелСТ!$A:$B,2,FALSE),VLOOKUP(B956,Р_ПР!$A:$B,2,FALSE))))&amp;""</f>
        <v/>
      </c>
      <c r="B956" s="208" t="str">
        <f t="shared" si="151"/>
        <v/>
      </c>
      <c r="C956" s="181" t="str">
        <f t="shared" si="152"/>
        <v/>
      </c>
      <c r="D956" s="208" t="str">
        <f t="shared" si="153"/>
        <v/>
      </c>
      <c r="E956" s="181" t="str">
        <f t="shared" si="154"/>
        <v/>
      </c>
      <c r="F956" s="182">
        <f t="shared" si="146"/>
        <v>0</v>
      </c>
      <c r="G956" s="182">
        <f t="shared" si="147"/>
        <v>0</v>
      </c>
      <c r="H956" s="183" t="e">
        <f t="shared" si="145"/>
        <v>#DIV/0!</v>
      </c>
      <c r="I956" s="130">
        <f t="shared" si="148"/>
        <v>0</v>
      </c>
      <c r="J956" s="42"/>
      <c r="K956" s="7" t="e">
        <f t="shared" si="149"/>
        <v>#DIV/0!</v>
      </c>
      <c r="L956" s="7" t="e">
        <f t="shared" si="150"/>
        <v>#DIV/0!</v>
      </c>
      <c r="N956"/>
      <c r="O956"/>
      <c r="P956"/>
      <c r="Q956"/>
      <c r="R956"/>
      <c r="S956"/>
      <c r="T956"/>
      <c r="U956"/>
      <c r="V956"/>
      <c r="W956"/>
      <c r="X956"/>
      <c r="Y956"/>
      <c r="Z956"/>
    </row>
    <row r="957" spans="1:26" x14ac:dyDescent="0.2">
      <c r="A957" s="209" t="str">
        <f>IF(E957&lt;&gt;"",VLOOKUP(E957,КОСГУ!$A:$B,2,FALSE), IF(D957&lt;&gt;"",VLOOKUP(D957,ВидРасх!$A:$B,2,FALSE),IF(C957&lt;&gt;"",VLOOKUP(C957,ЦелСТ!$A:$B,2,FALSE),VLOOKUP(B957,Р_ПР!$A:$B,2,FALSE))))&amp;""</f>
        <v/>
      </c>
      <c r="B957" s="208" t="str">
        <f t="shared" si="151"/>
        <v/>
      </c>
      <c r="C957" s="181" t="str">
        <f t="shared" si="152"/>
        <v/>
      </c>
      <c r="D957" s="208" t="str">
        <f t="shared" si="153"/>
        <v/>
      </c>
      <c r="E957" s="181" t="str">
        <f t="shared" si="154"/>
        <v/>
      </c>
      <c r="F957" s="182">
        <f t="shared" si="146"/>
        <v>0</v>
      </c>
      <c r="G957" s="182">
        <f t="shared" si="147"/>
        <v>0</v>
      </c>
      <c r="H957" s="183" t="e">
        <f t="shared" si="145"/>
        <v>#DIV/0!</v>
      </c>
      <c r="I957" s="130">
        <f t="shared" si="148"/>
        <v>0</v>
      </c>
      <c r="J957" s="42"/>
      <c r="K957" s="7" t="e">
        <f t="shared" si="149"/>
        <v>#DIV/0!</v>
      </c>
      <c r="L957" s="7" t="e">
        <f t="shared" si="150"/>
        <v>#DIV/0!</v>
      </c>
      <c r="N957"/>
      <c r="O957"/>
      <c r="P957"/>
      <c r="Q957"/>
      <c r="R957"/>
      <c r="S957"/>
      <c r="T957"/>
      <c r="U957"/>
      <c r="V957"/>
      <c r="W957"/>
      <c r="X957"/>
      <c r="Y957"/>
      <c r="Z957"/>
    </row>
    <row r="958" spans="1:26" x14ac:dyDescent="0.2">
      <c r="A958" s="209" t="str">
        <f>IF(E958&lt;&gt;"",VLOOKUP(E958,КОСГУ!$A:$B,2,FALSE), IF(D958&lt;&gt;"",VLOOKUP(D958,ВидРасх!$A:$B,2,FALSE),IF(C958&lt;&gt;"",VLOOKUP(C958,ЦелСТ!$A:$B,2,FALSE),VLOOKUP(B958,Р_ПР!$A:$B,2,FALSE))))&amp;""</f>
        <v/>
      </c>
      <c r="B958" s="208" t="str">
        <f t="shared" si="151"/>
        <v/>
      </c>
      <c r="C958" s="181" t="str">
        <f t="shared" si="152"/>
        <v/>
      </c>
      <c r="D958" s="208" t="str">
        <f t="shared" si="153"/>
        <v/>
      </c>
      <c r="E958" s="181" t="str">
        <f t="shared" si="154"/>
        <v/>
      </c>
      <c r="F958" s="182">
        <f t="shared" si="146"/>
        <v>0</v>
      </c>
      <c r="G958" s="182">
        <f t="shared" si="147"/>
        <v>0</v>
      </c>
      <c r="H958" s="183" t="e">
        <f t="shared" si="145"/>
        <v>#DIV/0!</v>
      </c>
      <c r="I958" s="130">
        <f t="shared" si="148"/>
        <v>0</v>
      </c>
      <c r="J958" s="42"/>
      <c r="K958" s="7" t="e">
        <f t="shared" si="149"/>
        <v>#DIV/0!</v>
      </c>
      <c r="L958" s="7" t="e">
        <f t="shared" si="150"/>
        <v>#DIV/0!</v>
      </c>
      <c r="N958"/>
      <c r="O958"/>
      <c r="P958"/>
      <c r="Q958"/>
      <c r="R958"/>
      <c r="S958"/>
      <c r="T958"/>
      <c r="U958"/>
      <c r="V958"/>
      <c r="W958"/>
      <c r="X958"/>
      <c r="Y958"/>
      <c r="Z958"/>
    </row>
    <row r="959" spans="1:26" x14ac:dyDescent="0.2">
      <c r="A959" s="209" t="str">
        <f>IF(E959&lt;&gt;"",VLOOKUP(E959,КОСГУ!$A:$B,2,FALSE), IF(D959&lt;&gt;"",VLOOKUP(D959,ВидРасх!$A:$B,2,FALSE),IF(C959&lt;&gt;"",VLOOKUP(C959,ЦелСТ!$A:$B,2,FALSE),VLOOKUP(B959,Р_ПР!$A:$B,2,FALSE))))&amp;""</f>
        <v/>
      </c>
      <c r="B959" s="208" t="str">
        <f t="shared" si="151"/>
        <v/>
      </c>
      <c r="C959" s="181" t="str">
        <f t="shared" si="152"/>
        <v/>
      </c>
      <c r="D959" s="208" t="str">
        <f t="shared" si="153"/>
        <v/>
      </c>
      <c r="E959" s="181" t="str">
        <f t="shared" si="154"/>
        <v/>
      </c>
      <c r="F959" s="182">
        <f t="shared" si="146"/>
        <v>0</v>
      </c>
      <c r="G959" s="182">
        <f t="shared" si="147"/>
        <v>0</v>
      </c>
      <c r="H959" s="183" t="e">
        <f t="shared" si="145"/>
        <v>#DIV/0!</v>
      </c>
      <c r="I959" s="130">
        <f t="shared" si="148"/>
        <v>0</v>
      </c>
      <c r="J959" s="42"/>
      <c r="K959" s="7" t="e">
        <f t="shared" si="149"/>
        <v>#DIV/0!</v>
      </c>
      <c r="L959" s="7" t="e">
        <f t="shared" si="150"/>
        <v>#DIV/0!</v>
      </c>
      <c r="N959"/>
      <c r="O959"/>
      <c r="P959"/>
      <c r="Q959"/>
      <c r="R959"/>
      <c r="S959"/>
      <c r="T959"/>
      <c r="U959"/>
      <c r="V959"/>
      <c r="W959"/>
      <c r="X959"/>
      <c r="Y959"/>
      <c r="Z959"/>
    </row>
    <row r="960" spans="1:26" x14ac:dyDescent="0.2">
      <c r="A960" s="209" t="str">
        <f>IF(E960&lt;&gt;"",VLOOKUP(E960,КОСГУ!$A:$B,2,FALSE), IF(D960&lt;&gt;"",VLOOKUP(D960,ВидРасх!$A:$B,2,FALSE),IF(C960&lt;&gt;"",VLOOKUP(C960,ЦелСТ!$A:$B,2,FALSE),VLOOKUP(B960,Р_ПР!$A:$B,2,FALSE))))&amp;""</f>
        <v/>
      </c>
      <c r="B960" s="208" t="str">
        <f t="shared" si="151"/>
        <v/>
      </c>
      <c r="C960" s="181" t="str">
        <f t="shared" si="152"/>
        <v/>
      </c>
      <c r="D960" s="208" t="str">
        <f t="shared" si="153"/>
        <v/>
      </c>
      <c r="E960" s="181" t="str">
        <f t="shared" si="154"/>
        <v/>
      </c>
      <c r="F960" s="182">
        <f t="shared" si="146"/>
        <v>0</v>
      </c>
      <c r="G960" s="182">
        <f t="shared" si="147"/>
        <v>0</v>
      </c>
      <c r="H960" s="183" t="e">
        <f t="shared" si="145"/>
        <v>#DIV/0!</v>
      </c>
      <c r="I960" s="130">
        <f t="shared" si="148"/>
        <v>0</v>
      </c>
      <c r="J960" s="42"/>
      <c r="K960" s="7" t="e">
        <f t="shared" si="149"/>
        <v>#DIV/0!</v>
      </c>
      <c r="L960" s="7" t="e">
        <f t="shared" si="150"/>
        <v>#DIV/0!</v>
      </c>
      <c r="N960"/>
      <c r="O960"/>
      <c r="P960"/>
      <c r="Q960"/>
      <c r="R960"/>
      <c r="S960"/>
      <c r="T960"/>
      <c r="U960"/>
      <c r="V960"/>
      <c r="W960"/>
      <c r="X960"/>
      <c r="Y960"/>
      <c r="Z960"/>
    </row>
    <row r="961" spans="1:26" x14ac:dyDescent="0.2">
      <c r="A961" s="209" t="str">
        <f>IF(E961&lt;&gt;"",VLOOKUP(E961,КОСГУ!$A:$B,2,FALSE), IF(D961&lt;&gt;"",VLOOKUP(D961,ВидРасх!$A:$B,2,FALSE),IF(C961&lt;&gt;"",VLOOKUP(C961,ЦелСТ!$A:$B,2,FALSE),VLOOKUP(B961,Р_ПР!$A:$B,2,FALSE))))&amp;""</f>
        <v/>
      </c>
      <c r="B961" s="208" t="str">
        <f t="shared" si="151"/>
        <v/>
      </c>
      <c r="C961" s="181" t="str">
        <f t="shared" si="152"/>
        <v/>
      </c>
      <c r="D961" s="208" t="str">
        <f t="shared" si="153"/>
        <v/>
      </c>
      <c r="E961" s="181" t="str">
        <f t="shared" si="154"/>
        <v/>
      </c>
      <c r="F961" s="182">
        <f t="shared" si="146"/>
        <v>0</v>
      </c>
      <c r="G961" s="182">
        <f t="shared" si="147"/>
        <v>0</v>
      </c>
      <c r="H961" s="183" t="e">
        <f t="shared" si="145"/>
        <v>#DIV/0!</v>
      </c>
      <c r="I961" s="130">
        <f t="shared" si="148"/>
        <v>0</v>
      </c>
      <c r="J961" s="42"/>
      <c r="K961" s="7" t="e">
        <f t="shared" si="149"/>
        <v>#DIV/0!</v>
      </c>
      <c r="L961" s="7" t="e">
        <f t="shared" si="150"/>
        <v>#DIV/0!</v>
      </c>
      <c r="N961"/>
      <c r="O961"/>
      <c r="P961"/>
      <c r="Q961"/>
      <c r="R961"/>
      <c r="S961"/>
      <c r="T961"/>
      <c r="U961"/>
      <c r="V961"/>
      <c r="W961"/>
      <c r="X961"/>
      <c r="Y961"/>
      <c r="Z961"/>
    </row>
    <row r="962" spans="1:26" x14ac:dyDescent="0.2">
      <c r="A962" s="209" t="str">
        <f>IF(E962&lt;&gt;"",VLOOKUP(E962,КОСГУ!$A:$B,2,FALSE), IF(D962&lt;&gt;"",VLOOKUP(D962,ВидРасх!$A:$B,2,FALSE),IF(C962&lt;&gt;"",VLOOKUP(C962,ЦелСТ!$A:$B,2,FALSE),VLOOKUP(B962,Р_ПР!$A:$B,2,FALSE))))&amp;""</f>
        <v/>
      </c>
      <c r="B962" s="208" t="str">
        <f t="shared" si="151"/>
        <v/>
      </c>
      <c r="C962" s="181" t="str">
        <f t="shared" si="152"/>
        <v/>
      </c>
      <c r="D962" s="208" t="str">
        <f t="shared" si="153"/>
        <v/>
      </c>
      <c r="E962" s="181" t="str">
        <f t="shared" si="154"/>
        <v/>
      </c>
      <c r="F962" s="182">
        <f t="shared" si="146"/>
        <v>0</v>
      </c>
      <c r="G962" s="182">
        <f t="shared" si="147"/>
        <v>0</v>
      </c>
      <c r="H962" s="183" t="e">
        <f t="shared" si="145"/>
        <v>#DIV/0!</v>
      </c>
      <c r="I962" s="130">
        <f t="shared" si="148"/>
        <v>0</v>
      </c>
      <c r="J962" s="42"/>
      <c r="K962" s="7" t="e">
        <f t="shared" si="149"/>
        <v>#DIV/0!</v>
      </c>
      <c r="L962" s="7" t="e">
        <f t="shared" si="150"/>
        <v>#DIV/0!</v>
      </c>
      <c r="N962"/>
      <c r="O962"/>
      <c r="P962"/>
      <c r="Q962"/>
      <c r="R962"/>
      <c r="S962"/>
      <c r="T962"/>
      <c r="U962"/>
      <c r="V962"/>
      <c r="W962"/>
      <c r="X962"/>
      <c r="Y962"/>
      <c r="Z962"/>
    </row>
    <row r="963" spans="1:26" x14ac:dyDescent="0.2">
      <c r="A963" s="209" t="str">
        <f>IF(E963&lt;&gt;"",VLOOKUP(E963,КОСГУ!$A:$B,2,FALSE), IF(D963&lt;&gt;"",VLOOKUP(D963,ВидРасх!$A:$B,2,FALSE),IF(C963&lt;&gt;"",VLOOKUP(C963,ЦелСТ!$A:$B,2,FALSE),VLOOKUP(B963,Р_ПР!$A:$B,2,FALSE))))&amp;""</f>
        <v/>
      </c>
      <c r="B963" s="208" t="str">
        <f t="shared" si="151"/>
        <v/>
      </c>
      <c r="C963" s="181" t="str">
        <f t="shared" si="152"/>
        <v/>
      </c>
      <c r="D963" s="208" t="str">
        <f t="shared" si="153"/>
        <v/>
      </c>
      <c r="E963" s="181" t="str">
        <f t="shared" si="154"/>
        <v/>
      </c>
      <c r="F963" s="182">
        <f t="shared" si="146"/>
        <v>0</v>
      </c>
      <c r="G963" s="182">
        <f t="shared" si="147"/>
        <v>0</v>
      </c>
      <c r="H963" s="183" t="e">
        <f t="shared" si="145"/>
        <v>#DIV/0!</v>
      </c>
      <c r="I963" s="130">
        <f t="shared" si="148"/>
        <v>0</v>
      </c>
      <c r="J963" s="42"/>
      <c r="K963" s="7" t="e">
        <f t="shared" si="149"/>
        <v>#DIV/0!</v>
      </c>
      <c r="L963" s="7" t="e">
        <f t="shared" si="150"/>
        <v>#DIV/0!</v>
      </c>
      <c r="N963"/>
      <c r="O963"/>
      <c r="P963"/>
      <c r="Q963"/>
      <c r="R963"/>
      <c r="S963"/>
      <c r="T963"/>
      <c r="U963"/>
      <c r="V963"/>
      <c r="W963"/>
      <c r="X963"/>
      <c r="Y963"/>
      <c r="Z963"/>
    </row>
    <row r="964" spans="1:26" x14ac:dyDescent="0.2">
      <c r="A964" s="209" t="str">
        <f>IF(E964&lt;&gt;"",VLOOKUP(E964,КОСГУ!$A:$B,2,FALSE), IF(D964&lt;&gt;"",VLOOKUP(D964,ВидРасх!$A:$B,2,FALSE),IF(C964&lt;&gt;"",VLOOKUP(C964,ЦелСТ!$A:$B,2,FALSE),VLOOKUP(B964,Р_ПР!$A:$B,2,FALSE))))&amp;""</f>
        <v/>
      </c>
      <c r="B964" s="208" t="str">
        <f t="shared" si="151"/>
        <v/>
      </c>
      <c r="C964" s="181" t="str">
        <f t="shared" si="152"/>
        <v/>
      </c>
      <c r="D964" s="208" t="str">
        <f t="shared" si="153"/>
        <v/>
      </c>
      <c r="E964" s="181" t="str">
        <f t="shared" si="154"/>
        <v/>
      </c>
      <c r="F964" s="182">
        <f t="shared" si="146"/>
        <v>0</v>
      </c>
      <c r="G964" s="182">
        <f t="shared" si="147"/>
        <v>0</v>
      </c>
      <c r="H964" s="183" t="e">
        <f t="shared" si="145"/>
        <v>#DIV/0!</v>
      </c>
      <c r="I964" s="130">
        <f t="shared" si="148"/>
        <v>0</v>
      </c>
      <c r="J964" s="42"/>
      <c r="K964" s="7" t="e">
        <f t="shared" si="149"/>
        <v>#DIV/0!</v>
      </c>
      <c r="L964" s="7" t="e">
        <f t="shared" si="150"/>
        <v>#DIV/0!</v>
      </c>
      <c r="N964"/>
      <c r="O964"/>
      <c r="P964"/>
      <c r="Q964"/>
      <c r="R964"/>
      <c r="S964"/>
      <c r="T964"/>
      <c r="U964"/>
      <c r="V964"/>
      <c r="W964"/>
      <c r="X964"/>
      <c r="Y964"/>
      <c r="Z964"/>
    </row>
    <row r="965" spans="1:26" x14ac:dyDescent="0.2">
      <c r="A965" s="209" t="str">
        <f>IF(E965&lt;&gt;"",VLOOKUP(E965,КОСГУ!$A:$B,2,FALSE), IF(D965&lt;&gt;"",VLOOKUP(D965,ВидРасх!$A:$B,2,FALSE),IF(C965&lt;&gt;"",VLOOKUP(C965,ЦелСТ!$A:$B,2,FALSE),VLOOKUP(B965,Р_ПР!$A:$B,2,FALSE))))&amp;""</f>
        <v/>
      </c>
      <c r="B965" s="208" t="str">
        <f t="shared" si="151"/>
        <v/>
      </c>
      <c r="C965" s="181" t="str">
        <f t="shared" si="152"/>
        <v/>
      </c>
      <c r="D965" s="208" t="str">
        <f t="shared" si="153"/>
        <v/>
      </c>
      <c r="E965" s="181" t="str">
        <f t="shared" si="154"/>
        <v/>
      </c>
      <c r="F965" s="182">
        <f t="shared" si="146"/>
        <v>0</v>
      </c>
      <c r="G965" s="182">
        <f t="shared" si="147"/>
        <v>0</v>
      </c>
      <c r="H965" s="183" t="e">
        <f t="shared" ref="H965:H981" si="155">G965/F965</f>
        <v>#DIV/0!</v>
      </c>
      <c r="I965" s="130">
        <f t="shared" si="148"/>
        <v>0</v>
      </c>
      <c r="J965" s="42"/>
      <c r="K965" s="7" t="e">
        <f t="shared" si="149"/>
        <v>#DIV/0!</v>
      </c>
      <c r="L965" s="7" t="e">
        <f t="shared" si="150"/>
        <v>#DIV/0!</v>
      </c>
      <c r="N965"/>
      <c r="O965"/>
      <c r="P965"/>
      <c r="Q965"/>
      <c r="R965"/>
      <c r="S965"/>
      <c r="T965"/>
      <c r="U965"/>
      <c r="V965"/>
      <c r="W965"/>
      <c r="X965"/>
      <c r="Y965"/>
      <c r="Z965"/>
    </row>
    <row r="966" spans="1:26" x14ac:dyDescent="0.2">
      <c r="A966" s="209" t="str">
        <f>IF(E966&lt;&gt;"",VLOOKUP(E966,КОСГУ!$A:$B,2,FALSE), IF(D966&lt;&gt;"",VLOOKUP(D966,ВидРасх!$A:$B,2,FALSE),IF(C966&lt;&gt;"",VLOOKUP(C966,ЦелСТ!$A:$B,2,FALSE),VLOOKUP(B966,Р_ПР!$A:$B,2,FALSE))))&amp;""</f>
        <v/>
      </c>
      <c r="B966" s="208" t="str">
        <f t="shared" si="151"/>
        <v/>
      </c>
      <c r="C966" s="181" t="str">
        <f t="shared" si="152"/>
        <v/>
      </c>
      <c r="D966" s="208" t="str">
        <f t="shared" si="153"/>
        <v/>
      </c>
      <c r="E966" s="181" t="str">
        <f t="shared" si="154"/>
        <v/>
      </c>
      <c r="F966" s="182">
        <f t="shared" si="146"/>
        <v>0</v>
      </c>
      <c r="G966" s="182">
        <f t="shared" si="147"/>
        <v>0</v>
      </c>
      <c r="H966" s="183" t="e">
        <f t="shared" si="155"/>
        <v>#DIV/0!</v>
      </c>
      <c r="I966" s="130">
        <f t="shared" si="148"/>
        <v>0</v>
      </c>
      <c r="J966" s="42"/>
      <c r="K966" s="7" t="e">
        <f t="shared" si="149"/>
        <v>#DIV/0!</v>
      </c>
      <c r="L966" s="7" t="e">
        <f t="shared" si="150"/>
        <v>#DIV/0!</v>
      </c>
      <c r="N966"/>
      <c r="O966"/>
      <c r="P966"/>
      <c r="Q966"/>
      <c r="R966"/>
      <c r="S966"/>
      <c r="T966"/>
      <c r="U966"/>
      <c r="V966"/>
      <c r="W966"/>
      <c r="X966"/>
      <c r="Y966"/>
      <c r="Z966"/>
    </row>
    <row r="967" spans="1:26" x14ac:dyDescent="0.2">
      <c r="A967" s="209" t="str">
        <f>IF(E967&lt;&gt;"",VLOOKUP(E967,КОСГУ!$A:$B,2,FALSE), IF(D967&lt;&gt;"",VLOOKUP(D967,ВидРасх!$A:$B,2,FALSE),IF(C967&lt;&gt;"",VLOOKUP(C967,ЦелСТ!$A:$B,2,FALSE),VLOOKUP(B967,Р_ПР!$A:$B,2,FALSE))))&amp;""</f>
        <v/>
      </c>
      <c r="B967" s="208" t="str">
        <f t="shared" si="151"/>
        <v/>
      </c>
      <c r="C967" s="181" t="str">
        <f t="shared" si="152"/>
        <v/>
      </c>
      <c r="D967" s="208" t="str">
        <f t="shared" si="153"/>
        <v/>
      </c>
      <c r="E967" s="181" t="str">
        <f t="shared" si="154"/>
        <v/>
      </c>
      <c r="F967" s="182">
        <f t="shared" si="146"/>
        <v>0</v>
      </c>
      <c r="G967" s="182">
        <f t="shared" si="147"/>
        <v>0</v>
      </c>
      <c r="H967" s="183" t="e">
        <f t="shared" si="155"/>
        <v>#DIV/0!</v>
      </c>
      <c r="I967" s="130">
        <f t="shared" si="148"/>
        <v>0</v>
      </c>
      <c r="J967" s="42"/>
      <c r="K967" s="7" t="e">
        <f t="shared" si="149"/>
        <v>#DIV/0!</v>
      </c>
      <c r="L967" s="7" t="e">
        <f t="shared" si="150"/>
        <v>#DIV/0!</v>
      </c>
      <c r="N967"/>
      <c r="O967"/>
      <c r="P967"/>
      <c r="Q967"/>
      <c r="R967"/>
      <c r="S967"/>
      <c r="T967"/>
      <c r="U967"/>
      <c r="V967"/>
      <c r="W967"/>
      <c r="X967"/>
      <c r="Y967"/>
      <c r="Z967"/>
    </row>
    <row r="968" spans="1:26" x14ac:dyDescent="0.2">
      <c r="A968" s="209" t="str">
        <f>IF(E968&lt;&gt;"",VLOOKUP(E968,КОСГУ!$A:$B,2,FALSE), IF(D968&lt;&gt;"",VLOOKUP(D968,ВидРасх!$A:$B,2,FALSE),IF(C968&lt;&gt;"",VLOOKUP(C968,ЦелСТ!$A:$B,2,FALSE),VLOOKUP(B968,Р_ПР!$A:$B,2,FALSE))))&amp;""</f>
        <v/>
      </c>
      <c r="B968" s="208" t="str">
        <f t="shared" si="151"/>
        <v/>
      </c>
      <c r="C968" s="181" t="str">
        <f t="shared" si="152"/>
        <v/>
      </c>
      <c r="D968" s="208" t="str">
        <f t="shared" si="153"/>
        <v/>
      </c>
      <c r="E968" s="181" t="str">
        <f t="shared" si="154"/>
        <v/>
      </c>
      <c r="F968" s="182">
        <f t="shared" si="146"/>
        <v>0</v>
      </c>
      <c r="G968" s="182">
        <f t="shared" si="147"/>
        <v>0</v>
      </c>
      <c r="H968" s="183" t="e">
        <f t="shared" si="155"/>
        <v>#DIV/0!</v>
      </c>
      <c r="I968" s="130">
        <f t="shared" si="148"/>
        <v>0</v>
      </c>
      <c r="J968" s="42"/>
      <c r="K968" s="7" t="e">
        <f t="shared" si="149"/>
        <v>#DIV/0!</v>
      </c>
      <c r="L968" s="7" t="e">
        <f t="shared" si="150"/>
        <v>#DIV/0!</v>
      </c>
      <c r="N968"/>
      <c r="O968"/>
      <c r="P968"/>
      <c r="Q968"/>
      <c r="R968"/>
      <c r="S968"/>
      <c r="T968"/>
      <c r="U968"/>
      <c r="V968"/>
      <c r="W968"/>
      <c r="X968"/>
      <c r="Y968"/>
      <c r="Z968"/>
    </row>
    <row r="969" spans="1:26" x14ac:dyDescent="0.2">
      <c r="A969" s="209" t="str">
        <f>IF(E969&lt;&gt;"",VLOOKUP(E969,КОСГУ!$A:$B,2,FALSE), IF(D969&lt;&gt;"",VLOOKUP(D969,ВидРасх!$A:$B,2,FALSE),IF(C969&lt;&gt;"",VLOOKUP(C969,ЦелСТ!$A:$B,2,FALSE),VLOOKUP(B969,Р_ПР!$A:$B,2,FALSE))))&amp;""</f>
        <v/>
      </c>
      <c r="B969" s="208" t="str">
        <f t="shared" si="151"/>
        <v/>
      </c>
      <c r="C969" s="181" t="str">
        <f t="shared" si="152"/>
        <v/>
      </c>
      <c r="D969" s="208" t="str">
        <f t="shared" si="153"/>
        <v/>
      </c>
      <c r="E969" s="181" t="str">
        <f t="shared" si="154"/>
        <v/>
      </c>
      <c r="F969" s="182">
        <f t="shared" ref="F969:F1001" si="156">W969</f>
        <v>0</v>
      </c>
      <c r="G969" s="182">
        <f t="shared" ref="G969:G1001" si="157">X969</f>
        <v>0</v>
      </c>
      <c r="H969" s="183" t="e">
        <f t="shared" si="155"/>
        <v>#DIV/0!</v>
      </c>
      <c r="I969" s="130">
        <f t="shared" ref="I969:I1001" si="158">Z969</f>
        <v>0</v>
      </c>
      <c r="J969" s="42"/>
      <c r="K969" s="7" t="e">
        <f t="shared" ref="K969:K1001" si="159">B969&amp;C969&amp;D969&amp;D969&amp;E969&amp;F969&amp;G969&amp;H969</f>
        <v>#DIV/0!</v>
      </c>
      <c r="L969" s="7" t="e">
        <f t="shared" ref="L969:L1001" si="160">IF(K969=K968,"",1)</f>
        <v>#DIV/0!</v>
      </c>
      <c r="N969"/>
      <c r="O969"/>
      <c r="P969"/>
      <c r="Q969"/>
      <c r="R969"/>
      <c r="S969"/>
      <c r="T969"/>
      <c r="U969"/>
      <c r="V969"/>
      <c r="W969"/>
      <c r="X969"/>
      <c r="Y969"/>
      <c r="Z969"/>
    </row>
    <row r="970" spans="1:26" x14ac:dyDescent="0.2">
      <c r="A970" s="209" t="str">
        <f>IF(E970&lt;&gt;"",VLOOKUP(E970,КОСГУ!$A:$B,2,FALSE), IF(D970&lt;&gt;"",VLOOKUP(D970,ВидРасх!$A:$B,2,FALSE),IF(C970&lt;&gt;"",VLOOKUP(C970,ЦелСТ!$A:$B,2,FALSE),VLOOKUP(B970,Р_ПР!$A:$B,2,FALSE))))&amp;""</f>
        <v/>
      </c>
      <c r="B970" s="208" t="str">
        <f t="shared" si="151"/>
        <v/>
      </c>
      <c r="C970" s="181" t="str">
        <f t="shared" si="152"/>
        <v/>
      </c>
      <c r="D970" s="208" t="str">
        <f t="shared" si="153"/>
        <v/>
      </c>
      <c r="E970" s="181" t="str">
        <f t="shared" si="154"/>
        <v/>
      </c>
      <c r="F970" s="182">
        <f t="shared" si="156"/>
        <v>0</v>
      </c>
      <c r="G970" s="182">
        <f t="shared" si="157"/>
        <v>0</v>
      </c>
      <c r="H970" s="183" t="e">
        <f t="shared" si="155"/>
        <v>#DIV/0!</v>
      </c>
      <c r="I970" s="130">
        <f t="shared" si="158"/>
        <v>0</v>
      </c>
      <c r="J970" s="42"/>
      <c r="K970" s="7" t="e">
        <f t="shared" si="159"/>
        <v>#DIV/0!</v>
      </c>
      <c r="L970" s="7" t="e">
        <f t="shared" si="160"/>
        <v>#DIV/0!</v>
      </c>
      <c r="N970"/>
      <c r="O970"/>
      <c r="P970"/>
      <c r="Q970"/>
      <c r="R970"/>
      <c r="S970"/>
      <c r="T970"/>
      <c r="U970"/>
      <c r="V970"/>
      <c r="W970"/>
      <c r="X970"/>
      <c r="Y970"/>
      <c r="Z970"/>
    </row>
    <row r="971" spans="1:26" x14ac:dyDescent="0.2">
      <c r="A971" s="209" t="str">
        <f>IF(E971&lt;&gt;"",VLOOKUP(E971,КОСГУ!$A:$B,2,FALSE), IF(D971&lt;&gt;"",VLOOKUP(D971,ВидРасх!$A:$B,2,FALSE),IF(C971&lt;&gt;"",VLOOKUP(C971,ЦелСТ!$A:$B,2,FALSE),VLOOKUP(B971,Р_ПР!$A:$B,2,FALSE))))&amp;""</f>
        <v/>
      </c>
      <c r="B971" s="208" t="str">
        <f t="shared" si="151"/>
        <v/>
      </c>
      <c r="C971" s="181" t="str">
        <f t="shared" si="152"/>
        <v/>
      </c>
      <c r="D971" s="208" t="str">
        <f t="shared" si="153"/>
        <v/>
      </c>
      <c r="E971" s="181" t="str">
        <f t="shared" si="154"/>
        <v/>
      </c>
      <c r="F971" s="182">
        <f t="shared" si="156"/>
        <v>0</v>
      </c>
      <c r="G971" s="182">
        <f t="shared" si="157"/>
        <v>0</v>
      </c>
      <c r="H971" s="183" t="e">
        <f t="shared" si="155"/>
        <v>#DIV/0!</v>
      </c>
      <c r="I971" s="130">
        <f t="shared" si="158"/>
        <v>0</v>
      </c>
      <c r="J971" s="42"/>
      <c r="K971" s="7" t="e">
        <f t="shared" si="159"/>
        <v>#DIV/0!</v>
      </c>
      <c r="L971" s="7" t="e">
        <f t="shared" si="160"/>
        <v>#DIV/0!</v>
      </c>
      <c r="N971"/>
      <c r="O971"/>
      <c r="P971"/>
      <c r="Q971"/>
      <c r="R971"/>
      <c r="S971"/>
      <c r="T971"/>
      <c r="U971"/>
      <c r="V971"/>
      <c r="W971"/>
      <c r="X971"/>
      <c r="Y971"/>
      <c r="Z971"/>
    </row>
    <row r="972" spans="1:26" x14ac:dyDescent="0.2">
      <c r="A972" s="209" t="str">
        <f>IF(E972&lt;&gt;"",VLOOKUP(E972,КОСГУ!$A:$B,2,FALSE), IF(D972&lt;&gt;"",VLOOKUP(D972,ВидРасх!$A:$B,2,FALSE),IF(C972&lt;&gt;"",VLOOKUP(C972,ЦелСТ!$A:$B,2,FALSE),VLOOKUP(B972,Р_ПР!$A:$B,2,FALSE))))&amp;""</f>
        <v/>
      </c>
      <c r="B972" s="208" t="str">
        <f t="shared" si="151"/>
        <v/>
      </c>
      <c r="C972" s="181" t="str">
        <f t="shared" si="152"/>
        <v/>
      </c>
      <c r="D972" s="208" t="str">
        <f t="shared" si="153"/>
        <v/>
      </c>
      <c r="E972" s="181" t="str">
        <f t="shared" si="154"/>
        <v/>
      </c>
      <c r="F972" s="182">
        <f t="shared" si="156"/>
        <v>0</v>
      </c>
      <c r="G972" s="182">
        <f t="shared" si="157"/>
        <v>0</v>
      </c>
      <c r="H972" s="183" t="e">
        <f t="shared" si="155"/>
        <v>#DIV/0!</v>
      </c>
      <c r="I972" s="130">
        <f t="shared" si="158"/>
        <v>0</v>
      </c>
      <c r="J972" s="42"/>
      <c r="K972" s="7" t="e">
        <f t="shared" si="159"/>
        <v>#DIV/0!</v>
      </c>
      <c r="L972" s="7" t="e">
        <f t="shared" si="160"/>
        <v>#DIV/0!</v>
      </c>
      <c r="N972"/>
      <c r="O972"/>
      <c r="P972"/>
      <c r="Q972"/>
      <c r="R972"/>
      <c r="S972"/>
      <c r="T972"/>
      <c r="U972"/>
      <c r="V972"/>
      <c r="W972"/>
      <c r="X972"/>
      <c r="Y972"/>
      <c r="Z972"/>
    </row>
    <row r="973" spans="1:26" x14ac:dyDescent="0.2">
      <c r="A973" s="209" t="str">
        <f>IF(E973&lt;&gt;"",VLOOKUP(E973,КОСГУ!$A:$B,2,FALSE), IF(D973&lt;&gt;"",VLOOKUP(D973,ВидРасх!$A:$B,2,FALSE),IF(C973&lt;&gt;"",VLOOKUP(C973,ЦелСТ!$A:$B,2,FALSE),VLOOKUP(B973,Р_ПР!$A:$B,2,FALSE))))&amp;""</f>
        <v/>
      </c>
      <c r="B973" s="208" t="str">
        <f t="shared" si="151"/>
        <v/>
      </c>
      <c r="C973" s="181" t="str">
        <f t="shared" si="152"/>
        <v/>
      </c>
      <c r="D973" s="208" t="str">
        <f t="shared" si="153"/>
        <v/>
      </c>
      <c r="E973" s="181" t="str">
        <f t="shared" si="154"/>
        <v/>
      </c>
      <c r="F973" s="182">
        <f t="shared" si="156"/>
        <v>0</v>
      </c>
      <c r="G973" s="182">
        <f t="shared" si="157"/>
        <v>0</v>
      </c>
      <c r="H973" s="183" t="e">
        <f t="shared" si="155"/>
        <v>#DIV/0!</v>
      </c>
      <c r="I973" s="130">
        <f t="shared" si="158"/>
        <v>0</v>
      </c>
      <c r="J973" s="42"/>
      <c r="K973" s="7" t="e">
        <f t="shared" si="159"/>
        <v>#DIV/0!</v>
      </c>
      <c r="L973" s="7" t="e">
        <f t="shared" si="160"/>
        <v>#DIV/0!</v>
      </c>
      <c r="N973"/>
      <c r="O973"/>
      <c r="P973"/>
      <c r="Q973"/>
      <c r="R973"/>
      <c r="S973"/>
      <c r="T973"/>
      <c r="U973"/>
      <c r="V973"/>
      <c r="W973"/>
      <c r="X973"/>
      <c r="Y973"/>
      <c r="Z973"/>
    </row>
    <row r="974" spans="1:26" x14ac:dyDescent="0.2">
      <c r="A974" s="209" t="str">
        <f>IF(E974&lt;&gt;"",VLOOKUP(E974,КОСГУ!$A:$B,2,FALSE), IF(D974&lt;&gt;"",VLOOKUP(D974,ВидРасх!$A:$B,2,FALSE),IF(C974&lt;&gt;"",VLOOKUP(C974,ЦелСТ!$A:$B,2,FALSE),VLOOKUP(B974,Р_ПР!$A:$B,2,FALSE))))&amp;""</f>
        <v/>
      </c>
      <c r="B974" s="208" t="str">
        <f t="shared" ref="B974:B1001" si="161">N974&amp;O974&amp;LEFT(P974,4)&amp;LEFT(Q974,4)&amp;LEFT(R974,4)&amp;LEFT(S974,4)&amp;LEFT(T974,4)</f>
        <v/>
      </c>
      <c r="C974" s="181" t="str">
        <f t="shared" si="152"/>
        <v/>
      </c>
      <c r="D974" s="208" t="str">
        <f t="shared" si="153"/>
        <v/>
      </c>
      <c r="E974" s="181" t="str">
        <f t="shared" si="154"/>
        <v/>
      </c>
      <c r="F974" s="182">
        <f t="shared" si="156"/>
        <v>0</v>
      </c>
      <c r="G974" s="182">
        <f t="shared" si="157"/>
        <v>0</v>
      </c>
      <c r="H974" s="183" t="e">
        <f t="shared" si="155"/>
        <v>#DIV/0!</v>
      </c>
      <c r="I974" s="130">
        <f t="shared" si="158"/>
        <v>0</v>
      </c>
      <c r="J974" s="42"/>
      <c r="K974" s="7" t="e">
        <f t="shared" si="159"/>
        <v>#DIV/0!</v>
      </c>
      <c r="L974" s="7" t="e">
        <f t="shared" si="160"/>
        <v>#DIV/0!</v>
      </c>
      <c r="N974"/>
      <c r="O974"/>
      <c r="P974"/>
      <c r="Q974"/>
      <c r="R974"/>
      <c r="S974"/>
      <c r="T974"/>
      <c r="U974"/>
      <c r="V974"/>
      <c r="W974"/>
      <c r="X974"/>
      <c r="Y974"/>
      <c r="Z974"/>
    </row>
    <row r="975" spans="1:26" x14ac:dyDescent="0.2">
      <c r="A975" s="209" t="str">
        <f>IF(E975&lt;&gt;"",VLOOKUP(E975,КОСГУ!$A:$B,2,FALSE), IF(D975&lt;&gt;"",VLOOKUP(D975,ВидРасх!$A:$B,2,FALSE),IF(C975&lt;&gt;"",VLOOKUP(C975,ЦелСТ!$A:$B,2,FALSE),VLOOKUP(B975,Р_ПР!$A:$B,2,FALSE))))&amp;""</f>
        <v/>
      </c>
      <c r="B975" s="208" t="str">
        <f t="shared" si="161"/>
        <v/>
      </c>
      <c r="C975" s="181" t="str">
        <f t="shared" ref="C975:C1001" si="162">RIGHT(P975,10)&amp;MID(Q975,6,10)&amp;RIGHT(R975,10)&amp;MID(S975,6,10)&amp;MID(T975,6,10)</f>
        <v/>
      </c>
      <c r="D975" s="208" t="str">
        <f t="shared" ref="D975:D1001" si="163">RIGHT(T975,3)&amp;RIGHT(S975,3)</f>
        <v/>
      </c>
      <c r="E975" s="181" t="str">
        <f t="shared" ref="E975:E1001" si="164">U975&amp;V975</f>
        <v/>
      </c>
      <c r="F975" s="182">
        <f t="shared" si="156"/>
        <v>0</v>
      </c>
      <c r="G975" s="182">
        <f t="shared" si="157"/>
        <v>0</v>
      </c>
      <c r="H975" s="183" t="e">
        <f t="shared" si="155"/>
        <v>#DIV/0!</v>
      </c>
      <c r="I975" s="130">
        <f t="shared" si="158"/>
        <v>0</v>
      </c>
      <c r="J975" s="42"/>
      <c r="K975" s="7" t="e">
        <f t="shared" si="159"/>
        <v>#DIV/0!</v>
      </c>
      <c r="L975" s="7" t="e">
        <f t="shared" si="160"/>
        <v>#DIV/0!</v>
      </c>
      <c r="N975"/>
      <c r="O975"/>
      <c r="P975"/>
      <c r="Q975"/>
      <c r="R975"/>
      <c r="S975"/>
      <c r="T975"/>
      <c r="U975"/>
      <c r="V975"/>
      <c r="W975"/>
      <c r="X975"/>
      <c r="Y975"/>
      <c r="Z975"/>
    </row>
    <row r="976" spans="1:26" x14ac:dyDescent="0.2">
      <c r="A976" s="209" t="str">
        <f>IF(E976&lt;&gt;"",VLOOKUP(E976,КОСГУ!$A:$B,2,FALSE), IF(D976&lt;&gt;"",VLOOKUP(D976,ВидРасх!$A:$B,2,FALSE),IF(C976&lt;&gt;"",VLOOKUP(C976,ЦелСТ!$A:$B,2,FALSE),VLOOKUP(B976,Р_ПР!$A:$B,2,FALSE))))&amp;""</f>
        <v/>
      </c>
      <c r="B976" s="208" t="str">
        <f t="shared" si="161"/>
        <v/>
      </c>
      <c r="C976" s="181" t="str">
        <f t="shared" si="162"/>
        <v/>
      </c>
      <c r="D976" s="208" t="str">
        <f t="shared" si="163"/>
        <v/>
      </c>
      <c r="E976" s="181" t="str">
        <f t="shared" si="164"/>
        <v/>
      </c>
      <c r="F976" s="182">
        <f t="shared" si="156"/>
        <v>0</v>
      </c>
      <c r="G976" s="182">
        <f t="shared" si="157"/>
        <v>0</v>
      </c>
      <c r="H976" s="183" t="e">
        <f t="shared" si="155"/>
        <v>#DIV/0!</v>
      </c>
      <c r="I976" s="130">
        <f t="shared" si="158"/>
        <v>0</v>
      </c>
      <c r="J976" s="42"/>
      <c r="K976" s="7" t="e">
        <f t="shared" si="159"/>
        <v>#DIV/0!</v>
      </c>
      <c r="L976" s="7" t="e">
        <f t="shared" si="160"/>
        <v>#DIV/0!</v>
      </c>
      <c r="N976"/>
      <c r="O976"/>
      <c r="P976"/>
      <c r="Q976"/>
      <c r="R976"/>
      <c r="S976"/>
      <c r="T976"/>
      <c r="U976"/>
      <c r="V976"/>
      <c r="W976"/>
      <c r="X976"/>
      <c r="Y976"/>
      <c r="Z976"/>
    </row>
    <row r="977" spans="1:26" x14ac:dyDescent="0.2">
      <c r="A977" s="209" t="str">
        <f>IF(E977&lt;&gt;"",VLOOKUP(E977,КОСГУ!$A:$B,2,FALSE), IF(D977&lt;&gt;"",VLOOKUP(D977,ВидРасх!$A:$B,2,FALSE),IF(C977&lt;&gt;"",VLOOKUP(C977,ЦелСТ!$A:$B,2,FALSE),VLOOKUP(B977,Р_ПР!$A:$B,2,FALSE))))&amp;""</f>
        <v/>
      </c>
      <c r="B977" s="208" t="str">
        <f t="shared" si="161"/>
        <v/>
      </c>
      <c r="C977" s="181" t="str">
        <f t="shared" si="162"/>
        <v/>
      </c>
      <c r="D977" s="208" t="str">
        <f t="shared" si="163"/>
        <v/>
      </c>
      <c r="E977" s="181" t="str">
        <f t="shared" si="164"/>
        <v/>
      </c>
      <c r="F977" s="182">
        <f t="shared" si="156"/>
        <v>0</v>
      </c>
      <c r="G977" s="182">
        <f t="shared" si="157"/>
        <v>0</v>
      </c>
      <c r="H977" s="183" t="e">
        <f t="shared" si="155"/>
        <v>#DIV/0!</v>
      </c>
      <c r="I977" s="130">
        <f t="shared" si="158"/>
        <v>0</v>
      </c>
      <c r="J977" s="42"/>
      <c r="K977" s="7" t="e">
        <f t="shared" si="159"/>
        <v>#DIV/0!</v>
      </c>
      <c r="L977" s="7" t="e">
        <f t="shared" si="160"/>
        <v>#DIV/0!</v>
      </c>
      <c r="N977"/>
      <c r="O977"/>
      <c r="P977"/>
      <c r="Q977"/>
      <c r="R977"/>
      <c r="S977"/>
      <c r="T977"/>
      <c r="U977"/>
      <c r="V977"/>
      <c r="W977"/>
      <c r="X977"/>
      <c r="Y977"/>
      <c r="Z977"/>
    </row>
    <row r="978" spans="1:26" x14ac:dyDescent="0.2">
      <c r="A978" s="209" t="str">
        <f>IF(E978&lt;&gt;"",VLOOKUP(E978,КОСГУ!$A:$B,2,FALSE), IF(D978&lt;&gt;"",VLOOKUP(D978,ВидРасх!$A:$B,2,FALSE),IF(C978&lt;&gt;"",VLOOKUP(C978,ЦелСТ!$A:$B,2,FALSE),VLOOKUP(B978,Р_ПР!$A:$B,2,FALSE))))&amp;""</f>
        <v/>
      </c>
      <c r="B978" s="208" t="str">
        <f t="shared" si="161"/>
        <v/>
      </c>
      <c r="C978" s="181" t="str">
        <f t="shared" si="162"/>
        <v/>
      </c>
      <c r="D978" s="208" t="str">
        <f t="shared" si="163"/>
        <v/>
      </c>
      <c r="E978" s="181" t="str">
        <f t="shared" si="164"/>
        <v/>
      </c>
      <c r="F978" s="182">
        <f t="shared" si="156"/>
        <v>0</v>
      </c>
      <c r="G978" s="182">
        <f t="shared" si="157"/>
        <v>0</v>
      </c>
      <c r="H978" s="183" t="e">
        <f t="shared" si="155"/>
        <v>#DIV/0!</v>
      </c>
      <c r="I978" s="130">
        <f t="shared" si="158"/>
        <v>0</v>
      </c>
      <c r="J978" s="42"/>
      <c r="K978" s="7" t="e">
        <f t="shared" si="159"/>
        <v>#DIV/0!</v>
      </c>
      <c r="L978" s="7" t="e">
        <f t="shared" si="160"/>
        <v>#DIV/0!</v>
      </c>
      <c r="N978"/>
      <c r="O978"/>
      <c r="P978"/>
      <c r="Q978"/>
      <c r="R978"/>
      <c r="S978"/>
      <c r="T978"/>
      <c r="U978"/>
      <c r="V978"/>
      <c r="W978"/>
      <c r="X978"/>
      <c r="Y978"/>
      <c r="Z978"/>
    </row>
    <row r="979" spans="1:26" x14ac:dyDescent="0.2">
      <c r="A979" s="209" t="str">
        <f>IF(E979&lt;&gt;"",VLOOKUP(E979,КОСГУ!$A:$B,2,FALSE), IF(D979&lt;&gt;"",VLOOKUP(D979,ВидРасх!$A:$B,2,FALSE),IF(C979&lt;&gt;"",VLOOKUP(C979,ЦелСТ!$A:$B,2,FALSE),VLOOKUP(B979,Р_ПР!$A:$B,2,FALSE))))&amp;""</f>
        <v/>
      </c>
      <c r="B979" s="208" t="str">
        <f t="shared" si="161"/>
        <v/>
      </c>
      <c r="C979" s="181" t="str">
        <f t="shared" si="162"/>
        <v/>
      </c>
      <c r="D979" s="208" t="str">
        <f t="shared" si="163"/>
        <v/>
      </c>
      <c r="E979" s="181" t="str">
        <f t="shared" si="164"/>
        <v/>
      </c>
      <c r="F979" s="182">
        <f t="shared" si="156"/>
        <v>0</v>
      </c>
      <c r="G979" s="182">
        <f t="shared" si="157"/>
        <v>0</v>
      </c>
      <c r="H979" s="183" t="e">
        <f t="shared" si="155"/>
        <v>#DIV/0!</v>
      </c>
      <c r="I979" s="130">
        <f t="shared" si="158"/>
        <v>0</v>
      </c>
      <c r="J979" s="42"/>
      <c r="K979" s="7" t="e">
        <f t="shared" si="159"/>
        <v>#DIV/0!</v>
      </c>
      <c r="L979" s="7" t="e">
        <f t="shared" si="160"/>
        <v>#DIV/0!</v>
      </c>
      <c r="N979"/>
      <c r="O979"/>
      <c r="P979"/>
      <c r="Q979"/>
      <c r="R979"/>
      <c r="S979"/>
      <c r="T979"/>
      <c r="U979"/>
      <c r="V979"/>
      <c r="W979"/>
      <c r="X979"/>
      <c r="Y979"/>
      <c r="Z979"/>
    </row>
    <row r="980" spans="1:26" x14ac:dyDescent="0.2">
      <c r="A980" s="209" t="str">
        <f>IF(E980&lt;&gt;"",VLOOKUP(E980,КОСГУ!$A:$B,2,FALSE), IF(D980&lt;&gt;"",VLOOKUP(D980,ВидРасх!$A:$B,2,FALSE),IF(C980&lt;&gt;"",VLOOKUP(C980,ЦелСТ!$A:$B,2,FALSE),VLOOKUP(B980,Р_ПР!$A:$B,2,FALSE))))&amp;""</f>
        <v/>
      </c>
      <c r="B980" s="208" t="str">
        <f t="shared" si="161"/>
        <v/>
      </c>
      <c r="C980" s="181" t="str">
        <f t="shared" si="162"/>
        <v/>
      </c>
      <c r="D980" s="208" t="str">
        <f t="shared" si="163"/>
        <v/>
      </c>
      <c r="E980" s="181" t="str">
        <f t="shared" si="164"/>
        <v/>
      </c>
      <c r="F980" s="182">
        <f t="shared" si="156"/>
        <v>0</v>
      </c>
      <c r="G980" s="182">
        <f t="shared" si="157"/>
        <v>0</v>
      </c>
      <c r="H980" s="183" t="e">
        <f t="shared" si="155"/>
        <v>#DIV/0!</v>
      </c>
      <c r="I980" s="130">
        <f t="shared" si="158"/>
        <v>0</v>
      </c>
      <c r="J980" s="42"/>
      <c r="K980" s="7" t="e">
        <f t="shared" si="159"/>
        <v>#DIV/0!</v>
      </c>
      <c r="L980" s="7" t="e">
        <f t="shared" si="160"/>
        <v>#DIV/0!</v>
      </c>
      <c r="N980"/>
      <c r="O980"/>
      <c r="P980"/>
      <c r="Q980"/>
      <c r="R980"/>
      <c r="S980"/>
      <c r="T980"/>
      <c r="U980"/>
      <c r="V980"/>
      <c r="W980"/>
      <c r="X980"/>
      <c r="Y980"/>
      <c r="Z980"/>
    </row>
    <row r="981" spans="1:26" x14ac:dyDescent="0.2">
      <c r="A981" s="209" t="str">
        <f>IF(E981&lt;&gt;"",VLOOKUP(E981,КОСГУ!$A:$B,2,FALSE), IF(D981&lt;&gt;"",VLOOKUP(D981,ВидРасх!$A:$B,2,FALSE),IF(C981&lt;&gt;"",VLOOKUP(C981,ЦелСТ!$A:$B,2,FALSE),VLOOKUP(B981,Р_ПР!$A:$B,2,FALSE))))&amp;""</f>
        <v/>
      </c>
      <c r="B981" s="208" t="str">
        <f t="shared" si="161"/>
        <v/>
      </c>
      <c r="C981" s="181" t="str">
        <f t="shared" si="162"/>
        <v/>
      </c>
      <c r="D981" s="208" t="str">
        <f t="shared" si="163"/>
        <v/>
      </c>
      <c r="E981" s="181" t="str">
        <f t="shared" si="164"/>
        <v/>
      </c>
      <c r="F981" s="182">
        <f t="shared" si="156"/>
        <v>0</v>
      </c>
      <c r="G981" s="182">
        <f t="shared" si="157"/>
        <v>0</v>
      </c>
      <c r="H981" s="183" t="e">
        <f t="shared" si="155"/>
        <v>#DIV/0!</v>
      </c>
      <c r="I981" s="130">
        <f t="shared" si="158"/>
        <v>0</v>
      </c>
      <c r="J981" s="42"/>
      <c r="K981" s="7" t="e">
        <f t="shared" si="159"/>
        <v>#DIV/0!</v>
      </c>
      <c r="L981" s="7" t="e">
        <f t="shared" si="160"/>
        <v>#DIV/0!</v>
      </c>
      <c r="N981"/>
      <c r="O981"/>
      <c r="P981"/>
      <c r="Q981"/>
      <c r="R981"/>
      <c r="S981"/>
      <c r="T981"/>
      <c r="U981"/>
      <c r="V981"/>
      <c r="W981"/>
      <c r="X981"/>
      <c r="Y981"/>
      <c r="Z981"/>
    </row>
    <row r="982" spans="1:26" x14ac:dyDescent="0.2">
      <c r="A982" s="74" t="str">
        <f>IF(E982&lt;&gt;"",VLOOKUP(E982,КОСГУ!$A:$B,2,FALSE), IF(D982&lt;&gt;"",VLOOKUP(D982,ВидРасх!$A:$B,2,FALSE),IF(C982&lt;&gt;"",VLOOKUP(C982,ЦелСТ!$A:$B,2,FALSE),VLOOKUP(B982,Р_ПР!$A:$B,2,FALSE))))&amp;""</f>
        <v/>
      </c>
      <c r="B982" s="75" t="str">
        <f t="shared" si="161"/>
        <v/>
      </c>
      <c r="C982" s="30" t="str">
        <f t="shared" si="162"/>
        <v/>
      </c>
      <c r="D982" s="75" t="str">
        <f t="shared" si="163"/>
        <v/>
      </c>
      <c r="E982" s="30" t="str">
        <f t="shared" si="164"/>
        <v/>
      </c>
      <c r="F982" s="130">
        <f t="shared" si="156"/>
        <v>0</v>
      </c>
      <c r="G982" s="130">
        <f t="shared" si="157"/>
        <v>0</v>
      </c>
      <c r="H982" s="130">
        <f t="shared" ref="H982:H1001" si="165">Y982</f>
        <v>0</v>
      </c>
      <c r="I982" s="130">
        <f t="shared" si="158"/>
        <v>0</v>
      </c>
      <c r="J982" s="42"/>
      <c r="K982" s="7" t="str">
        <f t="shared" si="159"/>
        <v>000</v>
      </c>
      <c r="L982" s="7" t="e">
        <f t="shared" si="160"/>
        <v>#DIV/0!</v>
      </c>
      <c r="N982"/>
      <c r="O982"/>
      <c r="P982"/>
      <c r="Q982"/>
      <c r="R982"/>
      <c r="S982"/>
      <c r="T982"/>
      <c r="U982"/>
      <c r="V982"/>
      <c r="W982"/>
      <c r="X982"/>
      <c r="Y982"/>
      <c r="Z982"/>
    </row>
    <row r="983" spans="1:26" x14ac:dyDescent="0.2">
      <c r="A983" s="74" t="str">
        <f>IF(E983&lt;&gt;"",VLOOKUP(E983,КОСГУ!$A:$B,2,FALSE), IF(D983&lt;&gt;"",VLOOKUP(D983,ВидРасх!$A:$B,2,FALSE),IF(C983&lt;&gt;"",VLOOKUP(C983,ЦелСТ!$A:$B,2,FALSE),VLOOKUP(B983,Р_ПР!$A:$B,2,FALSE))))&amp;""</f>
        <v/>
      </c>
      <c r="B983" s="75" t="str">
        <f t="shared" si="161"/>
        <v/>
      </c>
      <c r="C983" s="30" t="str">
        <f t="shared" si="162"/>
        <v/>
      </c>
      <c r="D983" s="75" t="str">
        <f t="shared" si="163"/>
        <v/>
      </c>
      <c r="E983" s="30" t="str">
        <f t="shared" si="164"/>
        <v/>
      </c>
      <c r="F983" s="130">
        <f t="shared" si="156"/>
        <v>0</v>
      </c>
      <c r="G983" s="130">
        <f t="shared" si="157"/>
        <v>0</v>
      </c>
      <c r="H983" s="130">
        <f t="shared" si="165"/>
        <v>0</v>
      </c>
      <c r="I983" s="130">
        <f t="shared" si="158"/>
        <v>0</v>
      </c>
      <c r="J983" s="42"/>
      <c r="K983" s="7" t="str">
        <f t="shared" si="159"/>
        <v>000</v>
      </c>
      <c r="L983" s="7" t="str">
        <f t="shared" si="160"/>
        <v/>
      </c>
      <c r="N983"/>
      <c r="O983"/>
      <c r="P983"/>
      <c r="Q983"/>
      <c r="R983"/>
      <c r="S983"/>
      <c r="T983"/>
      <c r="U983"/>
      <c r="V983"/>
      <c r="W983"/>
      <c r="X983"/>
      <c r="Y983"/>
      <c r="Z983"/>
    </row>
    <row r="984" spans="1:26" x14ac:dyDescent="0.2">
      <c r="A984" s="74" t="str">
        <f>IF(E984&lt;&gt;"",VLOOKUP(E984,КОСГУ!$A:$B,2,FALSE), IF(D984&lt;&gt;"",VLOOKUP(D984,ВидРасх!$A:$B,2,FALSE),IF(C984&lt;&gt;"",VLOOKUP(C984,ЦелСТ!$A:$B,2,FALSE),VLOOKUP(B984,Р_ПР!$A:$B,2,FALSE))))&amp;""</f>
        <v/>
      </c>
      <c r="B984" s="75" t="str">
        <f t="shared" si="161"/>
        <v/>
      </c>
      <c r="C984" s="30" t="str">
        <f t="shared" si="162"/>
        <v/>
      </c>
      <c r="D984" s="75" t="str">
        <f t="shared" si="163"/>
        <v/>
      </c>
      <c r="E984" s="30" t="str">
        <f t="shared" si="164"/>
        <v/>
      </c>
      <c r="F984" s="130">
        <f t="shared" si="156"/>
        <v>0</v>
      </c>
      <c r="G984" s="130">
        <f t="shared" si="157"/>
        <v>0</v>
      </c>
      <c r="H984" s="130">
        <f t="shared" si="165"/>
        <v>0</v>
      </c>
      <c r="I984" s="130">
        <f t="shared" si="158"/>
        <v>0</v>
      </c>
      <c r="J984" s="42"/>
      <c r="K984" s="7" t="str">
        <f t="shared" si="159"/>
        <v>000</v>
      </c>
      <c r="L984" s="7" t="str">
        <f t="shared" si="160"/>
        <v/>
      </c>
      <c r="N984"/>
      <c r="O984"/>
      <c r="P984"/>
      <c r="Q984"/>
      <c r="R984"/>
      <c r="S984"/>
      <c r="T984"/>
      <c r="U984"/>
      <c r="V984"/>
      <c r="W984"/>
      <c r="X984"/>
      <c r="Y984"/>
      <c r="Z984"/>
    </row>
    <row r="985" spans="1:26" x14ac:dyDescent="0.2">
      <c r="A985" s="74" t="str">
        <f>IF(E985&lt;&gt;"",VLOOKUP(E985,КОСГУ!$A:$B,2,FALSE), IF(D985&lt;&gt;"",VLOOKUP(D985,ВидРасх!$A:$B,2,FALSE),IF(C985&lt;&gt;"",VLOOKUP(C985,ЦелСТ!$A:$B,2,FALSE),VLOOKUP(B985,Р_ПР!$A:$B,2,FALSE))))&amp;""</f>
        <v/>
      </c>
      <c r="B985" s="75" t="str">
        <f t="shared" si="161"/>
        <v/>
      </c>
      <c r="C985" s="30" t="str">
        <f t="shared" si="162"/>
        <v/>
      </c>
      <c r="D985" s="75" t="str">
        <f t="shared" si="163"/>
        <v/>
      </c>
      <c r="E985" s="30" t="str">
        <f t="shared" si="164"/>
        <v/>
      </c>
      <c r="F985" s="130">
        <f t="shared" si="156"/>
        <v>0</v>
      </c>
      <c r="G985" s="130">
        <f t="shared" si="157"/>
        <v>0</v>
      </c>
      <c r="H985" s="130">
        <f t="shared" si="165"/>
        <v>0</v>
      </c>
      <c r="I985" s="130">
        <f t="shared" si="158"/>
        <v>0</v>
      </c>
      <c r="J985" s="42"/>
      <c r="K985" s="7" t="str">
        <f t="shared" si="159"/>
        <v>000</v>
      </c>
      <c r="L985" s="7" t="str">
        <f t="shared" si="160"/>
        <v/>
      </c>
      <c r="N985"/>
      <c r="O985"/>
      <c r="P985"/>
      <c r="Q985"/>
      <c r="R985"/>
      <c r="S985"/>
      <c r="T985"/>
      <c r="U985"/>
      <c r="V985"/>
      <c r="W985"/>
      <c r="X985"/>
      <c r="Y985"/>
      <c r="Z985"/>
    </row>
    <row r="986" spans="1:26" x14ac:dyDescent="0.2">
      <c r="A986" s="74" t="str">
        <f>IF(E986&lt;&gt;"",VLOOKUP(E986,КОСГУ!$A:$B,2,FALSE), IF(D986&lt;&gt;"",VLOOKUP(D986,ВидРасх!$A:$B,2,FALSE),IF(C986&lt;&gt;"",VLOOKUP(C986,ЦелСТ!$A:$B,2,FALSE),VLOOKUP(B986,Р_ПР!$A:$B,2,FALSE))))&amp;""</f>
        <v/>
      </c>
      <c r="B986" s="75" t="str">
        <f t="shared" si="161"/>
        <v/>
      </c>
      <c r="C986" s="30" t="str">
        <f t="shared" si="162"/>
        <v/>
      </c>
      <c r="D986" s="75" t="str">
        <f t="shared" si="163"/>
        <v/>
      </c>
      <c r="E986" s="30" t="str">
        <f t="shared" si="164"/>
        <v/>
      </c>
      <c r="F986" s="130">
        <f t="shared" si="156"/>
        <v>0</v>
      </c>
      <c r="G986" s="130">
        <f t="shared" si="157"/>
        <v>0</v>
      </c>
      <c r="H986" s="130">
        <f t="shared" si="165"/>
        <v>0</v>
      </c>
      <c r="I986" s="130">
        <f t="shared" si="158"/>
        <v>0</v>
      </c>
      <c r="J986" s="42"/>
      <c r="K986" s="7" t="str">
        <f t="shared" si="159"/>
        <v>000</v>
      </c>
      <c r="L986" s="7" t="str">
        <f t="shared" si="160"/>
        <v/>
      </c>
      <c r="N986"/>
      <c r="O986"/>
      <c r="P986"/>
      <c r="Q986"/>
      <c r="R986"/>
      <c r="S986"/>
      <c r="T986"/>
      <c r="U986"/>
      <c r="V986"/>
      <c r="W986"/>
      <c r="X986"/>
      <c r="Y986"/>
      <c r="Z986"/>
    </row>
    <row r="987" spans="1:26" x14ac:dyDescent="0.2">
      <c r="A987" s="74" t="str">
        <f>IF(E987&lt;&gt;"",VLOOKUP(E987,КОСГУ!$A:$B,2,FALSE), IF(D987&lt;&gt;"",VLOOKUP(D987,ВидРасх!$A:$B,2,FALSE),IF(C987&lt;&gt;"",VLOOKUP(C987,ЦелСТ!$A:$B,2,FALSE),VLOOKUP(B987,Р_ПР!$A:$B,2,FALSE))))&amp;""</f>
        <v/>
      </c>
      <c r="B987" s="75" t="str">
        <f t="shared" si="161"/>
        <v/>
      </c>
      <c r="C987" s="30" t="str">
        <f t="shared" si="162"/>
        <v/>
      </c>
      <c r="D987" s="75" t="str">
        <f t="shared" si="163"/>
        <v/>
      </c>
      <c r="E987" s="30" t="str">
        <f t="shared" si="164"/>
        <v/>
      </c>
      <c r="F987" s="130">
        <f t="shared" si="156"/>
        <v>0</v>
      </c>
      <c r="G987" s="130">
        <f t="shared" si="157"/>
        <v>0</v>
      </c>
      <c r="H987" s="130">
        <f t="shared" si="165"/>
        <v>0</v>
      </c>
      <c r="I987" s="130">
        <f t="shared" si="158"/>
        <v>0</v>
      </c>
      <c r="J987" s="42"/>
      <c r="K987" s="7" t="str">
        <f t="shared" si="159"/>
        <v>000</v>
      </c>
      <c r="L987" s="7" t="str">
        <f t="shared" si="160"/>
        <v/>
      </c>
      <c r="N987"/>
      <c r="O987"/>
      <c r="P987"/>
      <c r="Q987"/>
      <c r="R987"/>
      <c r="S987"/>
      <c r="T987"/>
      <c r="U987"/>
      <c r="V987"/>
      <c r="W987"/>
      <c r="X987"/>
      <c r="Y987"/>
      <c r="Z987"/>
    </row>
    <row r="988" spans="1:26" x14ac:dyDescent="0.2">
      <c r="A988" s="74" t="str">
        <f>IF(E988&lt;&gt;"",VLOOKUP(E988,КОСГУ!$A:$B,2,FALSE), IF(D988&lt;&gt;"",VLOOKUP(D988,ВидРасх!$A:$B,2,FALSE),IF(C988&lt;&gt;"",VLOOKUP(C988,ЦелСТ!$A:$B,2,FALSE),VLOOKUP(B988,Р_ПР!$A:$B,2,FALSE))))&amp;""</f>
        <v/>
      </c>
      <c r="B988" s="75" t="str">
        <f t="shared" si="161"/>
        <v/>
      </c>
      <c r="C988" s="30" t="str">
        <f t="shared" si="162"/>
        <v/>
      </c>
      <c r="D988" s="75" t="str">
        <f t="shared" si="163"/>
        <v/>
      </c>
      <c r="E988" s="30" t="str">
        <f t="shared" si="164"/>
        <v/>
      </c>
      <c r="F988" s="130">
        <f t="shared" si="156"/>
        <v>0</v>
      </c>
      <c r="G988" s="130">
        <f t="shared" si="157"/>
        <v>0</v>
      </c>
      <c r="H988" s="130">
        <f t="shared" si="165"/>
        <v>0</v>
      </c>
      <c r="I988" s="130">
        <f t="shared" si="158"/>
        <v>0</v>
      </c>
      <c r="J988" s="42"/>
      <c r="K988" s="7" t="str">
        <f t="shared" si="159"/>
        <v>000</v>
      </c>
      <c r="L988" s="7" t="str">
        <f t="shared" si="160"/>
        <v/>
      </c>
      <c r="N988"/>
      <c r="O988"/>
      <c r="P988"/>
      <c r="Q988"/>
      <c r="R988"/>
      <c r="S988"/>
      <c r="T988"/>
      <c r="U988"/>
      <c r="V988"/>
      <c r="W988"/>
      <c r="X988"/>
      <c r="Y988"/>
      <c r="Z988"/>
    </row>
    <row r="989" spans="1:26" x14ac:dyDescent="0.2">
      <c r="A989" s="74" t="str">
        <f>IF(E989&lt;&gt;"",VLOOKUP(E989,КОСГУ!$A:$B,2,FALSE), IF(D989&lt;&gt;"",VLOOKUP(D989,ВидРасх!$A:$B,2,FALSE),IF(C989&lt;&gt;"",VLOOKUP(C989,ЦелСТ!$A:$B,2,FALSE),VLOOKUP(B989,Р_ПР!$A:$B,2,FALSE))))&amp;""</f>
        <v/>
      </c>
      <c r="B989" s="75" t="str">
        <f t="shared" si="161"/>
        <v/>
      </c>
      <c r="C989" s="30" t="str">
        <f t="shared" si="162"/>
        <v/>
      </c>
      <c r="D989" s="75" t="str">
        <f t="shared" si="163"/>
        <v/>
      </c>
      <c r="E989" s="30" t="str">
        <f t="shared" si="164"/>
        <v/>
      </c>
      <c r="F989" s="130">
        <f t="shared" si="156"/>
        <v>0</v>
      </c>
      <c r="G989" s="130">
        <f t="shared" si="157"/>
        <v>0</v>
      </c>
      <c r="H989" s="130">
        <f t="shared" si="165"/>
        <v>0</v>
      </c>
      <c r="I989" s="130">
        <f t="shared" si="158"/>
        <v>0</v>
      </c>
      <c r="J989" s="42"/>
      <c r="K989" s="7" t="str">
        <f t="shared" si="159"/>
        <v>000</v>
      </c>
      <c r="L989" s="7" t="str">
        <f t="shared" si="160"/>
        <v/>
      </c>
      <c r="N989"/>
      <c r="O989"/>
      <c r="P989"/>
      <c r="Q989"/>
      <c r="R989"/>
      <c r="S989"/>
      <c r="T989"/>
      <c r="U989"/>
      <c r="V989"/>
      <c r="W989"/>
      <c r="X989"/>
      <c r="Y989"/>
      <c r="Z989"/>
    </row>
    <row r="990" spans="1:26" x14ac:dyDescent="0.2">
      <c r="A990" s="74" t="str">
        <f>IF(E990&lt;&gt;"",VLOOKUP(E990,КОСГУ!$A:$B,2,FALSE), IF(D990&lt;&gt;"",VLOOKUP(D990,ВидРасх!$A:$B,2,FALSE),IF(C990&lt;&gt;"",VLOOKUP(C990,ЦелСТ!$A:$B,2,FALSE),VLOOKUP(B990,Р_ПР!$A:$B,2,FALSE))))&amp;""</f>
        <v/>
      </c>
      <c r="B990" s="75" t="str">
        <f t="shared" si="161"/>
        <v/>
      </c>
      <c r="C990" s="30" t="str">
        <f t="shared" si="162"/>
        <v/>
      </c>
      <c r="D990" s="75" t="str">
        <f t="shared" si="163"/>
        <v/>
      </c>
      <c r="E990" s="30" t="str">
        <f t="shared" si="164"/>
        <v/>
      </c>
      <c r="F990" s="130">
        <f t="shared" si="156"/>
        <v>0</v>
      </c>
      <c r="G990" s="130">
        <f t="shared" si="157"/>
        <v>0</v>
      </c>
      <c r="H990" s="130">
        <f t="shared" si="165"/>
        <v>0</v>
      </c>
      <c r="I990" s="130">
        <f t="shared" si="158"/>
        <v>0</v>
      </c>
      <c r="J990" s="42"/>
      <c r="K990" s="7" t="str">
        <f t="shared" si="159"/>
        <v>000</v>
      </c>
      <c r="L990" s="7" t="str">
        <f t="shared" si="160"/>
        <v/>
      </c>
      <c r="N990"/>
      <c r="O990"/>
      <c r="P990"/>
      <c r="Q990"/>
      <c r="R990"/>
      <c r="S990"/>
      <c r="T990"/>
      <c r="U990"/>
      <c r="V990"/>
      <c r="W990"/>
      <c r="X990"/>
      <c r="Y990"/>
      <c r="Z990"/>
    </row>
    <row r="991" spans="1:26" x14ac:dyDescent="0.2">
      <c r="A991" s="74" t="str">
        <f>IF(E991&lt;&gt;"",VLOOKUP(E991,КОСГУ!$A:$B,2,FALSE), IF(D991&lt;&gt;"",VLOOKUP(D991,ВидРасх!$A:$B,2,FALSE),IF(C991&lt;&gt;"",VLOOKUP(C991,ЦелСТ!$A:$B,2,FALSE),VLOOKUP(B991,Р_ПР!$A:$B,2,FALSE))))&amp;""</f>
        <v/>
      </c>
      <c r="B991" s="75" t="str">
        <f t="shared" si="161"/>
        <v/>
      </c>
      <c r="C991" s="30" t="str">
        <f t="shared" si="162"/>
        <v/>
      </c>
      <c r="D991" s="75" t="str">
        <f t="shared" si="163"/>
        <v/>
      </c>
      <c r="E991" s="30" t="str">
        <f t="shared" si="164"/>
        <v/>
      </c>
      <c r="F991" s="130">
        <f t="shared" si="156"/>
        <v>0</v>
      </c>
      <c r="G991" s="130">
        <f t="shared" si="157"/>
        <v>0</v>
      </c>
      <c r="H991" s="130">
        <f t="shared" si="165"/>
        <v>0</v>
      </c>
      <c r="I991" s="130">
        <f t="shared" si="158"/>
        <v>0</v>
      </c>
      <c r="J991" s="42"/>
      <c r="K991" s="7" t="str">
        <f t="shared" si="159"/>
        <v>000</v>
      </c>
      <c r="L991" s="7" t="str">
        <f t="shared" si="160"/>
        <v/>
      </c>
      <c r="N991"/>
      <c r="O991"/>
      <c r="P991"/>
      <c r="Q991"/>
      <c r="R991"/>
      <c r="S991"/>
      <c r="T991"/>
      <c r="U991"/>
      <c r="V991"/>
      <c r="W991"/>
      <c r="X991"/>
      <c r="Y991"/>
      <c r="Z991"/>
    </row>
    <row r="992" spans="1:26" x14ac:dyDescent="0.2">
      <c r="A992" s="74" t="str">
        <f>IF(E992&lt;&gt;"",VLOOKUP(E992,КОСГУ!$A:$B,2,FALSE), IF(D992&lt;&gt;"",VLOOKUP(D992,ВидРасх!$A:$B,2,FALSE),IF(C992&lt;&gt;"",VLOOKUP(C992,ЦелСТ!$A:$B,2,FALSE),VLOOKUP(B992,Р_ПР!$A:$B,2,FALSE))))&amp;""</f>
        <v/>
      </c>
      <c r="B992" s="75" t="str">
        <f t="shared" si="161"/>
        <v/>
      </c>
      <c r="C992" s="30" t="str">
        <f t="shared" si="162"/>
        <v/>
      </c>
      <c r="D992" s="75" t="str">
        <f t="shared" si="163"/>
        <v/>
      </c>
      <c r="E992" s="30" t="str">
        <f t="shared" si="164"/>
        <v/>
      </c>
      <c r="F992" s="130">
        <f t="shared" si="156"/>
        <v>0</v>
      </c>
      <c r="G992" s="130">
        <f t="shared" si="157"/>
        <v>0</v>
      </c>
      <c r="H992" s="130">
        <f t="shared" si="165"/>
        <v>0</v>
      </c>
      <c r="I992" s="130">
        <f t="shared" si="158"/>
        <v>0</v>
      </c>
      <c r="J992" s="42"/>
      <c r="K992" s="7" t="str">
        <f t="shared" si="159"/>
        <v>000</v>
      </c>
      <c r="L992" s="7" t="str">
        <f t="shared" si="160"/>
        <v/>
      </c>
      <c r="N992"/>
      <c r="O992"/>
      <c r="P992"/>
      <c r="Q992"/>
      <c r="R992"/>
      <c r="S992"/>
      <c r="T992"/>
      <c r="U992"/>
      <c r="V992"/>
      <c r="W992"/>
      <c r="X992"/>
      <c r="Y992"/>
      <c r="Z992"/>
    </row>
    <row r="993" spans="1:26" x14ac:dyDescent="0.2">
      <c r="A993" s="74" t="str">
        <f>IF(E993&lt;&gt;"",VLOOKUP(E993,КОСГУ!$A:$B,2,FALSE), IF(D993&lt;&gt;"",VLOOKUP(D993,ВидРасх!$A:$B,2,FALSE),IF(C993&lt;&gt;"",VLOOKUP(C993,ЦелСТ!$A:$B,2,FALSE),VLOOKUP(B993,Р_ПР!$A:$B,2,FALSE))))&amp;""</f>
        <v/>
      </c>
      <c r="B993" s="75" t="str">
        <f t="shared" si="161"/>
        <v/>
      </c>
      <c r="C993" s="30" t="str">
        <f t="shared" si="162"/>
        <v/>
      </c>
      <c r="D993" s="75" t="str">
        <f t="shared" si="163"/>
        <v/>
      </c>
      <c r="E993" s="30" t="str">
        <f t="shared" si="164"/>
        <v/>
      </c>
      <c r="F993" s="130">
        <f t="shared" si="156"/>
        <v>0</v>
      </c>
      <c r="G993" s="130">
        <f t="shared" si="157"/>
        <v>0</v>
      </c>
      <c r="H993" s="130">
        <f t="shared" si="165"/>
        <v>0</v>
      </c>
      <c r="I993" s="130">
        <f t="shared" si="158"/>
        <v>0</v>
      </c>
      <c r="J993" s="42"/>
      <c r="K993" s="7" t="str">
        <f t="shared" si="159"/>
        <v>000</v>
      </c>
      <c r="L993" s="7" t="str">
        <f t="shared" si="160"/>
        <v/>
      </c>
      <c r="N993"/>
      <c r="O993"/>
      <c r="P993"/>
      <c r="Q993"/>
      <c r="R993"/>
      <c r="S993"/>
      <c r="T993"/>
      <c r="U993"/>
      <c r="V993"/>
      <c r="W993"/>
      <c r="X993"/>
      <c r="Y993"/>
      <c r="Z993"/>
    </row>
    <row r="994" spans="1:26" x14ac:dyDescent="0.2">
      <c r="A994" s="74" t="str">
        <f>IF(E994&lt;&gt;"",VLOOKUP(E994,КОСГУ!$A:$B,2,FALSE), IF(D994&lt;&gt;"",VLOOKUP(D994,ВидРасх!$A:$B,2,FALSE),IF(C994&lt;&gt;"",VLOOKUP(C994,ЦелСТ!$A:$B,2,FALSE),VLOOKUP(B994,Р_ПР!$A:$B,2,FALSE))))&amp;""</f>
        <v/>
      </c>
      <c r="B994" s="75" t="str">
        <f t="shared" si="161"/>
        <v/>
      </c>
      <c r="C994" s="30" t="str">
        <f t="shared" si="162"/>
        <v/>
      </c>
      <c r="D994" s="75" t="str">
        <f t="shared" si="163"/>
        <v/>
      </c>
      <c r="E994" s="30" t="str">
        <f t="shared" si="164"/>
        <v/>
      </c>
      <c r="F994" s="130">
        <f t="shared" si="156"/>
        <v>0</v>
      </c>
      <c r="G994" s="130">
        <f t="shared" si="157"/>
        <v>0</v>
      </c>
      <c r="H994" s="130">
        <f t="shared" si="165"/>
        <v>0</v>
      </c>
      <c r="I994" s="130">
        <f t="shared" si="158"/>
        <v>0</v>
      </c>
      <c r="J994" s="42"/>
      <c r="K994" s="7" t="str">
        <f t="shared" si="159"/>
        <v>000</v>
      </c>
      <c r="L994" s="7" t="str">
        <f t="shared" si="160"/>
        <v/>
      </c>
      <c r="N994"/>
      <c r="O994"/>
      <c r="P994"/>
      <c r="Q994"/>
      <c r="R994"/>
      <c r="S994"/>
      <c r="T994"/>
      <c r="U994"/>
      <c r="V994"/>
      <c r="W994"/>
      <c r="X994"/>
      <c r="Y994"/>
      <c r="Z994"/>
    </row>
    <row r="995" spans="1:26" x14ac:dyDescent="0.2">
      <c r="A995" s="74" t="str">
        <f>IF(E995&lt;&gt;"",VLOOKUP(E995,КОСГУ!$A:$B,2,FALSE), IF(D995&lt;&gt;"",VLOOKUP(D995,ВидРасх!$A:$B,2,FALSE),IF(C995&lt;&gt;"",VLOOKUP(C995,ЦелСТ!$A:$B,2,FALSE),VLOOKUP(B995,Р_ПР!$A:$B,2,FALSE))))&amp;""</f>
        <v/>
      </c>
      <c r="B995" s="75" t="str">
        <f t="shared" si="161"/>
        <v/>
      </c>
      <c r="C995" s="30" t="str">
        <f t="shared" si="162"/>
        <v/>
      </c>
      <c r="D995" s="75" t="str">
        <f t="shared" si="163"/>
        <v/>
      </c>
      <c r="E995" s="30" t="str">
        <f t="shared" si="164"/>
        <v/>
      </c>
      <c r="F995" s="130">
        <f t="shared" si="156"/>
        <v>0</v>
      </c>
      <c r="G995" s="130">
        <f t="shared" si="157"/>
        <v>0</v>
      </c>
      <c r="H995" s="130">
        <f t="shared" si="165"/>
        <v>0</v>
      </c>
      <c r="I995" s="130">
        <f t="shared" si="158"/>
        <v>0</v>
      </c>
      <c r="J995" s="42"/>
      <c r="K995" s="7" t="str">
        <f t="shared" si="159"/>
        <v>000</v>
      </c>
      <c r="L995" s="7" t="str">
        <f t="shared" si="160"/>
        <v/>
      </c>
      <c r="N995"/>
      <c r="O995"/>
      <c r="P995"/>
      <c r="Q995"/>
      <c r="R995"/>
      <c r="S995"/>
      <c r="T995"/>
      <c r="U995"/>
      <c r="V995"/>
      <c r="W995"/>
      <c r="X995"/>
      <c r="Y995"/>
      <c r="Z995"/>
    </row>
    <row r="996" spans="1:26" x14ac:dyDescent="0.2">
      <c r="A996" s="74" t="str">
        <f>IF(E996&lt;&gt;"",VLOOKUP(E996,КОСГУ!$A:$B,2,FALSE), IF(D996&lt;&gt;"",VLOOKUP(D996,ВидРасх!$A:$B,2,FALSE),IF(C996&lt;&gt;"",VLOOKUP(C996,ЦелСТ!$A:$B,2,FALSE),VLOOKUP(B996,Р_ПР!$A:$B,2,FALSE))))&amp;""</f>
        <v/>
      </c>
      <c r="B996" s="75" t="str">
        <f t="shared" si="161"/>
        <v/>
      </c>
      <c r="C996" s="30" t="str">
        <f t="shared" si="162"/>
        <v/>
      </c>
      <c r="D996" s="75" t="str">
        <f t="shared" si="163"/>
        <v/>
      </c>
      <c r="E996" s="30" t="str">
        <f t="shared" si="164"/>
        <v/>
      </c>
      <c r="F996" s="130">
        <f t="shared" si="156"/>
        <v>0</v>
      </c>
      <c r="G996" s="130">
        <f t="shared" si="157"/>
        <v>0</v>
      </c>
      <c r="H996" s="130">
        <f t="shared" si="165"/>
        <v>0</v>
      </c>
      <c r="I996" s="130">
        <f t="shared" si="158"/>
        <v>0</v>
      </c>
      <c r="J996" s="42"/>
      <c r="K996" s="7" t="str">
        <f t="shared" si="159"/>
        <v>000</v>
      </c>
      <c r="L996" s="7" t="str">
        <f t="shared" si="160"/>
        <v/>
      </c>
      <c r="N996"/>
      <c r="O996"/>
      <c r="P996"/>
      <c r="Q996"/>
      <c r="R996"/>
      <c r="S996"/>
      <c r="T996"/>
      <c r="U996"/>
      <c r="V996"/>
      <c r="W996"/>
      <c r="X996"/>
      <c r="Y996"/>
      <c r="Z996"/>
    </row>
    <row r="997" spans="1:26" x14ac:dyDescent="0.2">
      <c r="A997" s="74" t="str">
        <f>IF(E997&lt;&gt;"",VLOOKUP(E997,КОСГУ!$A:$B,2,FALSE), IF(D997&lt;&gt;"",VLOOKUP(D997,ВидРасх!$A:$B,2,FALSE),IF(C997&lt;&gt;"",VLOOKUP(C997,ЦелСТ!$A:$B,2,FALSE),VLOOKUP(B997,Р_ПР!$A:$B,2,FALSE))))&amp;""</f>
        <v/>
      </c>
      <c r="B997" s="75" t="str">
        <f t="shared" si="161"/>
        <v/>
      </c>
      <c r="C997" s="30" t="str">
        <f t="shared" si="162"/>
        <v/>
      </c>
      <c r="D997" s="75" t="str">
        <f t="shared" si="163"/>
        <v/>
      </c>
      <c r="E997" s="30" t="str">
        <f t="shared" si="164"/>
        <v/>
      </c>
      <c r="F997" s="130">
        <f t="shared" si="156"/>
        <v>0</v>
      </c>
      <c r="G997" s="130">
        <f t="shared" si="157"/>
        <v>0</v>
      </c>
      <c r="H997" s="130">
        <f t="shared" si="165"/>
        <v>0</v>
      </c>
      <c r="I997" s="130">
        <f t="shared" si="158"/>
        <v>0</v>
      </c>
      <c r="J997" s="42"/>
      <c r="K997" s="7" t="str">
        <f t="shared" si="159"/>
        <v>000</v>
      </c>
      <c r="L997" s="7" t="str">
        <f t="shared" si="160"/>
        <v/>
      </c>
      <c r="N997"/>
      <c r="O997"/>
      <c r="P997"/>
      <c r="Q997"/>
      <c r="R997"/>
      <c r="S997"/>
      <c r="T997"/>
      <c r="U997"/>
      <c r="V997"/>
      <c r="W997"/>
      <c r="X997"/>
      <c r="Y997"/>
      <c r="Z997"/>
    </row>
    <row r="998" spans="1:26" x14ac:dyDescent="0.2">
      <c r="A998" s="74" t="str">
        <f>IF(E998&lt;&gt;"",VLOOKUP(E998,КОСГУ!$A:$B,2,FALSE), IF(D998&lt;&gt;"",VLOOKUP(D998,ВидРасх!$A:$B,2,FALSE),IF(C998&lt;&gt;"",VLOOKUP(C998,ЦелСТ!$A:$B,2,FALSE),VLOOKUP(B998,Р_ПР!$A:$B,2,FALSE))))&amp;""</f>
        <v/>
      </c>
      <c r="B998" s="75" t="str">
        <f t="shared" si="161"/>
        <v/>
      </c>
      <c r="C998" s="30" t="str">
        <f t="shared" si="162"/>
        <v/>
      </c>
      <c r="D998" s="75" t="str">
        <f t="shared" si="163"/>
        <v/>
      </c>
      <c r="E998" s="30" t="str">
        <f t="shared" si="164"/>
        <v/>
      </c>
      <c r="F998" s="130">
        <f t="shared" si="156"/>
        <v>0</v>
      </c>
      <c r="G998" s="130">
        <f t="shared" si="157"/>
        <v>0</v>
      </c>
      <c r="H998" s="130">
        <f t="shared" si="165"/>
        <v>0</v>
      </c>
      <c r="I998" s="130">
        <f t="shared" si="158"/>
        <v>0</v>
      </c>
      <c r="J998" s="42"/>
      <c r="K998" s="7" t="str">
        <f t="shared" si="159"/>
        <v>000</v>
      </c>
      <c r="L998" s="7" t="str">
        <f t="shared" si="160"/>
        <v/>
      </c>
      <c r="N998"/>
      <c r="O998"/>
      <c r="P998"/>
      <c r="Q998"/>
      <c r="R998"/>
      <c r="S998"/>
      <c r="T998"/>
      <c r="U998"/>
      <c r="V998"/>
      <c r="W998"/>
      <c r="X998"/>
      <c r="Y998"/>
      <c r="Z998"/>
    </row>
    <row r="999" spans="1:26" x14ac:dyDescent="0.2">
      <c r="A999" s="74" t="str">
        <f>IF(E999&lt;&gt;"",VLOOKUP(E999,КОСГУ!$A:$B,2,FALSE), IF(D999&lt;&gt;"",VLOOKUP(D999,ВидРасх!$A:$B,2,FALSE),IF(C999&lt;&gt;"",VLOOKUP(C999,ЦелСТ!$A:$B,2,FALSE),VLOOKUP(B999,Р_ПР!$A:$B,2,FALSE))))&amp;""</f>
        <v/>
      </c>
      <c r="B999" s="75" t="str">
        <f t="shared" si="161"/>
        <v/>
      </c>
      <c r="C999" s="30" t="str">
        <f t="shared" si="162"/>
        <v/>
      </c>
      <c r="D999" s="75" t="str">
        <f t="shared" si="163"/>
        <v/>
      </c>
      <c r="E999" s="30" t="str">
        <f t="shared" si="164"/>
        <v/>
      </c>
      <c r="F999" s="130">
        <f t="shared" si="156"/>
        <v>0</v>
      </c>
      <c r="G999" s="130">
        <f t="shared" si="157"/>
        <v>0</v>
      </c>
      <c r="H999" s="130">
        <f t="shared" si="165"/>
        <v>0</v>
      </c>
      <c r="I999" s="130">
        <f t="shared" si="158"/>
        <v>0</v>
      </c>
      <c r="J999" s="42"/>
      <c r="K999" s="7" t="str">
        <f t="shared" si="159"/>
        <v>000</v>
      </c>
      <c r="L999" s="7" t="str">
        <f t="shared" si="160"/>
        <v/>
      </c>
      <c r="N999"/>
      <c r="O999"/>
      <c r="P999"/>
      <c r="Q999"/>
      <c r="R999"/>
      <c r="S999"/>
      <c r="T999"/>
      <c r="U999"/>
      <c r="V999"/>
      <c r="W999"/>
      <c r="X999"/>
      <c r="Y999"/>
      <c r="Z999"/>
    </row>
    <row r="1000" spans="1:26" x14ac:dyDescent="0.2">
      <c r="A1000" s="74" t="str">
        <f>IF(E1000&lt;&gt;"",VLOOKUP(E1000,КОСГУ!$A:$B,2,FALSE), IF(D1000&lt;&gt;"",VLOOKUP(D1000,ВидРасх!$A:$B,2,FALSE),IF(C1000&lt;&gt;"",VLOOKUP(C1000,ЦелСТ!$A:$B,2,FALSE),VLOOKUP(B1000,Р_ПР!$A:$B,2,FALSE))))&amp;""</f>
        <v/>
      </c>
      <c r="B1000" s="75" t="str">
        <f t="shared" si="161"/>
        <v/>
      </c>
      <c r="C1000" s="30" t="str">
        <f t="shared" si="162"/>
        <v/>
      </c>
      <c r="D1000" s="75" t="str">
        <f t="shared" si="163"/>
        <v/>
      </c>
      <c r="E1000" s="30" t="str">
        <f t="shared" si="164"/>
        <v/>
      </c>
      <c r="F1000" s="130">
        <f t="shared" si="156"/>
        <v>0</v>
      </c>
      <c r="G1000" s="130">
        <f t="shared" si="157"/>
        <v>0</v>
      </c>
      <c r="H1000" s="130">
        <f t="shared" si="165"/>
        <v>0</v>
      </c>
      <c r="I1000" s="130">
        <f t="shared" si="158"/>
        <v>0</v>
      </c>
      <c r="J1000" s="42"/>
      <c r="K1000" s="7" t="str">
        <f t="shared" si="159"/>
        <v>000</v>
      </c>
      <c r="L1000" s="7" t="str">
        <f t="shared" si="160"/>
        <v/>
      </c>
      <c r="N1000"/>
      <c r="O1000"/>
      <c r="P1000"/>
      <c r="Q1000"/>
      <c r="R1000"/>
      <c r="S1000"/>
      <c r="T1000"/>
      <c r="U1000"/>
      <c r="V1000"/>
      <c r="W1000"/>
      <c r="X1000"/>
      <c r="Y1000"/>
      <c r="Z1000"/>
    </row>
    <row r="1001" spans="1:26" x14ac:dyDescent="0.2">
      <c r="A1001" s="74" t="str">
        <f>IF(E1001&lt;&gt;"",VLOOKUP(E1001,КОСГУ!$A:$B,2,FALSE), IF(D1001&lt;&gt;"",VLOOKUP(D1001,ВидРасх!$A:$B,2,FALSE),IF(C1001&lt;&gt;"",VLOOKUP(C1001,ЦелСТ!$A:$B,2,FALSE),VLOOKUP(B1001,Р_ПР!$A:$B,2,FALSE))))&amp;""</f>
        <v/>
      </c>
      <c r="B1001" s="75" t="str">
        <f t="shared" si="161"/>
        <v/>
      </c>
      <c r="C1001" s="30" t="str">
        <f t="shared" si="162"/>
        <v/>
      </c>
      <c r="D1001" s="75" t="str">
        <f t="shared" si="163"/>
        <v/>
      </c>
      <c r="E1001" s="30" t="str">
        <f t="shared" si="164"/>
        <v/>
      </c>
      <c r="F1001" s="130">
        <f t="shared" si="156"/>
        <v>0</v>
      </c>
      <c r="G1001" s="130">
        <f t="shared" si="157"/>
        <v>0</v>
      </c>
      <c r="H1001" s="130">
        <f t="shared" si="165"/>
        <v>0</v>
      </c>
      <c r="I1001" s="130">
        <f t="shared" si="158"/>
        <v>0</v>
      </c>
      <c r="J1001" s="42"/>
      <c r="K1001" s="7" t="str">
        <f t="shared" si="159"/>
        <v>000</v>
      </c>
      <c r="L1001" s="7" t="str">
        <f t="shared" si="160"/>
        <v/>
      </c>
      <c r="N1001"/>
      <c r="O1001"/>
      <c r="P1001"/>
      <c r="Q1001"/>
      <c r="R1001"/>
      <c r="S1001"/>
      <c r="T1001"/>
      <c r="U1001"/>
      <c r="V1001"/>
      <c r="W1001"/>
      <c r="X1001"/>
      <c r="Y1001"/>
      <c r="Z1001"/>
    </row>
    <row r="1002" spans="1:26" x14ac:dyDescent="0.2">
      <c r="N1002"/>
      <c r="O1002"/>
      <c r="P1002"/>
      <c r="Q1002"/>
      <c r="R1002"/>
      <c r="S1002"/>
      <c r="T1002"/>
      <c r="U1002"/>
      <c r="V1002"/>
      <c r="W1002"/>
      <c r="X1002"/>
      <c r="Y1002"/>
      <c r="Z1002"/>
    </row>
    <row r="1003" spans="1:26" x14ac:dyDescent="0.2">
      <c r="N1003"/>
      <c r="O1003"/>
      <c r="P1003"/>
      <c r="Q1003"/>
      <c r="R1003"/>
      <c r="S1003"/>
      <c r="T1003"/>
      <c r="U1003"/>
      <c r="V1003"/>
      <c r="W1003"/>
      <c r="X1003"/>
      <c r="Y1003"/>
      <c r="Z1003"/>
    </row>
    <row r="1004" spans="1:26" x14ac:dyDescent="0.2">
      <c r="N1004"/>
      <c r="O1004"/>
      <c r="P1004"/>
      <c r="Q1004"/>
      <c r="R1004"/>
      <c r="S1004"/>
      <c r="T1004"/>
      <c r="U1004"/>
      <c r="V1004"/>
      <c r="W1004"/>
      <c r="X1004"/>
      <c r="Y1004"/>
      <c r="Z1004"/>
    </row>
    <row r="1005" spans="1:26" x14ac:dyDescent="0.2">
      <c r="N1005"/>
      <c r="O1005"/>
      <c r="P1005"/>
      <c r="Q1005"/>
      <c r="R1005"/>
      <c r="S1005"/>
      <c r="T1005"/>
      <c r="U1005"/>
      <c r="V1005"/>
      <c r="W1005"/>
      <c r="X1005"/>
      <c r="Y1005"/>
      <c r="Z1005"/>
    </row>
    <row r="1006" spans="1:26" x14ac:dyDescent="0.2">
      <c r="N1006"/>
      <c r="O1006"/>
      <c r="P1006"/>
      <c r="Q1006"/>
      <c r="R1006"/>
      <c r="S1006"/>
      <c r="T1006"/>
      <c r="U1006"/>
      <c r="V1006"/>
      <c r="W1006"/>
      <c r="X1006"/>
      <c r="Y1006"/>
      <c r="Z1006"/>
    </row>
    <row r="1007" spans="1:26" x14ac:dyDescent="0.2">
      <c r="N1007"/>
      <c r="O1007"/>
      <c r="P1007"/>
      <c r="Q1007"/>
      <c r="R1007"/>
      <c r="S1007"/>
      <c r="T1007"/>
      <c r="U1007"/>
      <c r="V1007"/>
      <c r="W1007"/>
      <c r="X1007"/>
      <c r="Y1007"/>
      <c r="Z1007"/>
    </row>
    <row r="1008" spans="1:26" x14ac:dyDescent="0.2">
      <c r="N1008"/>
      <c r="O1008"/>
      <c r="P1008"/>
      <c r="Q1008"/>
      <c r="R1008"/>
      <c r="S1008"/>
      <c r="T1008"/>
      <c r="U1008"/>
      <c r="V1008"/>
      <c r="W1008"/>
      <c r="X1008"/>
      <c r="Y1008"/>
      <c r="Z1008"/>
    </row>
    <row r="1009" spans="14:26" x14ac:dyDescent="0.2">
      <c r="N1009"/>
      <c r="O1009"/>
      <c r="P1009"/>
      <c r="Q1009"/>
      <c r="R1009"/>
      <c r="S1009"/>
      <c r="T1009"/>
      <c r="U1009"/>
      <c r="V1009"/>
      <c r="W1009"/>
      <c r="X1009"/>
      <c r="Y1009"/>
      <c r="Z1009"/>
    </row>
    <row r="1010" spans="14:26" x14ac:dyDescent="0.2">
      <c r="N1010"/>
      <c r="O1010"/>
      <c r="P1010"/>
      <c r="Q1010"/>
      <c r="R1010"/>
      <c r="S1010"/>
      <c r="T1010"/>
      <c r="U1010"/>
      <c r="V1010"/>
      <c r="W1010"/>
      <c r="X1010"/>
      <c r="Y1010"/>
      <c r="Z1010"/>
    </row>
    <row r="1011" spans="14:26" x14ac:dyDescent="0.2">
      <c r="N1011"/>
      <c r="O1011"/>
      <c r="P1011"/>
      <c r="Q1011"/>
      <c r="R1011"/>
      <c r="S1011"/>
      <c r="T1011"/>
      <c r="U1011"/>
      <c r="V1011"/>
      <c r="W1011"/>
      <c r="X1011"/>
      <c r="Y1011"/>
      <c r="Z1011"/>
    </row>
    <row r="1012" spans="14:26" x14ac:dyDescent="0.2">
      <c r="N1012"/>
      <c r="O1012"/>
      <c r="P1012"/>
      <c r="Q1012"/>
      <c r="R1012"/>
      <c r="S1012"/>
      <c r="T1012"/>
      <c r="U1012"/>
      <c r="V1012"/>
      <c r="W1012"/>
      <c r="X1012"/>
      <c r="Y1012"/>
      <c r="Z1012"/>
    </row>
    <row r="1013" spans="14:26" x14ac:dyDescent="0.2">
      <c r="N1013"/>
      <c r="O1013"/>
      <c r="P1013"/>
      <c r="Q1013"/>
      <c r="R1013"/>
      <c r="S1013"/>
      <c r="T1013"/>
      <c r="U1013"/>
      <c r="V1013"/>
      <c r="W1013"/>
      <c r="X1013"/>
      <c r="Y1013"/>
      <c r="Z1013"/>
    </row>
    <row r="1014" spans="14:26" x14ac:dyDescent="0.2">
      <c r="N1014"/>
      <c r="O1014"/>
      <c r="P1014"/>
      <c r="Q1014"/>
      <c r="R1014"/>
      <c r="S1014"/>
      <c r="T1014"/>
      <c r="U1014"/>
      <c r="V1014"/>
      <c r="W1014"/>
      <c r="X1014"/>
      <c r="Y1014"/>
      <c r="Z1014"/>
    </row>
    <row r="1015" spans="14:26" x14ac:dyDescent="0.2">
      <c r="N1015"/>
      <c r="O1015"/>
      <c r="P1015"/>
      <c r="Q1015"/>
      <c r="R1015"/>
      <c r="S1015"/>
      <c r="T1015"/>
      <c r="U1015"/>
      <c r="V1015"/>
      <c r="W1015"/>
      <c r="X1015"/>
      <c r="Y1015"/>
      <c r="Z1015"/>
    </row>
    <row r="1016" spans="14:26" x14ac:dyDescent="0.2">
      <c r="N1016"/>
      <c r="O1016"/>
      <c r="P1016"/>
      <c r="Q1016"/>
      <c r="R1016"/>
      <c r="S1016"/>
      <c r="T1016"/>
      <c r="U1016"/>
      <c r="V1016"/>
      <c r="W1016"/>
      <c r="X1016"/>
      <c r="Y1016"/>
      <c r="Z1016"/>
    </row>
    <row r="1017" spans="14:26" x14ac:dyDescent="0.2">
      <c r="N1017"/>
      <c r="O1017"/>
      <c r="P1017"/>
      <c r="Q1017"/>
      <c r="R1017"/>
      <c r="S1017"/>
      <c r="T1017"/>
      <c r="U1017"/>
      <c r="V1017"/>
      <c r="W1017"/>
      <c r="X1017"/>
      <c r="Y1017"/>
      <c r="Z1017"/>
    </row>
    <row r="1018" spans="14:26" x14ac:dyDescent="0.2">
      <c r="N1018"/>
      <c r="O1018"/>
      <c r="P1018"/>
      <c r="Q1018"/>
      <c r="R1018"/>
      <c r="S1018"/>
      <c r="T1018"/>
      <c r="U1018"/>
      <c r="V1018"/>
      <c r="W1018"/>
      <c r="X1018"/>
      <c r="Y1018"/>
      <c r="Z1018"/>
    </row>
    <row r="1019" spans="14:26" x14ac:dyDescent="0.2">
      <c r="N1019"/>
      <c r="O1019"/>
      <c r="P1019"/>
      <c r="Q1019"/>
      <c r="R1019"/>
      <c r="S1019"/>
      <c r="T1019"/>
      <c r="U1019"/>
      <c r="V1019"/>
      <c r="W1019"/>
      <c r="X1019"/>
      <c r="Y1019"/>
      <c r="Z1019"/>
    </row>
    <row r="1020" spans="14:26" x14ac:dyDescent="0.2">
      <c r="N1020"/>
      <c r="O1020"/>
      <c r="P1020"/>
      <c r="Q1020"/>
      <c r="R1020"/>
      <c r="S1020"/>
      <c r="T1020"/>
      <c r="U1020"/>
      <c r="V1020"/>
      <c r="W1020"/>
      <c r="X1020"/>
      <c r="Y1020"/>
      <c r="Z1020"/>
    </row>
    <row r="1021" spans="14:26" x14ac:dyDescent="0.2">
      <c r="N1021"/>
      <c r="O1021"/>
      <c r="P1021"/>
      <c r="Q1021"/>
      <c r="R1021"/>
      <c r="S1021"/>
      <c r="T1021"/>
      <c r="U1021"/>
      <c r="V1021"/>
      <c r="W1021"/>
      <c r="X1021"/>
      <c r="Y1021"/>
      <c r="Z1021"/>
    </row>
    <row r="1022" spans="14:26" x14ac:dyDescent="0.2">
      <c r="N1022"/>
      <c r="O1022"/>
      <c r="P1022"/>
      <c r="Q1022"/>
      <c r="R1022"/>
      <c r="S1022"/>
      <c r="T1022"/>
      <c r="U1022"/>
      <c r="V1022"/>
      <c r="W1022"/>
      <c r="X1022"/>
      <c r="Y1022"/>
      <c r="Z1022"/>
    </row>
    <row r="1023" spans="14:26" x14ac:dyDescent="0.2">
      <c r="N1023"/>
      <c r="O1023"/>
      <c r="P1023"/>
      <c r="Q1023"/>
      <c r="R1023"/>
      <c r="S1023"/>
      <c r="T1023"/>
      <c r="U1023"/>
      <c r="V1023"/>
      <c r="W1023"/>
      <c r="X1023"/>
      <c r="Y1023"/>
      <c r="Z1023"/>
    </row>
    <row r="1024" spans="14:26" x14ac:dyDescent="0.2">
      <c r="N1024"/>
      <c r="O1024"/>
      <c r="P1024"/>
      <c r="Q1024"/>
      <c r="R1024"/>
      <c r="S1024"/>
      <c r="T1024"/>
      <c r="U1024"/>
      <c r="V1024"/>
      <c r="W1024"/>
      <c r="X1024"/>
      <c r="Y1024"/>
      <c r="Z1024"/>
    </row>
    <row r="1025" spans="14:26" x14ac:dyDescent="0.2">
      <c r="N1025"/>
      <c r="O1025"/>
      <c r="P1025"/>
      <c r="Q1025"/>
      <c r="R1025"/>
      <c r="S1025"/>
      <c r="T1025"/>
      <c r="U1025"/>
      <c r="V1025"/>
      <c r="W1025"/>
      <c r="X1025"/>
      <c r="Y1025"/>
      <c r="Z1025"/>
    </row>
    <row r="1026" spans="14:26" x14ac:dyDescent="0.2">
      <c r="N1026"/>
      <c r="O1026"/>
      <c r="P1026"/>
      <c r="Q1026"/>
      <c r="R1026"/>
      <c r="S1026"/>
      <c r="T1026"/>
      <c r="U1026"/>
      <c r="V1026"/>
      <c r="W1026"/>
      <c r="X1026"/>
      <c r="Y1026"/>
      <c r="Z1026"/>
    </row>
    <row r="1027" spans="14:26" x14ac:dyDescent="0.2">
      <c r="N1027"/>
      <c r="O1027"/>
      <c r="P1027"/>
      <c r="Q1027"/>
      <c r="R1027"/>
      <c r="S1027"/>
      <c r="T1027"/>
      <c r="U1027"/>
      <c r="V1027"/>
      <c r="W1027"/>
      <c r="X1027"/>
      <c r="Y1027"/>
      <c r="Z1027"/>
    </row>
    <row r="1028" spans="14:26" x14ac:dyDescent="0.2">
      <c r="N1028"/>
      <c r="O1028"/>
      <c r="P1028"/>
      <c r="Q1028"/>
      <c r="R1028"/>
      <c r="S1028"/>
      <c r="T1028"/>
      <c r="U1028"/>
      <c r="V1028"/>
      <c r="W1028"/>
      <c r="X1028"/>
      <c r="Y1028"/>
      <c r="Z1028"/>
    </row>
    <row r="1029" spans="14:26" x14ac:dyDescent="0.2">
      <c r="N1029"/>
      <c r="O1029"/>
      <c r="P1029"/>
      <c r="Q1029"/>
      <c r="R1029"/>
      <c r="S1029"/>
      <c r="T1029"/>
      <c r="U1029"/>
      <c r="V1029"/>
      <c r="W1029"/>
      <c r="X1029"/>
      <c r="Y1029"/>
      <c r="Z1029"/>
    </row>
    <row r="1030" spans="14:26" x14ac:dyDescent="0.2">
      <c r="N1030"/>
      <c r="O1030"/>
      <c r="P1030"/>
      <c r="Q1030"/>
      <c r="R1030"/>
      <c r="S1030"/>
      <c r="T1030"/>
      <c r="U1030"/>
      <c r="V1030"/>
      <c r="W1030"/>
      <c r="X1030"/>
      <c r="Y1030"/>
      <c r="Z1030"/>
    </row>
    <row r="1031" spans="14:26" x14ac:dyDescent="0.2">
      <c r="N1031"/>
      <c r="O1031"/>
      <c r="P1031"/>
      <c r="Q1031"/>
      <c r="R1031"/>
      <c r="S1031"/>
      <c r="T1031"/>
      <c r="U1031"/>
      <c r="V1031"/>
      <c r="W1031"/>
      <c r="X1031"/>
      <c r="Y1031"/>
      <c r="Z1031"/>
    </row>
    <row r="1032" spans="14:26" x14ac:dyDescent="0.2">
      <c r="N1032"/>
      <c r="O1032"/>
      <c r="P1032"/>
      <c r="Q1032"/>
      <c r="R1032"/>
      <c r="S1032"/>
      <c r="T1032"/>
      <c r="U1032"/>
      <c r="V1032"/>
      <c r="W1032"/>
      <c r="X1032"/>
      <c r="Y1032"/>
      <c r="Z1032"/>
    </row>
    <row r="1033" spans="14:26" x14ac:dyDescent="0.2">
      <c r="N1033"/>
      <c r="O1033"/>
      <c r="P1033"/>
      <c r="Q1033"/>
      <c r="R1033"/>
      <c r="S1033"/>
      <c r="T1033"/>
      <c r="U1033"/>
      <c r="V1033"/>
      <c r="W1033"/>
      <c r="X1033"/>
      <c r="Y1033"/>
      <c r="Z1033"/>
    </row>
    <row r="1034" spans="14:26" x14ac:dyDescent="0.2">
      <c r="N1034"/>
      <c r="O1034"/>
      <c r="P1034"/>
      <c r="Q1034"/>
      <c r="R1034"/>
      <c r="S1034"/>
      <c r="T1034"/>
      <c r="U1034"/>
      <c r="V1034"/>
      <c r="W1034"/>
      <c r="X1034"/>
      <c r="Y1034"/>
      <c r="Z1034"/>
    </row>
    <row r="1035" spans="14:26" x14ac:dyDescent="0.2">
      <c r="N1035"/>
      <c r="O1035"/>
      <c r="P1035"/>
      <c r="Q1035"/>
      <c r="R1035"/>
      <c r="S1035"/>
      <c r="T1035"/>
      <c r="U1035"/>
      <c r="V1035"/>
      <c r="W1035"/>
      <c r="X1035"/>
      <c r="Y1035"/>
      <c r="Z1035"/>
    </row>
    <row r="1036" spans="14:26" x14ac:dyDescent="0.2">
      <c r="N1036"/>
      <c r="O1036"/>
      <c r="P1036"/>
      <c r="Q1036"/>
      <c r="R1036"/>
      <c r="S1036"/>
      <c r="T1036"/>
      <c r="U1036"/>
      <c r="V1036"/>
      <c r="W1036"/>
      <c r="X1036"/>
      <c r="Y1036"/>
      <c r="Z1036"/>
    </row>
    <row r="1037" spans="14:26" x14ac:dyDescent="0.2">
      <c r="N1037"/>
      <c r="O1037"/>
      <c r="P1037"/>
      <c r="Q1037"/>
      <c r="R1037"/>
      <c r="S1037"/>
      <c r="T1037"/>
      <c r="U1037"/>
      <c r="V1037"/>
      <c r="W1037"/>
      <c r="X1037"/>
      <c r="Y1037"/>
      <c r="Z1037"/>
    </row>
    <row r="1038" spans="14:26" x14ac:dyDescent="0.2">
      <c r="N1038"/>
      <c r="O1038"/>
      <c r="P1038"/>
      <c r="Q1038"/>
      <c r="R1038"/>
      <c r="S1038"/>
      <c r="T1038"/>
      <c r="U1038"/>
      <c r="V1038"/>
      <c r="W1038"/>
      <c r="X1038"/>
      <c r="Y1038"/>
      <c r="Z1038"/>
    </row>
    <row r="1039" spans="14:26" x14ac:dyDescent="0.2">
      <c r="N1039"/>
      <c r="O1039"/>
      <c r="P1039"/>
      <c r="Q1039"/>
      <c r="R1039"/>
      <c r="S1039"/>
      <c r="T1039"/>
      <c r="U1039"/>
      <c r="V1039"/>
      <c r="W1039"/>
      <c r="X1039"/>
      <c r="Y1039"/>
      <c r="Z1039"/>
    </row>
    <row r="1040" spans="14:26" x14ac:dyDescent="0.2">
      <c r="N1040"/>
      <c r="O1040"/>
      <c r="P1040"/>
      <c r="Q1040"/>
      <c r="R1040"/>
      <c r="S1040"/>
      <c r="T1040"/>
      <c r="U1040"/>
      <c r="V1040"/>
      <c r="W1040"/>
      <c r="X1040"/>
      <c r="Y1040"/>
      <c r="Z1040"/>
    </row>
    <row r="1041" spans="14:26" x14ac:dyDescent="0.2">
      <c r="N1041"/>
      <c r="O1041"/>
      <c r="P1041"/>
      <c r="Q1041"/>
      <c r="R1041"/>
      <c r="S1041"/>
      <c r="T1041"/>
      <c r="U1041"/>
      <c r="V1041"/>
      <c r="W1041"/>
      <c r="X1041"/>
      <c r="Y1041"/>
      <c r="Z1041"/>
    </row>
    <row r="1042" spans="14:26" x14ac:dyDescent="0.2">
      <c r="N1042"/>
      <c r="O1042"/>
      <c r="P1042"/>
      <c r="Q1042"/>
      <c r="R1042"/>
      <c r="S1042"/>
      <c r="T1042"/>
      <c r="U1042"/>
      <c r="V1042"/>
      <c r="W1042"/>
      <c r="X1042"/>
      <c r="Y1042"/>
      <c r="Z1042"/>
    </row>
    <row r="1043" spans="14:26" x14ac:dyDescent="0.2">
      <c r="N1043"/>
      <c r="O1043"/>
      <c r="P1043"/>
      <c r="Q1043"/>
      <c r="R1043"/>
      <c r="S1043"/>
      <c r="T1043"/>
      <c r="U1043"/>
      <c r="V1043"/>
      <c r="W1043"/>
      <c r="X1043"/>
      <c r="Y1043"/>
      <c r="Z1043"/>
    </row>
    <row r="1044" spans="14:26" x14ac:dyDescent="0.2">
      <c r="N1044"/>
      <c r="O1044"/>
      <c r="P1044"/>
      <c r="Q1044"/>
      <c r="R1044"/>
      <c r="S1044"/>
      <c r="T1044"/>
      <c r="U1044"/>
      <c r="V1044"/>
      <c r="W1044"/>
      <c r="X1044"/>
      <c r="Y1044"/>
      <c r="Z1044"/>
    </row>
    <row r="1045" spans="14:26" x14ac:dyDescent="0.2">
      <c r="N1045"/>
      <c r="O1045"/>
      <c r="P1045"/>
      <c r="Q1045"/>
      <c r="R1045"/>
      <c r="S1045"/>
      <c r="T1045"/>
      <c r="U1045"/>
      <c r="V1045"/>
      <c r="W1045"/>
      <c r="X1045"/>
      <c r="Y1045"/>
      <c r="Z1045"/>
    </row>
    <row r="1046" spans="14:26" x14ac:dyDescent="0.2">
      <c r="N1046"/>
      <c r="O1046"/>
      <c r="P1046"/>
      <c r="Q1046"/>
      <c r="R1046"/>
      <c r="S1046"/>
      <c r="T1046"/>
      <c r="U1046"/>
      <c r="V1046"/>
      <c r="W1046"/>
      <c r="X1046"/>
      <c r="Y1046"/>
      <c r="Z1046"/>
    </row>
    <row r="1047" spans="14:26" x14ac:dyDescent="0.2">
      <c r="N1047"/>
      <c r="O1047"/>
      <c r="P1047"/>
      <c r="Q1047"/>
      <c r="R1047"/>
      <c r="S1047"/>
      <c r="T1047"/>
      <c r="U1047"/>
      <c r="V1047"/>
      <c r="W1047"/>
      <c r="X1047"/>
      <c r="Y1047"/>
      <c r="Z1047"/>
    </row>
    <row r="1048" spans="14:26" x14ac:dyDescent="0.2">
      <c r="N1048"/>
      <c r="O1048"/>
      <c r="P1048"/>
      <c r="Q1048"/>
      <c r="R1048"/>
      <c r="S1048"/>
      <c r="T1048"/>
      <c r="U1048"/>
      <c r="V1048"/>
      <c r="W1048"/>
      <c r="X1048"/>
      <c r="Y1048"/>
      <c r="Z1048"/>
    </row>
    <row r="1049" spans="14:26" x14ac:dyDescent="0.2">
      <c r="N1049"/>
      <c r="O1049"/>
      <c r="P1049"/>
      <c r="Q1049"/>
      <c r="R1049"/>
      <c r="S1049"/>
      <c r="T1049"/>
      <c r="U1049"/>
      <c r="V1049"/>
      <c r="W1049"/>
      <c r="X1049"/>
      <c r="Y1049"/>
      <c r="Z1049"/>
    </row>
    <row r="1050" spans="14:26" x14ac:dyDescent="0.2">
      <c r="N1050"/>
      <c r="O1050"/>
      <c r="P1050"/>
      <c r="Q1050"/>
      <c r="R1050"/>
      <c r="S1050"/>
      <c r="T1050"/>
      <c r="U1050"/>
      <c r="V1050"/>
      <c r="W1050"/>
      <c r="X1050"/>
      <c r="Y1050"/>
      <c r="Z1050"/>
    </row>
    <row r="1051" spans="14:26" x14ac:dyDescent="0.2">
      <c r="N1051"/>
      <c r="O1051"/>
      <c r="P1051"/>
      <c r="Q1051"/>
      <c r="R1051"/>
      <c r="S1051"/>
      <c r="T1051"/>
      <c r="U1051"/>
      <c r="V1051"/>
      <c r="W1051"/>
      <c r="X1051"/>
      <c r="Y1051"/>
      <c r="Z1051"/>
    </row>
    <row r="1052" spans="14:26" x14ac:dyDescent="0.2">
      <c r="N1052"/>
      <c r="O1052"/>
      <c r="P1052"/>
      <c r="Q1052"/>
      <c r="R1052"/>
      <c r="S1052"/>
      <c r="T1052"/>
      <c r="U1052"/>
      <c r="V1052"/>
      <c r="W1052"/>
      <c r="X1052"/>
      <c r="Y1052"/>
      <c r="Z1052"/>
    </row>
    <row r="1053" spans="14:26" x14ac:dyDescent="0.2">
      <c r="N1053"/>
      <c r="O1053"/>
      <c r="P1053"/>
      <c r="Q1053"/>
      <c r="R1053"/>
      <c r="S1053"/>
      <c r="T1053"/>
      <c r="U1053"/>
      <c r="V1053"/>
      <c r="W1053"/>
      <c r="X1053"/>
      <c r="Y1053"/>
      <c r="Z1053"/>
    </row>
    <row r="1054" spans="14:26" x14ac:dyDescent="0.2">
      <c r="N1054"/>
      <c r="O1054"/>
      <c r="P1054"/>
      <c r="Q1054"/>
      <c r="R1054"/>
      <c r="S1054"/>
      <c r="T1054"/>
      <c r="U1054"/>
      <c r="V1054"/>
      <c r="W1054"/>
      <c r="X1054"/>
      <c r="Y1054"/>
      <c r="Z1054"/>
    </row>
    <row r="1055" spans="14:26" x14ac:dyDescent="0.2">
      <c r="N1055"/>
      <c r="O1055"/>
      <c r="P1055"/>
      <c r="Q1055"/>
      <c r="R1055"/>
      <c r="S1055"/>
      <c r="T1055"/>
      <c r="U1055"/>
      <c r="V1055"/>
      <c r="W1055"/>
      <c r="X1055"/>
      <c r="Y1055"/>
      <c r="Z1055"/>
    </row>
    <row r="1056" spans="14:26" x14ac:dyDescent="0.2">
      <c r="N1056"/>
      <c r="O1056"/>
      <c r="P1056"/>
      <c r="Q1056"/>
      <c r="R1056"/>
      <c r="S1056"/>
      <c r="T1056"/>
      <c r="U1056"/>
      <c r="V1056"/>
      <c r="W1056"/>
      <c r="X1056"/>
      <c r="Y1056"/>
      <c r="Z1056"/>
    </row>
    <row r="1057" spans="14:26" x14ac:dyDescent="0.2">
      <c r="N1057"/>
      <c r="O1057"/>
      <c r="P1057"/>
      <c r="Q1057"/>
      <c r="R1057"/>
      <c r="S1057"/>
      <c r="T1057"/>
      <c r="U1057"/>
      <c r="V1057"/>
      <c r="W1057"/>
      <c r="X1057"/>
      <c r="Y1057"/>
      <c r="Z1057"/>
    </row>
    <row r="1058" spans="14:26" x14ac:dyDescent="0.2">
      <c r="N1058"/>
      <c r="O1058"/>
      <c r="P1058"/>
      <c r="Q1058"/>
      <c r="R1058"/>
      <c r="S1058"/>
      <c r="T1058"/>
      <c r="U1058"/>
      <c r="V1058"/>
      <c r="W1058"/>
      <c r="X1058"/>
      <c r="Y1058"/>
      <c r="Z1058"/>
    </row>
    <row r="1059" spans="14:26" x14ac:dyDescent="0.2">
      <c r="N1059"/>
      <c r="O1059"/>
      <c r="P1059"/>
      <c r="Q1059"/>
      <c r="R1059"/>
      <c r="S1059"/>
      <c r="T1059"/>
      <c r="U1059"/>
      <c r="V1059"/>
      <c r="W1059"/>
      <c r="X1059"/>
      <c r="Y1059"/>
      <c r="Z1059"/>
    </row>
    <row r="1060" spans="14:26" x14ac:dyDescent="0.2">
      <c r="N1060"/>
      <c r="O1060"/>
      <c r="P1060"/>
      <c r="Q1060"/>
      <c r="R1060"/>
      <c r="S1060"/>
      <c r="T1060"/>
      <c r="U1060"/>
      <c r="V1060"/>
      <c r="W1060"/>
      <c r="X1060"/>
      <c r="Y1060"/>
      <c r="Z1060"/>
    </row>
    <row r="1061" spans="14:26" x14ac:dyDescent="0.2">
      <c r="N1061"/>
      <c r="O1061"/>
      <c r="P1061"/>
      <c r="Q1061"/>
      <c r="R1061"/>
      <c r="S1061"/>
      <c r="T1061"/>
      <c r="U1061"/>
      <c r="V1061"/>
      <c r="W1061"/>
      <c r="X1061"/>
      <c r="Y1061"/>
      <c r="Z1061"/>
    </row>
    <row r="1062" spans="14:26" x14ac:dyDescent="0.2">
      <c r="N1062"/>
      <c r="O1062"/>
      <c r="P1062"/>
      <c r="Q1062"/>
      <c r="R1062"/>
      <c r="S1062"/>
      <c r="T1062"/>
      <c r="U1062"/>
      <c r="V1062"/>
      <c r="W1062"/>
      <c r="X1062"/>
      <c r="Y1062"/>
      <c r="Z1062"/>
    </row>
    <row r="1063" spans="14:26" x14ac:dyDescent="0.2">
      <c r="N1063"/>
      <c r="O1063"/>
      <c r="P1063"/>
      <c r="Q1063"/>
      <c r="R1063"/>
      <c r="S1063"/>
      <c r="T1063"/>
      <c r="U1063"/>
      <c r="V1063"/>
      <c r="W1063"/>
      <c r="X1063"/>
      <c r="Y1063"/>
      <c r="Z1063"/>
    </row>
    <row r="1064" spans="14:26" x14ac:dyDescent="0.2">
      <c r="N1064"/>
      <c r="O1064"/>
      <c r="P1064"/>
      <c r="Q1064"/>
      <c r="R1064"/>
      <c r="S1064"/>
      <c r="T1064"/>
      <c r="U1064"/>
      <c r="V1064"/>
      <c r="W1064"/>
      <c r="X1064"/>
      <c r="Y1064"/>
      <c r="Z1064"/>
    </row>
    <row r="1065" spans="14:26" x14ac:dyDescent="0.2">
      <c r="N1065"/>
      <c r="O1065"/>
      <c r="P1065"/>
      <c r="Q1065"/>
      <c r="R1065"/>
      <c r="S1065"/>
      <c r="T1065"/>
      <c r="U1065"/>
      <c r="V1065"/>
      <c r="W1065"/>
      <c r="X1065"/>
      <c r="Y1065"/>
      <c r="Z1065"/>
    </row>
    <row r="1066" spans="14:26" x14ac:dyDescent="0.2">
      <c r="N1066"/>
      <c r="O1066"/>
      <c r="P1066"/>
      <c r="Q1066"/>
      <c r="R1066"/>
      <c r="S1066"/>
      <c r="T1066"/>
      <c r="U1066"/>
      <c r="V1066"/>
      <c r="W1066"/>
      <c r="X1066"/>
      <c r="Y1066"/>
      <c r="Z1066"/>
    </row>
    <row r="1067" spans="14:26" x14ac:dyDescent="0.2">
      <c r="N1067"/>
      <c r="O1067"/>
      <c r="P1067"/>
      <c r="Q1067"/>
      <c r="R1067"/>
      <c r="S1067"/>
      <c r="T1067"/>
      <c r="U1067"/>
      <c r="V1067"/>
      <c r="W1067"/>
      <c r="X1067"/>
      <c r="Y1067"/>
      <c r="Z1067"/>
    </row>
    <row r="1068" spans="14:26" x14ac:dyDescent="0.2">
      <c r="N1068"/>
      <c r="O1068"/>
      <c r="P1068"/>
      <c r="Q1068"/>
      <c r="R1068"/>
      <c r="S1068"/>
      <c r="T1068"/>
      <c r="U1068"/>
      <c r="V1068"/>
      <c r="W1068"/>
      <c r="X1068"/>
      <c r="Y1068"/>
      <c r="Z1068"/>
    </row>
    <row r="1069" spans="14:26" x14ac:dyDescent="0.2">
      <c r="N1069"/>
      <c r="O1069"/>
      <c r="P1069"/>
      <c r="Q1069"/>
      <c r="R1069"/>
      <c r="S1069"/>
      <c r="T1069"/>
      <c r="U1069"/>
      <c r="V1069"/>
      <c r="W1069"/>
      <c r="X1069"/>
      <c r="Y1069"/>
      <c r="Z1069"/>
    </row>
    <row r="1070" spans="14:26" x14ac:dyDescent="0.2">
      <c r="N1070"/>
      <c r="O1070"/>
      <c r="P1070"/>
      <c r="Q1070"/>
      <c r="R1070"/>
      <c r="S1070"/>
      <c r="T1070"/>
      <c r="U1070"/>
      <c r="V1070"/>
      <c r="W1070"/>
      <c r="X1070"/>
      <c r="Y1070"/>
      <c r="Z1070"/>
    </row>
    <row r="1071" spans="14:26" x14ac:dyDescent="0.2">
      <c r="N1071"/>
      <c r="O1071"/>
      <c r="P1071"/>
      <c r="Q1071"/>
      <c r="R1071"/>
      <c r="S1071"/>
      <c r="T1071"/>
      <c r="U1071"/>
      <c r="V1071"/>
      <c r="W1071"/>
      <c r="X1071"/>
      <c r="Y1071"/>
      <c r="Z1071"/>
    </row>
    <row r="1072" spans="14:26" x14ac:dyDescent="0.2">
      <c r="N1072"/>
      <c r="O1072"/>
      <c r="P1072"/>
      <c r="Q1072"/>
      <c r="R1072"/>
      <c r="S1072"/>
      <c r="T1072"/>
      <c r="U1072"/>
      <c r="V1072"/>
      <c r="W1072"/>
      <c r="X1072"/>
      <c r="Y1072"/>
      <c r="Z1072"/>
    </row>
    <row r="1073" spans="14:26" x14ac:dyDescent="0.2">
      <c r="N1073"/>
      <c r="O1073"/>
      <c r="P1073"/>
      <c r="Q1073"/>
      <c r="R1073"/>
      <c r="S1073"/>
      <c r="T1073"/>
      <c r="U1073"/>
      <c r="V1073"/>
      <c r="W1073"/>
      <c r="X1073"/>
      <c r="Y1073"/>
      <c r="Z1073"/>
    </row>
    <row r="1074" spans="14:26" x14ac:dyDescent="0.2">
      <c r="N1074"/>
      <c r="O1074"/>
      <c r="P1074"/>
      <c r="Q1074"/>
      <c r="R1074"/>
      <c r="S1074"/>
      <c r="T1074"/>
      <c r="U1074"/>
      <c r="V1074"/>
      <c r="W1074"/>
      <c r="X1074"/>
      <c r="Y1074"/>
      <c r="Z1074"/>
    </row>
    <row r="1075" spans="14:26" x14ac:dyDescent="0.2">
      <c r="N1075"/>
      <c r="O1075"/>
      <c r="P1075"/>
      <c r="Q1075"/>
      <c r="R1075"/>
      <c r="S1075"/>
      <c r="T1075"/>
      <c r="U1075"/>
      <c r="V1075"/>
      <c r="W1075"/>
      <c r="X1075"/>
      <c r="Y1075"/>
      <c r="Z1075"/>
    </row>
    <row r="1076" spans="14:26" x14ac:dyDescent="0.2">
      <c r="N1076"/>
      <c r="O1076"/>
      <c r="P1076"/>
      <c r="Q1076"/>
      <c r="R1076"/>
      <c r="S1076"/>
      <c r="T1076"/>
      <c r="U1076"/>
      <c r="V1076"/>
      <c r="W1076"/>
      <c r="X1076"/>
      <c r="Y1076"/>
      <c r="Z1076"/>
    </row>
    <row r="1077" spans="14:26" x14ac:dyDescent="0.2">
      <c r="N1077"/>
      <c r="O1077"/>
      <c r="P1077"/>
      <c r="Q1077"/>
      <c r="R1077"/>
      <c r="S1077"/>
      <c r="T1077"/>
      <c r="U1077"/>
      <c r="V1077"/>
      <c r="W1077"/>
      <c r="X1077"/>
      <c r="Y1077"/>
      <c r="Z1077"/>
    </row>
    <row r="1078" spans="14:26" x14ac:dyDescent="0.2">
      <c r="N1078"/>
      <c r="O1078"/>
      <c r="P1078"/>
      <c r="Q1078"/>
      <c r="R1078"/>
      <c r="S1078"/>
      <c r="T1078"/>
      <c r="U1078"/>
      <c r="V1078"/>
      <c r="W1078"/>
      <c r="X1078"/>
      <c r="Y1078"/>
      <c r="Z1078"/>
    </row>
    <row r="1079" spans="14:26" x14ac:dyDescent="0.2">
      <c r="N1079"/>
      <c r="O1079"/>
      <c r="P1079"/>
      <c r="Q1079"/>
      <c r="R1079"/>
      <c r="S1079"/>
      <c r="T1079"/>
      <c r="U1079"/>
      <c r="V1079"/>
      <c r="W1079"/>
      <c r="X1079"/>
      <c r="Y1079"/>
      <c r="Z1079"/>
    </row>
    <row r="1080" spans="14:26" x14ac:dyDescent="0.2">
      <c r="N1080"/>
      <c r="O1080"/>
      <c r="P1080"/>
      <c r="Q1080"/>
      <c r="R1080"/>
      <c r="S1080"/>
      <c r="T1080"/>
      <c r="U1080"/>
      <c r="V1080"/>
      <c r="W1080"/>
      <c r="X1080"/>
      <c r="Y1080"/>
      <c r="Z1080"/>
    </row>
    <row r="1081" spans="14:26" x14ac:dyDescent="0.2">
      <c r="N1081"/>
      <c r="O1081"/>
      <c r="P1081"/>
      <c r="Q1081"/>
      <c r="R1081"/>
      <c r="S1081"/>
      <c r="T1081"/>
      <c r="U1081"/>
      <c r="V1081"/>
      <c r="W1081"/>
      <c r="X1081"/>
      <c r="Y1081"/>
      <c r="Z1081"/>
    </row>
    <row r="1082" spans="14:26" x14ac:dyDescent="0.2">
      <c r="N1082"/>
      <c r="O1082"/>
      <c r="P1082"/>
      <c r="Q1082"/>
      <c r="R1082"/>
      <c r="S1082"/>
      <c r="T1082"/>
      <c r="U1082"/>
      <c r="V1082"/>
      <c r="W1082"/>
      <c r="X1082"/>
      <c r="Y1082"/>
      <c r="Z1082"/>
    </row>
    <row r="1083" spans="14:26" x14ac:dyDescent="0.2">
      <c r="N1083"/>
      <c r="O1083"/>
      <c r="P1083"/>
      <c r="Q1083"/>
      <c r="R1083"/>
      <c r="S1083"/>
      <c r="T1083"/>
      <c r="U1083"/>
      <c r="V1083"/>
      <c r="W1083"/>
      <c r="X1083"/>
      <c r="Y1083"/>
      <c r="Z1083"/>
    </row>
    <row r="1084" spans="14:26" x14ac:dyDescent="0.2">
      <c r="N1084"/>
      <c r="O1084"/>
      <c r="P1084"/>
      <c r="Q1084"/>
      <c r="R1084"/>
      <c r="S1084"/>
      <c r="T1084"/>
      <c r="U1084"/>
      <c r="V1084"/>
      <c r="W1084"/>
      <c r="X1084"/>
      <c r="Y1084"/>
      <c r="Z1084"/>
    </row>
    <row r="1085" spans="14:26" x14ac:dyDescent="0.2">
      <c r="N1085"/>
      <c r="O1085"/>
      <c r="P1085"/>
      <c r="Q1085"/>
      <c r="R1085"/>
      <c r="S1085"/>
      <c r="T1085"/>
      <c r="U1085"/>
      <c r="V1085"/>
      <c r="W1085"/>
      <c r="X1085"/>
      <c r="Y1085"/>
      <c r="Z1085"/>
    </row>
    <row r="1086" spans="14:26" x14ac:dyDescent="0.2">
      <c r="N1086"/>
      <c r="O1086"/>
      <c r="P1086"/>
      <c r="Q1086"/>
      <c r="R1086"/>
      <c r="S1086"/>
      <c r="T1086"/>
      <c r="U1086"/>
      <c r="V1086"/>
      <c r="W1086"/>
      <c r="X1086"/>
      <c r="Y1086"/>
      <c r="Z1086"/>
    </row>
    <row r="1087" spans="14:26" x14ac:dyDescent="0.2">
      <c r="N1087"/>
      <c r="O1087"/>
      <c r="P1087"/>
      <c r="Q1087"/>
      <c r="R1087"/>
      <c r="S1087"/>
      <c r="T1087"/>
      <c r="U1087"/>
      <c r="V1087"/>
      <c r="W1087"/>
      <c r="X1087"/>
      <c r="Y1087"/>
      <c r="Z1087"/>
    </row>
    <row r="1088" spans="14:26" x14ac:dyDescent="0.2">
      <c r="N1088"/>
      <c r="O1088"/>
      <c r="P1088"/>
      <c r="Q1088"/>
      <c r="R1088"/>
      <c r="S1088"/>
      <c r="T1088"/>
      <c r="U1088"/>
      <c r="V1088"/>
      <c r="W1088"/>
      <c r="X1088"/>
      <c r="Y1088"/>
      <c r="Z1088"/>
    </row>
    <row r="1089" spans="14:26" x14ac:dyDescent="0.2">
      <c r="N1089"/>
      <c r="O1089"/>
      <c r="P1089"/>
      <c r="Q1089"/>
      <c r="R1089"/>
      <c r="S1089"/>
      <c r="T1089"/>
      <c r="U1089"/>
      <c r="V1089"/>
      <c r="W1089"/>
      <c r="X1089"/>
      <c r="Y1089"/>
      <c r="Z1089"/>
    </row>
    <row r="1090" spans="14:26" x14ac:dyDescent="0.2">
      <c r="N1090"/>
      <c r="O1090"/>
      <c r="P1090"/>
      <c r="Q1090"/>
      <c r="R1090"/>
      <c r="S1090"/>
      <c r="T1090"/>
      <c r="U1090"/>
      <c r="V1090"/>
      <c r="W1090"/>
      <c r="X1090"/>
      <c r="Y1090"/>
      <c r="Z1090"/>
    </row>
    <row r="1091" spans="14:26" x14ac:dyDescent="0.2">
      <c r="N1091"/>
      <c r="O1091"/>
      <c r="P1091"/>
      <c r="Q1091"/>
      <c r="R1091"/>
      <c r="S1091"/>
      <c r="T1091"/>
      <c r="U1091"/>
      <c r="V1091"/>
      <c r="W1091"/>
      <c r="X1091"/>
      <c r="Y1091"/>
      <c r="Z1091"/>
    </row>
    <row r="1092" spans="14:26" x14ac:dyDescent="0.2">
      <c r="N1092"/>
      <c r="O1092"/>
      <c r="P1092"/>
      <c r="Q1092"/>
      <c r="R1092"/>
      <c r="S1092"/>
      <c r="T1092"/>
      <c r="U1092"/>
      <c r="V1092"/>
      <c r="W1092"/>
      <c r="X1092"/>
      <c r="Y1092"/>
      <c r="Z1092"/>
    </row>
    <row r="1093" spans="14:26" x14ac:dyDescent="0.2">
      <c r="N1093"/>
      <c r="O1093"/>
      <c r="P1093"/>
      <c r="Q1093"/>
      <c r="R1093"/>
      <c r="S1093"/>
      <c r="T1093"/>
      <c r="U1093"/>
      <c r="V1093"/>
      <c r="W1093"/>
      <c r="X1093"/>
      <c r="Y1093"/>
      <c r="Z1093"/>
    </row>
    <row r="1094" spans="14:26" x14ac:dyDescent="0.2">
      <c r="N1094"/>
      <c r="O1094"/>
      <c r="P1094"/>
      <c r="Q1094"/>
      <c r="R1094"/>
      <c r="S1094"/>
      <c r="T1094"/>
      <c r="U1094"/>
      <c r="V1094"/>
      <c r="W1094"/>
      <c r="X1094"/>
      <c r="Y1094"/>
      <c r="Z1094"/>
    </row>
    <row r="1095" spans="14:26" x14ac:dyDescent="0.2">
      <c r="N1095"/>
      <c r="O1095"/>
      <c r="P1095"/>
      <c r="Q1095"/>
      <c r="R1095"/>
      <c r="S1095"/>
      <c r="T1095"/>
      <c r="U1095"/>
      <c r="V1095"/>
      <c r="W1095"/>
      <c r="X1095"/>
      <c r="Y1095"/>
      <c r="Z1095"/>
    </row>
    <row r="1096" spans="14:26" x14ac:dyDescent="0.2">
      <c r="N1096"/>
      <c r="O1096"/>
      <c r="P1096"/>
      <c r="Q1096"/>
      <c r="R1096"/>
      <c r="S1096"/>
      <c r="T1096"/>
      <c r="U1096"/>
      <c r="V1096"/>
      <c r="W1096"/>
      <c r="X1096"/>
      <c r="Y1096"/>
      <c r="Z1096"/>
    </row>
    <row r="1097" spans="14:26" x14ac:dyDescent="0.2">
      <c r="N1097"/>
      <c r="O1097"/>
      <c r="P1097"/>
      <c r="Q1097"/>
      <c r="R1097"/>
      <c r="S1097"/>
      <c r="T1097"/>
      <c r="U1097"/>
      <c r="V1097"/>
      <c r="W1097"/>
      <c r="X1097"/>
      <c r="Y1097"/>
      <c r="Z1097"/>
    </row>
    <row r="1098" spans="14:26" x14ac:dyDescent="0.2">
      <c r="N1098"/>
      <c r="O1098"/>
      <c r="P1098"/>
      <c r="Q1098"/>
      <c r="R1098"/>
      <c r="S1098"/>
      <c r="T1098"/>
      <c r="U1098"/>
      <c r="V1098"/>
      <c r="W1098"/>
      <c r="X1098"/>
      <c r="Y1098"/>
      <c r="Z1098"/>
    </row>
    <row r="1099" spans="14:26" x14ac:dyDescent="0.2">
      <c r="N1099"/>
      <c r="O1099"/>
      <c r="P1099"/>
      <c r="Q1099"/>
      <c r="R1099"/>
      <c r="S1099"/>
      <c r="T1099"/>
      <c r="U1099"/>
      <c r="V1099"/>
      <c r="W1099"/>
      <c r="X1099"/>
      <c r="Y1099"/>
      <c r="Z1099"/>
    </row>
    <row r="1100" spans="14:26" x14ac:dyDescent="0.2">
      <c r="N1100"/>
      <c r="O1100"/>
      <c r="P1100"/>
      <c r="Q1100"/>
      <c r="R1100"/>
      <c r="S1100"/>
      <c r="T1100"/>
      <c r="U1100"/>
      <c r="V1100"/>
      <c r="W1100"/>
      <c r="X1100"/>
      <c r="Y1100"/>
      <c r="Z1100"/>
    </row>
    <row r="1101" spans="14:26" x14ac:dyDescent="0.2">
      <c r="N1101"/>
      <c r="O1101"/>
      <c r="P1101"/>
      <c r="Q1101"/>
      <c r="R1101"/>
      <c r="S1101"/>
      <c r="T1101"/>
      <c r="U1101"/>
      <c r="V1101"/>
      <c r="W1101"/>
      <c r="X1101"/>
      <c r="Y1101"/>
      <c r="Z1101"/>
    </row>
    <row r="1102" spans="14:26" x14ac:dyDescent="0.2">
      <c r="N1102"/>
      <c r="O1102"/>
      <c r="P1102"/>
      <c r="Q1102"/>
      <c r="R1102"/>
      <c r="S1102"/>
      <c r="T1102"/>
      <c r="U1102"/>
      <c r="V1102"/>
      <c r="W1102"/>
      <c r="X1102"/>
      <c r="Y1102"/>
      <c r="Z1102"/>
    </row>
    <row r="1103" spans="14:26" x14ac:dyDescent="0.2">
      <c r="N1103"/>
      <c r="O1103"/>
      <c r="P1103"/>
      <c r="Q1103"/>
      <c r="R1103"/>
      <c r="S1103"/>
      <c r="T1103"/>
      <c r="U1103"/>
      <c r="V1103"/>
      <c r="W1103"/>
      <c r="X1103"/>
      <c r="Y1103"/>
      <c r="Z1103"/>
    </row>
    <row r="1104" spans="14:26" x14ac:dyDescent="0.2">
      <c r="N1104"/>
      <c r="O1104"/>
      <c r="P1104"/>
      <c r="Q1104"/>
      <c r="R1104"/>
      <c r="S1104"/>
      <c r="T1104"/>
      <c r="U1104"/>
      <c r="V1104"/>
      <c r="W1104"/>
      <c r="X1104"/>
      <c r="Y1104"/>
      <c r="Z1104"/>
    </row>
    <row r="1105" spans="14:26" x14ac:dyDescent="0.2">
      <c r="N1105"/>
      <c r="O1105"/>
      <c r="P1105"/>
      <c r="Q1105"/>
      <c r="R1105"/>
      <c r="S1105"/>
      <c r="T1105"/>
      <c r="U1105"/>
      <c r="V1105"/>
      <c r="W1105"/>
      <c r="X1105"/>
      <c r="Y1105"/>
      <c r="Z1105"/>
    </row>
    <row r="1106" spans="14:26" x14ac:dyDescent="0.2">
      <c r="N1106"/>
      <c r="O1106"/>
      <c r="P1106"/>
      <c r="Q1106"/>
      <c r="R1106"/>
      <c r="S1106"/>
      <c r="T1106"/>
      <c r="U1106"/>
      <c r="V1106"/>
      <c r="W1106"/>
      <c r="X1106"/>
      <c r="Y1106"/>
      <c r="Z1106"/>
    </row>
    <row r="1107" spans="14:26" x14ac:dyDescent="0.2">
      <c r="N1107"/>
      <c r="O1107"/>
      <c r="P1107"/>
      <c r="Q1107"/>
      <c r="R1107"/>
      <c r="S1107"/>
      <c r="T1107"/>
      <c r="U1107"/>
      <c r="V1107"/>
      <c r="W1107"/>
      <c r="X1107"/>
      <c r="Y1107"/>
      <c r="Z1107"/>
    </row>
    <row r="1108" spans="14:26" x14ac:dyDescent="0.2">
      <c r="N1108"/>
      <c r="O1108"/>
      <c r="P1108"/>
      <c r="Q1108"/>
      <c r="R1108"/>
      <c r="S1108"/>
      <c r="T1108"/>
      <c r="U1108"/>
      <c r="V1108"/>
      <c r="W1108"/>
      <c r="X1108"/>
      <c r="Y1108"/>
      <c r="Z1108"/>
    </row>
    <row r="1109" spans="14:26" x14ac:dyDescent="0.2">
      <c r="N1109"/>
      <c r="O1109"/>
      <c r="P1109"/>
      <c r="Q1109"/>
      <c r="R1109"/>
      <c r="S1109"/>
      <c r="T1109"/>
      <c r="U1109"/>
      <c r="V1109"/>
      <c r="W1109"/>
      <c r="X1109"/>
      <c r="Y1109"/>
      <c r="Z1109"/>
    </row>
    <row r="1110" spans="14:26" x14ac:dyDescent="0.2">
      <c r="N1110"/>
      <c r="O1110"/>
      <c r="P1110"/>
      <c r="Q1110"/>
      <c r="R1110"/>
      <c r="S1110"/>
      <c r="T1110"/>
      <c r="U1110"/>
      <c r="V1110"/>
      <c r="W1110"/>
      <c r="X1110"/>
      <c r="Y1110"/>
      <c r="Z1110"/>
    </row>
    <row r="1111" spans="14:26" x14ac:dyDescent="0.2">
      <c r="N1111"/>
      <c r="O1111"/>
      <c r="P1111"/>
      <c r="Q1111"/>
      <c r="R1111"/>
      <c r="S1111"/>
      <c r="T1111"/>
      <c r="U1111"/>
      <c r="V1111"/>
      <c r="W1111"/>
      <c r="X1111"/>
      <c r="Y1111"/>
      <c r="Z1111"/>
    </row>
    <row r="1112" spans="14:26" x14ac:dyDescent="0.2">
      <c r="N1112"/>
      <c r="O1112"/>
      <c r="P1112"/>
      <c r="Q1112"/>
      <c r="R1112"/>
      <c r="S1112"/>
      <c r="T1112"/>
      <c r="U1112"/>
      <c r="V1112"/>
      <c r="W1112"/>
      <c r="X1112"/>
      <c r="Y1112"/>
      <c r="Z1112"/>
    </row>
    <row r="1113" spans="14:26" x14ac:dyDescent="0.2">
      <c r="N1113"/>
      <c r="O1113"/>
      <c r="P1113"/>
      <c r="Q1113"/>
      <c r="R1113"/>
      <c r="S1113"/>
      <c r="T1113"/>
      <c r="U1113"/>
      <c r="V1113"/>
      <c r="W1113"/>
      <c r="X1113"/>
      <c r="Y1113"/>
      <c r="Z1113"/>
    </row>
    <row r="1114" spans="14:26" x14ac:dyDescent="0.2">
      <c r="N1114"/>
      <c r="O1114"/>
      <c r="P1114"/>
      <c r="Q1114"/>
      <c r="R1114"/>
      <c r="S1114"/>
      <c r="T1114"/>
      <c r="U1114"/>
      <c r="V1114"/>
      <c r="W1114"/>
      <c r="X1114"/>
      <c r="Y1114"/>
      <c r="Z1114"/>
    </row>
    <row r="1115" spans="14:26" x14ac:dyDescent="0.2">
      <c r="N1115"/>
      <c r="O1115"/>
      <c r="P1115"/>
      <c r="Q1115"/>
      <c r="R1115"/>
      <c r="S1115"/>
      <c r="T1115"/>
      <c r="U1115"/>
      <c r="V1115"/>
      <c r="W1115"/>
      <c r="X1115"/>
      <c r="Y1115"/>
      <c r="Z1115"/>
    </row>
    <row r="1116" spans="14:26" x14ac:dyDescent="0.2">
      <c r="N1116"/>
      <c r="O1116"/>
      <c r="P1116"/>
      <c r="Q1116"/>
      <c r="R1116"/>
      <c r="S1116"/>
      <c r="T1116"/>
      <c r="U1116"/>
      <c r="V1116"/>
      <c r="W1116"/>
      <c r="X1116"/>
      <c r="Y1116"/>
      <c r="Z1116"/>
    </row>
    <row r="1117" spans="14:26" x14ac:dyDescent="0.2">
      <c r="N1117"/>
      <c r="O1117"/>
      <c r="P1117"/>
      <c r="Q1117"/>
      <c r="R1117"/>
      <c r="S1117"/>
      <c r="T1117"/>
      <c r="U1117"/>
      <c r="V1117"/>
      <c r="W1117"/>
      <c r="X1117"/>
      <c r="Y1117"/>
      <c r="Z1117"/>
    </row>
    <row r="1118" spans="14:26" x14ac:dyDescent="0.2">
      <c r="N1118"/>
      <c r="O1118"/>
      <c r="P1118"/>
      <c r="Q1118"/>
      <c r="R1118"/>
      <c r="S1118"/>
      <c r="T1118"/>
      <c r="U1118"/>
      <c r="V1118"/>
      <c r="W1118"/>
      <c r="X1118"/>
      <c r="Y1118"/>
      <c r="Z1118"/>
    </row>
    <row r="1119" spans="14:26" x14ac:dyDescent="0.2">
      <c r="N1119"/>
      <c r="O1119"/>
      <c r="P1119"/>
      <c r="Q1119"/>
      <c r="R1119"/>
      <c r="S1119"/>
      <c r="T1119"/>
      <c r="U1119"/>
      <c r="V1119"/>
      <c r="W1119"/>
      <c r="X1119"/>
      <c r="Y1119"/>
      <c r="Z1119"/>
    </row>
    <row r="1120" spans="14:26" x14ac:dyDescent="0.2">
      <c r="N1120"/>
      <c r="O1120"/>
      <c r="P1120"/>
      <c r="Q1120"/>
      <c r="R1120"/>
      <c r="S1120"/>
      <c r="T1120"/>
      <c r="U1120"/>
      <c r="V1120"/>
      <c r="W1120"/>
      <c r="X1120"/>
      <c r="Y1120"/>
      <c r="Z1120"/>
    </row>
    <row r="1121" spans="14:26" x14ac:dyDescent="0.2">
      <c r="N1121"/>
      <c r="O1121"/>
      <c r="P1121"/>
      <c r="Q1121"/>
      <c r="R1121"/>
      <c r="S1121"/>
      <c r="T1121"/>
      <c r="U1121"/>
      <c r="V1121"/>
      <c r="W1121"/>
      <c r="X1121"/>
      <c r="Y1121"/>
      <c r="Z1121"/>
    </row>
    <row r="1122" spans="14:26" x14ac:dyDescent="0.2">
      <c r="N1122"/>
      <c r="O1122"/>
      <c r="P1122"/>
      <c r="Q1122"/>
      <c r="R1122"/>
      <c r="S1122"/>
      <c r="T1122"/>
      <c r="U1122"/>
      <c r="V1122"/>
      <c r="W1122"/>
      <c r="X1122"/>
      <c r="Y1122"/>
      <c r="Z1122"/>
    </row>
    <row r="1123" spans="14:26" x14ac:dyDescent="0.2">
      <c r="N1123"/>
      <c r="O1123"/>
      <c r="P1123"/>
      <c r="Q1123"/>
      <c r="R1123"/>
      <c r="S1123"/>
      <c r="T1123"/>
      <c r="U1123"/>
      <c r="V1123"/>
      <c r="W1123"/>
      <c r="X1123"/>
      <c r="Y1123"/>
      <c r="Z1123"/>
    </row>
    <row r="1124" spans="14:26" x14ac:dyDescent="0.2">
      <c r="N1124"/>
      <c r="O1124"/>
      <c r="P1124"/>
      <c r="Q1124"/>
      <c r="R1124"/>
      <c r="S1124"/>
      <c r="T1124"/>
      <c r="U1124"/>
      <c r="V1124"/>
      <c r="W1124"/>
      <c r="X1124"/>
      <c r="Y1124"/>
      <c r="Z1124"/>
    </row>
    <row r="1125" spans="14:26" x14ac:dyDescent="0.2">
      <c r="N1125"/>
      <c r="O1125"/>
      <c r="P1125"/>
      <c r="Q1125"/>
      <c r="R1125"/>
      <c r="S1125"/>
      <c r="T1125"/>
      <c r="U1125"/>
      <c r="V1125"/>
      <c r="W1125"/>
      <c r="X1125"/>
      <c r="Y1125"/>
      <c r="Z1125"/>
    </row>
    <row r="1126" spans="14:26" x14ac:dyDescent="0.2">
      <c r="N1126"/>
      <c r="O1126"/>
      <c r="P1126"/>
      <c r="Q1126"/>
      <c r="R1126"/>
      <c r="S1126"/>
      <c r="T1126"/>
      <c r="U1126"/>
      <c r="V1126"/>
      <c r="W1126"/>
      <c r="X1126"/>
      <c r="Y1126"/>
      <c r="Z1126"/>
    </row>
    <row r="1127" spans="14:26" x14ac:dyDescent="0.2">
      <c r="N1127"/>
      <c r="O1127"/>
      <c r="P1127"/>
      <c r="Q1127"/>
      <c r="R1127"/>
      <c r="S1127"/>
      <c r="T1127"/>
      <c r="U1127"/>
      <c r="V1127"/>
      <c r="W1127"/>
      <c r="X1127"/>
      <c r="Y1127"/>
      <c r="Z1127"/>
    </row>
    <row r="1128" spans="14:26" x14ac:dyDescent="0.2">
      <c r="N1128"/>
      <c r="O1128"/>
      <c r="P1128"/>
      <c r="Q1128"/>
      <c r="R1128"/>
      <c r="S1128"/>
      <c r="T1128"/>
      <c r="U1128"/>
      <c r="V1128"/>
      <c r="W1128"/>
      <c r="X1128"/>
      <c r="Y1128"/>
      <c r="Z1128"/>
    </row>
    <row r="1129" spans="14:26" x14ac:dyDescent="0.2">
      <c r="N1129"/>
      <c r="O1129"/>
      <c r="P1129"/>
      <c r="Q1129"/>
      <c r="R1129"/>
      <c r="S1129"/>
      <c r="T1129"/>
      <c r="U1129"/>
      <c r="V1129"/>
      <c r="W1129"/>
      <c r="X1129"/>
      <c r="Y1129"/>
      <c r="Z1129"/>
    </row>
    <row r="1130" spans="14:26" x14ac:dyDescent="0.2">
      <c r="N1130"/>
      <c r="O1130"/>
      <c r="P1130"/>
      <c r="Q1130"/>
      <c r="R1130"/>
      <c r="S1130"/>
      <c r="T1130"/>
      <c r="U1130"/>
      <c r="V1130"/>
      <c r="W1130"/>
      <c r="X1130"/>
      <c r="Y1130"/>
      <c r="Z1130"/>
    </row>
    <row r="1131" spans="14:26" x14ac:dyDescent="0.2">
      <c r="N1131"/>
      <c r="O1131"/>
      <c r="P1131"/>
      <c r="Q1131"/>
      <c r="R1131"/>
      <c r="S1131"/>
      <c r="T1131"/>
      <c r="U1131"/>
      <c r="V1131"/>
      <c r="W1131"/>
      <c r="X1131"/>
      <c r="Y1131"/>
      <c r="Z1131"/>
    </row>
    <row r="1132" spans="14:26" x14ac:dyDescent="0.2">
      <c r="N1132"/>
      <c r="O1132"/>
      <c r="P1132"/>
      <c r="Q1132"/>
      <c r="R1132"/>
      <c r="S1132"/>
      <c r="T1132"/>
      <c r="U1132"/>
      <c r="V1132"/>
      <c r="W1132"/>
      <c r="X1132"/>
      <c r="Y1132"/>
      <c r="Z1132"/>
    </row>
    <row r="1133" spans="14:26" x14ac:dyDescent="0.2">
      <c r="N1133"/>
      <c r="O1133"/>
      <c r="P1133"/>
      <c r="Q1133"/>
      <c r="R1133"/>
      <c r="S1133"/>
      <c r="T1133"/>
      <c r="U1133"/>
      <c r="V1133"/>
      <c r="W1133"/>
      <c r="X1133"/>
      <c r="Y1133"/>
      <c r="Z1133"/>
    </row>
    <row r="1134" spans="14:26" x14ac:dyDescent="0.2">
      <c r="N1134"/>
      <c r="O1134"/>
      <c r="P1134"/>
      <c r="Q1134"/>
      <c r="R1134"/>
      <c r="S1134"/>
      <c r="T1134"/>
      <c r="U1134"/>
      <c r="V1134"/>
      <c r="W1134"/>
      <c r="X1134"/>
      <c r="Y1134"/>
      <c r="Z1134"/>
    </row>
    <row r="1135" spans="14:26" x14ac:dyDescent="0.2">
      <c r="N1135"/>
      <c r="O1135"/>
      <c r="P1135"/>
      <c r="Q1135"/>
      <c r="R1135"/>
      <c r="S1135"/>
      <c r="T1135"/>
      <c r="U1135"/>
      <c r="V1135"/>
      <c r="W1135"/>
      <c r="X1135"/>
      <c r="Y1135"/>
      <c r="Z1135"/>
    </row>
    <row r="1136" spans="14:26" x14ac:dyDescent="0.2">
      <c r="N1136"/>
      <c r="O1136"/>
      <c r="P1136"/>
      <c r="Q1136"/>
      <c r="R1136"/>
      <c r="S1136"/>
      <c r="T1136"/>
      <c r="U1136"/>
      <c r="V1136"/>
      <c r="W1136"/>
      <c r="X1136"/>
      <c r="Y1136"/>
      <c r="Z1136"/>
    </row>
    <row r="1137" spans="14:26" x14ac:dyDescent="0.2">
      <c r="N1137"/>
      <c r="O1137"/>
      <c r="P1137"/>
      <c r="Q1137"/>
      <c r="R1137"/>
      <c r="S1137"/>
      <c r="T1137"/>
      <c r="U1137"/>
      <c r="V1137"/>
      <c r="W1137"/>
      <c r="X1137"/>
      <c r="Y1137"/>
      <c r="Z1137"/>
    </row>
    <row r="1138" spans="14:26" x14ac:dyDescent="0.2">
      <c r="N1138"/>
      <c r="O1138"/>
      <c r="P1138"/>
      <c r="Q1138"/>
      <c r="R1138"/>
      <c r="S1138"/>
      <c r="T1138"/>
      <c r="U1138"/>
      <c r="V1138"/>
      <c r="W1138"/>
      <c r="X1138"/>
      <c r="Y1138"/>
      <c r="Z1138"/>
    </row>
    <row r="1139" spans="14:26" x14ac:dyDescent="0.2">
      <c r="N1139"/>
      <c r="O1139"/>
      <c r="P1139"/>
      <c r="Q1139"/>
      <c r="R1139"/>
      <c r="S1139"/>
      <c r="T1139"/>
      <c r="U1139"/>
      <c r="V1139"/>
      <c r="W1139"/>
      <c r="X1139"/>
      <c r="Y1139"/>
      <c r="Z1139"/>
    </row>
    <row r="1140" spans="14:26" x14ac:dyDescent="0.2">
      <c r="N1140"/>
      <c r="O1140"/>
      <c r="P1140"/>
      <c r="Q1140"/>
      <c r="R1140"/>
      <c r="S1140"/>
      <c r="T1140"/>
      <c r="U1140"/>
      <c r="V1140"/>
      <c r="W1140"/>
      <c r="X1140"/>
      <c r="Y1140"/>
      <c r="Z1140"/>
    </row>
    <row r="1141" spans="14:26" x14ac:dyDescent="0.2">
      <c r="N1141"/>
      <c r="O1141"/>
      <c r="P1141"/>
      <c r="Q1141"/>
      <c r="R1141"/>
      <c r="S1141"/>
      <c r="T1141"/>
      <c r="U1141"/>
      <c r="V1141"/>
      <c r="W1141"/>
      <c r="X1141"/>
      <c r="Y1141"/>
      <c r="Z1141"/>
    </row>
    <row r="1142" spans="14:26" x14ac:dyDescent="0.2">
      <c r="N1142"/>
      <c r="O1142"/>
      <c r="P1142"/>
      <c r="Q1142"/>
      <c r="R1142"/>
      <c r="S1142"/>
      <c r="T1142"/>
      <c r="U1142"/>
      <c r="V1142"/>
      <c r="W1142"/>
      <c r="X1142"/>
      <c r="Y1142"/>
      <c r="Z1142"/>
    </row>
    <row r="1143" spans="14:26" x14ac:dyDescent="0.2">
      <c r="N1143"/>
      <c r="O1143"/>
      <c r="P1143"/>
      <c r="Q1143"/>
      <c r="R1143"/>
      <c r="S1143"/>
      <c r="T1143"/>
      <c r="U1143"/>
      <c r="V1143"/>
      <c r="W1143"/>
      <c r="X1143"/>
      <c r="Y1143"/>
      <c r="Z1143"/>
    </row>
    <row r="1144" spans="14:26" x14ac:dyDescent="0.2">
      <c r="N1144"/>
      <c r="O1144"/>
      <c r="P1144"/>
      <c r="Q1144"/>
      <c r="R1144"/>
      <c r="S1144"/>
      <c r="T1144"/>
      <c r="U1144"/>
      <c r="V1144"/>
      <c r="W1144"/>
      <c r="X1144"/>
      <c r="Y1144"/>
      <c r="Z1144"/>
    </row>
    <row r="1145" spans="14:26" x14ac:dyDescent="0.2">
      <c r="N1145"/>
      <c r="O1145"/>
      <c r="P1145"/>
      <c r="Q1145"/>
      <c r="R1145"/>
      <c r="S1145"/>
      <c r="T1145"/>
      <c r="U1145"/>
      <c r="V1145"/>
      <c r="W1145"/>
      <c r="X1145"/>
      <c r="Y1145"/>
      <c r="Z1145"/>
    </row>
    <row r="1146" spans="14:26" x14ac:dyDescent="0.2">
      <c r="N1146"/>
      <c r="O1146"/>
      <c r="P1146"/>
      <c r="Q1146"/>
      <c r="R1146"/>
      <c r="S1146"/>
      <c r="T1146"/>
      <c r="U1146"/>
      <c r="V1146"/>
      <c r="W1146"/>
      <c r="X1146"/>
      <c r="Y1146"/>
      <c r="Z1146"/>
    </row>
    <row r="1147" spans="14:26" x14ac:dyDescent="0.2">
      <c r="N1147"/>
      <c r="O1147"/>
      <c r="P1147"/>
      <c r="Q1147"/>
      <c r="R1147"/>
      <c r="S1147"/>
      <c r="T1147"/>
      <c r="U1147"/>
      <c r="V1147"/>
      <c r="W1147"/>
      <c r="X1147"/>
      <c r="Y1147"/>
      <c r="Z1147"/>
    </row>
    <row r="1148" spans="14:26" x14ac:dyDescent="0.2">
      <c r="N1148"/>
      <c r="O1148"/>
      <c r="P1148"/>
      <c r="Q1148"/>
      <c r="R1148"/>
      <c r="S1148"/>
      <c r="T1148"/>
      <c r="U1148"/>
      <c r="V1148"/>
      <c r="W1148"/>
      <c r="X1148"/>
      <c r="Y1148"/>
      <c r="Z1148"/>
    </row>
    <row r="1149" spans="14:26" x14ac:dyDescent="0.2">
      <c r="N1149"/>
      <c r="O1149"/>
      <c r="P1149"/>
      <c r="Q1149"/>
      <c r="R1149"/>
      <c r="S1149"/>
      <c r="T1149"/>
      <c r="U1149"/>
      <c r="V1149"/>
      <c r="W1149"/>
      <c r="X1149"/>
      <c r="Y1149"/>
      <c r="Z1149"/>
    </row>
    <row r="1150" spans="14:26" x14ac:dyDescent="0.2">
      <c r="N1150"/>
      <c r="O1150"/>
      <c r="P1150"/>
      <c r="Q1150"/>
      <c r="R1150"/>
      <c r="S1150"/>
      <c r="T1150"/>
      <c r="U1150"/>
      <c r="V1150"/>
      <c r="W1150"/>
      <c r="X1150"/>
      <c r="Y1150"/>
      <c r="Z1150"/>
    </row>
    <row r="1151" spans="14:26" x14ac:dyDescent="0.2">
      <c r="N1151"/>
      <c r="O1151"/>
      <c r="P1151"/>
      <c r="Q1151"/>
      <c r="R1151"/>
      <c r="S1151"/>
      <c r="T1151"/>
      <c r="U1151"/>
      <c r="V1151"/>
      <c r="W1151"/>
      <c r="X1151"/>
      <c r="Y1151"/>
      <c r="Z1151"/>
    </row>
    <row r="1152" spans="14:26" x14ac:dyDescent="0.2">
      <c r="N1152"/>
      <c r="O1152"/>
      <c r="P1152"/>
      <c r="Q1152"/>
      <c r="R1152"/>
      <c r="S1152"/>
      <c r="T1152"/>
      <c r="U1152"/>
      <c r="V1152"/>
      <c r="W1152"/>
      <c r="X1152"/>
      <c r="Y1152"/>
      <c r="Z1152"/>
    </row>
    <row r="1153" spans="14:26" x14ac:dyDescent="0.2">
      <c r="N1153"/>
      <c r="O1153"/>
      <c r="P1153"/>
      <c r="Q1153"/>
      <c r="R1153"/>
      <c r="S1153"/>
      <c r="T1153"/>
      <c r="U1153"/>
      <c r="V1153"/>
      <c r="W1153"/>
      <c r="X1153"/>
      <c r="Y1153"/>
      <c r="Z1153"/>
    </row>
    <row r="1154" spans="14:26" x14ac:dyDescent="0.2">
      <c r="N1154"/>
      <c r="O1154"/>
      <c r="P1154"/>
      <c r="Q1154"/>
      <c r="R1154"/>
      <c r="S1154"/>
      <c r="T1154"/>
      <c r="U1154"/>
      <c r="V1154"/>
      <c r="W1154"/>
      <c r="X1154"/>
      <c r="Y1154"/>
      <c r="Z1154"/>
    </row>
    <row r="1155" spans="14:26" x14ac:dyDescent="0.2">
      <c r="N1155"/>
      <c r="O1155"/>
      <c r="P1155"/>
      <c r="Q1155"/>
      <c r="R1155"/>
      <c r="S1155"/>
      <c r="T1155"/>
      <c r="U1155"/>
      <c r="V1155"/>
      <c r="W1155"/>
      <c r="X1155"/>
      <c r="Y1155"/>
      <c r="Z1155"/>
    </row>
    <row r="1156" spans="14:26" x14ac:dyDescent="0.2">
      <c r="N1156"/>
      <c r="O1156"/>
      <c r="P1156"/>
      <c r="Q1156"/>
      <c r="R1156"/>
      <c r="S1156"/>
      <c r="T1156"/>
      <c r="U1156"/>
      <c r="V1156"/>
      <c r="W1156"/>
      <c r="X1156"/>
      <c r="Y1156"/>
      <c r="Z1156"/>
    </row>
    <row r="1157" spans="14:26" x14ac:dyDescent="0.2">
      <c r="N1157"/>
      <c r="O1157"/>
      <c r="P1157"/>
      <c r="Q1157"/>
      <c r="R1157"/>
      <c r="S1157"/>
      <c r="T1157"/>
      <c r="U1157"/>
      <c r="V1157"/>
      <c r="W1157"/>
      <c r="X1157"/>
      <c r="Y1157"/>
      <c r="Z1157"/>
    </row>
    <row r="1158" spans="14:26" x14ac:dyDescent="0.2">
      <c r="N1158"/>
      <c r="O1158"/>
      <c r="P1158"/>
      <c r="Q1158"/>
      <c r="R1158"/>
      <c r="S1158"/>
      <c r="T1158"/>
      <c r="U1158"/>
      <c r="V1158"/>
      <c r="W1158"/>
      <c r="X1158"/>
      <c r="Y1158"/>
      <c r="Z1158"/>
    </row>
    <row r="1159" spans="14:26" x14ac:dyDescent="0.2">
      <c r="N1159"/>
      <c r="O1159"/>
      <c r="P1159"/>
      <c r="Q1159"/>
      <c r="R1159"/>
      <c r="S1159"/>
      <c r="T1159"/>
      <c r="U1159"/>
      <c r="V1159"/>
      <c r="W1159"/>
      <c r="X1159"/>
      <c r="Y1159"/>
      <c r="Z1159"/>
    </row>
    <row r="1160" spans="14:26" x14ac:dyDescent="0.2">
      <c r="N1160"/>
      <c r="O1160"/>
      <c r="P1160"/>
      <c r="Q1160"/>
      <c r="R1160"/>
      <c r="S1160"/>
      <c r="T1160"/>
      <c r="U1160"/>
      <c r="V1160"/>
      <c r="W1160"/>
      <c r="X1160"/>
      <c r="Y1160"/>
      <c r="Z1160"/>
    </row>
    <row r="1161" spans="14:26" x14ac:dyDescent="0.2">
      <c r="N1161"/>
      <c r="O1161"/>
      <c r="P1161"/>
      <c r="Q1161"/>
      <c r="R1161"/>
      <c r="S1161"/>
      <c r="T1161"/>
      <c r="U1161"/>
      <c r="V1161"/>
      <c r="W1161"/>
      <c r="X1161"/>
      <c r="Y1161"/>
      <c r="Z1161"/>
    </row>
    <row r="1162" spans="14:26" x14ac:dyDescent="0.2">
      <c r="N1162"/>
      <c r="O1162"/>
      <c r="P1162"/>
      <c r="Q1162"/>
      <c r="R1162"/>
      <c r="S1162"/>
      <c r="T1162"/>
      <c r="U1162"/>
      <c r="V1162"/>
      <c r="W1162"/>
      <c r="X1162"/>
      <c r="Y1162"/>
      <c r="Z1162"/>
    </row>
    <row r="1163" spans="14:26" x14ac:dyDescent="0.2">
      <c r="N1163"/>
      <c r="O1163"/>
      <c r="P1163"/>
      <c r="Q1163"/>
      <c r="R1163"/>
      <c r="S1163"/>
      <c r="T1163"/>
      <c r="U1163"/>
      <c r="V1163"/>
      <c r="W1163"/>
      <c r="X1163"/>
      <c r="Y1163"/>
      <c r="Z1163"/>
    </row>
    <row r="1164" spans="14:26" x14ac:dyDescent="0.2">
      <c r="N1164"/>
      <c r="O1164"/>
      <c r="P1164"/>
      <c r="Q1164"/>
      <c r="R1164"/>
      <c r="S1164"/>
      <c r="T1164"/>
      <c r="U1164"/>
      <c r="V1164"/>
      <c r="W1164"/>
      <c r="X1164"/>
      <c r="Y1164"/>
      <c r="Z1164"/>
    </row>
    <row r="1165" spans="14:26" x14ac:dyDescent="0.2">
      <c r="N1165"/>
      <c r="O1165"/>
      <c r="P1165"/>
      <c r="Q1165"/>
      <c r="R1165"/>
      <c r="S1165"/>
      <c r="T1165"/>
      <c r="U1165"/>
      <c r="V1165"/>
      <c r="W1165"/>
      <c r="X1165"/>
      <c r="Y1165"/>
      <c r="Z1165"/>
    </row>
    <row r="1166" spans="14:26" x14ac:dyDescent="0.2">
      <c r="N1166"/>
      <c r="O1166"/>
      <c r="P1166"/>
      <c r="Q1166"/>
      <c r="R1166"/>
      <c r="S1166"/>
      <c r="T1166"/>
      <c r="U1166"/>
      <c r="V1166"/>
      <c r="W1166"/>
      <c r="X1166"/>
      <c r="Y1166"/>
      <c r="Z1166"/>
    </row>
    <row r="1167" spans="14:26" x14ac:dyDescent="0.2">
      <c r="N1167"/>
      <c r="O1167"/>
      <c r="P1167"/>
      <c r="Q1167"/>
      <c r="R1167"/>
      <c r="S1167"/>
      <c r="T1167"/>
      <c r="U1167"/>
      <c r="V1167"/>
      <c r="W1167"/>
      <c r="X1167"/>
      <c r="Y1167"/>
      <c r="Z1167"/>
    </row>
    <row r="1168" spans="14:26" x14ac:dyDescent="0.2">
      <c r="N1168"/>
      <c r="O1168"/>
      <c r="P1168"/>
      <c r="Q1168"/>
      <c r="R1168"/>
      <c r="S1168"/>
      <c r="T1168"/>
      <c r="U1168"/>
      <c r="V1168"/>
      <c r="W1168"/>
      <c r="X1168"/>
      <c r="Y1168"/>
      <c r="Z1168"/>
    </row>
    <row r="1169" spans="14:26" x14ac:dyDescent="0.2">
      <c r="N1169"/>
      <c r="O1169"/>
      <c r="P1169"/>
      <c r="Q1169"/>
      <c r="R1169"/>
      <c r="S1169"/>
      <c r="T1169"/>
      <c r="U1169"/>
      <c r="V1169"/>
      <c r="W1169"/>
      <c r="X1169"/>
      <c r="Y1169"/>
      <c r="Z1169"/>
    </row>
    <row r="1170" spans="14:26" x14ac:dyDescent="0.2">
      <c r="N1170"/>
      <c r="O1170"/>
      <c r="P1170"/>
      <c r="Q1170"/>
      <c r="R1170"/>
      <c r="S1170"/>
      <c r="T1170"/>
      <c r="U1170"/>
      <c r="V1170"/>
      <c r="W1170"/>
      <c r="X1170"/>
      <c r="Y1170"/>
      <c r="Z1170"/>
    </row>
    <row r="1171" spans="14:26" x14ac:dyDescent="0.2">
      <c r="N1171"/>
      <c r="O1171"/>
      <c r="P1171"/>
      <c r="Q1171"/>
      <c r="R1171"/>
      <c r="S1171"/>
      <c r="T1171"/>
      <c r="U1171"/>
      <c r="V1171"/>
      <c r="W1171"/>
      <c r="X1171"/>
      <c r="Y1171"/>
      <c r="Z1171"/>
    </row>
    <row r="1172" spans="14:26" x14ac:dyDescent="0.2">
      <c r="N1172"/>
      <c r="O1172"/>
      <c r="P1172"/>
      <c r="Q1172"/>
      <c r="R1172"/>
      <c r="S1172"/>
      <c r="T1172"/>
      <c r="U1172"/>
      <c r="V1172"/>
      <c r="W1172"/>
      <c r="X1172"/>
      <c r="Y1172"/>
      <c r="Z1172"/>
    </row>
    <row r="1173" spans="14:26" x14ac:dyDescent="0.2">
      <c r="N1173"/>
      <c r="O1173"/>
      <c r="P1173"/>
      <c r="Q1173"/>
      <c r="R1173"/>
      <c r="S1173"/>
      <c r="T1173"/>
      <c r="U1173"/>
      <c r="V1173"/>
      <c r="W1173"/>
      <c r="X1173"/>
      <c r="Y1173"/>
      <c r="Z1173"/>
    </row>
    <row r="1174" spans="14:26" x14ac:dyDescent="0.2">
      <c r="N1174"/>
      <c r="O1174"/>
      <c r="P1174"/>
      <c r="Q1174"/>
      <c r="R1174"/>
      <c r="S1174"/>
      <c r="T1174"/>
      <c r="U1174"/>
      <c r="V1174"/>
      <c r="W1174"/>
      <c r="X1174"/>
      <c r="Y1174"/>
      <c r="Z1174"/>
    </row>
    <row r="1175" spans="14:26" x14ac:dyDescent="0.2">
      <c r="N1175"/>
      <c r="O1175"/>
      <c r="P1175"/>
      <c r="Q1175"/>
      <c r="R1175"/>
      <c r="S1175"/>
      <c r="T1175"/>
      <c r="U1175"/>
      <c r="V1175"/>
      <c r="W1175"/>
      <c r="X1175"/>
      <c r="Y1175"/>
      <c r="Z1175"/>
    </row>
    <row r="1176" spans="14:26" x14ac:dyDescent="0.2">
      <c r="N1176"/>
      <c r="O1176"/>
      <c r="P1176"/>
      <c r="Q1176"/>
      <c r="R1176"/>
      <c r="S1176"/>
      <c r="T1176"/>
      <c r="U1176"/>
      <c r="V1176"/>
      <c r="W1176"/>
      <c r="X1176"/>
      <c r="Y1176"/>
      <c r="Z1176"/>
    </row>
    <row r="1177" spans="14:26" x14ac:dyDescent="0.2">
      <c r="N1177"/>
      <c r="O1177"/>
      <c r="P1177"/>
      <c r="Q1177"/>
      <c r="R1177"/>
      <c r="S1177"/>
      <c r="T1177"/>
      <c r="U1177"/>
      <c r="V1177"/>
      <c r="W1177"/>
      <c r="X1177"/>
      <c r="Y1177"/>
      <c r="Z1177"/>
    </row>
    <row r="1178" spans="14:26" x14ac:dyDescent="0.2">
      <c r="N1178"/>
      <c r="O1178"/>
      <c r="P1178"/>
      <c r="Q1178"/>
      <c r="R1178"/>
      <c r="S1178"/>
      <c r="T1178"/>
      <c r="U1178"/>
      <c r="V1178"/>
      <c r="W1178"/>
      <c r="X1178"/>
      <c r="Y1178"/>
      <c r="Z1178"/>
    </row>
    <row r="1179" spans="14:26" x14ac:dyDescent="0.2">
      <c r="N1179"/>
      <c r="O1179"/>
      <c r="P1179"/>
      <c r="Q1179"/>
      <c r="R1179"/>
      <c r="S1179"/>
      <c r="T1179"/>
      <c r="U1179"/>
      <c r="V1179"/>
      <c r="W1179"/>
      <c r="X1179"/>
      <c r="Y1179"/>
      <c r="Z1179"/>
    </row>
    <row r="1180" spans="14:26" ht="13.5" thickBot="1" x14ac:dyDescent="0.25">
      <c r="N1180"/>
      <c r="O1180"/>
      <c r="P1180"/>
      <c r="Q1180"/>
      <c r="R1180"/>
      <c r="S1180"/>
      <c r="T1180"/>
      <c r="U1180"/>
      <c r="V1180"/>
      <c r="W1180"/>
      <c r="X1180"/>
      <c r="Y1180"/>
      <c r="Z1180"/>
    </row>
    <row r="1181" spans="14:26" ht="13.5" thickTop="1" x14ac:dyDescent="0.2">
      <c r="N1181"/>
      <c r="O1181"/>
      <c r="P1181"/>
      <c r="Q1181"/>
      <c r="R1181"/>
      <c r="S1181"/>
      <c r="T1181"/>
      <c r="U1181"/>
      <c r="V1181"/>
      <c r="W1181"/>
      <c r="X1181"/>
      <c r="Y1181"/>
      <c r="Z1181"/>
    </row>
    <row r="1182" spans="14:26" x14ac:dyDescent="0.2">
      <c r="N1182"/>
      <c r="O1182"/>
      <c r="P1182"/>
      <c r="Q1182"/>
      <c r="R1182"/>
      <c r="S1182"/>
      <c r="T1182"/>
      <c r="U1182"/>
      <c r="V1182"/>
      <c r="W1182"/>
      <c r="X1182"/>
      <c r="Y1182"/>
      <c r="Z1182"/>
    </row>
    <row r="1183" spans="14:26" x14ac:dyDescent="0.2">
      <c r="N1183"/>
      <c r="O1183"/>
      <c r="P1183"/>
      <c r="Q1183"/>
      <c r="R1183"/>
      <c r="S1183"/>
      <c r="T1183"/>
      <c r="U1183"/>
      <c r="V1183"/>
      <c r="W1183"/>
      <c r="X1183"/>
      <c r="Y1183"/>
      <c r="Z1183"/>
    </row>
    <row r="1184" spans="14:26" x14ac:dyDescent="0.2">
      <c r="N1184"/>
      <c r="O1184"/>
      <c r="P1184"/>
      <c r="Q1184"/>
      <c r="R1184"/>
      <c r="S1184"/>
      <c r="T1184"/>
      <c r="U1184"/>
      <c r="V1184"/>
      <c r="W1184"/>
      <c r="X1184"/>
      <c r="Y1184"/>
      <c r="Z1184"/>
    </row>
    <row r="1185" spans="14:26" x14ac:dyDescent="0.2">
      <c r="N1185"/>
      <c r="O1185"/>
      <c r="P1185"/>
      <c r="Q1185"/>
      <c r="R1185"/>
      <c r="S1185"/>
      <c r="T1185"/>
      <c r="U1185"/>
      <c r="V1185"/>
      <c r="W1185"/>
      <c r="X1185"/>
      <c r="Y1185"/>
      <c r="Z1185"/>
    </row>
    <row r="1186" spans="14:26" x14ac:dyDescent="0.2">
      <c r="N1186"/>
      <c r="O1186"/>
      <c r="P1186"/>
      <c r="Q1186"/>
      <c r="R1186"/>
      <c r="S1186"/>
      <c r="T1186"/>
      <c r="U1186"/>
      <c r="V1186"/>
      <c r="W1186"/>
      <c r="X1186"/>
      <c r="Y1186"/>
      <c r="Z1186"/>
    </row>
    <row r="1187" spans="14:26" x14ac:dyDescent="0.2">
      <c r="N1187"/>
      <c r="O1187"/>
      <c r="P1187"/>
      <c r="Q1187"/>
      <c r="R1187"/>
      <c r="S1187"/>
      <c r="T1187"/>
      <c r="U1187"/>
      <c r="V1187"/>
      <c r="W1187"/>
      <c r="X1187"/>
      <c r="Y1187"/>
      <c r="Z1187"/>
    </row>
    <row r="1188" spans="14:26" x14ac:dyDescent="0.2">
      <c r="N1188"/>
      <c r="O1188"/>
      <c r="P1188"/>
      <c r="Q1188"/>
      <c r="R1188"/>
      <c r="S1188"/>
      <c r="T1188"/>
      <c r="U1188"/>
      <c r="V1188"/>
      <c r="W1188"/>
      <c r="X1188"/>
      <c r="Y1188"/>
      <c r="Z1188"/>
    </row>
    <row r="1189" spans="14:26" x14ac:dyDescent="0.2">
      <c r="N1189"/>
      <c r="O1189"/>
      <c r="P1189"/>
      <c r="Q1189"/>
      <c r="R1189"/>
      <c r="S1189"/>
      <c r="T1189"/>
      <c r="U1189"/>
      <c r="V1189"/>
      <c r="W1189"/>
      <c r="X1189"/>
      <c r="Y1189"/>
      <c r="Z1189"/>
    </row>
    <row r="1190" spans="14:26" x14ac:dyDescent="0.2">
      <c r="N1190"/>
      <c r="O1190"/>
      <c r="P1190"/>
      <c r="Q1190"/>
      <c r="R1190"/>
      <c r="S1190"/>
      <c r="T1190"/>
      <c r="U1190"/>
      <c r="V1190"/>
      <c r="W1190"/>
      <c r="X1190"/>
      <c r="Y1190"/>
      <c r="Z1190"/>
    </row>
    <row r="1191" spans="14:26" x14ac:dyDescent="0.2">
      <c r="N1191"/>
      <c r="O1191"/>
      <c r="P1191"/>
      <c r="Q1191"/>
      <c r="R1191"/>
      <c r="S1191"/>
      <c r="T1191"/>
      <c r="U1191"/>
      <c r="V1191"/>
      <c r="W1191"/>
      <c r="X1191"/>
      <c r="Y1191"/>
      <c r="Z1191"/>
    </row>
    <row r="1192" spans="14:26" x14ac:dyDescent="0.2">
      <c r="N1192"/>
      <c r="O1192"/>
      <c r="P1192"/>
      <c r="Q1192"/>
      <c r="R1192"/>
      <c r="S1192"/>
      <c r="T1192"/>
      <c r="U1192"/>
      <c r="V1192"/>
      <c r="W1192"/>
      <c r="X1192"/>
      <c r="Y1192"/>
      <c r="Z1192"/>
    </row>
    <row r="1193" spans="14:26" x14ac:dyDescent="0.2">
      <c r="N1193"/>
      <c r="O1193"/>
      <c r="P1193"/>
      <c r="Q1193"/>
      <c r="R1193"/>
      <c r="S1193"/>
      <c r="T1193"/>
      <c r="U1193"/>
      <c r="V1193"/>
      <c r="W1193"/>
      <c r="X1193"/>
      <c r="Y1193"/>
      <c r="Z1193"/>
    </row>
    <row r="1194" spans="14:26" x14ac:dyDescent="0.2">
      <c r="N1194"/>
      <c r="O1194"/>
      <c r="P1194"/>
      <c r="Q1194"/>
      <c r="R1194"/>
      <c r="S1194"/>
      <c r="T1194"/>
      <c r="U1194"/>
      <c r="V1194"/>
      <c r="W1194"/>
      <c r="X1194"/>
      <c r="Y1194"/>
      <c r="Z1194"/>
    </row>
    <row r="1195" spans="14:26" x14ac:dyDescent="0.2">
      <c r="N1195"/>
      <c r="O1195"/>
      <c r="P1195"/>
      <c r="Q1195"/>
      <c r="R1195"/>
      <c r="S1195"/>
      <c r="T1195"/>
      <c r="U1195"/>
      <c r="V1195"/>
      <c r="W1195"/>
      <c r="X1195"/>
      <c r="Y1195"/>
      <c r="Z1195"/>
    </row>
    <row r="1196" spans="14:26" x14ac:dyDescent="0.2">
      <c r="N1196"/>
      <c r="O1196"/>
      <c r="P1196"/>
      <c r="Q1196"/>
      <c r="R1196"/>
      <c r="S1196"/>
      <c r="T1196"/>
      <c r="U1196"/>
      <c r="V1196"/>
      <c r="W1196"/>
      <c r="X1196"/>
      <c r="Y1196"/>
      <c r="Z1196"/>
    </row>
    <row r="1197" spans="14:26" x14ac:dyDescent="0.2">
      <c r="N1197"/>
      <c r="O1197"/>
      <c r="P1197"/>
      <c r="Q1197"/>
      <c r="R1197"/>
      <c r="S1197"/>
      <c r="T1197"/>
      <c r="U1197"/>
      <c r="V1197"/>
      <c r="W1197"/>
      <c r="X1197"/>
      <c r="Y1197"/>
      <c r="Z1197"/>
    </row>
    <row r="1198" spans="14:26" x14ac:dyDescent="0.2">
      <c r="N1198"/>
      <c r="O1198"/>
      <c r="P1198"/>
      <c r="Q1198"/>
      <c r="R1198"/>
      <c r="S1198"/>
      <c r="T1198"/>
      <c r="U1198"/>
      <c r="V1198"/>
      <c r="W1198"/>
      <c r="X1198"/>
      <c r="Y1198"/>
      <c r="Z1198"/>
    </row>
    <row r="1199" spans="14:26" x14ac:dyDescent="0.2">
      <c r="N1199"/>
      <c r="O1199"/>
      <c r="P1199"/>
      <c r="Q1199"/>
      <c r="R1199"/>
      <c r="S1199"/>
      <c r="T1199"/>
      <c r="U1199"/>
      <c r="V1199"/>
      <c r="W1199"/>
      <c r="X1199"/>
      <c r="Y1199"/>
      <c r="Z1199"/>
    </row>
    <row r="1200" spans="14:26" x14ac:dyDescent="0.2">
      <c r="N1200"/>
      <c r="O1200"/>
      <c r="P1200"/>
      <c r="Q1200"/>
      <c r="R1200"/>
      <c r="S1200"/>
      <c r="T1200"/>
      <c r="U1200"/>
      <c r="V1200"/>
      <c r="W1200"/>
      <c r="X1200"/>
      <c r="Y1200"/>
      <c r="Z1200"/>
    </row>
    <row r="1201" spans="14:26" x14ac:dyDescent="0.2">
      <c r="N1201"/>
      <c r="O1201"/>
      <c r="P1201"/>
      <c r="Q1201"/>
      <c r="R1201"/>
      <c r="S1201"/>
      <c r="T1201"/>
      <c r="U1201"/>
      <c r="V1201"/>
      <c r="W1201"/>
      <c r="X1201"/>
      <c r="Y1201"/>
      <c r="Z1201"/>
    </row>
    <row r="1202" spans="14:26" x14ac:dyDescent="0.2">
      <c r="N1202"/>
      <c r="O1202"/>
      <c r="P1202"/>
      <c r="Q1202"/>
      <c r="R1202"/>
      <c r="S1202"/>
      <c r="T1202"/>
      <c r="U1202"/>
      <c r="V1202"/>
      <c r="W1202"/>
      <c r="X1202"/>
      <c r="Y1202"/>
      <c r="Z1202"/>
    </row>
    <row r="1203" spans="14:26" x14ac:dyDescent="0.2">
      <c r="N1203"/>
      <c r="O1203"/>
      <c r="P1203"/>
      <c r="Q1203"/>
      <c r="R1203"/>
      <c r="S1203"/>
      <c r="T1203"/>
      <c r="U1203"/>
      <c r="V1203"/>
      <c r="W1203"/>
      <c r="X1203"/>
      <c r="Y1203"/>
      <c r="Z1203"/>
    </row>
    <row r="1204" spans="14:26" x14ac:dyDescent="0.2">
      <c r="N1204"/>
      <c r="O1204"/>
      <c r="P1204"/>
      <c r="Q1204"/>
      <c r="R1204"/>
      <c r="S1204"/>
      <c r="T1204"/>
      <c r="U1204"/>
      <c r="V1204"/>
      <c r="W1204"/>
      <c r="X1204"/>
      <c r="Y1204"/>
      <c r="Z1204"/>
    </row>
    <row r="1205" spans="14:26" x14ac:dyDescent="0.2">
      <c r="N1205"/>
      <c r="O1205"/>
      <c r="P1205"/>
      <c r="Q1205"/>
      <c r="R1205"/>
      <c r="S1205"/>
      <c r="T1205"/>
      <c r="U1205"/>
      <c r="V1205"/>
      <c r="W1205"/>
      <c r="X1205"/>
      <c r="Y1205"/>
      <c r="Z1205"/>
    </row>
    <row r="1206" spans="14:26" x14ac:dyDescent="0.2">
      <c r="N1206"/>
      <c r="O1206"/>
      <c r="P1206"/>
      <c r="Q1206"/>
      <c r="R1206"/>
      <c r="S1206"/>
      <c r="T1206"/>
      <c r="U1206"/>
      <c r="V1206"/>
      <c r="W1206"/>
      <c r="X1206"/>
      <c r="Y1206"/>
      <c r="Z1206"/>
    </row>
    <row r="1207" spans="14:26" x14ac:dyDescent="0.2">
      <c r="N1207"/>
      <c r="O1207"/>
      <c r="P1207"/>
      <c r="Q1207"/>
      <c r="R1207"/>
      <c r="S1207"/>
      <c r="T1207"/>
      <c r="U1207"/>
      <c r="V1207"/>
      <c r="W1207"/>
      <c r="X1207"/>
      <c r="Y1207"/>
      <c r="Z1207"/>
    </row>
    <row r="1208" spans="14:26" x14ac:dyDescent="0.2">
      <c r="N1208"/>
      <c r="O1208"/>
      <c r="P1208"/>
      <c r="Q1208"/>
      <c r="R1208"/>
      <c r="S1208"/>
      <c r="T1208"/>
      <c r="U1208"/>
      <c r="V1208"/>
      <c r="W1208"/>
      <c r="X1208"/>
      <c r="Y1208"/>
      <c r="Z1208"/>
    </row>
    <row r="1209" spans="14:26" x14ac:dyDescent="0.2">
      <c r="N1209"/>
      <c r="O1209"/>
      <c r="P1209"/>
      <c r="Q1209"/>
      <c r="R1209"/>
      <c r="S1209"/>
      <c r="T1209"/>
      <c r="U1209"/>
      <c r="V1209"/>
      <c r="W1209"/>
      <c r="X1209"/>
      <c r="Y1209"/>
      <c r="Z1209"/>
    </row>
    <row r="1210" spans="14:26" x14ac:dyDescent="0.2">
      <c r="N1210"/>
      <c r="O1210"/>
      <c r="P1210"/>
      <c r="Q1210"/>
      <c r="R1210"/>
      <c r="S1210"/>
      <c r="T1210"/>
      <c r="U1210"/>
      <c r="V1210"/>
      <c r="W1210"/>
      <c r="X1210"/>
      <c r="Y1210"/>
      <c r="Z1210"/>
    </row>
    <row r="1211" spans="14:26" x14ac:dyDescent="0.2">
      <c r="N1211"/>
      <c r="O1211"/>
      <c r="P1211"/>
      <c r="Q1211"/>
      <c r="R1211"/>
      <c r="S1211"/>
      <c r="T1211"/>
      <c r="U1211"/>
      <c r="V1211"/>
      <c r="W1211"/>
      <c r="X1211"/>
      <c r="Y1211"/>
      <c r="Z1211"/>
    </row>
    <row r="1212" spans="14:26" x14ac:dyDescent="0.2">
      <c r="N1212"/>
      <c r="O1212"/>
      <c r="P1212"/>
      <c r="Q1212"/>
      <c r="R1212"/>
      <c r="S1212"/>
      <c r="T1212"/>
      <c r="U1212"/>
      <c r="V1212"/>
      <c r="W1212"/>
      <c r="X1212"/>
      <c r="Y1212"/>
      <c r="Z1212"/>
    </row>
    <row r="1213" spans="14:26" x14ac:dyDescent="0.2">
      <c r="N1213"/>
      <c r="O1213"/>
      <c r="P1213"/>
      <c r="Q1213"/>
      <c r="R1213"/>
      <c r="S1213"/>
      <c r="T1213"/>
      <c r="U1213"/>
      <c r="V1213"/>
      <c r="W1213"/>
      <c r="X1213"/>
      <c r="Y1213"/>
      <c r="Z1213"/>
    </row>
    <row r="1214" spans="14:26" x14ac:dyDescent="0.2">
      <c r="N1214"/>
      <c r="O1214"/>
      <c r="P1214"/>
      <c r="Q1214"/>
      <c r="R1214"/>
      <c r="S1214"/>
      <c r="T1214"/>
      <c r="U1214"/>
      <c r="V1214"/>
      <c r="W1214"/>
      <c r="X1214"/>
      <c r="Y1214"/>
      <c r="Z1214"/>
    </row>
    <row r="1215" spans="14:26" x14ac:dyDescent="0.2">
      <c r="N1215"/>
      <c r="O1215"/>
      <c r="P1215"/>
      <c r="Q1215"/>
      <c r="R1215"/>
      <c r="S1215"/>
      <c r="T1215"/>
      <c r="U1215"/>
      <c r="V1215"/>
      <c r="W1215"/>
      <c r="X1215"/>
      <c r="Y1215"/>
      <c r="Z1215"/>
    </row>
    <row r="1216" spans="14:26" x14ac:dyDescent="0.2">
      <c r="N1216"/>
      <c r="O1216"/>
      <c r="P1216"/>
      <c r="Q1216"/>
      <c r="R1216"/>
      <c r="S1216"/>
      <c r="T1216"/>
      <c r="U1216"/>
      <c r="V1216"/>
      <c r="W1216"/>
      <c r="X1216"/>
      <c r="Y1216"/>
      <c r="Z1216"/>
    </row>
    <row r="1217" spans="14:26" x14ac:dyDescent="0.2">
      <c r="N1217"/>
      <c r="O1217"/>
      <c r="P1217"/>
      <c r="Q1217"/>
      <c r="R1217"/>
      <c r="S1217"/>
      <c r="T1217"/>
      <c r="U1217"/>
      <c r="V1217"/>
      <c r="W1217"/>
      <c r="X1217"/>
      <c r="Y1217"/>
      <c r="Z1217"/>
    </row>
    <row r="1218" spans="14:26" x14ac:dyDescent="0.2">
      <c r="N1218"/>
      <c r="O1218"/>
      <c r="P1218"/>
      <c r="Q1218"/>
      <c r="R1218"/>
      <c r="S1218"/>
      <c r="T1218"/>
      <c r="U1218"/>
      <c r="V1218"/>
      <c r="W1218"/>
      <c r="X1218"/>
      <c r="Y1218"/>
      <c r="Z1218"/>
    </row>
    <row r="1219" spans="14:26" x14ac:dyDescent="0.2">
      <c r="N1219"/>
      <c r="O1219"/>
      <c r="P1219"/>
      <c r="Q1219"/>
      <c r="R1219"/>
      <c r="S1219"/>
      <c r="T1219"/>
      <c r="U1219"/>
      <c r="V1219"/>
      <c r="W1219"/>
      <c r="X1219"/>
      <c r="Y1219"/>
      <c r="Z1219"/>
    </row>
    <row r="1220" spans="14:26" x14ac:dyDescent="0.2">
      <c r="N1220"/>
      <c r="O1220"/>
      <c r="P1220"/>
      <c r="Q1220"/>
      <c r="R1220"/>
      <c r="S1220"/>
      <c r="T1220"/>
      <c r="U1220"/>
      <c r="V1220"/>
      <c r="W1220"/>
      <c r="X1220"/>
      <c r="Y1220"/>
      <c r="Z1220"/>
    </row>
    <row r="1221" spans="14:26" x14ac:dyDescent="0.2">
      <c r="N1221"/>
      <c r="O1221"/>
      <c r="P1221"/>
      <c r="Q1221"/>
      <c r="R1221"/>
      <c r="S1221"/>
      <c r="T1221"/>
      <c r="U1221"/>
      <c r="V1221"/>
      <c r="W1221"/>
      <c r="X1221"/>
      <c r="Y1221"/>
      <c r="Z1221"/>
    </row>
    <row r="1222" spans="14:26" x14ac:dyDescent="0.2">
      <c r="N1222"/>
      <c r="O1222"/>
      <c r="P1222"/>
      <c r="Q1222"/>
      <c r="R1222"/>
      <c r="S1222"/>
      <c r="T1222"/>
      <c r="U1222"/>
      <c r="V1222"/>
      <c r="W1222"/>
      <c r="X1222"/>
      <c r="Y1222"/>
      <c r="Z1222"/>
    </row>
    <row r="1223" spans="14:26" x14ac:dyDescent="0.2">
      <c r="N1223"/>
      <c r="O1223"/>
      <c r="P1223"/>
      <c r="Q1223"/>
      <c r="R1223"/>
      <c r="S1223"/>
      <c r="T1223"/>
      <c r="U1223"/>
      <c r="V1223"/>
      <c r="W1223"/>
      <c r="X1223"/>
      <c r="Y1223"/>
      <c r="Z1223"/>
    </row>
    <row r="1224" spans="14:26" x14ac:dyDescent="0.2">
      <c r="N1224"/>
      <c r="O1224"/>
      <c r="P1224"/>
      <c r="Q1224"/>
      <c r="R1224"/>
      <c r="S1224"/>
      <c r="T1224"/>
      <c r="U1224"/>
      <c r="V1224"/>
      <c r="W1224"/>
      <c r="X1224"/>
      <c r="Y1224"/>
      <c r="Z1224"/>
    </row>
    <row r="1225" spans="14:26" x14ac:dyDescent="0.2">
      <c r="N1225"/>
      <c r="O1225"/>
      <c r="P1225"/>
      <c r="Q1225"/>
      <c r="R1225"/>
      <c r="S1225"/>
      <c r="T1225"/>
      <c r="U1225"/>
      <c r="V1225"/>
      <c r="W1225"/>
      <c r="X1225"/>
      <c r="Y1225"/>
      <c r="Z1225"/>
    </row>
    <row r="1226" spans="14:26" x14ac:dyDescent="0.2">
      <c r="N1226"/>
      <c r="O1226"/>
      <c r="P1226"/>
      <c r="Q1226"/>
      <c r="R1226"/>
      <c r="S1226"/>
      <c r="T1226"/>
      <c r="U1226"/>
      <c r="V1226"/>
      <c r="W1226"/>
      <c r="X1226"/>
      <c r="Y1226"/>
      <c r="Z1226"/>
    </row>
    <row r="1227" spans="14:26" x14ac:dyDescent="0.2">
      <c r="N1227"/>
      <c r="O1227"/>
      <c r="P1227"/>
      <c r="Q1227"/>
      <c r="R1227"/>
      <c r="S1227"/>
      <c r="T1227"/>
      <c r="U1227"/>
      <c r="V1227"/>
      <c r="W1227"/>
      <c r="X1227"/>
      <c r="Y1227"/>
      <c r="Z1227"/>
    </row>
    <row r="1228" spans="14:26" x14ac:dyDescent="0.2">
      <c r="N1228"/>
      <c r="O1228"/>
      <c r="P1228"/>
      <c r="Q1228"/>
      <c r="R1228"/>
      <c r="S1228"/>
      <c r="T1228"/>
      <c r="U1228"/>
      <c r="V1228"/>
      <c r="W1228"/>
      <c r="X1228"/>
      <c r="Y1228"/>
      <c r="Z1228"/>
    </row>
    <row r="1229" spans="14:26" x14ac:dyDescent="0.2">
      <c r="N1229"/>
      <c r="O1229"/>
      <c r="P1229"/>
      <c r="Q1229"/>
      <c r="R1229"/>
      <c r="S1229"/>
      <c r="T1229"/>
      <c r="U1229"/>
      <c r="V1229"/>
      <c r="W1229"/>
      <c r="X1229"/>
      <c r="Y1229"/>
      <c r="Z1229"/>
    </row>
    <row r="1230" spans="14:26" x14ac:dyDescent="0.2">
      <c r="N1230"/>
      <c r="O1230"/>
      <c r="P1230"/>
      <c r="Q1230"/>
      <c r="R1230"/>
      <c r="S1230"/>
      <c r="T1230"/>
      <c r="U1230"/>
      <c r="V1230"/>
      <c r="W1230"/>
      <c r="X1230"/>
      <c r="Y1230"/>
      <c r="Z1230"/>
    </row>
    <row r="1231" spans="14:26" x14ac:dyDescent="0.2">
      <c r="N1231"/>
      <c r="O1231"/>
      <c r="P1231"/>
      <c r="Q1231"/>
      <c r="R1231"/>
      <c r="S1231"/>
      <c r="T1231"/>
      <c r="U1231"/>
      <c r="V1231"/>
      <c r="W1231"/>
      <c r="X1231"/>
      <c r="Y1231"/>
      <c r="Z1231"/>
    </row>
    <row r="1232" spans="14:26" x14ac:dyDescent="0.2">
      <c r="N1232"/>
      <c r="O1232"/>
      <c r="P1232"/>
      <c r="Q1232"/>
      <c r="R1232"/>
      <c r="S1232"/>
      <c r="T1232"/>
      <c r="U1232"/>
      <c r="V1232"/>
      <c r="W1232"/>
      <c r="X1232"/>
      <c r="Y1232"/>
      <c r="Z1232"/>
    </row>
    <row r="1233" spans="14:26" x14ac:dyDescent="0.2">
      <c r="N1233"/>
      <c r="O1233"/>
      <c r="P1233"/>
      <c r="Q1233"/>
      <c r="R1233"/>
      <c r="S1233"/>
      <c r="T1233"/>
      <c r="U1233"/>
      <c r="V1233"/>
      <c r="W1233"/>
      <c r="X1233"/>
      <c r="Y1233"/>
      <c r="Z1233"/>
    </row>
    <row r="1234" spans="14:26" x14ac:dyDescent="0.2">
      <c r="N1234"/>
      <c r="O1234"/>
      <c r="P1234"/>
      <c r="Q1234"/>
      <c r="R1234"/>
      <c r="S1234"/>
      <c r="T1234"/>
      <c r="U1234"/>
      <c r="V1234"/>
      <c r="W1234"/>
      <c r="X1234"/>
      <c r="Y1234"/>
      <c r="Z1234"/>
    </row>
    <row r="1235" spans="14:26" x14ac:dyDescent="0.2">
      <c r="N1235"/>
      <c r="O1235"/>
      <c r="P1235"/>
      <c r="Q1235"/>
      <c r="R1235"/>
      <c r="S1235"/>
      <c r="T1235"/>
      <c r="U1235"/>
      <c r="V1235"/>
      <c r="W1235"/>
      <c r="X1235"/>
      <c r="Y1235"/>
      <c r="Z1235"/>
    </row>
    <row r="1236" spans="14:26" x14ac:dyDescent="0.2">
      <c r="N1236"/>
      <c r="O1236"/>
      <c r="P1236"/>
      <c r="Q1236"/>
      <c r="R1236"/>
      <c r="S1236"/>
      <c r="T1236"/>
      <c r="U1236"/>
      <c r="V1236"/>
      <c r="W1236"/>
      <c r="X1236"/>
      <c r="Y1236"/>
      <c r="Z1236"/>
    </row>
    <row r="1237" spans="14:26" x14ac:dyDescent="0.2">
      <c r="N1237"/>
      <c r="O1237"/>
      <c r="P1237"/>
      <c r="Q1237"/>
      <c r="R1237"/>
      <c r="S1237"/>
      <c r="T1237"/>
      <c r="U1237"/>
      <c r="V1237"/>
      <c r="W1237"/>
      <c r="X1237"/>
      <c r="Y1237"/>
      <c r="Z1237"/>
    </row>
    <row r="1238" spans="14:26" x14ac:dyDescent="0.2">
      <c r="N1238"/>
      <c r="O1238"/>
      <c r="P1238"/>
      <c r="Q1238"/>
      <c r="R1238"/>
      <c r="S1238"/>
      <c r="T1238"/>
      <c r="U1238"/>
      <c r="V1238"/>
      <c r="W1238"/>
      <c r="X1238"/>
      <c r="Y1238"/>
      <c r="Z1238"/>
    </row>
    <row r="1239" spans="14:26" x14ac:dyDescent="0.2">
      <c r="N1239"/>
      <c r="O1239"/>
      <c r="P1239"/>
      <c r="Q1239"/>
      <c r="R1239"/>
      <c r="S1239"/>
      <c r="T1239"/>
      <c r="U1239"/>
      <c r="V1239"/>
      <c r="W1239"/>
      <c r="X1239"/>
      <c r="Y1239"/>
      <c r="Z1239"/>
    </row>
    <row r="1240" spans="14:26" x14ac:dyDescent="0.2">
      <c r="N1240"/>
      <c r="O1240"/>
      <c r="P1240"/>
      <c r="Q1240"/>
      <c r="R1240"/>
      <c r="S1240"/>
      <c r="T1240"/>
      <c r="U1240"/>
      <c r="V1240"/>
      <c r="W1240"/>
      <c r="X1240"/>
      <c r="Y1240"/>
      <c r="Z1240"/>
    </row>
    <row r="1241" spans="14:26" x14ac:dyDescent="0.2">
      <c r="N1241"/>
      <c r="O1241"/>
      <c r="P1241"/>
      <c r="Q1241"/>
      <c r="R1241"/>
      <c r="S1241"/>
      <c r="T1241"/>
      <c r="U1241"/>
      <c r="V1241"/>
      <c r="W1241"/>
      <c r="X1241"/>
      <c r="Y1241"/>
      <c r="Z1241"/>
    </row>
    <row r="1242" spans="14:26" x14ac:dyDescent="0.2">
      <c r="N1242"/>
      <c r="O1242"/>
      <c r="P1242"/>
      <c r="Q1242"/>
      <c r="R1242"/>
      <c r="S1242"/>
      <c r="T1242"/>
      <c r="U1242"/>
      <c r="V1242"/>
      <c r="W1242"/>
      <c r="X1242"/>
      <c r="Y1242"/>
      <c r="Z1242"/>
    </row>
    <row r="1243" spans="14:26" x14ac:dyDescent="0.2">
      <c r="N1243"/>
      <c r="O1243"/>
      <c r="P1243"/>
      <c r="Q1243"/>
      <c r="R1243"/>
      <c r="S1243"/>
      <c r="T1243"/>
      <c r="U1243"/>
      <c r="V1243"/>
      <c r="W1243"/>
      <c r="X1243"/>
      <c r="Y1243"/>
      <c r="Z1243"/>
    </row>
    <row r="1244" spans="14:26" x14ac:dyDescent="0.2">
      <c r="N1244"/>
      <c r="O1244"/>
      <c r="P1244"/>
      <c r="Q1244"/>
      <c r="R1244"/>
      <c r="S1244"/>
      <c r="T1244"/>
      <c r="U1244"/>
      <c r="V1244"/>
      <c r="W1244"/>
      <c r="X1244"/>
      <c r="Y1244"/>
      <c r="Z1244"/>
    </row>
    <row r="1245" spans="14:26" x14ac:dyDescent="0.2">
      <c r="N1245"/>
      <c r="O1245"/>
      <c r="P1245"/>
      <c r="Q1245"/>
      <c r="R1245"/>
      <c r="S1245"/>
      <c r="T1245"/>
      <c r="U1245"/>
      <c r="V1245"/>
      <c r="W1245"/>
      <c r="X1245"/>
      <c r="Y1245"/>
      <c r="Z1245"/>
    </row>
    <row r="1246" spans="14:26" x14ac:dyDescent="0.2">
      <c r="N1246"/>
      <c r="O1246"/>
      <c r="P1246"/>
      <c r="Q1246"/>
      <c r="R1246"/>
      <c r="S1246"/>
      <c r="T1246"/>
      <c r="U1246"/>
      <c r="V1246"/>
      <c r="W1246"/>
      <c r="X1246"/>
      <c r="Y1246"/>
      <c r="Z1246"/>
    </row>
    <row r="1247" spans="14:26" x14ac:dyDescent="0.2">
      <c r="N1247"/>
      <c r="O1247"/>
      <c r="P1247"/>
      <c r="Q1247"/>
      <c r="R1247"/>
      <c r="S1247"/>
      <c r="T1247"/>
      <c r="U1247"/>
      <c r="V1247"/>
      <c r="W1247"/>
      <c r="X1247"/>
      <c r="Y1247"/>
      <c r="Z1247"/>
    </row>
    <row r="1248" spans="14:26" x14ac:dyDescent="0.2">
      <c r="N1248"/>
      <c r="O1248"/>
      <c r="P1248"/>
      <c r="Q1248"/>
      <c r="R1248"/>
      <c r="S1248"/>
      <c r="T1248"/>
      <c r="U1248"/>
      <c r="V1248"/>
      <c r="W1248"/>
      <c r="X1248"/>
      <c r="Y1248"/>
      <c r="Z1248"/>
    </row>
    <row r="1249" spans="14:26" x14ac:dyDescent="0.2">
      <c r="N1249"/>
      <c r="O1249"/>
      <c r="P1249"/>
      <c r="Q1249"/>
      <c r="R1249"/>
      <c r="S1249"/>
      <c r="T1249"/>
      <c r="U1249"/>
      <c r="V1249"/>
      <c r="W1249"/>
      <c r="X1249"/>
      <c r="Y1249"/>
      <c r="Z1249"/>
    </row>
    <row r="1250" spans="14:26" x14ac:dyDescent="0.2">
      <c r="N1250"/>
      <c r="O1250"/>
      <c r="P1250"/>
      <c r="Q1250"/>
      <c r="R1250"/>
      <c r="S1250"/>
      <c r="T1250"/>
      <c r="U1250"/>
      <c r="V1250"/>
      <c r="W1250"/>
      <c r="X1250"/>
      <c r="Y1250"/>
      <c r="Z1250"/>
    </row>
    <row r="1251" spans="14:26" x14ac:dyDescent="0.2">
      <c r="N1251"/>
      <c r="O1251"/>
      <c r="P1251"/>
      <c r="Q1251"/>
      <c r="R1251"/>
      <c r="S1251"/>
      <c r="T1251"/>
      <c r="U1251"/>
      <c r="V1251"/>
      <c r="W1251"/>
      <c r="X1251"/>
      <c r="Y1251"/>
      <c r="Z1251"/>
    </row>
    <row r="1252" spans="14:26" x14ac:dyDescent="0.2">
      <c r="N1252"/>
      <c r="O1252"/>
      <c r="P1252"/>
      <c r="Q1252"/>
      <c r="R1252"/>
      <c r="S1252"/>
      <c r="T1252"/>
      <c r="U1252"/>
      <c r="V1252"/>
      <c r="W1252"/>
      <c r="X1252"/>
      <c r="Y1252"/>
      <c r="Z1252"/>
    </row>
    <row r="1253" spans="14:26" x14ac:dyDescent="0.2">
      <c r="N1253"/>
      <c r="O1253"/>
      <c r="P1253"/>
      <c r="Q1253"/>
      <c r="R1253"/>
      <c r="S1253"/>
      <c r="T1253"/>
      <c r="U1253"/>
      <c r="V1253"/>
      <c r="W1253"/>
      <c r="X1253"/>
      <c r="Y1253"/>
      <c r="Z1253"/>
    </row>
    <row r="1254" spans="14:26" x14ac:dyDescent="0.2">
      <c r="N1254"/>
      <c r="O1254"/>
      <c r="P1254"/>
      <c r="Q1254"/>
      <c r="R1254"/>
      <c r="S1254"/>
      <c r="T1254"/>
      <c r="U1254"/>
      <c r="V1254"/>
      <c r="W1254"/>
      <c r="X1254"/>
      <c r="Y1254"/>
      <c r="Z1254"/>
    </row>
    <row r="1255" spans="14:26" x14ac:dyDescent="0.2">
      <c r="N1255"/>
      <c r="O1255"/>
      <c r="P1255"/>
      <c r="Q1255"/>
      <c r="R1255"/>
      <c r="S1255"/>
      <c r="T1255"/>
      <c r="U1255"/>
      <c r="V1255"/>
      <c r="W1255"/>
      <c r="X1255"/>
      <c r="Y1255"/>
      <c r="Z1255"/>
    </row>
    <row r="1256" spans="14:26" x14ac:dyDescent="0.2">
      <c r="N1256"/>
      <c r="O1256"/>
      <c r="P1256"/>
      <c r="Q1256"/>
      <c r="R1256"/>
      <c r="S1256"/>
      <c r="T1256"/>
      <c r="U1256"/>
      <c r="V1256"/>
      <c r="W1256"/>
      <c r="X1256"/>
      <c r="Y1256"/>
      <c r="Z1256"/>
    </row>
    <row r="1257" spans="14:26" x14ac:dyDescent="0.2">
      <c r="N1257"/>
      <c r="O1257"/>
      <c r="P1257"/>
      <c r="Q1257"/>
      <c r="R1257"/>
      <c r="S1257"/>
      <c r="T1257"/>
      <c r="U1257"/>
      <c r="V1257"/>
      <c r="W1257"/>
      <c r="X1257"/>
      <c r="Y1257"/>
      <c r="Z1257"/>
    </row>
    <row r="1258" spans="14:26" x14ac:dyDescent="0.2">
      <c r="N1258"/>
      <c r="O1258"/>
      <c r="P1258"/>
      <c r="Q1258"/>
      <c r="R1258"/>
      <c r="S1258"/>
      <c r="T1258"/>
      <c r="U1258"/>
      <c r="V1258"/>
      <c r="W1258"/>
      <c r="X1258"/>
      <c r="Y1258"/>
      <c r="Z1258"/>
    </row>
    <row r="1259" spans="14:26" x14ac:dyDescent="0.2">
      <c r="N1259"/>
      <c r="O1259"/>
      <c r="P1259"/>
      <c r="Q1259"/>
      <c r="R1259"/>
      <c r="S1259"/>
      <c r="T1259"/>
      <c r="U1259"/>
      <c r="V1259"/>
      <c r="W1259"/>
      <c r="X1259"/>
      <c r="Y1259"/>
      <c r="Z1259"/>
    </row>
    <row r="1260" spans="14:26" x14ac:dyDescent="0.2">
      <c r="N1260"/>
      <c r="O1260"/>
      <c r="P1260"/>
      <c r="Q1260"/>
      <c r="R1260"/>
      <c r="S1260"/>
      <c r="T1260"/>
      <c r="U1260"/>
      <c r="V1260"/>
      <c r="W1260"/>
      <c r="X1260"/>
      <c r="Y1260"/>
      <c r="Z1260"/>
    </row>
    <row r="1261" spans="14:26" x14ac:dyDescent="0.2">
      <c r="N1261"/>
      <c r="O1261"/>
      <c r="P1261"/>
      <c r="Q1261"/>
      <c r="R1261"/>
      <c r="S1261"/>
      <c r="T1261"/>
      <c r="U1261"/>
      <c r="V1261"/>
      <c r="W1261"/>
      <c r="X1261"/>
      <c r="Y1261"/>
      <c r="Z1261"/>
    </row>
    <row r="1262" spans="14:26" x14ac:dyDescent="0.2">
      <c r="N1262"/>
      <c r="O1262"/>
      <c r="P1262"/>
      <c r="Q1262"/>
      <c r="R1262"/>
      <c r="S1262"/>
      <c r="T1262"/>
      <c r="U1262"/>
      <c r="V1262"/>
      <c r="W1262"/>
      <c r="X1262"/>
      <c r="Y1262"/>
      <c r="Z1262"/>
    </row>
    <row r="1263" spans="14:26" x14ac:dyDescent="0.2">
      <c r="N1263"/>
      <c r="O1263"/>
      <c r="P1263"/>
      <c r="Q1263"/>
      <c r="R1263"/>
      <c r="S1263"/>
      <c r="T1263"/>
      <c r="U1263"/>
      <c r="V1263"/>
      <c r="W1263"/>
      <c r="X1263"/>
      <c r="Y1263"/>
      <c r="Z1263"/>
    </row>
    <row r="1264" spans="14:26" x14ac:dyDescent="0.2">
      <c r="N1264"/>
      <c r="O1264"/>
      <c r="P1264"/>
      <c r="Q1264"/>
      <c r="R1264"/>
      <c r="S1264"/>
      <c r="T1264"/>
      <c r="U1264"/>
      <c r="V1264"/>
      <c r="W1264"/>
      <c r="X1264"/>
      <c r="Y1264"/>
      <c r="Z1264"/>
    </row>
    <row r="1265" spans="14:26" x14ac:dyDescent="0.2">
      <c r="N1265"/>
      <c r="O1265"/>
      <c r="P1265"/>
      <c r="Q1265"/>
      <c r="R1265"/>
      <c r="S1265"/>
      <c r="T1265"/>
      <c r="U1265"/>
      <c r="V1265"/>
      <c r="W1265"/>
      <c r="X1265"/>
      <c r="Y1265"/>
      <c r="Z1265"/>
    </row>
    <row r="1266" spans="14:26" x14ac:dyDescent="0.2">
      <c r="N1266"/>
      <c r="O1266"/>
      <c r="P1266"/>
      <c r="Q1266"/>
      <c r="R1266"/>
      <c r="S1266"/>
      <c r="T1266"/>
      <c r="U1266"/>
      <c r="V1266"/>
      <c r="W1266"/>
      <c r="X1266"/>
      <c r="Y1266"/>
      <c r="Z1266"/>
    </row>
    <row r="1267" spans="14:26" x14ac:dyDescent="0.2">
      <c r="N1267"/>
      <c r="O1267"/>
      <c r="P1267"/>
      <c r="Q1267"/>
      <c r="R1267"/>
      <c r="S1267"/>
      <c r="T1267"/>
      <c r="U1267"/>
      <c r="V1267"/>
      <c r="W1267"/>
      <c r="X1267"/>
      <c r="Y1267"/>
      <c r="Z1267"/>
    </row>
    <row r="1268" spans="14:26" x14ac:dyDescent="0.2">
      <c r="N1268"/>
      <c r="O1268"/>
      <c r="P1268"/>
      <c r="Q1268"/>
      <c r="R1268"/>
      <c r="S1268"/>
      <c r="T1268"/>
      <c r="U1268"/>
      <c r="V1268"/>
      <c r="W1268"/>
      <c r="X1268"/>
      <c r="Y1268"/>
      <c r="Z1268"/>
    </row>
    <row r="1269" spans="14:26" x14ac:dyDescent="0.2">
      <c r="N1269"/>
      <c r="O1269"/>
      <c r="P1269"/>
      <c r="Q1269"/>
      <c r="R1269"/>
      <c r="S1269"/>
      <c r="T1269"/>
      <c r="U1269"/>
      <c r="V1269"/>
      <c r="W1269"/>
      <c r="X1269"/>
      <c r="Y1269"/>
      <c r="Z1269"/>
    </row>
    <row r="1270" spans="14:26" x14ac:dyDescent="0.2">
      <c r="N1270"/>
      <c r="O1270"/>
      <c r="P1270"/>
      <c r="Q1270"/>
      <c r="R1270"/>
      <c r="S1270"/>
      <c r="T1270"/>
      <c r="U1270"/>
      <c r="V1270"/>
      <c r="W1270"/>
      <c r="X1270"/>
      <c r="Y1270"/>
      <c r="Z1270"/>
    </row>
    <row r="1271" spans="14:26" x14ac:dyDescent="0.2">
      <c r="N1271"/>
      <c r="O1271"/>
      <c r="P1271"/>
      <c r="Q1271"/>
      <c r="R1271"/>
      <c r="S1271"/>
      <c r="T1271"/>
      <c r="U1271"/>
      <c r="V1271"/>
      <c r="W1271"/>
      <c r="X1271"/>
      <c r="Y1271"/>
      <c r="Z1271"/>
    </row>
    <row r="1272" spans="14:26" x14ac:dyDescent="0.2">
      <c r="N1272"/>
      <c r="O1272"/>
      <c r="P1272"/>
      <c r="Q1272"/>
      <c r="R1272"/>
      <c r="S1272"/>
      <c r="T1272"/>
      <c r="U1272"/>
      <c r="V1272"/>
      <c r="W1272"/>
      <c r="X1272"/>
      <c r="Y1272"/>
      <c r="Z1272"/>
    </row>
    <row r="1273" spans="14:26" x14ac:dyDescent="0.2">
      <c r="N1273"/>
      <c r="O1273"/>
      <c r="P1273"/>
      <c r="Q1273"/>
      <c r="R1273"/>
      <c r="S1273"/>
      <c r="T1273"/>
      <c r="U1273"/>
      <c r="V1273"/>
      <c r="W1273"/>
      <c r="X1273"/>
      <c r="Y1273"/>
      <c r="Z1273"/>
    </row>
    <row r="1274" spans="14:26" x14ac:dyDescent="0.2">
      <c r="N1274"/>
      <c r="O1274"/>
      <c r="P1274"/>
      <c r="Q1274"/>
      <c r="R1274"/>
      <c r="S1274"/>
      <c r="T1274"/>
      <c r="U1274"/>
      <c r="V1274"/>
      <c r="W1274"/>
      <c r="X1274"/>
      <c r="Y1274"/>
      <c r="Z1274"/>
    </row>
    <row r="1275" spans="14:26" x14ac:dyDescent="0.2">
      <c r="N1275"/>
      <c r="O1275"/>
      <c r="P1275"/>
      <c r="Q1275"/>
      <c r="R1275"/>
      <c r="S1275"/>
      <c r="T1275"/>
      <c r="U1275"/>
      <c r="V1275"/>
      <c r="W1275"/>
      <c r="X1275"/>
      <c r="Y1275"/>
      <c r="Z1275"/>
    </row>
    <row r="1276" spans="14:26" x14ac:dyDescent="0.2">
      <c r="N1276"/>
      <c r="O1276"/>
      <c r="P1276"/>
      <c r="Q1276"/>
      <c r="R1276"/>
      <c r="S1276"/>
      <c r="T1276"/>
      <c r="U1276"/>
      <c r="V1276"/>
      <c r="W1276"/>
      <c r="X1276"/>
      <c r="Y1276"/>
      <c r="Z1276"/>
    </row>
    <row r="1277" spans="14:26" x14ac:dyDescent="0.2">
      <c r="N1277"/>
      <c r="O1277"/>
      <c r="P1277"/>
      <c r="Q1277"/>
      <c r="R1277"/>
      <c r="S1277"/>
      <c r="T1277"/>
      <c r="U1277"/>
      <c r="V1277"/>
      <c r="W1277"/>
      <c r="X1277"/>
      <c r="Y1277"/>
      <c r="Z1277"/>
    </row>
    <row r="1278" spans="14:26" x14ac:dyDescent="0.2">
      <c r="N1278"/>
      <c r="O1278"/>
      <c r="P1278"/>
      <c r="Q1278"/>
      <c r="R1278"/>
      <c r="S1278"/>
      <c r="T1278"/>
      <c r="U1278"/>
      <c r="V1278"/>
      <c r="W1278"/>
      <c r="X1278"/>
      <c r="Y1278"/>
      <c r="Z1278"/>
    </row>
    <row r="1279" spans="14:26" x14ac:dyDescent="0.2">
      <c r="N1279"/>
      <c r="O1279"/>
      <c r="P1279"/>
      <c r="Q1279"/>
      <c r="R1279"/>
      <c r="S1279"/>
      <c r="T1279"/>
      <c r="U1279"/>
      <c r="V1279"/>
      <c r="W1279"/>
      <c r="X1279"/>
      <c r="Y1279"/>
      <c r="Z1279"/>
    </row>
    <row r="1280" spans="14:26" x14ac:dyDescent="0.2">
      <c r="N1280"/>
      <c r="O1280"/>
      <c r="P1280"/>
      <c r="Q1280"/>
      <c r="R1280"/>
      <c r="S1280"/>
      <c r="T1280"/>
      <c r="U1280"/>
      <c r="V1280"/>
      <c r="W1280"/>
      <c r="X1280"/>
      <c r="Y1280"/>
      <c r="Z1280"/>
    </row>
    <row r="1281" spans="14:26" x14ac:dyDescent="0.2">
      <c r="N1281"/>
      <c r="O1281"/>
      <c r="P1281"/>
      <c r="Q1281"/>
      <c r="R1281"/>
      <c r="S1281"/>
      <c r="T1281"/>
      <c r="U1281"/>
      <c r="V1281"/>
      <c r="W1281"/>
      <c r="X1281"/>
      <c r="Y1281"/>
      <c r="Z1281"/>
    </row>
    <row r="1282" spans="14:26" x14ac:dyDescent="0.2">
      <c r="N1282"/>
      <c r="O1282"/>
      <c r="P1282"/>
      <c r="Q1282"/>
      <c r="R1282"/>
      <c r="S1282"/>
      <c r="T1282"/>
      <c r="U1282"/>
      <c r="V1282"/>
      <c r="W1282"/>
      <c r="X1282"/>
      <c r="Y1282"/>
      <c r="Z1282"/>
    </row>
    <row r="1283" spans="14:26" x14ac:dyDescent="0.2">
      <c r="N1283"/>
      <c r="O1283"/>
      <c r="P1283"/>
      <c r="Q1283"/>
      <c r="R1283"/>
      <c r="S1283"/>
      <c r="T1283"/>
      <c r="U1283"/>
      <c r="V1283"/>
      <c r="W1283"/>
      <c r="X1283"/>
      <c r="Y1283"/>
      <c r="Z1283"/>
    </row>
    <row r="1284" spans="14:26" x14ac:dyDescent="0.2">
      <c r="N1284"/>
      <c r="O1284"/>
      <c r="P1284"/>
      <c r="Q1284"/>
      <c r="R1284"/>
      <c r="S1284"/>
      <c r="T1284"/>
      <c r="U1284"/>
      <c r="V1284"/>
      <c r="W1284"/>
      <c r="X1284"/>
      <c r="Y1284"/>
      <c r="Z1284"/>
    </row>
    <row r="1285" spans="14:26" x14ac:dyDescent="0.2">
      <c r="N1285"/>
      <c r="O1285"/>
      <c r="P1285"/>
      <c r="Q1285"/>
      <c r="R1285"/>
      <c r="S1285"/>
      <c r="T1285"/>
      <c r="U1285"/>
      <c r="V1285"/>
      <c r="W1285"/>
      <c r="X1285"/>
      <c r="Y1285"/>
      <c r="Z1285"/>
    </row>
    <row r="1286" spans="14:26" x14ac:dyDescent="0.2">
      <c r="N1286"/>
      <c r="O1286"/>
      <c r="P1286"/>
      <c r="Q1286"/>
      <c r="R1286"/>
      <c r="S1286"/>
      <c r="T1286"/>
      <c r="U1286"/>
      <c r="V1286"/>
      <c r="W1286"/>
      <c r="X1286"/>
      <c r="Y1286"/>
      <c r="Z1286"/>
    </row>
    <row r="1287" spans="14:26" x14ac:dyDescent="0.2">
      <c r="N1287"/>
      <c r="O1287"/>
      <c r="P1287"/>
      <c r="Q1287"/>
      <c r="R1287"/>
      <c r="S1287"/>
      <c r="T1287"/>
      <c r="U1287"/>
      <c r="V1287"/>
      <c r="W1287"/>
      <c r="X1287"/>
      <c r="Y1287"/>
      <c r="Z1287"/>
    </row>
    <row r="1288" spans="14:26" x14ac:dyDescent="0.2">
      <c r="N1288"/>
      <c r="O1288"/>
      <c r="P1288"/>
      <c r="Q1288"/>
      <c r="R1288"/>
      <c r="S1288"/>
      <c r="T1288"/>
      <c r="U1288"/>
      <c r="V1288"/>
      <c r="W1288"/>
      <c r="X1288"/>
      <c r="Y1288"/>
      <c r="Z1288"/>
    </row>
    <row r="1289" spans="14:26" x14ac:dyDescent="0.2">
      <c r="N1289"/>
      <c r="O1289"/>
      <c r="P1289"/>
      <c r="Q1289"/>
      <c r="R1289"/>
      <c r="S1289"/>
      <c r="T1289"/>
      <c r="U1289"/>
      <c r="V1289"/>
      <c r="W1289"/>
      <c r="X1289"/>
      <c r="Y1289"/>
      <c r="Z1289"/>
    </row>
    <row r="1290" spans="14:26" x14ac:dyDescent="0.2">
      <c r="N1290"/>
      <c r="O1290"/>
      <c r="P1290"/>
      <c r="Q1290"/>
      <c r="R1290"/>
      <c r="S1290"/>
      <c r="T1290"/>
      <c r="U1290"/>
      <c r="V1290"/>
      <c r="W1290"/>
      <c r="X1290"/>
      <c r="Y1290"/>
      <c r="Z1290"/>
    </row>
    <row r="1291" spans="14:26" x14ac:dyDescent="0.2">
      <c r="N1291"/>
      <c r="O1291"/>
      <c r="P1291"/>
      <c r="Q1291"/>
      <c r="R1291"/>
      <c r="S1291"/>
      <c r="T1291"/>
      <c r="U1291"/>
      <c r="V1291"/>
      <c r="W1291"/>
      <c r="X1291"/>
      <c r="Y1291"/>
      <c r="Z1291"/>
    </row>
    <row r="1292" spans="14:26" x14ac:dyDescent="0.2">
      <c r="N1292"/>
      <c r="O1292"/>
      <c r="P1292"/>
      <c r="Q1292"/>
      <c r="R1292"/>
      <c r="S1292"/>
      <c r="T1292"/>
      <c r="U1292"/>
      <c r="V1292"/>
      <c r="W1292"/>
      <c r="X1292"/>
      <c r="Y1292"/>
      <c r="Z1292"/>
    </row>
    <row r="1293" spans="14:26" x14ac:dyDescent="0.2">
      <c r="N1293"/>
      <c r="O1293"/>
      <c r="P1293"/>
      <c r="Q1293"/>
      <c r="R1293"/>
      <c r="S1293"/>
      <c r="T1293"/>
      <c r="U1293"/>
      <c r="V1293"/>
      <c r="W1293"/>
      <c r="X1293"/>
      <c r="Y1293"/>
      <c r="Z1293"/>
    </row>
    <row r="1294" spans="14:26" x14ac:dyDescent="0.2">
      <c r="N1294"/>
      <c r="O1294"/>
      <c r="P1294"/>
      <c r="Q1294"/>
      <c r="R1294"/>
      <c r="S1294"/>
      <c r="T1294"/>
      <c r="U1294"/>
      <c r="V1294"/>
      <c r="W1294"/>
      <c r="X1294"/>
      <c r="Y1294"/>
      <c r="Z1294"/>
    </row>
    <row r="1295" spans="14:26" x14ac:dyDescent="0.2">
      <c r="N1295"/>
      <c r="O1295"/>
      <c r="P1295"/>
      <c r="Q1295"/>
      <c r="R1295"/>
      <c r="S1295"/>
      <c r="T1295"/>
      <c r="U1295"/>
      <c r="V1295"/>
      <c r="W1295"/>
      <c r="X1295"/>
      <c r="Y1295"/>
      <c r="Z1295"/>
    </row>
    <row r="1296" spans="14:26" x14ac:dyDescent="0.2">
      <c r="N1296"/>
      <c r="O1296"/>
      <c r="P1296"/>
      <c r="Q1296"/>
      <c r="R1296"/>
      <c r="S1296"/>
      <c r="T1296"/>
      <c r="U1296"/>
      <c r="V1296"/>
      <c r="W1296"/>
      <c r="X1296"/>
      <c r="Y1296"/>
      <c r="Z1296"/>
    </row>
    <row r="1297" spans="14:26" x14ac:dyDescent="0.2">
      <c r="N1297"/>
      <c r="O1297"/>
      <c r="P1297"/>
      <c r="Q1297"/>
      <c r="R1297"/>
      <c r="S1297"/>
      <c r="T1297"/>
      <c r="U1297"/>
      <c r="V1297"/>
      <c r="W1297"/>
      <c r="X1297"/>
      <c r="Y1297"/>
      <c r="Z1297"/>
    </row>
    <row r="1298" spans="14:26" x14ac:dyDescent="0.2">
      <c r="N1298"/>
      <c r="O1298"/>
      <c r="P1298"/>
      <c r="Q1298"/>
      <c r="R1298"/>
      <c r="S1298"/>
      <c r="T1298"/>
      <c r="U1298"/>
      <c r="V1298"/>
      <c r="W1298"/>
      <c r="X1298"/>
      <c r="Y1298"/>
      <c r="Z1298"/>
    </row>
    <row r="1299" spans="14:26" x14ac:dyDescent="0.2">
      <c r="N1299"/>
      <c r="O1299"/>
      <c r="P1299"/>
      <c r="Q1299"/>
      <c r="R1299"/>
      <c r="S1299"/>
      <c r="T1299"/>
      <c r="U1299"/>
      <c r="V1299"/>
      <c r="W1299"/>
      <c r="X1299"/>
      <c r="Y1299"/>
      <c r="Z1299"/>
    </row>
    <row r="1300" spans="14:26" x14ac:dyDescent="0.2">
      <c r="N1300"/>
      <c r="O1300"/>
      <c r="P1300"/>
      <c r="Q1300"/>
      <c r="R1300"/>
      <c r="S1300"/>
      <c r="T1300"/>
      <c r="U1300"/>
      <c r="V1300"/>
      <c r="W1300"/>
      <c r="X1300"/>
      <c r="Y1300"/>
      <c r="Z1300"/>
    </row>
    <row r="1301" spans="14:26" x14ac:dyDescent="0.2">
      <c r="N1301"/>
      <c r="O1301"/>
      <c r="P1301"/>
      <c r="Q1301"/>
      <c r="R1301"/>
      <c r="S1301"/>
      <c r="T1301"/>
      <c r="U1301"/>
      <c r="V1301"/>
      <c r="W1301"/>
      <c r="X1301"/>
      <c r="Y1301"/>
      <c r="Z1301"/>
    </row>
    <row r="1302" spans="14:26" x14ac:dyDescent="0.2">
      <c r="N1302"/>
      <c r="O1302"/>
      <c r="P1302"/>
      <c r="Q1302"/>
      <c r="R1302"/>
      <c r="S1302"/>
      <c r="T1302"/>
      <c r="U1302"/>
      <c r="V1302"/>
      <c r="W1302"/>
      <c r="X1302"/>
      <c r="Y1302"/>
      <c r="Z1302"/>
    </row>
    <row r="1303" spans="14:26" x14ac:dyDescent="0.2">
      <c r="N1303"/>
      <c r="O1303"/>
      <c r="P1303"/>
      <c r="Q1303"/>
      <c r="R1303"/>
      <c r="S1303"/>
      <c r="T1303"/>
      <c r="U1303"/>
      <c r="V1303"/>
      <c r="W1303"/>
      <c r="X1303"/>
      <c r="Y1303"/>
      <c r="Z1303"/>
    </row>
    <row r="1304" spans="14:26" x14ac:dyDescent="0.2">
      <c r="N1304"/>
      <c r="O1304"/>
      <c r="P1304"/>
      <c r="Q1304"/>
      <c r="R1304"/>
      <c r="S1304"/>
      <c r="T1304"/>
      <c r="U1304"/>
      <c r="V1304"/>
      <c r="W1304"/>
      <c r="X1304"/>
      <c r="Y1304"/>
      <c r="Z1304"/>
    </row>
    <row r="1305" spans="14:26" x14ac:dyDescent="0.2">
      <c r="N1305"/>
      <c r="O1305"/>
      <c r="P1305"/>
      <c r="Q1305"/>
      <c r="R1305"/>
      <c r="S1305"/>
      <c r="T1305"/>
      <c r="U1305"/>
      <c r="V1305"/>
      <c r="W1305"/>
      <c r="X1305"/>
      <c r="Y1305"/>
      <c r="Z1305"/>
    </row>
    <row r="1306" spans="14:26" x14ac:dyDescent="0.2">
      <c r="N1306"/>
      <c r="O1306"/>
      <c r="P1306"/>
      <c r="Q1306"/>
      <c r="R1306"/>
      <c r="S1306"/>
      <c r="T1306"/>
      <c r="U1306"/>
      <c r="V1306"/>
      <c r="W1306"/>
      <c r="X1306"/>
      <c r="Y1306"/>
      <c r="Z1306"/>
    </row>
    <row r="1307" spans="14:26" x14ac:dyDescent="0.2">
      <c r="N1307"/>
      <c r="O1307"/>
      <c r="P1307"/>
      <c r="Q1307"/>
      <c r="R1307"/>
      <c r="S1307"/>
      <c r="T1307"/>
      <c r="U1307"/>
      <c r="V1307"/>
      <c r="W1307"/>
      <c r="X1307"/>
      <c r="Y1307"/>
      <c r="Z1307"/>
    </row>
    <row r="1308" spans="14:26" x14ac:dyDescent="0.2">
      <c r="N1308"/>
      <c r="O1308"/>
      <c r="P1308"/>
      <c r="Q1308"/>
      <c r="R1308"/>
      <c r="S1308"/>
      <c r="T1308"/>
      <c r="U1308"/>
      <c r="V1308"/>
      <c r="W1308"/>
      <c r="X1308"/>
      <c r="Y1308"/>
      <c r="Z1308"/>
    </row>
    <row r="1309" spans="14:26" x14ac:dyDescent="0.2">
      <c r="N1309"/>
      <c r="O1309"/>
      <c r="P1309"/>
      <c r="Q1309"/>
      <c r="R1309"/>
      <c r="S1309"/>
      <c r="T1309"/>
      <c r="U1309"/>
      <c r="V1309"/>
      <c r="W1309"/>
      <c r="X1309"/>
      <c r="Y1309"/>
      <c r="Z1309"/>
    </row>
    <row r="1310" spans="14:26" x14ac:dyDescent="0.2">
      <c r="N1310"/>
      <c r="O1310"/>
      <c r="P1310"/>
      <c r="Q1310"/>
      <c r="R1310"/>
      <c r="S1310"/>
      <c r="T1310"/>
      <c r="U1310"/>
      <c r="V1310"/>
      <c r="W1310"/>
      <c r="X1310"/>
      <c r="Y1310"/>
      <c r="Z1310"/>
    </row>
    <row r="1311" spans="14:26" x14ac:dyDescent="0.2">
      <c r="N1311"/>
      <c r="O1311"/>
      <c r="P1311"/>
      <c r="Q1311"/>
      <c r="R1311"/>
      <c r="S1311"/>
      <c r="T1311"/>
      <c r="U1311"/>
      <c r="V1311"/>
      <c r="W1311"/>
      <c r="X1311"/>
      <c r="Y1311"/>
      <c r="Z1311"/>
    </row>
    <row r="1312" spans="14:26" x14ac:dyDescent="0.2">
      <c r="N1312"/>
      <c r="O1312"/>
      <c r="P1312"/>
      <c r="Q1312"/>
      <c r="R1312"/>
      <c r="S1312"/>
      <c r="T1312"/>
      <c r="U1312"/>
      <c r="V1312"/>
      <c r="W1312"/>
      <c r="X1312"/>
      <c r="Y1312"/>
      <c r="Z1312"/>
    </row>
    <row r="1313" spans="14:26" x14ac:dyDescent="0.2">
      <c r="N1313"/>
      <c r="O1313"/>
      <c r="P1313"/>
      <c r="Q1313"/>
      <c r="R1313"/>
      <c r="S1313"/>
      <c r="T1313"/>
      <c r="U1313"/>
      <c r="V1313"/>
      <c r="W1313"/>
      <c r="X1313"/>
      <c r="Y1313"/>
      <c r="Z1313"/>
    </row>
    <row r="1314" spans="14:26" x14ac:dyDescent="0.2">
      <c r="N1314"/>
      <c r="O1314"/>
      <c r="P1314"/>
      <c r="Q1314"/>
      <c r="R1314"/>
      <c r="S1314"/>
      <c r="T1314"/>
      <c r="U1314"/>
      <c r="V1314"/>
      <c r="W1314"/>
      <c r="X1314"/>
      <c r="Y1314"/>
      <c r="Z1314"/>
    </row>
    <row r="1315" spans="14:26" x14ac:dyDescent="0.2">
      <c r="N1315"/>
      <c r="O1315"/>
      <c r="P1315"/>
      <c r="Q1315"/>
      <c r="R1315"/>
      <c r="S1315"/>
      <c r="T1315"/>
      <c r="U1315"/>
      <c r="V1315"/>
      <c r="W1315"/>
      <c r="X1315"/>
      <c r="Y1315"/>
      <c r="Z1315"/>
    </row>
    <row r="1316" spans="14:26" x14ac:dyDescent="0.2">
      <c r="N1316"/>
      <c r="O1316"/>
      <c r="P1316"/>
      <c r="Q1316"/>
      <c r="R1316"/>
      <c r="S1316"/>
      <c r="T1316"/>
      <c r="U1316"/>
      <c r="V1316"/>
      <c r="W1316"/>
      <c r="X1316"/>
      <c r="Y1316"/>
      <c r="Z1316"/>
    </row>
    <row r="1317" spans="14:26" x14ac:dyDescent="0.2">
      <c r="N1317"/>
      <c r="O1317"/>
      <c r="P1317"/>
      <c r="Q1317"/>
      <c r="R1317"/>
      <c r="S1317"/>
      <c r="T1317"/>
      <c r="U1317"/>
      <c r="V1317"/>
      <c r="W1317"/>
      <c r="X1317"/>
      <c r="Y1317"/>
      <c r="Z1317"/>
    </row>
    <row r="1318" spans="14:26" x14ac:dyDescent="0.2">
      <c r="N1318"/>
      <c r="O1318"/>
      <c r="P1318"/>
      <c r="Q1318"/>
      <c r="R1318"/>
      <c r="S1318"/>
      <c r="T1318"/>
      <c r="U1318"/>
      <c r="V1318"/>
      <c r="W1318"/>
      <c r="X1318"/>
      <c r="Y1318"/>
      <c r="Z1318"/>
    </row>
    <row r="1319" spans="14:26" x14ac:dyDescent="0.2">
      <c r="N1319"/>
      <c r="O1319"/>
      <c r="P1319"/>
      <c r="Q1319"/>
      <c r="R1319"/>
      <c r="S1319"/>
      <c r="T1319"/>
      <c r="U1319"/>
      <c r="V1319"/>
      <c r="W1319"/>
      <c r="X1319"/>
      <c r="Y1319"/>
      <c r="Z1319"/>
    </row>
    <row r="1320" spans="14:26" x14ac:dyDescent="0.2">
      <c r="N1320"/>
      <c r="O1320"/>
      <c r="P1320"/>
      <c r="Q1320"/>
      <c r="R1320"/>
      <c r="S1320"/>
      <c r="T1320"/>
      <c r="U1320"/>
      <c r="V1320"/>
      <c r="W1320"/>
      <c r="X1320"/>
      <c r="Y1320"/>
      <c r="Z1320"/>
    </row>
    <row r="1321" spans="14:26" x14ac:dyDescent="0.2">
      <c r="N1321"/>
      <c r="O1321"/>
      <c r="P1321"/>
      <c r="Q1321"/>
      <c r="R1321"/>
      <c r="S1321"/>
      <c r="T1321"/>
      <c r="U1321"/>
      <c r="V1321"/>
      <c r="W1321"/>
      <c r="X1321"/>
      <c r="Y1321"/>
      <c r="Z1321"/>
    </row>
    <row r="1322" spans="14:26" x14ac:dyDescent="0.2">
      <c r="N1322"/>
      <c r="O1322"/>
      <c r="P1322"/>
      <c r="Q1322"/>
      <c r="R1322"/>
      <c r="S1322"/>
      <c r="T1322"/>
      <c r="U1322"/>
      <c r="V1322"/>
      <c r="W1322"/>
      <c r="X1322"/>
      <c r="Y1322"/>
      <c r="Z1322"/>
    </row>
    <row r="1323" spans="14:26" x14ac:dyDescent="0.2">
      <c r="N1323"/>
      <c r="O1323"/>
      <c r="P1323"/>
      <c r="Q1323"/>
      <c r="R1323"/>
      <c r="S1323"/>
      <c r="T1323"/>
      <c r="U1323"/>
      <c r="V1323"/>
      <c r="W1323"/>
      <c r="X1323"/>
      <c r="Y1323"/>
      <c r="Z1323"/>
    </row>
    <row r="1324" spans="14:26" x14ac:dyDescent="0.2">
      <c r="N1324"/>
      <c r="O1324"/>
      <c r="P1324"/>
      <c r="Q1324"/>
      <c r="R1324"/>
      <c r="S1324"/>
      <c r="T1324"/>
      <c r="U1324"/>
      <c r="V1324"/>
      <c r="W1324"/>
      <c r="X1324"/>
      <c r="Y1324"/>
      <c r="Z1324"/>
    </row>
    <row r="1325" spans="14:26" x14ac:dyDescent="0.2">
      <c r="N1325"/>
      <c r="O1325"/>
      <c r="P1325"/>
      <c r="Q1325"/>
      <c r="R1325"/>
      <c r="S1325"/>
      <c r="T1325"/>
      <c r="U1325"/>
      <c r="V1325"/>
      <c r="W1325"/>
      <c r="X1325"/>
      <c r="Y1325"/>
      <c r="Z1325"/>
    </row>
    <row r="1326" spans="14:26" x14ac:dyDescent="0.2">
      <c r="N1326"/>
      <c r="O1326"/>
      <c r="P1326"/>
      <c r="Q1326"/>
      <c r="R1326"/>
      <c r="S1326"/>
      <c r="T1326"/>
      <c r="U1326"/>
      <c r="V1326"/>
      <c r="W1326"/>
      <c r="X1326"/>
      <c r="Y1326"/>
      <c r="Z1326"/>
    </row>
    <row r="1327" spans="14:26" x14ac:dyDescent="0.2">
      <c r="N1327"/>
      <c r="O1327"/>
      <c r="P1327"/>
      <c r="Q1327"/>
      <c r="R1327"/>
      <c r="S1327"/>
      <c r="T1327"/>
      <c r="U1327"/>
      <c r="V1327"/>
      <c r="W1327"/>
      <c r="X1327"/>
      <c r="Y1327"/>
      <c r="Z1327"/>
    </row>
    <row r="1328" spans="14:26" x14ac:dyDescent="0.2">
      <c r="N1328"/>
      <c r="O1328"/>
      <c r="P1328"/>
      <c r="Q1328"/>
      <c r="R1328"/>
      <c r="S1328"/>
      <c r="T1328"/>
      <c r="U1328"/>
      <c r="V1328"/>
      <c r="W1328"/>
      <c r="X1328"/>
      <c r="Y1328"/>
      <c r="Z1328"/>
    </row>
    <row r="1329" spans="14:26" x14ac:dyDescent="0.2">
      <c r="N1329"/>
      <c r="O1329"/>
      <c r="P1329"/>
      <c r="Q1329"/>
      <c r="R1329"/>
      <c r="S1329"/>
      <c r="T1329"/>
      <c r="U1329"/>
      <c r="V1329"/>
      <c r="W1329"/>
      <c r="X1329"/>
      <c r="Y1329"/>
      <c r="Z1329"/>
    </row>
    <row r="1330" spans="14:26" x14ac:dyDescent="0.2">
      <c r="N1330"/>
      <c r="O1330"/>
      <c r="P1330"/>
      <c r="Q1330"/>
      <c r="R1330"/>
      <c r="S1330"/>
      <c r="T1330"/>
      <c r="U1330"/>
      <c r="V1330"/>
      <c r="W1330"/>
      <c r="X1330"/>
      <c r="Y1330"/>
      <c r="Z1330"/>
    </row>
    <row r="1331" spans="14:26" x14ac:dyDescent="0.2">
      <c r="N1331"/>
      <c r="O1331"/>
      <c r="P1331"/>
      <c r="Q1331"/>
      <c r="R1331"/>
      <c r="S1331"/>
      <c r="T1331"/>
      <c r="U1331"/>
      <c r="V1331"/>
      <c r="W1331"/>
      <c r="X1331"/>
      <c r="Y1331"/>
      <c r="Z1331"/>
    </row>
    <row r="1332" spans="14:26" x14ac:dyDescent="0.2">
      <c r="N1332"/>
      <c r="O1332"/>
      <c r="P1332"/>
      <c r="Q1332"/>
      <c r="R1332"/>
      <c r="S1332"/>
      <c r="T1332"/>
      <c r="U1332"/>
      <c r="V1332"/>
      <c r="W1332"/>
      <c r="X1332"/>
      <c r="Y1332"/>
      <c r="Z1332"/>
    </row>
    <row r="1333" spans="14:26" x14ac:dyDescent="0.2">
      <c r="N1333"/>
      <c r="O1333"/>
      <c r="P1333"/>
      <c r="Q1333"/>
      <c r="R1333"/>
      <c r="S1333"/>
      <c r="T1333"/>
      <c r="U1333"/>
      <c r="V1333"/>
      <c r="W1333"/>
      <c r="X1333"/>
      <c r="Y1333"/>
      <c r="Z1333"/>
    </row>
    <row r="1334" spans="14:26" x14ac:dyDescent="0.2">
      <c r="N1334"/>
      <c r="O1334"/>
      <c r="P1334"/>
      <c r="Q1334"/>
      <c r="R1334"/>
      <c r="S1334"/>
      <c r="T1334"/>
      <c r="U1334"/>
      <c r="V1334"/>
      <c r="W1334"/>
      <c r="X1334"/>
      <c r="Y1334"/>
      <c r="Z1334"/>
    </row>
    <row r="1335" spans="14:26" x14ac:dyDescent="0.2">
      <c r="N1335"/>
      <c r="O1335"/>
      <c r="P1335"/>
      <c r="Q1335"/>
      <c r="R1335"/>
      <c r="S1335"/>
      <c r="T1335"/>
      <c r="U1335"/>
      <c r="V1335"/>
      <c r="W1335"/>
      <c r="X1335"/>
      <c r="Y1335"/>
      <c r="Z1335"/>
    </row>
    <row r="1336" spans="14:26" x14ac:dyDescent="0.2">
      <c r="N1336"/>
      <c r="O1336"/>
      <c r="P1336"/>
      <c r="Q1336"/>
      <c r="R1336"/>
      <c r="S1336"/>
      <c r="T1336"/>
      <c r="U1336"/>
      <c r="V1336"/>
      <c r="W1336"/>
      <c r="X1336"/>
      <c r="Y1336"/>
      <c r="Z1336"/>
    </row>
    <row r="1337" spans="14:26" x14ac:dyDescent="0.2">
      <c r="N1337"/>
      <c r="O1337"/>
      <c r="P1337"/>
      <c r="Q1337"/>
      <c r="R1337"/>
      <c r="S1337"/>
      <c r="T1337"/>
      <c r="U1337"/>
      <c r="V1337"/>
      <c r="W1337"/>
      <c r="X1337"/>
      <c r="Y1337"/>
      <c r="Z1337"/>
    </row>
    <row r="1338" spans="14:26" x14ac:dyDescent="0.2">
      <c r="N1338"/>
      <c r="O1338"/>
      <c r="P1338"/>
      <c r="Q1338"/>
      <c r="R1338"/>
      <c r="S1338"/>
      <c r="T1338"/>
      <c r="U1338"/>
      <c r="V1338"/>
      <c r="W1338"/>
      <c r="X1338"/>
      <c r="Y1338"/>
      <c r="Z1338"/>
    </row>
    <row r="1339" spans="14:26" x14ac:dyDescent="0.2">
      <c r="N1339"/>
      <c r="O1339"/>
      <c r="P1339"/>
      <c r="Q1339"/>
      <c r="R1339"/>
      <c r="S1339"/>
      <c r="T1339"/>
      <c r="U1339"/>
      <c r="V1339"/>
      <c r="W1339"/>
      <c r="X1339"/>
      <c r="Y1339"/>
      <c r="Z1339"/>
    </row>
    <row r="1340" spans="14:26" x14ac:dyDescent="0.2">
      <c r="N1340"/>
      <c r="O1340"/>
      <c r="P1340"/>
      <c r="Q1340"/>
      <c r="R1340"/>
      <c r="S1340"/>
      <c r="T1340"/>
      <c r="U1340"/>
      <c r="V1340"/>
      <c r="W1340"/>
      <c r="X1340"/>
      <c r="Y1340"/>
      <c r="Z1340"/>
    </row>
    <row r="1341" spans="14:26" x14ac:dyDescent="0.2">
      <c r="N1341"/>
      <c r="O1341"/>
      <c r="P1341"/>
      <c r="Q1341"/>
      <c r="R1341"/>
      <c r="S1341"/>
      <c r="T1341"/>
      <c r="U1341"/>
      <c r="V1341"/>
      <c r="W1341"/>
      <c r="X1341"/>
      <c r="Y1341"/>
      <c r="Z1341"/>
    </row>
    <row r="1342" spans="14:26" x14ac:dyDescent="0.2">
      <c r="N1342"/>
      <c r="O1342"/>
      <c r="P1342"/>
      <c r="Q1342"/>
      <c r="R1342"/>
      <c r="S1342"/>
      <c r="T1342"/>
      <c r="U1342"/>
      <c r="V1342"/>
      <c r="W1342"/>
      <c r="X1342"/>
      <c r="Y1342"/>
      <c r="Z1342"/>
    </row>
    <row r="1343" spans="14:26" x14ac:dyDescent="0.2">
      <c r="N1343"/>
      <c r="O1343"/>
      <c r="P1343"/>
      <c r="Q1343"/>
      <c r="R1343"/>
      <c r="S1343"/>
      <c r="T1343"/>
      <c r="U1343"/>
      <c r="V1343"/>
      <c r="W1343"/>
      <c r="X1343"/>
      <c r="Y1343"/>
      <c r="Z1343"/>
    </row>
    <row r="1344" spans="14:26" x14ac:dyDescent="0.2">
      <c r="N1344"/>
      <c r="O1344"/>
      <c r="P1344"/>
      <c r="Q1344"/>
      <c r="R1344"/>
      <c r="S1344"/>
      <c r="T1344"/>
      <c r="U1344"/>
      <c r="V1344"/>
      <c r="W1344"/>
      <c r="X1344"/>
      <c r="Y1344"/>
      <c r="Z1344"/>
    </row>
    <row r="1345" spans="14:26" x14ac:dyDescent="0.2">
      <c r="N1345"/>
      <c r="O1345"/>
      <c r="P1345"/>
      <c r="Q1345"/>
      <c r="R1345"/>
      <c r="S1345"/>
      <c r="T1345"/>
      <c r="U1345"/>
      <c r="V1345"/>
      <c r="W1345"/>
      <c r="X1345"/>
      <c r="Y1345"/>
      <c r="Z1345"/>
    </row>
    <row r="1346" spans="14:26" x14ac:dyDescent="0.2">
      <c r="N1346"/>
      <c r="O1346"/>
      <c r="P1346"/>
      <c r="Q1346"/>
      <c r="R1346"/>
      <c r="S1346"/>
      <c r="T1346"/>
      <c r="U1346"/>
      <c r="V1346"/>
      <c r="W1346"/>
      <c r="X1346"/>
      <c r="Y1346"/>
      <c r="Z1346"/>
    </row>
    <row r="1347" spans="14:26" x14ac:dyDescent="0.2">
      <c r="N1347"/>
      <c r="O1347"/>
      <c r="P1347"/>
      <c r="Q1347"/>
      <c r="R1347"/>
      <c r="S1347"/>
      <c r="T1347"/>
      <c r="U1347"/>
      <c r="V1347"/>
      <c r="W1347"/>
      <c r="X1347"/>
      <c r="Y1347"/>
      <c r="Z1347"/>
    </row>
    <row r="1348" spans="14:26" x14ac:dyDescent="0.2">
      <c r="N1348"/>
      <c r="O1348"/>
      <c r="P1348"/>
      <c r="Q1348"/>
      <c r="R1348"/>
      <c r="S1348"/>
      <c r="T1348"/>
      <c r="U1348"/>
      <c r="V1348"/>
      <c r="W1348"/>
      <c r="X1348"/>
      <c r="Y1348"/>
      <c r="Z1348"/>
    </row>
    <row r="1349" spans="14:26" x14ac:dyDescent="0.2">
      <c r="N1349"/>
      <c r="O1349"/>
      <c r="P1349"/>
      <c r="Q1349"/>
      <c r="R1349"/>
      <c r="S1349"/>
      <c r="T1349"/>
      <c r="U1349"/>
      <c r="V1349"/>
      <c r="W1349"/>
      <c r="X1349"/>
      <c r="Y1349"/>
      <c r="Z1349"/>
    </row>
    <row r="1350" spans="14:26" x14ac:dyDescent="0.2">
      <c r="N1350"/>
      <c r="O1350"/>
      <c r="P1350"/>
      <c r="Q1350"/>
      <c r="R1350"/>
      <c r="S1350"/>
      <c r="T1350"/>
      <c r="U1350"/>
      <c r="V1350"/>
      <c r="W1350"/>
      <c r="X1350"/>
      <c r="Y1350"/>
      <c r="Z1350"/>
    </row>
    <row r="1351" spans="14:26" x14ac:dyDescent="0.2">
      <c r="N1351"/>
      <c r="O1351"/>
      <c r="P1351"/>
      <c r="Q1351"/>
      <c r="R1351"/>
      <c r="S1351"/>
      <c r="T1351"/>
      <c r="U1351"/>
      <c r="V1351"/>
      <c r="W1351"/>
      <c r="X1351"/>
      <c r="Y1351"/>
      <c r="Z1351"/>
    </row>
    <row r="1352" spans="14:26" x14ac:dyDescent="0.2">
      <c r="N1352"/>
      <c r="O1352"/>
      <c r="P1352"/>
      <c r="Q1352"/>
      <c r="R1352"/>
      <c r="S1352"/>
      <c r="T1352"/>
      <c r="U1352"/>
      <c r="V1352"/>
      <c r="W1352"/>
      <c r="X1352"/>
      <c r="Y1352"/>
      <c r="Z1352"/>
    </row>
    <row r="1353" spans="14:26" x14ac:dyDescent="0.2">
      <c r="N1353"/>
      <c r="O1353"/>
      <c r="P1353"/>
      <c r="Q1353"/>
      <c r="R1353"/>
      <c r="S1353"/>
      <c r="T1353"/>
      <c r="U1353"/>
      <c r="V1353"/>
      <c r="W1353"/>
      <c r="X1353"/>
      <c r="Y1353"/>
      <c r="Z1353"/>
    </row>
    <row r="1354" spans="14:26" x14ac:dyDescent="0.2">
      <c r="N1354"/>
      <c r="O1354"/>
      <c r="P1354"/>
      <c r="Q1354"/>
      <c r="R1354"/>
      <c r="S1354"/>
      <c r="T1354"/>
      <c r="U1354"/>
      <c r="V1354"/>
      <c r="W1354"/>
      <c r="X1354"/>
      <c r="Y1354"/>
      <c r="Z1354"/>
    </row>
    <row r="1355" spans="14:26" x14ac:dyDescent="0.2">
      <c r="N1355"/>
      <c r="O1355"/>
      <c r="P1355"/>
      <c r="Q1355"/>
      <c r="R1355"/>
      <c r="S1355"/>
      <c r="T1355"/>
      <c r="U1355"/>
      <c r="V1355"/>
      <c r="W1355"/>
      <c r="X1355"/>
      <c r="Y1355"/>
      <c r="Z1355"/>
    </row>
    <row r="1356" spans="14:26" x14ac:dyDescent="0.2">
      <c r="N1356"/>
      <c r="O1356"/>
      <c r="P1356"/>
      <c r="Q1356"/>
      <c r="R1356"/>
      <c r="S1356"/>
      <c r="T1356"/>
      <c r="U1356"/>
      <c r="V1356"/>
      <c r="W1356"/>
      <c r="X1356"/>
      <c r="Y1356"/>
      <c r="Z1356"/>
    </row>
    <row r="1357" spans="14:26" x14ac:dyDescent="0.2">
      <c r="N1357"/>
      <c r="O1357"/>
      <c r="P1357"/>
      <c r="Q1357"/>
      <c r="R1357"/>
      <c r="S1357"/>
      <c r="T1357"/>
      <c r="U1357"/>
      <c r="V1357"/>
      <c r="W1357"/>
      <c r="X1357"/>
      <c r="Y1357"/>
      <c r="Z1357"/>
    </row>
    <row r="1358" spans="14:26" x14ac:dyDescent="0.2">
      <c r="N1358"/>
      <c r="O1358"/>
      <c r="P1358"/>
      <c r="Q1358"/>
      <c r="R1358"/>
      <c r="S1358"/>
      <c r="T1358"/>
      <c r="U1358"/>
      <c r="V1358"/>
      <c r="W1358"/>
      <c r="X1358"/>
      <c r="Y1358"/>
      <c r="Z1358"/>
    </row>
    <row r="1359" spans="14:26" x14ac:dyDescent="0.2">
      <c r="N1359"/>
      <c r="O1359"/>
      <c r="P1359"/>
      <c r="Q1359"/>
      <c r="R1359"/>
      <c r="S1359"/>
      <c r="T1359"/>
      <c r="U1359"/>
      <c r="V1359"/>
      <c r="W1359"/>
      <c r="X1359"/>
      <c r="Y1359"/>
      <c r="Z1359"/>
    </row>
    <row r="1360" spans="14:26" x14ac:dyDescent="0.2">
      <c r="N1360"/>
      <c r="O1360"/>
      <c r="P1360"/>
      <c r="Q1360"/>
      <c r="R1360"/>
      <c r="S1360"/>
      <c r="T1360"/>
      <c r="U1360"/>
      <c r="V1360"/>
      <c r="W1360"/>
      <c r="X1360"/>
      <c r="Y1360"/>
      <c r="Z1360"/>
    </row>
    <row r="1361" spans="14:26" x14ac:dyDescent="0.2">
      <c r="N1361"/>
      <c r="O1361"/>
      <c r="P1361"/>
      <c r="Q1361"/>
      <c r="R1361"/>
      <c r="S1361"/>
      <c r="T1361"/>
      <c r="U1361"/>
      <c r="V1361"/>
      <c r="W1361"/>
      <c r="X1361"/>
      <c r="Y1361"/>
      <c r="Z1361"/>
    </row>
    <row r="1362" spans="14:26" x14ac:dyDescent="0.2">
      <c r="N1362"/>
      <c r="O1362"/>
      <c r="P1362"/>
      <c r="Q1362"/>
      <c r="R1362"/>
      <c r="S1362"/>
      <c r="T1362"/>
      <c r="U1362"/>
      <c r="V1362"/>
      <c r="W1362"/>
      <c r="X1362"/>
      <c r="Y1362"/>
      <c r="Z1362"/>
    </row>
    <row r="1363" spans="14:26" x14ac:dyDescent="0.2">
      <c r="N1363"/>
      <c r="O1363"/>
      <c r="P1363"/>
      <c r="Q1363"/>
      <c r="R1363"/>
      <c r="S1363"/>
      <c r="T1363"/>
      <c r="U1363"/>
      <c r="V1363"/>
      <c r="W1363"/>
      <c r="X1363"/>
      <c r="Y1363"/>
      <c r="Z1363"/>
    </row>
    <row r="1364" spans="14:26" x14ac:dyDescent="0.2">
      <c r="N1364"/>
      <c r="O1364"/>
      <c r="P1364"/>
      <c r="Q1364"/>
      <c r="R1364"/>
      <c r="S1364"/>
      <c r="T1364"/>
      <c r="U1364"/>
      <c r="V1364"/>
      <c r="W1364"/>
      <c r="X1364"/>
      <c r="Y1364"/>
      <c r="Z1364"/>
    </row>
    <row r="1365" spans="14:26" x14ac:dyDescent="0.2">
      <c r="N1365"/>
      <c r="O1365"/>
      <c r="P1365"/>
      <c r="Q1365"/>
      <c r="R1365"/>
      <c r="S1365"/>
      <c r="T1365"/>
      <c r="U1365"/>
      <c r="V1365"/>
      <c r="W1365"/>
      <c r="X1365"/>
      <c r="Y1365"/>
      <c r="Z1365"/>
    </row>
    <row r="1366" spans="14:26" x14ac:dyDescent="0.2">
      <c r="N1366"/>
      <c r="O1366"/>
      <c r="P1366"/>
      <c r="Q1366"/>
      <c r="R1366"/>
      <c r="S1366"/>
      <c r="T1366"/>
      <c r="U1366"/>
      <c r="V1366"/>
      <c r="W1366"/>
      <c r="X1366"/>
      <c r="Y1366"/>
      <c r="Z1366"/>
    </row>
    <row r="1367" spans="14:26" x14ac:dyDescent="0.2">
      <c r="N1367"/>
      <c r="O1367"/>
      <c r="P1367"/>
      <c r="Q1367"/>
      <c r="R1367"/>
      <c r="S1367"/>
      <c r="T1367"/>
      <c r="U1367"/>
      <c r="V1367"/>
      <c r="W1367"/>
      <c r="X1367"/>
      <c r="Y1367"/>
      <c r="Z1367"/>
    </row>
    <row r="1368" spans="14:26" x14ac:dyDescent="0.2">
      <c r="N1368"/>
      <c r="O1368"/>
      <c r="P1368"/>
      <c r="Q1368"/>
      <c r="R1368"/>
      <c r="S1368"/>
      <c r="T1368"/>
      <c r="U1368"/>
      <c r="V1368"/>
      <c r="W1368"/>
      <c r="X1368"/>
      <c r="Y1368"/>
      <c r="Z1368"/>
    </row>
    <row r="1369" spans="14:26" x14ac:dyDescent="0.2">
      <c r="N1369"/>
      <c r="O1369"/>
      <c r="P1369"/>
      <c r="Q1369"/>
      <c r="R1369"/>
      <c r="S1369"/>
      <c r="T1369"/>
      <c r="U1369"/>
      <c r="V1369"/>
      <c r="W1369"/>
      <c r="X1369"/>
      <c r="Y1369"/>
      <c r="Z1369"/>
    </row>
    <row r="1370" spans="14:26" x14ac:dyDescent="0.2">
      <c r="N1370"/>
      <c r="O1370"/>
      <c r="P1370"/>
      <c r="Q1370"/>
      <c r="R1370"/>
      <c r="S1370"/>
      <c r="T1370"/>
      <c r="U1370"/>
      <c r="V1370"/>
      <c r="W1370"/>
      <c r="X1370"/>
      <c r="Y1370"/>
      <c r="Z1370"/>
    </row>
    <row r="1371" spans="14:26" x14ac:dyDescent="0.2">
      <c r="N1371"/>
      <c r="O1371"/>
      <c r="P1371"/>
      <c r="Q1371"/>
      <c r="R1371"/>
      <c r="S1371"/>
      <c r="T1371"/>
      <c r="U1371"/>
      <c r="V1371"/>
      <c r="W1371"/>
      <c r="X1371"/>
      <c r="Y1371"/>
      <c r="Z1371"/>
    </row>
    <row r="1372" spans="14:26" x14ac:dyDescent="0.2">
      <c r="N1372"/>
      <c r="O1372"/>
      <c r="P1372"/>
      <c r="Q1372"/>
      <c r="R1372"/>
      <c r="S1372"/>
      <c r="T1372"/>
      <c r="U1372"/>
      <c r="V1372"/>
      <c r="W1372"/>
      <c r="X1372"/>
      <c r="Y1372"/>
      <c r="Z1372"/>
    </row>
    <row r="1373" spans="14:26" x14ac:dyDescent="0.2">
      <c r="N1373"/>
      <c r="O1373"/>
      <c r="P1373"/>
      <c r="Q1373"/>
      <c r="R1373"/>
      <c r="S1373"/>
      <c r="T1373"/>
      <c r="U1373"/>
      <c r="V1373"/>
      <c r="W1373"/>
      <c r="X1373"/>
      <c r="Y1373"/>
      <c r="Z1373"/>
    </row>
    <row r="1374" spans="14:26" x14ac:dyDescent="0.2">
      <c r="N1374"/>
      <c r="O1374"/>
      <c r="P1374"/>
      <c r="Q1374"/>
      <c r="R1374"/>
      <c r="S1374"/>
      <c r="T1374"/>
      <c r="U1374"/>
      <c r="V1374"/>
      <c r="W1374"/>
      <c r="X1374"/>
      <c r="Y1374"/>
      <c r="Z1374"/>
    </row>
    <row r="1375" spans="14:26" x14ac:dyDescent="0.2">
      <c r="N1375"/>
      <c r="O1375"/>
      <c r="P1375"/>
      <c r="Q1375"/>
      <c r="R1375"/>
      <c r="S1375"/>
      <c r="T1375"/>
      <c r="U1375"/>
      <c r="V1375"/>
      <c r="W1375"/>
      <c r="X1375"/>
      <c r="Y1375"/>
      <c r="Z1375"/>
    </row>
    <row r="1376" spans="14:26" x14ac:dyDescent="0.2">
      <c r="N1376"/>
      <c r="O1376"/>
      <c r="P1376"/>
      <c r="Q1376"/>
      <c r="R1376"/>
      <c r="S1376"/>
      <c r="T1376"/>
      <c r="U1376"/>
      <c r="V1376"/>
      <c r="W1376"/>
      <c r="X1376"/>
      <c r="Y1376"/>
      <c r="Z1376"/>
    </row>
    <row r="1377" spans="14:26" x14ac:dyDescent="0.2">
      <c r="N1377"/>
      <c r="O1377"/>
      <c r="P1377"/>
      <c r="Q1377"/>
      <c r="R1377"/>
      <c r="S1377"/>
      <c r="T1377"/>
      <c r="U1377"/>
      <c r="V1377"/>
      <c r="W1377"/>
      <c r="X1377"/>
      <c r="Y1377"/>
      <c r="Z1377"/>
    </row>
    <row r="1378" spans="14:26" x14ac:dyDescent="0.2">
      <c r="N1378"/>
      <c r="O1378"/>
      <c r="P1378"/>
      <c r="Q1378"/>
      <c r="R1378"/>
      <c r="S1378"/>
      <c r="T1378"/>
      <c r="U1378"/>
      <c r="V1378"/>
      <c r="W1378"/>
      <c r="X1378"/>
      <c r="Y1378"/>
      <c r="Z1378"/>
    </row>
    <row r="1379" spans="14:26" x14ac:dyDescent="0.2">
      <c r="N1379"/>
      <c r="O1379"/>
      <c r="P1379"/>
      <c r="Q1379"/>
      <c r="R1379"/>
      <c r="S1379"/>
      <c r="T1379"/>
      <c r="U1379"/>
      <c r="V1379"/>
      <c r="W1379"/>
      <c r="X1379"/>
      <c r="Y1379"/>
      <c r="Z1379"/>
    </row>
    <row r="1380" spans="14:26" x14ac:dyDescent="0.2">
      <c r="N1380"/>
      <c r="O1380"/>
      <c r="P1380"/>
      <c r="Q1380"/>
      <c r="R1380"/>
      <c r="S1380"/>
      <c r="T1380"/>
      <c r="U1380"/>
      <c r="V1380"/>
      <c r="W1380"/>
      <c r="X1380"/>
      <c r="Y1380"/>
      <c r="Z1380"/>
    </row>
    <row r="1381" spans="14:26" x14ac:dyDescent="0.2">
      <c r="N1381"/>
      <c r="O1381"/>
      <c r="P1381"/>
      <c r="Q1381"/>
      <c r="R1381"/>
      <c r="S1381"/>
      <c r="T1381"/>
      <c r="U1381"/>
      <c r="V1381"/>
      <c r="W1381"/>
      <c r="X1381"/>
      <c r="Y1381"/>
      <c r="Z1381"/>
    </row>
    <row r="1382" spans="14:26" x14ac:dyDescent="0.2">
      <c r="N1382"/>
      <c r="O1382"/>
      <c r="P1382"/>
      <c r="Q1382"/>
      <c r="R1382"/>
      <c r="S1382"/>
      <c r="T1382"/>
      <c r="U1382"/>
      <c r="V1382"/>
      <c r="W1382"/>
      <c r="X1382"/>
      <c r="Y1382"/>
      <c r="Z1382"/>
    </row>
    <row r="1383" spans="14:26" x14ac:dyDescent="0.2">
      <c r="N1383"/>
      <c r="O1383"/>
      <c r="P1383"/>
      <c r="Q1383"/>
      <c r="R1383"/>
      <c r="S1383"/>
      <c r="T1383"/>
      <c r="U1383"/>
      <c r="V1383"/>
      <c r="W1383"/>
      <c r="X1383"/>
      <c r="Y1383"/>
      <c r="Z1383"/>
    </row>
    <row r="1384" spans="14:26" x14ac:dyDescent="0.2">
      <c r="N1384"/>
      <c r="O1384"/>
      <c r="P1384"/>
      <c r="Q1384"/>
      <c r="R1384"/>
      <c r="S1384"/>
      <c r="T1384"/>
      <c r="U1384"/>
      <c r="V1384"/>
      <c r="W1384"/>
      <c r="X1384"/>
      <c r="Y1384"/>
      <c r="Z1384"/>
    </row>
    <row r="1385" spans="14:26" x14ac:dyDescent="0.2">
      <c r="N1385"/>
      <c r="O1385"/>
      <c r="P1385"/>
      <c r="Q1385"/>
      <c r="R1385"/>
      <c r="S1385"/>
      <c r="T1385"/>
      <c r="U1385"/>
      <c r="V1385"/>
      <c r="W1385"/>
      <c r="X1385"/>
      <c r="Y1385"/>
      <c r="Z1385"/>
    </row>
    <row r="1386" spans="14:26" x14ac:dyDescent="0.2">
      <c r="N1386"/>
      <c r="O1386"/>
      <c r="P1386"/>
      <c r="Q1386"/>
      <c r="R1386"/>
      <c r="S1386"/>
      <c r="T1386"/>
      <c r="U1386"/>
      <c r="V1386"/>
      <c r="W1386"/>
      <c r="X1386"/>
      <c r="Y1386"/>
      <c r="Z1386"/>
    </row>
    <row r="1387" spans="14:26" x14ac:dyDescent="0.2">
      <c r="N1387"/>
      <c r="O1387"/>
      <c r="P1387"/>
      <c r="Q1387"/>
      <c r="R1387"/>
      <c r="S1387"/>
      <c r="T1387"/>
      <c r="U1387"/>
      <c r="V1387"/>
      <c r="W1387"/>
      <c r="X1387"/>
      <c r="Y1387"/>
      <c r="Z1387"/>
    </row>
    <row r="1388" spans="14:26" x14ac:dyDescent="0.2">
      <c r="N1388"/>
      <c r="O1388"/>
      <c r="P1388"/>
      <c r="Q1388"/>
      <c r="R1388"/>
      <c r="S1388"/>
      <c r="T1388"/>
      <c r="U1388"/>
      <c r="V1388"/>
      <c r="W1388"/>
      <c r="X1388"/>
      <c r="Y1388"/>
      <c r="Z1388"/>
    </row>
    <row r="1389" spans="14:26" x14ac:dyDescent="0.2">
      <c r="N1389"/>
      <c r="O1389"/>
      <c r="P1389"/>
      <c r="Q1389"/>
      <c r="R1389"/>
      <c r="S1389"/>
      <c r="T1389"/>
      <c r="U1389"/>
      <c r="V1389"/>
      <c r="W1389"/>
      <c r="X1389"/>
      <c r="Y1389"/>
      <c r="Z1389"/>
    </row>
    <row r="1390" spans="14:26" x14ac:dyDescent="0.2">
      <c r="N1390"/>
      <c r="O1390"/>
      <c r="P1390"/>
      <c r="Q1390"/>
      <c r="R1390"/>
      <c r="S1390"/>
      <c r="T1390"/>
      <c r="U1390"/>
      <c r="V1390"/>
      <c r="W1390"/>
      <c r="X1390"/>
      <c r="Y1390"/>
      <c r="Z1390"/>
    </row>
    <row r="1391" spans="14:26" x14ac:dyDescent="0.2">
      <c r="N1391"/>
      <c r="O1391"/>
      <c r="P1391"/>
      <c r="Q1391"/>
      <c r="R1391"/>
      <c r="S1391"/>
      <c r="T1391"/>
      <c r="U1391"/>
      <c r="V1391"/>
      <c r="W1391"/>
      <c r="X1391"/>
      <c r="Y1391"/>
      <c r="Z1391"/>
    </row>
    <row r="1392" spans="14:26" x14ac:dyDescent="0.2">
      <c r="N1392"/>
      <c r="O1392"/>
      <c r="P1392"/>
      <c r="Q1392"/>
      <c r="R1392"/>
      <c r="S1392"/>
      <c r="T1392"/>
      <c r="U1392"/>
      <c r="V1392"/>
      <c r="W1392"/>
      <c r="X1392"/>
      <c r="Y1392"/>
      <c r="Z1392"/>
    </row>
    <row r="1393" spans="14:26" x14ac:dyDescent="0.2">
      <c r="N1393"/>
      <c r="O1393"/>
      <c r="P1393"/>
      <c r="Q1393"/>
      <c r="R1393"/>
      <c r="S1393"/>
      <c r="T1393"/>
      <c r="U1393"/>
      <c r="V1393"/>
      <c r="W1393"/>
      <c r="X1393"/>
      <c r="Y1393"/>
      <c r="Z1393"/>
    </row>
    <row r="1394" spans="14:26" x14ac:dyDescent="0.2">
      <c r="N1394"/>
      <c r="O1394"/>
      <c r="P1394"/>
      <c r="Q1394"/>
      <c r="R1394"/>
      <c r="S1394"/>
      <c r="T1394"/>
      <c r="U1394"/>
      <c r="V1394"/>
      <c r="W1394"/>
      <c r="X1394"/>
      <c r="Y1394"/>
      <c r="Z1394"/>
    </row>
    <row r="1395" spans="14:26" x14ac:dyDescent="0.2">
      <c r="N1395"/>
      <c r="O1395"/>
      <c r="P1395"/>
      <c r="Q1395"/>
      <c r="R1395"/>
      <c r="S1395"/>
      <c r="T1395"/>
      <c r="U1395"/>
      <c r="V1395"/>
      <c r="W1395"/>
      <c r="X1395"/>
      <c r="Y1395"/>
      <c r="Z1395"/>
    </row>
    <row r="1396" spans="14:26" x14ac:dyDescent="0.2">
      <c r="N1396"/>
      <c r="O1396"/>
      <c r="P1396"/>
      <c r="Q1396"/>
      <c r="R1396"/>
      <c r="S1396"/>
      <c r="T1396"/>
      <c r="U1396"/>
      <c r="V1396"/>
      <c r="W1396"/>
      <c r="X1396"/>
      <c r="Y1396"/>
      <c r="Z1396"/>
    </row>
    <row r="1397" spans="14:26" x14ac:dyDescent="0.2">
      <c r="N1397"/>
      <c r="O1397"/>
      <c r="P1397"/>
      <c r="Q1397"/>
      <c r="R1397"/>
      <c r="S1397"/>
      <c r="T1397"/>
      <c r="U1397"/>
      <c r="V1397"/>
      <c r="W1397"/>
      <c r="X1397"/>
      <c r="Y1397"/>
      <c r="Z1397"/>
    </row>
    <row r="1398" spans="14:26" x14ac:dyDescent="0.2">
      <c r="N1398"/>
      <c r="O1398"/>
      <c r="P1398"/>
      <c r="Q1398"/>
      <c r="R1398"/>
      <c r="S1398"/>
      <c r="T1398"/>
      <c r="U1398"/>
      <c r="V1398"/>
      <c r="W1398"/>
      <c r="X1398"/>
      <c r="Y1398"/>
      <c r="Z1398"/>
    </row>
    <row r="1399" spans="14:26" x14ac:dyDescent="0.2">
      <c r="N1399"/>
      <c r="O1399"/>
      <c r="P1399"/>
      <c r="Q1399"/>
      <c r="R1399"/>
      <c r="S1399"/>
      <c r="T1399"/>
      <c r="U1399"/>
      <c r="V1399"/>
      <c r="W1399"/>
      <c r="X1399"/>
      <c r="Y1399"/>
      <c r="Z1399"/>
    </row>
    <row r="1400" spans="14:26" x14ac:dyDescent="0.2">
      <c r="N1400"/>
      <c r="O1400"/>
      <c r="P1400"/>
      <c r="Q1400"/>
      <c r="R1400"/>
      <c r="S1400"/>
      <c r="T1400"/>
      <c r="U1400"/>
      <c r="V1400"/>
      <c r="W1400"/>
      <c r="X1400"/>
      <c r="Y1400"/>
      <c r="Z1400"/>
    </row>
    <row r="1401" spans="14:26" x14ac:dyDescent="0.2">
      <c r="N1401"/>
      <c r="O1401"/>
      <c r="P1401"/>
      <c r="Q1401"/>
      <c r="R1401"/>
      <c r="S1401"/>
      <c r="T1401"/>
      <c r="U1401"/>
      <c r="V1401"/>
      <c r="W1401"/>
      <c r="X1401"/>
      <c r="Y1401"/>
      <c r="Z1401"/>
    </row>
    <row r="1402" spans="14:26" x14ac:dyDescent="0.2">
      <c r="N1402"/>
      <c r="O1402"/>
      <c r="P1402"/>
      <c r="Q1402"/>
      <c r="R1402"/>
      <c r="S1402"/>
      <c r="T1402"/>
      <c r="U1402"/>
      <c r="V1402"/>
      <c r="W1402"/>
      <c r="X1402"/>
      <c r="Y1402"/>
      <c r="Z1402"/>
    </row>
    <row r="1403" spans="14:26" x14ac:dyDescent="0.2">
      <c r="N1403"/>
      <c r="O1403"/>
      <c r="P1403"/>
      <c r="Q1403"/>
      <c r="R1403"/>
      <c r="S1403"/>
      <c r="T1403"/>
      <c r="U1403"/>
      <c r="V1403"/>
      <c r="W1403"/>
      <c r="X1403"/>
      <c r="Y1403"/>
      <c r="Z1403"/>
    </row>
    <row r="1404" spans="14:26" x14ac:dyDescent="0.2">
      <c r="N1404"/>
      <c r="O1404"/>
      <c r="P1404"/>
      <c r="Q1404"/>
      <c r="R1404"/>
      <c r="S1404"/>
      <c r="T1404"/>
      <c r="U1404"/>
      <c r="V1404"/>
      <c r="W1404"/>
      <c r="X1404"/>
      <c r="Y1404"/>
      <c r="Z1404"/>
    </row>
    <row r="1405" spans="14:26" x14ac:dyDescent="0.2">
      <c r="N1405"/>
      <c r="O1405"/>
      <c r="P1405"/>
      <c r="Q1405"/>
      <c r="R1405"/>
      <c r="S1405"/>
      <c r="T1405"/>
      <c r="U1405"/>
      <c r="V1405"/>
      <c r="W1405"/>
      <c r="X1405"/>
      <c r="Y1405"/>
      <c r="Z1405"/>
    </row>
    <row r="1406" spans="14:26" x14ac:dyDescent="0.2">
      <c r="N1406"/>
      <c r="O1406"/>
      <c r="P1406"/>
      <c r="Q1406"/>
      <c r="R1406"/>
      <c r="S1406"/>
      <c r="T1406"/>
      <c r="U1406"/>
      <c r="V1406"/>
      <c r="W1406"/>
      <c r="X1406"/>
      <c r="Y1406"/>
      <c r="Z1406"/>
    </row>
    <row r="1407" spans="14:26" x14ac:dyDescent="0.2">
      <c r="N1407"/>
      <c r="O1407"/>
      <c r="P1407"/>
      <c r="Q1407"/>
      <c r="R1407"/>
      <c r="S1407"/>
      <c r="T1407"/>
      <c r="U1407"/>
      <c r="V1407"/>
      <c r="W1407"/>
      <c r="X1407"/>
      <c r="Y1407"/>
      <c r="Z1407"/>
    </row>
    <row r="1408" spans="14:26" x14ac:dyDescent="0.2">
      <c r="N1408"/>
      <c r="O1408"/>
      <c r="P1408"/>
      <c r="Q1408"/>
      <c r="R1408"/>
      <c r="S1408"/>
      <c r="T1408"/>
      <c r="U1408"/>
      <c r="V1408"/>
      <c r="W1408"/>
      <c r="X1408"/>
      <c r="Y1408"/>
      <c r="Z1408"/>
    </row>
    <row r="1409" spans="14:26" x14ac:dyDescent="0.2">
      <c r="N1409"/>
      <c r="O1409"/>
      <c r="P1409"/>
      <c r="Q1409"/>
      <c r="R1409"/>
      <c r="S1409"/>
      <c r="T1409"/>
      <c r="U1409"/>
      <c r="V1409"/>
      <c r="W1409"/>
      <c r="X1409"/>
      <c r="Y1409"/>
      <c r="Z1409"/>
    </row>
    <row r="1410" spans="14:26" x14ac:dyDescent="0.2">
      <c r="N1410"/>
      <c r="O1410"/>
      <c r="P1410"/>
      <c r="Q1410"/>
      <c r="R1410"/>
      <c r="S1410"/>
      <c r="T1410"/>
      <c r="U1410"/>
      <c r="V1410"/>
      <c r="W1410"/>
      <c r="X1410"/>
      <c r="Y1410"/>
      <c r="Z1410"/>
    </row>
    <row r="1411" spans="14:26" x14ac:dyDescent="0.2">
      <c r="N1411"/>
      <c r="O1411"/>
      <c r="P1411"/>
      <c r="Q1411"/>
      <c r="R1411"/>
      <c r="S1411"/>
      <c r="T1411"/>
      <c r="U1411"/>
      <c r="V1411"/>
      <c r="W1411"/>
      <c r="X1411"/>
      <c r="Y1411"/>
      <c r="Z1411"/>
    </row>
    <row r="1412" spans="14:26" x14ac:dyDescent="0.2">
      <c r="N1412"/>
      <c r="O1412"/>
      <c r="P1412"/>
      <c r="Q1412"/>
      <c r="R1412"/>
      <c r="S1412"/>
      <c r="T1412"/>
      <c r="U1412"/>
      <c r="V1412"/>
      <c r="W1412"/>
      <c r="X1412"/>
      <c r="Y1412"/>
      <c r="Z1412"/>
    </row>
    <row r="1413" spans="14:26" x14ac:dyDescent="0.2">
      <c r="N1413"/>
      <c r="O1413"/>
      <c r="P1413"/>
      <c r="Q1413"/>
      <c r="R1413"/>
      <c r="S1413"/>
      <c r="T1413"/>
      <c r="U1413"/>
      <c r="V1413"/>
      <c r="W1413"/>
      <c r="X1413"/>
      <c r="Y1413"/>
      <c r="Z1413"/>
    </row>
    <row r="1414" spans="14:26" x14ac:dyDescent="0.2">
      <c r="N1414"/>
      <c r="O1414"/>
      <c r="P1414"/>
      <c r="Q1414"/>
      <c r="R1414"/>
      <c r="S1414"/>
      <c r="T1414"/>
      <c r="U1414"/>
      <c r="V1414"/>
      <c r="W1414"/>
      <c r="X1414"/>
      <c r="Y1414"/>
      <c r="Z1414"/>
    </row>
    <row r="1415" spans="14:26" x14ac:dyDescent="0.2">
      <c r="N1415"/>
      <c r="O1415"/>
      <c r="P1415"/>
      <c r="Q1415"/>
      <c r="R1415"/>
      <c r="S1415"/>
      <c r="T1415"/>
      <c r="U1415"/>
      <c r="V1415"/>
      <c r="W1415"/>
      <c r="X1415"/>
      <c r="Y1415"/>
      <c r="Z1415"/>
    </row>
    <row r="1416" spans="14:26" x14ac:dyDescent="0.2">
      <c r="N1416"/>
      <c r="O1416"/>
      <c r="P1416"/>
      <c r="Q1416"/>
      <c r="R1416"/>
      <c r="S1416"/>
      <c r="T1416"/>
      <c r="U1416"/>
      <c r="V1416"/>
      <c r="W1416"/>
      <c r="X1416"/>
      <c r="Y1416"/>
      <c r="Z1416"/>
    </row>
    <row r="1417" spans="14:26" x14ac:dyDescent="0.2">
      <c r="N1417"/>
      <c r="O1417"/>
      <c r="P1417"/>
      <c r="Q1417"/>
      <c r="R1417"/>
      <c r="S1417"/>
      <c r="T1417"/>
      <c r="U1417"/>
      <c r="V1417"/>
      <c r="W1417"/>
      <c r="X1417"/>
      <c r="Y1417"/>
      <c r="Z1417"/>
    </row>
    <row r="1418" spans="14:26" x14ac:dyDescent="0.2">
      <c r="N1418"/>
      <c r="O1418"/>
      <c r="P1418"/>
      <c r="Q1418"/>
      <c r="R1418"/>
      <c r="S1418"/>
      <c r="T1418"/>
      <c r="U1418"/>
      <c r="V1418"/>
      <c r="W1418"/>
      <c r="X1418"/>
      <c r="Y1418"/>
      <c r="Z1418"/>
    </row>
    <row r="1419" spans="14:26" x14ac:dyDescent="0.2">
      <c r="N1419"/>
      <c r="O1419"/>
      <c r="P1419"/>
      <c r="Q1419"/>
      <c r="R1419"/>
      <c r="S1419"/>
      <c r="T1419"/>
      <c r="U1419"/>
      <c r="V1419"/>
      <c r="W1419"/>
      <c r="X1419"/>
      <c r="Y1419"/>
      <c r="Z1419"/>
    </row>
    <row r="1420" spans="14:26" x14ac:dyDescent="0.2">
      <c r="N1420"/>
      <c r="O1420"/>
      <c r="P1420"/>
      <c r="Q1420"/>
      <c r="R1420"/>
      <c r="S1420"/>
      <c r="T1420"/>
      <c r="U1420"/>
      <c r="V1420"/>
      <c r="W1420"/>
      <c r="X1420"/>
      <c r="Y1420"/>
      <c r="Z1420"/>
    </row>
    <row r="1421" spans="14:26" x14ac:dyDescent="0.2">
      <c r="N1421"/>
      <c r="O1421"/>
      <c r="P1421"/>
      <c r="Q1421"/>
      <c r="R1421"/>
      <c r="S1421"/>
      <c r="T1421"/>
      <c r="U1421"/>
      <c r="V1421"/>
      <c r="W1421"/>
      <c r="X1421"/>
      <c r="Y1421"/>
      <c r="Z1421"/>
    </row>
    <row r="1422" spans="14:26" x14ac:dyDescent="0.2">
      <c r="N1422"/>
      <c r="O1422"/>
      <c r="P1422"/>
      <c r="Q1422"/>
      <c r="R1422"/>
      <c r="S1422"/>
      <c r="T1422"/>
      <c r="U1422"/>
      <c r="V1422"/>
      <c r="W1422"/>
      <c r="X1422"/>
      <c r="Y1422"/>
      <c r="Z1422"/>
    </row>
    <row r="1423" spans="14:26" x14ac:dyDescent="0.2">
      <c r="N1423"/>
      <c r="O1423"/>
      <c r="P1423"/>
      <c r="Q1423"/>
      <c r="R1423"/>
      <c r="S1423"/>
      <c r="T1423"/>
      <c r="U1423"/>
      <c r="V1423"/>
      <c r="W1423"/>
      <c r="X1423"/>
      <c r="Y1423"/>
      <c r="Z1423"/>
    </row>
    <row r="1424" spans="14:26" x14ac:dyDescent="0.2">
      <c r="N1424"/>
      <c r="O1424"/>
      <c r="P1424"/>
      <c r="Q1424"/>
      <c r="R1424"/>
      <c r="S1424"/>
      <c r="T1424"/>
      <c r="U1424"/>
      <c r="V1424"/>
      <c r="W1424"/>
      <c r="X1424"/>
      <c r="Y1424"/>
      <c r="Z1424"/>
    </row>
    <row r="1425" spans="14:26" x14ac:dyDescent="0.2">
      <c r="N1425"/>
      <c r="O1425"/>
      <c r="P1425"/>
      <c r="Q1425"/>
      <c r="R1425"/>
      <c r="S1425"/>
      <c r="T1425"/>
      <c r="U1425"/>
      <c r="V1425"/>
      <c r="W1425"/>
      <c r="X1425"/>
      <c r="Y1425"/>
      <c r="Z1425"/>
    </row>
    <row r="1426" spans="14:26" x14ac:dyDescent="0.2">
      <c r="N1426"/>
      <c r="O1426"/>
      <c r="P1426"/>
      <c r="Q1426"/>
      <c r="R1426"/>
      <c r="S1426"/>
      <c r="T1426"/>
      <c r="U1426"/>
      <c r="V1426"/>
      <c r="W1426"/>
      <c r="X1426"/>
      <c r="Y1426"/>
      <c r="Z1426"/>
    </row>
    <row r="1427" spans="14:26" x14ac:dyDescent="0.2">
      <c r="N1427"/>
      <c r="O1427"/>
      <c r="P1427"/>
      <c r="Q1427"/>
      <c r="R1427"/>
      <c r="S1427"/>
      <c r="T1427"/>
      <c r="U1427"/>
      <c r="V1427"/>
      <c r="W1427"/>
      <c r="X1427"/>
      <c r="Y1427"/>
      <c r="Z1427"/>
    </row>
    <row r="1428" spans="14:26" x14ac:dyDescent="0.2">
      <c r="N1428"/>
      <c r="O1428"/>
      <c r="P1428"/>
      <c r="Q1428"/>
      <c r="R1428"/>
      <c r="S1428"/>
      <c r="T1428"/>
      <c r="U1428"/>
      <c r="V1428"/>
      <c r="W1428"/>
      <c r="X1428"/>
      <c r="Y1428"/>
      <c r="Z1428"/>
    </row>
    <row r="1429" spans="14:26" x14ac:dyDescent="0.2">
      <c r="N1429"/>
      <c r="O1429"/>
      <c r="P1429"/>
      <c r="Q1429"/>
      <c r="R1429"/>
      <c r="S1429"/>
      <c r="T1429"/>
      <c r="U1429"/>
      <c r="V1429"/>
      <c r="W1429"/>
      <c r="X1429"/>
      <c r="Y1429"/>
      <c r="Z1429"/>
    </row>
    <row r="1430" spans="14:26" x14ac:dyDescent="0.2">
      <c r="N1430"/>
      <c r="O1430"/>
      <c r="P1430"/>
      <c r="Q1430"/>
      <c r="R1430"/>
      <c r="S1430"/>
      <c r="T1430"/>
      <c r="U1430"/>
      <c r="V1430"/>
      <c r="W1430"/>
      <c r="X1430"/>
      <c r="Y1430"/>
      <c r="Z1430"/>
    </row>
    <row r="1431" spans="14:26" x14ac:dyDescent="0.2">
      <c r="N1431"/>
      <c r="O1431"/>
      <c r="P1431"/>
      <c r="Q1431"/>
      <c r="R1431"/>
      <c r="S1431"/>
      <c r="T1431"/>
      <c r="U1431"/>
      <c r="V1431"/>
      <c r="W1431"/>
      <c r="X1431"/>
      <c r="Y1431"/>
      <c r="Z1431"/>
    </row>
    <row r="1432" spans="14:26" x14ac:dyDescent="0.2">
      <c r="N1432"/>
      <c r="O1432"/>
      <c r="P1432"/>
      <c r="Q1432"/>
      <c r="R1432"/>
      <c r="S1432"/>
      <c r="T1432"/>
      <c r="U1432"/>
      <c r="V1432"/>
      <c r="W1432"/>
      <c r="X1432"/>
      <c r="Y1432"/>
      <c r="Z1432"/>
    </row>
    <row r="1433" spans="14:26" x14ac:dyDescent="0.2">
      <c r="N1433"/>
      <c r="O1433"/>
      <c r="P1433"/>
      <c r="Q1433"/>
      <c r="R1433"/>
      <c r="S1433"/>
      <c r="T1433"/>
      <c r="U1433"/>
      <c r="V1433"/>
      <c r="W1433"/>
      <c r="X1433"/>
      <c r="Y1433"/>
      <c r="Z1433"/>
    </row>
    <row r="1434" spans="14:26" x14ac:dyDescent="0.2">
      <c r="N1434"/>
      <c r="O1434"/>
      <c r="P1434"/>
      <c r="Q1434"/>
      <c r="R1434"/>
      <c r="S1434"/>
      <c r="T1434"/>
      <c r="U1434"/>
      <c r="V1434"/>
      <c r="W1434"/>
      <c r="X1434"/>
      <c r="Y1434"/>
      <c r="Z1434"/>
    </row>
    <row r="1435" spans="14:26" x14ac:dyDescent="0.2">
      <c r="N1435"/>
      <c r="O1435"/>
      <c r="P1435"/>
      <c r="Q1435"/>
      <c r="R1435"/>
      <c r="S1435"/>
      <c r="T1435"/>
      <c r="U1435"/>
      <c r="V1435"/>
      <c r="W1435"/>
      <c r="X1435"/>
      <c r="Y1435"/>
      <c r="Z1435"/>
    </row>
    <row r="1436" spans="14:26" x14ac:dyDescent="0.2">
      <c r="N1436"/>
      <c r="O1436"/>
      <c r="P1436"/>
      <c r="Q1436"/>
      <c r="R1436"/>
      <c r="S1436"/>
      <c r="T1436"/>
      <c r="U1436"/>
      <c r="V1436"/>
      <c r="W1436"/>
      <c r="X1436"/>
      <c r="Y1436"/>
      <c r="Z1436"/>
    </row>
    <row r="1437" spans="14:26" x14ac:dyDescent="0.2">
      <c r="N1437"/>
      <c r="O1437"/>
      <c r="P1437"/>
      <c r="Q1437"/>
      <c r="R1437"/>
      <c r="S1437"/>
      <c r="T1437"/>
      <c r="U1437"/>
      <c r="V1437"/>
      <c r="W1437"/>
      <c r="X1437"/>
      <c r="Y1437"/>
      <c r="Z1437"/>
    </row>
    <row r="1438" spans="14:26" x14ac:dyDescent="0.2">
      <c r="N1438"/>
      <c r="O1438"/>
      <c r="P1438"/>
      <c r="Q1438"/>
      <c r="R1438"/>
      <c r="S1438"/>
      <c r="T1438"/>
      <c r="U1438"/>
      <c r="V1438"/>
      <c r="W1438"/>
      <c r="X1438"/>
      <c r="Y1438"/>
      <c r="Z1438"/>
    </row>
    <row r="1439" spans="14:26" x14ac:dyDescent="0.2">
      <c r="N1439"/>
      <c r="O1439"/>
      <c r="P1439"/>
      <c r="Q1439"/>
      <c r="R1439"/>
      <c r="S1439"/>
      <c r="T1439"/>
      <c r="U1439"/>
      <c r="V1439"/>
      <c r="W1439"/>
      <c r="X1439"/>
      <c r="Y1439"/>
      <c r="Z1439"/>
    </row>
    <row r="1440" spans="14:26" x14ac:dyDescent="0.2">
      <c r="N1440"/>
      <c r="O1440"/>
      <c r="P1440"/>
      <c r="Q1440"/>
      <c r="R1440"/>
      <c r="S1440"/>
      <c r="T1440"/>
      <c r="U1440"/>
      <c r="V1440"/>
      <c r="W1440"/>
      <c r="X1440"/>
      <c r="Y1440"/>
      <c r="Z1440"/>
    </row>
    <row r="1441" spans="14:26" x14ac:dyDescent="0.2">
      <c r="N1441"/>
      <c r="O1441"/>
      <c r="P1441"/>
      <c r="Q1441"/>
      <c r="R1441"/>
      <c r="S1441"/>
      <c r="T1441"/>
      <c r="U1441"/>
      <c r="V1441"/>
      <c r="W1441"/>
      <c r="X1441"/>
      <c r="Y1441"/>
      <c r="Z1441"/>
    </row>
    <row r="1442" spans="14:26" x14ac:dyDescent="0.2">
      <c r="N1442"/>
      <c r="O1442"/>
      <c r="P1442"/>
      <c r="Q1442"/>
      <c r="R1442"/>
      <c r="S1442"/>
      <c r="T1442"/>
      <c r="U1442"/>
      <c r="V1442"/>
      <c r="W1442"/>
      <c r="X1442"/>
      <c r="Y1442"/>
      <c r="Z1442"/>
    </row>
    <row r="1443" spans="14:26" x14ac:dyDescent="0.2">
      <c r="N1443"/>
      <c r="O1443"/>
      <c r="P1443"/>
      <c r="Q1443"/>
      <c r="R1443"/>
      <c r="S1443"/>
      <c r="T1443"/>
      <c r="U1443"/>
      <c r="V1443"/>
      <c r="W1443"/>
      <c r="X1443"/>
      <c r="Y1443"/>
      <c r="Z1443"/>
    </row>
    <row r="1444" spans="14:26" x14ac:dyDescent="0.2">
      <c r="N1444"/>
      <c r="O1444"/>
      <c r="P1444"/>
      <c r="Q1444"/>
      <c r="R1444"/>
      <c r="S1444"/>
      <c r="T1444"/>
      <c r="U1444"/>
      <c r="V1444"/>
      <c r="W1444"/>
      <c r="X1444"/>
      <c r="Y1444"/>
      <c r="Z1444"/>
    </row>
    <row r="1445" spans="14:26" x14ac:dyDescent="0.2">
      <c r="N1445"/>
      <c r="O1445"/>
      <c r="P1445"/>
      <c r="Q1445"/>
      <c r="R1445"/>
      <c r="S1445"/>
      <c r="T1445"/>
      <c r="U1445"/>
      <c r="V1445"/>
      <c r="W1445"/>
      <c r="X1445"/>
      <c r="Y1445"/>
      <c r="Z1445"/>
    </row>
    <row r="1446" spans="14:26" x14ac:dyDescent="0.2">
      <c r="N1446"/>
      <c r="O1446"/>
      <c r="P1446"/>
      <c r="Q1446"/>
      <c r="R1446"/>
      <c r="S1446"/>
      <c r="T1446"/>
      <c r="U1446"/>
      <c r="V1446"/>
      <c r="W1446"/>
      <c r="X1446"/>
      <c r="Y1446"/>
      <c r="Z1446"/>
    </row>
    <row r="1447" spans="14:26" x14ac:dyDescent="0.2">
      <c r="N1447"/>
      <c r="O1447"/>
      <c r="P1447"/>
      <c r="Q1447"/>
      <c r="R1447"/>
      <c r="S1447"/>
      <c r="T1447"/>
      <c r="U1447"/>
      <c r="V1447"/>
      <c r="W1447"/>
      <c r="X1447"/>
      <c r="Y1447"/>
      <c r="Z1447"/>
    </row>
    <row r="1448" spans="14:26" x14ac:dyDescent="0.2">
      <c r="N1448"/>
      <c r="O1448"/>
      <c r="P1448"/>
      <c r="Q1448"/>
      <c r="R1448"/>
      <c r="S1448"/>
      <c r="T1448"/>
      <c r="U1448"/>
      <c r="V1448"/>
      <c r="W1448"/>
      <c r="X1448"/>
      <c r="Y1448"/>
      <c r="Z1448"/>
    </row>
    <row r="1449" spans="14:26" x14ac:dyDescent="0.2">
      <c r="N1449"/>
      <c r="O1449"/>
      <c r="P1449"/>
      <c r="Q1449"/>
      <c r="R1449"/>
      <c r="S1449"/>
      <c r="T1449"/>
      <c r="U1449"/>
      <c r="V1449"/>
      <c r="W1449"/>
      <c r="X1449"/>
      <c r="Y1449"/>
      <c r="Z1449"/>
    </row>
    <row r="1450" spans="14:26" x14ac:dyDescent="0.2">
      <c r="N1450"/>
      <c r="O1450"/>
      <c r="P1450"/>
      <c r="Q1450"/>
      <c r="R1450"/>
      <c r="S1450"/>
      <c r="T1450"/>
      <c r="U1450"/>
      <c r="V1450"/>
      <c r="W1450"/>
      <c r="X1450"/>
      <c r="Y1450"/>
      <c r="Z1450"/>
    </row>
    <row r="1451" spans="14:26" x14ac:dyDescent="0.2">
      <c r="N1451"/>
      <c r="O1451"/>
      <c r="P1451"/>
      <c r="Q1451"/>
      <c r="R1451"/>
      <c r="S1451"/>
      <c r="T1451"/>
      <c r="U1451"/>
      <c r="V1451"/>
      <c r="W1451"/>
      <c r="X1451"/>
      <c r="Y1451"/>
      <c r="Z1451"/>
    </row>
    <row r="1452" spans="14:26" x14ac:dyDescent="0.2">
      <c r="N1452"/>
      <c r="O1452"/>
      <c r="P1452"/>
      <c r="Q1452"/>
      <c r="R1452"/>
      <c r="S1452"/>
      <c r="T1452"/>
      <c r="U1452"/>
      <c r="V1452"/>
      <c r="W1452"/>
      <c r="X1452"/>
      <c r="Y1452"/>
      <c r="Z1452"/>
    </row>
    <row r="1453" spans="14:26" x14ac:dyDescent="0.2">
      <c r="N1453"/>
      <c r="O1453"/>
      <c r="P1453"/>
      <c r="Q1453"/>
      <c r="R1453"/>
      <c r="S1453"/>
      <c r="T1453"/>
      <c r="U1453"/>
      <c r="V1453"/>
      <c r="W1453"/>
      <c r="X1453"/>
      <c r="Y1453"/>
      <c r="Z1453"/>
    </row>
    <row r="1454" spans="14:26" x14ac:dyDescent="0.2">
      <c r="N1454"/>
      <c r="O1454"/>
      <c r="P1454"/>
      <c r="Q1454"/>
      <c r="R1454"/>
      <c r="S1454"/>
      <c r="T1454"/>
      <c r="U1454"/>
      <c r="V1454"/>
      <c r="W1454"/>
      <c r="X1454"/>
      <c r="Y1454"/>
      <c r="Z1454"/>
    </row>
    <row r="1455" spans="14:26" x14ac:dyDescent="0.2">
      <c r="N1455"/>
      <c r="O1455"/>
      <c r="P1455"/>
      <c r="Q1455"/>
      <c r="R1455"/>
      <c r="S1455"/>
      <c r="T1455"/>
      <c r="U1455"/>
      <c r="V1455"/>
      <c r="W1455"/>
      <c r="X1455"/>
      <c r="Y1455"/>
      <c r="Z1455"/>
    </row>
    <row r="1456" spans="14:26" x14ac:dyDescent="0.2">
      <c r="N1456"/>
      <c r="O1456"/>
      <c r="P1456"/>
      <c r="Q1456"/>
      <c r="R1456"/>
      <c r="S1456"/>
      <c r="T1456"/>
      <c r="U1456"/>
      <c r="V1456"/>
      <c r="W1456"/>
      <c r="X1456"/>
      <c r="Y1456"/>
      <c r="Z1456"/>
    </row>
    <row r="1457" spans="14:26" x14ac:dyDescent="0.2">
      <c r="N1457"/>
      <c r="O1457"/>
      <c r="P1457"/>
      <c r="Q1457"/>
      <c r="R1457"/>
      <c r="S1457"/>
      <c r="T1457"/>
      <c r="U1457"/>
      <c r="V1457"/>
      <c r="W1457"/>
      <c r="X1457"/>
      <c r="Y1457"/>
      <c r="Z1457"/>
    </row>
    <row r="1458" spans="14:26" x14ac:dyDescent="0.2">
      <c r="N1458"/>
      <c r="O1458"/>
      <c r="P1458"/>
      <c r="Q1458"/>
      <c r="R1458"/>
      <c r="S1458"/>
      <c r="T1458"/>
      <c r="U1458"/>
      <c r="V1458"/>
      <c r="W1458"/>
      <c r="X1458"/>
      <c r="Y1458"/>
      <c r="Z1458"/>
    </row>
    <row r="1459" spans="14:26" x14ac:dyDescent="0.2">
      <c r="N1459"/>
      <c r="O1459"/>
      <c r="P1459"/>
      <c r="Q1459"/>
      <c r="R1459"/>
      <c r="S1459"/>
      <c r="T1459"/>
      <c r="U1459"/>
      <c r="V1459"/>
      <c r="W1459"/>
      <c r="X1459"/>
      <c r="Y1459"/>
      <c r="Z1459"/>
    </row>
    <row r="1460" spans="14:26" x14ac:dyDescent="0.2">
      <c r="N1460"/>
      <c r="O1460"/>
      <c r="P1460"/>
      <c r="Q1460"/>
      <c r="R1460"/>
      <c r="S1460"/>
      <c r="T1460"/>
      <c r="U1460"/>
      <c r="V1460"/>
      <c r="W1460"/>
      <c r="X1460"/>
      <c r="Y1460"/>
      <c r="Z1460"/>
    </row>
    <row r="1461" spans="14:26" x14ac:dyDescent="0.2">
      <c r="N1461"/>
      <c r="O1461"/>
      <c r="P1461"/>
      <c r="Q1461"/>
      <c r="R1461"/>
      <c r="S1461"/>
      <c r="T1461"/>
      <c r="U1461"/>
      <c r="V1461"/>
      <c r="W1461"/>
      <c r="X1461"/>
      <c r="Y1461"/>
      <c r="Z1461"/>
    </row>
    <row r="1462" spans="14:26" x14ac:dyDescent="0.2">
      <c r="N1462"/>
      <c r="O1462"/>
      <c r="P1462"/>
      <c r="Q1462"/>
      <c r="R1462"/>
      <c r="S1462"/>
      <c r="T1462"/>
      <c r="U1462"/>
      <c r="V1462"/>
      <c r="W1462"/>
      <c r="X1462"/>
      <c r="Y1462"/>
      <c r="Z1462"/>
    </row>
    <row r="1463" spans="14:26" x14ac:dyDescent="0.2">
      <c r="N1463"/>
      <c r="O1463"/>
      <c r="P1463"/>
      <c r="Q1463"/>
      <c r="R1463"/>
      <c r="S1463"/>
      <c r="T1463"/>
      <c r="U1463"/>
      <c r="V1463"/>
      <c r="W1463"/>
      <c r="X1463"/>
      <c r="Y1463"/>
      <c r="Z1463"/>
    </row>
    <row r="1464" spans="14:26" x14ac:dyDescent="0.2">
      <c r="N1464"/>
      <c r="O1464"/>
      <c r="P1464"/>
      <c r="Q1464"/>
      <c r="R1464"/>
      <c r="S1464"/>
      <c r="T1464"/>
      <c r="U1464"/>
      <c r="V1464"/>
      <c r="W1464"/>
      <c r="X1464"/>
      <c r="Y1464"/>
      <c r="Z1464"/>
    </row>
    <row r="1465" spans="14:26" x14ac:dyDescent="0.2">
      <c r="N1465"/>
      <c r="O1465"/>
      <c r="P1465"/>
      <c r="Q1465"/>
      <c r="R1465"/>
      <c r="S1465"/>
      <c r="T1465"/>
      <c r="U1465"/>
      <c r="V1465"/>
      <c r="W1465"/>
      <c r="X1465"/>
      <c r="Y1465"/>
      <c r="Z1465"/>
    </row>
    <row r="1466" spans="14:26" x14ac:dyDescent="0.2">
      <c r="N1466"/>
      <c r="O1466"/>
      <c r="P1466"/>
      <c r="Q1466"/>
      <c r="R1466"/>
      <c r="S1466"/>
      <c r="T1466"/>
      <c r="U1466"/>
      <c r="V1466"/>
      <c r="W1466"/>
      <c r="X1466"/>
      <c r="Y1466"/>
      <c r="Z1466"/>
    </row>
    <row r="1467" spans="14:26" x14ac:dyDescent="0.2">
      <c r="N1467"/>
      <c r="O1467"/>
      <c r="P1467"/>
      <c r="Q1467"/>
      <c r="R1467"/>
      <c r="S1467"/>
      <c r="T1467"/>
      <c r="U1467"/>
      <c r="V1467"/>
      <c r="W1467"/>
      <c r="X1467"/>
      <c r="Y1467"/>
      <c r="Z1467"/>
    </row>
    <row r="1468" spans="14:26" x14ac:dyDescent="0.2">
      <c r="N1468"/>
      <c r="O1468"/>
      <c r="P1468"/>
      <c r="Q1468"/>
      <c r="R1468"/>
      <c r="S1468"/>
      <c r="T1468"/>
      <c r="U1468"/>
      <c r="V1468"/>
      <c r="W1468"/>
      <c r="X1468"/>
      <c r="Y1468"/>
      <c r="Z1468"/>
    </row>
    <row r="1469" spans="14:26" x14ac:dyDescent="0.2">
      <c r="N1469"/>
      <c r="O1469"/>
      <c r="P1469"/>
      <c r="Q1469"/>
      <c r="R1469"/>
      <c r="S1469"/>
      <c r="T1469"/>
      <c r="U1469"/>
      <c r="V1469"/>
      <c r="W1469"/>
      <c r="X1469"/>
      <c r="Y1469"/>
      <c r="Z1469"/>
    </row>
    <row r="1470" spans="14:26" x14ac:dyDescent="0.2">
      <c r="N1470"/>
      <c r="O1470"/>
      <c r="P1470"/>
      <c r="Q1470"/>
      <c r="R1470"/>
      <c r="S1470"/>
      <c r="T1470"/>
      <c r="U1470"/>
      <c r="V1470"/>
      <c r="W1470"/>
      <c r="X1470"/>
      <c r="Y1470"/>
      <c r="Z1470"/>
    </row>
    <row r="1471" spans="14:26" x14ac:dyDescent="0.2">
      <c r="N1471"/>
      <c r="O1471"/>
      <c r="P1471"/>
      <c r="Q1471"/>
      <c r="R1471"/>
      <c r="S1471"/>
      <c r="T1471"/>
      <c r="U1471"/>
      <c r="V1471"/>
      <c r="W1471"/>
      <c r="X1471"/>
      <c r="Y1471"/>
      <c r="Z1471"/>
    </row>
    <row r="1472" spans="14:26" x14ac:dyDescent="0.2">
      <c r="N1472"/>
      <c r="O1472"/>
      <c r="P1472"/>
      <c r="Q1472"/>
      <c r="R1472"/>
      <c r="S1472"/>
      <c r="T1472"/>
      <c r="U1472"/>
      <c r="V1472"/>
      <c r="W1472"/>
      <c r="X1472"/>
      <c r="Y1472"/>
      <c r="Z1472"/>
    </row>
    <row r="1473" spans="14:26" x14ac:dyDescent="0.2">
      <c r="N1473"/>
      <c r="O1473"/>
      <c r="P1473"/>
      <c r="Q1473"/>
      <c r="R1473"/>
      <c r="S1473"/>
      <c r="T1473"/>
      <c r="U1473"/>
      <c r="V1473"/>
      <c r="W1473"/>
      <c r="X1473"/>
      <c r="Y1473"/>
      <c r="Z1473"/>
    </row>
    <row r="1474" spans="14:26" x14ac:dyDescent="0.2">
      <c r="N1474"/>
      <c r="O1474"/>
      <c r="P1474"/>
      <c r="Q1474"/>
      <c r="R1474"/>
      <c r="S1474"/>
      <c r="T1474"/>
      <c r="U1474"/>
      <c r="V1474"/>
      <c r="W1474"/>
      <c r="X1474"/>
      <c r="Y1474"/>
      <c r="Z1474"/>
    </row>
    <row r="1475" spans="14:26" x14ac:dyDescent="0.2">
      <c r="N1475"/>
      <c r="O1475"/>
      <c r="P1475"/>
      <c r="Q1475"/>
      <c r="R1475"/>
      <c r="S1475"/>
      <c r="T1475"/>
      <c r="U1475"/>
      <c r="V1475"/>
      <c r="W1475"/>
      <c r="X1475"/>
      <c r="Y1475"/>
      <c r="Z1475"/>
    </row>
    <row r="1476" spans="14:26" x14ac:dyDescent="0.2">
      <c r="N1476"/>
      <c r="O1476"/>
      <c r="P1476"/>
      <c r="Q1476"/>
      <c r="R1476"/>
      <c r="S1476"/>
      <c r="T1476"/>
      <c r="U1476"/>
      <c r="V1476"/>
      <c r="W1476"/>
      <c r="X1476"/>
      <c r="Y1476"/>
      <c r="Z1476"/>
    </row>
    <row r="1477" spans="14:26" x14ac:dyDescent="0.2">
      <c r="N1477"/>
      <c r="O1477"/>
      <c r="P1477"/>
      <c r="Q1477"/>
      <c r="R1477"/>
      <c r="S1477"/>
      <c r="T1477"/>
      <c r="U1477"/>
      <c r="V1477"/>
      <c r="W1477"/>
      <c r="X1477"/>
      <c r="Y1477"/>
      <c r="Z1477"/>
    </row>
    <row r="1478" spans="14:26" x14ac:dyDescent="0.2">
      <c r="N1478"/>
      <c r="O1478"/>
      <c r="P1478"/>
      <c r="Q1478"/>
      <c r="R1478"/>
      <c r="S1478"/>
      <c r="T1478"/>
      <c r="U1478"/>
      <c r="V1478"/>
      <c r="W1478"/>
      <c r="X1478"/>
      <c r="Y1478"/>
      <c r="Z1478"/>
    </row>
    <row r="1479" spans="14:26" x14ac:dyDescent="0.2">
      <c r="N1479"/>
      <c r="O1479"/>
      <c r="P1479"/>
      <c r="Q1479"/>
      <c r="R1479"/>
      <c r="S1479"/>
      <c r="T1479"/>
      <c r="U1479"/>
      <c r="V1479"/>
      <c r="W1479"/>
      <c r="X1479"/>
      <c r="Y1479"/>
      <c r="Z1479"/>
    </row>
    <row r="1480" spans="14:26" x14ac:dyDescent="0.2">
      <c r="N1480"/>
      <c r="O1480"/>
      <c r="P1480"/>
      <c r="Q1480"/>
      <c r="R1480"/>
      <c r="S1480"/>
      <c r="T1480"/>
      <c r="U1480"/>
      <c r="V1480"/>
      <c r="W1480"/>
      <c r="X1480"/>
      <c r="Y1480"/>
      <c r="Z1480"/>
    </row>
    <row r="1481" spans="14:26" x14ac:dyDescent="0.2">
      <c r="N1481"/>
      <c r="O1481"/>
      <c r="P1481"/>
      <c r="Q1481"/>
      <c r="R1481"/>
      <c r="S1481"/>
      <c r="T1481"/>
      <c r="U1481"/>
      <c r="V1481"/>
      <c r="W1481"/>
      <c r="X1481"/>
      <c r="Y1481"/>
      <c r="Z1481"/>
    </row>
    <row r="1482" spans="14:26" x14ac:dyDescent="0.2">
      <c r="N1482"/>
      <c r="O1482"/>
      <c r="P1482"/>
      <c r="Q1482"/>
      <c r="R1482"/>
      <c r="S1482"/>
      <c r="T1482"/>
      <c r="U1482"/>
      <c r="V1482"/>
      <c r="W1482"/>
      <c r="X1482"/>
      <c r="Y1482"/>
      <c r="Z1482"/>
    </row>
    <row r="1483" spans="14:26" x14ac:dyDescent="0.2">
      <c r="N1483"/>
      <c r="O1483"/>
      <c r="P1483"/>
      <c r="Q1483"/>
      <c r="R1483"/>
      <c r="S1483"/>
      <c r="T1483"/>
      <c r="U1483"/>
      <c r="V1483"/>
      <c r="W1483"/>
      <c r="X1483"/>
      <c r="Y1483"/>
      <c r="Z1483"/>
    </row>
    <row r="1484" spans="14:26" x14ac:dyDescent="0.2">
      <c r="N1484"/>
      <c r="O1484"/>
      <c r="P1484"/>
      <c r="Q1484"/>
      <c r="R1484"/>
      <c r="S1484"/>
      <c r="T1484"/>
      <c r="U1484"/>
      <c r="V1484"/>
      <c r="W1484"/>
      <c r="X1484"/>
      <c r="Y1484"/>
      <c r="Z1484"/>
    </row>
    <row r="1485" spans="14:26" x14ac:dyDescent="0.2">
      <c r="N1485"/>
      <c r="O1485"/>
      <c r="P1485"/>
      <c r="Q1485"/>
      <c r="R1485"/>
      <c r="S1485"/>
      <c r="T1485"/>
      <c r="U1485"/>
      <c r="V1485"/>
      <c r="W1485"/>
      <c r="X1485"/>
      <c r="Y1485"/>
      <c r="Z1485"/>
    </row>
    <row r="1486" spans="14:26" x14ac:dyDescent="0.2">
      <c r="N1486"/>
      <c r="O1486"/>
      <c r="P1486"/>
      <c r="Q1486"/>
      <c r="R1486"/>
      <c r="S1486"/>
      <c r="T1486"/>
      <c r="U1486"/>
      <c r="V1486"/>
      <c r="W1486"/>
      <c r="X1486"/>
      <c r="Y1486"/>
      <c r="Z1486"/>
    </row>
    <row r="1487" spans="14:26" x14ac:dyDescent="0.2">
      <c r="N1487"/>
      <c r="O1487"/>
      <c r="P1487"/>
      <c r="Q1487"/>
      <c r="R1487"/>
      <c r="S1487"/>
      <c r="T1487"/>
      <c r="U1487"/>
      <c r="V1487"/>
      <c r="W1487"/>
      <c r="X1487"/>
      <c r="Y1487"/>
      <c r="Z1487"/>
    </row>
    <row r="1488" spans="14:26" x14ac:dyDescent="0.2">
      <c r="N1488"/>
      <c r="O1488"/>
      <c r="P1488"/>
      <c r="Q1488"/>
      <c r="R1488"/>
      <c r="S1488"/>
      <c r="T1488"/>
      <c r="U1488"/>
      <c r="V1488"/>
      <c r="W1488"/>
      <c r="X1488"/>
      <c r="Y1488"/>
      <c r="Z1488"/>
    </row>
    <row r="1489" spans="14:26" x14ac:dyDescent="0.2">
      <c r="N1489"/>
      <c r="O1489"/>
      <c r="P1489"/>
      <c r="Q1489"/>
      <c r="R1489"/>
      <c r="S1489"/>
      <c r="T1489"/>
      <c r="U1489"/>
      <c r="V1489"/>
      <c r="W1489"/>
      <c r="X1489"/>
      <c r="Y1489"/>
      <c r="Z1489"/>
    </row>
    <row r="1490" spans="14:26" x14ac:dyDescent="0.2">
      <c r="N1490"/>
      <c r="O1490"/>
      <c r="P1490"/>
      <c r="Q1490"/>
      <c r="R1490"/>
      <c r="S1490"/>
      <c r="T1490"/>
      <c r="U1490"/>
      <c r="V1490"/>
      <c r="W1490"/>
      <c r="X1490"/>
      <c r="Y1490"/>
      <c r="Z1490"/>
    </row>
    <row r="1491" spans="14:26" x14ac:dyDescent="0.2">
      <c r="N1491"/>
      <c r="O1491"/>
      <c r="P1491"/>
      <c r="Q1491"/>
      <c r="R1491"/>
      <c r="S1491"/>
      <c r="T1491"/>
      <c r="U1491"/>
      <c r="V1491"/>
      <c r="W1491"/>
      <c r="X1491"/>
      <c r="Y1491"/>
      <c r="Z1491"/>
    </row>
    <row r="1492" spans="14:26" x14ac:dyDescent="0.2">
      <c r="N1492"/>
      <c r="O1492"/>
      <c r="P1492"/>
      <c r="Q1492"/>
      <c r="R1492"/>
      <c r="S1492"/>
      <c r="T1492"/>
      <c r="U1492"/>
      <c r="V1492"/>
      <c r="W1492"/>
      <c r="X1492"/>
      <c r="Y1492"/>
      <c r="Z1492"/>
    </row>
    <row r="1493" spans="14:26" x14ac:dyDescent="0.2">
      <c r="N1493"/>
      <c r="O1493"/>
      <c r="P1493"/>
      <c r="Q1493"/>
      <c r="R1493"/>
      <c r="S1493"/>
      <c r="T1493"/>
      <c r="U1493"/>
      <c r="V1493"/>
      <c r="W1493"/>
      <c r="X1493"/>
      <c r="Y1493"/>
      <c r="Z1493"/>
    </row>
    <row r="1494" spans="14:26" x14ac:dyDescent="0.2">
      <c r="N1494"/>
      <c r="O1494"/>
      <c r="P1494"/>
      <c r="Q1494"/>
      <c r="R1494"/>
      <c r="S1494"/>
      <c r="T1494"/>
      <c r="U1494"/>
      <c r="V1494"/>
      <c r="W1494"/>
      <c r="X1494"/>
      <c r="Y1494"/>
      <c r="Z1494"/>
    </row>
    <row r="1495" spans="14:26" x14ac:dyDescent="0.2">
      <c r="N1495"/>
      <c r="O1495"/>
      <c r="P1495"/>
      <c r="Q1495"/>
      <c r="R1495"/>
      <c r="S1495"/>
      <c r="T1495"/>
      <c r="U1495"/>
      <c r="V1495"/>
      <c r="W1495"/>
      <c r="X1495"/>
      <c r="Y1495"/>
      <c r="Z1495"/>
    </row>
    <row r="1496" spans="14:26" x14ac:dyDescent="0.2">
      <c r="N1496"/>
      <c r="O1496"/>
      <c r="P1496"/>
      <c r="Q1496"/>
      <c r="R1496"/>
      <c r="S1496"/>
      <c r="T1496"/>
      <c r="U1496"/>
      <c r="V1496"/>
      <c r="W1496"/>
      <c r="X1496"/>
      <c r="Y1496"/>
      <c r="Z1496"/>
    </row>
    <row r="1497" spans="14:26" x14ac:dyDescent="0.2">
      <c r="N1497"/>
      <c r="O1497"/>
      <c r="P1497"/>
      <c r="Q1497"/>
      <c r="R1497"/>
      <c r="S1497"/>
      <c r="T1497"/>
      <c r="U1497"/>
      <c r="V1497"/>
      <c r="W1497"/>
      <c r="X1497"/>
      <c r="Y1497"/>
      <c r="Z1497"/>
    </row>
    <row r="1498" spans="14:26" x14ac:dyDescent="0.2">
      <c r="N1498"/>
      <c r="O1498"/>
      <c r="P1498"/>
      <c r="Q1498"/>
      <c r="R1498"/>
      <c r="S1498"/>
      <c r="T1498"/>
      <c r="U1498"/>
      <c r="V1498"/>
      <c r="W1498"/>
      <c r="X1498"/>
      <c r="Y1498"/>
      <c r="Z1498"/>
    </row>
    <row r="1499" spans="14:26" x14ac:dyDescent="0.2">
      <c r="N1499"/>
      <c r="O1499"/>
      <c r="P1499"/>
      <c r="Q1499"/>
      <c r="R1499"/>
      <c r="S1499"/>
      <c r="T1499"/>
      <c r="U1499"/>
      <c r="V1499"/>
      <c r="W1499"/>
      <c r="X1499"/>
      <c r="Y1499"/>
      <c r="Z1499"/>
    </row>
    <row r="1500" spans="14:26" x14ac:dyDescent="0.2">
      <c r="N1500"/>
      <c r="O1500"/>
      <c r="P1500"/>
      <c r="Q1500"/>
      <c r="R1500"/>
      <c r="S1500"/>
      <c r="T1500"/>
      <c r="U1500"/>
      <c r="V1500"/>
      <c r="W1500"/>
      <c r="X1500"/>
      <c r="Y1500"/>
      <c r="Z1500"/>
    </row>
    <row r="1501" spans="14:26" x14ac:dyDescent="0.2">
      <c r="N1501"/>
      <c r="O1501"/>
      <c r="P1501"/>
      <c r="Q1501"/>
      <c r="R1501"/>
      <c r="S1501"/>
      <c r="T1501"/>
      <c r="U1501"/>
      <c r="V1501"/>
      <c r="W1501"/>
      <c r="X1501"/>
      <c r="Y1501"/>
      <c r="Z1501"/>
    </row>
    <row r="1502" spans="14:26" x14ac:dyDescent="0.2">
      <c r="N1502"/>
      <c r="O1502"/>
      <c r="P1502"/>
      <c r="Q1502"/>
      <c r="R1502"/>
      <c r="S1502"/>
      <c r="T1502"/>
      <c r="U1502"/>
      <c r="V1502"/>
      <c r="W1502"/>
      <c r="X1502"/>
      <c r="Y1502"/>
      <c r="Z1502"/>
    </row>
    <row r="1503" spans="14:26" x14ac:dyDescent="0.2">
      <c r="N1503"/>
      <c r="O1503"/>
      <c r="P1503"/>
      <c r="Q1503"/>
      <c r="R1503"/>
      <c r="S1503"/>
      <c r="T1503"/>
      <c r="U1503"/>
      <c r="V1503"/>
      <c r="W1503"/>
      <c r="X1503"/>
      <c r="Y1503"/>
      <c r="Z1503"/>
    </row>
    <row r="1504" spans="14:26" x14ac:dyDescent="0.2">
      <c r="N1504"/>
      <c r="O1504"/>
      <c r="P1504"/>
      <c r="Q1504"/>
      <c r="R1504"/>
      <c r="S1504"/>
      <c r="T1504"/>
      <c r="U1504"/>
      <c r="V1504"/>
      <c r="W1504"/>
      <c r="X1504"/>
      <c r="Y1504"/>
      <c r="Z1504"/>
    </row>
    <row r="1505" spans="14:26" x14ac:dyDescent="0.2">
      <c r="N1505"/>
      <c r="O1505"/>
      <c r="P1505"/>
      <c r="Q1505"/>
      <c r="R1505"/>
      <c r="S1505"/>
      <c r="T1505"/>
      <c r="U1505"/>
      <c r="V1505"/>
      <c r="W1505"/>
      <c r="X1505"/>
      <c r="Y1505"/>
      <c r="Z1505"/>
    </row>
    <row r="1506" spans="14:26" x14ac:dyDescent="0.2">
      <c r="N1506"/>
      <c r="O1506"/>
      <c r="P1506"/>
      <c r="Q1506"/>
      <c r="R1506"/>
      <c r="S1506"/>
      <c r="T1506"/>
      <c r="U1506"/>
      <c r="V1506"/>
      <c r="W1506"/>
      <c r="X1506"/>
      <c r="Y1506"/>
      <c r="Z1506"/>
    </row>
    <row r="1507" spans="14:26" x14ac:dyDescent="0.2">
      <c r="N1507"/>
      <c r="O1507"/>
      <c r="P1507"/>
      <c r="Q1507"/>
      <c r="R1507"/>
      <c r="S1507"/>
      <c r="T1507"/>
      <c r="U1507"/>
      <c r="V1507"/>
      <c r="W1507"/>
      <c r="X1507"/>
      <c r="Y1507"/>
      <c r="Z1507"/>
    </row>
    <row r="1508" spans="14:26" x14ac:dyDescent="0.2">
      <c r="N1508"/>
      <c r="O1508"/>
      <c r="P1508"/>
      <c r="Q1508"/>
      <c r="R1508"/>
      <c r="S1508"/>
      <c r="T1508"/>
      <c r="U1508"/>
      <c r="V1508"/>
      <c r="W1508"/>
      <c r="X1508"/>
      <c r="Y1508"/>
      <c r="Z1508"/>
    </row>
    <row r="1509" spans="14:26" x14ac:dyDescent="0.2">
      <c r="N1509"/>
      <c r="O1509"/>
      <c r="P1509"/>
      <c r="Q1509"/>
      <c r="R1509"/>
      <c r="S1509"/>
      <c r="T1509"/>
      <c r="U1509"/>
      <c r="V1509"/>
      <c r="W1509"/>
      <c r="X1509"/>
      <c r="Y1509"/>
      <c r="Z1509"/>
    </row>
    <row r="1510" spans="14:26" x14ac:dyDescent="0.2">
      <c r="N1510"/>
      <c r="O1510"/>
      <c r="P1510"/>
      <c r="Q1510"/>
      <c r="R1510"/>
      <c r="S1510"/>
      <c r="T1510"/>
      <c r="U1510"/>
      <c r="V1510"/>
      <c r="W1510"/>
      <c r="X1510"/>
      <c r="Y1510"/>
      <c r="Z1510"/>
    </row>
    <row r="1511" spans="14:26" x14ac:dyDescent="0.2">
      <c r="N1511"/>
      <c r="O1511"/>
      <c r="P1511"/>
      <c r="Q1511"/>
      <c r="R1511"/>
      <c r="S1511"/>
      <c r="T1511"/>
      <c r="U1511"/>
      <c r="V1511"/>
      <c r="W1511"/>
      <c r="X1511"/>
      <c r="Y1511"/>
      <c r="Z1511"/>
    </row>
    <row r="1512" spans="14:26" x14ac:dyDescent="0.2">
      <c r="N1512"/>
      <c r="O1512"/>
      <c r="P1512"/>
      <c r="Q1512"/>
      <c r="R1512"/>
      <c r="S1512"/>
      <c r="T1512"/>
      <c r="U1512"/>
      <c r="V1512"/>
      <c r="W1512"/>
      <c r="X1512"/>
      <c r="Y1512"/>
      <c r="Z1512"/>
    </row>
    <row r="1513" spans="14:26" x14ac:dyDescent="0.2">
      <c r="N1513"/>
      <c r="O1513"/>
      <c r="P1513"/>
      <c r="Q1513"/>
      <c r="R1513"/>
      <c r="S1513"/>
      <c r="T1513"/>
      <c r="U1513"/>
      <c r="V1513"/>
      <c r="W1513"/>
      <c r="X1513"/>
      <c r="Y1513"/>
      <c r="Z1513"/>
    </row>
    <row r="1514" spans="14:26" x14ac:dyDescent="0.2">
      <c r="N1514"/>
      <c r="O1514"/>
      <c r="P1514"/>
      <c r="Q1514"/>
      <c r="R1514"/>
      <c r="S1514"/>
      <c r="T1514"/>
      <c r="U1514"/>
      <c r="V1514"/>
      <c r="W1514"/>
      <c r="X1514"/>
      <c r="Y1514"/>
      <c r="Z1514"/>
    </row>
    <row r="1515" spans="14:26" x14ac:dyDescent="0.2">
      <c r="N1515"/>
      <c r="O1515"/>
      <c r="P1515"/>
      <c r="Q1515"/>
      <c r="R1515"/>
      <c r="S1515"/>
      <c r="T1515"/>
      <c r="U1515"/>
      <c r="V1515"/>
      <c r="W1515"/>
      <c r="X1515"/>
      <c r="Y1515"/>
      <c r="Z1515"/>
    </row>
    <row r="1516" spans="14:26" x14ac:dyDescent="0.2">
      <c r="N1516"/>
      <c r="O1516"/>
      <c r="P1516"/>
      <c r="Q1516"/>
      <c r="R1516"/>
      <c r="S1516"/>
      <c r="T1516"/>
      <c r="U1516"/>
      <c r="V1516"/>
      <c r="W1516"/>
      <c r="X1516"/>
      <c r="Y1516"/>
      <c r="Z1516"/>
    </row>
    <row r="1517" spans="14:26" x14ac:dyDescent="0.2">
      <c r="N1517"/>
      <c r="O1517"/>
      <c r="P1517"/>
      <c r="Q1517"/>
      <c r="R1517"/>
      <c r="S1517"/>
      <c r="T1517"/>
      <c r="U1517"/>
      <c r="V1517"/>
      <c r="W1517"/>
      <c r="X1517"/>
      <c r="Y1517"/>
      <c r="Z1517"/>
    </row>
    <row r="1518" spans="14:26" x14ac:dyDescent="0.2">
      <c r="N1518"/>
      <c r="O1518"/>
      <c r="P1518"/>
      <c r="Q1518"/>
      <c r="R1518"/>
      <c r="S1518"/>
      <c r="T1518"/>
      <c r="U1518"/>
      <c r="V1518"/>
      <c r="W1518"/>
      <c r="X1518"/>
      <c r="Y1518"/>
      <c r="Z1518"/>
    </row>
    <row r="1519" spans="14:26" x14ac:dyDescent="0.2">
      <c r="N1519"/>
      <c r="O1519"/>
      <c r="P1519"/>
      <c r="Q1519"/>
      <c r="R1519"/>
      <c r="S1519"/>
      <c r="T1519"/>
      <c r="U1519"/>
      <c r="V1519"/>
      <c r="W1519"/>
      <c r="X1519"/>
      <c r="Y1519"/>
      <c r="Z1519"/>
    </row>
    <row r="1520" spans="14:26" x14ac:dyDescent="0.2">
      <c r="N1520"/>
      <c r="O1520"/>
      <c r="P1520"/>
      <c r="Q1520"/>
      <c r="R1520"/>
      <c r="S1520"/>
      <c r="T1520"/>
      <c r="U1520"/>
      <c r="V1520"/>
      <c r="W1520"/>
      <c r="X1520"/>
      <c r="Y1520"/>
      <c r="Z1520"/>
    </row>
    <row r="1521" spans="14:26" x14ac:dyDescent="0.2">
      <c r="N1521"/>
      <c r="O1521"/>
      <c r="P1521"/>
      <c r="Q1521"/>
      <c r="R1521"/>
      <c r="S1521"/>
      <c r="T1521"/>
      <c r="U1521"/>
      <c r="V1521"/>
      <c r="W1521"/>
      <c r="X1521"/>
      <c r="Y1521"/>
      <c r="Z1521"/>
    </row>
    <row r="1522" spans="14:26" x14ac:dyDescent="0.2">
      <c r="N1522"/>
      <c r="O1522"/>
      <c r="P1522"/>
      <c r="Q1522"/>
      <c r="R1522"/>
      <c r="S1522"/>
      <c r="T1522"/>
      <c r="U1522"/>
      <c r="V1522"/>
      <c r="W1522"/>
      <c r="X1522"/>
      <c r="Y1522"/>
      <c r="Z1522"/>
    </row>
    <row r="1523" spans="14:26" x14ac:dyDescent="0.2">
      <c r="N1523"/>
      <c r="O1523"/>
      <c r="P1523"/>
      <c r="Q1523"/>
      <c r="R1523"/>
      <c r="S1523"/>
      <c r="T1523"/>
      <c r="U1523"/>
      <c r="V1523"/>
      <c r="W1523"/>
      <c r="X1523"/>
      <c r="Y1523"/>
      <c r="Z1523"/>
    </row>
    <row r="1524" spans="14:26" x14ac:dyDescent="0.2">
      <c r="N1524"/>
      <c r="O1524"/>
      <c r="P1524"/>
      <c r="Q1524"/>
      <c r="R1524"/>
      <c r="S1524"/>
      <c r="T1524"/>
      <c r="U1524"/>
      <c r="V1524"/>
      <c r="W1524"/>
      <c r="X1524"/>
      <c r="Y1524"/>
      <c r="Z1524"/>
    </row>
    <row r="1525" spans="14:26" x14ac:dyDescent="0.2">
      <c r="N1525"/>
      <c r="O1525"/>
      <c r="P1525"/>
      <c r="Q1525"/>
      <c r="R1525"/>
      <c r="S1525"/>
      <c r="T1525"/>
      <c r="U1525"/>
      <c r="V1525"/>
      <c r="W1525"/>
      <c r="X1525"/>
      <c r="Y1525"/>
      <c r="Z1525"/>
    </row>
    <row r="1526" spans="14:26" x14ac:dyDescent="0.2">
      <c r="N1526"/>
      <c r="O1526"/>
      <c r="P1526"/>
      <c r="Q1526"/>
      <c r="R1526"/>
      <c r="S1526"/>
      <c r="T1526"/>
      <c r="U1526"/>
      <c r="V1526"/>
      <c r="W1526"/>
      <c r="X1526"/>
      <c r="Y1526"/>
      <c r="Z1526"/>
    </row>
    <row r="1527" spans="14:26" x14ac:dyDescent="0.2">
      <c r="N1527"/>
      <c r="O1527"/>
      <c r="P1527"/>
      <c r="Q1527"/>
      <c r="R1527"/>
      <c r="S1527"/>
      <c r="T1527"/>
      <c r="U1527"/>
      <c r="V1527"/>
      <c r="W1527"/>
      <c r="X1527"/>
      <c r="Y1527"/>
      <c r="Z1527"/>
    </row>
    <row r="1528" spans="14:26" x14ac:dyDescent="0.2">
      <c r="N1528"/>
      <c r="O1528"/>
      <c r="P1528"/>
      <c r="Q1528"/>
      <c r="R1528"/>
      <c r="S1528"/>
      <c r="T1528"/>
      <c r="U1528"/>
      <c r="V1528"/>
      <c r="W1528"/>
      <c r="X1528"/>
      <c r="Y1528"/>
      <c r="Z1528"/>
    </row>
    <row r="1529" spans="14:26" x14ac:dyDescent="0.2">
      <c r="N1529"/>
      <c r="O1529"/>
      <c r="P1529"/>
      <c r="Q1529"/>
      <c r="R1529"/>
      <c r="S1529"/>
      <c r="T1529"/>
      <c r="U1529"/>
      <c r="V1529"/>
      <c r="W1529"/>
      <c r="X1529"/>
      <c r="Y1529"/>
      <c r="Z1529"/>
    </row>
    <row r="1530" spans="14:26" x14ac:dyDescent="0.2">
      <c r="N1530"/>
      <c r="O1530"/>
      <c r="P1530"/>
      <c r="Q1530"/>
      <c r="R1530"/>
      <c r="S1530"/>
      <c r="T1530"/>
      <c r="U1530"/>
      <c r="V1530"/>
      <c r="W1530"/>
      <c r="X1530"/>
      <c r="Y1530"/>
      <c r="Z1530"/>
    </row>
    <row r="1531" spans="14:26" x14ac:dyDescent="0.2">
      <c r="N1531"/>
      <c r="O1531"/>
      <c r="P1531"/>
      <c r="Q1531"/>
      <c r="R1531"/>
      <c r="S1531"/>
      <c r="T1531"/>
      <c r="U1531"/>
      <c r="V1531"/>
      <c r="W1531"/>
      <c r="X1531"/>
      <c r="Y1531"/>
      <c r="Z1531"/>
    </row>
    <row r="1532" spans="14:26" x14ac:dyDescent="0.2">
      <c r="N1532"/>
      <c r="O1532"/>
      <c r="P1532"/>
      <c r="Q1532"/>
      <c r="R1532"/>
      <c r="S1532"/>
      <c r="T1532"/>
      <c r="U1532"/>
      <c r="V1532"/>
      <c r="W1532"/>
      <c r="X1532"/>
      <c r="Y1532"/>
      <c r="Z1532"/>
    </row>
    <row r="1533" spans="14:26" x14ac:dyDescent="0.2">
      <c r="N1533"/>
      <c r="O1533"/>
      <c r="P1533"/>
      <c r="Q1533"/>
      <c r="R1533"/>
      <c r="S1533"/>
      <c r="T1533"/>
      <c r="U1533"/>
      <c r="V1533"/>
      <c r="W1533"/>
      <c r="X1533"/>
      <c r="Y1533"/>
      <c r="Z1533"/>
    </row>
    <row r="1534" spans="14:26" x14ac:dyDescent="0.2">
      <c r="N1534"/>
      <c r="O1534"/>
      <c r="P1534"/>
      <c r="Q1534"/>
      <c r="R1534"/>
      <c r="S1534"/>
      <c r="T1534"/>
      <c r="U1534"/>
      <c r="V1534"/>
      <c r="W1534"/>
      <c r="X1534"/>
      <c r="Y1534"/>
      <c r="Z1534"/>
    </row>
    <row r="1535" spans="14:26" x14ac:dyDescent="0.2">
      <c r="N1535"/>
      <c r="O1535"/>
      <c r="P1535"/>
      <c r="Q1535"/>
      <c r="R1535"/>
      <c r="S1535"/>
      <c r="T1535"/>
      <c r="U1535"/>
      <c r="V1535"/>
      <c r="W1535"/>
      <c r="X1535"/>
      <c r="Y1535"/>
      <c r="Z1535"/>
    </row>
    <row r="1536" spans="14:26" x14ac:dyDescent="0.2">
      <c r="N1536"/>
      <c r="O1536"/>
      <c r="P1536"/>
      <c r="Q1536"/>
      <c r="R1536"/>
      <c r="S1536"/>
      <c r="T1536"/>
      <c r="U1536"/>
      <c r="V1536"/>
      <c r="W1536"/>
      <c r="X1536"/>
      <c r="Y1536"/>
      <c r="Z1536"/>
    </row>
    <row r="1537" spans="14:26" x14ac:dyDescent="0.2">
      <c r="N1537"/>
      <c r="O1537"/>
      <c r="P1537"/>
      <c r="Q1537"/>
      <c r="R1537"/>
      <c r="S1537"/>
      <c r="T1537"/>
      <c r="U1537"/>
      <c r="V1537"/>
      <c r="W1537"/>
      <c r="X1537"/>
      <c r="Y1537"/>
      <c r="Z1537"/>
    </row>
    <row r="1538" spans="14:26" x14ac:dyDescent="0.2">
      <c r="N1538"/>
      <c r="O1538"/>
      <c r="P1538"/>
      <c r="Q1538"/>
      <c r="R1538"/>
      <c r="S1538"/>
      <c r="T1538"/>
      <c r="U1538"/>
      <c r="V1538"/>
      <c r="W1538"/>
      <c r="X1538"/>
      <c r="Y1538"/>
      <c r="Z1538"/>
    </row>
    <row r="1539" spans="14:26" x14ac:dyDescent="0.2">
      <c r="N1539"/>
      <c r="O1539"/>
      <c r="P1539"/>
      <c r="Q1539"/>
      <c r="R1539"/>
      <c r="S1539"/>
      <c r="T1539"/>
      <c r="U1539"/>
      <c r="V1539"/>
      <c r="W1539"/>
      <c r="X1539"/>
      <c r="Y1539"/>
      <c r="Z1539"/>
    </row>
    <row r="1540" spans="14:26" x14ac:dyDescent="0.2">
      <c r="N1540"/>
      <c r="O1540"/>
      <c r="P1540"/>
      <c r="Q1540"/>
      <c r="R1540"/>
      <c r="S1540"/>
      <c r="T1540"/>
      <c r="U1540"/>
      <c r="V1540"/>
      <c r="W1540"/>
      <c r="X1540"/>
      <c r="Y1540"/>
      <c r="Z1540"/>
    </row>
    <row r="1541" spans="14:26" x14ac:dyDescent="0.2">
      <c r="N1541"/>
      <c r="O1541"/>
      <c r="P1541"/>
      <c r="Q1541"/>
      <c r="R1541"/>
      <c r="S1541"/>
      <c r="T1541"/>
      <c r="U1541"/>
      <c r="V1541"/>
      <c r="W1541"/>
      <c r="X1541"/>
      <c r="Y1541"/>
      <c r="Z1541"/>
    </row>
    <row r="1542" spans="14:26" x14ac:dyDescent="0.2">
      <c r="N1542"/>
      <c r="O1542"/>
      <c r="P1542"/>
      <c r="Q1542"/>
      <c r="R1542"/>
      <c r="S1542"/>
      <c r="T1542"/>
      <c r="U1542"/>
      <c r="V1542"/>
      <c r="W1542"/>
      <c r="X1542"/>
      <c r="Y1542"/>
      <c r="Z1542"/>
    </row>
    <row r="1543" spans="14:26" x14ac:dyDescent="0.2">
      <c r="N1543"/>
      <c r="O1543"/>
      <c r="P1543"/>
      <c r="Q1543"/>
      <c r="R1543"/>
      <c r="S1543"/>
      <c r="T1543"/>
      <c r="U1543"/>
      <c r="V1543"/>
      <c r="W1543"/>
      <c r="X1543"/>
      <c r="Y1543"/>
      <c r="Z1543"/>
    </row>
    <row r="1544" spans="14:26" x14ac:dyDescent="0.2">
      <c r="N1544"/>
      <c r="O1544"/>
      <c r="P1544"/>
      <c r="Q1544"/>
      <c r="R1544"/>
      <c r="S1544"/>
      <c r="T1544"/>
      <c r="U1544"/>
      <c r="V1544"/>
      <c r="W1544"/>
      <c r="X1544"/>
      <c r="Y1544"/>
      <c r="Z1544"/>
    </row>
    <row r="1545" spans="14:26" x14ac:dyDescent="0.2">
      <c r="N1545"/>
      <c r="O1545"/>
      <c r="P1545"/>
      <c r="Q1545"/>
      <c r="R1545"/>
      <c r="S1545"/>
      <c r="T1545"/>
      <c r="U1545"/>
      <c r="V1545"/>
      <c r="W1545"/>
      <c r="X1545"/>
      <c r="Y1545"/>
      <c r="Z1545"/>
    </row>
    <row r="1546" spans="14:26" x14ac:dyDescent="0.2">
      <c r="N1546"/>
      <c r="O1546"/>
      <c r="P1546"/>
      <c r="Q1546"/>
      <c r="R1546"/>
      <c r="S1546"/>
      <c r="T1546"/>
      <c r="U1546"/>
      <c r="V1546"/>
      <c r="W1546"/>
      <c r="X1546"/>
      <c r="Y1546"/>
      <c r="Z1546"/>
    </row>
    <row r="1547" spans="14:26" x14ac:dyDescent="0.2">
      <c r="N1547"/>
      <c r="O1547"/>
      <c r="P1547"/>
      <c r="Q1547"/>
      <c r="R1547"/>
      <c r="S1547"/>
      <c r="T1547"/>
      <c r="U1547"/>
      <c r="V1547"/>
      <c r="W1547"/>
      <c r="X1547"/>
      <c r="Y1547"/>
      <c r="Z1547"/>
    </row>
    <row r="1548" spans="14:26" x14ac:dyDescent="0.2">
      <c r="N1548"/>
      <c r="O1548"/>
      <c r="P1548"/>
      <c r="Q1548"/>
      <c r="R1548"/>
      <c r="S1548"/>
      <c r="T1548"/>
      <c r="U1548"/>
      <c r="V1548"/>
      <c r="W1548"/>
      <c r="X1548"/>
      <c r="Y1548"/>
      <c r="Z1548"/>
    </row>
    <row r="1549" spans="14:26" x14ac:dyDescent="0.2">
      <c r="N1549"/>
      <c r="O1549"/>
      <c r="P1549"/>
      <c r="Q1549"/>
      <c r="R1549"/>
      <c r="S1549"/>
      <c r="T1549"/>
      <c r="U1549"/>
      <c r="V1549"/>
      <c r="W1549"/>
      <c r="X1549"/>
      <c r="Y1549"/>
      <c r="Z1549"/>
    </row>
    <row r="1550" spans="14:26" x14ac:dyDescent="0.2">
      <c r="N1550"/>
      <c r="O1550"/>
      <c r="P1550"/>
      <c r="Q1550"/>
      <c r="R1550"/>
      <c r="S1550"/>
      <c r="T1550"/>
      <c r="U1550"/>
      <c r="V1550"/>
      <c r="W1550"/>
      <c r="X1550"/>
      <c r="Y1550"/>
      <c r="Z1550"/>
    </row>
    <row r="1551" spans="14:26" x14ac:dyDescent="0.2">
      <c r="N1551"/>
      <c r="O1551"/>
      <c r="P1551"/>
      <c r="Q1551"/>
      <c r="R1551"/>
      <c r="S1551"/>
      <c r="T1551"/>
      <c r="U1551"/>
      <c r="V1551"/>
      <c r="W1551"/>
      <c r="X1551"/>
      <c r="Y1551"/>
      <c r="Z1551"/>
    </row>
    <row r="1552" spans="14:26" x14ac:dyDescent="0.2">
      <c r="N1552"/>
      <c r="O1552"/>
      <c r="P1552"/>
      <c r="Q1552"/>
      <c r="R1552"/>
      <c r="S1552"/>
      <c r="T1552"/>
      <c r="U1552"/>
      <c r="V1552"/>
      <c r="W1552"/>
      <c r="X1552"/>
      <c r="Y1552"/>
      <c r="Z1552"/>
    </row>
    <row r="1553" spans="14:26" x14ac:dyDescent="0.2">
      <c r="N1553"/>
      <c r="O1553"/>
      <c r="P1553"/>
      <c r="Q1553"/>
      <c r="R1553"/>
      <c r="S1553"/>
      <c r="T1553"/>
      <c r="U1553"/>
      <c r="V1553"/>
      <c r="W1553"/>
      <c r="X1553"/>
      <c r="Y1553"/>
      <c r="Z1553"/>
    </row>
    <row r="1554" spans="14:26" x14ac:dyDescent="0.2">
      <c r="N1554"/>
      <c r="O1554"/>
      <c r="P1554"/>
      <c r="Q1554"/>
      <c r="R1554"/>
      <c r="S1554"/>
      <c r="T1554"/>
      <c r="U1554"/>
      <c r="V1554"/>
      <c r="W1554"/>
      <c r="X1554"/>
      <c r="Y1554"/>
      <c r="Z1554"/>
    </row>
    <row r="1555" spans="14:26" x14ac:dyDescent="0.2">
      <c r="N1555"/>
      <c r="O1555"/>
      <c r="P1555"/>
      <c r="Q1555"/>
      <c r="R1555"/>
      <c r="S1555"/>
      <c r="T1555"/>
      <c r="U1555"/>
      <c r="V1555"/>
      <c r="W1555"/>
      <c r="X1555"/>
      <c r="Y1555"/>
      <c r="Z1555"/>
    </row>
    <row r="1556" spans="14:26" x14ac:dyDescent="0.2">
      <c r="N1556"/>
      <c r="O1556"/>
      <c r="P1556"/>
      <c r="Q1556"/>
      <c r="R1556"/>
      <c r="S1556"/>
      <c r="T1556"/>
      <c r="U1556"/>
      <c r="V1556"/>
      <c r="W1556"/>
      <c r="X1556"/>
      <c r="Y1556"/>
      <c r="Z1556"/>
    </row>
    <row r="1557" spans="14:26" x14ac:dyDescent="0.2">
      <c r="N1557"/>
      <c r="O1557"/>
      <c r="P1557"/>
      <c r="Q1557"/>
      <c r="R1557"/>
      <c r="S1557"/>
      <c r="T1557"/>
      <c r="U1557"/>
      <c r="V1557"/>
      <c r="W1557"/>
      <c r="X1557"/>
      <c r="Y1557"/>
      <c r="Z1557"/>
    </row>
    <row r="1558" spans="14:26" x14ac:dyDescent="0.2">
      <c r="N1558"/>
      <c r="O1558"/>
      <c r="P1558"/>
      <c r="Q1558"/>
      <c r="R1558"/>
      <c r="S1558"/>
      <c r="T1558"/>
      <c r="U1558"/>
      <c r="V1558"/>
      <c r="W1558"/>
      <c r="X1558"/>
      <c r="Y1558"/>
      <c r="Z1558"/>
    </row>
    <row r="1559" spans="14:26" x14ac:dyDescent="0.2">
      <c r="N1559"/>
      <c r="O1559"/>
      <c r="P1559"/>
      <c r="Q1559"/>
      <c r="R1559"/>
      <c r="S1559"/>
      <c r="T1559"/>
      <c r="U1559"/>
      <c r="V1559"/>
      <c r="W1559"/>
      <c r="X1559"/>
      <c r="Y1559"/>
      <c r="Z1559"/>
    </row>
    <row r="1560" spans="14:26" x14ac:dyDescent="0.2">
      <c r="N1560"/>
      <c r="O1560"/>
      <c r="P1560"/>
      <c r="Q1560"/>
      <c r="R1560"/>
      <c r="S1560"/>
      <c r="T1560"/>
      <c r="U1560"/>
      <c r="V1560"/>
      <c r="W1560"/>
      <c r="X1560"/>
      <c r="Y1560"/>
      <c r="Z1560"/>
    </row>
    <row r="1561" spans="14:26" x14ac:dyDescent="0.2">
      <c r="N1561"/>
      <c r="O1561"/>
      <c r="P1561"/>
      <c r="Q1561"/>
      <c r="R1561"/>
      <c r="S1561"/>
      <c r="T1561"/>
      <c r="U1561"/>
      <c r="V1561"/>
      <c r="W1561"/>
      <c r="X1561"/>
      <c r="Y1561"/>
      <c r="Z1561"/>
    </row>
    <row r="1562" spans="14:26" x14ac:dyDescent="0.2">
      <c r="N1562"/>
      <c r="O1562"/>
      <c r="P1562"/>
      <c r="Q1562"/>
      <c r="R1562"/>
      <c r="S1562"/>
      <c r="T1562"/>
      <c r="U1562"/>
      <c r="V1562"/>
      <c r="W1562"/>
      <c r="X1562"/>
      <c r="Y1562"/>
      <c r="Z1562"/>
    </row>
    <row r="1563" spans="14:26" x14ac:dyDescent="0.2">
      <c r="N1563"/>
      <c r="O1563"/>
      <c r="P1563"/>
      <c r="Q1563"/>
      <c r="R1563"/>
      <c r="S1563"/>
      <c r="T1563"/>
      <c r="U1563"/>
      <c r="V1563"/>
      <c r="W1563"/>
      <c r="X1563"/>
      <c r="Y1563"/>
      <c r="Z1563"/>
    </row>
    <row r="1564" spans="14:26" x14ac:dyDescent="0.2">
      <c r="N1564"/>
      <c r="O1564"/>
      <c r="P1564"/>
      <c r="Q1564"/>
      <c r="R1564"/>
      <c r="S1564"/>
      <c r="T1564"/>
      <c r="U1564"/>
      <c r="V1564"/>
      <c r="W1564"/>
      <c r="X1564"/>
      <c r="Y1564"/>
      <c r="Z1564"/>
    </row>
    <row r="1565" spans="14:26" x14ac:dyDescent="0.2">
      <c r="N1565"/>
      <c r="O1565"/>
      <c r="P1565"/>
      <c r="Q1565"/>
      <c r="R1565"/>
      <c r="S1565"/>
      <c r="T1565"/>
      <c r="U1565"/>
      <c r="V1565"/>
      <c r="W1565"/>
      <c r="X1565"/>
      <c r="Y1565"/>
      <c r="Z1565"/>
    </row>
    <row r="1566" spans="14:26" ht="13.5" thickBot="1" x14ac:dyDescent="0.25">
      <c r="N1566"/>
      <c r="O1566"/>
      <c r="P1566"/>
      <c r="Q1566"/>
      <c r="R1566"/>
      <c r="S1566"/>
      <c r="T1566"/>
      <c r="U1566"/>
      <c r="V1566"/>
      <c r="W1566"/>
      <c r="X1566"/>
      <c r="Y1566"/>
      <c r="Z1566"/>
    </row>
    <row r="1567" spans="14:26" ht="13.5" thickTop="1" x14ac:dyDescent="0.2"/>
  </sheetData>
  <sheetProtection selectLockedCells="1" autoFilter="0" pivotTables="0"/>
  <autoFilter ref="K7:L1001"/>
  <customSheetViews>
    <customSheetView guid="{13459D4D-DD4C-4AFE-A991-CA7137D87BE8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59055118110236227" right="0.31496062992125984" top="0.39370078740157483" bottom="0.39370078740157483" header="0" footer="0"/>
      <pageSetup paperSize="9" scale="65" fitToHeight="0" orientation="portrait" errors="blank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2" showPageBreaks="1" fitToPage="1" printArea="1" filter="1" showAutoFilter="1" hiddenColumns="1" view="pageBreakPreview">
      <pane ySplit="5" topLeftCell="A162" activePane="bottomLeft" state="frozen"/>
      <selection pane="bottomLeft" activeCell="P5" sqref="P5"/>
      <pageMargins left="0.75" right="0.75" top="1" bottom="1" header="0.5" footer="0.5"/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howPageBreaks="1" showAutoFilter="1" hiddenColumns="1">
      <pane ySplit="1" topLeftCell="A2" activePane="bottomLeft" state="frozenSplit"/>
      <selection pane="bottomLeft" activeCell="K1" sqref="K1:K65536"/>
      <pageMargins left="0.59055118110236227" right="0.31496062992125984" top="0.39370078740157483" bottom="0.39370078740157483" header="0" footer="0"/>
      <pageSetup paperSize="9" scale="65" fitToHeight="0" orientation="portrait" errors="blank" r:id="rId3"/>
      <headerFooter alignWithMargins="0">
        <oddFooter>Страница &amp;P из &amp;N</oddFooter>
      </headerFooter>
      <autoFilter ref="B1:C1"/>
    </customSheetView>
  </customSheetViews>
  <mergeCells count="4">
    <mergeCell ref="A5:I5"/>
    <mergeCell ref="A4:H4"/>
    <mergeCell ref="A1:H1"/>
    <mergeCell ref="A2:H2"/>
  </mergeCells>
  <phoneticPr fontId="5" type="noConversion"/>
  <conditionalFormatting sqref="C8:E1001">
    <cfRule type="expression" dxfId="76" priority="1" stopIfTrue="1">
      <formula>AND($B8=0,$C8=0,$D8=0,#REF!=0)=TRUE</formula>
    </cfRule>
  </conditionalFormatting>
  <conditionalFormatting sqref="B8:B1001">
    <cfRule type="cellIs" dxfId="75" priority="2" stopIfTrue="1" operator="equal">
      <formula>"Общий итог"</formula>
    </cfRule>
    <cfRule type="expression" dxfId="74" priority="3" stopIfTrue="1">
      <formula>RIGHT($B8,2)="00"</formula>
    </cfRule>
  </conditionalFormatting>
  <conditionalFormatting sqref="F8:J1001">
    <cfRule type="expression" dxfId="73" priority="4" stopIfTrue="1">
      <formula>RIGHT($B8,2)="00"</formula>
    </cfRule>
    <cfRule type="expression" dxfId="72" priority="5" stopIfTrue="1">
      <formula>$B8="Общий итог"</formula>
    </cfRule>
  </conditionalFormatting>
  <conditionalFormatting sqref="A8:A1001">
    <cfRule type="expression" dxfId="71" priority="6" stopIfTrue="1">
      <formula>OR(RIGHT($B8,2)="00",$B8="Общий итог")=TRUE</formula>
    </cfRule>
    <cfRule type="expression" dxfId="70" priority="7" stopIfTrue="1">
      <formula>AND($C8="",$D8="",$E8="")=TRUE</formula>
    </cfRule>
    <cfRule type="expression" dxfId="69" priority="8" stopIfTrue="1">
      <formula>AND($E8="",$D8="")=TRUE</formula>
    </cfRule>
  </conditionalFormatting>
  <pageMargins left="0.59055118110236227" right="0.31496062992125984" top="0.39370078740157483" bottom="0.39370078740157483" header="0" footer="0"/>
  <pageSetup paperSize="9" scale="65" fitToHeight="0" orientation="portrait" errors="blank" r:id="rId4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 enableFormatConditionsCalculation="0">
    <tabColor indexed="41"/>
    <outlinePr summaryBelow="0"/>
  </sheetPr>
  <dimension ref="A1:CF1826"/>
  <sheetViews>
    <sheetView view="pageBreakPreview" zoomScale="94" zoomScaleNormal="100" zoomScaleSheetLayoutView="94" workbookViewId="0">
      <pane ySplit="5" topLeftCell="A616" activePane="bottomLeft" state="frozen"/>
      <selection pane="bottomLeft" activeCell="A6" sqref="A6:L1826"/>
    </sheetView>
  </sheetViews>
  <sheetFormatPr defaultRowHeight="12.75" x14ac:dyDescent="0.2"/>
  <cols>
    <col min="1" max="1" width="59.42578125" style="1" customWidth="1"/>
    <col min="2" max="2" width="4.42578125" style="1" customWidth="1"/>
    <col min="3" max="3" width="7.7109375" style="1" customWidth="1"/>
    <col min="4" max="4" width="12.85546875" style="1" customWidth="1"/>
    <col min="5" max="5" width="6.85546875" style="1" customWidth="1"/>
    <col min="6" max="6" width="0.140625" style="1" hidden="1" customWidth="1"/>
    <col min="7" max="7" width="14.85546875" style="126" customWidth="1"/>
    <col min="8" max="8" width="15" style="126" customWidth="1"/>
    <col min="9" max="11" width="15" style="126" hidden="1" customWidth="1"/>
    <col min="12" max="12" width="11.140625" style="126" customWidth="1"/>
    <col min="13" max="13" width="13.42578125" style="1" hidden="1" customWidth="1"/>
    <col min="14" max="14" width="2.85546875" style="1" customWidth="1"/>
    <col min="15" max="15" width="34.28515625" style="37" hidden="1" customWidth="1"/>
    <col min="16" max="16" width="4.140625" style="1" customWidth="1"/>
    <col min="17" max="17" width="1.28515625" style="1" customWidth="1"/>
    <col min="18" max="18" width="5.7109375" style="37" customWidth="1"/>
    <col min="19" max="20" width="11.140625" style="37" customWidth="1"/>
    <col min="21" max="22" width="19.7109375" style="37" customWidth="1"/>
    <col min="23" max="23" width="19.5703125" style="37" customWidth="1"/>
    <col min="24" max="24" width="24.5703125" style="37" customWidth="1"/>
    <col min="25" max="25" width="23.28515625" style="37" customWidth="1"/>
    <col min="26" max="26" width="5.85546875" style="37" customWidth="1"/>
    <col min="27" max="27" width="5.85546875" style="1" customWidth="1"/>
    <col min="28" max="29" width="12.7109375" style="1" customWidth="1"/>
    <col min="30" max="32" width="4.42578125" style="1" customWidth="1"/>
    <col min="33" max="83" width="8.7109375" style="1" customWidth="1"/>
    <col min="84" max="84" width="11.85546875" style="1" bestFit="1" customWidth="1"/>
    <col min="85" max="16384" width="9.140625" style="1"/>
  </cols>
  <sheetData>
    <row r="1" spans="1:84" ht="54" customHeight="1" x14ac:dyDescent="0.2">
      <c r="A1" s="283" t="s">
        <v>3239</v>
      </c>
      <c r="B1" s="283"/>
      <c r="C1" s="283"/>
      <c r="D1" s="283"/>
      <c r="E1" s="283"/>
      <c r="F1" s="283"/>
      <c r="G1" s="284"/>
      <c r="H1" s="284"/>
      <c r="I1" s="284"/>
      <c r="J1" s="284"/>
      <c r="K1" s="284"/>
      <c r="L1" s="284"/>
      <c r="M1" s="94"/>
    </row>
    <row r="2" spans="1:84" ht="33.75" customHeight="1" thickBot="1" x14ac:dyDescent="0.25">
      <c r="A2" s="279" t="s">
        <v>3493</v>
      </c>
      <c r="B2" s="279"/>
      <c r="C2" s="279"/>
      <c r="D2" s="279"/>
      <c r="E2" s="279"/>
      <c r="F2" s="279"/>
      <c r="G2" s="280"/>
      <c r="H2" s="280"/>
      <c r="I2" s="280"/>
      <c r="J2" s="280"/>
      <c r="K2" s="280"/>
      <c r="L2" s="280"/>
      <c r="M2" s="279"/>
      <c r="N2" s="33"/>
      <c r="O2" s="36"/>
      <c r="P2" s="16"/>
      <c r="Q2" s="16"/>
      <c r="R2" s="36"/>
      <c r="S2" s="36"/>
    </row>
    <row r="3" spans="1:84" s="51" customFormat="1" ht="18.75" hidden="1" thickBot="1" x14ac:dyDescent="0.3">
      <c r="A3" s="281"/>
      <c r="B3" s="281"/>
      <c r="C3" s="281"/>
      <c r="D3" s="281"/>
      <c r="E3" s="281"/>
      <c r="F3" s="281"/>
      <c r="G3" s="282"/>
      <c r="H3" s="282"/>
      <c r="I3" s="282"/>
      <c r="J3" s="282"/>
      <c r="K3" s="282"/>
      <c r="L3" s="282"/>
      <c r="M3" s="281"/>
      <c r="R3" s="97" t="s">
        <v>680</v>
      </c>
      <c r="S3" s="93" t="s">
        <v>645</v>
      </c>
      <c r="T3" s="98"/>
      <c r="U3" s="98"/>
      <c r="V3" s="98"/>
      <c r="W3" s="98"/>
      <c r="X3" s="98"/>
      <c r="Y3" s="98"/>
      <c r="Z3" s="98"/>
    </row>
    <row r="4" spans="1:84" ht="13.5" hidden="1" thickBot="1" x14ac:dyDescent="0.25">
      <c r="A4" s="49"/>
      <c r="B4" s="49"/>
      <c r="C4" s="49"/>
      <c r="D4" s="49"/>
      <c r="E4" s="49"/>
      <c r="F4" s="49"/>
      <c r="G4" s="123"/>
      <c r="H4" s="123"/>
      <c r="I4" s="123"/>
      <c r="J4" s="123"/>
      <c r="K4" s="123"/>
      <c r="L4" s="123" t="s">
        <v>178</v>
      </c>
      <c r="M4" s="52" t="s">
        <v>178</v>
      </c>
      <c r="N4" s="40"/>
      <c r="O4" s="43"/>
      <c r="P4" s="12"/>
      <c r="Q4" s="12"/>
      <c r="R4" s="99"/>
    </row>
    <row r="5" spans="1:84" ht="72.75" thickBot="1" x14ac:dyDescent="0.25">
      <c r="A5" s="215" t="s">
        <v>475</v>
      </c>
      <c r="B5" s="215" t="s">
        <v>1101</v>
      </c>
      <c r="C5" s="215" t="s">
        <v>189</v>
      </c>
      <c r="D5" s="215" t="s">
        <v>462</v>
      </c>
      <c r="E5" s="215" t="s">
        <v>50</v>
      </c>
      <c r="F5" s="215" t="s">
        <v>186</v>
      </c>
      <c r="G5" s="216" t="s">
        <v>3238</v>
      </c>
      <c r="H5" s="216" t="s">
        <v>3418</v>
      </c>
      <c r="I5" s="216" t="s">
        <v>2486</v>
      </c>
      <c r="J5" s="216"/>
      <c r="K5" s="216"/>
      <c r="L5" s="216" t="s">
        <v>2240</v>
      </c>
      <c r="M5" s="127" t="s">
        <v>469</v>
      </c>
      <c r="N5" s="41"/>
      <c r="O5" s="129"/>
      <c r="P5" s="34"/>
      <c r="Q5" s="34"/>
      <c r="R5" s="114" t="s">
        <v>190</v>
      </c>
      <c r="S5" s="100" t="s">
        <v>43</v>
      </c>
      <c r="T5" s="100" t="s">
        <v>44</v>
      </c>
      <c r="U5" s="100" t="s">
        <v>45</v>
      </c>
      <c r="V5" s="100" t="s">
        <v>419</v>
      </c>
      <c r="W5" s="100" t="s">
        <v>420</v>
      </c>
      <c r="X5" s="114" t="s">
        <v>1243</v>
      </c>
      <c r="Y5" s="114" t="s">
        <v>2500</v>
      </c>
      <c r="Z5" s="100" t="s">
        <v>191</v>
      </c>
      <c r="AA5" s="100" t="s">
        <v>192</v>
      </c>
      <c r="AB5" s="18" t="s">
        <v>466</v>
      </c>
      <c r="AC5" s="54" t="s">
        <v>467</v>
      </c>
      <c r="AD5" s="54" t="s">
        <v>468</v>
      </c>
      <c r="AE5" s="20" t="s">
        <v>469</v>
      </c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</row>
    <row r="6" spans="1:84" ht="24" x14ac:dyDescent="0.2">
      <c r="A6" s="180" t="str">
        <f>IF(F6&lt;&gt;"",VLOOKUP(F6,КОСГУ!$A:$B,2,FALSE),IF(E6&lt;&gt;"",VLOOKUP(E6,ВидРасх!$A:$B,2,FALSE), IF(D6&lt;&gt;"",VLOOKUP(D6,ЦелСТ!$A:$B,2,FALSE),IF(C6&lt;&gt;"",VLOOKUP(C6,Р_ПР!$A:$B,2,FALSE),VLOOKUP(B6,Администр!$A:$B,2,FALSE)))))&amp;""</f>
        <v>ФИНАНСОВОЕ УПРАВЛЕНИЕ АДМИНИСТРАЦИИ ТРУБЧЕВСКОГО МУНИЦИПАЛЬНОГО РАЙОНА</v>
      </c>
      <c r="B6" s="211" t="str">
        <f t="shared" ref="B6:B12" si="0">LEFT(R6,3)&amp;LEFT(S6,3)&amp;LEFT(T6,3)&amp;LEFT(U6,3)&amp;LEFT(V6,3)&amp;LEFT(W6,3)&amp;LEFT(X6,3)&amp;LEFT(Y6,3)</f>
        <v>002</v>
      </c>
      <c r="C6" s="211" t="str">
        <f t="shared" ref="C6:C12" si="1">MID(S6,5,4)&amp;MID(T6,5,4)&amp;MID(U6,5,4)&amp;MID(V6,5,4)&amp;MID(W6,5,4)&amp;MID(X6,5,4)&amp;MID(Y6,5,4)</f>
        <v/>
      </c>
      <c r="D6" s="211" t="str">
        <f>MID(U6,10,10)&amp;MID(V6,10,10)&amp;MID(W6,10,10)&amp;MID(X6,10,10)&amp;MID(Y6,10,10)</f>
        <v/>
      </c>
      <c r="E6" s="211" t="str">
        <f t="shared" ref="E6:E11" si="2">RIGHT(X6,3)&amp;RIGHT(Y6,3)</f>
        <v/>
      </c>
      <c r="F6" s="212" t="str">
        <f t="shared" ref="F6:F12" si="3">Z6&amp;AA6</f>
        <v/>
      </c>
      <c r="G6" s="182">
        <f>AB6</f>
        <v>10918451</v>
      </c>
      <c r="H6" s="182">
        <f>AC6</f>
        <v>5711649.8700000001</v>
      </c>
      <c r="I6" s="182">
        <f t="shared" ref="I6:I69" si="4">AD6</f>
        <v>0</v>
      </c>
      <c r="J6" s="182"/>
      <c r="K6" s="182"/>
      <c r="L6" s="199">
        <f>H6/G6</f>
        <v>0.52311906423356203</v>
      </c>
      <c r="M6" s="130">
        <f>AE6</f>
        <v>0</v>
      </c>
      <c r="N6" s="42"/>
      <c r="O6" s="44" t="str">
        <f t="shared" ref="O6:O69" si="5">B6&amp;C6&amp;D6&amp;E6&amp;F6&amp;H6&amp;L6&amp;M6</f>
        <v>0025711649,870,5231190642335620</v>
      </c>
      <c r="P6" s="35">
        <f t="shared" ref="P6:P69" si="6">IF(O6=O5,"",1)</f>
        <v>1</v>
      </c>
      <c r="Q6" s="35"/>
      <c r="R6" s="26" t="s">
        <v>1030</v>
      </c>
      <c r="S6" s="26"/>
      <c r="T6" s="26"/>
      <c r="U6" s="26"/>
      <c r="V6" s="26"/>
      <c r="W6" s="26"/>
      <c r="X6" s="26"/>
      <c r="Y6" s="26"/>
      <c r="Z6" s="26"/>
      <c r="AA6" s="26"/>
      <c r="AB6" s="56">
        <v>10918451</v>
      </c>
      <c r="AC6" s="61">
        <v>5711649.8700000001</v>
      </c>
      <c r="AD6" s="61"/>
      <c r="AE6" s="57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</row>
    <row r="7" spans="1:84" x14ac:dyDescent="0.2">
      <c r="A7" s="180" t="str">
        <f>IF(F7&lt;&gt;"",VLOOKUP(F7,КОСГУ!$A:$B,2,FALSE),IF(E7&lt;&gt;"",VLOOKUP(E7,ВидРасх!$A:$B,2,FALSE), IF(D7&lt;&gt;"",VLOOKUP(D7,ЦелСТ!$A:$B,2,FALSE),IF(C7&lt;&gt;"",VLOOKUP(C7,Р_ПР!$A:$B,2,FALSE),VLOOKUP(B7,Администр!$A:$B,2,FALSE)))))&amp;""</f>
        <v>ОБЩЕГОСУДАРСТВЕННЫЕ ВОПРОСЫ</v>
      </c>
      <c r="B7" s="211" t="str">
        <f t="shared" si="0"/>
        <v>002</v>
      </c>
      <c r="C7" s="211" t="str">
        <f t="shared" si="1"/>
        <v>0100</v>
      </c>
      <c r="D7" s="211" t="str">
        <f>MID(U7,10,10)&amp;MID(V7,10,10)&amp;MID(W7,10,10)&amp;MID(X7,10,10)&amp;MID(Y7,10,10)</f>
        <v/>
      </c>
      <c r="E7" s="211" t="str">
        <f t="shared" si="2"/>
        <v/>
      </c>
      <c r="F7" s="212" t="str">
        <f t="shared" si="3"/>
        <v/>
      </c>
      <c r="G7" s="182">
        <f t="shared" ref="G7:G70" si="7">AB7</f>
        <v>5907839.71</v>
      </c>
      <c r="H7" s="182">
        <f t="shared" ref="H7:I70" si="8">AC7</f>
        <v>2862153.5700000003</v>
      </c>
      <c r="I7" s="182">
        <f t="shared" si="4"/>
        <v>0</v>
      </c>
      <c r="J7" s="182"/>
      <c r="K7" s="182"/>
      <c r="L7" s="199">
        <f t="shared" ref="L7:L70" si="9">H7/G7</f>
        <v>0.48446703202785446</v>
      </c>
      <c r="M7" s="130">
        <f t="shared" ref="M7:M70" si="10">AE7</f>
        <v>0</v>
      </c>
      <c r="N7" s="42"/>
      <c r="O7" s="44" t="str">
        <f t="shared" si="5"/>
        <v>00201002862153,570,4844670320278540</v>
      </c>
      <c r="P7" s="35">
        <f t="shared" si="6"/>
        <v>1</v>
      </c>
      <c r="Q7" s="35"/>
      <c r="R7" s="25"/>
      <c r="S7" s="27" t="s">
        <v>1358</v>
      </c>
      <c r="T7" s="27"/>
      <c r="U7" s="27"/>
      <c r="V7" s="27"/>
      <c r="W7" s="27"/>
      <c r="X7" s="27"/>
      <c r="Y7" s="27"/>
      <c r="Z7" s="27"/>
      <c r="AA7" s="27"/>
      <c r="AB7" s="58">
        <v>5907839.71</v>
      </c>
      <c r="AC7" s="62">
        <v>2862153.5700000003</v>
      </c>
      <c r="AD7" s="62"/>
      <c r="AE7" s="59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</row>
    <row r="8" spans="1:84" ht="24" x14ac:dyDescent="0.2">
      <c r="A8" s="180" t="str">
        <f>IF(F8&lt;&gt;"",VLOOKUP(F8,КОСГУ!$A:$B,2,FALSE),IF(E8&lt;&gt;"",VLOOKUP(E8,ВидРасх!$A:$B,2,FALSE), IF(D8&lt;&gt;"",VLOOKUP(D8,ЦелСТ!$A:$B,2,FALSE),IF(C8&lt;&gt;"",VLOOKUP(C8,Р_ПР!$A:$B,2,FALSE),VLOOKUP(B8,Администр!$A:$B,2,FALSE)))))&amp;""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8" s="211" t="str">
        <f t="shared" si="0"/>
        <v>002</v>
      </c>
      <c r="C8" s="211" t="str">
        <f t="shared" si="1"/>
        <v>0106</v>
      </c>
      <c r="D8" s="211" t="str">
        <f>MID(U8,10,10)&amp;MID(V8,10,10)&amp;MID(W8,10,10)&amp;MID(X8,10,10)&amp;MID(Y8,10,10)</f>
        <v/>
      </c>
      <c r="E8" s="211" t="str">
        <f t="shared" si="2"/>
        <v/>
      </c>
      <c r="F8" s="212" t="str">
        <f t="shared" si="3"/>
        <v/>
      </c>
      <c r="G8" s="185">
        <f t="shared" si="7"/>
        <v>5807839.71</v>
      </c>
      <c r="H8" s="185">
        <f t="shared" si="8"/>
        <v>2862153.5700000003</v>
      </c>
      <c r="I8" s="182">
        <f t="shared" si="4"/>
        <v>0</v>
      </c>
      <c r="J8" s="182"/>
      <c r="K8" s="182"/>
      <c r="L8" s="199">
        <f t="shared" si="9"/>
        <v>0.4928086367590197</v>
      </c>
      <c r="M8" s="130">
        <f t="shared" si="10"/>
        <v>0</v>
      </c>
      <c r="N8" s="42"/>
      <c r="O8" s="44" t="str">
        <f t="shared" si="5"/>
        <v>00201062862153,570,492808636759020</v>
      </c>
      <c r="P8" s="35">
        <f t="shared" si="6"/>
        <v>1</v>
      </c>
      <c r="Q8" s="35"/>
      <c r="R8" s="25"/>
      <c r="S8" s="32"/>
      <c r="T8" s="28" t="s">
        <v>1359</v>
      </c>
      <c r="U8" s="28"/>
      <c r="V8" s="28"/>
      <c r="W8" s="28"/>
      <c r="X8" s="28"/>
      <c r="Y8" s="28"/>
      <c r="Z8" s="28"/>
      <c r="AA8" s="28"/>
      <c r="AB8" s="58">
        <v>5807839.71</v>
      </c>
      <c r="AC8" s="62">
        <v>2862153.5700000003</v>
      </c>
      <c r="AD8" s="62"/>
      <c r="AE8" s="59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</row>
    <row r="9" spans="1:84" x14ac:dyDescent="0.2">
      <c r="A9" s="180" t="e">
        <f>IF(F9&lt;&gt;"",VLOOKUP(F9,КОСГУ!$A:$B,2,FALSE),IF(E9&lt;&gt;"",VLOOKUP(E9,ВидРасх!$A:$B,2,FALSE), IF(D9&lt;&gt;"",VLOOKUP(D9,ЦелСТ!$A:$B,2,FALSE),IF(C9&lt;&gt;"",VLOOKUP(C9,Р_ПР!$A:$B,2,FALSE),VLOOKUP(B9,Администр!$A:$B,2,FALSE)))))&amp;""</f>
        <v>#N/A</v>
      </c>
      <c r="B9" s="211" t="str">
        <f t="shared" si="0"/>
        <v>002</v>
      </c>
      <c r="C9" s="211" t="str">
        <f t="shared" si="1"/>
        <v>0106</v>
      </c>
      <c r="D9" s="211" t="str">
        <f>MID(U9,10,10)&amp;MID(V9,10,10)&amp;MID(W9,10,10)&amp;MID(X9,10,10)&amp;MID(Y9,10,10)</f>
        <v>0201100000</v>
      </c>
      <c r="E9" s="211" t="str">
        <f t="shared" si="2"/>
        <v/>
      </c>
      <c r="F9" s="212" t="str">
        <f t="shared" si="3"/>
        <v/>
      </c>
      <c r="G9" s="185">
        <f t="shared" si="7"/>
        <v>5807839.71</v>
      </c>
      <c r="H9" s="185">
        <f t="shared" si="8"/>
        <v>2862153.5700000003</v>
      </c>
      <c r="I9" s="182">
        <f t="shared" si="4"/>
        <v>0</v>
      </c>
      <c r="J9" s="182"/>
      <c r="K9" s="182"/>
      <c r="L9" s="199">
        <f t="shared" si="9"/>
        <v>0.4928086367590197</v>
      </c>
      <c r="M9" s="130">
        <f t="shared" si="10"/>
        <v>0</v>
      </c>
      <c r="N9" s="42"/>
      <c r="O9" s="44" t="str">
        <f t="shared" si="5"/>
        <v>002010602011000002862153,570,492808636759020</v>
      </c>
      <c r="P9" s="35">
        <f t="shared" si="6"/>
        <v>1</v>
      </c>
      <c r="Q9" s="35"/>
      <c r="R9" s="25"/>
      <c r="S9" s="32"/>
      <c r="T9" s="32"/>
      <c r="U9" s="27" t="s">
        <v>1360</v>
      </c>
      <c r="V9" s="27"/>
      <c r="W9" s="27"/>
      <c r="X9" s="27"/>
      <c r="Y9" s="27"/>
      <c r="Z9" s="27"/>
      <c r="AA9" s="27"/>
      <c r="AB9" s="58">
        <v>5807839.71</v>
      </c>
      <c r="AC9" s="62">
        <v>2862153.5700000003</v>
      </c>
      <c r="AD9" s="62"/>
      <c r="AE9" s="5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</row>
    <row r="10" spans="1:84" x14ac:dyDescent="0.2">
      <c r="A10" s="180" t="e">
        <f>IF(F10&lt;&gt;"",VLOOKUP(F10,КОСГУ!$A:$B,2,FALSE),IF(E10&lt;&gt;"",VLOOKUP(E10,ВидРасх!$A:$B,2,FALSE), IF(D10&lt;&gt;"",VLOOKUP(D10,ЦелСТ!$A:$B,2,FALSE),IF(C10&lt;&gt;"",VLOOKUP(C10,Р_ПР!$A:$B,2,FALSE),VLOOKUP(B10,Администр!$A:$B,2,FALSE)))))&amp;""</f>
        <v>#N/A</v>
      </c>
      <c r="B10" s="211" t="str">
        <f t="shared" si="0"/>
        <v>002</v>
      </c>
      <c r="C10" s="211" t="str">
        <f t="shared" si="1"/>
        <v>0106</v>
      </c>
      <c r="D10" s="211" t="str">
        <f t="shared" ref="D10:D73" si="11">MID(U10,10,10)&amp;MID(V10,10,10)&amp;MID(W10,10,10)&amp;MID(X10,10,10)&amp;MID(Y10,10,10)</f>
        <v>0201180000</v>
      </c>
      <c r="E10" s="211" t="str">
        <f t="shared" si="2"/>
        <v/>
      </c>
      <c r="F10" s="212" t="str">
        <f t="shared" si="3"/>
        <v/>
      </c>
      <c r="G10" s="185">
        <f t="shared" si="7"/>
        <v>5792839.71</v>
      </c>
      <c r="H10" s="185">
        <f t="shared" si="8"/>
        <v>2858153.5700000003</v>
      </c>
      <c r="I10" s="182">
        <f t="shared" si="4"/>
        <v>0</v>
      </c>
      <c r="J10" s="182"/>
      <c r="K10" s="182"/>
      <c r="L10" s="199">
        <f t="shared" si="9"/>
        <v>0.49339420959051539</v>
      </c>
      <c r="M10" s="130">
        <f t="shared" si="10"/>
        <v>0</v>
      </c>
      <c r="N10" s="42"/>
      <c r="O10" s="44" t="str">
        <f t="shared" si="5"/>
        <v>002010602011800002858153,570,4933942095905150</v>
      </c>
      <c r="P10" s="35">
        <f t="shared" si="6"/>
        <v>1</v>
      </c>
      <c r="Q10" s="35"/>
      <c r="R10" s="25"/>
      <c r="S10" s="32"/>
      <c r="T10" s="32"/>
      <c r="U10" s="32"/>
      <c r="V10" s="28" t="s">
        <v>1708</v>
      </c>
      <c r="W10" s="28"/>
      <c r="X10" s="28"/>
      <c r="Y10" s="28"/>
      <c r="Z10" s="28"/>
      <c r="AA10" s="28"/>
      <c r="AB10" s="58">
        <v>5792839.71</v>
      </c>
      <c r="AC10" s="62">
        <v>2858153.5700000003</v>
      </c>
      <c r="AD10" s="62"/>
      <c r="AE10" s="59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</row>
    <row r="11" spans="1:84" ht="24" x14ac:dyDescent="0.2">
      <c r="A11" s="180" t="str">
        <f>IF(F11&lt;&gt;"",VLOOKUP(F11,КОСГУ!$A:$B,2,FALSE),IF(E11&lt;&gt;"",VLOOKUP(E11,ВидРасх!$A:$B,2,FALSE), IF(D11&lt;&gt;"",VLOOKUP(D11,ЦелСТ!$A:$B,2,FALSE),IF(C11&lt;&gt;"",VLOOKUP(C11,Р_ПР!$A:$B,2,FALSE),VLOOKUP(B11,Администр!$A:$B,2,FALSE)))))&amp;""</f>
        <v>Руководство и управление в сфере установленных функций органов местного самоуправления</v>
      </c>
      <c r="B11" s="211" t="str">
        <f t="shared" si="0"/>
        <v>002</v>
      </c>
      <c r="C11" s="211" t="str">
        <f t="shared" si="1"/>
        <v>0106</v>
      </c>
      <c r="D11" s="211" t="str">
        <f t="shared" si="11"/>
        <v>0201180040</v>
      </c>
      <c r="E11" s="211" t="str">
        <f t="shared" si="2"/>
        <v/>
      </c>
      <c r="F11" s="212" t="str">
        <f t="shared" si="3"/>
        <v/>
      </c>
      <c r="G11" s="185">
        <f t="shared" si="7"/>
        <v>5792839.71</v>
      </c>
      <c r="H11" s="185">
        <f t="shared" si="8"/>
        <v>2858153.5700000003</v>
      </c>
      <c r="I11" s="182">
        <f t="shared" si="4"/>
        <v>0</v>
      </c>
      <c r="J11" s="182"/>
      <c r="K11" s="182"/>
      <c r="L11" s="199">
        <f t="shared" si="9"/>
        <v>0.49339420959051539</v>
      </c>
      <c r="M11" s="130">
        <f t="shared" si="10"/>
        <v>0</v>
      </c>
      <c r="N11" s="42"/>
      <c r="O11" s="44" t="str">
        <f t="shared" si="5"/>
        <v>002010602011800402858153,570,4933942095905150</v>
      </c>
      <c r="P11" s="35">
        <f t="shared" si="6"/>
        <v>1</v>
      </c>
      <c r="Q11" s="35"/>
      <c r="R11" s="25"/>
      <c r="S11" s="32"/>
      <c r="T11" s="32"/>
      <c r="U11" s="32"/>
      <c r="V11" s="32"/>
      <c r="W11" s="27" t="s">
        <v>1709</v>
      </c>
      <c r="X11" s="27"/>
      <c r="Y11" s="27"/>
      <c r="Z11" s="27"/>
      <c r="AA11" s="27"/>
      <c r="AB11" s="58">
        <v>5792839.71</v>
      </c>
      <c r="AC11" s="62">
        <v>2858153.5700000003</v>
      </c>
      <c r="AD11" s="62"/>
      <c r="AE11" s="59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</row>
    <row r="12" spans="1:84" ht="24" x14ac:dyDescent="0.2">
      <c r="A12" s="180" t="str">
        <f>IF(F12&lt;&gt;"",VLOOKUP(F12,КОСГУ!$A:$B,2,FALSE),IF(E12&lt;&gt;"",VLOOKUP(E12,ВидРасх!$A:$B,2,FALSE), IF(D12&lt;&gt;"",VLOOKUP(D12,ЦелСТ!$A:$B,2,FALSE),IF(C12&lt;&gt;"",VLOOKUP(C12,Р_ПР!$A:$B,2,FALSE),VLOOKUP(B12,Администр!$A:$B,2,FALSE)))))&amp;""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2" s="211" t="str">
        <f t="shared" si="0"/>
        <v>002</v>
      </c>
      <c r="C12" s="211" t="str">
        <f t="shared" si="1"/>
        <v>0106</v>
      </c>
      <c r="D12" s="211" t="str">
        <f t="shared" si="11"/>
        <v>0201180040</v>
      </c>
      <c r="E12" s="211" t="str">
        <f>RIGHT(X12,3)&amp;RIGHT(Y12,3)</f>
        <v>100</v>
      </c>
      <c r="F12" s="212" t="str">
        <f t="shared" si="3"/>
        <v/>
      </c>
      <c r="G12" s="185">
        <f t="shared" si="7"/>
        <v>5624444.0700000003</v>
      </c>
      <c r="H12" s="185">
        <f t="shared" si="8"/>
        <v>2788926.29</v>
      </c>
      <c r="I12" s="182">
        <f t="shared" si="4"/>
        <v>0</v>
      </c>
      <c r="J12" s="182"/>
      <c r="K12" s="182"/>
      <c r="L12" s="199">
        <f t="shared" si="9"/>
        <v>0.49585812487241959</v>
      </c>
      <c r="M12" s="130">
        <f t="shared" si="10"/>
        <v>0</v>
      </c>
      <c r="N12" s="42"/>
      <c r="O12" s="44" t="str">
        <f t="shared" si="5"/>
        <v>002010602011800401002788926,290,495858124872420</v>
      </c>
      <c r="P12" s="35">
        <f t="shared" si="6"/>
        <v>1</v>
      </c>
      <c r="Q12" s="35"/>
      <c r="R12" s="25"/>
      <c r="S12" s="32"/>
      <c r="T12" s="32"/>
      <c r="U12" s="32"/>
      <c r="V12" s="32"/>
      <c r="W12" s="32"/>
      <c r="X12" s="28" t="s">
        <v>1710</v>
      </c>
      <c r="Y12" s="28"/>
      <c r="Z12" s="28"/>
      <c r="AA12" s="28"/>
      <c r="AB12" s="58">
        <v>5624444.0700000003</v>
      </c>
      <c r="AC12" s="62">
        <v>2788926.29</v>
      </c>
      <c r="AD12" s="62"/>
      <c r="AE12" s="59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</row>
    <row r="13" spans="1:84" x14ac:dyDescent="0.2">
      <c r="A13" s="180" t="str">
        <f>IF(F13&lt;&gt;"",VLOOKUP(F13,КОСГУ!$A:$B,2,FALSE),IF(E13&lt;&gt;"",VLOOKUP(E13,ВидРасх!$A:$B,2,FALSE), IF(D13&lt;&gt;"",VLOOKUP(D13,ЦелСТ!$A:$B,2,FALSE),IF(C13&lt;&gt;"",VLOOKUP(C13,Р_ПР!$A:$B,2,FALSE),VLOOKUP(B13,Администр!$A:$B,2,FALSE)))))&amp;""</f>
        <v>Расходы на выплаты персоналу муниципальных органов</v>
      </c>
      <c r="B13" s="211" t="str">
        <f>LEFT(R13,3)&amp;LEFT(S13,3)&amp;LEFT(T13,3)&amp;LEFT(U13,3)&amp;LEFT(V13,3)&amp;LEFT(W13,3)&amp;LEFT(X13,3)&amp;LEFT(Y13,3)</f>
        <v>002</v>
      </c>
      <c r="C13" s="211" t="str">
        <f>MID(S13,5,4)&amp;MID(T13,5,4)&amp;MID(U13,5,4)&amp;MID(V13,5,4)&amp;MID(W13,5,4)&amp;MID(X13,5,4)&amp;MID(Y13,5,4)</f>
        <v>0106</v>
      </c>
      <c r="D13" s="211" t="str">
        <f t="shared" si="11"/>
        <v>0201180040</v>
      </c>
      <c r="E13" s="211" t="str">
        <f t="shared" ref="E13:E76" si="12">RIGHT(X13,3)&amp;RIGHT(Y13,3)</f>
        <v>120</v>
      </c>
      <c r="F13" s="212" t="str">
        <f>Z13&amp;AA13</f>
        <v/>
      </c>
      <c r="G13" s="185">
        <f t="shared" si="7"/>
        <v>5624444.0700000003</v>
      </c>
      <c r="H13" s="185">
        <f t="shared" si="8"/>
        <v>2788926.29</v>
      </c>
      <c r="I13" s="182">
        <f t="shared" si="4"/>
        <v>0</v>
      </c>
      <c r="J13" s="182"/>
      <c r="K13" s="182"/>
      <c r="L13" s="199">
        <f t="shared" si="9"/>
        <v>0.49585812487241959</v>
      </c>
      <c r="M13" s="130">
        <f t="shared" si="10"/>
        <v>0</v>
      </c>
      <c r="N13" s="42"/>
      <c r="O13" s="44" t="str">
        <f t="shared" si="5"/>
        <v>002010602011800401202788926,290,495858124872420</v>
      </c>
      <c r="P13" s="35">
        <f t="shared" si="6"/>
        <v>1</v>
      </c>
      <c r="Q13" s="35"/>
      <c r="R13" s="25"/>
      <c r="S13" s="32"/>
      <c r="T13" s="32"/>
      <c r="U13" s="32"/>
      <c r="V13" s="32"/>
      <c r="W13" s="32"/>
      <c r="X13" s="32"/>
      <c r="Y13" s="174" t="s">
        <v>2501</v>
      </c>
      <c r="Z13" s="174"/>
      <c r="AA13" s="174"/>
      <c r="AB13" s="175">
        <v>5624444.0700000003</v>
      </c>
      <c r="AC13" s="176">
        <v>2788926.29</v>
      </c>
      <c r="AD13" s="176"/>
      <c r="AE13" s="177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</row>
    <row r="14" spans="1:84" x14ac:dyDescent="0.2">
      <c r="A14" s="180" t="str">
        <f>IF(F14&lt;&gt;"",VLOOKUP(F14,КОСГУ!$A:$B,2,FALSE),IF(E14&lt;&gt;"",VLOOKUP(E14,ВидРасх!$A:$B,2,FALSE), IF(D14&lt;&gt;"",VLOOKUP(D14,ЦелСТ!$A:$B,2,FALSE),IF(C14&lt;&gt;"",VLOOKUP(C14,Р_ПР!$A:$B,2,FALSE),VLOOKUP(B14,Администр!$A:$B,2,FALSE)))))&amp;""</f>
        <v>Закупка товаров, работ и услуг для муниципальных нужд</v>
      </c>
      <c r="B14" s="211" t="str">
        <f t="shared" ref="B14:B77" si="13">LEFT(R14,3)&amp;LEFT(S14,3)&amp;LEFT(T14,3)&amp;LEFT(U14,3)&amp;LEFT(V14,3)&amp;LEFT(W14,3)&amp;LEFT(X14,3)&amp;LEFT(Y14,3)</f>
        <v>002</v>
      </c>
      <c r="C14" s="211" t="str">
        <f t="shared" ref="C14:C77" si="14">MID(S14,5,4)&amp;MID(T14,5,4)&amp;MID(U14,5,4)&amp;MID(V14,5,4)&amp;MID(W14,5,4)&amp;MID(X14,5,4)&amp;MID(Y14,5,4)</f>
        <v>0106</v>
      </c>
      <c r="D14" s="211" t="str">
        <f t="shared" si="11"/>
        <v>0201180040</v>
      </c>
      <c r="E14" s="211" t="str">
        <f t="shared" si="12"/>
        <v>200</v>
      </c>
      <c r="F14" s="212" t="str">
        <f t="shared" ref="F14:F77" si="15">Z14&amp;AA14</f>
        <v/>
      </c>
      <c r="G14" s="185">
        <f t="shared" si="7"/>
        <v>165395.64000000001</v>
      </c>
      <c r="H14" s="185">
        <f t="shared" si="8"/>
        <v>67177.740000000005</v>
      </c>
      <c r="I14" s="182">
        <f t="shared" si="4"/>
        <v>0</v>
      </c>
      <c r="J14" s="182"/>
      <c r="K14" s="182"/>
      <c r="L14" s="199">
        <f t="shared" si="9"/>
        <v>0.40616391097129284</v>
      </c>
      <c r="M14" s="130">
        <f t="shared" si="10"/>
        <v>0</v>
      </c>
      <c r="N14" s="42"/>
      <c r="O14" s="44" t="str">
        <f t="shared" si="5"/>
        <v>0020106020118004020067177,740,4061639109712930</v>
      </c>
      <c r="P14" s="35">
        <f t="shared" si="6"/>
        <v>1</v>
      </c>
      <c r="Q14" s="35"/>
      <c r="R14" s="25"/>
      <c r="S14" s="32"/>
      <c r="T14" s="32"/>
      <c r="U14" s="32"/>
      <c r="V14" s="32"/>
      <c r="W14" s="32"/>
      <c r="X14" s="28" t="s">
        <v>1711</v>
      </c>
      <c r="Y14" s="165"/>
      <c r="Z14" s="165"/>
      <c r="AA14" s="165"/>
      <c r="AB14" s="56">
        <v>165395.64000000001</v>
      </c>
      <c r="AC14" s="61">
        <v>67177.740000000005</v>
      </c>
      <c r="AD14" s="61"/>
      <c r="AE14" s="57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</row>
    <row r="15" spans="1:84" x14ac:dyDescent="0.2">
      <c r="A15" s="180" t="str">
        <f>IF(F15&lt;&gt;"",VLOOKUP(F15,КОСГУ!$A:$B,2,FALSE),IF(E15&lt;&gt;"",VLOOKUP(E15,ВидРасх!$A:$B,2,FALSE), IF(D15&lt;&gt;"",VLOOKUP(D15,ЦелСТ!$A:$B,2,FALSE),IF(C15&lt;&gt;"",VLOOKUP(C15,Р_ПР!$A:$B,2,FALSE),VLOOKUP(B15,Администр!$A:$B,2,FALSE)))))&amp;""</f>
        <v>Иные закупки товаров, работ и услуг для обеспечения муниципальных нужд</v>
      </c>
      <c r="B15" s="211" t="str">
        <f t="shared" si="13"/>
        <v>002</v>
      </c>
      <c r="C15" s="211" t="str">
        <f t="shared" si="14"/>
        <v>0106</v>
      </c>
      <c r="D15" s="211" t="str">
        <f t="shared" si="11"/>
        <v>0201180040</v>
      </c>
      <c r="E15" s="211" t="str">
        <f t="shared" si="12"/>
        <v>240</v>
      </c>
      <c r="F15" s="212" t="str">
        <f t="shared" si="15"/>
        <v/>
      </c>
      <c r="G15" s="185">
        <f t="shared" si="7"/>
        <v>165395.64000000001</v>
      </c>
      <c r="H15" s="185">
        <f t="shared" si="8"/>
        <v>67177.740000000005</v>
      </c>
      <c r="I15" s="182">
        <f t="shared" si="4"/>
        <v>0</v>
      </c>
      <c r="J15" s="182"/>
      <c r="K15" s="182"/>
      <c r="L15" s="199">
        <f t="shared" si="9"/>
        <v>0.40616391097129284</v>
      </c>
      <c r="M15" s="130">
        <f t="shared" si="10"/>
        <v>0</v>
      </c>
      <c r="N15" s="42"/>
      <c r="O15" s="44" t="str">
        <f t="shared" si="5"/>
        <v>0020106020118004024067177,740,4061639109712930</v>
      </c>
      <c r="P15" s="35">
        <f t="shared" si="6"/>
        <v>1</v>
      </c>
      <c r="Q15" s="35"/>
      <c r="R15" s="25"/>
      <c r="S15" s="32"/>
      <c r="T15" s="32"/>
      <c r="U15" s="32"/>
      <c r="V15" s="32"/>
      <c r="W15" s="32"/>
      <c r="X15" s="32"/>
      <c r="Y15" s="174" t="s">
        <v>2502</v>
      </c>
      <c r="Z15" s="174"/>
      <c r="AA15" s="174"/>
      <c r="AB15" s="175">
        <v>165395.64000000001</v>
      </c>
      <c r="AC15" s="176">
        <v>67177.740000000005</v>
      </c>
      <c r="AD15" s="176"/>
      <c r="AE15" s="177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</row>
    <row r="16" spans="1:84" x14ac:dyDescent="0.2">
      <c r="A16" s="180" t="str">
        <f>IF(F16&lt;&gt;"",VLOOKUP(F16,КОСГУ!$A:$B,2,FALSE),IF(E16&lt;&gt;"",VLOOKUP(E16,ВидРасх!$A:$B,2,FALSE), IF(D16&lt;&gt;"",VLOOKUP(D16,ЦелСТ!$A:$B,2,FALSE),IF(C16&lt;&gt;"",VLOOKUP(C16,Р_ПР!$A:$B,2,FALSE),VLOOKUP(B16,Администр!$A:$B,2,FALSE)))))&amp;""</f>
        <v>Иные бюджетные ассигнования</v>
      </c>
      <c r="B16" s="211" t="str">
        <f t="shared" si="13"/>
        <v>002</v>
      </c>
      <c r="C16" s="211" t="str">
        <f t="shared" si="14"/>
        <v>0106</v>
      </c>
      <c r="D16" s="211" t="str">
        <f t="shared" si="11"/>
        <v>0201180040</v>
      </c>
      <c r="E16" s="211" t="str">
        <f t="shared" si="12"/>
        <v>800</v>
      </c>
      <c r="F16" s="212" t="str">
        <f t="shared" si="15"/>
        <v/>
      </c>
      <c r="G16" s="185">
        <f t="shared" si="7"/>
        <v>3000</v>
      </c>
      <c r="H16" s="185">
        <f t="shared" si="8"/>
        <v>2049.54</v>
      </c>
      <c r="I16" s="182">
        <f t="shared" si="4"/>
        <v>0</v>
      </c>
      <c r="J16" s="182"/>
      <c r="K16" s="182"/>
      <c r="L16" s="199">
        <f t="shared" si="9"/>
        <v>0.68318000000000001</v>
      </c>
      <c r="M16" s="130">
        <f t="shared" si="10"/>
        <v>0</v>
      </c>
      <c r="N16" s="42"/>
      <c r="O16" s="44" t="str">
        <f t="shared" si="5"/>
        <v>002010602011800408002049,540,683180</v>
      </c>
      <c r="P16" s="35">
        <f t="shared" si="6"/>
        <v>1</v>
      </c>
      <c r="Q16" s="35"/>
      <c r="R16" s="25"/>
      <c r="S16" s="32"/>
      <c r="T16" s="32"/>
      <c r="U16" s="32"/>
      <c r="V16" s="32"/>
      <c r="W16" s="32"/>
      <c r="X16" s="28" t="s">
        <v>1712</v>
      </c>
      <c r="Y16" s="165"/>
      <c r="Z16" s="165"/>
      <c r="AA16" s="165"/>
      <c r="AB16" s="56">
        <v>3000</v>
      </c>
      <c r="AC16" s="61">
        <v>2049.54</v>
      </c>
      <c r="AD16" s="61"/>
      <c r="AE16" s="57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</row>
    <row r="17" spans="1:84" x14ac:dyDescent="0.2">
      <c r="A17" s="180" t="str">
        <f>IF(F17&lt;&gt;"",VLOOKUP(F17,КОСГУ!$A:$B,2,FALSE),IF(E17&lt;&gt;"",VLOOKUP(E17,ВидРасх!$A:$B,2,FALSE), IF(D17&lt;&gt;"",VLOOKUP(D17,ЦелСТ!$A:$B,2,FALSE),IF(C17&lt;&gt;"",VLOOKUP(C17,Р_ПР!$A:$B,2,FALSE),VLOOKUP(B17,Администр!$A:$B,2,FALSE)))))&amp;""</f>
        <v>Уплата налогов, сборов и иных платежей</v>
      </c>
      <c r="B17" s="211" t="str">
        <f t="shared" si="13"/>
        <v>002</v>
      </c>
      <c r="C17" s="211" t="str">
        <f t="shared" si="14"/>
        <v>0106</v>
      </c>
      <c r="D17" s="211" t="str">
        <f t="shared" si="11"/>
        <v>0201180040</v>
      </c>
      <c r="E17" s="211" t="str">
        <f t="shared" si="12"/>
        <v>850</v>
      </c>
      <c r="F17" s="212" t="str">
        <f t="shared" si="15"/>
        <v/>
      </c>
      <c r="G17" s="185">
        <f t="shared" si="7"/>
        <v>3000</v>
      </c>
      <c r="H17" s="185">
        <f t="shared" si="8"/>
        <v>2049.54</v>
      </c>
      <c r="I17" s="182">
        <f t="shared" si="4"/>
        <v>0</v>
      </c>
      <c r="J17" s="182"/>
      <c r="K17" s="182"/>
      <c r="L17" s="199">
        <f t="shared" si="9"/>
        <v>0.68318000000000001</v>
      </c>
      <c r="M17" s="130">
        <f t="shared" si="10"/>
        <v>0</v>
      </c>
      <c r="N17" s="42"/>
      <c r="O17" s="44" t="str">
        <f t="shared" si="5"/>
        <v>002010602011800408502049,540,683180</v>
      </c>
      <c r="P17" s="35">
        <f t="shared" si="6"/>
        <v>1</v>
      </c>
      <c r="Q17" s="35"/>
      <c r="R17" s="25"/>
      <c r="S17" s="32"/>
      <c r="T17" s="32"/>
      <c r="U17" s="32"/>
      <c r="V17" s="32"/>
      <c r="W17" s="32"/>
      <c r="X17" s="32"/>
      <c r="Y17" s="174" t="s">
        <v>2503</v>
      </c>
      <c r="Z17" s="174"/>
      <c r="AA17" s="174"/>
      <c r="AB17" s="175">
        <v>3000</v>
      </c>
      <c r="AC17" s="176">
        <v>2049.54</v>
      </c>
      <c r="AD17" s="176"/>
      <c r="AE17" s="17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</row>
    <row r="18" spans="1:84" x14ac:dyDescent="0.2">
      <c r="A18" s="180" t="e">
        <f>IF(F18&lt;&gt;"",VLOOKUP(F18,КОСГУ!$A:$B,2,FALSE),IF(E18&lt;&gt;"",VLOOKUP(E18,ВидРасх!$A:$B,2,FALSE), IF(D18&lt;&gt;"",VLOOKUP(D18,ЦелСТ!$A:$B,2,FALSE),IF(C18&lt;&gt;"",VLOOKUP(C18,Р_ПР!$A:$B,2,FALSE),VLOOKUP(B18,Администр!$A:$B,2,FALSE)))))&amp;""</f>
        <v>#N/A</v>
      </c>
      <c r="B18" s="211" t="str">
        <f t="shared" si="13"/>
        <v>002</v>
      </c>
      <c r="C18" s="211" t="str">
        <f t="shared" si="14"/>
        <v>0106</v>
      </c>
      <c r="D18" s="211" t="str">
        <f t="shared" si="11"/>
        <v>0201181000</v>
      </c>
      <c r="E18" s="211" t="str">
        <f t="shared" si="12"/>
        <v/>
      </c>
      <c r="F18" s="212" t="str">
        <f t="shared" si="15"/>
        <v/>
      </c>
      <c r="G18" s="185">
        <f t="shared" si="7"/>
        <v>15000</v>
      </c>
      <c r="H18" s="185">
        <f t="shared" si="8"/>
        <v>4000</v>
      </c>
      <c r="I18" s="182">
        <f t="shared" si="4"/>
        <v>0</v>
      </c>
      <c r="J18" s="182"/>
      <c r="K18" s="182"/>
      <c r="L18" s="199">
        <f t="shared" si="9"/>
        <v>0.26666666666666666</v>
      </c>
      <c r="M18" s="130">
        <f t="shared" si="10"/>
        <v>0</v>
      </c>
      <c r="N18" s="42"/>
      <c r="O18" s="44" t="str">
        <f t="shared" si="5"/>
        <v>0020106020118100040000,2666666666666670</v>
      </c>
      <c r="P18" s="35">
        <f t="shared" si="6"/>
        <v>1</v>
      </c>
      <c r="Q18" s="35"/>
      <c r="R18" s="25"/>
      <c r="S18" s="32"/>
      <c r="T18" s="32"/>
      <c r="U18" s="32"/>
      <c r="V18" s="28" t="s">
        <v>1713</v>
      </c>
      <c r="W18" s="28"/>
      <c r="X18" s="28"/>
      <c r="Y18" s="165"/>
      <c r="Z18" s="165"/>
      <c r="AA18" s="165"/>
      <c r="AB18" s="56">
        <v>15000</v>
      </c>
      <c r="AC18" s="61">
        <v>4000</v>
      </c>
      <c r="AD18" s="61"/>
      <c r="AE18" s="57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</row>
    <row r="19" spans="1:84" ht="24" x14ac:dyDescent="0.2">
      <c r="A19" s="180" t="str">
        <f>IF(F19&lt;&gt;"",VLOOKUP(F19,КОСГУ!$A:$B,2,FALSE),IF(E19&lt;&gt;"",VLOOKUP(E19,ВидРасх!$A:$B,2,FALSE), IF(D19&lt;&gt;"",VLOOKUP(D19,ЦелСТ!$A:$B,2,FALSE),IF(C19&lt;&gt;"",VLOOKUP(C19,Р_ПР!$A:$B,2,FALSE),VLOOKUP(B19,Администр!$A:$B,2,FALSE)))))&amp;""</f>
        <v>Развитие кадрового потенциала, переподготовка и повышение квалификации персонала</v>
      </c>
      <c r="B19" s="211" t="str">
        <f t="shared" si="13"/>
        <v>002</v>
      </c>
      <c r="C19" s="211" t="str">
        <f t="shared" si="14"/>
        <v>0106</v>
      </c>
      <c r="D19" s="211" t="str">
        <f t="shared" si="11"/>
        <v>0201181400</v>
      </c>
      <c r="E19" s="211" t="str">
        <f t="shared" si="12"/>
        <v/>
      </c>
      <c r="F19" s="212" t="str">
        <f t="shared" si="15"/>
        <v/>
      </c>
      <c r="G19" s="185">
        <f t="shared" si="7"/>
        <v>15000</v>
      </c>
      <c r="H19" s="185">
        <f t="shared" si="8"/>
        <v>4000</v>
      </c>
      <c r="I19" s="182">
        <f t="shared" si="4"/>
        <v>0</v>
      </c>
      <c r="J19" s="182"/>
      <c r="K19" s="182"/>
      <c r="L19" s="199">
        <f t="shared" si="9"/>
        <v>0.26666666666666666</v>
      </c>
      <c r="M19" s="130">
        <f t="shared" si="10"/>
        <v>0</v>
      </c>
      <c r="N19" s="42"/>
      <c r="O19" s="44" t="str">
        <f t="shared" si="5"/>
        <v>0020106020118140040000,2666666666666670</v>
      </c>
      <c r="P19" s="35">
        <f t="shared" si="6"/>
        <v>1</v>
      </c>
      <c r="Q19" s="35"/>
      <c r="R19" s="25"/>
      <c r="S19" s="32"/>
      <c r="T19" s="32"/>
      <c r="U19" s="32"/>
      <c r="V19" s="32"/>
      <c r="W19" s="27" t="s">
        <v>1714</v>
      </c>
      <c r="X19" s="27"/>
      <c r="Y19" s="27"/>
      <c r="Z19" s="27"/>
      <c r="AA19" s="27"/>
      <c r="AB19" s="58">
        <v>15000</v>
      </c>
      <c r="AC19" s="62">
        <v>4000</v>
      </c>
      <c r="AD19" s="62"/>
      <c r="AE19" s="5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</row>
    <row r="20" spans="1:84" x14ac:dyDescent="0.2">
      <c r="A20" s="180" t="str">
        <f>IF(F20&lt;&gt;"",VLOOKUP(F20,КОСГУ!$A:$B,2,FALSE),IF(E20&lt;&gt;"",VLOOKUP(E20,ВидРасх!$A:$B,2,FALSE), IF(D20&lt;&gt;"",VLOOKUP(D20,ЦелСТ!$A:$B,2,FALSE),IF(C20&lt;&gt;"",VLOOKUP(C20,Р_ПР!$A:$B,2,FALSE),VLOOKUP(B20,Администр!$A:$B,2,FALSE)))))&amp;""</f>
        <v>Закупка товаров, работ и услуг для муниципальных нужд</v>
      </c>
      <c r="B20" s="211" t="str">
        <f t="shared" si="13"/>
        <v>002</v>
      </c>
      <c r="C20" s="211" t="str">
        <f t="shared" si="14"/>
        <v>0106</v>
      </c>
      <c r="D20" s="211" t="str">
        <f t="shared" si="11"/>
        <v>0201181400</v>
      </c>
      <c r="E20" s="211" t="str">
        <f t="shared" si="12"/>
        <v>200</v>
      </c>
      <c r="F20" s="212" t="str">
        <f t="shared" si="15"/>
        <v/>
      </c>
      <c r="G20" s="182">
        <f t="shared" si="7"/>
        <v>15000</v>
      </c>
      <c r="H20" s="182">
        <f t="shared" si="8"/>
        <v>4000</v>
      </c>
      <c r="I20" s="182">
        <f t="shared" si="4"/>
        <v>0</v>
      </c>
      <c r="J20" s="182"/>
      <c r="K20" s="182"/>
      <c r="L20" s="199">
        <f t="shared" si="9"/>
        <v>0.26666666666666666</v>
      </c>
      <c r="M20" s="130">
        <f t="shared" si="10"/>
        <v>0</v>
      </c>
      <c r="N20" s="42"/>
      <c r="O20" s="44" t="str">
        <f t="shared" si="5"/>
        <v>0020106020118140020040000,2666666666666670</v>
      </c>
      <c r="P20" s="35">
        <f t="shared" si="6"/>
        <v>1</v>
      </c>
      <c r="Q20" s="35"/>
      <c r="R20" s="25"/>
      <c r="S20" s="32"/>
      <c r="T20" s="32"/>
      <c r="U20" s="32"/>
      <c r="V20" s="32"/>
      <c r="W20" s="32"/>
      <c r="X20" s="28" t="s">
        <v>1715</v>
      </c>
      <c r="Y20" s="28"/>
      <c r="Z20" s="28"/>
      <c r="AA20" s="28"/>
      <c r="AB20" s="58">
        <v>15000</v>
      </c>
      <c r="AC20" s="62">
        <v>4000</v>
      </c>
      <c r="AD20" s="62"/>
      <c r="AE20" s="59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</row>
    <row r="21" spans="1:84" x14ac:dyDescent="0.2">
      <c r="A21" s="180" t="str">
        <f>IF(F21&lt;&gt;"",VLOOKUP(F21,КОСГУ!$A:$B,2,FALSE),IF(E21&lt;&gt;"",VLOOKUP(E21,ВидРасх!$A:$B,2,FALSE), IF(D21&lt;&gt;"",VLOOKUP(D21,ЦелСТ!$A:$B,2,FALSE),IF(C21&lt;&gt;"",VLOOKUP(C21,Р_ПР!$A:$B,2,FALSE),VLOOKUP(B21,Администр!$A:$B,2,FALSE)))))&amp;""</f>
        <v>Иные закупки товаров, работ и услуг для обеспечения муниципальных нужд</v>
      </c>
      <c r="B21" s="211" t="str">
        <f t="shared" si="13"/>
        <v>002</v>
      </c>
      <c r="C21" s="211" t="str">
        <f t="shared" si="14"/>
        <v>0106</v>
      </c>
      <c r="D21" s="211" t="str">
        <f t="shared" si="11"/>
        <v>0201181400</v>
      </c>
      <c r="E21" s="211" t="str">
        <f t="shared" si="12"/>
        <v>240</v>
      </c>
      <c r="F21" s="212" t="str">
        <f t="shared" si="15"/>
        <v/>
      </c>
      <c r="G21" s="182">
        <f t="shared" si="7"/>
        <v>15000</v>
      </c>
      <c r="H21" s="182">
        <f t="shared" si="8"/>
        <v>4000</v>
      </c>
      <c r="I21" s="182">
        <f t="shared" si="4"/>
        <v>0</v>
      </c>
      <c r="J21" s="182"/>
      <c r="K21" s="182"/>
      <c r="L21" s="199">
        <f t="shared" si="9"/>
        <v>0.26666666666666666</v>
      </c>
      <c r="M21" s="130">
        <f t="shared" si="10"/>
        <v>0</v>
      </c>
      <c r="N21" s="42"/>
      <c r="O21" s="44" t="str">
        <f t="shared" si="5"/>
        <v>0020106020118140024040000,2666666666666670</v>
      </c>
      <c r="P21" s="35">
        <f t="shared" si="6"/>
        <v>1</v>
      </c>
      <c r="Q21" s="35"/>
      <c r="R21" s="25"/>
      <c r="S21" s="32"/>
      <c r="T21" s="32"/>
      <c r="U21" s="32"/>
      <c r="V21" s="32"/>
      <c r="W21" s="32"/>
      <c r="X21" s="32"/>
      <c r="Y21" s="174" t="s">
        <v>2504</v>
      </c>
      <c r="Z21" s="174"/>
      <c r="AA21" s="174"/>
      <c r="AB21" s="175">
        <v>15000</v>
      </c>
      <c r="AC21" s="176">
        <v>4000</v>
      </c>
      <c r="AD21" s="176"/>
      <c r="AE21" s="177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</row>
    <row r="22" spans="1:84" x14ac:dyDescent="0.2">
      <c r="A22" s="180" t="str">
        <f>IF(F22&lt;&gt;"",VLOOKUP(F22,КОСГУ!$A:$B,2,FALSE),IF(E22&lt;&gt;"",VLOOKUP(E22,ВидРасх!$A:$B,2,FALSE), IF(D22&lt;&gt;"",VLOOKUP(D22,ЦелСТ!$A:$B,2,FALSE),IF(C22&lt;&gt;"",VLOOKUP(C22,Р_ПР!$A:$B,2,FALSE),VLOOKUP(B22,Администр!$A:$B,2,FALSE)))))&amp;""</f>
        <v>Резервные фонды</v>
      </c>
      <c r="B22" s="211" t="str">
        <f t="shared" si="13"/>
        <v>002</v>
      </c>
      <c r="C22" s="211" t="str">
        <f t="shared" si="14"/>
        <v>0111</v>
      </c>
      <c r="D22" s="211" t="str">
        <f t="shared" si="11"/>
        <v/>
      </c>
      <c r="E22" s="211" t="str">
        <f t="shared" si="12"/>
        <v/>
      </c>
      <c r="F22" s="212" t="str">
        <f t="shared" si="15"/>
        <v/>
      </c>
      <c r="G22" s="182">
        <f t="shared" si="7"/>
        <v>100000</v>
      </c>
      <c r="H22" s="182">
        <f t="shared" si="8"/>
        <v>0</v>
      </c>
      <c r="I22" s="182">
        <f t="shared" si="4"/>
        <v>0</v>
      </c>
      <c r="J22" s="182"/>
      <c r="K22" s="182"/>
      <c r="L22" s="199">
        <f t="shared" si="9"/>
        <v>0</v>
      </c>
      <c r="M22" s="130">
        <f t="shared" si="10"/>
        <v>0</v>
      </c>
      <c r="N22" s="42"/>
      <c r="O22" s="44" t="str">
        <f t="shared" si="5"/>
        <v>0020111000</v>
      </c>
      <c r="P22" s="35">
        <f t="shared" si="6"/>
        <v>1</v>
      </c>
      <c r="Q22" s="35"/>
      <c r="R22" s="25"/>
      <c r="S22" s="32"/>
      <c r="T22" s="28" t="s">
        <v>2744</v>
      </c>
      <c r="U22" s="28"/>
      <c r="V22" s="28"/>
      <c r="W22" s="28"/>
      <c r="X22" s="28"/>
      <c r="Y22" s="165"/>
      <c r="Z22" s="165"/>
      <c r="AA22" s="165"/>
      <c r="AB22" s="56">
        <v>100000</v>
      </c>
      <c r="AC22" s="61">
        <v>0</v>
      </c>
      <c r="AD22" s="61"/>
      <c r="AE22" s="57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</row>
    <row r="23" spans="1:84" x14ac:dyDescent="0.2">
      <c r="A23" s="180" t="e">
        <f>IF(F23&lt;&gt;"",VLOOKUP(F23,КОСГУ!$A:$B,2,FALSE),IF(E23&lt;&gt;"",VLOOKUP(E23,ВидРасх!$A:$B,2,FALSE), IF(D23&lt;&gt;"",VLOOKUP(D23,ЦелСТ!$A:$B,2,FALSE),IF(C23&lt;&gt;"",VLOOKUP(C23,Р_ПР!$A:$B,2,FALSE),VLOOKUP(B23,Администр!$A:$B,2,FALSE)))))&amp;""</f>
        <v>#N/A</v>
      </c>
      <c r="B23" s="211" t="str">
        <f t="shared" si="13"/>
        <v>002</v>
      </c>
      <c r="C23" s="211" t="str">
        <f t="shared" si="14"/>
        <v>0111</v>
      </c>
      <c r="D23" s="211" t="str">
        <f t="shared" si="11"/>
        <v>7000000000</v>
      </c>
      <c r="E23" s="211" t="str">
        <f t="shared" si="12"/>
        <v/>
      </c>
      <c r="F23" s="212" t="str">
        <f t="shared" si="15"/>
        <v/>
      </c>
      <c r="G23" s="182">
        <f t="shared" si="7"/>
        <v>100000</v>
      </c>
      <c r="H23" s="182">
        <f t="shared" si="8"/>
        <v>0</v>
      </c>
      <c r="I23" s="182">
        <f t="shared" si="4"/>
        <v>0</v>
      </c>
      <c r="J23" s="182"/>
      <c r="K23" s="182"/>
      <c r="L23" s="199">
        <f t="shared" si="9"/>
        <v>0</v>
      </c>
      <c r="M23" s="130">
        <f t="shared" si="10"/>
        <v>0</v>
      </c>
      <c r="N23" s="42"/>
      <c r="O23" s="44" t="str">
        <f t="shared" si="5"/>
        <v>00201117000000000000</v>
      </c>
      <c r="P23" s="35">
        <f t="shared" si="6"/>
        <v>1</v>
      </c>
      <c r="Q23" s="35"/>
      <c r="R23" s="25"/>
      <c r="S23" s="32"/>
      <c r="T23" s="32"/>
      <c r="U23" s="27" t="s">
        <v>2745</v>
      </c>
      <c r="V23" s="27"/>
      <c r="W23" s="27"/>
      <c r="X23" s="27"/>
      <c r="Y23" s="27"/>
      <c r="Z23" s="27"/>
      <c r="AA23" s="27"/>
      <c r="AB23" s="58">
        <v>100000</v>
      </c>
      <c r="AC23" s="62">
        <v>0</v>
      </c>
      <c r="AD23" s="62"/>
      <c r="AE23" s="59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</row>
    <row r="24" spans="1:84" x14ac:dyDescent="0.2">
      <c r="A24" s="180" t="e">
        <f>IF(F24&lt;&gt;"",VLOOKUP(F24,КОСГУ!$A:$B,2,FALSE),IF(E24&lt;&gt;"",VLOOKUP(E24,ВидРасх!$A:$B,2,FALSE), IF(D24&lt;&gt;"",VLOOKUP(D24,ЦелСТ!$A:$B,2,FALSE),IF(C24&lt;&gt;"",VLOOKUP(C24,Р_ПР!$A:$B,2,FALSE),VLOOKUP(B24,Администр!$A:$B,2,FALSE)))))&amp;""</f>
        <v>#N/A</v>
      </c>
      <c r="B24" s="211" t="str">
        <f t="shared" si="13"/>
        <v>002</v>
      </c>
      <c r="C24" s="211" t="str">
        <f t="shared" si="14"/>
        <v>0111</v>
      </c>
      <c r="D24" s="211" t="str">
        <f t="shared" si="11"/>
        <v>7000083000</v>
      </c>
      <c r="E24" s="211" t="str">
        <f t="shared" si="12"/>
        <v/>
      </c>
      <c r="F24" s="212" t="str">
        <f t="shared" si="15"/>
        <v/>
      </c>
      <c r="G24" s="182">
        <f t="shared" si="7"/>
        <v>100000</v>
      </c>
      <c r="H24" s="182">
        <f t="shared" si="8"/>
        <v>0</v>
      </c>
      <c r="I24" s="182">
        <f t="shared" si="4"/>
        <v>0</v>
      </c>
      <c r="J24" s="182"/>
      <c r="K24" s="182"/>
      <c r="L24" s="199">
        <f t="shared" si="9"/>
        <v>0</v>
      </c>
      <c r="M24" s="130">
        <f t="shared" si="10"/>
        <v>0</v>
      </c>
      <c r="N24" s="42"/>
      <c r="O24" s="44" t="str">
        <f t="shared" si="5"/>
        <v>00201117000083000000</v>
      </c>
      <c r="P24" s="35">
        <f t="shared" si="6"/>
        <v>1</v>
      </c>
      <c r="Q24" s="35"/>
      <c r="R24" s="25"/>
      <c r="S24" s="32"/>
      <c r="T24" s="32"/>
      <c r="U24" s="32"/>
      <c r="V24" s="28" t="s">
        <v>2746</v>
      </c>
      <c r="W24" s="28"/>
      <c r="X24" s="28"/>
      <c r="Y24" s="28"/>
      <c r="Z24" s="28"/>
      <c r="AA24" s="28"/>
      <c r="AB24" s="58">
        <v>100000</v>
      </c>
      <c r="AC24" s="62">
        <v>0</v>
      </c>
      <c r="AD24" s="62"/>
      <c r="AE24" s="59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</row>
    <row r="25" spans="1:84" x14ac:dyDescent="0.2">
      <c r="A25" s="180" t="str">
        <f>IF(F25&lt;&gt;"",VLOOKUP(F25,КОСГУ!$A:$B,2,FALSE),IF(E25&lt;&gt;"",VLOOKUP(E25,ВидРасх!$A:$B,2,FALSE), IF(D25&lt;&gt;"",VLOOKUP(D25,ЦелСТ!$A:$B,2,FALSE),IF(C25&lt;&gt;"",VLOOKUP(C25,Р_ПР!$A:$B,2,FALSE),VLOOKUP(B25,Администр!$A:$B,2,FALSE)))))&amp;""</f>
        <v>Резервный фонд местной администрации</v>
      </c>
      <c r="B25" s="211" t="str">
        <f t="shared" si="13"/>
        <v>002</v>
      </c>
      <c r="C25" s="211" t="str">
        <f t="shared" si="14"/>
        <v>0111</v>
      </c>
      <c r="D25" s="211" t="str">
        <f t="shared" si="11"/>
        <v>7000083030</v>
      </c>
      <c r="E25" s="211" t="str">
        <f t="shared" si="12"/>
        <v/>
      </c>
      <c r="F25" s="212" t="str">
        <f t="shared" si="15"/>
        <v/>
      </c>
      <c r="G25" s="182">
        <f t="shared" si="7"/>
        <v>100000</v>
      </c>
      <c r="H25" s="182">
        <f t="shared" si="8"/>
        <v>0</v>
      </c>
      <c r="I25" s="182">
        <f t="shared" si="4"/>
        <v>0</v>
      </c>
      <c r="J25" s="182"/>
      <c r="K25" s="182"/>
      <c r="L25" s="199">
        <f t="shared" si="9"/>
        <v>0</v>
      </c>
      <c r="M25" s="130">
        <f t="shared" si="10"/>
        <v>0</v>
      </c>
      <c r="N25" s="42"/>
      <c r="O25" s="44" t="str">
        <f t="shared" si="5"/>
        <v>00201117000083030000</v>
      </c>
      <c r="P25" s="35">
        <f t="shared" si="6"/>
        <v>1</v>
      </c>
      <c r="Q25" s="35"/>
      <c r="R25" s="25"/>
      <c r="S25" s="32"/>
      <c r="T25" s="32"/>
      <c r="U25" s="32"/>
      <c r="V25" s="32"/>
      <c r="W25" s="27" t="s">
        <v>2747</v>
      </c>
      <c r="X25" s="27"/>
      <c r="Y25" s="27"/>
      <c r="Z25" s="27"/>
      <c r="AA25" s="27"/>
      <c r="AB25" s="58">
        <v>100000</v>
      </c>
      <c r="AC25" s="62">
        <v>0</v>
      </c>
      <c r="AD25" s="62"/>
      <c r="AE25" s="59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</row>
    <row r="26" spans="1:84" x14ac:dyDescent="0.2">
      <c r="A26" s="180" t="str">
        <f>IF(F26&lt;&gt;"",VLOOKUP(F26,КОСГУ!$A:$B,2,FALSE),IF(E26&lt;&gt;"",VLOOKUP(E26,ВидРасх!$A:$B,2,FALSE), IF(D26&lt;&gt;"",VLOOKUP(D26,ЦелСТ!$A:$B,2,FALSE),IF(C26&lt;&gt;"",VLOOKUP(C26,Р_ПР!$A:$B,2,FALSE),VLOOKUP(B26,Администр!$A:$B,2,FALSE)))))&amp;""</f>
        <v>Иные бюджетные ассигнования</v>
      </c>
      <c r="B26" s="211" t="str">
        <f t="shared" si="13"/>
        <v>002</v>
      </c>
      <c r="C26" s="211" t="str">
        <f t="shared" si="14"/>
        <v>0111</v>
      </c>
      <c r="D26" s="211" t="str">
        <f t="shared" si="11"/>
        <v>7000083030</v>
      </c>
      <c r="E26" s="211" t="str">
        <f t="shared" si="12"/>
        <v>800</v>
      </c>
      <c r="F26" s="212" t="str">
        <f t="shared" si="15"/>
        <v/>
      </c>
      <c r="G26" s="182">
        <f t="shared" ref="G26:G32" si="16">AB26</f>
        <v>100000</v>
      </c>
      <c r="H26" s="182">
        <f t="shared" ref="H26:H32" si="17">AC26</f>
        <v>0</v>
      </c>
      <c r="I26" s="182">
        <f t="shared" si="4"/>
        <v>0</v>
      </c>
      <c r="J26" s="182"/>
      <c r="K26" s="182"/>
      <c r="L26" s="199">
        <f t="shared" si="9"/>
        <v>0</v>
      </c>
      <c r="M26" s="130">
        <f t="shared" si="10"/>
        <v>0</v>
      </c>
      <c r="N26" s="42"/>
      <c r="O26" s="44" t="str">
        <f t="shared" si="5"/>
        <v>00201117000083030800000</v>
      </c>
      <c r="P26" s="35">
        <f t="shared" si="6"/>
        <v>1</v>
      </c>
      <c r="Q26" s="35"/>
      <c r="R26" s="25"/>
      <c r="S26" s="32"/>
      <c r="T26" s="32"/>
      <c r="U26" s="32"/>
      <c r="V26" s="32"/>
      <c r="W26" s="32"/>
      <c r="X26" s="28" t="s">
        <v>2748</v>
      </c>
      <c r="Y26" s="28"/>
      <c r="Z26" s="28"/>
      <c r="AA26" s="28"/>
      <c r="AB26" s="58">
        <v>100000</v>
      </c>
      <c r="AC26" s="62">
        <v>0</v>
      </c>
      <c r="AD26" s="62"/>
      <c r="AE26" s="59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</row>
    <row r="27" spans="1:84" x14ac:dyDescent="0.2">
      <c r="A27" s="180" t="str">
        <f>IF(F27&lt;&gt;"",VLOOKUP(F27,КОСГУ!$A:$B,2,FALSE),IF(E27&lt;&gt;"",VLOOKUP(E27,ВидРасх!$A:$B,2,FALSE), IF(D27&lt;&gt;"",VLOOKUP(D27,ЦелСТ!$A:$B,2,FALSE),IF(C27&lt;&gt;"",VLOOKUP(C27,Р_ПР!$A:$B,2,FALSE),VLOOKUP(B27,Администр!$A:$B,2,FALSE)))))&amp;""</f>
        <v>Резервные средства</v>
      </c>
      <c r="B27" s="211" t="str">
        <f t="shared" si="13"/>
        <v>002</v>
      </c>
      <c r="C27" s="211" t="str">
        <f t="shared" si="14"/>
        <v>0111</v>
      </c>
      <c r="D27" s="211" t="str">
        <f t="shared" si="11"/>
        <v>7000083030</v>
      </c>
      <c r="E27" s="211" t="str">
        <f t="shared" si="12"/>
        <v>870</v>
      </c>
      <c r="F27" s="212" t="str">
        <f t="shared" si="15"/>
        <v/>
      </c>
      <c r="G27" s="182">
        <f t="shared" si="16"/>
        <v>100000</v>
      </c>
      <c r="H27" s="182">
        <f t="shared" si="17"/>
        <v>0</v>
      </c>
      <c r="I27" s="182">
        <f t="shared" si="4"/>
        <v>0</v>
      </c>
      <c r="J27" s="182"/>
      <c r="K27" s="182"/>
      <c r="L27" s="199">
        <f t="shared" si="9"/>
        <v>0</v>
      </c>
      <c r="M27" s="130">
        <f t="shared" si="10"/>
        <v>0</v>
      </c>
      <c r="N27" s="42"/>
      <c r="O27" s="44" t="str">
        <f t="shared" si="5"/>
        <v>00201117000083030870000</v>
      </c>
      <c r="P27" s="35">
        <f t="shared" si="6"/>
        <v>1</v>
      </c>
      <c r="Q27" s="35"/>
      <c r="R27" s="25"/>
      <c r="S27" s="32"/>
      <c r="T27" s="32"/>
      <c r="U27" s="32"/>
      <c r="V27" s="32"/>
      <c r="W27" s="32"/>
      <c r="X27" s="32"/>
      <c r="Y27" s="174" t="s">
        <v>2749</v>
      </c>
      <c r="Z27" s="174"/>
      <c r="AA27" s="174"/>
      <c r="AB27" s="175">
        <v>100000</v>
      </c>
      <c r="AC27" s="176">
        <v>0</v>
      </c>
      <c r="AD27" s="176"/>
      <c r="AE27" s="17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</row>
    <row r="28" spans="1:84" ht="24" x14ac:dyDescent="0.2">
      <c r="A28" s="180" t="str">
        <f>IF(F28&lt;&gt;"",VLOOKUP(F28,КОСГУ!$A:$B,2,FALSE),IF(E28&lt;&gt;"",VLOOKUP(E28,ВидРасх!$A:$B,2,FALSE), IF(D28&lt;&gt;"",VLOOKUP(D28,ЦелСТ!$A:$B,2,FALSE),IF(C28&lt;&gt;"",VLOOKUP(C28,Р_ПР!$A:$B,2,FALSE),VLOOKUP(B28,Администр!$A:$B,2,FALSE)))))&amp;""</f>
        <v>ОБСЛУЖИВАНИЕ ГОСУДАРСТВЕННОГО И МУНИЦИПАЛЬНОГО ДОЛГА</v>
      </c>
      <c r="B28" s="211" t="str">
        <f t="shared" si="13"/>
        <v>002</v>
      </c>
      <c r="C28" s="211" t="str">
        <f t="shared" si="14"/>
        <v>1300</v>
      </c>
      <c r="D28" s="211" t="str">
        <f t="shared" si="11"/>
        <v/>
      </c>
      <c r="E28" s="211" t="str">
        <f t="shared" si="12"/>
        <v/>
      </c>
      <c r="F28" s="212" t="str">
        <f t="shared" si="15"/>
        <v/>
      </c>
      <c r="G28" s="182">
        <f t="shared" si="16"/>
        <v>377611.29</v>
      </c>
      <c r="H28" s="182">
        <f t="shared" si="17"/>
        <v>188811.3</v>
      </c>
      <c r="I28" s="182">
        <f t="shared" si="4"/>
        <v>0</v>
      </c>
      <c r="J28" s="182"/>
      <c r="K28" s="182"/>
      <c r="L28" s="199">
        <f t="shared" si="9"/>
        <v>0.50001497571748976</v>
      </c>
      <c r="M28" s="130">
        <f t="shared" si="10"/>
        <v>0</v>
      </c>
      <c r="N28" s="42"/>
      <c r="O28" s="44" t="str">
        <f t="shared" si="5"/>
        <v>0021300188811,30,500014975717490</v>
      </c>
      <c r="P28" s="35">
        <f t="shared" si="6"/>
        <v>1</v>
      </c>
      <c r="Q28" s="35"/>
      <c r="R28" s="25"/>
      <c r="S28" s="27" t="s">
        <v>2158</v>
      </c>
      <c r="T28" s="27"/>
      <c r="U28" s="27"/>
      <c r="V28" s="27"/>
      <c r="W28" s="27"/>
      <c r="X28" s="27"/>
      <c r="Y28" s="166"/>
      <c r="Z28" s="166"/>
      <c r="AA28" s="166"/>
      <c r="AB28" s="56">
        <v>377611.29</v>
      </c>
      <c r="AC28" s="61">
        <v>188811.3</v>
      </c>
      <c r="AD28" s="61"/>
      <c r="AE28" s="57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</row>
    <row r="29" spans="1:84" x14ac:dyDescent="0.2">
      <c r="A29" s="180" t="str">
        <f>IF(F29&lt;&gt;"",VLOOKUP(F29,КОСГУ!$A:$B,2,FALSE),IF(E29&lt;&gt;"",VLOOKUP(E29,ВидРасх!$A:$B,2,FALSE), IF(D29&lt;&gt;"",VLOOKUP(D29,ЦелСТ!$A:$B,2,FALSE),IF(C29&lt;&gt;"",VLOOKUP(C29,Р_ПР!$A:$B,2,FALSE),VLOOKUP(B29,Администр!$A:$B,2,FALSE)))))&amp;""</f>
        <v>Обслуживание государственного внутреннего и муниципального долга</v>
      </c>
      <c r="B29" s="211" t="str">
        <f t="shared" si="13"/>
        <v>002</v>
      </c>
      <c r="C29" s="211" t="str">
        <f t="shared" si="14"/>
        <v>1301</v>
      </c>
      <c r="D29" s="211" t="str">
        <f t="shared" si="11"/>
        <v/>
      </c>
      <c r="E29" s="211" t="str">
        <f t="shared" si="12"/>
        <v/>
      </c>
      <c r="F29" s="212" t="str">
        <f t="shared" si="15"/>
        <v/>
      </c>
      <c r="G29" s="182">
        <f t="shared" si="16"/>
        <v>377611.29</v>
      </c>
      <c r="H29" s="182">
        <f t="shared" si="17"/>
        <v>188811.3</v>
      </c>
      <c r="I29" s="182">
        <f t="shared" si="4"/>
        <v>0</v>
      </c>
      <c r="J29" s="182"/>
      <c r="K29" s="182"/>
      <c r="L29" s="199">
        <f t="shared" si="9"/>
        <v>0.50001497571748976</v>
      </c>
      <c r="M29" s="130">
        <f t="shared" si="10"/>
        <v>0</v>
      </c>
      <c r="N29" s="42"/>
      <c r="O29" s="44" t="str">
        <f t="shared" si="5"/>
        <v>0021301188811,30,500014975717490</v>
      </c>
      <c r="P29" s="35">
        <f t="shared" si="6"/>
        <v>1</v>
      </c>
      <c r="Q29" s="35"/>
      <c r="R29" s="25"/>
      <c r="S29" s="32"/>
      <c r="T29" s="28" t="s">
        <v>2159</v>
      </c>
      <c r="U29" s="28"/>
      <c r="V29" s="28"/>
      <c r="W29" s="28"/>
      <c r="X29" s="28"/>
      <c r="Y29" s="28"/>
      <c r="Z29" s="28"/>
      <c r="AA29" s="28"/>
      <c r="AB29" s="58">
        <v>377611.29</v>
      </c>
      <c r="AC29" s="62">
        <v>188811.3</v>
      </c>
      <c r="AD29" s="62"/>
      <c r="AE29" s="5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</row>
    <row r="30" spans="1:84" x14ac:dyDescent="0.2">
      <c r="A30" s="180" t="e">
        <f>IF(F30&lt;&gt;"",VLOOKUP(F30,КОСГУ!$A:$B,2,FALSE),IF(E30&lt;&gt;"",VLOOKUP(E30,ВидРасх!$A:$B,2,FALSE), IF(D30&lt;&gt;"",VLOOKUP(D30,ЦелСТ!$A:$B,2,FALSE),IF(C30&lt;&gt;"",VLOOKUP(C30,Р_ПР!$A:$B,2,FALSE),VLOOKUP(B30,Администр!$A:$B,2,FALSE)))))&amp;""</f>
        <v>#N/A</v>
      </c>
      <c r="B30" s="211" t="str">
        <f t="shared" si="13"/>
        <v>002</v>
      </c>
      <c r="C30" s="211" t="str">
        <f t="shared" si="14"/>
        <v>1301</v>
      </c>
      <c r="D30" s="211" t="str">
        <f t="shared" si="11"/>
        <v>0201100000</v>
      </c>
      <c r="E30" s="211" t="str">
        <f t="shared" si="12"/>
        <v/>
      </c>
      <c r="F30" s="212" t="str">
        <f t="shared" si="15"/>
        <v/>
      </c>
      <c r="G30" s="182">
        <f t="shared" si="16"/>
        <v>377611.29</v>
      </c>
      <c r="H30" s="182">
        <f t="shared" si="17"/>
        <v>188811.3</v>
      </c>
      <c r="I30" s="182">
        <f t="shared" si="4"/>
        <v>0</v>
      </c>
      <c r="J30" s="182"/>
      <c r="K30" s="182"/>
      <c r="L30" s="199">
        <f t="shared" si="9"/>
        <v>0.50001497571748976</v>
      </c>
      <c r="M30" s="130">
        <f t="shared" si="10"/>
        <v>0</v>
      </c>
      <c r="N30" s="42"/>
      <c r="O30" s="44" t="str">
        <f t="shared" si="5"/>
        <v>00213010201100000188811,30,500014975717490</v>
      </c>
      <c r="P30" s="35">
        <f t="shared" si="6"/>
        <v>1</v>
      </c>
      <c r="Q30" s="35"/>
      <c r="R30" s="25"/>
      <c r="S30" s="32"/>
      <c r="T30" s="32"/>
      <c r="U30" s="27" t="s">
        <v>2160</v>
      </c>
      <c r="V30" s="27"/>
      <c r="W30" s="27"/>
      <c r="X30" s="27"/>
      <c r="Y30" s="27"/>
      <c r="Z30" s="27"/>
      <c r="AA30" s="27"/>
      <c r="AB30" s="58">
        <v>377611.29</v>
      </c>
      <c r="AC30" s="62">
        <v>188811.3</v>
      </c>
      <c r="AD30" s="62"/>
      <c r="AE30" s="59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</row>
    <row r="31" spans="1:84" x14ac:dyDescent="0.2">
      <c r="A31" s="180" t="str">
        <f>IF(F31&lt;&gt;"",VLOOKUP(F31,КОСГУ!$A:$B,2,FALSE),IF(E31&lt;&gt;"",VLOOKUP(E31,ВидРасх!$A:$B,2,FALSE), IF(D31&lt;&gt;"",VLOOKUP(D31,ЦелСТ!$A:$B,2,FALSE),IF(C31&lt;&gt;"",VLOOKUP(C31,Р_ПР!$A:$B,2,FALSE),VLOOKUP(B31,Администр!$A:$B,2,FALSE)))))&amp;""</f>
        <v>Обслуживание муниципального долга</v>
      </c>
      <c r="B31" s="211" t="str">
        <f t="shared" si="13"/>
        <v>002</v>
      </c>
      <c r="C31" s="211" t="str">
        <f t="shared" si="14"/>
        <v>1301</v>
      </c>
      <c r="D31" s="211" t="str">
        <f t="shared" si="11"/>
        <v>0201183000</v>
      </c>
      <c r="E31" s="211" t="str">
        <f t="shared" si="12"/>
        <v/>
      </c>
      <c r="F31" s="212" t="str">
        <f t="shared" si="15"/>
        <v/>
      </c>
      <c r="G31" s="182">
        <f t="shared" si="16"/>
        <v>377611.29</v>
      </c>
      <c r="H31" s="182">
        <f t="shared" si="17"/>
        <v>188811.3</v>
      </c>
      <c r="I31" s="182">
        <f t="shared" si="4"/>
        <v>0</v>
      </c>
      <c r="J31" s="182"/>
      <c r="K31" s="182"/>
      <c r="L31" s="199">
        <f t="shared" si="9"/>
        <v>0.50001497571748976</v>
      </c>
      <c r="M31" s="130">
        <f t="shared" si="10"/>
        <v>0</v>
      </c>
      <c r="N31" s="42"/>
      <c r="O31" s="44" t="str">
        <f t="shared" si="5"/>
        <v>00213010201183000188811,30,500014975717490</v>
      </c>
      <c r="P31" s="35">
        <f t="shared" si="6"/>
        <v>1</v>
      </c>
      <c r="Q31" s="35"/>
      <c r="R31" s="25"/>
      <c r="S31" s="32"/>
      <c r="T31" s="32"/>
      <c r="U31" s="32"/>
      <c r="V31" s="28" t="s">
        <v>2161</v>
      </c>
      <c r="W31" s="28"/>
      <c r="X31" s="28"/>
      <c r="Y31" s="28"/>
      <c r="Z31" s="28"/>
      <c r="AA31" s="28"/>
      <c r="AB31" s="58">
        <v>377611.29</v>
      </c>
      <c r="AC31" s="62">
        <v>188811.3</v>
      </c>
      <c r="AD31" s="62"/>
      <c r="AE31" s="59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</row>
    <row r="32" spans="1:84" hidden="1" x14ac:dyDescent="0.2">
      <c r="A32" s="180" t="str">
        <f>IF(F32&lt;&gt;"",VLOOKUP(F32,КОСГУ!$A:$B,2,FALSE),IF(E32&lt;&gt;"",VLOOKUP(E32,ВидРасх!$A:$B,2,FALSE), IF(D32&lt;&gt;"",VLOOKUP(D32,ЦелСТ!$A:$B,2,FALSE),IF(C32&lt;&gt;"",VLOOKUP(C32,Р_ПР!$A:$B,2,FALSE),VLOOKUP(B32,Администр!$A:$B,2,FALSE)))))&amp;""</f>
        <v>Обслуживание муниципального долга</v>
      </c>
      <c r="B32" s="211" t="str">
        <f t="shared" si="13"/>
        <v>002</v>
      </c>
      <c r="C32" s="211" t="str">
        <f t="shared" si="14"/>
        <v>1301</v>
      </c>
      <c r="D32" s="211" t="str">
        <f t="shared" si="11"/>
        <v>0201183000</v>
      </c>
      <c r="E32" s="211" t="str">
        <f t="shared" si="12"/>
        <v/>
      </c>
      <c r="F32" s="212" t="str">
        <f t="shared" si="15"/>
        <v/>
      </c>
      <c r="G32" s="182">
        <f t="shared" si="16"/>
        <v>377611.29</v>
      </c>
      <c r="H32" s="182">
        <f t="shared" si="17"/>
        <v>188811.3</v>
      </c>
      <c r="I32" s="182">
        <f t="shared" si="4"/>
        <v>0</v>
      </c>
      <c r="J32" s="182"/>
      <c r="K32" s="182"/>
      <c r="L32" s="199">
        <f t="shared" si="9"/>
        <v>0.50001497571748976</v>
      </c>
      <c r="M32" s="130">
        <f t="shared" si="10"/>
        <v>0</v>
      </c>
      <c r="N32" s="42"/>
      <c r="O32" s="44" t="str">
        <f t="shared" si="5"/>
        <v>00213010201183000188811,30,500014975717490</v>
      </c>
      <c r="P32" s="35" t="str">
        <f t="shared" si="6"/>
        <v/>
      </c>
      <c r="Q32" s="35"/>
      <c r="R32" s="25"/>
      <c r="S32" s="32"/>
      <c r="T32" s="32"/>
      <c r="U32" s="32"/>
      <c r="V32" s="32"/>
      <c r="W32" s="27" t="s">
        <v>2161</v>
      </c>
      <c r="X32" s="27"/>
      <c r="Y32" s="27"/>
      <c r="Z32" s="27"/>
      <c r="AA32" s="27"/>
      <c r="AB32" s="58">
        <v>377611.29</v>
      </c>
      <c r="AC32" s="62">
        <v>188811.3</v>
      </c>
      <c r="AD32" s="62"/>
      <c r="AE32" s="59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</row>
    <row r="33" spans="1:84" x14ac:dyDescent="0.2">
      <c r="A33" s="180" t="str">
        <f>IF(F33&lt;&gt;"",VLOOKUP(F33,КОСГУ!$A:$B,2,FALSE),IF(E33&lt;&gt;"",VLOOKUP(E33,ВидРасх!$A:$B,2,FALSE), IF(D33&lt;&gt;"",VLOOKUP(D33,ЦелСТ!$A:$B,2,FALSE),IF(C33&lt;&gt;"",VLOOKUP(C33,Р_ПР!$A:$B,2,FALSE),VLOOKUP(B33,Администр!$A:$B,2,FALSE)))))&amp;""</f>
        <v>Обслуживание государственного (муниципального) долга</v>
      </c>
      <c r="B33" s="211" t="str">
        <f t="shared" si="13"/>
        <v>002</v>
      </c>
      <c r="C33" s="211" t="str">
        <f t="shared" si="14"/>
        <v>1301</v>
      </c>
      <c r="D33" s="211" t="str">
        <f t="shared" si="11"/>
        <v>0201183000</v>
      </c>
      <c r="E33" s="211" t="str">
        <f t="shared" si="12"/>
        <v>700</v>
      </c>
      <c r="F33" s="212" t="str">
        <f t="shared" si="15"/>
        <v/>
      </c>
      <c r="G33" s="182">
        <f t="shared" si="7"/>
        <v>377611.29</v>
      </c>
      <c r="H33" s="182">
        <f t="shared" si="8"/>
        <v>188811.3</v>
      </c>
      <c r="I33" s="182">
        <f t="shared" si="4"/>
        <v>0</v>
      </c>
      <c r="J33" s="182"/>
      <c r="K33" s="182"/>
      <c r="L33" s="199">
        <f t="shared" si="9"/>
        <v>0.50001497571748976</v>
      </c>
      <c r="M33" s="130">
        <f t="shared" si="10"/>
        <v>0</v>
      </c>
      <c r="N33" s="42"/>
      <c r="O33" s="44" t="str">
        <f t="shared" si="5"/>
        <v>00213010201183000700188811,30,500014975717490</v>
      </c>
      <c r="P33" s="35">
        <f t="shared" si="6"/>
        <v>1</v>
      </c>
      <c r="Q33" s="35"/>
      <c r="R33" s="25"/>
      <c r="S33" s="32"/>
      <c r="T33" s="32"/>
      <c r="U33" s="32"/>
      <c r="V33" s="32"/>
      <c r="W33" s="32"/>
      <c r="X33" s="28" t="s">
        <v>2162</v>
      </c>
      <c r="Y33" s="28"/>
      <c r="Z33" s="28"/>
      <c r="AA33" s="28"/>
      <c r="AB33" s="58">
        <v>377611.29</v>
      </c>
      <c r="AC33" s="62">
        <v>188811.3</v>
      </c>
      <c r="AD33" s="62"/>
      <c r="AE33" s="59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</row>
    <row r="34" spans="1:84" x14ac:dyDescent="0.2">
      <c r="A34" s="180" t="str">
        <f>IF(F34&lt;&gt;"",VLOOKUP(F34,КОСГУ!$A:$B,2,FALSE),IF(E34&lt;&gt;"",VLOOKUP(E34,ВидРасх!$A:$B,2,FALSE), IF(D34&lt;&gt;"",VLOOKUP(D34,ЦелСТ!$A:$B,2,FALSE),IF(C34&lt;&gt;"",VLOOKUP(C34,Р_ПР!$A:$B,2,FALSE),VLOOKUP(B34,Администр!$A:$B,2,FALSE)))))&amp;""</f>
        <v>Обслуживание муниципального долга</v>
      </c>
      <c r="B34" s="211" t="str">
        <f t="shared" si="13"/>
        <v>002</v>
      </c>
      <c r="C34" s="211" t="str">
        <f t="shared" si="14"/>
        <v>1301</v>
      </c>
      <c r="D34" s="211" t="str">
        <f t="shared" si="11"/>
        <v>0201183000</v>
      </c>
      <c r="E34" s="211" t="str">
        <f t="shared" si="12"/>
        <v>730</v>
      </c>
      <c r="F34" s="212" t="str">
        <f t="shared" si="15"/>
        <v/>
      </c>
      <c r="G34" s="182">
        <f t="shared" si="7"/>
        <v>377611.29</v>
      </c>
      <c r="H34" s="182">
        <f t="shared" si="8"/>
        <v>188811.3</v>
      </c>
      <c r="I34" s="182">
        <f t="shared" si="4"/>
        <v>0</v>
      </c>
      <c r="J34" s="182"/>
      <c r="K34" s="182"/>
      <c r="L34" s="199">
        <f t="shared" si="9"/>
        <v>0.50001497571748976</v>
      </c>
      <c r="M34" s="130">
        <f t="shared" si="10"/>
        <v>0</v>
      </c>
      <c r="N34" s="42"/>
      <c r="O34" s="44" t="str">
        <f t="shared" si="5"/>
        <v>00213010201183000730188811,30,500014975717490</v>
      </c>
      <c r="P34" s="35">
        <f t="shared" si="6"/>
        <v>1</v>
      </c>
      <c r="Q34" s="35"/>
      <c r="R34" s="25"/>
      <c r="S34" s="32"/>
      <c r="T34" s="32"/>
      <c r="U34" s="32"/>
      <c r="V34" s="32"/>
      <c r="W34" s="32"/>
      <c r="X34" s="32"/>
      <c r="Y34" s="174" t="s">
        <v>2163</v>
      </c>
      <c r="Z34" s="174"/>
      <c r="AA34" s="174"/>
      <c r="AB34" s="175">
        <v>377611.29</v>
      </c>
      <c r="AC34" s="176">
        <v>188811.3</v>
      </c>
      <c r="AD34" s="176"/>
      <c r="AE34" s="177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</row>
    <row r="35" spans="1:84" ht="36" x14ac:dyDescent="0.2">
      <c r="A35" s="180" t="str">
        <f>IF(F35&lt;&gt;"",VLOOKUP(F35,КОСГУ!$A:$B,2,FALSE),IF(E35&lt;&gt;"",VLOOKUP(E35,ВидРасх!$A:$B,2,FALSE), IF(D35&lt;&gt;"",VLOOKUP(D35,ЦелСТ!$A:$B,2,FALSE),IF(C35&lt;&gt;"",VLOOKUP(C35,Р_ПР!$A:$B,2,FALSE),VLOOKUP(B35,Администр!$A:$B,2,FALSE)))))&amp;""</f>
        <v>МЕЖБЮДЖЕТНЫЕ ТРАНСФЕРТЫ ОБЩЕГО ХАРАКТЕРА БЮДЖЕТАМ СУБЪЕКТОВ РОССИЙСКОЙ ФЕДЕРАЦИИ И МУНИЦИПАЛЬНЫХ ОБРАЗОВАНИЙ</v>
      </c>
      <c r="B35" s="211" t="str">
        <f t="shared" si="13"/>
        <v>002</v>
      </c>
      <c r="C35" s="211" t="str">
        <f t="shared" si="14"/>
        <v>1400</v>
      </c>
      <c r="D35" s="211" t="str">
        <f t="shared" si="11"/>
        <v/>
      </c>
      <c r="E35" s="211" t="str">
        <f t="shared" si="12"/>
        <v/>
      </c>
      <c r="F35" s="212" t="str">
        <f t="shared" si="15"/>
        <v/>
      </c>
      <c r="G35" s="182">
        <f t="shared" si="7"/>
        <v>4633000</v>
      </c>
      <c r="H35" s="182">
        <f t="shared" si="8"/>
        <v>2660685</v>
      </c>
      <c r="I35" s="182">
        <f t="shared" si="4"/>
        <v>0</v>
      </c>
      <c r="J35" s="182"/>
      <c r="K35" s="182"/>
      <c r="L35" s="199">
        <f t="shared" si="9"/>
        <v>0.57428987696956613</v>
      </c>
      <c r="M35" s="130">
        <f t="shared" si="10"/>
        <v>0</v>
      </c>
      <c r="N35" s="42"/>
      <c r="O35" s="44" t="str">
        <f t="shared" si="5"/>
        <v>002140026606850,5742898769695660</v>
      </c>
      <c r="P35" s="35">
        <f t="shared" si="6"/>
        <v>1</v>
      </c>
      <c r="Q35" s="35"/>
      <c r="R35" s="25"/>
      <c r="S35" s="27" t="s">
        <v>1361</v>
      </c>
      <c r="T35" s="27"/>
      <c r="U35" s="27"/>
      <c r="V35" s="27"/>
      <c r="W35" s="27"/>
      <c r="X35" s="27"/>
      <c r="Y35" s="166"/>
      <c r="Z35" s="166"/>
      <c r="AA35" s="166"/>
      <c r="AB35" s="56">
        <v>4633000</v>
      </c>
      <c r="AC35" s="61">
        <v>2660685</v>
      </c>
      <c r="AD35" s="61"/>
      <c r="AE35" s="57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</row>
    <row r="36" spans="1:84" ht="24" x14ac:dyDescent="0.2">
      <c r="A36" s="180" t="str">
        <f>IF(F36&lt;&gt;"",VLOOKUP(F36,КОСГУ!$A:$B,2,FALSE),IF(E36&lt;&gt;"",VLOOKUP(E36,ВидРасх!$A:$B,2,FALSE), IF(D36&lt;&gt;"",VLOOKUP(D36,ЦелСТ!$A:$B,2,FALSE),IF(C36&lt;&gt;"",VLOOKUP(C36,Р_ПР!$A:$B,2,FALSE),VLOOKUP(B36,Администр!$A:$B,2,FALSE)))))&amp;""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36" s="211" t="str">
        <f t="shared" si="13"/>
        <v>002</v>
      </c>
      <c r="C36" s="211" t="str">
        <f t="shared" si="14"/>
        <v>1401</v>
      </c>
      <c r="D36" s="211" t="str">
        <f t="shared" si="11"/>
        <v/>
      </c>
      <c r="E36" s="211" t="str">
        <f t="shared" si="12"/>
        <v/>
      </c>
      <c r="F36" s="212" t="str">
        <f t="shared" si="15"/>
        <v/>
      </c>
      <c r="G36" s="182">
        <f t="shared" si="7"/>
        <v>1433000</v>
      </c>
      <c r="H36" s="182">
        <f t="shared" si="8"/>
        <v>651285</v>
      </c>
      <c r="I36" s="182">
        <f t="shared" si="4"/>
        <v>0</v>
      </c>
      <c r="J36" s="182"/>
      <c r="K36" s="182"/>
      <c r="L36" s="199">
        <f t="shared" si="9"/>
        <v>0.45449057920446617</v>
      </c>
      <c r="M36" s="130">
        <f t="shared" si="10"/>
        <v>0</v>
      </c>
      <c r="N36" s="42"/>
      <c r="O36" s="44" t="str">
        <f t="shared" si="5"/>
        <v>00214016512850,4544905792044660</v>
      </c>
      <c r="P36" s="35">
        <f t="shared" si="6"/>
        <v>1</v>
      </c>
      <c r="Q36" s="35"/>
      <c r="R36" s="25"/>
      <c r="S36" s="32"/>
      <c r="T36" s="28" t="s">
        <v>1448</v>
      </c>
      <c r="U36" s="28"/>
      <c r="V36" s="28"/>
      <c r="W36" s="28"/>
      <c r="X36" s="28"/>
      <c r="Y36" s="28"/>
      <c r="Z36" s="28"/>
      <c r="AA36" s="28"/>
      <c r="AB36" s="58">
        <v>1433000</v>
      </c>
      <c r="AC36" s="62">
        <v>651285</v>
      </c>
      <c r="AD36" s="62"/>
      <c r="AE36" s="59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</row>
    <row r="37" spans="1:84" x14ac:dyDescent="0.2">
      <c r="A37" s="180" t="e">
        <f>IF(F37&lt;&gt;"",VLOOKUP(F37,КОСГУ!$A:$B,2,FALSE),IF(E37&lt;&gt;"",VLOOKUP(E37,ВидРасх!$A:$B,2,FALSE), IF(D37&lt;&gt;"",VLOOKUP(D37,ЦелСТ!$A:$B,2,FALSE),IF(C37&lt;&gt;"",VLOOKUP(C37,Р_ПР!$A:$B,2,FALSE),VLOOKUP(B37,Администр!$A:$B,2,FALSE)))))&amp;""</f>
        <v>#N/A</v>
      </c>
      <c r="B37" s="211" t="str">
        <f t="shared" si="13"/>
        <v>002</v>
      </c>
      <c r="C37" s="211" t="str">
        <f t="shared" si="14"/>
        <v>1401</v>
      </c>
      <c r="D37" s="211" t="str">
        <f t="shared" si="11"/>
        <v>0201300000</v>
      </c>
      <c r="E37" s="211" t="str">
        <f t="shared" si="12"/>
        <v/>
      </c>
      <c r="F37" s="212" t="str">
        <f t="shared" si="15"/>
        <v/>
      </c>
      <c r="G37" s="182">
        <f t="shared" si="7"/>
        <v>1433000</v>
      </c>
      <c r="H37" s="182">
        <f t="shared" si="8"/>
        <v>651285</v>
      </c>
      <c r="I37" s="182">
        <f t="shared" si="4"/>
        <v>0</v>
      </c>
      <c r="J37" s="182"/>
      <c r="K37" s="182"/>
      <c r="L37" s="199">
        <f t="shared" si="9"/>
        <v>0.45449057920446617</v>
      </c>
      <c r="M37" s="130">
        <f t="shared" si="10"/>
        <v>0</v>
      </c>
      <c r="N37" s="42"/>
      <c r="O37" s="44" t="str">
        <f t="shared" si="5"/>
        <v>002140102013000006512850,4544905792044660</v>
      </c>
      <c r="P37" s="35">
        <f t="shared" si="6"/>
        <v>1</v>
      </c>
      <c r="Q37" s="35"/>
      <c r="R37" s="25"/>
      <c r="S37" s="32"/>
      <c r="T37" s="32"/>
      <c r="U37" s="27" t="s">
        <v>1449</v>
      </c>
      <c r="V37" s="27"/>
      <c r="W37" s="27"/>
      <c r="X37" s="27"/>
      <c r="Y37" s="27"/>
      <c r="Z37" s="27"/>
      <c r="AA37" s="27"/>
      <c r="AB37" s="58">
        <v>1433000</v>
      </c>
      <c r="AC37" s="62">
        <v>651285</v>
      </c>
      <c r="AD37" s="62"/>
      <c r="AE37" s="59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</row>
    <row r="38" spans="1:84" x14ac:dyDescent="0.2">
      <c r="A38" s="180" t="e">
        <f>IF(F38&lt;&gt;"",VLOOKUP(F38,КОСГУ!$A:$B,2,FALSE),IF(E38&lt;&gt;"",VLOOKUP(E38,ВидРасх!$A:$B,2,FALSE), IF(D38&lt;&gt;"",VLOOKUP(D38,ЦелСТ!$A:$B,2,FALSE),IF(C38&lt;&gt;"",VLOOKUP(C38,Р_ПР!$A:$B,2,FALSE),VLOOKUP(B38,Администр!$A:$B,2,FALSE)))))&amp;""</f>
        <v>#N/A</v>
      </c>
      <c r="B38" s="211" t="str">
        <f t="shared" si="13"/>
        <v>002</v>
      </c>
      <c r="C38" s="211" t="str">
        <f t="shared" si="14"/>
        <v>1401</v>
      </c>
      <c r="D38" s="211" t="str">
        <f t="shared" si="11"/>
        <v>0201315000</v>
      </c>
      <c r="E38" s="211" t="str">
        <f t="shared" si="12"/>
        <v/>
      </c>
      <c r="F38" s="212" t="str">
        <f t="shared" si="15"/>
        <v/>
      </c>
      <c r="G38" s="182">
        <f t="shared" si="7"/>
        <v>1433000</v>
      </c>
      <c r="H38" s="182">
        <f t="shared" si="8"/>
        <v>651285</v>
      </c>
      <c r="I38" s="182">
        <f t="shared" si="4"/>
        <v>0</v>
      </c>
      <c r="J38" s="182"/>
      <c r="K38" s="182"/>
      <c r="L38" s="199">
        <f t="shared" si="9"/>
        <v>0.45449057920446617</v>
      </c>
      <c r="M38" s="130">
        <f t="shared" si="10"/>
        <v>0</v>
      </c>
      <c r="N38" s="42"/>
      <c r="O38" s="44" t="str">
        <f t="shared" si="5"/>
        <v>002140102013150006512850,4544905792044660</v>
      </c>
      <c r="P38" s="35">
        <f t="shared" si="6"/>
        <v>1</v>
      </c>
      <c r="Q38" s="35"/>
      <c r="R38" s="25"/>
      <c r="S38" s="32"/>
      <c r="T38" s="32"/>
      <c r="U38" s="32"/>
      <c r="V38" s="28" t="s">
        <v>1450</v>
      </c>
      <c r="W38" s="28"/>
      <c r="X38" s="28"/>
      <c r="Y38" s="28"/>
      <c r="Z38" s="28"/>
      <c r="AA38" s="28"/>
      <c r="AB38" s="58">
        <v>1433000</v>
      </c>
      <c r="AC38" s="62">
        <v>651285</v>
      </c>
      <c r="AD38" s="62"/>
      <c r="AE38" s="59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</row>
    <row r="39" spans="1:84" ht="36" x14ac:dyDescent="0.2">
      <c r="A39" s="180" t="str">
        <f>IF(F39&lt;&gt;"",VLOOKUP(F39,КОСГУ!$A:$B,2,FALSE),IF(E39&lt;&gt;"",VLOOKUP(E39,ВидРасх!$A:$B,2,FALSE), IF(D39&lt;&gt;"",VLOOKUP(D39,ЦелСТ!$A:$B,2,FALSE),IF(C39&lt;&gt;"",VLOOKUP(C39,Р_ПР!$A:$B,2,FALSE),VLOOKUP(B39,Администр!$A:$B,2,FALSE)))))&amp;""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39" s="211" t="str">
        <f t="shared" si="13"/>
        <v>002</v>
      </c>
      <c r="C39" s="211" t="str">
        <f t="shared" si="14"/>
        <v>1401</v>
      </c>
      <c r="D39" s="211" t="str">
        <f t="shared" si="11"/>
        <v>0201315840</v>
      </c>
      <c r="E39" s="211" t="str">
        <f t="shared" si="12"/>
        <v/>
      </c>
      <c r="F39" s="212" t="str">
        <f t="shared" si="15"/>
        <v/>
      </c>
      <c r="G39" s="182">
        <f t="shared" si="7"/>
        <v>1433000</v>
      </c>
      <c r="H39" s="182">
        <f t="shared" si="8"/>
        <v>651285</v>
      </c>
      <c r="I39" s="182">
        <f t="shared" si="4"/>
        <v>0</v>
      </c>
      <c r="J39" s="182"/>
      <c r="K39" s="182"/>
      <c r="L39" s="199">
        <f t="shared" si="9"/>
        <v>0.45449057920446617</v>
      </c>
      <c r="M39" s="130">
        <f t="shared" si="10"/>
        <v>0</v>
      </c>
      <c r="N39" s="42"/>
      <c r="O39" s="44" t="str">
        <f t="shared" si="5"/>
        <v>002140102013158406512850,4544905792044660</v>
      </c>
      <c r="P39" s="35">
        <f t="shared" si="6"/>
        <v>1</v>
      </c>
      <c r="Q39" s="35"/>
      <c r="R39" s="25"/>
      <c r="S39" s="32"/>
      <c r="T39" s="32"/>
      <c r="U39" s="32"/>
      <c r="V39" s="32"/>
      <c r="W39" s="27" t="s">
        <v>1451</v>
      </c>
      <c r="X39" s="27"/>
      <c r="Y39" s="27"/>
      <c r="Z39" s="27"/>
      <c r="AA39" s="27"/>
      <c r="AB39" s="58">
        <v>1433000</v>
      </c>
      <c r="AC39" s="62">
        <v>651285</v>
      </c>
      <c r="AD39" s="62"/>
      <c r="AE39" s="5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</row>
    <row r="40" spans="1:84" x14ac:dyDescent="0.2">
      <c r="A40" s="180" t="str">
        <f>IF(F40&lt;&gt;"",VLOOKUP(F40,КОСГУ!$A:$B,2,FALSE),IF(E40&lt;&gt;"",VLOOKUP(E40,ВидРасх!$A:$B,2,FALSE), IF(D40&lt;&gt;"",VLOOKUP(D40,ЦелСТ!$A:$B,2,FALSE),IF(C40&lt;&gt;"",VLOOKUP(C40,Р_ПР!$A:$B,2,FALSE),VLOOKUP(B40,Администр!$A:$B,2,FALSE)))))&amp;""</f>
        <v>Межбюджетные трансферты</v>
      </c>
      <c r="B40" s="211" t="str">
        <f t="shared" si="13"/>
        <v>002</v>
      </c>
      <c r="C40" s="211" t="str">
        <f t="shared" si="14"/>
        <v>1401</v>
      </c>
      <c r="D40" s="211" t="str">
        <f t="shared" si="11"/>
        <v>0201315840</v>
      </c>
      <c r="E40" s="211" t="str">
        <f t="shared" si="12"/>
        <v>500</v>
      </c>
      <c r="F40" s="212" t="str">
        <f t="shared" si="15"/>
        <v/>
      </c>
      <c r="G40" s="182">
        <f t="shared" si="7"/>
        <v>1433000</v>
      </c>
      <c r="H40" s="182">
        <f t="shared" si="8"/>
        <v>651285</v>
      </c>
      <c r="I40" s="182">
        <f t="shared" si="4"/>
        <v>0</v>
      </c>
      <c r="J40" s="182"/>
      <c r="K40" s="182"/>
      <c r="L40" s="199">
        <f t="shared" si="9"/>
        <v>0.45449057920446617</v>
      </c>
      <c r="M40" s="130">
        <f t="shared" si="10"/>
        <v>0</v>
      </c>
      <c r="N40" s="42"/>
      <c r="O40" s="44" t="str">
        <f t="shared" si="5"/>
        <v>002140102013158405006512850,4544905792044660</v>
      </c>
      <c r="P40" s="35">
        <f t="shared" si="6"/>
        <v>1</v>
      </c>
      <c r="Q40" s="35"/>
      <c r="R40" s="25"/>
      <c r="S40" s="32"/>
      <c r="T40" s="32"/>
      <c r="U40" s="32"/>
      <c r="V40" s="32"/>
      <c r="W40" s="32"/>
      <c r="X40" s="28" t="s">
        <v>1452</v>
      </c>
      <c r="Y40" s="28"/>
      <c r="Z40" s="28"/>
      <c r="AA40" s="28"/>
      <c r="AB40" s="58">
        <v>1433000</v>
      </c>
      <c r="AC40" s="62">
        <v>651285</v>
      </c>
      <c r="AD40" s="62"/>
      <c r="AE40" s="59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</row>
    <row r="41" spans="1:84" x14ac:dyDescent="0.2">
      <c r="A41" s="180" t="str">
        <f>IF(F41&lt;&gt;"",VLOOKUP(F41,КОСГУ!$A:$B,2,FALSE),IF(E41&lt;&gt;"",VLOOKUP(E41,ВидРасх!$A:$B,2,FALSE), IF(D41&lt;&gt;"",VLOOKUP(D41,ЦелСТ!$A:$B,2,FALSE),IF(C41&lt;&gt;"",VLOOKUP(C41,Р_ПР!$A:$B,2,FALSE),VLOOKUP(B41,Администр!$A:$B,2,FALSE)))))&amp;""</f>
        <v>Дотации</v>
      </c>
      <c r="B41" s="211" t="str">
        <f t="shared" si="13"/>
        <v>002</v>
      </c>
      <c r="C41" s="211" t="str">
        <f t="shared" si="14"/>
        <v>1401</v>
      </c>
      <c r="D41" s="211" t="str">
        <f t="shared" si="11"/>
        <v>0201315840</v>
      </c>
      <c r="E41" s="211" t="str">
        <f t="shared" si="12"/>
        <v>510</v>
      </c>
      <c r="F41" s="212" t="str">
        <f t="shared" si="15"/>
        <v/>
      </c>
      <c r="G41" s="182">
        <f t="shared" si="7"/>
        <v>1433000</v>
      </c>
      <c r="H41" s="182">
        <f t="shared" si="8"/>
        <v>651285</v>
      </c>
      <c r="I41" s="182">
        <f t="shared" si="4"/>
        <v>0</v>
      </c>
      <c r="J41" s="182"/>
      <c r="K41" s="182"/>
      <c r="L41" s="199">
        <f t="shared" si="9"/>
        <v>0.45449057920446617</v>
      </c>
      <c r="M41" s="130">
        <f t="shared" si="10"/>
        <v>0</v>
      </c>
      <c r="N41" s="42"/>
      <c r="O41" s="44" t="str">
        <f t="shared" si="5"/>
        <v>002140102013158405106512850,4544905792044660</v>
      </c>
      <c r="P41" s="35">
        <f t="shared" si="6"/>
        <v>1</v>
      </c>
      <c r="Q41" s="35"/>
      <c r="R41" s="25"/>
      <c r="S41" s="32"/>
      <c r="T41" s="32"/>
      <c r="U41" s="32"/>
      <c r="V41" s="32"/>
      <c r="W41" s="32"/>
      <c r="X41" s="32"/>
      <c r="Y41" s="174" t="s">
        <v>2505</v>
      </c>
      <c r="Z41" s="174"/>
      <c r="AA41" s="174"/>
      <c r="AB41" s="175">
        <v>1433000</v>
      </c>
      <c r="AC41" s="176">
        <v>651285</v>
      </c>
      <c r="AD41" s="176"/>
      <c r="AE41" s="177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</row>
    <row r="42" spans="1:84" x14ac:dyDescent="0.2">
      <c r="A42" s="180" t="str">
        <f>IF(F42&lt;&gt;"",VLOOKUP(F42,КОСГУ!$A:$B,2,FALSE),IF(E42&lt;&gt;"",VLOOKUP(E42,ВидРасх!$A:$B,2,FALSE), IF(D42&lt;&gt;"",VLOOKUP(D42,ЦелСТ!$A:$B,2,FALSE),IF(C42&lt;&gt;"",VLOOKUP(C42,Р_ПР!$A:$B,2,FALSE),VLOOKUP(B42,Администр!$A:$B,2,FALSE)))))&amp;""</f>
        <v>Иные дотации</v>
      </c>
      <c r="B42" s="211" t="str">
        <f t="shared" si="13"/>
        <v>002</v>
      </c>
      <c r="C42" s="211" t="str">
        <f t="shared" si="14"/>
        <v>1402</v>
      </c>
      <c r="D42" s="211" t="str">
        <f t="shared" si="11"/>
        <v/>
      </c>
      <c r="E42" s="211" t="str">
        <f t="shared" si="12"/>
        <v/>
      </c>
      <c r="F42" s="212" t="str">
        <f t="shared" si="15"/>
        <v/>
      </c>
      <c r="G42" s="182">
        <f t="shared" si="7"/>
        <v>3200000</v>
      </c>
      <c r="H42" s="182">
        <f t="shared" si="8"/>
        <v>2009400</v>
      </c>
      <c r="I42" s="182">
        <f t="shared" si="4"/>
        <v>0</v>
      </c>
      <c r="J42" s="182"/>
      <c r="K42" s="182"/>
      <c r="L42" s="199">
        <f t="shared" si="9"/>
        <v>0.62793750000000004</v>
      </c>
      <c r="M42" s="130">
        <f t="shared" si="10"/>
        <v>0</v>
      </c>
      <c r="N42" s="42"/>
      <c r="O42" s="44" t="str">
        <f t="shared" si="5"/>
        <v>002140220094000,62793750</v>
      </c>
      <c r="P42" s="35">
        <f t="shared" si="6"/>
        <v>1</v>
      </c>
      <c r="Q42" s="35"/>
      <c r="R42" s="25"/>
      <c r="S42" s="32"/>
      <c r="T42" s="28" t="s">
        <v>2750</v>
      </c>
      <c r="U42" s="28"/>
      <c r="V42" s="28"/>
      <c r="W42" s="28"/>
      <c r="X42" s="28"/>
      <c r="Y42" s="165"/>
      <c r="Z42" s="165"/>
      <c r="AA42" s="165"/>
      <c r="AB42" s="56">
        <v>3200000</v>
      </c>
      <c r="AC42" s="61">
        <v>2009400</v>
      </c>
      <c r="AD42" s="61"/>
      <c r="AE42" s="57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</row>
    <row r="43" spans="1:84" x14ac:dyDescent="0.2">
      <c r="A43" s="180" t="e">
        <f>IF(F43&lt;&gt;"",VLOOKUP(F43,КОСГУ!$A:$B,2,FALSE),IF(E43&lt;&gt;"",VLOOKUP(E43,ВидРасх!$A:$B,2,FALSE), IF(D43&lt;&gt;"",VLOOKUP(D43,ЦелСТ!$A:$B,2,FALSE),IF(C43&lt;&gt;"",VLOOKUP(C43,Р_ПР!$A:$B,2,FALSE),VLOOKUP(B43,Администр!$A:$B,2,FALSE)))))&amp;""</f>
        <v>#N/A</v>
      </c>
      <c r="B43" s="211" t="str">
        <f t="shared" si="13"/>
        <v>002</v>
      </c>
      <c r="C43" s="211" t="str">
        <f t="shared" si="14"/>
        <v>1402</v>
      </c>
      <c r="D43" s="211" t="str">
        <f t="shared" si="11"/>
        <v>0201300000</v>
      </c>
      <c r="E43" s="211" t="str">
        <f t="shared" si="12"/>
        <v/>
      </c>
      <c r="F43" s="212" t="str">
        <f t="shared" si="15"/>
        <v/>
      </c>
      <c r="G43" s="182">
        <f t="shared" si="7"/>
        <v>3200000</v>
      </c>
      <c r="H43" s="182">
        <f t="shared" si="8"/>
        <v>2009400</v>
      </c>
      <c r="I43" s="182">
        <f t="shared" si="4"/>
        <v>0</v>
      </c>
      <c r="J43" s="182"/>
      <c r="K43" s="182"/>
      <c r="L43" s="199">
        <f t="shared" si="9"/>
        <v>0.62793750000000004</v>
      </c>
      <c r="M43" s="130">
        <f t="shared" si="10"/>
        <v>0</v>
      </c>
      <c r="N43" s="42"/>
      <c r="O43" s="44" t="str">
        <f t="shared" si="5"/>
        <v>0021402020130000020094000,62793750</v>
      </c>
      <c r="P43" s="35">
        <f t="shared" si="6"/>
        <v>1</v>
      </c>
      <c r="Q43" s="35"/>
      <c r="R43" s="25"/>
      <c r="S43" s="32"/>
      <c r="T43" s="32"/>
      <c r="U43" s="27" t="s">
        <v>2751</v>
      </c>
      <c r="V43" s="27"/>
      <c r="W43" s="27"/>
      <c r="X43" s="27"/>
      <c r="Y43" s="27"/>
      <c r="Z43" s="27"/>
      <c r="AA43" s="27"/>
      <c r="AB43" s="58">
        <v>3200000</v>
      </c>
      <c r="AC43" s="62">
        <v>2009400</v>
      </c>
      <c r="AD43" s="62"/>
      <c r="AE43" s="59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</row>
    <row r="44" spans="1:84" x14ac:dyDescent="0.2">
      <c r="A44" s="180" t="e">
        <f>IF(F44&lt;&gt;"",VLOOKUP(F44,КОСГУ!$A:$B,2,FALSE),IF(E44&lt;&gt;"",VLOOKUP(E44,ВидРасх!$A:$B,2,FALSE), IF(D44&lt;&gt;"",VLOOKUP(D44,ЦелСТ!$A:$B,2,FALSE),IF(C44&lt;&gt;"",VLOOKUP(C44,Р_ПР!$A:$B,2,FALSE),VLOOKUP(B44,Администр!$A:$B,2,FALSE)))))&amp;""</f>
        <v>#N/A</v>
      </c>
      <c r="B44" s="211" t="str">
        <f t="shared" si="13"/>
        <v>002</v>
      </c>
      <c r="C44" s="211" t="str">
        <f t="shared" si="14"/>
        <v>1402</v>
      </c>
      <c r="D44" s="211" t="str">
        <f t="shared" si="11"/>
        <v>0201383000</v>
      </c>
      <c r="E44" s="211" t="str">
        <f t="shared" si="12"/>
        <v/>
      </c>
      <c r="F44" s="212" t="str">
        <f t="shared" si="15"/>
        <v/>
      </c>
      <c r="G44" s="182">
        <f t="shared" si="7"/>
        <v>3200000</v>
      </c>
      <c r="H44" s="182">
        <f t="shared" si="8"/>
        <v>2009400</v>
      </c>
      <c r="I44" s="182">
        <f t="shared" si="4"/>
        <v>0</v>
      </c>
      <c r="J44" s="182"/>
      <c r="K44" s="182"/>
      <c r="L44" s="199">
        <f t="shared" si="9"/>
        <v>0.62793750000000004</v>
      </c>
      <c r="M44" s="130">
        <f t="shared" si="10"/>
        <v>0</v>
      </c>
      <c r="N44" s="42"/>
      <c r="O44" s="44" t="str">
        <f t="shared" si="5"/>
        <v>0021402020138300020094000,62793750</v>
      </c>
      <c r="P44" s="35">
        <f t="shared" si="6"/>
        <v>1</v>
      </c>
      <c r="Q44" s="35"/>
      <c r="R44" s="25"/>
      <c r="S44" s="32"/>
      <c r="T44" s="32"/>
      <c r="U44" s="32"/>
      <c r="V44" s="28" t="s">
        <v>2752</v>
      </c>
      <c r="W44" s="28"/>
      <c r="X44" s="28"/>
      <c r="Y44" s="28"/>
      <c r="Z44" s="28"/>
      <c r="AA44" s="28"/>
      <c r="AB44" s="58">
        <v>3200000</v>
      </c>
      <c r="AC44" s="62">
        <v>2009400</v>
      </c>
      <c r="AD44" s="62"/>
      <c r="AE44" s="59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</row>
    <row r="45" spans="1:84" x14ac:dyDescent="0.2">
      <c r="A45" s="180" t="str">
        <f>IF(F45&lt;&gt;"",VLOOKUP(F45,КОСГУ!$A:$B,2,FALSE),IF(E45&lt;&gt;"",VLOOKUP(E45,ВидРасх!$A:$B,2,FALSE), IF(D45&lt;&gt;"",VLOOKUP(D45,ЦелСТ!$A:$B,2,FALSE),IF(C45&lt;&gt;"",VLOOKUP(C45,Р_ПР!$A:$B,2,FALSE),VLOOKUP(B45,Администр!$A:$B,2,FALSE)))))&amp;""</f>
        <v>Поддержка мер по обеспечению сбалансированности бюджетов поселений</v>
      </c>
      <c r="B45" s="211" t="str">
        <f t="shared" si="13"/>
        <v>002</v>
      </c>
      <c r="C45" s="211" t="str">
        <f t="shared" si="14"/>
        <v>1402</v>
      </c>
      <c r="D45" s="211" t="str">
        <f t="shared" si="11"/>
        <v>0201383020</v>
      </c>
      <c r="E45" s="211" t="str">
        <f t="shared" si="12"/>
        <v/>
      </c>
      <c r="F45" s="212" t="str">
        <f t="shared" si="15"/>
        <v/>
      </c>
      <c r="G45" s="182">
        <f t="shared" si="7"/>
        <v>3200000</v>
      </c>
      <c r="H45" s="182">
        <f t="shared" si="8"/>
        <v>2009400</v>
      </c>
      <c r="I45" s="182">
        <f t="shared" si="4"/>
        <v>0</v>
      </c>
      <c r="J45" s="182"/>
      <c r="K45" s="182"/>
      <c r="L45" s="199">
        <f t="shared" si="9"/>
        <v>0.62793750000000004</v>
      </c>
      <c r="M45" s="130">
        <f t="shared" si="10"/>
        <v>0</v>
      </c>
      <c r="N45" s="42"/>
      <c r="O45" s="44" t="str">
        <f t="shared" si="5"/>
        <v>0021402020138302020094000,62793750</v>
      </c>
      <c r="P45" s="35">
        <f t="shared" si="6"/>
        <v>1</v>
      </c>
      <c r="Q45" s="35"/>
      <c r="R45" s="25"/>
      <c r="S45" s="32"/>
      <c r="T45" s="32"/>
      <c r="U45" s="32"/>
      <c r="V45" s="32"/>
      <c r="W45" s="27" t="s">
        <v>2753</v>
      </c>
      <c r="X45" s="27"/>
      <c r="Y45" s="27"/>
      <c r="Z45" s="27"/>
      <c r="AA45" s="27"/>
      <c r="AB45" s="58">
        <v>3200000</v>
      </c>
      <c r="AC45" s="62">
        <v>2009400</v>
      </c>
      <c r="AD45" s="62"/>
      <c r="AE45" s="59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</row>
    <row r="46" spans="1:84" x14ac:dyDescent="0.2">
      <c r="A46" s="180" t="str">
        <f>IF(F46&lt;&gt;"",VLOOKUP(F46,КОСГУ!$A:$B,2,FALSE),IF(E46&lt;&gt;"",VLOOKUP(E46,ВидРасх!$A:$B,2,FALSE), IF(D46&lt;&gt;"",VLOOKUP(D46,ЦелСТ!$A:$B,2,FALSE),IF(C46&lt;&gt;"",VLOOKUP(C46,Р_ПР!$A:$B,2,FALSE),VLOOKUP(B46,Администр!$A:$B,2,FALSE)))))&amp;""</f>
        <v>Межбюджетные трансферты</v>
      </c>
      <c r="B46" s="211" t="str">
        <f t="shared" si="13"/>
        <v>002</v>
      </c>
      <c r="C46" s="211" t="str">
        <f t="shared" si="14"/>
        <v>1402</v>
      </c>
      <c r="D46" s="211" t="str">
        <f t="shared" si="11"/>
        <v>0201383020</v>
      </c>
      <c r="E46" s="211" t="str">
        <f t="shared" si="12"/>
        <v>500</v>
      </c>
      <c r="F46" s="212" t="str">
        <f t="shared" si="15"/>
        <v/>
      </c>
      <c r="G46" s="182">
        <f t="shared" si="7"/>
        <v>3200000</v>
      </c>
      <c r="H46" s="182">
        <f t="shared" si="8"/>
        <v>2009400</v>
      </c>
      <c r="I46" s="182">
        <f t="shared" si="4"/>
        <v>0</v>
      </c>
      <c r="J46" s="182"/>
      <c r="K46" s="182"/>
      <c r="L46" s="199">
        <f t="shared" si="9"/>
        <v>0.62793750000000004</v>
      </c>
      <c r="M46" s="130">
        <f t="shared" si="10"/>
        <v>0</v>
      </c>
      <c r="N46" s="42"/>
      <c r="O46" s="44" t="str">
        <f t="shared" si="5"/>
        <v>0021402020138302050020094000,62793750</v>
      </c>
      <c r="P46" s="35">
        <f t="shared" si="6"/>
        <v>1</v>
      </c>
      <c r="Q46" s="35"/>
      <c r="R46" s="25"/>
      <c r="S46" s="32"/>
      <c r="T46" s="32"/>
      <c r="U46" s="32"/>
      <c r="V46" s="32"/>
      <c r="W46" s="32"/>
      <c r="X46" s="28" t="s">
        <v>2754</v>
      </c>
      <c r="Y46" s="28"/>
      <c r="Z46" s="28"/>
      <c r="AA46" s="28"/>
      <c r="AB46" s="58">
        <v>3200000</v>
      </c>
      <c r="AC46" s="62">
        <v>2009400</v>
      </c>
      <c r="AD46" s="62"/>
      <c r="AE46" s="59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</row>
    <row r="47" spans="1:84" x14ac:dyDescent="0.2">
      <c r="A47" s="180" t="str">
        <f>IF(F47&lt;&gt;"",VLOOKUP(F47,КОСГУ!$A:$B,2,FALSE),IF(E47&lt;&gt;"",VLOOKUP(E47,ВидРасх!$A:$B,2,FALSE), IF(D47&lt;&gt;"",VLOOKUP(D47,ЦелСТ!$A:$B,2,FALSE),IF(C47&lt;&gt;"",VLOOKUP(C47,Р_ПР!$A:$B,2,FALSE),VLOOKUP(B47,Администр!$A:$B,2,FALSE)))))&amp;""</f>
        <v>Дотации</v>
      </c>
      <c r="B47" s="211" t="str">
        <f t="shared" si="13"/>
        <v>002</v>
      </c>
      <c r="C47" s="211" t="str">
        <f t="shared" si="14"/>
        <v>1402</v>
      </c>
      <c r="D47" s="211" t="str">
        <f t="shared" si="11"/>
        <v>0201383020</v>
      </c>
      <c r="E47" s="211" t="str">
        <f t="shared" si="12"/>
        <v>510</v>
      </c>
      <c r="F47" s="212" t="str">
        <f t="shared" si="15"/>
        <v/>
      </c>
      <c r="G47" s="182">
        <f t="shared" si="7"/>
        <v>3200000</v>
      </c>
      <c r="H47" s="182">
        <f t="shared" si="8"/>
        <v>2009400</v>
      </c>
      <c r="I47" s="182">
        <f t="shared" si="4"/>
        <v>0</v>
      </c>
      <c r="J47" s="182"/>
      <c r="K47" s="182"/>
      <c r="L47" s="199">
        <f t="shared" si="9"/>
        <v>0.62793750000000004</v>
      </c>
      <c r="M47" s="130">
        <f t="shared" si="10"/>
        <v>0</v>
      </c>
      <c r="N47" s="42"/>
      <c r="O47" s="44" t="str">
        <f t="shared" si="5"/>
        <v>0021402020138302051020094000,62793750</v>
      </c>
      <c r="P47" s="35">
        <f t="shared" si="6"/>
        <v>1</v>
      </c>
      <c r="Q47" s="35"/>
      <c r="R47" s="25"/>
      <c r="S47" s="32"/>
      <c r="T47" s="32"/>
      <c r="U47" s="32"/>
      <c r="V47" s="32"/>
      <c r="W47" s="32"/>
      <c r="X47" s="32"/>
      <c r="Y47" s="174" t="s">
        <v>2755</v>
      </c>
      <c r="Z47" s="174"/>
      <c r="AA47" s="174"/>
      <c r="AB47" s="175">
        <v>3200000</v>
      </c>
      <c r="AC47" s="176">
        <v>2009400</v>
      </c>
      <c r="AD47" s="176"/>
      <c r="AE47" s="17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</row>
    <row r="48" spans="1:84" ht="24" x14ac:dyDescent="0.2">
      <c r="A48" s="180" t="str">
        <f>IF(F48&lt;&gt;"",VLOOKUP(F48,КОСГУ!$A:$B,2,FALSE),IF(E48&lt;&gt;"",VLOOKUP(E48,ВидРасх!$A:$B,2,FALSE), IF(D48&lt;&gt;"",VLOOKUP(D48,ЦелСТ!$A:$B,2,FALSE),IF(C48&lt;&gt;"",VLOOKUP(C48,Р_ПР!$A:$B,2,FALSE),VLOOKUP(B48,Администр!$A:$B,2,FALSE)))))&amp;""</f>
        <v>ОТДЕЛ ОБРАЗОВАНИЯ АДМИНИСТРАЦИИ ТРУБЧЕВСКОГО МУНИЦИПАЛЬНОГО РАЙОНА</v>
      </c>
      <c r="B48" s="211" t="str">
        <f t="shared" si="13"/>
        <v>008</v>
      </c>
      <c r="C48" s="211" t="str">
        <f t="shared" si="14"/>
        <v/>
      </c>
      <c r="D48" s="211" t="str">
        <f t="shared" si="11"/>
        <v/>
      </c>
      <c r="E48" s="211" t="str">
        <f t="shared" si="12"/>
        <v/>
      </c>
      <c r="F48" s="212" t="str">
        <f t="shared" si="15"/>
        <v/>
      </c>
      <c r="G48" s="182">
        <f t="shared" si="7"/>
        <v>266058670.19000003</v>
      </c>
      <c r="H48" s="182">
        <f t="shared" si="8"/>
        <v>137250426.16</v>
      </c>
      <c r="I48" s="182">
        <f t="shared" si="4"/>
        <v>0</v>
      </c>
      <c r="J48" s="182"/>
      <c r="K48" s="182"/>
      <c r="L48" s="199">
        <f t="shared" si="9"/>
        <v>0.51586526408624678</v>
      </c>
      <c r="M48" s="130">
        <f t="shared" si="10"/>
        <v>0</v>
      </c>
      <c r="N48" s="42"/>
      <c r="O48" s="44" t="str">
        <f t="shared" si="5"/>
        <v>008137250426,160,5158652640862470</v>
      </c>
      <c r="P48" s="35">
        <f t="shared" si="6"/>
        <v>1</v>
      </c>
      <c r="Q48" s="35"/>
      <c r="R48" s="26" t="s">
        <v>1081</v>
      </c>
      <c r="S48" s="26"/>
      <c r="T48" s="26"/>
      <c r="U48" s="26"/>
      <c r="V48" s="26"/>
      <c r="W48" s="26"/>
      <c r="X48" s="26"/>
      <c r="Y48" s="26"/>
      <c r="Z48" s="26"/>
      <c r="AA48" s="26"/>
      <c r="AB48" s="56">
        <v>266058670.19000003</v>
      </c>
      <c r="AC48" s="61">
        <v>137250426.16</v>
      </c>
      <c r="AD48" s="61"/>
      <c r="AE48" s="57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</row>
    <row r="49" spans="1:84" x14ac:dyDescent="0.2">
      <c r="A49" s="180" t="str">
        <f>IF(F49&lt;&gt;"",VLOOKUP(F49,КОСГУ!$A:$B,2,FALSE),IF(E49&lt;&gt;"",VLOOKUP(E49,ВидРасх!$A:$B,2,FALSE), IF(D49&lt;&gt;"",VLOOKUP(D49,ЦелСТ!$A:$B,2,FALSE),IF(C49&lt;&gt;"",VLOOKUP(C49,Р_ПР!$A:$B,2,FALSE),VLOOKUP(B49,Администр!$A:$B,2,FALSE)))))&amp;""</f>
        <v>ОБРАЗОВАНИЕ</v>
      </c>
      <c r="B49" s="211" t="str">
        <f t="shared" si="13"/>
        <v>008</v>
      </c>
      <c r="C49" s="211" t="str">
        <f t="shared" si="14"/>
        <v>0700</v>
      </c>
      <c r="D49" s="211" t="str">
        <f t="shared" si="11"/>
        <v/>
      </c>
      <c r="E49" s="211" t="str">
        <f t="shared" si="12"/>
        <v/>
      </c>
      <c r="F49" s="212" t="str">
        <f t="shared" si="15"/>
        <v/>
      </c>
      <c r="G49" s="182">
        <f t="shared" si="7"/>
        <v>264217303.19000003</v>
      </c>
      <c r="H49" s="182">
        <f t="shared" si="8"/>
        <v>136851555.28999999</v>
      </c>
      <c r="I49" s="182">
        <f t="shared" si="4"/>
        <v>0</v>
      </c>
      <c r="J49" s="182"/>
      <c r="K49" s="182"/>
      <c r="L49" s="199">
        <f t="shared" si="9"/>
        <v>0.51795076869583112</v>
      </c>
      <c r="M49" s="130">
        <f t="shared" si="10"/>
        <v>0</v>
      </c>
      <c r="N49" s="42"/>
      <c r="O49" s="44" t="str">
        <f t="shared" si="5"/>
        <v>0080700136851555,290,5179507686958310</v>
      </c>
      <c r="P49" s="35">
        <f t="shared" si="6"/>
        <v>1</v>
      </c>
      <c r="Q49" s="35"/>
      <c r="R49" s="25"/>
      <c r="S49" s="27" t="s">
        <v>1300</v>
      </c>
      <c r="T49" s="27"/>
      <c r="U49" s="27"/>
      <c r="V49" s="27"/>
      <c r="W49" s="27"/>
      <c r="X49" s="27"/>
      <c r="Y49" s="27"/>
      <c r="Z49" s="27"/>
      <c r="AA49" s="27"/>
      <c r="AB49" s="58">
        <v>264217303.19000003</v>
      </c>
      <c r="AC49" s="62">
        <v>136851555.28999999</v>
      </c>
      <c r="AD49" s="62"/>
      <c r="AE49" s="5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</row>
    <row r="50" spans="1:84" x14ac:dyDescent="0.2">
      <c r="A50" s="180" t="str">
        <f>IF(F50&lt;&gt;"",VLOOKUP(F50,КОСГУ!$A:$B,2,FALSE),IF(E50&lt;&gt;"",VLOOKUP(E50,ВидРасх!$A:$B,2,FALSE), IF(D50&lt;&gt;"",VLOOKUP(D50,ЦелСТ!$A:$B,2,FALSE),IF(C50&lt;&gt;"",VLOOKUP(C50,Р_ПР!$A:$B,2,FALSE),VLOOKUP(B50,Администр!$A:$B,2,FALSE)))))&amp;""</f>
        <v>Дошкольное образование</v>
      </c>
      <c r="B50" s="211" t="str">
        <f t="shared" si="13"/>
        <v>008</v>
      </c>
      <c r="C50" s="211" t="str">
        <f t="shared" si="14"/>
        <v>0701</v>
      </c>
      <c r="D50" s="211" t="str">
        <f t="shared" si="11"/>
        <v/>
      </c>
      <c r="E50" s="211" t="str">
        <f t="shared" si="12"/>
        <v/>
      </c>
      <c r="F50" s="212" t="str">
        <f t="shared" si="15"/>
        <v/>
      </c>
      <c r="G50" s="182">
        <f t="shared" si="7"/>
        <v>77645936</v>
      </c>
      <c r="H50" s="182">
        <f t="shared" si="8"/>
        <v>35780780.670000002</v>
      </c>
      <c r="I50" s="182">
        <f t="shared" si="4"/>
        <v>0</v>
      </c>
      <c r="J50" s="182"/>
      <c r="K50" s="182"/>
      <c r="L50" s="199">
        <f t="shared" si="9"/>
        <v>0.46081974811920617</v>
      </c>
      <c r="M50" s="130">
        <f t="shared" si="10"/>
        <v>0</v>
      </c>
      <c r="N50" s="42"/>
      <c r="O50" s="44" t="str">
        <f t="shared" si="5"/>
        <v>008070135780780,670,4608197481192060</v>
      </c>
      <c r="P50" s="35">
        <f t="shared" si="6"/>
        <v>1</v>
      </c>
      <c r="Q50" s="35"/>
      <c r="R50" s="25"/>
      <c r="S50" s="32"/>
      <c r="T50" s="28" t="s">
        <v>1327</v>
      </c>
      <c r="U50" s="28"/>
      <c r="V50" s="28"/>
      <c r="W50" s="28"/>
      <c r="X50" s="28"/>
      <c r="Y50" s="28"/>
      <c r="Z50" s="28"/>
      <c r="AA50" s="28"/>
      <c r="AB50" s="58">
        <v>77645936</v>
      </c>
      <c r="AC50" s="62">
        <v>35780780.670000002</v>
      </c>
      <c r="AD50" s="62"/>
      <c r="AE50" s="59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</row>
    <row r="51" spans="1:84" x14ac:dyDescent="0.2">
      <c r="A51" s="180" t="e">
        <f>IF(F51&lt;&gt;"",VLOOKUP(F51,КОСГУ!$A:$B,2,FALSE),IF(E51&lt;&gt;"",VLOOKUP(E51,ВидРасх!$A:$B,2,FALSE), IF(D51&lt;&gt;"",VLOOKUP(D51,ЦелСТ!$A:$B,2,FALSE),IF(C51&lt;&gt;"",VLOOKUP(C51,Р_ПР!$A:$B,2,FALSE),VLOOKUP(B51,Администр!$A:$B,2,FALSE)))))&amp;""</f>
        <v>#N/A</v>
      </c>
      <c r="B51" s="211" t="str">
        <f t="shared" si="13"/>
        <v>008</v>
      </c>
      <c r="C51" s="211" t="str">
        <f t="shared" si="14"/>
        <v>0701</v>
      </c>
      <c r="D51" s="211" t="str">
        <f t="shared" si="11"/>
        <v>0801200000</v>
      </c>
      <c r="E51" s="211" t="str">
        <f t="shared" si="12"/>
        <v/>
      </c>
      <c r="F51" s="212" t="str">
        <f t="shared" si="15"/>
        <v/>
      </c>
      <c r="G51" s="182">
        <f t="shared" si="7"/>
        <v>77211936</v>
      </c>
      <c r="H51" s="182">
        <f t="shared" si="8"/>
        <v>35564780.670000002</v>
      </c>
      <c r="I51" s="182">
        <f t="shared" si="4"/>
        <v>0</v>
      </c>
      <c r="J51" s="182"/>
      <c r="K51" s="182"/>
      <c r="L51" s="199">
        <f t="shared" si="9"/>
        <v>0.46061247149663492</v>
      </c>
      <c r="M51" s="130">
        <f t="shared" si="10"/>
        <v>0</v>
      </c>
      <c r="N51" s="42"/>
      <c r="O51" s="44" t="str">
        <f t="shared" si="5"/>
        <v>0080701080120000035564780,670,4606124714966350</v>
      </c>
      <c r="P51" s="35">
        <f t="shared" si="6"/>
        <v>1</v>
      </c>
      <c r="Q51" s="35"/>
      <c r="R51" s="25"/>
      <c r="S51" s="32"/>
      <c r="T51" s="32"/>
      <c r="U51" s="27" t="s">
        <v>1328</v>
      </c>
      <c r="V51" s="27"/>
      <c r="W51" s="27"/>
      <c r="X51" s="27"/>
      <c r="Y51" s="27"/>
      <c r="Z51" s="27"/>
      <c r="AA51" s="27"/>
      <c r="AB51" s="58">
        <v>77211936</v>
      </c>
      <c r="AC51" s="62">
        <v>35564780.670000002</v>
      </c>
      <c r="AD51" s="62"/>
      <c r="AE51" s="59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</row>
    <row r="52" spans="1:84" x14ac:dyDescent="0.2">
      <c r="A52" s="180" t="e">
        <f>IF(F52&lt;&gt;"",VLOOKUP(F52,КОСГУ!$A:$B,2,FALSE),IF(E52&lt;&gt;"",VLOOKUP(E52,ВидРасх!$A:$B,2,FALSE), IF(D52&lt;&gt;"",VLOOKUP(D52,ЦелСТ!$A:$B,2,FALSE),IF(C52&lt;&gt;"",VLOOKUP(C52,Р_ПР!$A:$B,2,FALSE),VLOOKUP(B52,Администр!$A:$B,2,FALSE)))))&amp;""</f>
        <v>#N/A</v>
      </c>
      <c r="B52" s="211" t="str">
        <f t="shared" si="13"/>
        <v>008</v>
      </c>
      <c r="C52" s="211" t="str">
        <f t="shared" si="14"/>
        <v>0701</v>
      </c>
      <c r="D52" s="211" t="str">
        <f t="shared" si="11"/>
        <v>0801214000</v>
      </c>
      <c r="E52" s="211" t="str">
        <f t="shared" si="12"/>
        <v/>
      </c>
      <c r="F52" s="212" t="str">
        <f t="shared" si="15"/>
        <v/>
      </c>
      <c r="G52" s="182">
        <f t="shared" si="7"/>
        <v>62442089</v>
      </c>
      <c r="H52" s="182">
        <f t="shared" si="8"/>
        <v>30970117.75</v>
      </c>
      <c r="I52" s="182">
        <f t="shared" si="4"/>
        <v>0</v>
      </c>
      <c r="J52" s="182"/>
      <c r="K52" s="182"/>
      <c r="L52" s="199">
        <f t="shared" si="9"/>
        <v>0.49598144850663151</v>
      </c>
      <c r="M52" s="130">
        <f t="shared" si="10"/>
        <v>0</v>
      </c>
      <c r="N52" s="42"/>
      <c r="O52" s="44" t="str">
        <f t="shared" si="5"/>
        <v>0080701080121400030970117,750,4959814485066320</v>
      </c>
      <c r="P52" s="35">
        <f t="shared" si="6"/>
        <v>1</v>
      </c>
      <c r="Q52" s="35"/>
      <c r="R52" s="25"/>
      <c r="S52" s="32"/>
      <c r="T52" s="32"/>
      <c r="U52" s="32"/>
      <c r="V52" s="28" t="s">
        <v>1453</v>
      </c>
      <c r="W52" s="28"/>
      <c r="X52" s="28"/>
      <c r="Y52" s="28"/>
      <c r="Z52" s="28"/>
      <c r="AA52" s="28"/>
      <c r="AB52" s="58">
        <v>62442089</v>
      </c>
      <c r="AC52" s="62">
        <v>30970117.75</v>
      </c>
      <c r="AD52" s="62"/>
      <c r="AE52" s="59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</row>
    <row r="53" spans="1:84" ht="36" x14ac:dyDescent="0.2">
      <c r="A53" s="180" t="str">
        <f>IF(F53&lt;&gt;"",VLOOKUP(F53,КОСГУ!$A:$B,2,FALSE),IF(E53&lt;&gt;"",VLOOKUP(E53,ВидРасх!$A:$B,2,FALSE), IF(D53&lt;&gt;"",VLOOKUP(D53,ЦелСТ!$A:$B,2,FALSE),IF(C53&lt;&gt;"",VLOOKUP(C53,Р_ПР!$A:$B,2,FALSE),VLOOKUP(B53,Администр!$A:$B,2,FALSE)))))&amp;""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53" s="211" t="str">
        <f t="shared" si="13"/>
        <v>008</v>
      </c>
      <c r="C53" s="211" t="str">
        <f t="shared" si="14"/>
        <v>0701</v>
      </c>
      <c r="D53" s="211" t="str">
        <f t="shared" si="11"/>
        <v>0801214722</v>
      </c>
      <c r="E53" s="211" t="str">
        <f t="shared" si="12"/>
        <v/>
      </c>
      <c r="F53" s="212" t="str">
        <f t="shared" si="15"/>
        <v/>
      </c>
      <c r="G53" s="182">
        <f t="shared" si="7"/>
        <v>62442089</v>
      </c>
      <c r="H53" s="182">
        <f t="shared" si="8"/>
        <v>30970117.75</v>
      </c>
      <c r="I53" s="182">
        <f t="shared" si="4"/>
        <v>0</v>
      </c>
      <c r="J53" s="182"/>
      <c r="K53" s="182"/>
      <c r="L53" s="199">
        <f t="shared" si="9"/>
        <v>0.49598144850663151</v>
      </c>
      <c r="M53" s="130">
        <f t="shared" si="10"/>
        <v>0</v>
      </c>
      <c r="N53" s="42"/>
      <c r="O53" s="44" t="str">
        <f t="shared" si="5"/>
        <v>0080701080121472230970117,750,4959814485066320</v>
      </c>
      <c r="P53" s="35">
        <f t="shared" si="6"/>
        <v>1</v>
      </c>
      <c r="Q53" s="35"/>
      <c r="R53" s="25"/>
      <c r="S53" s="32"/>
      <c r="T53" s="32"/>
      <c r="U53" s="32"/>
      <c r="V53" s="32"/>
      <c r="W53" s="27" t="s">
        <v>3109</v>
      </c>
      <c r="X53" s="27"/>
      <c r="Y53" s="27"/>
      <c r="Z53" s="27"/>
      <c r="AA53" s="27"/>
      <c r="AB53" s="58">
        <v>62442089</v>
      </c>
      <c r="AC53" s="62">
        <v>30970117.75</v>
      </c>
      <c r="AD53" s="62"/>
      <c r="AE53" s="59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</row>
    <row r="54" spans="1:84" ht="24" x14ac:dyDescent="0.2">
      <c r="A54" s="180" t="str">
        <f>IF(F54&lt;&gt;"",VLOOKUP(F54,КОСГУ!$A:$B,2,FALSE),IF(E54&lt;&gt;"",VLOOKUP(E54,ВидРасх!$A:$B,2,FALSE), IF(D54&lt;&gt;"",VLOOKUP(D54,ЦелСТ!$A:$B,2,FALSE),IF(C54&lt;&gt;"",VLOOKUP(C54,Р_ПР!$A:$B,2,FALSE),VLOOKUP(B54,Администр!$A:$B,2,FALSE)))))&amp;""</f>
        <v>Предоставление субсидий бюджетным, автономным учреждениям и иным некоммерческим организациям</v>
      </c>
      <c r="B54" s="211" t="str">
        <f t="shared" si="13"/>
        <v>008</v>
      </c>
      <c r="C54" s="211" t="str">
        <f t="shared" si="14"/>
        <v>0701</v>
      </c>
      <c r="D54" s="211" t="str">
        <f t="shared" si="11"/>
        <v>0801214722</v>
      </c>
      <c r="E54" s="211" t="str">
        <f t="shared" si="12"/>
        <v>600</v>
      </c>
      <c r="F54" s="212" t="str">
        <f t="shared" si="15"/>
        <v/>
      </c>
      <c r="G54" s="182">
        <f t="shared" si="7"/>
        <v>62442089</v>
      </c>
      <c r="H54" s="182">
        <f t="shared" si="8"/>
        <v>30970117.75</v>
      </c>
      <c r="I54" s="182">
        <f t="shared" si="4"/>
        <v>0</v>
      </c>
      <c r="J54" s="182"/>
      <c r="K54" s="182"/>
      <c r="L54" s="199">
        <f t="shared" si="9"/>
        <v>0.49598144850663151</v>
      </c>
      <c r="M54" s="130">
        <f t="shared" si="10"/>
        <v>0</v>
      </c>
      <c r="N54" s="42"/>
      <c r="O54" s="44" t="str">
        <f t="shared" si="5"/>
        <v>0080701080121472260030970117,750,4959814485066320</v>
      </c>
      <c r="P54" s="35">
        <f t="shared" si="6"/>
        <v>1</v>
      </c>
      <c r="Q54" s="35"/>
      <c r="R54" s="25"/>
      <c r="S54" s="32"/>
      <c r="T54" s="32"/>
      <c r="U54" s="32"/>
      <c r="V54" s="32"/>
      <c r="W54" s="32"/>
      <c r="X54" s="28" t="s">
        <v>3110</v>
      </c>
      <c r="Y54" s="28"/>
      <c r="Z54" s="28"/>
      <c r="AA54" s="28"/>
      <c r="AB54" s="58">
        <v>62442089</v>
      </c>
      <c r="AC54" s="62">
        <v>30970117.75</v>
      </c>
      <c r="AD54" s="62"/>
      <c r="AE54" s="59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</row>
    <row r="55" spans="1:84" hidden="1" x14ac:dyDescent="0.2">
      <c r="A55" s="180" t="str">
        <f>IF(F55&lt;&gt;"",VLOOKUP(F55,КОСГУ!$A:$B,2,FALSE),IF(E55&lt;&gt;"",VLOOKUP(E55,ВидРасх!$A:$B,2,FALSE), IF(D55&lt;&gt;"",VLOOKUP(D55,ЦелСТ!$A:$B,2,FALSE),IF(C55&lt;&gt;"",VLOOKUP(C55,Р_ПР!$A:$B,2,FALSE),VLOOKUP(B55,Администр!$A:$B,2,FALSE)))))&amp;""</f>
        <v>Субсидии бюджетным учреждениям</v>
      </c>
      <c r="B55" s="211" t="str">
        <f t="shared" si="13"/>
        <v>008</v>
      </c>
      <c r="C55" s="211" t="str">
        <f t="shared" si="14"/>
        <v>0701</v>
      </c>
      <c r="D55" s="211" t="str">
        <f t="shared" si="11"/>
        <v>0801214722</v>
      </c>
      <c r="E55" s="211" t="str">
        <f t="shared" si="12"/>
        <v>610</v>
      </c>
      <c r="F55" s="212" t="str">
        <f t="shared" si="15"/>
        <v/>
      </c>
      <c r="G55" s="182">
        <f t="shared" si="7"/>
        <v>0</v>
      </c>
      <c r="H55" s="182">
        <f t="shared" si="8"/>
        <v>0</v>
      </c>
      <c r="I55" s="182">
        <f t="shared" si="4"/>
        <v>0</v>
      </c>
      <c r="J55" s="182"/>
      <c r="K55" s="182"/>
      <c r="L55" s="199" t="e">
        <f t="shared" si="9"/>
        <v>#DIV/0!</v>
      </c>
      <c r="M55" s="130">
        <f t="shared" si="10"/>
        <v>0</v>
      </c>
      <c r="N55" s="42"/>
      <c r="O55" s="44" t="e">
        <f t="shared" si="5"/>
        <v>#DIV/0!</v>
      </c>
      <c r="P55" s="35" t="e">
        <f t="shared" si="6"/>
        <v>#DIV/0!</v>
      </c>
      <c r="Q55" s="35"/>
      <c r="R55" s="25"/>
      <c r="S55" s="32"/>
      <c r="T55" s="32"/>
      <c r="U55" s="32"/>
      <c r="V55" s="32"/>
      <c r="W55" s="32"/>
      <c r="X55" s="32"/>
      <c r="Y55" s="27" t="s">
        <v>3111</v>
      </c>
      <c r="Z55" s="27"/>
      <c r="AA55" s="27"/>
      <c r="AB55" s="58"/>
      <c r="AC55" s="62"/>
      <c r="AD55" s="62"/>
      <c r="AE55" s="59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</row>
    <row r="56" spans="1:84" hidden="1" x14ac:dyDescent="0.2">
      <c r="A56" s="180" t="e">
        <f>IF(F56&lt;&gt;"",VLOOKUP(F56,КОСГУ!$A:$B,2,FALSE),IF(E56&lt;&gt;"",VLOOKUP(E56,ВидРасх!$A:$B,2,FALSE), IF(D56&lt;&gt;"",VLOOKUP(D56,ЦелСТ!$A:$B,2,FALSE),IF(C56&lt;&gt;"",VLOOKUP(C56,Р_ПР!$A:$B,2,FALSE),VLOOKUP(B56,Администр!$A:$B,2,FALSE)))))&amp;""</f>
        <v>#N/A</v>
      </c>
      <c r="B56" s="211" t="str">
        <f t="shared" si="13"/>
        <v/>
      </c>
      <c r="C56" s="211" t="str">
        <f t="shared" si="14"/>
        <v/>
      </c>
      <c r="D56" s="211" t="str">
        <f t="shared" si="11"/>
        <v/>
      </c>
      <c r="E56" s="211" t="str">
        <f t="shared" si="12"/>
        <v/>
      </c>
      <c r="F56" s="212" t="str">
        <f t="shared" si="15"/>
        <v>0</v>
      </c>
      <c r="G56" s="182">
        <f t="shared" si="7"/>
        <v>62442089</v>
      </c>
      <c r="H56" s="182">
        <f t="shared" si="8"/>
        <v>30970117.75</v>
      </c>
      <c r="I56" s="182">
        <f t="shared" si="4"/>
        <v>0</v>
      </c>
      <c r="J56" s="182"/>
      <c r="K56" s="182"/>
      <c r="L56" s="199">
        <f t="shared" si="9"/>
        <v>0.49598144850663151</v>
      </c>
      <c r="M56" s="130">
        <f t="shared" si="10"/>
        <v>0</v>
      </c>
      <c r="N56" s="42"/>
      <c r="O56" s="44" t="str">
        <f t="shared" si="5"/>
        <v>030970117,750,4959814485066320</v>
      </c>
      <c r="P56" s="35" t="e">
        <f t="shared" si="6"/>
        <v>#DIV/0!</v>
      </c>
      <c r="Q56" s="35"/>
      <c r="R56" s="25"/>
      <c r="S56" s="32"/>
      <c r="T56" s="32"/>
      <c r="U56" s="32"/>
      <c r="V56" s="32"/>
      <c r="W56" s="32"/>
      <c r="X56" s="32"/>
      <c r="Y56" s="32"/>
      <c r="Z56" s="167" t="s">
        <v>1246</v>
      </c>
      <c r="AA56" s="167"/>
      <c r="AB56" s="232">
        <v>62442089</v>
      </c>
      <c r="AC56" s="233">
        <v>30970117.75</v>
      </c>
      <c r="AD56" s="233"/>
      <c r="AE56" s="170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</row>
    <row r="57" spans="1:84" x14ac:dyDescent="0.2">
      <c r="A57" s="180" t="e">
        <f>IF(F57&lt;&gt;"",VLOOKUP(F57,КОСГУ!$A:$B,2,FALSE),IF(E57&lt;&gt;"",VLOOKUP(E57,ВидРасх!$A:$B,2,FALSE), IF(D57&lt;&gt;"",VLOOKUP(D57,ЦелСТ!$A:$B,2,FALSE),IF(C57&lt;&gt;"",VLOOKUP(C57,Р_ПР!$A:$B,2,FALSE),VLOOKUP(B57,Администр!$A:$B,2,FALSE)))))&amp;""</f>
        <v>#N/A</v>
      </c>
      <c r="B57" s="211" t="str">
        <f t="shared" si="13"/>
        <v>008</v>
      </c>
      <c r="C57" s="211" t="str">
        <f t="shared" si="14"/>
        <v>0701</v>
      </c>
      <c r="D57" s="211" t="str">
        <f t="shared" si="11"/>
        <v>0801280000</v>
      </c>
      <c r="E57" s="211" t="str">
        <f t="shared" si="12"/>
        <v/>
      </c>
      <c r="F57" s="212" t="str">
        <f t="shared" si="15"/>
        <v/>
      </c>
      <c r="G57" s="182">
        <f t="shared" si="7"/>
        <v>9184396</v>
      </c>
      <c r="H57" s="182">
        <f t="shared" si="8"/>
        <v>3581314.39</v>
      </c>
      <c r="I57" s="182">
        <f t="shared" si="4"/>
        <v>0</v>
      </c>
      <c r="J57" s="182"/>
      <c r="K57" s="182"/>
      <c r="L57" s="199">
        <f t="shared" si="9"/>
        <v>0.3899346663623825</v>
      </c>
      <c r="M57" s="130">
        <f t="shared" si="10"/>
        <v>0</v>
      </c>
      <c r="N57" s="42"/>
      <c r="O57" s="44" t="str">
        <f t="shared" si="5"/>
        <v>008070108012800003581314,390,3899346663623820</v>
      </c>
      <c r="P57" s="35">
        <f t="shared" si="6"/>
        <v>1</v>
      </c>
      <c r="Q57" s="35"/>
      <c r="R57" s="25"/>
      <c r="S57" s="32"/>
      <c r="T57" s="32"/>
      <c r="U57" s="32"/>
      <c r="V57" s="28" t="s">
        <v>1716</v>
      </c>
      <c r="W57" s="28"/>
      <c r="X57" s="28"/>
      <c r="Y57" s="28"/>
      <c r="Z57" s="165"/>
      <c r="AA57" s="165"/>
      <c r="AB57" s="56">
        <v>9184396</v>
      </c>
      <c r="AC57" s="61">
        <v>3581314.39</v>
      </c>
      <c r="AD57" s="61"/>
      <c r="AE57" s="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</row>
    <row r="58" spans="1:84" x14ac:dyDescent="0.2">
      <c r="A58" s="180" t="str">
        <f>IF(F58&lt;&gt;"",VLOOKUP(F58,КОСГУ!$A:$B,2,FALSE),IF(E58&lt;&gt;"",VLOOKUP(E58,ВидРасх!$A:$B,2,FALSE), IF(D58&lt;&gt;"",VLOOKUP(D58,ЦелСТ!$A:$B,2,FALSE),IF(C58&lt;&gt;"",VLOOKUP(C58,Р_ПР!$A:$B,2,FALSE),VLOOKUP(B58,Администр!$A:$B,2,FALSE)))))&amp;""</f>
        <v>Дошкольные образовательные организации</v>
      </c>
      <c r="B58" s="211" t="str">
        <f t="shared" si="13"/>
        <v>008</v>
      </c>
      <c r="C58" s="211" t="str">
        <f t="shared" si="14"/>
        <v>0701</v>
      </c>
      <c r="D58" s="211" t="str">
        <f t="shared" si="11"/>
        <v>0801280300</v>
      </c>
      <c r="E58" s="211" t="str">
        <f t="shared" si="12"/>
        <v/>
      </c>
      <c r="F58" s="212" t="str">
        <f t="shared" si="15"/>
        <v/>
      </c>
      <c r="G58" s="182">
        <f t="shared" si="7"/>
        <v>9184396</v>
      </c>
      <c r="H58" s="182">
        <f t="shared" si="8"/>
        <v>3581314.39</v>
      </c>
      <c r="I58" s="182">
        <f t="shared" si="4"/>
        <v>0</v>
      </c>
      <c r="J58" s="182"/>
      <c r="K58" s="182"/>
      <c r="L58" s="199">
        <f t="shared" si="9"/>
        <v>0.3899346663623825</v>
      </c>
      <c r="M58" s="130">
        <f t="shared" si="10"/>
        <v>0</v>
      </c>
      <c r="N58" s="42"/>
      <c r="O58" s="44" t="str">
        <f t="shared" si="5"/>
        <v>008070108012803003581314,390,3899346663623820</v>
      </c>
      <c r="P58" s="35">
        <f t="shared" si="6"/>
        <v>1</v>
      </c>
      <c r="Q58" s="35"/>
      <c r="R58" s="25"/>
      <c r="S58" s="32"/>
      <c r="T58" s="32"/>
      <c r="U58" s="32"/>
      <c r="V58" s="32"/>
      <c r="W58" s="27" t="s">
        <v>1717</v>
      </c>
      <c r="X58" s="27"/>
      <c r="Y58" s="27"/>
      <c r="Z58" s="27"/>
      <c r="AA58" s="27"/>
      <c r="AB58" s="58">
        <v>9184396</v>
      </c>
      <c r="AC58" s="62">
        <v>3581314.39</v>
      </c>
      <c r="AD58" s="62"/>
      <c r="AE58" s="59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</row>
    <row r="59" spans="1:84" ht="24" x14ac:dyDescent="0.2">
      <c r="A59" s="180" t="str">
        <f>IF(F59&lt;&gt;"",VLOOKUP(F59,КОСГУ!$A:$B,2,FALSE),IF(E59&lt;&gt;"",VLOOKUP(E59,ВидРасх!$A:$B,2,FALSE), IF(D59&lt;&gt;"",VLOOKUP(D59,ЦелСТ!$A:$B,2,FALSE),IF(C59&lt;&gt;"",VLOOKUP(C59,Р_ПР!$A:$B,2,FALSE),VLOOKUP(B59,Администр!$A:$B,2,FALSE)))))&amp;""</f>
        <v>Предоставление субсидий бюджетным, автономным учреждениям и иным некоммерческим организациям</v>
      </c>
      <c r="B59" s="211" t="str">
        <f t="shared" si="13"/>
        <v>008</v>
      </c>
      <c r="C59" s="211" t="str">
        <f t="shared" si="14"/>
        <v>0701</v>
      </c>
      <c r="D59" s="211" t="str">
        <f t="shared" si="11"/>
        <v>0801280300</v>
      </c>
      <c r="E59" s="211" t="str">
        <f t="shared" si="12"/>
        <v>600</v>
      </c>
      <c r="F59" s="212" t="str">
        <f t="shared" si="15"/>
        <v/>
      </c>
      <c r="G59" s="182">
        <f t="shared" si="7"/>
        <v>9184396</v>
      </c>
      <c r="H59" s="182">
        <f t="shared" si="8"/>
        <v>3581314.39</v>
      </c>
      <c r="I59" s="182">
        <f t="shared" si="4"/>
        <v>0</v>
      </c>
      <c r="J59" s="182"/>
      <c r="K59" s="182"/>
      <c r="L59" s="199">
        <f t="shared" si="9"/>
        <v>0.3899346663623825</v>
      </c>
      <c r="M59" s="130">
        <f t="shared" si="10"/>
        <v>0</v>
      </c>
      <c r="N59" s="42"/>
      <c r="O59" s="44" t="str">
        <f t="shared" si="5"/>
        <v>008070108012803006003581314,390,3899346663623820</v>
      </c>
      <c r="P59" s="35">
        <f t="shared" si="6"/>
        <v>1</v>
      </c>
      <c r="Q59" s="35"/>
      <c r="R59" s="25"/>
      <c r="S59" s="32"/>
      <c r="T59" s="32"/>
      <c r="U59" s="32"/>
      <c r="V59" s="32"/>
      <c r="W59" s="32"/>
      <c r="X59" s="28" t="s">
        <v>1718</v>
      </c>
      <c r="Y59" s="28"/>
      <c r="Z59" s="28"/>
      <c r="AA59" s="28"/>
      <c r="AB59" s="58">
        <v>9184396</v>
      </c>
      <c r="AC59" s="62">
        <v>3581314.39</v>
      </c>
      <c r="AD59" s="62"/>
      <c r="AE59" s="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</row>
    <row r="60" spans="1:84" x14ac:dyDescent="0.2">
      <c r="A60" s="180" t="str">
        <f>IF(F60&lt;&gt;"",VLOOKUP(F60,КОСГУ!$A:$B,2,FALSE),IF(E60&lt;&gt;"",VLOOKUP(E60,ВидРасх!$A:$B,2,FALSE), IF(D60&lt;&gt;"",VLOOKUP(D60,ЦелСТ!$A:$B,2,FALSE),IF(C60&lt;&gt;"",VLOOKUP(C60,Р_ПР!$A:$B,2,FALSE),VLOOKUP(B60,Администр!$A:$B,2,FALSE)))))&amp;""</f>
        <v>Субсидии бюджетным учреждениям</v>
      </c>
      <c r="B60" s="211" t="str">
        <f t="shared" si="13"/>
        <v>008</v>
      </c>
      <c r="C60" s="211" t="str">
        <f t="shared" si="14"/>
        <v>0701</v>
      </c>
      <c r="D60" s="211" t="str">
        <f t="shared" si="11"/>
        <v>0801280300</v>
      </c>
      <c r="E60" s="211" t="str">
        <f t="shared" si="12"/>
        <v>610</v>
      </c>
      <c r="F60" s="212" t="str">
        <f t="shared" si="15"/>
        <v/>
      </c>
      <c r="G60" s="182">
        <f t="shared" si="7"/>
        <v>9184396</v>
      </c>
      <c r="H60" s="182">
        <f t="shared" si="8"/>
        <v>3581314.39</v>
      </c>
      <c r="I60" s="182">
        <f t="shared" si="4"/>
        <v>0</v>
      </c>
      <c r="J60" s="182"/>
      <c r="K60" s="182"/>
      <c r="L60" s="199">
        <f t="shared" si="9"/>
        <v>0.3899346663623825</v>
      </c>
      <c r="M60" s="130">
        <f t="shared" si="10"/>
        <v>0</v>
      </c>
      <c r="N60" s="42"/>
      <c r="O60" s="44" t="str">
        <f t="shared" si="5"/>
        <v>008070108012803006103581314,390,3899346663623820</v>
      </c>
      <c r="P60" s="35">
        <f t="shared" si="6"/>
        <v>1</v>
      </c>
      <c r="Q60" s="35"/>
      <c r="R60" s="25"/>
      <c r="S60" s="32"/>
      <c r="T60" s="32"/>
      <c r="U60" s="32"/>
      <c r="V60" s="32"/>
      <c r="W60" s="32"/>
      <c r="X60" s="32"/>
      <c r="Y60" s="174" t="s">
        <v>2506</v>
      </c>
      <c r="Z60" s="174"/>
      <c r="AA60" s="174"/>
      <c r="AB60" s="175">
        <v>9184396</v>
      </c>
      <c r="AC60" s="176">
        <v>3581314.39</v>
      </c>
      <c r="AD60" s="176"/>
      <c r="AE60" s="177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</row>
    <row r="61" spans="1:84" x14ac:dyDescent="0.2">
      <c r="A61" s="180" t="e">
        <f>IF(F61&lt;&gt;"",VLOOKUP(F61,КОСГУ!$A:$B,2,FALSE),IF(E61&lt;&gt;"",VLOOKUP(E61,ВидРасх!$A:$B,2,FALSE), IF(D61&lt;&gt;"",VLOOKUP(D61,ЦелСТ!$A:$B,2,FALSE),IF(C61&lt;&gt;"",VLOOKUP(C61,Р_ПР!$A:$B,2,FALSE),VLOOKUP(B61,Администр!$A:$B,2,FALSE)))))&amp;""</f>
        <v>#N/A</v>
      </c>
      <c r="B61" s="211" t="str">
        <f t="shared" si="13"/>
        <v>008</v>
      </c>
      <c r="C61" s="211" t="str">
        <f t="shared" si="14"/>
        <v>0701</v>
      </c>
      <c r="D61" s="211" t="str">
        <f t="shared" si="11"/>
        <v>0801282000</v>
      </c>
      <c r="E61" s="211" t="str">
        <f t="shared" si="12"/>
        <v/>
      </c>
      <c r="F61" s="212" t="str">
        <f t="shared" si="15"/>
        <v/>
      </c>
      <c r="G61" s="182">
        <f t="shared" si="7"/>
        <v>3346604</v>
      </c>
      <c r="H61" s="182">
        <f t="shared" si="8"/>
        <v>1013348.53</v>
      </c>
      <c r="I61" s="182">
        <f t="shared" si="4"/>
        <v>0</v>
      </c>
      <c r="J61" s="182"/>
      <c r="K61" s="182"/>
      <c r="L61" s="199">
        <f t="shared" si="9"/>
        <v>0.30279905540063901</v>
      </c>
      <c r="M61" s="130">
        <f t="shared" si="10"/>
        <v>0</v>
      </c>
      <c r="N61" s="42"/>
      <c r="O61" s="44" t="str">
        <f t="shared" si="5"/>
        <v>008070108012820001013348,530,3027990554006390</v>
      </c>
      <c r="P61" s="35">
        <f t="shared" si="6"/>
        <v>1</v>
      </c>
      <c r="Q61" s="35"/>
      <c r="R61" s="25"/>
      <c r="S61" s="32"/>
      <c r="T61" s="32"/>
      <c r="U61" s="32"/>
      <c r="V61" s="28" t="s">
        <v>1719</v>
      </c>
      <c r="W61" s="28"/>
      <c r="X61" s="28"/>
      <c r="Y61" s="165"/>
      <c r="Z61" s="165"/>
      <c r="AA61" s="165"/>
      <c r="AB61" s="56">
        <v>3346604</v>
      </c>
      <c r="AC61" s="61">
        <v>1013348.53</v>
      </c>
      <c r="AD61" s="61"/>
      <c r="AE61" s="57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</row>
    <row r="62" spans="1:84" x14ac:dyDescent="0.2">
      <c r="A62" s="180" t="str">
        <f>IF(F62&lt;&gt;"",VLOOKUP(F62,КОСГУ!$A:$B,2,FALSE),IF(E62&lt;&gt;"",VLOOKUP(E62,ВидРасх!$A:$B,2,FALSE), IF(D62&lt;&gt;"",VLOOKUP(D62,ЦелСТ!$A:$B,2,FALSE),IF(C62&lt;&gt;"",VLOOKUP(C62,Р_ПР!$A:$B,2,FALSE),VLOOKUP(B62,Администр!$A:$B,2,FALSE)))))&amp;""</f>
        <v>Организация питания в образовательных организациях</v>
      </c>
      <c r="B62" s="211" t="str">
        <f t="shared" si="13"/>
        <v>008</v>
      </c>
      <c r="C62" s="211" t="str">
        <f t="shared" si="14"/>
        <v>0701</v>
      </c>
      <c r="D62" s="211" t="str">
        <f t="shared" si="11"/>
        <v>0801282350</v>
      </c>
      <c r="E62" s="211" t="str">
        <f t="shared" si="12"/>
        <v/>
      </c>
      <c r="F62" s="212" t="str">
        <f t="shared" si="15"/>
        <v/>
      </c>
      <c r="G62" s="182">
        <f t="shared" si="7"/>
        <v>3346604</v>
      </c>
      <c r="H62" s="182">
        <f t="shared" si="8"/>
        <v>1013348.53</v>
      </c>
      <c r="I62" s="182">
        <f t="shared" si="4"/>
        <v>0</v>
      </c>
      <c r="J62" s="182"/>
      <c r="K62" s="182"/>
      <c r="L62" s="199">
        <f t="shared" si="9"/>
        <v>0.30279905540063901</v>
      </c>
      <c r="M62" s="130">
        <f t="shared" si="10"/>
        <v>0</v>
      </c>
      <c r="N62" s="42"/>
      <c r="O62" s="44" t="str">
        <f t="shared" si="5"/>
        <v>008070108012823501013348,530,3027990554006390</v>
      </c>
      <c r="P62" s="35">
        <f t="shared" si="6"/>
        <v>1</v>
      </c>
      <c r="Q62" s="35"/>
      <c r="R62" s="25"/>
      <c r="S62" s="32"/>
      <c r="T62" s="32"/>
      <c r="U62" s="32"/>
      <c r="V62" s="32"/>
      <c r="W62" s="27" t="s">
        <v>1720</v>
      </c>
      <c r="X62" s="27"/>
      <c r="Y62" s="27"/>
      <c r="Z62" s="27"/>
      <c r="AA62" s="27"/>
      <c r="AB62" s="58">
        <v>3346604</v>
      </c>
      <c r="AC62" s="62">
        <v>1013348.53</v>
      </c>
      <c r="AD62" s="62"/>
      <c r="AE62" s="59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</row>
    <row r="63" spans="1:84" ht="24" x14ac:dyDescent="0.2">
      <c r="A63" s="180" t="str">
        <f>IF(F63&lt;&gt;"",VLOOKUP(F63,КОСГУ!$A:$B,2,FALSE),IF(E63&lt;&gt;"",VLOOKUP(E63,ВидРасх!$A:$B,2,FALSE), IF(D63&lt;&gt;"",VLOOKUP(D63,ЦелСТ!$A:$B,2,FALSE),IF(C63&lt;&gt;"",VLOOKUP(C63,Р_ПР!$A:$B,2,FALSE),VLOOKUP(B63,Администр!$A:$B,2,FALSE)))))&amp;""</f>
        <v>Предоставление субсидий бюджетным, автономным учреждениям и иным некоммерческим организациям</v>
      </c>
      <c r="B63" s="211" t="str">
        <f t="shared" si="13"/>
        <v>008</v>
      </c>
      <c r="C63" s="211" t="str">
        <f t="shared" si="14"/>
        <v>0701</v>
      </c>
      <c r="D63" s="211" t="str">
        <f t="shared" si="11"/>
        <v>0801282350</v>
      </c>
      <c r="E63" s="211" t="str">
        <f t="shared" si="12"/>
        <v>600</v>
      </c>
      <c r="F63" s="212" t="str">
        <f t="shared" si="15"/>
        <v/>
      </c>
      <c r="G63" s="182">
        <f t="shared" si="7"/>
        <v>3346604</v>
      </c>
      <c r="H63" s="182">
        <f t="shared" si="8"/>
        <v>1013348.53</v>
      </c>
      <c r="I63" s="182">
        <f t="shared" si="4"/>
        <v>0</v>
      </c>
      <c r="J63" s="182"/>
      <c r="K63" s="182"/>
      <c r="L63" s="199">
        <f t="shared" si="9"/>
        <v>0.30279905540063901</v>
      </c>
      <c r="M63" s="130">
        <f t="shared" si="10"/>
        <v>0</v>
      </c>
      <c r="N63" s="42"/>
      <c r="O63" s="44" t="str">
        <f t="shared" si="5"/>
        <v>008070108012823506001013348,530,3027990554006390</v>
      </c>
      <c r="P63" s="35">
        <f t="shared" si="6"/>
        <v>1</v>
      </c>
      <c r="Q63" s="35"/>
      <c r="R63" s="25"/>
      <c r="S63" s="32"/>
      <c r="T63" s="32"/>
      <c r="U63" s="32"/>
      <c r="V63" s="32"/>
      <c r="W63" s="32"/>
      <c r="X63" s="28" t="s">
        <v>1721</v>
      </c>
      <c r="Y63" s="28"/>
      <c r="Z63" s="28"/>
      <c r="AA63" s="28"/>
      <c r="AB63" s="58">
        <v>3346604</v>
      </c>
      <c r="AC63" s="62">
        <v>1013348.53</v>
      </c>
      <c r="AD63" s="62"/>
      <c r="AE63" s="59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</row>
    <row r="64" spans="1:84" x14ac:dyDescent="0.2">
      <c r="A64" s="198" t="str">
        <f>IF(F64&lt;&gt;"",VLOOKUP(F64,КОСГУ!$A:$B,2,FALSE),IF(E64&lt;&gt;"",VLOOKUP(E64,ВидРасх!$A:$B,2,FALSE), IF(D64&lt;&gt;"",VLOOKUP(D64,ЦелСТ!$A:$B,2,FALSE),IF(C64&lt;&gt;"",VLOOKUP(C64,Р_ПР!$A:$B,2,FALSE),VLOOKUP(B64,Администр!$A:$B,2,FALSE)))))&amp;""</f>
        <v>Субсидии бюджетным учреждениям</v>
      </c>
      <c r="B64" s="211" t="str">
        <f t="shared" si="13"/>
        <v>008</v>
      </c>
      <c r="C64" s="211" t="str">
        <f t="shared" si="14"/>
        <v>0701</v>
      </c>
      <c r="D64" s="211" t="str">
        <f t="shared" si="11"/>
        <v>0801282350</v>
      </c>
      <c r="E64" s="211" t="str">
        <f t="shared" si="12"/>
        <v>610</v>
      </c>
      <c r="F64" s="212" t="str">
        <f t="shared" si="15"/>
        <v/>
      </c>
      <c r="G64" s="182">
        <f t="shared" si="7"/>
        <v>3346604</v>
      </c>
      <c r="H64" s="182">
        <f t="shared" si="8"/>
        <v>1013348.53</v>
      </c>
      <c r="I64" s="182">
        <f t="shared" si="4"/>
        <v>0</v>
      </c>
      <c r="J64" s="182"/>
      <c r="K64" s="182"/>
      <c r="L64" s="199">
        <f t="shared" si="9"/>
        <v>0.30279905540063901</v>
      </c>
      <c r="M64" s="130">
        <f t="shared" si="10"/>
        <v>0</v>
      </c>
      <c r="N64" s="42"/>
      <c r="O64" s="44" t="str">
        <f t="shared" si="5"/>
        <v>008070108012823506101013348,530,3027990554006390</v>
      </c>
      <c r="P64" s="35">
        <f t="shared" si="6"/>
        <v>1</v>
      </c>
      <c r="Q64" s="35"/>
      <c r="R64" s="25"/>
      <c r="S64" s="32"/>
      <c r="T64" s="32"/>
      <c r="U64" s="32"/>
      <c r="V64" s="32"/>
      <c r="W64" s="32"/>
      <c r="X64" s="32"/>
      <c r="Y64" s="174" t="s">
        <v>2507</v>
      </c>
      <c r="Z64" s="174"/>
      <c r="AA64" s="174"/>
      <c r="AB64" s="175">
        <v>3346604</v>
      </c>
      <c r="AC64" s="176">
        <v>1013348.53</v>
      </c>
      <c r="AD64" s="176"/>
      <c r="AE64" s="177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</row>
    <row r="65" spans="1:84" x14ac:dyDescent="0.2">
      <c r="A65" s="180" t="e">
        <f>IF(F65&lt;&gt;"",VLOOKUP(F65,КОСГУ!$A:$B,2,FALSE),IF(E65&lt;&gt;"",VLOOKUP(E65,ВидРасх!$A:$B,2,FALSE), IF(D65&lt;&gt;"",VLOOKUP(D65,ЦелСТ!$A:$B,2,FALSE),IF(C65&lt;&gt;"",VLOOKUP(C65,Р_ПР!$A:$B,2,FALSE),VLOOKUP(B65,Администр!$A:$B,2,FALSE)))))&amp;""</f>
        <v>#N/A</v>
      </c>
      <c r="B65" s="211" t="str">
        <f t="shared" si="13"/>
        <v>008</v>
      </c>
      <c r="C65" s="211" t="str">
        <f t="shared" si="14"/>
        <v>0701</v>
      </c>
      <c r="D65" s="211" t="str">
        <f t="shared" si="11"/>
        <v>08012S4000</v>
      </c>
      <c r="E65" s="211" t="str">
        <f t="shared" si="12"/>
        <v/>
      </c>
      <c r="F65" s="212" t="str">
        <f t="shared" si="15"/>
        <v/>
      </c>
      <c r="G65" s="182">
        <f t="shared" si="7"/>
        <v>2238847</v>
      </c>
      <c r="H65" s="182">
        <f t="shared" si="8"/>
        <v>0</v>
      </c>
      <c r="I65" s="182">
        <f t="shared" si="4"/>
        <v>0</v>
      </c>
      <c r="J65" s="182"/>
      <c r="K65" s="182"/>
      <c r="L65" s="199">
        <f t="shared" si="9"/>
        <v>0</v>
      </c>
      <c r="M65" s="130">
        <f t="shared" si="10"/>
        <v>0</v>
      </c>
      <c r="N65" s="42"/>
      <c r="O65" s="44" t="str">
        <f t="shared" si="5"/>
        <v>008070108012S4000000</v>
      </c>
      <c r="P65" s="35">
        <f t="shared" si="6"/>
        <v>1</v>
      </c>
      <c r="Q65" s="35"/>
      <c r="R65" s="25"/>
      <c r="S65" s="32"/>
      <c r="T65" s="32"/>
      <c r="U65" s="32"/>
      <c r="V65" s="28" t="s">
        <v>3112</v>
      </c>
      <c r="W65" s="28"/>
      <c r="X65" s="28"/>
      <c r="Y65" s="165"/>
      <c r="Z65" s="165"/>
      <c r="AA65" s="165"/>
      <c r="AB65" s="56">
        <v>2238847</v>
      </c>
      <c r="AC65" s="61">
        <v>0</v>
      </c>
      <c r="AD65" s="61"/>
      <c r="AE65" s="57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</row>
    <row r="66" spans="1:84" ht="24" x14ac:dyDescent="0.2">
      <c r="A66" s="180" t="str">
        <f>IF(F66&lt;&gt;"",VLOOKUP(F66,КОСГУ!$A:$B,2,FALSE),IF(E66&lt;&gt;"",VLOOKUP(E66,ВидРасх!$A:$B,2,FALSE), IF(D66&lt;&gt;"",VLOOKUP(D66,ЦелСТ!$A:$B,2,FALSE),IF(C66&lt;&gt;"",VLOOKUP(C66,Р_ПР!$A:$B,2,FALSE),VLOOKUP(B66,Администр!$A:$B,2,FALSE)))))&amp;""</f>
        <v>Капитальный ремонт кровель муниципальных образовательных организаций Брянской области</v>
      </c>
      <c r="B66" s="211" t="str">
        <f t="shared" si="13"/>
        <v>008</v>
      </c>
      <c r="C66" s="211" t="str">
        <f t="shared" si="14"/>
        <v>0701</v>
      </c>
      <c r="D66" s="211" t="str">
        <f t="shared" si="11"/>
        <v>08012S4850</v>
      </c>
      <c r="E66" s="211" t="str">
        <f t="shared" si="12"/>
        <v/>
      </c>
      <c r="F66" s="212" t="str">
        <f t="shared" si="15"/>
        <v/>
      </c>
      <c r="G66" s="182">
        <f t="shared" si="7"/>
        <v>2238847</v>
      </c>
      <c r="H66" s="182">
        <f t="shared" si="8"/>
        <v>0</v>
      </c>
      <c r="I66" s="182">
        <f t="shared" si="4"/>
        <v>0</v>
      </c>
      <c r="J66" s="182"/>
      <c r="K66" s="182"/>
      <c r="L66" s="199">
        <f t="shared" si="9"/>
        <v>0</v>
      </c>
      <c r="M66" s="130">
        <f t="shared" si="10"/>
        <v>0</v>
      </c>
      <c r="N66" s="42"/>
      <c r="O66" s="44" t="str">
        <f t="shared" si="5"/>
        <v>008070108012S4850000</v>
      </c>
      <c r="P66" s="35">
        <f t="shared" si="6"/>
        <v>1</v>
      </c>
      <c r="Q66" s="35"/>
      <c r="R66" s="25"/>
      <c r="S66" s="32"/>
      <c r="T66" s="32"/>
      <c r="U66" s="32"/>
      <c r="V66" s="32"/>
      <c r="W66" s="27" t="s">
        <v>3113</v>
      </c>
      <c r="X66" s="27"/>
      <c r="Y66" s="27"/>
      <c r="Z66" s="27"/>
      <c r="AA66" s="27"/>
      <c r="AB66" s="58">
        <v>2238847</v>
      </c>
      <c r="AC66" s="62">
        <v>0</v>
      </c>
      <c r="AD66" s="62"/>
      <c r="AE66" s="59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</row>
    <row r="67" spans="1:84" ht="24" x14ac:dyDescent="0.2">
      <c r="A67" s="180" t="str">
        <f>IF(F67&lt;&gt;"",VLOOKUP(F67,КОСГУ!$A:$B,2,FALSE),IF(E67&lt;&gt;"",VLOOKUP(E67,ВидРасх!$A:$B,2,FALSE), IF(D67&lt;&gt;"",VLOOKUP(D67,ЦелСТ!$A:$B,2,FALSE),IF(C67&lt;&gt;"",VLOOKUP(C67,Р_ПР!$A:$B,2,FALSE),VLOOKUP(B67,Администр!$A:$B,2,FALSE)))))&amp;""</f>
        <v>Предоставление субсидий бюджетным, автономным учреждениям и иным некоммерческим организациям</v>
      </c>
      <c r="B67" s="211" t="str">
        <f t="shared" si="13"/>
        <v>008</v>
      </c>
      <c r="C67" s="211" t="str">
        <f t="shared" si="14"/>
        <v>0701</v>
      </c>
      <c r="D67" s="211" t="str">
        <f t="shared" si="11"/>
        <v>08012S4850</v>
      </c>
      <c r="E67" s="211" t="str">
        <f t="shared" si="12"/>
        <v>600</v>
      </c>
      <c r="F67" s="212" t="str">
        <f t="shared" si="15"/>
        <v/>
      </c>
      <c r="G67" s="182">
        <f t="shared" si="7"/>
        <v>2238847</v>
      </c>
      <c r="H67" s="182">
        <f t="shared" si="8"/>
        <v>0</v>
      </c>
      <c r="I67" s="182">
        <f t="shared" si="4"/>
        <v>0</v>
      </c>
      <c r="J67" s="182"/>
      <c r="K67" s="182"/>
      <c r="L67" s="199">
        <f t="shared" si="9"/>
        <v>0</v>
      </c>
      <c r="M67" s="130">
        <f t="shared" si="10"/>
        <v>0</v>
      </c>
      <c r="N67" s="42"/>
      <c r="O67" s="44" t="str">
        <f t="shared" si="5"/>
        <v>008070108012S4850600000</v>
      </c>
      <c r="P67" s="35">
        <f t="shared" si="6"/>
        <v>1</v>
      </c>
      <c r="Q67" s="35"/>
      <c r="R67" s="25"/>
      <c r="S67" s="32"/>
      <c r="T67" s="32"/>
      <c r="U67" s="32"/>
      <c r="V67" s="32"/>
      <c r="W67" s="32"/>
      <c r="X67" s="28" t="s">
        <v>3114</v>
      </c>
      <c r="Y67" s="28"/>
      <c r="Z67" s="28"/>
      <c r="AA67" s="28"/>
      <c r="AB67" s="58">
        <v>2238847</v>
      </c>
      <c r="AC67" s="62">
        <v>0</v>
      </c>
      <c r="AD67" s="62"/>
      <c r="AE67" s="59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</row>
    <row r="68" spans="1:84" hidden="1" x14ac:dyDescent="0.2">
      <c r="A68" s="180" t="str">
        <f>IF(F68&lt;&gt;"",VLOOKUP(F68,КОСГУ!$A:$B,2,FALSE),IF(E68&lt;&gt;"",VLOOKUP(E68,ВидРасх!$A:$B,2,FALSE), IF(D68&lt;&gt;"",VLOOKUP(D68,ЦелСТ!$A:$B,2,FALSE),IF(C68&lt;&gt;"",VLOOKUP(C68,Р_ПР!$A:$B,2,FALSE),VLOOKUP(B68,Администр!$A:$B,2,FALSE)))))&amp;""</f>
        <v>Субсидии бюджетным учреждениям</v>
      </c>
      <c r="B68" s="211" t="str">
        <f t="shared" si="13"/>
        <v>008</v>
      </c>
      <c r="C68" s="211" t="str">
        <f t="shared" si="14"/>
        <v>0701</v>
      </c>
      <c r="D68" s="211" t="str">
        <f t="shared" si="11"/>
        <v>08012S4850</v>
      </c>
      <c r="E68" s="211" t="str">
        <f t="shared" si="12"/>
        <v>610</v>
      </c>
      <c r="F68" s="212" t="str">
        <f t="shared" si="15"/>
        <v/>
      </c>
      <c r="G68" s="182">
        <f t="shared" si="7"/>
        <v>0</v>
      </c>
      <c r="H68" s="182">
        <f t="shared" si="8"/>
        <v>0</v>
      </c>
      <c r="I68" s="182">
        <f t="shared" si="4"/>
        <v>0</v>
      </c>
      <c r="J68" s="182"/>
      <c r="K68" s="182"/>
      <c r="L68" s="199" t="e">
        <f t="shared" si="9"/>
        <v>#DIV/0!</v>
      </c>
      <c r="M68" s="130">
        <f t="shared" si="10"/>
        <v>0</v>
      </c>
      <c r="N68" s="42"/>
      <c r="O68" s="44" t="e">
        <f t="shared" si="5"/>
        <v>#DIV/0!</v>
      </c>
      <c r="P68" s="35" t="e">
        <f t="shared" si="6"/>
        <v>#DIV/0!</v>
      </c>
      <c r="Q68" s="35"/>
      <c r="R68" s="25"/>
      <c r="S68" s="32"/>
      <c r="T68" s="32"/>
      <c r="U68" s="32"/>
      <c r="V68" s="32"/>
      <c r="W68" s="32"/>
      <c r="X68" s="32"/>
      <c r="Y68" s="27" t="s">
        <v>3115</v>
      </c>
      <c r="Z68" s="27"/>
      <c r="AA68" s="27"/>
      <c r="AB68" s="58"/>
      <c r="AC68" s="62"/>
      <c r="AD68" s="62"/>
      <c r="AE68" s="59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</row>
    <row r="69" spans="1:84" hidden="1" x14ac:dyDescent="0.2">
      <c r="A69" s="180" t="e">
        <f>IF(F69&lt;&gt;"",VLOOKUP(F69,КОСГУ!$A:$B,2,FALSE),IF(E69&lt;&gt;"",VLOOKUP(E69,ВидРасх!$A:$B,2,FALSE), IF(D69&lt;&gt;"",VLOOKUP(D69,ЦелСТ!$A:$B,2,FALSE),IF(C69&lt;&gt;"",VLOOKUP(C69,Р_ПР!$A:$B,2,FALSE),VLOOKUP(B69,Администр!$A:$B,2,FALSE)))))&amp;""</f>
        <v>#N/A</v>
      </c>
      <c r="B69" s="211" t="str">
        <f t="shared" si="13"/>
        <v/>
      </c>
      <c r="C69" s="211" t="str">
        <f t="shared" si="14"/>
        <v/>
      </c>
      <c r="D69" s="211" t="str">
        <f t="shared" si="11"/>
        <v/>
      </c>
      <c r="E69" s="211" t="str">
        <f t="shared" si="12"/>
        <v/>
      </c>
      <c r="F69" s="212" t="str">
        <f t="shared" si="15"/>
        <v>0</v>
      </c>
      <c r="G69" s="182">
        <f t="shared" si="7"/>
        <v>2238847</v>
      </c>
      <c r="H69" s="182">
        <f t="shared" si="8"/>
        <v>0</v>
      </c>
      <c r="I69" s="182">
        <f t="shared" si="4"/>
        <v>0</v>
      </c>
      <c r="J69" s="182"/>
      <c r="K69" s="182"/>
      <c r="L69" s="199">
        <f t="shared" si="9"/>
        <v>0</v>
      </c>
      <c r="M69" s="130">
        <f t="shared" si="10"/>
        <v>0</v>
      </c>
      <c r="N69" s="42"/>
      <c r="O69" s="44" t="str">
        <f t="shared" si="5"/>
        <v>0000</v>
      </c>
      <c r="P69" s="35" t="e">
        <f t="shared" si="6"/>
        <v>#DIV/0!</v>
      </c>
      <c r="Q69" s="35"/>
      <c r="R69" s="25"/>
      <c r="S69" s="32"/>
      <c r="T69" s="32"/>
      <c r="U69" s="32"/>
      <c r="V69" s="32"/>
      <c r="W69" s="32"/>
      <c r="X69" s="32"/>
      <c r="Y69" s="32"/>
      <c r="Z69" s="167" t="s">
        <v>1246</v>
      </c>
      <c r="AA69" s="167"/>
      <c r="AB69" s="232">
        <v>2238847</v>
      </c>
      <c r="AC69" s="233">
        <v>0</v>
      </c>
      <c r="AD69" s="233"/>
      <c r="AE69" s="170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</row>
    <row r="70" spans="1:84" ht="13.5" customHeight="1" x14ac:dyDescent="0.2">
      <c r="A70" s="180" t="e">
        <f>IF(F70&lt;&gt;"",VLOOKUP(F70,КОСГУ!$A:$B,2,FALSE),IF(E70&lt;&gt;"",VLOOKUP(E70,ВидРасх!$A:$B,2,FALSE), IF(D70&lt;&gt;"",VLOOKUP(D70,ЦелСТ!$A:$B,2,FALSE),IF(C70&lt;&gt;"",VLOOKUP(C70,Р_ПР!$A:$B,2,FALSE),VLOOKUP(B70,Администр!$A:$B,2,FALSE)))))&amp;""</f>
        <v>#N/A</v>
      </c>
      <c r="B70" s="211" t="str">
        <f t="shared" si="13"/>
        <v>008</v>
      </c>
      <c r="C70" s="211" t="str">
        <f t="shared" si="14"/>
        <v>0701</v>
      </c>
      <c r="D70" s="211" t="str">
        <f t="shared" si="11"/>
        <v>0801500000</v>
      </c>
      <c r="E70" s="211" t="str">
        <f t="shared" si="12"/>
        <v/>
      </c>
      <c r="F70" s="212" t="str">
        <f t="shared" si="15"/>
        <v/>
      </c>
      <c r="G70" s="182">
        <f t="shared" si="7"/>
        <v>434000</v>
      </c>
      <c r="H70" s="182">
        <f t="shared" si="8"/>
        <v>216000</v>
      </c>
      <c r="I70" s="182">
        <f t="shared" si="8"/>
        <v>0</v>
      </c>
      <c r="J70" s="182"/>
      <c r="K70" s="182"/>
      <c r="L70" s="199">
        <f t="shared" si="9"/>
        <v>0.49769585253456222</v>
      </c>
      <c r="M70" s="130">
        <f t="shared" si="10"/>
        <v>0</v>
      </c>
      <c r="N70" s="42"/>
      <c r="O70" s="44" t="str">
        <f t="shared" ref="O70:O133" si="18">B70&amp;C70&amp;D70&amp;E70&amp;F70&amp;H70&amp;L70&amp;M70</f>
        <v>008070108015000002160000,4976958525345620</v>
      </c>
      <c r="P70" s="35">
        <f t="shared" ref="P70:P133" si="19">IF(O70=O69,"",1)</f>
        <v>1</v>
      </c>
      <c r="Q70" s="35"/>
      <c r="R70" s="25"/>
      <c r="S70" s="32"/>
      <c r="T70" s="32"/>
      <c r="U70" s="27" t="s">
        <v>1454</v>
      </c>
      <c r="V70" s="27"/>
      <c r="W70" s="27"/>
      <c r="X70" s="27"/>
      <c r="Y70" s="27"/>
      <c r="Z70" s="166"/>
      <c r="AA70" s="166"/>
      <c r="AB70" s="56">
        <v>434000</v>
      </c>
      <c r="AC70" s="61">
        <v>216000</v>
      </c>
      <c r="AD70" s="61"/>
      <c r="AE70" s="57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</row>
    <row r="71" spans="1:84" x14ac:dyDescent="0.2">
      <c r="A71" s="180" t="e">
        <f>IF(F71&lt;&gt;"",VLOOKUP(F71,КОСГУ!$A:$B,2,FALSE),IF(E71&lt;&gt;"",VLOOKUP(E71,ВидРасх!$A:$B,2,FALSE), IF(D71&lt;&gt;"",VLOOKUP(D71,ЦелСТ!$A:$B,2,FALSE),IF(C71&lt;&gt;"",VLOOKUP(C71,Р_ПР!$A:$B,2,FALSE),VLOOKUP(B71,Администр!$A:$B,2,FALSE)))))&amp;""</f>
        <v>#N/A</v>
      </c>
      <c r="B71" s="211" t="str">
        <f t="shared" si="13"/>
        <v>008</v>
      </c>
      <c r="C71" s="211" t="str">
        <f t="shared" si="14"/>
        <v>0701</v>
      </c>
      <c r="D71" s="211" t="str">
        <f t="shared" si="11"/>
        <v>0801514000</v>
      </c>
      <c r="E71" s="211" t="str">
        <f t="shared" si="12"/>
        <v/>
      </c>
      <c r="F71" s="212" t="str">
        <f t="shared" si="15"/>
        <v/>
      </c>
      <c r="G71" s="182">
        <f t="shared" ref="G71:G134" si="20">AB71</f>
        <v>434000</v>
      </c>
      <c r="H71" s="182">
        <f t="shared" ref="H71:I134" si="21">AC71</f>
        <v>216000</v>
      </c>
      <c r="I71" s="182">
        <f t="shared" si="21"/>
        <v>0</v>
      </c>
      <c r="J71" s="182"/>
      <c r="K71" s="182"/>
      <c r="L71" s="199">
        <f t="shared" ref="L71:L134" si="22">H71/G71</f>
        <v>0.49769585253456222</v>
      </c>
      <c r="M71" s="130">
        <f t="shared" ref="M71:M134" si="23">AE71</f>
        <v>0</v>
      </c>
      <c r="N71" s="42"/>
      <c r="O71" s="44" t="str">
        <f t="shared" si="18"/>
        <v>008070108015140002160000,4976958525345620</v>
      </c>
      <c r="P71" s="35">
        <f t="shared" si="19"/>
        <v>1</v>
      </c>
      <c r="Q71" s="35"/>
      <c r="R71" s="25"/>
      <c r="S71" s="32"/>
      <c r="T71" s="32"/>
      <c r="U71" s="32"/>
      <c r="V71" s="28" t="s">
        <v>1455</v>
      </c>
      <c r="W71" s="28"/>
      <c r="X71" s="28"/>
      <c r="Y71" s="28"/>
      <c r="Z71" s="28"/>
      <c r="AA71" s="28"/>
      <c r="AB71" s="58">
        <v>434000</v>
      </c>
      <c r="AC71" s="62">
        <v>216000</v>
      </c>
      <c r="AD71" s="62"/>
      <c r="AE71" s="59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</row>
    <row r="72" spans="1:84" ht="36" x14ac:dyDescent="0.2">
      <c r="A72" s="180" t="str">
        <f>IF(F72&lt;&gt;"",VLOOKUP(F72,КОСГУ!$A:$B,2,FALSE),IF(E72&lt;&gt;"",VLOOKUP(E72,ВидРасх!$A:$B,2,FALSE), IF(D72&lt;&gt;"",VLOOKUP(D72,ЦелСТ!$A:$B,2,FALSE),IF(C72&lt;&gt;"",VLOOKUP(C72,Р_ПР!$A:$B,2,FALSE),VLOOKUP(B72,Администр!$A:$B,2,FALSE)))))&amp;""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72" s="211" t="str">
        <f t="shared" si="13"/>
        <v>008</v>
      </c>
      <c r="C72" s="211" t="str">
        <f t="shared" si="14"/>
        <v>0701</v>
      </c>
      <c r="D72" s="211" t="str">
        <f t="shared" si="11"/>
        <v>0801514720</v>
      </c>
      <c r="E72" s="211" t="str">
        <f t="shared" si="12"/>
        <v/>
      </c>
      <c r="F72" s="212" t="str">
        <f t="shared" si="15"/>
        <v/>
      </c>
      <c r="G72" s="182">
        <f t="shared" si="20"/>
        <v>434000</v>
      </c>
      <c r="H72" s="182">
        <f t="shared" si="21"/>
        <v>216000</v>
      </c>
      <c r="I72" s="182">
        <f t="shared" si="21"/>
        <v>0</v>
      </c>
      <c r="J72" s="182"/>
      <c r="K72" s="182"/>
      <c r="L72" s="199">
        <f t="shared" si="22"/>
        <v>0.49769585253456222</v>
      </c>
      <c r="M72" s="130">
        <f t="shared" si="23"/>
        <v>0</v>
      </c>
      <c r="N72" s="42"/>
      <c r="O72" s="44" t="str">
        <f t="shared" si="18"/>
        <v>008070108015147202160000,4976958525345620</v>
      </c>
      <c r="P72" s="35">
        <f t="shared" si="19"/>
        <v>1</v>
      </c>
      <c r="Q72" s="35"/>
      <c r="R72" s="25"/>
      <c r="S72" s="32"/>
      <c r="T72" s="32"/>
      <c r="U72" s="32"/>
      <c r="V72" s="32"/>
      <c r="W72" s="27" t="s">
        <v>3116</v>
      </c>
      <c r="X72" s="27"/>
      <c r="Y72" s="27"/>
      <c r="Z72" s="27"/>
      <c r="AA72" s="27"/>
      <c r="AB72" s="58">
        <v>434000</v>
      </c>
      <c r="AC72" s="62">
        <v>216000</v>
      </c>
      <c r="AD72" s="62"/>
      <c r="AE72" s="59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</row>
    <row r="73" spans="1:84" ht="24" x14ac:dyDescent="0.2">
      <c r="A73" s="180" t="str">
        <f>IF(F73&lt;&gt;"",VLOOKUP(F73,КОСГУ!$A:$B,2,FALSE),IF(E73&lt;&gt;"",VLOOKUP(E73,ВидРасх!$A:$B,2,FALSE), IF(D73&lt;&gt;"",VLOOKUP(D73,ЦелСТ!$A:$B,2,FALSE),IF(C73&lt;&gt;"",VLOOKUP(C73,Р_ПР!$A:$B,2,FALSE),VLOOKUP(B73,Администр!$A:$B,2,FALSE)))))&amp;""</f>
        <v>Предоставление субсидий бюджетным, автономным учреждениям и иным некоммерческим организациям</v>
      </c>
      <c r="B73" s="211" t="str">
        <f t="shared" si="13"/>
        <v>008</v>
      </c>
      <c r="C73" s="211" t="str">
        <f t="shared" si="14"/>
        <v>0701</v>
      </c>
      <c r="D73" s="211" t="str">
        <f t="shared" si="11"/>
        <v>0801514720</v>
      </c>
      <c r="E73" s="211" t="str">
        <f t="shared" si="12"/>
        <v>600</v>
      </c>
      <c r="F73" s="212" t="str">
        <f t="shared" si="15"/>
        <v/>
      </c>
      <c r="G73" s="182">
        <f t="shared" si="20"/>
        <v>434000</v>
      </c>
      <c r="H73" s="182">
        <f t="shared" si="21"/>
        <v>216000</v>
      </c>
      <c r="I73" s="182">
        <f t="shared" si="21"/>
        <v>0</v>
      </c>
      <c r="J73" s="182"/>
      <c r="K73" s="182"/>
      <c r="L73" s="199">
        <f t="shared" si="22"/>
        <v>0.49769585253456222</v>
      </c>
      <c r="M73" s="130">
        <f t="shared" si="23"/>
        <v>0</v>
      </c>
      <c r="N73" s="42"/>
      <c r="O73" s="44" t="str">
        <f t="shared" si="18"/>
        <v>008070108015147206002160000,4976958525345620</v>
      </c>
      <c r="P73" s="35">
        <f t="shared" si="19"/>
        <v>1</v>
      </c>
      <c r="Q73" s="35"/>
      <c r="R73" s="25"/>
      <c r="S73" s="32"/>
      <c r="T73" s="32"/>
      <c r="U73" s="32"/>
      <c r="V73" s="32"/>
      <c r="W73" s="32"/>
      <c r="X73" s="28" t="s">
        <v>3117</v>
      </c>
      <c r="Y73" s="28"/>
      <c r="Z73" s="28"/>
      <c r="AA73" s="28"/>
      <c r="AB73" s="58">
        <v>434000</v>
      </c>
      <c r="AC73" s="62">
        <v>216000</v>
      </c>
      <c r="AD73" s="62"/>
      <c r="AE73" s="59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</row>
    <row r="74" spans="1:84" hidden="1" x14ac:dyDescent="0.2">
      <c r="A74" s="180" t="str">
        <f>IF(F74&lt;&gt;"",VLOOKUP(F74,КОСГУ!$A:$B,2,FALSE),IF(E74&lt;&gt;"",VLOOKUP(E74,ВидРасх!$A:$B,2,FALSE), IF(D74&lt;&gt;"",VLOOKUP(D74,ЦелСТ!$A:$B,2,FALSE),IF(C74&lt;&gt;"",VLOOKUP(C74,Р_ПР!$A:$B,2,FALSE),VLOOKUP(B74,Администр!$A:$B,2,FALSE)))))&amp;""</f>
        <v>Субсидии бюджетным учреждениям</v>
      </c>
      <c r="B74" s="211" t="str">
        <f t="shared" si="13"/>
        <v>008</v>
      </c>
      <c r="C74" s="211" t="str">
        <f t="shared" si="14"/>
        <v>0701</v>
      </c>
      <c r="D74" s="211" t="str">
        <f t="shared" ref="D74:D137" si="24">MID(U74,10,10)&amp;MID(V74,10,10)&amp;MID(W74,10,10)&amp;MID(X74,10,10)&amp;MID(Y74,10,10)</f>
        <v>0801514720</v>
      </c>
      <c r="E74" s="211" t="str">
        <f t="shared" si="12"/>
        <v>610</v>
      </c>
      <c r="F74" s="212" t="str">
        <f t="shared" si="15"/>
        <v/>
      </c>
      <c r="G74" s="182">
        <f t="shared" si="20"/>
        <v>0</v>
      </c>
      <c r="H74" s="182">
        <f t="shared" si="21"/>
        <v>0</v>
      </c>
      <c r="I74" s="182">
        <f t="shared" si="21"/>
        <v>0</v>
      </c>
      <c r="J74" s="182"/>
      <c r="K74" s="182"/>
      <c r="L74" s="199" t="e">
        <f t="shared" si="22"/>
        <v>#DIV/0!</v>
      </c>
      <c r="M74" s="130">
        <f t="shared" si="23"/>
        <v>0</v>
      </c>
      <c r="N74" s="42"/>
      <c r="O74" s="44" t="e">
        <f t="shared" si="18"/>
        <v>#DIV/0!</v>
      </c>
      <c r="P74" s="35" t="e">
        <f t="shared" si="19"/>
        <v>#DIV/0!</v>
      </c>
      <c r="Q74" s="35"/>
      <c r="R74" s="25"/>
      <c r="S74" s="32"/>
      <c r="T74" s="32"/>
      <c r="U74" s="32"/>
      <c r="V74" s="32"/>
      <c r="W74" s="32"/>
      <c r="X74" s="32"/>
      <c r="Y74" s="27" t="s">
        <v>3118</v>
      </c>
      <c r="Z74" s="27"/>
      <c r="AA74" s="27"/>
      <c r="AB74" s="58"/>
      <c r="AC74" s="62"/>
      <c r="AD74" s="62"/>
      <c r="AE74" s="59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</row>
    <row r="75" spans="1:84" hidden="1" x14ac:dyDescent="0.2">
      <c r="A75" s="180" t="e">
        <f>IF(F75&lt;&gt;"",VLOOKUP(F75,КОСГУ!$A:$B,2,FALSE),IF(E75&lt;&gt;"",VLOOKUP(E75,ВидРасх!$A:$B,2,FALSE), IF(D75&lt;&gt;"",VLOOKUP(D75,ЦелСТ!$A:$B,2,FALSE),IF(C75&lt;&gt;"",VLOOKUP(C75,Р_ПР!$A:$B,2,FALSE),VLOOKUP(B75,Администр!$A:$B,2,FALSE)))))&amp;""</f>
        <v>#N/A</v>
      </c>
      <c r="B75" s="211" t="str">
        <f t="shared" si="13"/>
        <v/>
      </c>
      <c r="C75" s="211" t="str">
        <f t="shared" si="14"/>
        <v/>
      </c>
      <c r="D75" s="211" t="str">
        <f t="shared" si="24"/>
        <v/>
      </c>
      <c r="E75" s="211" t="str">
        <f t="shared" si="12"/>
        <v/>
      </c>
      <c r="F75" s="212" t="str">
        <f t="shared" si="15"/>
        <v>0</v>
      </c>
      <c r="G75" s="182">
        <f t="shared" si="20"/>
        <v>434000</v>
      </c>
      <c r="H75" s="182">
        <f t="shared" si="21"/>
        <v>216000</v>
      </c>
      <c r="I75" s="182">
        <f t="shared" si="21"/>
        <v>0</v>
      </c>
      <c r="J75" s="182"/>
      <c r="K75" s="182"/>
      <c r="L75" s="199">
        <f t="shared" si="22"/>
        <v>0.49769585253456222</v>
      </c>
      <c r="M75" s="130">
        <f t="shared" si="23"/>
        <v>0</v>
      </c>
      <c r="N75" s="42"/>
      <c r="O75" s="44" t="str">
        <f t="shared" si="18"/>
        <v>02160000,4976958525345620</v>
      </c>
      <c r="P75" s="35" t="e">
        <f t="shared" si="19"/>
        <v>#DIV/0!</v>
      </c>
      <c r="Q75" s="35"/>
      <c r="R75" s="25"/>
      <c r="S75" s="32"/>
      <c r="T75" s="32"/>
      <c r="U75" s="32"/>
      <c r="V75" s="32"/>
      <c r="W75" s="32"/>
      <c r="X75" s="32"/>
      <c r="Y75" s="32"/>
      <c r="Z75" s="167" t="s">
        <v>1246</v>
      </c>
      <c r="AA75" s="167"/>
      <c r="AB75" s="232">
        <v>434000</v>
      </c>
      <c r="AC75" s="233">
        <v>216000</v>
      </c>
      <c r="AD75" s="233"/>
      <c r="AE75" s="170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</row>
    <row r="76" spans="1:84" x14ac:dyDescent="0.2">
      <c r="A76" s="180" t="str">
        <f>IF(F76&lt;&gt;"",VLOOKUP(F76,КОСГУ!$A:$B,2,FALSE),IF(E76&lt;&gt;"",VLOOKUP(E76,ВидРасх!$A:$B,2,FALSE), IF(D76&lt;&gt;"",VLOOKUP(D76,ЦелСТ!$A:$B,2,FALSE),IF(C76&lt;&gt;"",VLOOKUP(C76,Р_ПР!$A:$B,2,FALSE),VLOOKUP(B76,Администр!$A:$B,2,FALSE)))))&amp;""</f>
        <v>Общее образование</v>
      </c>
      <c r="B76" s="211" t="str">
        <f t="shared" si="13"/>
        <v>008</v>
      </c>
      <c r="C76" s="211" t="str">
        <f t="shared" si="14"/>
        <v>0702</v>
      </c>
      <c r="D76" s="211" t="str">
        <f t="shared" si="24"/>
        <v/>
      </c>
      <c r="E76" s="211" t="str">
        <f t="shared" si="12"/>
        <v/>
      </c>
      <c r="F76" s="212" t="str">
        <f t="shared" si="15"/>
        <v/>
      </c>
      <c r="G76" s="182">
        <f t="shared" si="20"/>
        <v>154983867.19000003</v>
      </c>
      <c r="H76" s="182">
        <f t="shared" si="21"/>
        <v>83727915.680000007</v>
      </c>
      <c r="I76" s="182">
        <f t="shared" si="21"/>
        <v>0</v>
      </c>
      <c r="J76" s="182"/>
      <c r="K76" s="182"/>
      <c r="L76" s="199">
        <f t="shared" si="22"/>
        <v>0.54023633038756924</v>
      </c>
      <c r="M76" s="130">
        <f t="shared" si="23"/>
        <v>0</v>
      </c>
      <c r="N76" s="42"/>
      <c r="O76" s="44" t="str">
        <f t="shared" si="18"/>
        <v>008070283727915,680,5402363303875690</v>
      </c>
      <c r="P76" s="35">
        <f t="shared" si="19"/>
        <v>1</v>
      </c>
      <c r="Q76" s="35"/>
      <c r="R76" s="25"/>
      <c r="S76" s="32"/>
      <c r="T76" s="28" t="s">
        <v>1301</v>
      </c>
      <c r="U76" s="28"/>
      <c r="V76" s="28"/>
      <c r="W76" s="28"/>
      <c r="X76" s="28"/>
      <c r="Y76" s="28"/>
      <c r="Z76" s="165"/>
      <c r="AA76" s="165"/>
      <c r="AB76" s="56">
        <v>154983867.19000003</v>
      </c>
      <c r="AC76" s="61">
        <v>83727915.680000007</v>
      </c>
      <c r="AD76" s="61"/>
      <c r="AE76" s="57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</row>
    <row r="77" spans="1:84" x14ac:dyDescent="0.2">
      <c r="A77" s="180" t="e">
        <f>IF(F77&lt;&gt;"",VLOOKUP(F77,КОСГУ!$A:$B,2,FALSE),IF(E77&lt;&gt;"",VLOOKUP(E77,ВидРасх!$A:$B,2,FALSE), IF(D77&lt;&gt;"",VLOOKUP(D77,ЦелСТ!$A:$B,2,FALSE),IF(C77&lt;&gt;"",VLOOKUP(C77,Р_ПР!$A:$B,2,FALSE),VLOOKUP(B77,Администр!$A:$B,2,FALSE)))))&amp;""</f>
        <v>#N/A</v>
      </c>
      <c r="B77" s="211" t="str">
        <f t="shared" si="13"/>
        <v>008</v>
      </c>
      <c r="C77" s="211" t="str">
        <f t="shared" si="14"/>
        <v>0702</v>
      </c>
      <c r="D77" s="211" t="str">
        <f t="shared" si="24"/>
        <v>0801200000</v>
      </c>
      <c r="E77" s="211" t="str">
        <f t="shared" ref="E77:E140" si="25">RIGHT(X77,3)&amp;RIGHT(Y77,3)</f>
        <v/>
      </c>
      <c r="F77" s="212" t="str">
        <f t="shared" si="15"/>
        <v/>
      </c>
      <c r="G77" s="182">
        <f t="shared" si="20"/>
        <v>152983867.19000003</v>
      </c>
      <c r="H77" s="182">
        <f t="shared" si="21"/>
        <v>82776141.680000007</v>
      </c>
      <c r="I77" s="182">
        <f t="shared" si="21"/>
        <v>0</v>
      </c>
      <c r="J77" s="182"/>
      <c r="K77" s="182"/>
      <c r="L77" s="199">
        <f t="shared" si="22"/>
        <v>0.54107758680982521</v>
      </c>
      <c r="M77" s="130">
        <f t="shared" si="23"/>
        <v>0</v>
      </c>
      <c r="N77" s="42"/>
      <c r="O77" s="44" t="str">
        <f t="shared" si="18"/>
        <v>0080702080120000082776141,680,5410775868098250</v>
      </c>
      <c r="P77" s="35">
        <f t="shared" si="19"/>
        <v>1</v>
      </c>
      <c r="Q77" s="35"/>
      <c r="R77" s="25"/>
      <c r="S77" s="32"/>
      <c r="T77" s="32"/>
      <c r="U77" s="27" t="s">
        <v>1302</v>
      </c>
      <c r="V77" s="27"/>
      <c r="W77" s="27"/>
      <c r="X77" s="27"/>
      <c r="Y77" s="27"/>
      <c r="Z77" s="27"/>
      <c r="AA77" s="27"/>
      <c r="AB77" s="58">
        <v>152983867.19000003</v>
      </c>
      <c r="AC77" s="62">
        <v>82776141.680000007</v>
      </c>
      <c r="AD77" s="62"/>
      <c r="AE77" s="59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</row>
    <row r="78" spans="1:84" x14ac:dyDescent="0.2">
      <c r="A78" s="180" t="e">
        <f>IF(F78&lt;&gt;"",VLOOKUP(F78,КОСГУ!$A:$B,2,FALSE),IF(E78&lt;&gt;"",VLOOKUP(E78,ВидРасх!$A:$B,2,FALSE), IF(D78&lt;&gt;"",VLOOKUP(D78,ЦелСТ!$A:$B,2,FALSE),IF(C78&lt;&gt;"",VLOOKUP(C78,Р_ПР!$A:$B,2,FALSE),VLOOKUP(B78,Администр!$A:$B,2,FALSE)))))&amp;""</f>
        <v>#N/A</v>
      </c>
      <c r="B78" s="211" t="str">
        <f t="shared" ref="B78:B141" si="26">LEFT(R78,3)&amp;LEFT(S78,3)&amp;LEFT(T78,3)&amp;LEFT(U78,3)&amp;LEFT(V78,3)&amp;LEFT(W78,3)&amp;LEFT(X78,3)&amp;LEFT(Y78,3)</f>
        <v>008</v>
      </c>
      <c r="C78" s="211" t="str">
        <f t="shared" ref="C78:C141" si="27">MID(S78,5,4)&amp;MID(T78,5,4)&amp;MID(U78,5,4)&amp;MID(V78,5,4)&amp;MID(W78,5,4)&amp;MID(X78,5,4)&amp;MID(Y78,5,4)</f>
        <v>0702</v>
      </c>
      <c r="D78" s="211" t="str">
        <f t="shared" si="24"/>
        <v>0801214000</v>
      </c>
      <c r="E78" s="211" t="str">
        <f t="shared" si="25"/>
        <v/>
      </c>
      <c r="F78" s="212" t="str">
        <f t="shared" ref="F78:F141" si="28">Z78&amp;AA78</f>
        <v/>
      </c>
      <c r="G78" s="182">
        <f t="shared" si="20"/>
        <v>110942226</v>
      </c>
      <c r="H78" s="182">
        <f t="shared" si="21"/>
        <v>69918640</v>
      </c>
      <c r="I78" s="182">
        <f t="shared" si="21"/>
        <v>0</v>
      </c>
      <c r="J78" s="182"/>
      <c r="K78" s="182"/>
      <c r="L78" s="199">
        <f t="shared" si="22"/>
        <v>0.63022568160837156</v>
      </c>
      <c r="M78" s="130">
        <f t="shared" si="23"/>
        <v>0</v>
      </c>
      <c r="N78" s="42"/>
      <c r="O78" s="44" t="str">
        <f t="shared" si="18"/>
        <v>00807020801214000699186400,6302256816083720</v>
      </c>
      <c r="P78" s="35">
        <f t="shared" si="19"/>
        <v>1</v>
      </c>
      <c r="Q78" s="35"/>
      <c r="R78" s="25"/>
      <c r="S78" s="32"/>
      <c r="T78" s="32"/>
      <c r="U78" s="32"/>
      <c r="V78" s="28" t="s">
        <v>1456</v>
      </c>
      <c r="W78" s="28"/>
      <c r="X78" s="28"/>
      <c r="Y78" s="28"/>
      <c r="Z78" s="28"/>
      <c r="AA78" s="28"/>
      <c r="AB78" s="58">
        <v>110942226</v>
      </c>
      <c r="AC78" s="62">
        <v>69918640</v>
      </c>
      <c r="AD78" s="62"/>
      <c r="AE78" s="59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</row>
    <row r="79" spans="1:84" ht="36" x14ac:dyDescent="0.2">
      <c r="A79" s="180" t="str">
        <f>IF(F79&lt;&gt;"",VLOOKUP(F79,КОСГУ!$A:$B,2,FALSE),IF(E79&lt;&gt;"",VLOOKUP(E79,ВидРасх!$A:$B,2,FALSE), IF(D79&lt;&gt;"",VLOOKUP(D79,ЦелСТ!$A:$B,2,FALSE),IF(C79&lt;&gt;"",VLOOKUP(C79,Р_ПР!$A:$B,2,FALSE),VLOOKUP(B79,Администр!$A:$B,2,FALSE)))))&amp;""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79" s="211" t="str">
        <f t="shared" si="26"/>
        <v>008</v>
      </c>
      <c r="C79" s="211" t="str">
        <f t="shared" si="27"/>
        <v>0702</v>
      </c>
      <c r="D79" s="211" t="str">
        <f t="shared" si="24"/>
        <v>0801214721</v>
      </c>
      <c r="E79" s="211" t="str">
        <f t="shared" si="25"/>
        <v/>
      </c>
      <c r="F79" s="212" t="str">
        <f t="shared" si="28"/>
        <v/>
      </c>
      <c r="G79" s="182">
        <f t="shared" si="20"/>
        <v>110942226</v>
      </c>
      <c r="H79" s="182">
        <f t="shared" si="21"/>
        <v>69918640</v>
      </c>
      <c r="I79" s="182">
        <f t="shared" si="21"/>
        <v>0</v>
      </c>
      <c r="J79" s="182"/>
      <c r="K79" s="182"/>
      <c r="L79" s="199">
        <f t="shared" si="22"/>
        <v>0.63022568160837156</v>
      </c>
      <c r="M79" s="130">
        <f t="shared" si="23"/>
        <v>0</v>
      </c>
      <c r="N79" s="42"/>
      <c r="O79" s="44" t="str">
        <f t="shared" si="18"/>
        <v>00807020801214721699186400,6302256816083720</v>
      </c>
      <c r="P79" s="35">
        <f t="shared" si="19"/>
        <v>1</v>
      </c>
      <c r="Q79" s="35"/>
      <c r="R79" s="25"/>
      <c r="S79" s="32"/>
      <c r="T79" s="32"/>
      <c r="U79" s="32"/>
      <c r="V79" s="32"/>
      <c r="W79" s="27" t="s">
        <v>3119</v>
      </c>
      <c r="X79" s="27"/>
      <c r="Y79" s="27"/>
      <c r="Z79" s="27"/>
      <c r="AA79" s="27"/>
      <c r="AB79" s="58">
        <v>110942226</v>
      </c>
      <c r="AC79" s="62">
        <v>69918640</v>
      </c>
      <c r="AD79" s="62"/>
      <c r="AE79" s="5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</row>
    <row r="80" spans="1:84" ht="24" x14ac:dyDescent="0.2">
      <c r="A80" s="180" t="str">
        <f>IF(F80&lt;&gt;"",VLOOKUP(F80,КОСГУ!$A:$B,2,FALSE),IF(E80&lt;&gt;"",VLOOKUP(E80,ВидРасх!$A:$B,2,FALSE), IF(D80&lt;&gt;"",VLOOKUP(D80,ЦелСТ!$A:$B,2,FALSE),IF(C80&lt;&gt;"",VLOOKUP(C80,Р_ПР!$A:$B,2,FALSE),VLOOKUP(B80,Администр!$A:$B,2,FALSE)))))&amp;""</f>
        <v>Предоставление субсидий бюджетным, автономным учреждениям и иным некоммерческим организациям</v>
      </c>
      <c r="B80" s="211" t="str">
        <f t="shared" si="26"/>
        <v>008</v>
      </c>
      <c r="C80" s="211" t="str">
        <f t="shared" si="27"/>
        <v>0702</v>
      </c>
      <c r="D80" s="211" t="str">
        <f t="shared" si="24"/>
        <v>0801214721</v>
      </c>
      <c r="E80" s="211" t="str">
        <f t="shared" si="25"/>
        <v>600</v>
      </c>
      <c r="F80" s="212" t="str">
        <f t="shared" si="28"/>
        <v/>
      </c>
      <c r="G80" s="182">
        <f t="shared" si="20"/>
        <v>110942226</v>
      </c>
      <c r="H80" s="182">
        <f t="shared" si="21"/>
        <v>69918640</v>
      </c>
      <c r="I80" s="182">
        <f t="shared" si="21"/>
        <v>0</v>
      </c>
      <c r="J80" s="182"/>
      <c r="K80" s="182"/>
      <c r="L80" s="199">
        <f t="shared" si="22"/>
        <v>0.63022568160837156</v>
      </c>
      <c r="M80" s="130">
        <f t="shared" si="23"/>
        <v>0</v>
      </c>
      <c r="N80" s="42"/>
      <c r="O80" s="44" t="str">
        <f t="shared" si="18"/>
        <v>00807020801214721600699186400,6302256816083720</v>
      </c>
      <c r="P80" s="35">
        <f t="shared" si="19"/>
        <v>1</v>
      </c>
      <c r="Q80" s="35"/>
      <c r="R80" s="25"/>
      <c r="S80" s="32"/>
      <c r="T80" s="32"/>
      <c r="U80" s="32"/>
      <c r="V80" s="32"/>
      <c r="W80" s="32"/>
      <c r="X80" s="28" t="s">
        <v>3120</v>
      </c>
      <c r="Y80" s="28"/>
      <c r="Z80" s="28"/>
      <c r="AA80" s="28"/>
      <c r="AB80" s="58">
        <v>110942226</v>
      </c>
      <c r="AC80" s="62">
        <v>69918640</v>
      </c>
      <c r="AD80" s="62"/>
      <c r="AE80" s="59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</row>
    <row r="81" spans="1:84" hidden="1" x14ac:dyDescent="0.2">
      <c r="A81" s="180" t="str">
        <f>IF(F81&lt;&gt;"",VLOOKUP(F81,КОСГУ!$A:$B,2,FALSE),IF(E81&lt;&gt;"",VLOOKUP(E81,ВидРасх!$A:$B,2,FALSE), IF(D81&lt;&gt;"",VLOOKUP(D81,ЦелСТ!$A:$B,2,FALSE),IF(C81&lt;&gt;"",VLOOKUP(C81,Р_ПР!$A:$B,2,FALSE),VLOOKUP(B81,Администр!$A:$B,2,FALSE)))))&amp;""</f>
        <v>Субсидии бюджетным учреждениям</v>
      </c>
      <c r="B81" s="211" t="str">
        <f t="shared" si="26"/>
        <v>008</v>
      </c>
      <c r="C81" s="211" t="str">
        <f t="shared" si="27"/>
        <v>0702</v>
      </c>
      <c r="D81" s="211" t="str">
        <f t="shared" si="24"/>
        <v>0801214721</v>
      </c>
      <c r="E81" s="211" t="str">
        <f t="shared" si="25"/>
        <v>610</v>
      </c>
      <c r="F81" s="212" t="str">
        <f t="shared" si="28"/>
        <v/>
      </c>
      <c r="G81" s="182">
        <f t="shared" si="20"/>
        <v>0</v>
      </c>
      <c r="H81" s="182">
        <f t="shared" si="21"/>
        <v>0</v>
      </c>
      <c r="I81" s="182">
        <f t="shared" si="21"/>
        <v>0</v>
      </c>
      <c r="J81" s="182"/>
      <c r="K81" s="182"/>
      <c r="L81" s="199" t="e">
        <f t="shared" si="22"/>
        <v>#DIV/0!</v>
      </c>
      <c r="M81" s="130">
        <f t="shared" si="23"/>
        <v>0</v>
      </c>
      <c r="N81" s="42"/>
      <c r="O81" s="44" t="e">
        <f t="shared" si="18"/>
        <v>#DIV/0!</v>
      </c>
      <c r="P81" s="35" t="e">
        <f t="shared" si="19"/>
        <v>#DIV/0!</v>
      </c>
      <c r="Q81" s="35"/>
      <c r="R81" s="25"/>
      <c r="S81" s="32"/>
      <c r="T81" s="32"/>
      <c r="U81" s="32"/>
      <c r="V81" s="32"/>
      <c r="W81" s="32"/>
      <c r="X81" s="32"/>
      <c r="Y81" s="27" t="s">
        <v>3121</v>
      </c>
      <c r="Z81" s="27"/>
      <c r="AA81" s="27"/>
      <c r="AB81" s="58"/>
      <c r="AC81" s="62"/>
      <c r="AD81" s="62"/>
      <c r="AE81" s="59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</row>
    <row r="82" spans="1:84" hidden="1" x14ac:dyDescent="0.2">
      <c r="A82" s="180" t="e">
        <f>IF(F82&lt;&gt;"",VLOOKUP(F82,КОСГУ!$A:$B,2,FALSE),IF(E82&lt;&gt;"",VLOOKUP(E82,ВидРасх!$A:$B,2,FALSE), IF(D82&lt;&gt;"",VLOOKUP(D82,ЦелСТ!$A:$B,2,FALSE),IF(C82&lt;&gt;"",VLOOKUP(C82,Р_ПР!$A:$B,2,FALSE),VLOOKUP(B82,Администр!$A:$B,2,FALSE)))))&amp;""</f>
        <v>#N/A</v>
      </c>
      <c r="B82" s="211" t="str">
        <f t="shared" si="26"/>
        <v/>
      </c>
      <c r="C82" s="211" t="str">
        <f t="shared" si="27"/>
        <v/>
      </c>
      <c r="D82" s="211" t="str">
        <f t="shared" si="24"/>
        <v/>
      </c>
      <c r="E82" s="211" t="str">
        <f t="shared" si="25"/>
        <v/>
      </c>
      <c r="F82" s="212" t="str">
        <f t="shared" si="28"/>
        <v>0</v>
      </c>
      <c r="G82" s="182">
        <f t="shared" si="20"/>
        <v>110942226</v>
      </c>
      <c r="H82" s="182">
        <f t="shared" si="21"/>
        <v>69918640</v>
      </c>
      <c r="I82" s="182">
        <f t="shared" si="21"/>
        <v>0</v>
      </c>
      <c r="J82" s="182"/>
      <c r="K82" s="182"/>
      <c r="L82" s="199">
        <f t="shared" si="22"/>
        <v>0.63022568160837156</v>
      </c>
      <c r="M82" s="130">
        <f t="shared" si="23"/>
        <v>0</v>
      </c>
      <c r="N82" s="42"/>
      <c r="O82" s="44" t="str">
        <f t="shared" si="18"/>
        <v>0699186400,6302256816083720</v>
      </c>
      <c r="P82" s="35" t="e">
        <f t="shared" si="19"/>
        <v>#DIV/0!</v>
      </c>
      <c r="Q82" s="35"/>
      <c r="R82" s="25"/>
      <c r="S82" s="32"/>
      <c r="T82" s="32"/>
      <c r="U82" s="32"/>
      <c r="V82" s="32"/>
      <c r="W82" s="32"/>
      <c r="X82" s="32"/>
      <c r="Y82" s="32"/>
      <c r="Z82" s="167" t="s">
        <v>1246</v>
      </c>
      <c r="AA82" s="167"/>
      <c r="AB82" s="232">
        <v>110942226</v>
      </c>
      <c r="AC82" s="233">
        <v>69918640</v>
      </c>
      <c r="AD82" s="233"/>
      <c r="AE82" s="170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</row>
    <row r="83" spans="1:84" hidden="1" x14ac:dyDescent="0.2">
      <c r="A83" s="180" t="e">
        <f>IF(F83&lt;&gt;"",VLOOKUP(F83,КОСГУ!$A:$B,2,FALSE),IF(E83&lt;&gt;"",VLOOKUP(E83,ВидРасх!$A:$B,2,FALSE), IF(D83&lt;&gt;"",VLOOKUP(D83,ЦелСТ!$A:$B,2,FALSE),IF(C83&lt;&gt;"",VLOOKUP(C83,Р_ПР!$A:$B,2,FALSE),VLOOKUP(B83,Администр!$A:$B,2,FALSE)))))&amp;""</f>
        <v>#N/A</v>
      </c>
      <c r="B83" s="211" t="str">
        <f t="shared" si="26"/>
        <v>008</v>
      </c>
      <c r="C83" s="211" t="str">
        <f t="shared" si="27"/>
        <v>0702</v>
      </c>
      <c r="D83" s="211" t="str">
        <f t="shared" si="24"/>
        <v>0801280000</v>
      </c>
      <c r="E83" s="211" t="str">
        <f t="shared" si="25"/>
        <v/>
      </c>
      <c r="F83" s="212" t="str">
        <f t="shared" si="28"/>
        <v/>
      </c>
      <c r="G83" s="182">
        <f t="shared" si="20"/>
        <v>20713579.210000001</v>
      </c>
      <c r="H83" s="182">
        <f t="shared" si="21"/>
        <v>10427935.59</v>
      </c>
      <c r="I83" s="182">
        <f t="shared" si="21"/>
        <v>0</v>
      </c>
      <c r="J83" s="182"/>
      <c r="K83" s="182"/>
      <c r="L83" s="199">
        <f t="shared" si="22"/>
        <v>0.50343475090802525</v>
      </c>
      <c r="M83" s="130">
        <f t="shared" si="23"/>
        <v>0</v>
      </c>
      <c r="N83" s="42"/>
      <c r="O83" s="44" t="str">
        <f t="shared" si="18"/>
        <v>0080702080128000010427935,590,5034347509080250</v>
      </c>
      <c r="P83" s="35"/>
      <c r="Q83" s="35"/>
      <c r="R83" s="25"/>
      <c r="S83" s="32"/>
      <c r="T83" s="32"/>
      <c r="U83" s="32"/>
      <c r="V83" s="28" t="s">
        <v>1722</v>
      </c>
      <c r="W83" s="28"/>
      <c r="X83" s="28"/>
      <c r="Y83" s="28"/>
      <c r="Z83" s="165"/>
      <c r="AA83" s="165"/>
      <c r="AB83" s="56">
        <v>20713579.210000001</v>
      </c>
      <c r="AC83" s="61">
        <v>10427935.59</v>
      </c>
      <c r="AD83" s="61"/>
      <c r="AE83" s="57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</row>
    <row r="84" spans="1:84" hidden="1" x14ac:dyDescent="0.2">
      <c r="A84" s="180" t="str">
        <f>IF(F84&lt;&gt;"",VLOOKUP(F84,КОСГУ!$A:$B,2,FALSE),IF(E84&lt;&gt;"",VLOOKUP(E84,ВидРасх!$A:$B,2,FALSE), IF(D84&lt;&gt;"",VLOOKUP(D84,ЦелСТ!$A:$B,2,FALSE),IF(C84&lt;&gt;"",VLOOKUP(C84,Р_ПР!$A:$B,2,FALSE),VLOOKUP(B84,Администр!$A:$B,2,FALSE)))))&amp;""</f>
        <v>Общеобразовательные организации</v>
      </c>
      <c r="B84" s="211" t="str">
        <f t="shared" si="26"/>
        <v>008</v>
      </c>
      <c r="C84" s="211" t="str">
        <f t="shared" si="27"/>
        <v>0702</v>
      </c>
      <c r="D84" s="211" t="str">
        <f t="shared" si="24"/>
        <v>0801280310</v>
      </c>
      <c r="E84" s="211" t="str">
        <f t="shared" si="25"/>
        <v/>
      </c>
      <c r="F84" s="212" t="str">
        <f t="shared" si="28"/>
        <v/>
      </c>
      <c r="G84" s="182">
        <f t="shared" si="20"/>
        <v>20713579.210000001</v>
      </c>
      <c r="H84" s="182">
        <f t="shared" si="21"/>
        <v>10427935.59</v>
      </c>
      <c r="I84" s="182">
        <f t="shared" si="21"/>
        <v>0</v>
      </c>
      <c r="J84" s="182"/>
      <c r="K84" s="182"/>
      <c r="L84" s="199">
        <f t="shared" si="22"/>
        <v>0.50343475090802525</v>
      </c>
      <c r="M84" s="130">
        <f t="shared" si="23"/>
        <v>0</v>
      </c>
      <c r="N84" s="42"/>
      <c r="O84" s="44" t="str">
        <f t="shared" si="18"/>
        <v>0080702080128031010427935,590,5034347509080250</v>
      </c>
      <c r="P84" s="35"/>
      <c r="Q84" s="35"/>
      <c r="R84" s="25"/>
      <c r="S84" s="32"/>
      <c r="T84" s="32"/>
      <c r="U84" s="32"/>
      <c r="V84" s="32"/>
      <c r="W84" s="27" t="s">
        <v>1723</v>
      </c>
      <c r="X84" s="27"/>
      <c r="Y84" s="27"/>
      <c r="Z84" s="27"/>
      <c r="AA84" s="27"/>
      <c r="AB84" s="58">
        <v>20713579.210000001</v>
      </c>
      <c r="AC84" s="62">
        <v>10427935.59</v>
      </c>
      <c r="AD84" s="62"/>
      <c r="AE84" s="59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</row>
    <row r="85" spans="1:84" ht="24" x14ac:dyDescent="0.2">
      <c r="A85" s="180" t="str">
        <f>IF(F85&lt;&gt;"",VLOOKUP(F85,КОСГУ!$A:$B,2,FALSE),IF(E85&lt;&gt;"",VLOOKUP(E85,ВидРасх!$A:$B,2,FALSE), IF(D85&lt;&gt;"",VLOOKUP(D85,ЦелСТ!$A:$B,2,FALSE),IF(C85&lt;&gt;"",VLOOKUP(C85,Р_ПР!$A:$B,2,FALSE),VLOOKUP(B85,Администр!$A:$B,2,FALSE)))))&amp;""</f>
        <v>Предоставление субсидий бюджетным, автономным учреждениям и иным некоммерческим организациям</v>
      </c>
      <c r="B85" s="211" t="str">
        <f t="shared" si="26"/>
        <v>008</v>
      </c>
      <c r="C85" s="211" t="str">
        <f t="shared" si="27"/>
        <v>0702</v>
      </c>
      <c r="D85" s="211" t="str">
        <f t="shared" si="24"/>
        <v>0801280310</v>
      </c>
      <c r="E85" s="211" t="str">
        <f t="shared" si="25"/>
        <v>600</v>
      </c>
      <c r="F85" s="212" t="str">
        <f t="shared" si="28"/>
        <v/>
      </c>
      <c r="G85" s="182">
        <f t="shared" si="20"/>
        <v>20713579.210000001</v>
      </c>
      <c r="H85" s="182">
        <f t="shared" si="21"/>
        <v>10427935.59</v>
      </c>
      <c r="I85" s="182">
        <f t="shared" si="21"/>
        <v>0</v>
      </c>
      <c r="J85" s="182"/>
      <c r="K85" s="182"/>
      <c r="L85" s="199">
        <f t="shared" si="22"/>
        <v>0.50343475090802525</v>
      </c>
      <c r="M85" s="130">
        <f t="shared" si="23"/>
        <v>0</v>
      </c>
      <c r="N85" s="42"/>
      <c r="O85" s="44" t="str">
        <f t="shared" si="18"/>
        <v>0080702080128031060010427935,590,5034347509080250</v>
      </c>
      <c r="P85" s="35">
        <f t="shared" si="19"/>
        <v>1</v>
      </c>
      <c r="Q85" s="35"/>
      <c r="R85" s="25"/>
      <c r="S85" s="32"/>
      <c r="T85" s="32"/>
      <c r="U85" s="32"/>
      <c r="V85" s="32"/>
      <c r="W85" s="32"/>
      <c r="X85" s="28" t="s">
        <v>1724</v>
      </c>
      <c r="Y85" s="28"/>
      <c r="Z85" s="28"/>
      <c r="AA85" s="28"/>
      <c r="AB85" s="58">
        <v>20713579.210000001</v>
      </c>
      <c r="AC85" s="62">
        <v>10427935.59</v>
      </c>
      <c r="AD85" s="62"/>
      <c r="AE85" s="59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</row>
    <row r="86" spans="1:84" x14ac:dyDescent="0.2">
      <c r="A86" s="180" t="str">
        <f>IF(F86&lt;&gt;"",VLOOKUP(F86,КОСГУ!$A:$B,2,FALSE),IF(E86&lt;&gt;"",VLOOKUP(E86,ВидРасх!$A:$B,2,FALSE), IF(D86&lt;&gt;"",VLOOKUP(D86,ЦелСТ!$A:$B,2,FALSE),IF(C86&lt;&gt;"",VLOOKUP(C86,Р_ПР!$A:$B,2,FALSE),VLOOKUP(B86,Администр!$A:$B,2,FALSE)))))&amp;""</f>
        <v>Субсидии бюджетным учреждениям</v>
      </c>
      <c r="B86" s="211" t="str">
        <f t="shared" si="26"/>
        <v>008</v>
      </c>
      <c r="C86" s="211" t="str">
        <f t="shared" si="27"/>
        <v>0702</v>
      </c>
      <c r="D86" s="211" t="str">
        <f t="shared" si="24"/>
        <v>0801280310</v>
      </c>
      <c r="E86" s="211" t="str">
        <f t="shared" si="25"/>
        <v>610</v>
      </c>
      <c r="F86" s="212" t="str">
        <f t="shared" si="28"/>
        <v/>
      </c>
      <c r="G86" s="182">
        <f t="shared" si="20"/>
        <v>20713579.210000001</v>
      </c>
      <c r="H86" s="182">
        <f t="shared" si="21"/>
        <v>10427935.59</v>
      </c>
      <c r="I86" s="182">
        <f t="shared" si="21"/>
        <v>0</v>
      </c>
      <c r="J86" s="182"/>
      <c r="K86" s="182"/>
      <c r="L86" s="199">
        <f t="shared" si="22"/>
        <v>0.50343475090802525</v>
      </c>
      <c r="M86" s="130">
        <f t="shared" si="23"/>
        <v>0</v>
      </c>
      <c r="N86" s="42"/>
      <c r="O86" s="44" t="str">
        <f t="shared" si="18"/>
        <v>0080702080128031061010427935,590,5034347509080250</v>
      </c>
      <c r="P86" s="35">
        <f t="shared" si="19"/>
        <v>1</v>
      </c>
      <c r="Q86" s="35"/>
      <c r="R86" s="25"/>
      <c r="S86" s="32"/>
      <c r="T86" s="32"/>
      <c r="U86" s="32"/>
      <c r="V86" s="32"/>
      <c r="W86" s="32"/>
      <c r="X86" s="32"/>
      <c r="Y86" s="174" t="s">
        <v>2508</v>
      </c>
      <c r="Z86" s="174"/>
      <c r="AA86" s="174"/>
      <c r="AB86" s="175">
        <v>20713579.210000001</v>
      </c>
      <c r="AC86" s="176">
        <v>10427935.59</v>
      </c>
      <c r="AD86" s="176"/>
      <c r="AE86" s="177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</row>
    <row r="87" spans="1:84" x14ac:dyDescent="0.2">
      <c r="A87" s="180" t="e">
        <f>IF(F87&lt;&gt;"",VLOOKUP(F87,КОСГУ!$A:$B,2,FALSE),IF(E87&lt;&gt;"",VLOOKUP(E87,ВидРасх!$A:$B,2,FALSE), IF(D87&lt;&gt;"",VLOOKUP(D87,ЦелСТ!$A:$B,2,FALSE),IF(C87&lt;&gt;"",VLOOKUP(C87,Р_ПР!$A:$B,2,FALSE),VLOOKUP(B87,Администр!$A:$B,2,FALSE)))))&amp;""</f>
        <v>#N/A</v>
      </c>
      <c r="B87" s="211" t="str">
        <f t="shared" si="26"/>
        <v>008</v>
      </c>
      <c r="C87" s="211" t="str">
        <f t="shared" si="27"/>
        <v>0702</v>
      </c>
      <c r="D87" s="211" t="str">
        <f t="shared" si="24"/>
        <v>0801282000</v>
      </c>
      <c r="E87" s="211" t="str">
        <f t="shared" si="25"/>
        <v/>
      </c>
      <c r="F87" s="212" t="str">
        <f t="shared" si="28"/>
        <v/>
      </c>
      <c r="G87" s="182">
        <f t="shared" si="20"/>
        <v>2915154.18</v>
      </c>
      <c r="H87" s="182">
        <f t="shared" si="21"/>
        <v>2074956.16</v>
      </c>
      <c r="I87" s="182">
        <f t="shared" si="21"/>
        <v>0</v>
      </c>
      <c r="J87" s="182"/>
      <c r="K87" s="182"/>
      <c r="L87" s="199">
        <f t="shared" si="22"/>
        <v>0.71178264746189168</v>
      </c>
      <c r="M87" s="130">
        <f t="shared" si="23"/>
        <v>0</v>
      </c>
      <c r="N87" s="42"/>
      <c r="O87" s="44" t="str">
        <f t="shared" si="18"/>
        <v>008070208012820002074956,160,7117826474618920</v>
      </c>
      <c r="P87" s="35">
        <f t="shared" si="19"/>
        <v>1</v>
      </c>
      <c r="Q87" s="35"/>
      <c r="R87" s="25"/>
      <c r="S87" s="32"/>
      <c r="T87" s="32"/>
      <c r="U87" s="32"/>
      <c r="V87" s="28" t="s">
        <v>1725</v>
      </c>
      <c r="W87" s="28"/>
      <c r="X87" s="28"/>
      <c r="Y87" s="165"/>
      <c r="Z87" s="165"/>
      <c r="AA87" s="165"/>
      <c r="AB87" s="56">
        <v>2915154.18</v>
      </c>
      <c r="AC87" s="61">
        <v>2074956.16</v>
      </c>
      <c r="AD87" s="61"/>
      <c r="AE87" s="5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</row>
    <row r="88" spans="1:84" x14ac:dyDescent="0.2">
      <c r="A88" s="180" t="str">
        <f>IF(F88&lt;&gt;"",VLOOKUP(F88,КОСГУ!$A:$B,2,FALSE),IF(E88&lt;&gt;"",VLOOKUP(E88,ВидРасх!$A:$B,2,FALSE), IF(D88&lt;&gt;"",VLOOKUP(D88,ЦелСТ!$A:$B,2,FALSE),IF(C88&lt;&gt;"",VLOOKUP(C88,Р_ПР!$A:$B,2,FALSE),VLOOKUP(B88,Администр!$A:$B,2,FALSE)))))&amp;""</f>
        <v>Организация питания в образовательных организациях</v>
      </c>
      <c r="B88" s="211" t="str">
        <f t="shared" si="26"/>
        <v>008</v>
      </c>
      <c r="C88" s="211" t="str">
        <f t="shared" si="27"/>
        <v>0702</v>
      </c>
      <c r="D88" s="211" t="str">
        <f t="shared" si="24"/>
        <v>0801282350</v>
      </c>
      <c r="E88" s="211" t="str">
        <f t="shared" si="25"/>
        <v/>
      </c>
      <c r="F88" s="212" t="str">
        <f t="shared" si="28"/>
        <v/>
      </c>
      <c r="G88" s="182">
        <f t="shared" si="20"/>
        <v>2915154.18</v>
      </c>
      <c r="H88" s="182">
        <f t="shared" si="21"/>
        <v>2074956.16</v>
      </c>
      <c r="I88" s="182">
        <f t="shared" si="21"/>
        <v>0</v>
      </c>
      <c r="J88" s="182"/>
      <c r="K88" s="182"/>
      <c r="L88" s="199">
        <f t="shared" si="22"/>
        <v>0.71178264746189168</v>
      </c>
      <c r="M88" s="130">
        <f t="shared" si="23"/>
        <v>0</v>
      </c>
      <c r="N88" s="42"/>
      <c r="O88" s="44" t="str">
        <f t="shared" si="18"/>
        <v>008070208012823502074956,160,7117826474618920</v>
      </c>
      <c r="P88" s="35">
        <f t="shared" si="19"/>
        <v>1</v>
      </c>
      <c r="Q88" s="35"/>
      <c r="R88" s="25"/>
      <c r="S88" s="32"/>
      <c r="T88" s="32"/>
      <c r="U88" s="32"/>
      <c r="V88" s="32"/>
      <c r="W88" s="27" t="s">
        <v>1726</v>
      </c>
      <c r="X88" s="27"/>
      <c r="Y88" s="27"/>
      <c r="Z88" s="27"/>
      <c r="AA88" s="27"/>
      <c r="AB88" s="58">
        <v>2915154.18</v>
      </c>
      <c r="AC88" s="62">
        <v>2074956.16</v>
      </c>
      <c r="AD88" s="62"/>
      <c r="AE88" s="59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</row>
    <row r="89" spans="1:84" ht="24" x14ac:dyDescent="0.2">
      <c r="A89" s="180" t="str">
        <f>IF(F89&lt;&gt;"",VLOOKUP(F89,КОСГУ!$A:$B,2,FALSE),IF(E89&lt;&gt;"",VLOOKUP(E89,ВидРасх!$A:$B,2,FALSE), IF(D89&lt;&gt;"",VLOOKUP(D89,ЦелСТ!$A:$B,2,FALSE),IF(C89&lt;&gt;"",VLOOKUP(C89,Р_ПР!$A:$B,2,FALSE),VLOOKUP(B89,Администр!$A:$B,2,FALSE)))))&amp;""</f>
        <v>Предоставление субсидий бюджетным, автономным учреждениям и иным некоммерческим организациям</v>
      </c>
      <c r="B89" s="211" t="str">
        <f t="shared" si="26"/>
        <v>008</v>
      </c>
      <c r="C89" s="211" t="str">
        <f t="shared" si="27"/>
        <v>0702</v>
      </c>
      <c r="D89" s="211" t="str">
        <f t="shared" si="24"/>
        <v>0801282350</v>
      </c>
      <c r="E89" s="211" t="str">
        <f t="shared" si="25"/>
        <v>600</v>
      </c>
      <c r="F89" s="212" t="str">
        <f t="shared" si="28"/>
        <v/>
      </c>
      <c r="G89" s="182">
        <f t="shared" si="20"/>
        <v>2915154.18</v>
      </c>
      <c r="H89" s="182">
        <f t="shared" si="21"/>
        <v>2074956.16</v>
      </c>
      <c r="I89" s="182">
        <f t="shared" si="21"/>
        <v>0</v>
      </c>
      <c r="J89" s="182"/>
      <c r="K89" s="182"/>
      <c r="L89" s="199">
        <f t="shared" si="22"/>
        <v>0.71178264746189168</v>
      </c>
      <c r="M89" s="130">
        <f t="shared" si="23"/>
        <v>0</v>
      </c>
      <c r="N89" s="42"/>
      <c r="O89" s="44" t="str">
        <f t="shared" si="18"/>
        <v>008070208012823506002074956,160,7117826474618920</v>
      </c>
      <c r="P89" s="35">
        <f t="shared" si="19"/>
        <v>1</v>
      </c>
      <c r="Q89" s="35"/>
      <c r="R89" s="25"/>
      <c r="S89" s="32"/>
      <c r="T89" s="32"/>
      <c r="U89" s="32"/>
      <c r="V89" s="32"/>
      <c r="W89" s="32"/>
      <c r="X89" s="28" t="s">
        <v>1727</v>
      </c>
      <c r="Y89" s="28"/>
      <c r="Z89" s="28"/>
      <c r="AA89" s="28"/>
      <c r="AB89" s="58">
        <v>2915154.18</v>
      </c>
      <c r="AC89" s="62">
        <v>2074956.16</v>
      </c>
      <c r="AD89" s="62"/>
      <c r="AE89" s="5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</row>
    <row r="90" spans="1:84" x14ac:dyDescent="0.2">
      <c r="A90" s="180" t="str">
        <f>IF(F90&lt;&gt;"",VLOOKUP(F90,КОСГУ!$A:$B,2,FALSE),IF(E90&lt;&gt;"",VLOOKUP(E90,ВидРасх!$A:$B,2,FALSE), IF(D90&lt;&gt;"",VLOOKUP(D90,ЦелСТ!$A:$B,2,FALSE),IF(C90&lt;&gt;"",VLOOKUP(C90,Р_ПР!$A:$B,2,FALSE),VLOOKUP(B90,Администр!$A:$B,2,FALSE)))))&amp;""</f>
        <v>Субсидии бюджетным учреждениям</v>
      </c>
      <c r="B90" s="211" t="str">
        <f t="shared" si="26"/>
        <v>008</v>
      </c>
      <c r="C90" s="211" t="str">
        <f t="shared" si="27"/>
        <v>0702</v>
      </c>
      <c r="D90" s="211" t="str">
        <f t="shared" si="24"/>
        <v>0801282350</v>
      </c>
      <c r="E90" s="211" t="str">
        <f t="shared" si="25"/>
        <v>610</v>
      </c>
      <c r="F90" s="212" t="str">
        <f t="shared" si="28"/>
        <v/>
      </c>
      <c r="G90" s="182">
        <f t="shared" si="20"/>
        <v>2915154.18</v>
      </c>
      <c r="H90" s="182">
        <f t="shared" si="21"/>
        <v>2074956.16</v>
      </c>
      <c r="I90" s="182">
        <f t="shared" si="21"/>
        <v>0</v>
      </c>
      <c r="J90" s="182"/>
      <c r="K90" s="182"/>
      <c r="L90" s="199">
        <f t="shared" si="22"/>
        <v>0.71178264746189168</v>
      </c>
      <c r="M90" s="130">
        <f t="shared" si="23"/>
        <v>0</v>
      </c>
      <c r="N90" s="42"/>
      <c r="O90" s="44" t="str">
        <f t="shared" si="18"/>
        <v>008070208012823506102074956,160,7117826474618920</v>
      </c>
      <c r="P90" s="35">
        <f t="shared" si="19"/>
        <v>1</v>
      </c>
      <c r="Q90" s="35"/>
      <c r="R90" s="25"/>
      <c r="S90" s="32"/>
      <c r="T90" s="32"/>
      <c r="U90" s="32"/>
      <c r="V90" s="32"/>
      <c r="W90" s="32"/>
      <c r="X90" s="32"/>
      <c r="Y90" s="174" t="s">
        <v>2509</v>
      </c>
      <c r="Z90" s="174"/>
      <c r="AA90" s="174"/>
      <c r="AB90" s="175">
        <v>2915154.18</v>
      </c>
      <c r="AC90" s="176">
        <v>2074956.16</v>
      </c>
      <c r="AD90" s="176"/>
      <c r="AE90" s="177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</row>
    <row r="91" spans="1:84" x14ac:dyDescent="0.2">
      <c r="A91" s="180" t="e">
        <f>IF(F91&lt;&gt;"",VLOOKUP(F91,КОСГУ!$A:$B,2,FALSE),IF(E91&lt;&gt;"",VLOOKUP(E91,ВидРасх!$A:$B,2,FALSE), IF(D91&lt;&gt;"",VLOOKUP(D91,ЦелСТ!$A:$B,2,FALSE),IF(C91&lt;&gt;"",VLOOKUP(C91,Р_ПР!$A:$B,2,FALSE),VLOOKUP(B91,Администр!$A:$B,2,FALSE)))))&amp;""</f>
        <v>#N/A</v>
      </c>
      <c r="B91" s="211" t="str">
        <f t="shared" si="26"/>
        <v>008</v>
      </c>
      <c r="C91" s="211" t="str">
        <f t="shared" si="27"/>
        <v>0702</v>
      </c>
      <c r="D91" s="211" t="str">
        <f t="shared" si="24"/>
        <v>08012S4000</v>
      </c>
      <c r="E91" s="211" t="str">
        <f t="shared" si="25"/>
        <v/>
      </c>
      <c r="F91" s="212" t="str">
        <f t="shared" si="28"/>
        <v/>
      </c>
      <c r="G91" s="182">
        <f t="shared" si="20"/>
        <v>18412907.799999997</v>
      </c>
      <c r="H91" s="182">
        <f t="shared" si="21"/>
        <v>354609.93</v>
      </c>
      <c r="I91" s="182">
        <f t="shared" si="21"/>
        <v>0</v>
      </c>
      <c r="J91" s="182"/>
      <c r="K91" s="182"/>
      <c r="L91" s="199">
        <f t="shared" si="22"/>
        <v>1.9258768568862331E-2</v>
      </c>
      <c r="M91" s="130">
        <f t="shared" si="23"/>
        <v>0</v>
      </c>
      <c r="N91" s="42"/>
      <c r="O91" s="44" t="str">
        <f t="shared" si="18"/>
        <v>008070208012S4000354609,930,01925876856886230</v>
      </c>
      <c r="P91" s="35">
        <f t="shared" si="19"/>
        <v>1</v>
      </c>
      <c r="Q91" s="35"/>
      <c r="R91" s="25"/>
      <c r="S91" s="32"/>
      <c r="T91" s="32"/>
      <c r="U91" s="32"/>
      <c r="V91" s="28" t="s">
        <v>2348</v>
      </c>
      <c r="W91" s="28"/>
      <c r="X91" s="28"/>
      <c r="Y91" s="165"/>
      <c r="Z91" s="165"/>
      <c r="AA91" s="165"/>
      <c r="AB91" s="56">
        <v>18412907.799999997</v>
      </c>
      <c r="AC91" s="61">
        <v>354609.93</v>
      </c>
      <c r="AD91" s="61"/>
      <c r="AE91" s="57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</row>
    <row r="92" spans="1:84" x14ac:dyDescent="0.2">
      <c r="A92" s="180" t="str">
        <f>IF(F92&lt;&gt;"",VLOOKUP(F92,КОСГУ!$A:$B,2,FALSE),IF(E92&lt;&gt;"",VLOOKUP(E92,ВидРасх!$A:$B,2,FALSE), IF(D92&lt;&gt;"",VLOOKUP(D92,ЦелСТ!$A:$B,2,FALSE),IF(C92&lt;&gt;"",VLOOKUP(C92,Р_ПР!$A:$B,2,FALSE),VLOOKUP(B92,Администр!$A:$B,2,FALSE)))))&amp;""</f>
        <v>Мероприятия по проведению оздоровительной кампании детей</v>
      </c>
      <c r="B92" s="211" t="str">
        <f t="shared" si="26"/>
        <v>008</v>
      </c>
      <c r="C92" s="211" t="str">
        <f t="shared" si="27"/>
        <v>0702</v>
      </c>
      <c r="D92" s="211" t="str">
        <f t="shared" si="24"/>
        <v>08012S4790</v>
      </c>
      <c r="E92" s="211" t="str">
        <f t="shared" si="25"/>
        <v/>
      </c>
      <c r="F92" s="212" t="str">
        <f t="shared" si="28"/>
        <v/>
      </c>
      <c r="G92" s="182">
        <f t="shared" si="20"/>
        <v>1002850</v>
      </c>
      <c r="H92" s="182">
        <f t="shared" si="21"/>
        <v>0</v>
      </c>
      <c r="I92" s="182">
        <f t="shared" si="21"/>
        <v>0</v>
      </c>
      <c r="J92" s="182"/>
      <c r="K92" s="182"/>
      <c r="L92" s="199">
        <f t="shared" si="22"/>
        <v>0</v>
      </c>
      <c r="M92" s="130">
        <f t="shared" si="23"/>
        <v>0</v>
      </c>
      <c r="N92" s="42"/>
      <c r="O92" s="44" t="str">
        <f t="shared" si="18"/>
        <v>008070208012S4790000</v>
      </c>
      <c r="P92" s="35">
        <f t="shared" si="19"/>
        <v>1</v>
      </c>
      <c r="Q92" s="35"/>
      <c r="R92" s="25"/>
      <c r="S92" s="32"/>
      <c r="T92" s="32"/>
      <c r="U92" s="32"/>
      <c r="V92" s="32"/>
      <c r="W92" s="27" t="s">
        <v>2349</v>
      </c>
      <c r="X92" s="27"/>
      <c r="Y92" s="27"/>
      <c r="Z92" s="27"/>
      <c r="AA92" s="27"/>
      <c r="AB92" s="58">
        <v>1002850</v>
      </c>
      <c r="AC92" s="62">
        <v>0</v>
      </c>
      <c r="AD92" s="62"/>
      <c r="AE92" s="59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</row>
    <row r="93" spans="1:84" ht="24" x14ac:dyDescent="0.2">
      <c r="A93" s="180" t="str">
        <f>IF(F93&lt;&gt;"",VLOOKUP(F93,КОСГУ!$A:$B,2,FALSE),IF(E93&lt;&gt;"",VLOOKUP(E93,ВидРасх!$A:$B,2,FALSE), IF(D93&lt;&gt;"",VLOOKUP(D93,ЦелСТ!$A:$B,2,FALSE),IF(C93&lt;&gt;"",VLOOKUP(C93,Р_ПР!$A:$B,2,FALSE),VLOOKUP(B93,Администр!$A:$B,2,FALSE)))))&amp;""</f>
        <v>Предоставление субсидий бюджетным, автономным учреждениям и иным некоммерческим организациям</v>
      </c>
      <c r="B93" s="211" t="str">
        <f t="shared" si="26"/>
        <v>008</v>
      </c>
      <c r="C93" s="211" t="str">
        <f t="shared" si="27"/>
        <v>0702</v>
      </c>
      <c r="D93" s="211" t="str">
        <f t="shared" si="24"/>
        <v>08012S4790</v>
      </c>
      <c r="E93" s="211" t="str">
        <f t="shared" si="25"/>
        <v>600</v>
      </c>
      <c r="F93" s="212" t="str">
        <f t="shared" si="28"/>
        <v/>
      </c>
      <c r="G93" s="182">
        <f t="shared" si="20"/>
        <v>1002850</v>
      </c>
      <c r="H93" s="182">
        <f t="shared" si="21"/>
        <v>0</v>
      </c>
      <c r="I93" s="182">
        <f t="shared" si="21"/>
        <v>0</v>
      </c>
      <c r="J93" s="182"/>
      <c r="K93" s="182"/>
      <c r="L93" s="199">
        <f t="shared" si="22"/>
        <v>0</v>
      </c>
      <c r="M93" s="130">
        <f t="shared" si="23"/>
        <v>0</v>
      </c>
      <c r="N93" s="42"/>
      <c r="O93" s="44" t="str">
        <f t="shared" si="18"/>
        <v>008070208012S4790600000</v>
      </c>
      <c r="P93" s="35">
        <f t="shared" si="19"/>
        <v>1</v>
      </c>
      <c r="Q93" s="35"/>
      <c r="R93" s="25"/>
      <c r="S93" s="32"/>
      <c r="T93" s="32"/>
      <c r="U93" s="32"/>
      <c r="V93" s="32"/>
      <c r="W93" s="32"/>
      <c r="X93" s="28" t="s">
        <v>2350</v>
      </c>
      <c r="Y93" s="28"/>
      <c r="Z93" s="28"/>
      <c r="AA93" s="28"/>
      <c r="AB93" s="58">
        <v>1002850</v>
      </c>
      <c r="AC93" s="62">
        <v>0</v>
      </c>
      <c r="AD93" s="62"/>
      <c r="AE93" s="59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</row>
    <row r="94" spans="1:84" x14ac:dyDescent="0.2">
      <c r="A94" s="180" t="str">
        <f>IF(F94&lt;&gt;"",VLOOKUP(F94,КОСГУ!$A:$B,2,FALSE),IF(E94&lt;&gt;"",VLOOKUP(E94,ВидРасх!$A:$B,2,FALSE), IF(D94&lt;&gt;"",VLOOKUP(D94,ЦелСТ!$A:$B,2,FALSE),IF(C94&lt;&gt;"",VLOOKUP(C94,Р_ПР!$A:$B,2,FALSE),VLOOKUP(B94,Администр!$A:$B,2,FALSE)))))&amp;""</f>
        <v>Субсидии бюджетным учреждениям</v>
      </c>
      <c r="B94" s="211" t="str">
        <f t="shared" si="26"/>
        <v>008</v>
      </c>
      <c r="C94" s="211" t="str">
        <f t="shared" si="27"/>
        <v>0702</v>
      </c>
      <c r="D94" s="211" t="str">
        <f t="shared" si="24"/>
        <v>08012S4790</v>
      </c>
      <c r="E94" s="211" t="str">
        <f t="shared" si="25"/>
        <v>610</v>
      </c>
      <c r="F94" s="212" t="str">
        <f t="shared" si="28"/>
        <v/>
      </c>
      <c r="G94" s="182">
        <f t="shared" si="20"/>
        <v>1002850</v>
      </c>
      <c r="H94" s="182">
        <f t="shared" si="21"/>
        <v>0</v>
      </c>
      <c r="I94" s="182">
        <f t="shared" si="21"/>
        <v>0</v>
      </c>
      <c r="J94" s="182"/>
      <c r="K94" s="182"/>
      <c r="L94" s="199">
        <f t="shared" si="22"/>
        <v>0</v>
      </c>
      <c r="M94" s="130">
        <f t="shared" si="23"/>
        <v>0</v>
      </c>
      <c r="N94" s="42"/>
      <c r="O94" s="44" t="str">
        <f t="shared" si="18"/>
        <v>008070208012S4790610000</v>
      </c>
      <c r="P94" s="35">
        <f t="shared" si="19"/>
        <v>1</v>
      </c>
      <c r="Q94" s="35"/>
      <c r="R94" s="25"/>
      <c r="S94" s="32"/>
      <c r="T94" s="32"/>
      <c r="U94" s="32"/>
      <c r="V94" s="32"/>
      <c r="W94" s="32"/>
      <c r="X94" s="32"/>
      <c r="Y94" s="174" t="s">
        <v>2510</v>
      </c>
      <c r="Z94" s="174"/>
      <c r="AA94" s="174"/>
      <c r="AB94" s="175">
        <v>1002850</v>
      </c>
      <c r="AC94" s="176">
        <v>0</v>
      </c>
      <c r="AD94" s="176"/>
      <c r="AE94" s="177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</row>
    <row r="95" spans="1:84" ht="24" x14ac:dyDescent="0.2">
      <c r="A95" s="180" t="str">
        <f>IF(F95&lt;&gt;"",VLOOKUP(F95,КОСГУ!$A:$B,2,FALSE),IF(E95&lt;&gt;"",VLOOKUP(E95,ВидРасх!$A:$B,2,FALSE), IF(D95&lt;&gt;"",VLOOKUP(D95,ЦелСТ!$A:$B,2,FALSE),IF(C95&lt;&gt;"",VLOOKUP(C95,Р_ПР!$A:$B,2,FALSE),VLOOKUP(B95,Администр!$A:$B,2,FALSE)))))&amp;""</f>
        <v>Капитальный ремонт кровель муниципальных образовательных организаций Брянской области</v>
      </c>
      <c r="B95" s="211" t="str">
        <f t="shared" si="26"/>
        <v>008</v>
      </c>
      <c r="C95" s="211" t="str">
        <f t="shared" si="27"/>
        <v>0702</v>
      </c>
      <c r="D95" s="211" t="str">
        <f t="shared" si="24"/>
        <v>08012S4850</v>
      </c>
      <c r="E95" s="211" t="str">
        <f t="shared" si="25"/>
        <v/>
      </c>
      <c r="F95" s="212" t="str">
        <f t="shared" si="28"/>
        <v/>
      </c>
      <c r="G95" s="182">
        <f t="shared" si="20"/>
        <v>7500000</v>
      </c>
      <c r="H95" s="182">
        <f t="shared" si="21"/>
        <v>0</v>
      </c>
      <c r="I95" s="182">
        <f t="shared" si="21"/>
        <v>0</v>
      </c>
      <c r="J95" s="182"/>
      <c r="K95" s="182"/>
      <c r="L95" s="199">
        <f t="shared" si="22"/>
        <v>0</v>
      </c>
      <c r="M95" s="130">
        <f t="shared" si="23"/>
        <v>0</v>
      </c>
      <c r="N95" s="42"/>
      <c r="O95" s="44" t="str">
        <f t="shared" si="18"/>
        <v>008070208012S4850000</v>
      </c>
      <c r="P95" s="35">
        <f t="shared" si="19"/>
        <v>1</v>
      </c>
      <c r="Q95" s="35"/>
      <c r="R95" s="25"/>
      <c r="S95" s="32"/>
      <c r="T95" s="32"/>
      <c r="U95" s="32"/>
      <c r="V95" s="32"/>
      <c r="W95" s="27" t="s">
        <v>2908</v>
      </c>
      <c r="X95" s="27"/>
      <c r="Y95" s="166"/>
      <c r="Z95" s="166"/>
      <c r="AA95" s="166"/>
      <c r="AB95" s="56">
        <v>7500000</v>
      </c>
      <c r="AC95" s="61">
        <v>0</v>
      </c>
      <c r="AD95" s="61"/>
      <c r="AE95" s="57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</row>
    <row r="96" spans="1:84" ht="24" x14ac:dyDescent="0.2">
      <c r="A96" s="180" t="str">
        <f>IF(F96&lt;&gt;"",VLOOKUP(F96,КОСГУ!$A:$B,2,FALSE),IF(E96&lt;&gt;"",VLOOKUP(E96,ВидРасх!$A:$B,2,FALSE), IF(D96&lt;&gt;"",VLOOKUP(D96,ЦелСТ!$A:$B,2,FALSE),IF(C96&lt;&gt;"",VLOOKUP(C96,Р_ПР!$A:$B,2,FALSE),VLOOKUP(B96,Администр!$A:$B,2,FALSE)))))&amp;""</f>
        <v>Предоставление субсидий бюджетным, автономным учреждениям и иным некоммерческим организациям</v>
      </c>
      <c r="B96" s="211" t="str">
        <f t="shared" si="26"/>
        <v>008</v>
      </c>
      <c r="C96" s="211" t="str">
        <f t="shared" si="27"/>
        <v>0702</v>
      </c>
      <c r="D96" s="211" t="str">
        <f t="shared" si="24"/>
        <v>08012S4850</v>
      </c>
      <c r="E96" s="211" t="str">
        <f t="shared" si="25"/>
        <v>600</v>
      </c>
      <c r="F96" s="212" t="str">
        <f t="shared" si="28"/>
        <v/>
      </c>
      <c r="G96" s="182">
        <f t="shared" si="20"/>
        <v>7500000</v>
      </c>
      <c r="H96" s="182">
        <f t="shared" si="21"/>
        <v>0</v>
      </c>
      <c r="I96" s="182">
        <f t="shared" si="21"/>
        <v>0</v>
      </c>
      <c r="J96" s="182"/>
      <c r="K96" s="182"/>
      <c r="L96" s="199">
        <f t="shared" si="22"/>
        <v>0</v>
      </c>
      <c r="M96" s="130">
        <f t="shared" si="23"/>
        <v>0</v>
      </c>
      <c r="N96" s="42"/>
      <c r="O96" s="44" t="str">
        <f t="shared" si="18"/>
        <v>008070208012S4850600000</v>
      </c>
      <c r="P96" s="35">
        <f t="shared" si="19"/>
        <v>1</v>
      </c>
      <c r="Q96" s="35"/>
      <c r="R96" s="25"/>
      <c r="S96" s="32"/>
      <c r="T96" s="32"/>
      <c r="U96" s="32"/>
      <c r="V96" s="32"/>
      <c r="W96" s="32"/>
      <c r="X96" s="28" t="s">
        <v>2909</v>
      </c>
      <c r="Y96" s="28"/>
      <c r="Z96" s="28"/>
      <c r="AA96" s="28"/>
      <c r="AB96" s="58">
        <v>7500000</v>
      </c>
      <c r="AC96" s="62">
        <v>0</v>
      </c>
      <c r="AD96" s="62"/>
      <c r="AE96" s="59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</row>
    <row r="97" spans="1:84" x14ac:dyDescent="0.2">
      <c r="A97" s="180" t="str">
        <f>IF(F97&lt;&gt;"",VLOOKUP(F97,КОСГУ!$A:$B,2,FALSE),IF(E97&lt;&gt;"",VLOOKUP(E97,ВидРасх!$A:$B,2,FALSE), IF(D97&lt;&gt;"",VLOOKUP(D97,ЦелСТ!$A:$B,2,FALSE),IF(C97&lt;&gt;"",VLOOKUP(C97,Р_ПР!$A:$B,2,FALSE),VLOOKUP(B97,Администр!$A:$B,2,FALSE)))))&amp;""</f>
        <v>Субсидии бюджетным учреждениям</v>
      </c>
      <c r="B97" s="211" t="str">
        <f t="shared" si="26"/>
        <v>008</v>
      </c>
      <c r="C97" s="211" t="str">
        <f t="shared" si="27"/>
        <v>0702</v>
      </c>
      <c r="D97" s="211" t="str">
        <f t="shared" si="24"/>
        <v>08012S4850</v>
      </c>
      <c r="E97" s="211" t="str">
        <f t="shared" si="25"/>
        <v>610</v>
      </c>
      <c r="F97" s="212" t="str">
        <f t="shared" si="28"/>
        <v/>
      </c>
      <c r="G97" s="182">
        <f t="shared" si="20"/>
        <v>7500000</v>
      </c>
      <c r="H97" s="182">
        <f t="shared" si="21"/>
        <v>0</v>
      </c>
      <c r="I97" s="182">
        <f t="shared" si="21"/>
        <v>0</v>
      </c>
      <c r="J97" s="182"/>
      <c r="K97" s="182"/>
      <c r="L97" s="199">
        <f t="shared" si="22"/>
        <v>0</v>
      </c>
      <c r="M97" s="130">
        <f t="shared" si="23"/>
        <v>0</v>
      </c>
      <c r="N97" s="42"/>
      <c r="O97" s="44" t="str">
        <f t="shared" si="18"/>
        <v>008070208012S4850610000</v>
      </c>
      <c r="P97" s="35">
        <f t="shared" si="19"/>
        <v>1</v>
      </c>
      <c r="Q97" s="35"/>
      <c r="R97" s="25"/>
      <c r="S97" s="32"/>
      <c r="T97" s="32"/>
      <c r="U97" s="32"/>
      <c r="V97" s="32"/>
      <c r="W97" s="32"/>
      <c r="X97" s="32"/>
      <c r="Y97" s="174" t="s">
        <v>2910</v>
      </c>
      <c r="Z97" s="174"/>
      <c r="AA97" s="174"/>
      <c r="AB97" s="175">
        <v>7500000</v>
      </c>
      <c r="AC97" s="176">
        <v>0</v>
      </c>
      <c r="AD97" s="176"/>
      <c r="AE97" s="17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</row>
    <row r="98" spans="1:84" ht="24" x14ac:dyDescent="0.2">
      <c r="A98" s="180" t="str">
        <f>IF(F98&lt;&gt;"",VLOOKUP(F98,КОСГУ!$A:$B,2,FALSE),IF(E98&lt;&gt;"",VLOOKUP(E98,ВидРасх!$A:$B,2,FALSE), IF(D98&lt;&gt;"",VLOOKUP(D98,ЦелСТ!$A:$B,2,FALSE),IF(C98&lt;&gt;"",VLOOKUP(C98,Р_ПР!$A:$B,2,FALSE),VLOOKUP(B98,Администр!$A:$B,2,FALSE)))))&amp;""</f>
        <v>Замена оконных блоков в муниципальных образовательных организаций Брянской области</v>
      </c>
      <c r="B98" s="211" t="str">
        <f t="shared" si="26"/>
        <v>008</v>
      </c>
      <c r="C98" s="211" t="str">
        <f t="shared" si="27"/>
        <v>0702</v>
      </c>
      <c r="D98" s="211" t="str">
        <f t="shared" si="24"/>
        <v>08012S4860</v>
      </c>
      <c r="E98" s="211" t="str">
        <f t="shared" si="25"/>
        <v/>
      </c>
      <c r="F98" s="212" t="str">
        <f t="shared" si="28"/>
        <v/>
      </c>
      <c r="G98" s="182">
        <f t="shared" si="20"/>
        <v>9495873.4000000004</v>
      </c>
      <c r="H98" s="182">
        <f t="shared" si="21"/>
        <v>0</v>
      </c>
      <c r="I98" s="182">
        <f t="shared" si="21"/>
        <v>0</v>
      </c>
      <c r="J98" s="182"/>
      <c r="K98" s="182"/>
      <c r="L98" s="199">
        <f t="shared" si="22"/>
        <v>0</v>
      </c>
      <c r="M98" s="130">
        <f t="shared" si="23"/>
        <v>0</v>
      </c>
      <c r="N98" s="42"/>
      <c r="O98" s="44" t="str">
        <f t="shared" si="18"/>
        <v>008070208012S4860000</v>
      </c>
      <c r="P98" s="35">
        <f t="shared" si="19"/>
        <v>1</v>
      </c>
      <c r="Q98" s="35"/>
      <c r="R98" s="25"/>
      <c r="S98" s="32"/>
      <c r="T98" s="32"/>
      <c r="U98" s="32"/>
      <c r="V98" s="32"/>
      <c r="W98" s="27" t="s">
        <v>3122</v>
      </c>
      <c r="X98" s="27"/>
      <c r="Y98" s="166"/>
      <c r="Z98" s="166"/>
      <c r="AA98" s="166"/>
      <c r="AB98" s="56">
        <v>9495873.4000000004</v>
      </c>
      <c r="AC98" s="61">
        <v>0</v>
      </c>
      <c r="AD98" s="61"/>
      <c r="AE98" s="57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</row>
    <row r="99" spans="1:84" ht="24" x14ac:dyDescent="0.2">
      <c r="A99" s="180" t="str">
        <f>IF(F99&lt;&gt;"",VLOOKUP(F99,КОСГУ!$A:$B,2,FALSE),IF(E99&lt;&gt;"",VLOOKUP(E99,ВидРасх!$A:$B,2,FALSE), IF(D99&lt;&gt;"",VLOOKUP(D99,ЦелСТ!$A:$B,2,FALSE),IF(C99&lt;&gt;"",VLOOKUP(C99,Р_ПР!$A:$B,2,FALSE),VLOOKUP(B99,Администр!$A:$B,2,FALSE)))))&amp;""</f>
        <v>Предоставление субсидий бюджетным, автономным учреждениям и иным некоммерческим организациям</v>
      </c>
      <c r="B99" s="211" t="str">
        <f t="shared" si="26"/>
        <v>008</v>
      </c>
      <c r="C99" s="211" t="str">
        <f t="shared" si="27"/>
        <v>0702</v>
      </c>
      <c r="D99" s="211" t="str">
        <f t="shared" si="24"/>
        <v>08012S4860</v>
      </c>
      <c r="E99" s="211" t="str">
        <f t="shared" si="25"/>
        <v>600</v>
      </c>
      <c r="F99" s="212" t="str">
        <f t="shared" si="28"/>
        <v/>
      </c>
      <c r="G99" s="182">
        <f t="shared" si="20"/>
        <v>9495873.4000000004</v>
      </c>
      <c r="H99" s="182">
        <f t="shared" si="21"/>
        <v>0</v>
      </c>
      <c r="I99" s="182">
        <f t="shared" si="21"/>
        <v>0</v>
      </c>
      <c r="J99" s="182"/>
      <c r="K99" s="182"/>
      <c r="L99" s="199">
        <f t="shared" si="22"/>
        <v>0</v>
      </c>
      <c r="M99" s="130">
        <f t="shared" si="23"/>
        <v>0</v>
      </c>
      <c r="N99" s="42"/>
      <c r="O99" s="44" t="str">
        <f t="shared" si="18"/>
        <v>008070208012S4860600000</v>
      </c>
      <c r="P99" s="35">
        <f t="shared" si="19"/>
        <v>1</v>
      </c>
      <c r="Q99" s="35"/>
      <c r="R99" s="25"/>
      <c r="S99" s="32"/>
      <c r="T99" s="32"/>
      <c r="U99" s="32"/>
      <c r="V99" s="32"/>
      <c r="W99" s="32"/>
      <c r="X99" s="28" t="s">
        <v>3123</v>
      </c>
      <c r="Y99" s="28"/>
      <c r="Z99" s="28"/>
      <c r="AA99" s="28"/>
      <c r="AB99" s="58">
        <v>9495873.4000000004</v>
      </c>
      <c r="AC99" s="62">
        <v>0</v>
      </c>
      <c r="AD99" s="62"/>
      <c r="AE99" s="5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</row>
    <row r="100" spans="1:84" hidden="1" x14ac:dyDescent="0.2">
      <c r="A100" s="180" t="str">
        <f>IF(F100&lt;&gt;"",VLOOKUP(F100,КОСГУ!$A:$B,2,FALSE),IF(E100&lt;&gt;"",VLOOKUP(E100,ВидРасх!$A:$B,2,FALSE), IF(D100&lt;&gt;"",VLOOKUP(D100,ЦелСТ!$A:$B,2,FALSE),IF(C100&lt;&gt;"",VLOOKUP(C100,Р_ПР!$A:$B,2,FALSE),VLOOKUP(B100,Администр!$A:$B,2,FALSE)))))&amp;""</f>
        <v>Субсидии бюджетным учреждениям</v>
      </c>
      <c r="B100" s="211" t="str">
        <f t="shared" si="26"/>
        <v>008</v>
      </c>
      <c r="C100" s="211" t="str">
        <f t="shared" si="27"/>
        <v>0702</v>
      </c>
      <c r="D100" s="211" t="str">
        <f t="shared" si="24"/>
        <v>08012S4860</v>
      </c>
      <c r="E100" s="211" t="str">
        <f t="shared" si="25"/>
        <v>610</v>
      </c>
      <c r="F100" s="212" t="str">
        <f t="shared" si="28"/>
        <v/>
      </c>
      <c r="G100" s="182">
        <f t="shared" si="20"/>
        <v>0</v>
      </c>
      <c r="H100" s="182">
        <f t="shared" si="21"/>
        <v>0</v>
      </c>
      <c r="I100" s="182">
        <f t="shared" si="21"/>
        <v>0</v>
      </c>
      <c r="J100" s="182"/>
      <c r="K100" s="182"/>
      <c r="L100" s="199" t="e">
        <f t="shared" si="22"/>
        <v>#DIV/0!</v>
      </c>
      <c r="M100" s="130">
        <f t="shared" si="23"/>
        <v>0</v>
      </c>
      <c r="N100" s="42"/>
      <c r="O100" s="44" t="e">
        <f t="shared" si="18"/>
        <v>#DIV/0!</v>
      </c>
      <c r="P100" s="35" t="e">
        <f t="shared" si="19"/>
        <v>#DIV/0!</v>
      </c>
      <c r="Q100" s="35"/>
      <c r="R100" s="25"/>
      <c r="S100" s="32"/>
      <c r="T100" s="32"/>
      <c r="U100" s="32"/>
      <c r="V100" s="32"/>
      <c r="W100" s="32"/>
      <c r="X100" s="32"/>
      <c r="Y100" s="27" t="s">
        <v>3124</v>
      </c>
      <c r="Z100" s="27"/>
      <c r="AA100" s="27"/>
      <c r="AB100" s="58"/>
      <c r="AC100" s="62"/>
      <c r="AD100" s="62"/>
      <c r="AE100" s="59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</row>
    <row r="101" spans="1:84" hidden="1" x14ac:dyDescent="0.2">
      <c r="A101" s="180" t="e">
        <f>IF(F101&lt;&gt;"",VLOOKUP(F101,КОСГУ!$A:$B,2,FALSE),IF(E101&lt;&gt;"",VLOOKUP(E101,ВидРасх!$A:$B,2,FALSE), IF(D101&lt;&gt;"",VLOOKUP(D101,ЦелСТ!$A:$B,2,FALSE),IF(C101&lt;&gt;"",VLOOKUP(C101,Р_ПР!$A:$B,2,FALSE),VLOOKUP(B101,Администр!$A:$B,2,FALSE)))))&amp;""</f>
        <v>#N/A</v>
      </c>
      <c r="B101" s="211" t="str">
        <f t="shared" si="26"/>
        <v/>
      </c>
      <c r="C101" s="211" t="str">
        <f t="shared" si="27"/>
        <v/>
      </c>
      <c r="D101" s="211" t="str">
        <f t="shared" si="24"/>
        <v/>
      </c>
      <c r="E101" s="211" t="str">
        <f t="shared" si="25"/>
        <v/>
      </c>
      <c r="F101" s="212" t="str">
        <f t="shared" si="28"/>
        <v>0</v>
      </c>
      <c r="G101" s="182">
        <f t="shared" si="20"/>
        <v>9495873.4000000004</v>
      </c>
      <c r="H101" s="182">
        <f t="shared" si="21"/>
        <v>0</v>
      </c>
      <c r="I101" s="182">
        <f t="shared" si="21"/>
        <v>0</v>
      </c>
      <c r="J101" s="182"/>
      <c r="K101" s="182"/>
      <c r="L101" s="199">
        <f t="shared" si="22"/>
        <v>0</v>
      </c>
      <c r="M101" s="130">
        <f t="shared" si="23"/>
        <v>0</v>
      </c>
      <c r="N101" s="42"/>
      <c r="O101" s="44" t="str">
        <f t="shared" si="18"/>
        <v>0000</v>
      </c>
      <c r="P101" s="35" t="e">
        <f t="shared" si="19"/>
        <v>#DIV/0!</v>
      </c>
      <c r="Q101" s="35"/>
      <c r="R101" s="25"/>
      <c r="S101" s="32"/>
      <c r="T101" s="32"/>
      <c r="U101" s="32"/>
      <c r="V101" s="32"/>
      <c r="W101" s="32"/>
      <c r="X101" s="32"/>
      <c r="Y101" s="32"/>
      <c r="Z101" s="167" t="s">
        <v>1246</v>
      </c>
      <c r="AA101" s="167"/>
      <c r="AB101" s="232">
        <v>9495873.4000000004</v>
      </c>
      <c r="AC101" s="233">
        <v>0</v>
      </c>
      <c r="AD101" s="233"/>
      <c r="AE101" s="170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</row>
    <row r="102" spans="1:84" ht="36" x14ac:dyDescent="0.2">
      <c r="A102" s="180" t="str">
        <f>IF(F102&lt;&gt;"",VLOOKUP(F102,КОСГУ!$A:$B,2,FALSE),IF(E102&lt;&gt;"",VLOOKUP(E102,ВидРасх!$A:$B,2,FALSE), IF(D102&lt;&gt;"",VLOOKUP(D102,ЦелСТ!$A:$B,2,FALSE),IF(C102&lt;&gt;"",VLOOKUP(C102,Р_ПР!$A:$B,2,FALSE),VLOOKUP(B102,Администр!$A:$B,2,FALSE)))))&amp;""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02" s="211" t="str">
        <f t="shared" si="26"/>
        <v>008</v>
      </c>
      <c r="C102" s="211" t="str">
        <f t="shared" si="27"/>
        <v>0702</v>
      </c>
      <c r="D102" s="211" t="str">
        <f t="shared" si="24"/>
        <v>08012S4900</v>
      </c>
      <c r="E102" s="211" t="str">
        <f t="shared" si="25"/>
        <v/>
      </c>
      <c r="F102" s="212" t="str">
        <f t="shared" si="28"/>
        <v/>
      </c>
      <c r="G102" s="182">
        <f t="shared" si="20"/>
        <v>59574.47</v>
      </c>
      <c r="H102" s="182">
        <f t="shared" si="21"/>
        <v>0</v>
      </c>
      <c r="I102" s="182">
        <f t="shared" si="21"/>
        <v>0</v>
      </c>
      <c r="J102" s="182"/>
      <c r="K102" s="182"/>
      <c r="L102" s="199">
        <f t="shared" si="22"/>
        <v>0</v>
      </c>
      <c r="M102" s="130">
        <f t="shared" si="23"/>
        <v>0</v>
      </c>
      <c r="N102" s="42"/>
      <c r="O102" s="44" t="str">
        <f t="shared" si="18"/>
        <v>008070208012S4900000</v>
      </c>
      <c r="P102" s="35">
        <f t="shared" si="19"/>
        <v>1</v>
      </c>
      <c r="Q102" s="35"/>
      <c r="R102" s="25"/>
      <c r="S102" s="32"/>
      <c r="T102" s="32"/>
      <c r="U102" s="32"/>
      <c r="V102" s="32"/>
      <c r="W102" s="27" t="s">
        <v>3125</v>
      </c>
      <c r="X102" s="27"/>
      <c r="Y102" s="27"/>
      <c r="Z102" s="166"/>
      <c r="AA102" s="166"/>
      <c r="AB102" s="56">
        <v>59574.47</v>
      </c>
      <c r="AC102" s="61">
        <v>0</v>
      </c>
      <c r="AD102" s="61"/>
      <c r="AE102" s="57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</row>
    <row r="103" spans="1:84" ht="24" x14ac:dyDescent="0.2">
      <c r="A103" s="180" t="str">
        <f>IF(F103&lt;&gt;"",VLOOKUP(F103,КОСГУ!$A:$B,2,FALSE),IF(E103&lt;&gt;"",VLOOKUP(E103,ВидРасх!$A:$B,2,FALSE), IF(D103&lt;&gt;"",VLOOKUP(D103,ЦелСТ!$A:$B,2,FALSE),IF(C103&lt;&gt;"",VLOOKUP(C103,Р_ПР!$A:$B,2,FALSE),VLOOKUP(B103,Администр!$A:$B,2,FALSE)))))&amp;""</f>
        <v>Предоставление субсидий бюджетным, автономным учреждениям и иным некоммерческим организациям</v>
      </c>
      <c r="B103" s="211" t="str">
        <f t="shared" si="26"/>
        <v>008</v>
      </c>
      <c r="C103" s="211" t="str">
        <f t="shared" si="27"/>
        <v>0702</v>
      </c>
      <c r="D103" s="211" t="str">
        <f t="shared" si="24"/>
        <v>08012S4900</v>
      </c>
      <c r="E103" s="211" t="str">
        <f t="shared" si="25"/>
        <v>600</v>
      </c>
      <c r="F103" s="212" t="str">
        <f t="shared" si="28"/>
        <v/>
      </c>
      <c r="G103" s="182">
        <f t="shared" si="20"/>
        <v>59574.47</v>
      </c>
      <c r="H103" s="182">
        <f t="shared" si="21"/>
        <v>0</v>
      </c>
      <c r="I103" s="182">
        <f t="shared" si="21"/>
        <v>0</v>
      </c>
      <c r="J103" s="182"/>
      <c r="K103" s="182"/>
      <c r="L103" s="199">
        <f t="shared" si="22"/>
        <v>0</v>
      </c>
      <c r="M103" s="130">
        <f t="shared" si="23"/>
        <v>0</v>
      </c>
      <c r="N103" s="42"/>
      <c r="O103" s="44" t="str">
        <f t="shared" si="18"/>
        <v>008070208012S4900600000</v>
      </c>
      <c r="P103" s="35">
        <f t="shared" si="19"/>
        <v>1</v>
      </c>
      <c r="Q103" s="35"/>
      <c r="R103" s="25"/>
      <c r="S103" s="32"/>
      <c r="T103" s="32"/>
      <c r="U103" s="32"/>
      <c r="V103" s="32"/>
      <c r="W103" s="32"/>
      <c r="X103" s="28" t="s">
        <v>3126</v>
      </c>
      <c r="Y103" s="28"/>
      <c r="Z103" s="28"/>
      <c r="AA103" s="28"/>
      <c r="AB103" s="58">
        <v>59574.47</v>
      </c>
      <c r="AC103" s="62">
        <v>0</v>
      </c>
      <c r="AD103" s="62"/>
      <c r="AE103" s="59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</row>
    <row r="104" spans="1:84" hidden="1" x14ac:dyDescent="0.2">
      <c r="A104" s="180" t="str">
        <f>IF(F104&lt;&gt;"",VLOOKUP(F104,КОСГУ!$A:$B,2,FALSE),IF(E104&lt;&gt;"",VLOOKUP(E104,ВидРасх!$A:$B,2,FALSE), IF(D104&lt;&gt;"",VLOOKUP(D104,ЦелСТ!$A:$B,2,FALSE),IF(C104&lt;&gt;"",VLOOKUP(C104,Р_ПР!$A:$B,2,FALSE),VLOOKUP(B104,Администр!$A:$B,2,FALSE)))))&amp;""</f>
        <v>Субсидии бюджетным учреждениям</v>
      </c>
      <c r="B104" s="211" t="str">
        <f t="shared" si="26"/>
        <v>008</v>
      </c>
      <c r="C104" s="211" t="str">
        <f t="shared" si="27"/>
        <v>0702</v>
      </c>
      <c r="D104" s="211" t="str">
        <f t="shared" si="24"/>
        <v>08012S4900</v>
      </c>
      <c r="E104" s="211" t="str">
        <f t="shared" si="25"/>
        <v>610</v>
      </c>
      <c r="F104" s="212" t="str">
        <f t="shared" si="28"/>
        <v/>
      </c>
      <c r="G104" s="182">
        <f t="shared" si="20"/>
        <v>0</v>
      </c>
      <c r="H104" s="182">
        <f t="shared" si="21"/>
        <v>0</v>
      </c>
      <c r="I104" s="182">
        <f t="shared" si="21"/>
        <v>0</v>
      </c>
      <c r="J104" s="182"/>
      <c r="K104" s="182"/>
      <c r="L104" s="199" t="e">
        <f t="shared" si="22"/>
        <v>#DIV/0!</v>
      </c>
      <c r="M104" s="130">
        <f t="shared" si="23"/>
        <v>0</v>
      </c>
      <c r="N104" s="42"/>
      <c r="O104" s="44" t="e">
        <f t="shared" si="18"/>
        <v>#DIV/0!</v>
      </c>
      <c r="P104" s="35" t="e">
        <f t="shared" si="19"/>
        <v>#DIV/0!</v>
      </c>
      <c r="Q104" s="35"/>
      <c r="R104" s="25"/>
      <c r="S104" s="32"/>
      <c r="T104" s="32"/>
      <c r="U104" s="32"/>
      <c r="V104" s="32"/>
      <c r="W104" s="32"/>
      <c r="X104" s="32"/>
      <c r="Y104" s="27" t="s">
        <v>3127</v>
      </c>
      <c r="Z104" s="27"/>
      <c r="AA104" s="27"/>
      <c r="AB104" s="58"/>
      <c r="AC104" s="62"/>
      <c r="AD104" s="62"/>
      <c r="AE104" s="59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</row>
    <row r="105" spans="1:84" hidden="1" x14ac:dyDescent="0.2">
      <c r="A105" s="180" t="e">
        <f>IF(F105&lt;&gt;"",VLOOKUP(F105,КОСГУ!$A:$B,2,FALSE),IF(E105&lt;&gt;"",VLOOKUP(E105,ВидРасх!$A:$B,2,FALSE), IF(D105&lt;&gt;"",VLOOKUP(D105,ЦелСТ!$A:$B,2,FALSE),IF(C105&lt;&gt;"",VLOOKUP(C105,Р_ПР!$A:$B,2,FALSE),VLOOKUP(B105,Администр!$A:$B,2,FALSE)))))&amp;""</f>
        <v>#N/A</v>
      </c>
      <c r="B105" s="211" t="str">
        <f t="shared" si="26"/>
        <v/>
      </c>
      <c r="C105" s="211" t="str">
        <f t="shared" si="27"/>
        <v/>
      </c>
      <c r="D105" s="211" t="str">
        <f t="shared" si="24"/>
        <v/>
      </c>
      <c r="E105" s="211" t="str">
        <f t="shared" si="25"/>
        <v/>
      </c>
      <c r="F105" s="212" t="str">
        <f t="shared" si="28"/>
        <v>0</v>
      </c>
      <c r="G105" s="182">
        <f t="shared" si="20"/>
        <v>59574.47</v>
      </c>
      <c r="H105" s="182">
        <f t="shared" si="21"/>
        <v>0</v>
      </c>
      <c r="I105" s="182">
        <f t="shared" si="21"/>
        <v>0</v>
      </c>
      <c r="J105" s="182"/>
      <c r="K105" s="182"/>
      <c r="L105" s="199">
        <f t="shared" si="22"/>
        <v>0</v>
      </c>
      <c r="M105" s="130">
        <f t="shared" si="23"/>
        <v>0</v>
      </c>
      <c r="N105" s="42"/>
      <c r="O105" s="44" t="str">
        <f t="shared" si="18"/>
        <v>0000</v>
      </c>
      <c r="P105" s="35" t="e">
        <f t="shared" si="19"/>
        <v>#DIV/0!</v>
      </c>
      <c r="Q105" s="35"/>
      <c r="R105" s="25"/>
      <c r="S105" s="32"/>
      <c r="T105" s="32"/>
      <c r="U105" s="32"/>
      <c r="V105" s="32"/>
      <c r="W105" s="32"/>
      <c r="X105" s="32"/>
      <c r="Y105" s="32"/>
      <c r="Z105" s="167" t="s">
        <v>1246</v>
      </c>
      <c r="AA105" s="167"/>
      <c r="AB105" s="232">
        <v>59574.47</v>
      </c>
      <c r="AC105" s="233">
        <v>0</v>
      </c>
      <c r="AD105" s="233"/>
      <c r="AE105" s="170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</row>
    <row r="106" spans="1:84" ht="24" x14ac:dyDescent="0.2">
      <c r="A106" s="180" t="str">
        <f>IF(F106&lt;&gt;"",VLOOKUP(F106,КОСГУ!$A:$B,2,FALSE),IF(E106&lt;&gt;"",VLOOKUP(E106,ВидРасх!$A:$B,2,FALSE), IF(D106&lt;&gt;"",VLOOKUP(D106,ЦелСТ!$A:$B,2,FALSE),IF(C106&lt;&gt;"",VLOOKUP(C106,Р_ПР!$A:$B,2,FALSE),VLOOKUP(B106,Администр!$A:$B,2,FALSE)))))&amp;""</f>
        <v>Приведение в соответствии с брендбуком "Точки роста" помещений муниципальных общеобразовательных организаций</v>
      </c>
      <c r="B106" s="211" t="str">
        <f t="shared" si="26"/>
        <v>008</v>
      </c>
      <c r="C106" s="211" t="str">
        <f t="shared" si="27"/>
        <v>0702</v>
      </c>
      <c r="D106" s="211" t="str">
        <f t="shared" si="24"/>
        <v>08012S4910</v>
      </c>
      <c r="E106" s="211" t="str">
        <f t="shared" si="25"/>
        <v/>
      </c>
      <c r="F106" s="212" t="str">
        <f t="shared" si="28"/>
        <v/>
      </c>
      <c r="G106" s="182">
        <f t="shared" si="20"/>
        <v>354609.93</v>
      </c>
      <c r="H106" s="182">
        <f t="shared" si="21"/>
        <v>354609.93</v>
      </c>
      <c r="I106" s="182">
        <f t="shared" si="21"/>
        <v>0</v>
      </c>
      <c r="J106" s="182"/>
      <c r="K106" s="182"/>
      <c r="L106" s="199">
        <f t="shared" si="22"/>
        <v>1</v>
      </c>
      <c r="M106" s="130">
        <f t="shared" si="23"/>
        <v>0</v>
      </c>
      <c r="N106" s="42"/>
      <c r="O106" s="44" t="str">
        <f t="shared" si="18"/>
        <v>008070208012S4910354609,9310</v>
      </c>
      <c r="P106" s="35">
        <f t="shared" si="19"/>
        <v>1</v>
      </c>
      <c r="Q106" s="35"/>
      <c r="R106" s="25"/>
      <c r="S106" s="32"/>
      <c r="T106" s="32"/>
      <c r="U106" s="32"/>
      <c r="V106" s="32"/>
      <c r="W106" s="27" t="s">
        <v>3128</v>
      </c>
      <c r="X106" s="27"/>
      <c r="Y106" s="27"/>
      <c r="Z106" s="166"/>
      <c r="AA106" s="166"/>
      <c r="AB106" s="56">
        <v>354609.93</v>
      </c>
      <c r="AC106" s="61">
        <v>354609.93</v>
      </c>
      <c r="AD106" s="61"/>
      <c r="AE106" s="57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</row>
    <row r="107" spans="1:84" ht="24" x14ac:dyDescent="0.2">
      <c r="A107" s="180" t="str">
        <f>IF(F107&lt;&gt;"",VLOOKUP(F107,КОСГУ!$A:$B,2,FALSE),IF(E107&lt;&gt;"",VLOOKUP(E107,ВидРасх!$A:$B,2,FALSE), IF(D107&lt;&gt;"",VLOOKUP(D107,ЦелСТ!$A:$B,2,FALSE),IF(C107&lt;&gt;"",VLOOKUP(C107,Р_ПР!$A:$B,2,FALSE),VLOOKUP(B107,Администр!$A:$B,2,FALSE)))))&amp;""</f>
        <v>Предоставление субсидий бюджетным, автономным учреждениям и иным некоммерческим организациям</v>
      </c>
      <c r="B107" s="211" t="str">
        <f t="shared" si="26"/>
        <v>008</v>
      </c>
      <c r="C107" s="211" t="str">
        <f t="shared" si="27"/>
        <v>0702</v>
      </c>
      <c r="D107" s="211" t="str">
        <f t="shared" si="24"/>
        <v>08012S4910</v>
      </c>
      <c r="E107" s="211" t="str">
        <f t="shared" si="25"/>
        <v>600</v>
      </c>
      <c r="F107" s="212" t="str">
        <f t="shared" si="28"/>
        <v/>
      </c>
      <c r="G107" s="182">
        <f t="shared" si="20"/>
        <v>354609.93</v>
      </c>
      <c r="H107" s="182">
        <f t="shared" si="21"/>
        <v>354609.93</v>
      </c>
      <c r="I107" s="182">
        <f t="shared" si="21"/>
        <v>0</v>
      </c>
      <c r="J107" s="182"/>
      <c r="K107" s="182"/>
      <c r="L107" s="199">
        <f t="shared" si="22"/>
        <v>1</v>
      </c>
      <c r="M107" s="130">
        <f t="shared" si="23"/>
        <v>0</v>
      </c>
      <c r="N107" s="42"/>
      <c r="O107" s="44" t="str">
        <f t="shared" si="18"/>
        <v>008070208012S4910600354609,9310</v>
      </c>
      <c r="P107" s="35">
        <f t="shared" si="19"/>
        <v>1</v>
      </c>
      <c r="Q107" s="35"/>
      <c r="R107" s="25"/>
      <c r="S107" s="32"/>
      <c r="T107" s="32"/>
      <c r="U107" s="32"/>
      <c r="V107" s="32"/>
      <c r="W107" s="32"/>
      <c r="X107" s="28" t="s">
        <v>3129</v>
      </c>
      <c r="Y107" s="28"/>
      <c r="Z107" s="28"/>
      <c r="AA107" s="28"/>
      <c r="AB107" s="58">
        <v>354609.93</v>
      </c>
      <c r="AC107" s="62">
        <v>354609.93</v>
      </c>
      <c r="AD107" s="62"/>
      <c r="AE107" s="59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</row>
    <row r="108" spans="1:84" hidden="1" x14ac:dyDescent="0.2">
      <c r="A108" s="180" t="str">
        <f>IF(F108&lt;&gt;"",VLOOKUP(F108,КОСГУ!$A:$B,2,FALSE),IF(E108&lt;&gt;"",VLOOKUP(E108,ВидРасх!$A:$B,2,FALSE), IF(D108&lt;&gt;"",VLOOKUP(D108,ЦелСТ!$A:$B,2,FALSE),IF(C108&lt;&gt;"",VLOOKUP(C108,Р_ПР!$A:$B,2,FALSE),VLOOKUP(B108,Администр!$A:$B,2,FALSE)))))&amp;""</f>
        <v>Субсидии бюджетным учреждениям</v>
      </c>
      <c r="B108" s="211" t="str">
        <f t="shared" si="26"/>
        <v>008</v>
      </c>
      <c r="C108" s="211" t="str">
        <f t="shared" si="27"/>
        <v>0702</v>
      </c>
      <c r="D108" s="211" t="str">
        <f t="shared" si="24"/>
        <v>08012S4910</v>
      </c>
      <c r="E108" s="211" t="str">
        <f t="shared" si="25"/>
        <v>610</v>
      </c>
      <c r="F108" s="212" t="str">
        <f t="shared" si="28"/>
        <v/>
      </c>
      <c r="G108" s="182">
        <f t="shared" si="20"/>
        <v>0</v>
      </c>
      <c r="H108" s="182">
        <f t="shared" si="21"/>
        <v>0</v>
      </c>
      <c r="I108" s="182">
        <f t="shared" si="21"/>
        <v>0</v>
      </c>
      <c r="J108" s="182"/>
      <c r="K108" s="182"/>
      <c r="L108" s="199" t="e">
        <f t="shared" si="22"/>
        <v>#DIV/0!</v>
      </c>
      <c r="M108" s="130">
        <f t="shared" si="23"/>
        <v>0</v>
      </c>
      <c r="N108" s="42"/>
      <c r="O108" s="44" t="e">
        <f t="shared" si="18"/>
        <v>#DIV/0!</v>
      </c>
      <c r="P108" s="35" t="e">
        <f t="shared" si="19"/>
        <v>#DIV/0!</v>
      </c>
      <c r="Q108" s="35"/>
      <c r="R108" s="25"/>
      <c r="S108" s="32"/>
      <c r="T108" s="32"/>
      <c r="U108" s="32"/>
      <c r="V108" s="32"/>
      <c r="W108" s="32"/>
      <c r="X108" s="32"/>
      <c r="Y108" s="27" t="s">
        <v>3130</v>
      </c>
      <c r="Z108" s="27"/>
      <c r="AA108" s="27"/>
      <c r="AB108" s="58"/>
      <c r="AC108" s="62"/>
      <c r="AD108" s="62"/>
      <c r="AE108" s="59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</row>
    <row r="109" spans="1:84" hidden="1" x14ac:dyDescent="0.2">
      <c r="A109" s="180" t="e">
        <f>IF(F109&lt;&gt;"",VLOOKUP(F109,КОСГУ!$A:$B,2,FALSE),IF(E109&lt;&gt;"",VLOOKUP(E109,ВидРасх!$A:$B,2,FALSE), IF(D109&lt;&gt;"",VLOOKUP(D109,ЦелСТ!$A:$B,2,FALSE),IF(C109&lt;&gt;"",VLOOKUP(C109,Р_ПР!$A:$B,2,FALSE),VLOOKUP(B109,Администр!$A:$B,2,FALSE)))))&amp;""</f>
        <v>#N/A</v>
      </c>
      <c r="B109" s="211" t="str">
        <f t="shared" si="26"/>
        <v/>
      </c>
      <c r="C109" s="211" t="str">
        <f t="shared" si="27"/>
        <v/>
      </c>
      <c r="D109" s="211" t="str">
        <f t="shared" si="24"/>
        <v/>
      </c>
      <c r="E109" s="211" t="str">
        <f t="shared" si="25"/>
        <v/>
      </c>
      <c r="F109" s="212" t="str">
        <f t="shared" si="28"/>
        <v>0</v>
      </c>
      <c r="G109" s="182">
        <f t="shared" si="20"/>
        <v>354609.93</v>
      </c>
      <c r="H109" s="182">
        <f t="shared" si="21"/>
        <v>354609.93</v>
      </c>
      <c r="I109" s="182">
        <f t="shared" si="21"/>
        <v>0</v>
      </c>
      <c r="J109" s="182"/>
      <c r="K109" s="182"/>
      <c r="L109" s="199">
        <f t="shared" si="22"/>
        <v>1</v>
      </c>
      <c r="M109" s="130">
        <f t="shared" si="23"/>
        <v>0</v>
      </c>
      <c r="N109" s="42"/>
      <c r="O109" s="44" t="str">
        <f t="shared" si="18"/>
        <v>0354609,9310</v>
      </c>
      <c r="P109" s="35" t="e">
        <f t="shared" si="19"/>
        <v>#DIV/0!</v>
      </c>
      <c r="Q109" s="35"/>
      <c r="R109" s="25"/>
      <c r="S109" s="32"/>
      <c r="T109" s="32"/>
      <c r="U109" s="32"/>
      <c r="V109" s="32"/>
      <c r="W109" s="32"/>
      <c r="X109" s="32"/>
      <c r="Y109" s="32"/>
      <c r="Z109" s="167" t="s">
        <v>1246</v>
      </c>
      <c r="AA109" s="167"/>
      <c r="AB109" s="232">
        <v>354609.93</v>
      </c>
      <c r="AC109" s="233">
        <v>354609.93</v>
      </c>
      <c r="AD109" s="233"/>
      <c r="AE109" s="170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</row>
    <row r="110" spans="1:84" x14ac:dyDescent="0.2">
      <c r="A110" s="180" t="e">
        <f>IF(F110&lt;&gt;"",VLOOKUP(F110,КОСГУ!$A:$B,2,FALSE),IF(E110&lt;&gt;"",VLOOKUP(E110,ВидРасх!$A:$B,2,FALSE), IF(D110&lt;&gt;"",VLOOKUP(D110,ЦелСТ!$A:$B,2,FALSE),IF(C110&lt;&gt;"",VLOOKUP(C110,Р_ПР!$A:$B,2,FALSE),VLOOKUP(B110,Администр!$A:$B,2,FALSE)))))&amp;""</f>
        <v>#N/A</v>
      </c>
      <c r="B110" s="211" t="str">
        <f t="shared" si="26"/>
        <v>008</v>
      </c>
      <c r="C110" s="211" t="str">
        <f t="shared" si="27"/>
        <v>0702</v>
      </c>
      <c r="D110" s="211" t="str">
        <f t="shared" si="24"/>
        <v>0801500000</v>
      </c>
      <c r="E110" s="211" t="str">
        <f t="shared" si="25"/>
        <v/>
      </c>
      <c r="F110" s="212" t="str">
        <f t="shared" si="28"/>
        <v/>
      </c>
      <c r="G110" s="182">
        <f t="shared" si="20"/>
        <v>2000000</v>
      </c>
      <c r="H110" s="182">
        <f t="shared" si="21"/>
        <v>951774</v>
      </c>
      <c r="I110" s="182">
        <f t="shared" si="21"/>
        <v>0</v>
      </c>
      <c r="J110" s="182"/>
      <c r="K110" s="182"/>
      <c r="L110" s="199">
        <f t="shared" si="22"/>
        <v>0.475887</v>
      </c>
      <c r="M110" s="130">
        <f t="shared" si="23"/>
        <v>0</v>
      </c>
      <c r="N110" s="42"/>
      <c r="O110" s="44" t="str">
        <f t="shared" si="18"/>
        <v>008070208015000009517740,4758870</v>
      </c>
      <c r="P110" s="35">
        <f t="shared" si="19"/>
        <v>1</v>
      </c>
      <c r="Q110" s="35"/>
      <c r="R110" s="25"/>
      <c r="S110" s="32"/>
      <c r="T110" s="32"/>
      <c r="U110" s="27" t="s">
        <v>1457</v>
      </c>
      <c r="V110" s="27"/>
      <c r="W110" s="27"/>
      <c r="X110" s="27"/>
      <c r="Y110" s="27"/>
      <c r="Z110" s="166"/>
      <c r="AA110" s="166"/>
      <c r="AB110" s="56">
        <v>2000000</v>
      </c>
      <c r="AC110" s="61">
        <v>951774</v>
      </c>
      <c r="AD110" s="61"/>
      <c r="AE110" s="57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</row>
    <row r="111" spans="1:84" x14ac:dyDescent="0.2">
      <c r="A111" s="180" t="e">
        <f>IF(F111&lt;&gt;"",VLOOKUP(F111,КОСГУ!$A:$B,2,FALSE),IF(E111&lt;&gt;"",VLOOKUP(E111,ВидРасх!$A:$B,2,FALSE), IF(D111&lt;&gt;"",VLOOKUP(D111,ЦелСТ!$A:$B,2,FALSE),IF(C111&lt;&gt;"",VLOOKUP(C111,Р_ПР!$A:$B,2,FALSE),VLOOKUP(B111,Администр!$A:$B,2,FALSE)))))&amp;""</f>
        <v>#N/A</v>
      </c>
      <c r="B111" s="211" t="str">
        <f t="shared" si="26"/>
        <v>008</v>
      </c>
      <c r="C111" s="211" t="str">
        <f t="shared" si="27"/>
        <v>0702</v>
      </c>
      <c r="D111" s="211" t="str">
        <f t="shared" si="24"/>
        <v>0801514000</v>
      </c>
      <c r="E111" s="211" t="str">
        <f t="shared" si="25"/>
        <v/>
      </c>
      <c r="F111" s="212" t="str">
        <f t="shared" si="28"/>
        <v/>
      </c>
      <c r="G111" s="182">
        <f t="shared" si="20"/>
        <v>2000000</v>
      </c>
      <c r="H111" s="182">
        <f t="shared" si="21"/>
        <v>951774</v>
      </c>
      <c r="I111" s="182">
        <f t="shared" si="21"/>
        <v>0</v>
      </c>
      <c r="J111" s="182"/>
      <c r="K111" s="182"/>
      <c r="L111" s="199">
        <f t="shared" si="22"/>
        <v>0.475887</v>
      </c>
      <c r="M111" s="130">
        <f t="shared" si="23"/>
        <v>0</v>
      </c>
      <c r="N111" s="42"/>
      <c r="O111" s="44" t="str">
        <f t="shared" si="18"/>
        <v>008070208015140009517740,4758870</v>
      </c>
      <c r="P111" s="35">
        <f t="shared" si="19"/>
        <v>1</v>
      </c>
      <c r="Q111" s="35"/>
      <c r="R111" s="25"/>
      <c r="S111" s="32"/>
      <c r="T111" s="32"/>
      <c r="U111" s="32"/>
      <c r="V111" s="28" t="s">
        <v>1458</v>
      </c>
      <c r="W111" s="28"/>
      <c r="X111" s="28"/>
      <c r="Y111" s="28"/>
      <c r="Z111" s="28"/>
      <c r="AA111" s="28"/>
      <c r="AB111" s="58">
        <v>2000000</v>
      </c>
      <c r="AC111" s="62">
        <v>951774</v>
      </c>
      <c r="AD111" s="62"/>
      <c r="AE111" s="59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</row>
    <row r="112" spans="1:84" ht="20.25" customHeight="1" x14ac:dyDescent="0.2">
      <c r="A112" s="180" t="str">
        <f>IF(F112&lt;&gt;"",VLOOKUP(F112,КОСГУ!$A:$B,2,FALSE),IF(E112&lt;&gt;"",VLOOKUP(E112,ВидРасх!$A:$B,2,FALSE), IF(D112&lt;&gt;"",VLOOKUP(D112,ЦелСТ!$A:$B,2,FALSE),IF(C112&lt;&gt;"",VLOOKUP(C112,Р_ПР!$A:$B,2,FALSE),VLOOKUP(B112,Администр!$A:$B,2,FALSE)))))&amp;""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12" s="211" t="str">
        <f t="shared" si="26"/>
        <v>008</v>
      </c>
      <c r="C112" s="211" t="str">
        <f t="shared" si="27"/>
        <v>0702</v>
      </c>
      <c r="D112" s="211" t="str">
        <f t="shared" si="24"/>
        <v>0801514720</v>
      </c>
      <c r="E112" s="211" t="str">
        <f t="shared" si="25"/>
        <v/>
      </c>
      <c r="F112" s="212" t="str">
        <f t="shared" si="28"/>
        <v/>
      </c>
      <c r="G112" s="182">
        <f t="shared" si="20"/>
        <v>2000000</v>
      </c>
      <c r="H112" s="182">
        <f t="shared" si="21"/>
        <v>951774</v>
      </c>
      <c r="I112" s="182">
        <f t="shared" si="21"/>
        <v>0</v>
      </c>
      <c r="J112" s="182"/>
      <c r="K112" s="182"/>
      <c r="L112" s="199">
        <f t="shared" si="22"/>
        <v>0.475887</v>
      </c>
      <c r="M112" s="130">
        <f t="shared" si="23"/>
        <v>0</v>
      </c>
      <c r="N112" s="42"/>
      <c r="O112" s="44" t="str">
        <f t="shared" si="18"/>
        <v>008070208015147209517740,4758870</v>
      </c>
      <c r="P112" s="35">
        <f t="shared" si="19"/>
        <v>1</v>
      </c>
      <c r="Q112" s="35"/>
      <c r="R112" s="25"/>
      <c r="S112" s="32"/>
      <c r="T112" s="32"/>
      <c r="U112" s="32"/>
      <c r="V112" s="32"/>
      <c r="W112" s="27" t="s">
        <v>3131</v>
      </c>
      <c r="X112" s="27"/>
      <c r="Y112" s="27"/>
      <c r="Z112" s="27"/>
      <c r="AA112" s="27"/>
      <c r="AB112" s="58">
        <v>2000000</v>
      </c>
      <c r="AC112" s="62">
        <v>951774</v>
      </c>
      <c r="AD112" s="62"/>
      <c r="AE112" s="59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</row>
    <row r="113" spans="1:84" ht="24" x14ac:dyDescent="0.2">
      <c r="A113" s="180" t="str">
        <f>IF(F113&lt;&gt;"",VLOOKUP(F113,КОСГУ!$A:$B,2,FALSE),IF(E113&lt;&gt;"",VLOOKUP(E113,ВидРасх!$A:$B,2,FALSE), IF(D113&lt;&gt;"",VLOOKUP(D113,ЦелСТ!$A:$B,2,FALSE),IF(C113&lt;&gt;"",VLOOKUP(C113,Р_ПР!$A:$B,2,FALSE),VLOOKUP(B113,Администр!$A:$B,2,FALSE)))))&amp;""</f>
        <v>Предоставление субсидий бюджетным, автономным учреждениям и иным некоммерческим организациям</v>
      </c>
      <c r="B113" s="211" t="str">
        <f t="shared" si="26"/>
        <v>008</v>
      </c>
      <c r="C113" s="211" t="str">
        <f t="shared" si="27"/>
        <v>0702</v>
      </c>
      <c r="D113" s="211" t="str">
        <f t="shared" si="24"/>
        <v>0801514720</v>
      </c>
      <c r="E113" s="211" t="str">
        <f t="shared" si="25"/>
        <v>600</v>
      </c>
      <c r="F113" s="212" t="str">
        <f t="shared" si="28"/>
        <v/>
      </c>
      <c r="G113" s="182">
        <f t="shared" si="20"/>
        <v>2000000</v>
      </c>
      <c r="H113" s="182">
        <f t="shared" si="21"/>
        <v>951774</v>
      </c>
      <c r="I113" s="182">
        <f t="shared" si="21"/>
        <v>0</v>
      </c>
      <c r="J113" s="182"/>
      <c r="K113" s="182"/>
      <c r="L113" s="199">
        <f t="shared" si="22"/>
        <v>0.475887</v>
      </c>
      <c r="M113" s="130">
        <f t="shared" si="23"/>
        <v>0</v>
      </c>
      <c r="N113" s="42"/>
      <c r="O113" s="44" t="str">
        <f t="shared" si="18"/>
        <v>008070208015147206009517740,4758870</v>
      </c>
      <c r="P113" s="35">
        <f t="shared" si="19"/>
        <v>1</v>
      </c>
      <c r="Q113" s="35"/>
      <c r="R113" s="25"/>
      <c r="S113" s="32"/>
      <c r="T113" s="32"/>
      <c r="U113" s="32"/>
      <c r="V113" s="32"/>
      <c r="W113" s="32"/>
      <c r="X113" s="28" t="s">
        <v>3132</v>
      </c>
      <c r="Y113" s="28"/>
      <c r="Z113" s="28"/>
      <c r="AA113" s="28"/>
      <c r="AB113" s="58">
        <v>2000000</v>
      </c>
      <c r="AC113" s="62">
        <v>951774</v>
      </c>
      <c r="AD113" s="62"/>
      <c r="AE113" s="59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</row>
    <row r="114" spans="1:84" hidden="1" x14ac:dyDescent="0.2">
      <c r="A114" s="180" t="str">
        <f>IF(F114&lt;&gt;"",VLOOKUP(F114,КОСГУ!$A:$B,2,FALSE),IF(E114&lt;&gt;"",VLOOKUP(E114,ВидРасх!$A:$B,2,FALSE), IF(D114&lt;&gt;"",VLOOKUP(D114,ЦелСТ!$A:$B,2,FALSE),IF(C114&lt;&gt;"",VLOOKUP(C114,Р_ПР!$A:$B,2,FALSE),VLOOKUP(B114,Администр!$A:$B,2,FALSE)))))&amp;""</f>
        <v>Субсидии бюджетным учреждениям</v>
      </c>
      <c r="B114" s="211" t="str">
        <f t="shared" si="26"/>
        <v>008</v>
      </c>
      <c r="C114" s="211" t="str">
        <f t="shared" si="27"/>
        <v>0702</v>
      </c>
      <c r="D114" s="211" t="str">
        <f t="shared" si="24"/>
        <v>0801514720</v>
      </c>
      <c r="E114" s="211" t="str">
        <f t="shared" si="25"/>
        <v>610</v>
      </c>
      <c r="F114" s="212" t="str">
        <f t="shared" si="28"/>
        <v/>
      </c>
      <c r="G114" s="182">
        <f t="shared" si="20"/>
        <v>0</v>
      </c>
      <c r="H114" s="182">
        <f t="shared" si="21"/>
        <v>0</v>
      </c>
      <c r="I114" s="182">
        <f t="shared" si="21"/>
        <v>0</v>
      </c>
      <c r="J114" s="182"/>
      <c r="K114" s="182"/>
      <c r="L114" s="199" t="e">
        <f t="shared" si="22"/>
        <v>#DIV/0!</v>
      </c>
      <c r="M114" s="130">
        <f t="shared" si="23"/>
        <v>0</v>
      </c>
      <c r="N114" s="42"/>
      <c r="O114" s="44" t="e">
        <f t="shared" si="18"/>
        <v>#DIV/0!</v>
      </c>
      <c r="P114" s="35" t="e">
        <f t="shared" si="19"/>
        <v>#DIV/0!</v>
      </c>
      <c r="Q114" s="35"/>
      <c r="R114" s="25"/>
      <c r="S114" s="32"/>
      <c r="T114" s="32"/>
      <c r="U114" s="32"/>
      <c r="V114" s="32"/>
      <c r="W114" s="32"/>
      <c r="X114" s="32"/>
      <c r="Y114" s="27" t="s">
        <v>3133</v>
      </c>
      <c r="Z114" s="27"/>
      <c r="AA114" s="27"/>
      <c r="AB114" s="58"/>
      <c r="AC114" s="62"/>
      <c r="AD114" s="62"/>
      <c r="AE114" s="59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</row>
    <row r="115" spans="1:84" hidden="1" x14ac:dyDescent="0.2">
      <c r="A115" s="180" t="e">
        <f>IF(F115&lt;&gt;"",VLOOKUP(F115,КОСГУ!$A:$B,2,FALSE),IF(E115&lt;&gt;"",VLOOKUP(E115,ВидРасх!$A:$B,2,FALSE), IF(D115&lt;&gt;"",VLOOKUP(D115,ЦелСТ!$A:$B,2,FALSE),IF(C115&lt;&gt;"",VLOOKUP(C115,Р_ПР!$A:$B,2,FALSE),VLOOKUP(B115,Администр!$A:$B,2,FALSE)))))&amp;""</f>
        <v>#N/A</v>
      </c>
      <c r="B115" s="211" t="str">
        <f t="shared" si="26"/>
        <v/>
      </c>
      <c r="C115" s="211" t="str">
        <f t="shared" si="27"/>
        <v/>
      </c>
      <c r="D115" s="211" t="str">
        <f t="shared" si="24"/>
        <v/>
      </c>
      <c r="E115" s="211" t="str">
        <f t="shared" si="25"/>
        <v/>
      </c>
      <c r="F115" s="212" t="str">
        <f t="shared" si="28"/>
        <v>0</v>
      </c>
      <c r="G115" s="182">
        <f t="shared" si="20"/>
        <v>2000000</v>
      </c>
      <c r="H115" s="182">
        <f t="shared" si="21"/>
        <v>951774</v>
      </c>
      <c r="I115" s="182">
        <f t="shared" si="21"/>
        <v>0</v>
      </c>
      <c r="J115" s="182"/>
      <c r="K115" s="182"/>
      <c r="L115" s="199">
        <f t="shared" si="22"/>
        <v>0.475887</v>
      </c>
      <c r="M115" s="130">
        <f t="shared" si="23"/>
        <v>0</v>
      </c>
      <c r="N115" s="42"/>
      <c r="O115" s="44" t="str">
        <f t="shared" si="18"/>
        <v>09517740,4758870</v>
      </c>
      <c r="P115" s="35" t="e">
        <f t="shared" si="19"/>
        <v>#DIV/0!</v>
      </c>
      <c r="Q115" s="35"/>
      <c r="R115" s="25"/>
      <c r="S115" s="32"/>
      <c r="T115" s="32"/>
      <c r="U115" s="32"/>
      <c r="V115" s="32"/>
      <c r="W115" s="32"/>
      <c r="X115" s="32"/>
      <c r="Y115" s="32"/>
      <c r="Z115" s="167" t="s">
        <v>1246</v>
      </c>
      <c r="AA115" s="167"/>
      <c r="AB115" s="232">
        <v>2000000</v>
      </c>
      <c r="AC115" s="233">
        <v>951774</v>
      </c>
      <c r="AD115" s="233"/>
      <c r="AE115" s="170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</row>
    <row r="116" spans="1:84" x14ac:dyDescent="0.2">
      <c r="A116" s="180" t="str">
        <f>IF(F116&lt;&gt;"",VLOOKUP(F116,КОСГУ!$A:$B,2,FALSE),IF(E116&lt;&gt;"",VLOOKUP(E116,ВидРасх!$A:$B,2,FALSE), IF(D116&lt;&gt;"",VLOOKUP(D116,ЦелСТ!$A:$B,2,FALSE),IF(C116&lt;&gt;"",VLOOKUP(C116,Р_ПР!$A:$B,2,FALSE),VLOOKUP(B116,Администр!$A:$B,2,FALSE)))))&amp;""</f>
        <v>Дополнительное образование детей</v>
      </c>
      <c r="B116" s="211" t="str">
        <f t="shared" si="26"/>
        <v>008</v>
      </c>
      <c r="C116" s="211" t="str">
        <f t="shared" si="27"/>
        <v>0703</v>
      </c>
      <c r="D116" s="211" t="str">
        <f t="shared" si="24"/>
        <v/>
      </c>
      <c r="E116" s="211" t="str">
        <f t="shared" si="25"/>
        <v/>
      </c>
      <c r="F116" s="212" t="str">
        <f t="shared" si="28"/>
        <v/>
      </c>
      <c r="G116" s="182">
        <f t="shared" si="20"/>
        <v>13598800</v>
      </c>
      <c r="H116" s="182">
        <f t="shared" si="21"/>
        <v>7538245.5800000001</v>
      </c>
      <c r="I116" s="182">
        <f t="shared" si="21"/>
        <v>0</v>
      </c>
      <c r="J116" s="182"/>
      <c r="K116" s="182"/>
      <c r="L116" s="199">
        <f t="shared" si="22"/>
        <v>0.55433167485366353</v>
      </c>
      <c r="M116" s="130">
        <f t="shared" si="23"/>
        <v>0</v>
      </c>
      <c r="N116" s="42"/>
      <c r="O116" s="44" t="str">
        <f t="shared" si="18"/>
        <v>00807037538245,580,5543316748536640</v>
      </c>
      <c r="P116" s="35">
        <f t="shared" si="19"/>
        <v>1</v>
      </c>
      <c r="Q116" s="35"/>
      <c r="R116" s="25"/>
      <c r="S116" s="32"/>
      <c r="T116" s="28" t="s">
        <v>1541</v>
      </c>
      <c r="U116" s="28"/>
      <c r="V116" s="28"/>
      <c r="W116" s="28"/>
      <c r="X116" s="28"/>
      <c r="Y116" s="28"/>
      <c r="Z116" s="165"/>
      <c r="AA116" s="165"/>
      <c r="AB116" s="56">
        <v>13598800</v>
      </c>
      <c r="AC116" s="61">
        <v>7538245.5800000001</v>
      </c>
      <c r="AD116" s="61"/>
      <c r="AE116" s="57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</row>
    <row r="117" spans="1:84" x14ac:dyDescent="0.2">
      <c r="A117" s="180" t="e">
        <f>IF(F117&lt;&gt;"",VLOOKUP(F117,КОСГУ!$A:$B,2,FALSE),IF(E117&lt;&gt;"",VLOOKUP(E117,ВидРасх!$A:$B,2,FALSE), IF(D117&lt;&gt;"",VLOOKUP(D117,ЦелСТ!$A:$B,2,FALSE),IF(C117&lt;&gt;"",VLOOKUP(C117,Р_ПР!$A:$B,2,FALSE),VLOOKUP(B117,Администр!$A:$B,2,FALSE)))))&amp;""</f>
        <v>#N/A</v>
      </c>
      <c r="B117" s="211" t="str">
        <f t="shared" si="26"/>
        <v>008</v>
      </c>
      <c r="C117" s="211" t="str">
        <f t="shared" si="27"/>
        <v>0703</v>
      </c>
      <c r="D117" s="211" t="str">
        <f t="shared" si="24"/>
        <v>0801200000</v>
      </c>
      <c r="E117" s="211" t="str">
        <f t="shared" si="25"/>
        <v/>
      </c>
      <c r="F117" s="212" t="str">
        <f t="shared" si="28"/>
        <v/>
      </c>
      <c r="G117" s="182">
        <f t="shared" si="20"/>
        <v>13398800</v>
      </c>
      <c r="H117" s="182">
        <f t="shared" si="21"/>
        <v>7469245.5800000001</v>
      </c>
      <c r="I117" s="182">
        <f t="shared" si="21"/>
        <v>0</v>
      </c>
      <c r="J117" s="182"/>
      <c r="K117" s="182"/>
      <c r="L117" s="199">
        <f t="shared" si="22"/>
        <v>0.55745630802758461</v>
      </c>
      <c r="M117" s="130">
        <f t="shared" si="23"/>
        <v>0</v>
      </c>
      <c r="N117" s="42"/>
      <c r="O117" s="44" t="str">
        <f t="shared" si="18"/>
        <v>008070308012000007469245,580,5574563080275850</v>
      </c>
      <c r="P117" s="35">
        <f t="shared" si="19"/>
        <v>1</v>
      </c>
      <c r="Q117" s="35"/>
      <c r="R117" s="25"/>
      <c r="S117" s="32"/>
      <c r="T117" s="32"/>
      <c r="U117" s="27" t="s">
        <v>1542</v>
      </c>
      <c r="V117" s="27"/>
      <c r="W117" s="27"/>
      <c r="X117" s="27"/>
      <c r="Y117" s="27"/>
      <c r="Z117" s="27"/>
      <c r="AA117" s="27"/>
      <c r="AB117" s="58">
        <v>13398800</v>
      </c>
      <c r="AC117" s="62">
        <v>7469245.5800000001</v>
      </c>
      <c r="AD117" s="62"/>
      <c r="AE117" s="59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</row>
    <row r="118" spans="1:84" x14ac:dyDescent="0.2">
      <c r="A118" s="180" t="e">
        <f>IF(F118&lt;&gt;"",VLOOKUP(F118,КОСГУ!$A:$B,2,FALSE),IF(E118&lt;&gt;"",VLOOKUP(E118,ВидРасх!$A:$B,2,FALSE), IF(D118&lt;&gt;"",VLOOKUP(D118,ЦелСТ!$A:$B,2,FALSE),IF(C118&lt;&gt;"",VLOOKUP(C118,Р_ПР!$A:$B,2,FALSE),VLOOKUP(B118,Администр!$A:$B,2,FALSE)))))&amp;""</f>
        <v>#N/A</v>
      </c>
      <c r="B118" s="211" t="str">
        <f t="shared" si="26"/>
        <v>008</v>
      </c>
      <c r="C118" s="211" t="str">
        <f t="shared" si="27"/>
        <v>0703</v>
      </c>
      <c r="D118" s="211" t="str">
        <f t="shared" si="24"/>
        <v>0801280000</v>
      </c>
      <c r="E118" s="211" t="str">
        <f t="shared" si="25"/>
        <v/>
      </c>
      <c r="F118" s="212" t="str">
        <f t="shared" si="28"/>
        <v/>
      </c>
      <c r="G118" s="182">
        <f t="shared" si="20"/>
        <v>13398800</v>
      </c>
      <c r="H118" s="182">
        <f t="shared" si="21"/>
        <v>7469245.5800000001</v>
      </c>
      <c r="I118" s="182">
        <f t="shared" si="21"/>
        <v>0</v>
      </c>
      <c r="J118" s="182"/>
      <c r="K118" s="182"/>
      <c r="L118" s="199">
        <f t="shared" si="22"/>
        <v>0.55745630802758461</v>
      </c>
      <c r="M118" s="130">
        <f t="shared" si="23"/>
        <v>0</v>
      </c>
      <c r="N118" s="42"/>
      <c r="O118" s="44" t="str">
        <f t="shared" si="18"/>
        <v>008070308012800007469245,580,5574563080275850</v>
      </c>
      <c r="P118" s="35">
        <f t="shared" si="19"/>
        <v>1</v>
      </c>
      <c r="Q118" s="35"/>
      <c r="R118" s="25"/>
      <c r="S118" s="32"/>
      <c r="T118" s="32"/>
      <c r="U118" s="32"/>
      <c r="V118" s="28" t="s">
        <v>1728</v>
      </c>
      <c r="W118" s="28"/>
      <c r="X118" s="28"/>
      <c r="Y118" s="28"/>
      <c r="Z118" s="28"/>
      <c r="AA118" s="28"/>
      <c r="AB118" s="58">
        <v>13398800</v>
      </c>
      <c r="AC118" s="62">
        <v>7469245.5800000001</v>
      </c>
      <c r="AD118" s="62"/>
      <c r="AE118" s="59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</row>
    <row r="119" spans="1:84" x14ac:dyDescent="0.2">
      <c r="A119" s="180" t="str">
        <f>IF(F119&lt;&gt;"",VLOOKUP(F119,КОСГУ!$A:$B,2,FALSE),IF(E119&lt;&gt;"",VLOOKUP(E119,ВидРасх!$A:$B,2,FALSE), IF(D119&lt;&gt;"",VLOOKUP(D119,ЦелСТ!$A:$B,2,FALSE),IF(C119&lt;&gt;"",VLOOKUP(C119,Р_ПР!$A:$B,2,FALSE),VLOOKUP(B119,Администр!$A:$B,2,FALSE)))))&amp;""</f>
        <v>Организации дополнительного образования</v>
      </c>
      <c r="B119" s="211" t="str">
        <f t="shared" si="26"/>
        <v>008</v>
      </c>
      <c r="C119" s="211" t="str">
        <f t="shared" si="27"/>
        <v>0703</v>
      </c>
      <c r="D119" s="211" t="str">
        <f t="shared" si="24"/>
        <v>0801280320</v>
      </c>
      <c r="E119" s="211" t="str">
        <f t="shared" si="25"/>
        <v/>
      </c>
      <c r="F119" s="212" t="str">
        <f t="shared" si="28"/>
        <v/>
      </c>
      <c r="G119" s="182">
        <f t="shared" si="20"/>
        <v>13398800</v>
      </c>
      <c r="H119" s="182">
        <f t="shared" si="21"/>
        <v>7469245.5800000001</v>
      </c>
      <c r="I119" s="182">
        <f t="shared" si="21"/>
        <v>0</v>
      </c>
      <c r="J119" s="182"/>
      <c r="K119" s="182"/>
      <c r="L119" s="199">
        <f t="shared" si="22"/>
        <v>0.55745630802758461</v>
      </c>
      <c r="M119" s="130">
        <f t="shared" si="23"/>
        <v>0</v>
      </c>
      <c r="N119" s="42"/>
      <c r="O119" s="44" t="str">
        <f t="shared" si="18"/>
        <v>008070308012803207469245,580,5574563080275850</v>
      </c>
      <c r="P119" s="35">
        <f t="shared" si="19"/>
        <v>1</v>
      </c>
      <c r="Q119" s="35"/>
      <c r="R119" s="25"/>
      <c r="S119" s="32"/>
      <c r="T119" s="32"/>
      <c r="U119" s="32"/>
      <c r="V119" s="32"/>
      <c r="W119" s="27" t="s">
        <v>1729</v>
      </c>
      <c r="X119" s="27"/>
      <c r="Y119" s="27"/>
      <c r="Z119" s="27"/>
      <c r="AA119" s="27"/>
      <c r="AB119" s="58">
        <v>13398800</v>
      </c>
      <c r="AC119" s="62">
        <v>7469245.5800000001</v>
      </c>
      <c r="AD119" s="62"/>
      <c r="AE119" s="5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</row>
    <row r="120" spans="1:84" ht="24" x14ac:dyDescent="0.2">
      <c r="A120" s="180" t="str">
        <f>IF(F120&lt;&gt;"",VLOOKUP(F120,КОСГУ!$A:$B,2,FALSE),IF(E120&lt;&gt;"",VLOOKUP(E120,ВидРасх!$A:$B,2,FALSE), IF(D120&lt;&gt;"",VLOOKUP(D120,ЦелСТ!$A:$B,2,FALSE),IF(C120&lt;&gt;"",VLOOKUP(C120,Р_ПР!$A:$B,2,FALSE),VLOOKUP(B120,Администр!$A:$B,2,FALSE)))))&amp;""</f>
        <v>Предоставление субсидий бюджетным, автономным учреждениям и иным некоммерческим организациям</v>
      </c>
      <c r="B120" s="211" t="str">
        <f t="shared" si="26"/>
        <v>008</v>
      </c>
      <c r="C120" s="211" t="str">
        <f t="shared" si="27"/>
        <v>0703</v>
      </c>
      <c r="D120" s="211" t="str">
        <f t="shared" si="24"/>
        <v>0801280320</v>
      </c>
      <c r="E120" s="211" t="str">
        <f t="shared" si="25"/>
        <v>600</v>
      </c>
      <c r="F120" s="212" t="str">
        <f t="shared" si="28"/>
        <v/>
      </c>
      <c r="G120" s="182">
        <f t="shared" si="20"/>
        <v>13398800</v>
      </c>
      <c r="H120" s="182">
        <f t="shared" si="21"/>
        <v>7469245.5800000001</v>
      </c>
      <c r="I120" s="182">
        <f t="shared" si="21"/>
        <v>0</v>
      </c>
      <c r="J120" s="182"/>
      <c r="K120" s="182"/>
      <c r="L120" s="199">
        <f t="shared" si="22"/>
        <v>0.55745630802758461</v>
      </c>
      <c r="M120" s="130">
        <f t="shared" si="23"/>
        <v>0</v>
      </c>
      <c r="N120" s="42"/>
      <c r="O120" s="44" t="str">
        <f t="shared" si="18"/>
        <v>008070308012803206007469245,580,5574563080275850</v>
      </c>
      <c r="P120" s="35">
        <f t="shared" si="19"/>
        <v>1</v>
      </c>
      <c r="Q120" s="35"/>
      <c r="R120" s="25"/>
      <c r="S120" s="32"/>
      <c r="T120" s="32"/>
      <c r="U120" s="32"/>
      <c r="V120" s="32"/>
      <c r="W120" s="32"/>
      <c r="X120" s="28" t="s">
        <v>1730</v>
      </c>
      <c r="Y120" s="28"/>
      <c r="Z120" s="28"/>
      <c r="AA120" s="28"/>
      <c r="AB120" s="58">
        <v>13398800</v>
      </c>
      <c r="AC120" s="62">
        <v>7469245.5800000001</v>
      </c>
      <c r="AD120" s="62"/>
      <c r="AE120" s="59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</row>
    <row r="121" spans="1:84" x14ac:dyDescent="0.2">
      <c r="A121" s="180" t="str">
        <f>IF(F121&lt;&gt;"",VLOOKUP(F121,КОСГУ!$A:$B,2,FALSE),IF(E121&lt;&gt;"",VLOOKUP(E121,ВидРасх!$A:$B,2,FALSE), IF(D121&lt;&gt;"",VLOOKUP(D121,ЦелСТ!$A:$B,2,FALSE),IF(C121&lt;&gt;"",VLOOKUP(C121,Р_ПР!$A:$B,2,FALSE),VLOOKUP(B121,Администр!$A:$B,2,FALSE)))))&amp;""</f>
        <v>Субсидии бюджетным учреждениям</v>
      </c>
      <c r="B121" s="211" t="str">
        <f t="shared" si="26"/>
        <v>008</v>
      </c>
      <c r="C121" s="211" t="str">
        <f t="shared" si="27"/>
        <v>0703</v>
      </c>
      <c r="D121" s="211" t="str">
        <f t="shared" si="24"/>
        <v>0801280320</v>
      </c>
      <c r="E121" s="211" t="str">
        <f t="shared" si="25"/>
        <v>610</v>
      </c>
      <c r="F121" s="212" t="str">
        <f t="shared" si="28"/>
        <v/>
      </c>
      <c r="G121" s="182">
        <f t="shared" si="20"/>
        <v>7398800</v>
      </c>
      <c r="H121" s="182">
        <f t="shared" si="21"/>
        <v>4166863.34</v>
      </c>
      <c r="I121" s="182">
        <f t="shared" si="21"/>
        <v>0</v>
      </c>
      <c r="J121" s="182"/>
      <c r="K121" s="182"/>
      <c r="L121" s="199">
        <f t="shared" si="22"/>
        <v>0.56318096718386768</v>
      </c>
      <c r="M121" s="130">
        <f t="shared" si="23"/>
        <v>0</v>
      </c>
      <c r="N121" s="42"/>
      <c r="O121" s="44" t="str">
        <f t="shared" si="18"/>
        <v>008070308012803206104166863,340,5631809671838680</v>
      </c>
      <c r="P121" s="35">
        <f t="shared" si="19"/>
        <v>1</v>
      </c>
      <c r="Q121" s="35"/>
      <c r="R121" s="25"/>
      <c r="S121" s="32"/>
      <c r="T121" s="32"/>
      <c r="U121" s="32"/>
      <c r="V121" s="32"/>
      <c r="W121" s="32"/>
      <c r="X121" s="32"/>
      <c r="Y121" s="174" t="s">
        <v>2511</v>
      </c>
      <c r="Z121" s="174"/>
      <c r="AA121" s="174"/>
      <c r="AB121" s="175">
        <v>7398800</v>
      </c>
      <c r="AC121" s="176">
        <v>4166863.34</v>
      </c>
      <c r="AD121" s="176"/>
      <c r="AE121" s="177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</row>
    <row r="122" spans="1:84" x14ac:dyDescent="0.2">
      <c r="A122" s="180" t="str">
        <f>IF(F122&lt;&gt;"",VLOOKUP(F122,КОСГУ!$A:$B,2,FALSE),IF(E122&lt;&gt;"",VLOOKUP(E122,ВидРасх!$A:$B,2,FALSE), IF(D122&lt;&gt;"",VLOOKUP(D122,ЦелСТ!$A:$B,2,FALSE),IF(C122&lt;&gt;"",VLOOKUP(C122,Р_ПР!$A:$B,2,FALSE),VLOOKUP(B122,Администр!$A:$B,2,FALSE)))))&amp;""</f>
        <v>Субсидии автономным учреждениям</v>
      </c>
      <c r="B122" s="211" t="str">
        <f t="shared" si="26"/>
        <v>008</v>
      </c>
      <c r="C122" s="211" t="str">
        <f t="shared" si="27"/>
        <v>0703</v>
      </c>
      <c r="D122" s="211" t="str">
        <f t="shared" si="24"/>
        <v>0801280320</v>
      </c>
      <c r="E122" s="211" t="str">
        <f t="shared" si="25"/>
        <v>620</v>
      </c>
      <c r="F122" s="212" t="str">
        <f t="shared" si="28"/>
        <v/>
      </c>
      <c r="G122" s="182">
        <f t="shared" si="20"/>
        <v>6000000</v>
      </c>
      <c r="H122" s="182">
        <f t="shared" si="21"/>
        <v>3302382.24</v>
      </c>
      <c r="I122" s="182">
        <f t="shared" si="21"/>
        <v>0</v>
      </c>
      <c r="J122" s="182"/>
      <c r="K122" s="182"/>
      <c r="L122" s="199">
        <f t="shared" si="22"/>
        <v>0.55039704</v>
      </c>
      <c r="M122" s="130">
        <f t="shared" si="23"/>
        <v>0</v>
      </c>
      <c r="N122" s="42"/>
      <c r="O122" s="44" t="str">
        <f t="shared" si="18"/>
        <v>008070308012803206203302382,240,550397040</v>
      </c>
      <c r="P122" s="35">
        <f t="shared" si="19"/>
        <v>1</v>
      </c>
      <c r="Q122" s="35"/>
      <c r="R122" s="25"/>
      <c r="S122" s="32"/>
      <c r="T122" s="32"/>
      <c r="U122" s="32"/>
      <c r="V122" s="32"/>
      <c r="W122" s="32"/>
      <c r="X122" s="32"/>
      <c r="Y122" s="174" t="s">
        <v>2512</v>
      </c>
      <c r="Z122" s="174"/>
      <c r="AA122" s="174"/>
      <c r="AB122" s="175">
        <v>6000000</v>
      </c>
      <c r="AC122" s="176">
        <v>3302382.24</v>
      </c>
      <c r="AD122" s="176"/>
      <c r="AE122" s="177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</row>
    <row r="123" spans="1:84" x14ac:dyDescent="0.2">
      <c r="A123" s="180" t="e">
        <f>IF(F123&lt;&gt;"",VLOOKUP(F123,КОСГУ!$A:$B,2,FALSE),IF(E123&lt;&gt;"",VLOOKUP(E123,ВидРасх!$A:$B,2,FALSE), IF(D123&lt;&gt;"",VLOOKUP(D123,ЦелСТ!$A:$B,2,FALSE),IF(C123&lt;&gt;"",VLOOKUP(C123,Р_ПР!$A:$B,2,FALSE),VLOOKUP(B123,Администр!$A:$B,2,FALSE)))))&amp;""</f>
        <v>#N/A</v>
      </c>
      <c r="B123" s="211" t="str">
        <f t="shared" si="26"/>
        <v>008</v>
      </c>
      <c r="C123" s="211" t="str">
        <f t="shared" si="27"/>
        <v>0703</v>
      </c>
      <c r="D123" s="211" t="str">
        <f t="shared" si="24"/>
        <v>0801500000</v>
      </c>
      <c r="E123" s="211" t="str">
        <f t="shared" si="25"/>
        <v/>
      </c>
      <c r="F123" s="212" t="str">
        <f t="shared" si="28"/>
        <v/>
      </c>
      <c r="G123" s="182">
        <f t="shared" si="20"/>
        <v>200000</v>
      </c>
      <c r="H123" s="182">
        <f t="shared" si="21"/>
        <v>69000</v>
      </c>
      <c r="I123" s="182">
        <f t="shared" si="21"/>
        <v>0</v>
      </c>
      <c r="J123" s="182"/>
      <c r="K123" s="182"/>
      <c r="L123" s="199">
        <f t="shared" si="22"/>
        <v>0.34499999999999997</v>
      </c>
      <c r="M123" s="130">
        <f t="shared" si="23"/>
        <v>0</v>
      </c>
      <c r="N123" s="42"/>
      <c r="O123" s="44" t="str">
        <f t="shared" si="18"/>
        <v>00807030801500000690000,3450</v>
      </c>
      <c r="P123" s="35">
        <f t="shared" si="19"/>
        <v>1</v>
      </c>
      <c r="Q123" s="35"/>
      <c r="R123" s="25"/>
      <c r="S123" s="32"/>
      <c r="T123" s="32"/>
      <c r="U123" s="27" t="s">
        <v>1543</v>
      </c>
      <c r="V123" s="27"/>
      <c r="W123" s="27"/>
      <c r="X123" s="27"/>
      <c r="Y123" s="166"/>
      <c r="Z123" s="166"/>
      <c r="AA123" s="166"/>
      <c r="AB123" s="56">
        <v>200000</v>
      </c>
      <c r="AC123" s="61">
        <v>69000</v>
      </c>
      <c r="AD123" s="61"/>
      <c r="AE123" s="57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</row>
    <row r="124" spans="1:84" x14ac:dyDescent="0.2">
      <c r="A124" s="180" t="e">
        <f>IF(F124&lt;&gt;"",VLOOKUP(F124,КОСГУ!$A:$B,2,FALSE),IF(E124&lt;&gt;"",VLOOKUP(E124,ВидРасх!$A:$B,2,FALSE), IF(D124&lt;&gt;"",VLOOKUP(D124,ЦелСТ!$A:$B,2,FALSE),IF(C124&lt;&gt;"",VLOOKUP(C124,Р_ПР!$A:$B,2,FALSE),VLOOKUP(B124,Администр!$A:$B,2,FALSE)))))&amp;""</f>
        <v>#N/A</v>
      </c>
      <c r="B124" s="211" t="str">
        <f t="shared" si="26"/>
        <v>008</v>
      </c>
      <c r="C124" s="211" t="str">
        <f t="shared" si="27"/>
        <v>0703</v>
      </c>
      <c r="D124" s="211" t="str">
        <f t="shared" si="24"/>
        <v>0801514000</v>
      </c>
      <c r="E124" s="211" t="str">
        <f t="shared" si="25"/>
        <v/>
      </c>
      <c r="F124" s="212" t="str">
        <f t="shared" si="28"/>
        <v/>
      </c>
      <c r="G124" s="182">
        <f t="shared" si="20"/>
        <v>200000</v>
      </c>
      <c r="H124" s="182">
        <f t="shared" si="21"/>
        <v>69000</v>
      </c>
      <c r="I124" s="182">
        <f t="shared" si="21"/>
        <v>0</v>
      </c>
      <c r="J124" s="182"/>
      <c r="K124" s="182"/>
      <c r="L124" s="199">
        <f t="shared" si="22"/>
        <v>0.34499999999999997</v>
      </c>
      <c r="M124" s="130">
        <f t="shared" si="23"/>
        <v>0</v>
      </c>
      <c r="N124" s="42"/>
      <c r="O124" s="44" t="str">
        <f t="shared" si="18"/>
        <v>00807030801514000690000,3450</v>
      </c>
      <c r="P124" s="35">
        <f t="shared" si="19"/>
        <v>1</v>
      </c>
      <c r="Q124" s="35"/>
      <c r="R124" s="25"/>
      <c r="S124" s="32"/>
      <c r="T124" s="32"/>
      <c r="U124" s="32"/>
      <c r="V124" s="28" t="s">
        <v>1544</v>
      </c>
      <c r="W124" s="28"/>
      <c r="X124" s="28"/>
      <c r="Y124" s="28"/>
      <c r="Z124" s="28"/>
      <c r="AA124" s="28"/>
      <c r="AB124" s="58">
        <v>200000</v>
      </c>
      <c r="AC124" s="62">
        <v>69000</v>
      </c>
      <c r="AD124" s="62"/>
      <c r="AE124" s="59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</row>
    <row r="125" spans="1:84" ht="12" customHeight="1" x14ac:dyDescent="0.2">
      <c r="A125" s="180" t="str">
        <f>IF(F125&lt;&gt;"",VLOOKUP(F125,КОСГУ!$A:$B,2,FALSE),IF(E125&lt;&gt;"",VLOOKUP(E125,ВидРасх!$A:$B,2,FALSE), IF(D125&lt;&gt;"",VLOOKUP(D125,ЦелСТ!$A:$B,2,FALSE),IF(C125&lt;&gt;"",VLOOKUP(C125,Р_ПР!$A:$B,2,FALSE),VLOOKUP(B125,Администр!$A:$B,2,FALSE)))))&amp;""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5" s="211" t="str">
        <f t="shared" si="26"/>
        <v>008</v>
      </c>
      <c r="C125" s="211" t="str">
        <f t="shared" si="27"/>
        <v>0703</v>
      </c>
      <c r="D125" s="211" t="str">
        <f t="shared" si="24"/>
        <v>0801514720</v>
      </c>
      <c r="E125" s="211" t="str">
        <f t="shared" si="25"/>
        <v/>
      </c>
      <c r="F125" s="212" t="str">
        <f t="shared" si="28"/>
        <v/>
      </c>
      <c r="G125" s="182">
        <f t="shared" si="20"/>
        <v>200000</v>
      </c>
      <c r="H125" s="182">
        <f t="shared" si="21"/>
        <v>69000</v>
      </c>
      <c r="I125" s="182">
        <f t="shared" si="21"/>
        <v>0</v>
      </c>
      <c r="J125" s="182"/>
      <c r="K125" s="182"/>
      <c r="L125" s="199">
        <f t="shared" si="22"/>
        <v>0.34499999999999997</v>
      </c>
      <c r="M125" s="130">
        <f t="shared" si="23"/>
        <v>0</v>
      </c>
      <c r="N125" s="42"/>
      <c r="O125" s="44" t="str">
        <f t="shared" si="18"/>
        <v>00807030801514720690000,3450</v>
      </c>
      <c r="P125" s="35">
        <f t="shared" si="19"/>
        <v>1</v>
      </c>
      <c r="Q125" s="35"/>
      <c r="R125" s="25"/>
      <c r="S125" s="32"/>
      <c r="T125" s="32"/>
      <c r="U125" s="32"/>
      <c r="V125" s="32"/>
      <c r="W125" s="27" t="s">
        <v>3134</v>
      </c>
      <c r="X125" s="27"/>
      <c r="Y125" s="27"/>
      <c r="Z125" s="27"/>
      <c r="AA125" s="27"/>
      <c r="AB125" s="58">
        <v>200000</v>
      </c>
      <c r="AC125" s="62">
        <v>69000</v>
      </c>
      <c r="AD125" s="62"/>
      <c r="AE125" s="59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</row>
    <row r="126" spans="1:84" ht="24" x14ac:dyDescent="0.2">
      <c r="A126" s="180" t="str">
        <f>IF(F126&lt;&gt;"",VLOOKUP(F126,КОСГУ!$A:$B,2,FALSE),IF(E126&lt;&gt;"",VLOOKUP(E126,ВидРасх!$A:$B,2,FALSE), IF(D126&lt;&gt;"",VLOOKUP(D126,ЦелСТ!$A:$B,2,FALSE),IF(C126&lt;&gt;"",VLOOKUP(C126,Р_ПР!$A:$B,2,FALSE),VLOOKUP(B126,Администр!$A:$B,2,FALSE)))))&amp;""</f>
        <v>Предоставление субсидий бюджетным, автономным учреждениям и иным некоммерческим организациям</v>
      </c>
      <c r="B126" s="211" t="str">
        <f t="shared" si="26"/>
        <v>008</v>
      </c>
      <c r="C126" s="211" t="str">
        <f t="shared" si="27"/>
        <v>0703</v>
      </c>
      <c r="D126" s="211" t="str">
        <f t="shared" si="24"/>
        <v>0801514720</v>
      </c>
      <c r="E126" s="211" t="str">
        <f t="shared" si="25"/>
        <v>600</v>
      </c>
      <c r="F126" s="212" t="str">
        <f t="shared" si="28"/>
        <v/>
      </c>
      <c r="G126" s="182">
        <f t="shared" si="20"/>
        <v>200000</v>
      </c>
      <c r="H126" s="182">
        <f t="shared" si="21"/>
        <v>69000</v>
      </c>
      <c r="I126" s="182">
        <f t="shared" si="21"/>
        <v>0</v>
      </c>
      <c r="J126" s="182"/>
      <c r="K126" s="182"/>
      <c r="L126" s="199">
        <f t="shared" si="22"/>
        <v>0.34499999999999997</v>
      </c>
      <c r="M126" s="130">
        <f t="shared" si="23"/>
        <v>0</v>
      </c>
      <c r="N126" s="42"/>
      <c r="O126" s="44" t="str">
        <f t="shared" si="18"/>
        <v>00807030801514720600690000,3450</v>
      </c>
      <c r="P126" s="35">
        <f t="shared" si="19"/>
        <v>1</v>
      </c>
      <c r="Q126" s="35"/>
      <c r="R126" s="25"/>
      <c r="S126" s="32"/>
      <c r="T126" s="32"/>
      <c r="U126" s="32"/>
      <c r="V126" s="32"/>
      <c r="W126" s="32"/>
      <c r="X126" s="28" t="s">
        <v>3135</v>
      </c>
      <c r="Y126" s="28"/>
      <c r="Z126" s="28"/>
      <c r="AA126" s="28"/>
      <c r="AB126" s="58">
        <v>200000</v>
      </c>
      <c r="AC126" s="62">
        <v>69000</v>
      </c>
      <c r="AD126" s="62"/>
      <c r="AE126" s="59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</row>
    <row r="127" spans="1:84" hidden="1" x14ac:dyDescent="0.2">
      <c r="A127" s="180" t="str">
        <f>IF(F127&lt;&gt;"",VLOOKUP(F127,КОСГУ!$A:$B,2,FALSE),IF(E127&lt;&gt;"",VLOOKUP(E127,ВидРасх!$A:$B,2,FALSE), IF(D127&lt;&gt;"",VLOOKUP(D127,ЦелСТ!$A:$B,2,FALSE),IF(C127&lt;&gt;"",VLOOKUP(C127,Р_ПР!$A:$B,2,FALSE),VLOOKUP(B127,Администр!$A:$B,2,FALSE)))))&amp;""</f>
        <v>Субсидии бюджетным учреждениям</v>
      </c>
      <c r="B127" s="211" t="str">
        <f t="shared" si="26"/>
        <v>008</v>
      </c>
      <c r="C127" s="211" t="str">
        <f t="shared" si="27"/>
        <v>0703</v>
      </c>
      <c r="D127" s="211" t="str">
        <f t="shared" si="24"/>
        <v>0801514720</v>
      </c>
      <c r="E127" s="211" t="str">
        <f t="shared" si="25"/>
        <v>610</v>
      </c>
      <c r="F127" s="212" t="str">
        <f t="shared" si="28"/>
        <v/>
      </c>
      <c r="G127" s="182">
        <f t="shared" si="20"/>
        <v>0</v>
      </c>
      <c r="H127" s="182">
        <f t="shared" si="21"/>
        <v>0</v>
      </c>
      <c r="I127" s="182">
        <f t="shared" si="21"/>
        <v>0</v>
      </c>
      <c r="J127" s="182"/>
      <c r="K127" s="182"/>
      <c r="L127" s="199" t="e">
        <f t="shared" si="22"/>
        <v>#DIV/0!</v>
      </c>
      <c r="M127" s="130">
        <f t="shared" si="23"/>
        <v>0</v>
      </c>
      <c r="N127" s="42"/>
      <c r="O127" s="44" t="e">
        <f t="shared" si="18"/>
        <v>#DIV/0!</v>
      </c>
      <c r="P127" s="35" t="e">
        <f t="shared" si="19"/>
        <v>#DIV/0!</v>
      </c>
      <c r="Q127" s="35"/>
      <c r="R127" s="25"/>
      <c r="S127" s="32"/>
      <c r="T127" s="32"/>
      <c r="U127" s="32"/>
      <c r="V127" s="32"/>
      <c r="W127" s="32"/>
      <c r="X127" s="32"/>
      <c r="Y127" s="27" t="s">
        <v>3136</v>
      </c>
      <c r="Z127" s="27"/>
      <c r="AA127" s="27"/>
      <c r="AB127" s="58"/>
      <c r="AC127" s="62"/>
      <c r="AD127" s="62"/>
      <c r="AE127" s="59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</row>
    <row r="128" spans="1:84" hidden="1" x14ac:dyDescent="0.2">
      <c r="A128" s="180" t="e">
        <f>IF(F128&lt;&gt;"",VLOOKUP(F128,КОСГУ!$A:$B,2,FALSE),IF(E128&lt;&gt;"",VLOOKUP(E128,ВидРасх!$A:$B,2,FALSE), IF(D128&lt;&gt;"",VLOOKUP(D128,ЦелСТ!$A:$B,2,FALSE),IF(C128&lt;&gt;"",VLOOKUP(C128,Р_ПР!$A:$B,2,FALSE),VLOOKUP(B128,Администр!$A:$B,2,FALSE)))))&amp;""</f>
        <v>#N/A</v>
      </c>
      <c r="B128" s="211" t="str">
        <f t="shared" si="26"/>
        <v/>
      </c>
      <c r="C128" s="211" t="str">
        <f t="shared" si="27"/>
        <v/>
      </c>
      <c r="D128" s="211" t="str">
        <f t="shared" si="24"/>
        <v/>
      </c>
      <c r="E128" s="211" t="str">
        <f t="shared" si="25"/>
        <v/>
      </c>
      <c r="F128" s="212" t="str">
        <f t="shared" si="28"/>
        <v>0</v>
      </c>
      <c r="G128" s="182">
        <f t="shared" si="20"/>
        <v>200000</v>
      </c>
      <c r="H128" s="182">
        <f t="shared" si="21"/>
        <v>69000</v>
      </c>
      <c r="I128" s="182">
        <f t="shared" si="21"/>
        <v>0</v>
      </c>
      <c r="J128" s="182"/>
      <c r="K128" s="182"/>
      <c r="L128" s="199">
        <f t="shared" si="22"/>
        <v>0.34499999999999997</v>
      </c>
      <c r="M128" s="130">
        <f t="shared" si="23"/>
        <v>0</v>
      </c>
      <c r="N128" s="42"/>
      <c r="O128" s="44" t="str">
        <f t="shared" si="18"/>
        <v>0690000,3450</v>
      </c>
      <c r="P128" s="35" t="e">
        <f t="shared" si="19"/>
        <v>#DIV/0!</v>
      </c>
      <c r="Q128" s="35"/>
      <c r="R128" s="25"/>
      <c r="S128" s="32"/>
      <c r="T128" s="32"/>
      <c r="U128" s="32"/>
      <c r="V128" s="32"/>
      <c r="W128" s="32"/>
      <c r="X128" s="32"/>
      <c r="Y128" s="32"/>
      <c r="Z128" s="167" t="s">
        <v>1246</v>
      </c>
      <c r="AA128" s="167"/>
      <c r="AB128" s="232">
        <v>200000</v>
      </c>
      <c r="AC128" s="233">
        <v>69000</v>
      </c>
      <c r="AD128" s="233"/>
      <c r="AE128" s="170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</row>
    <row r="129" spans="1:84" x14ac:dyDescent="0.2">
      <c r="A129" s="180" t="str">
        <f>IF(F129&lt;&gt;"",VLOOKUP(F129,КОСГУ!$A:$B,2,FALSE),IF(E129&lt;&gt;"",VLOOKUP(E129,ВидРасх!$A:$B,2,FALSE), IF(D129&lt;&gt;"",VLOOKUP(D129,ЦелСТ!$A:$B,2,FALSE),IF(C129&lt;&gt;"",VLOOKUP(C129,Р_ПР!$A:$B,2,FALSE),VLOOKUP(B129,Администр!$A:$B,2,FALSE)))))&amp;""</f>
        <v>Другие вопросы в области образования</v>
      </c>
      <c r="B129" s="211" t="str">
        <f t="shared" si="26"/>
        <v>008</v>
      </c>
      <c r="C129" s="211" t="str">
        <f t="shared" si="27"/>
        <v>0709</v>
      </c>
      <c r="D129" s="211" t="str">
        <f t="shared" si="24"/>
        <v/>
      </c>
      <c r="E129" s="211" t="str">
        <f t="shared" si="25"/>
        <v/>
      </c>
      <c r="F129" s="212" t="str">
        <f t="shared" si="28"/>
        <v/>
      </c>
      <c r="G129" s="182">
        <f t="shared" si="20"/>
        <v>17988700</v>
      </c>
      <c r="H129" s="182">
        <f t="shared" si="21"/>
        <v>9804613.3599999994</v>
      </c>
      <c r="I129" s="182">
        <f t="shared" si="21"/>
        <v>0</v>
      </c>
      <c r="J129" s="182"/>
      <c r="K129" s="182"/>
      <c r="L129" s="199">
        <f t="shared" si="22"/>
        <v>0.54504290804782995</v>
      </c>
      <c r="M129" s="130">
        <f t="shared" si="23"/>
        <v>0</v>
      </c>
      <c r="N129" s="42"/>
      <c r="O129" s="44" t="str">
        <f t="shared" si="18"/>
        <v>00807099804613,360,545042908047830</v>
      </c>
      <c r="P129" s="35">
        <f t="shared" si="19"/>
        <v>1</v>
      </c>
      <c r="Q129" s="35"/>
      <c r="R129" s="25"/>
      <c r="S129" s="32"/>
      <c r="T129" s="28" t="s">
        <v>1329</v>
      </c>
      <c r="U129" s="28"/>
      <c r="V129" s="28"/>
      <c r="W129" s="28"/>
      <c r="X129" s="28"/>
      <c r="Y129" s="28"/>
      <c r="Z129" s="165"/>
      <c r="AA129" s="165"/>
      <c r="AB129" s="56">
        <v>17988700</v>
      </c>
      <c r="AC129" s="61">
        <v>9804613.3599999994</v>
      </c>
      <c r="AD129" s="61"/>
      <c r="AE129" s="57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</row>
    <row r="130" spans="1:84" x14ac:dyDescent="0.2">
      <c r="A130" s="180" t="e">
        <f>IF(F130&lt;&gt;"",VLOOKUP(F130,КОСГУ!$A:$B,2,FALSE),IF(E130&lt;&gt;"",VLOOKUP(E130,ВидРасх!$A:$B,2,FALSE), IF(D130&lt;&gt;"",VLOOKUP(D130,ЦелСТ!$A:$B,2,FALSE),IF(C130&lt;&gt;"",VLOOKUP(C130,Р_ПР!$A:$B,2,FALSE),VLOOKUP(B130,Администр!$A:$B,2,FALSE)))))&amp;""</f>
        <v>#N/A</v>
      </c>
      <c r="B130" s="211" t="str">
        <f t="shared" si="26"/>
        <v>008</v>
      </c>
      <c r="C130" s="211" t="str">
        <f t="shared" si="27"/>
        <v>0709</v>
      </c>
      <c r="D130" s="211" t="str">
        <f t="shared" si="24"/>
        <v>0801100000</v>
      </c>
      <c r="E130" s="211" t="str">
        <f t="shared" si="25"/>
        <v/>
      </c>
      <c r="F130" s="212" t="str">
        <f t="shared" si="28"/>
        <v/>
      </c>
      <c r="G130" s="182">
        <f t="shared" si="20"/>
        <v>1115000</v>
      </c>
      <c r="H130" s="182">
        <f t="shared" si="21"/>
        <v>645973.46</v>
      </c>
      <c r="I130" s="182">
        <f t="shared" si="21"/>
        <v>0</v>
      </c>
      <c r="J130" s="182"/>
      <c r="K130" s="182"/>
      <c r="L130" s="199">
        <f t="shared" si="22"/>
        <v>0.57934839461883403</v>
      </c>
      <c r="M130" s="130">
        <f t="shared" si="23"/>
        <v>0</v>
      </c>
      <c r="N130" s="42"/>
      <c r="O130" s="44" t="str">
        <f t="shared" si="18"/>
        <v>00807090801100000645973,460,5793483946188340</v>
      </c>
      <c r="P130" s="35">
        <f t="shared" si="19"/>
        <v>1</v>
      </c>
      <c r="Q130" s="35"/>
      <c r="R130" s="25"/>
      <c r="S130" s="32"/>
      <c r="T130" s="32"/>
      <c r="U130" s="27" t="s">
        <v>1459</v>
      </c>
      <c r="V130" s="27"/>
      <c r="W130" s="27"/>
      <c r="X130" s="27"/>
      <c r="Y130" s="27"/>
      <c r="Z130" s="27"/>
      <c r="AA130" s="27"/>
      <c r="AB130" s="58">
        <v>1115000</v>
      </c>
      <c r="AC130" s="62">
        <v>645973.46</v>
      </c>
      <c r="AD130" s="62"/>
      <c r="AE130" s="59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</row>
    <row r="131" spans="1:84" x14ac:dyDescent="0.2">
      <c r="A131" s="180" t="e">
        <f>IF(F131&lt;&gt;"",VLOOKUP(F131,КОСГУ!$A:$B,2,FALSE),IF(E131&lt;&gt;"",VLOOKUP(E131,ВидРасх!$A:$B,2,FALSE), IF(D131&lt;&gt;"",VLOOKUP(D131,ЦелСТ!$A:$B,2,FALSE),IF(C131&lt;&gt;"",VLOOKUP(C131,Р_ПР!$A:$B,2,FALSE),VLOOKUP(B131,Администр!$A:$B,2,FALSE)))))&amp;""</f>
        <v>#N/A</v>
      </c>
      <c r="B131" s="211" t="str">
        <f t="shared" si="26"/>
        <v>008</v>
      </c>
      <c r="C131" s="211" t="str">
        <f t="shared" si="27"/>
        <v>0709</v>
      </c>
      <c r="D131" s="211" t="str">
        <f t="shared" si="24"/>
        <v>0801180000</v>
      </c>
      <c r="E131" s="211" t="str">
        <f t="shared" si="25"/>
        <v/>
      </c>
      <c r="F131" s="212" t="str">
        <f t="shared" si="28"/>
        <v/>
      </c>
      <c r="G131" s="182">
        <f t="shared" si="20"/>
        <v>1115000</v>
      </c>
      <c r="H131" s="182">
        <f t="shared" si="21"/>
        <v>645973.46</v>
      </c>
      <c r="I131" s="182">
        <f t="shared" si="21"/>
        <v>0</v>
      </c>
      <c r="J131" s="182"/>
      <c r="K131" s="182"/>
      <c r="L131" s="199">
        <f t="shared" si="22"/>
        <v>0.57934839461883403</v>
      </c>
      <c r="M131" s="130">
        <f t="shared" si="23"/>
        <v>0</v>
      </c>
      <c r="N131" s="42"/>
      <c r="O131" s="44" t="str">
        <f t="shared" si="18"/>
        <v>00807090801180000645973,460,5793483946188340</v>
      </c>
      <c r="P131" s="35">
        <f t="shared" si="19"/>
        <v>1</v>
      </c>
      <c r="Q131" s="35"/>
      <c r="R131" s="25"/>
      <c r="S131" s="32"/>
      <c r="T131" s="32"/>
      <c r="U131" s="32"/>
      <c r="V131" s="28" t="s">
        <v>1731</v>
      </c>
      <c r="W131" s="28"/>
      <c r="X131" s="28"/>
      <c r="Y131" s="28"/>
      <c r="Z131" s="28"/>
      <c r="AA131" s="28"/>
      <c r="AB131" s="58">
        <v>1115000</v>
      </c>
      <c r="AC131" s="62">
        <v>645973.46</v>
      </c>
      <c r="AD131" s="62"/>
      <c r="AE131" s="59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</row>
    <row r="132" spans="1:84" ht="24" x14ac:dyDescent="0.2">
      <c r="A132" s="180" t="str">
        <f>IF(F132&lt;&gt;"",VLOOKUP(F132,КОСГУ!$A:$B,2,FALSE),IF(E132&lt;&gt;"",VLOOKUP(E132,ВидРасх!$A:$B,2,FALSE), IF(D132&lt;&gt;"",VLOOKUP(D132,ЦелСТ!$A:$B,2,FALSE),IF(C132&lt;&gt;"",VLOOKUP(C132,Р_ПР!$A:$B,2,FALSE),VLOOKUP(B132,Администр!$A:$B,2,FALSE)))))&amp;""</f>
        <v>Руководство и управление в сфере установленных функций органов местного самоуправления</v>
      </c>
      <c r="B132" s="211" t="str">
        <f t="shared" si="26"/>
        <v>008</v>
      </c>
      <c r="C132" s="211" t="str">
        <f t="shared" si="27"/>
        <v>0709</v>
      </c>
      <c r="D132" s="211" t="str">
        <f t="shared" si="24"/>
        <v>0801180040</v>
      </c>
      <c r="E132" s="211" t="str">
        <f t="shared" si="25"/>
        <v/>
      </c>
      <c r="F132" s="212" t="str">
        <f t="shared" si="28"/>
        <v/>
      </c>
      <c r="G132" s="182">
        <f t="shared" si="20"/>
        <v>1115000</v>
      </c>
      <c r="H132" s="182">
        <f t="shared" si="21"/>
        <v>645973.46</v>
      </c>
      <c r="I132" s="182">
        <f t="shared" si="21"/>
        <v>0</v>
      </c>
      <c r="J132" s="182"/>
      <c r="K132" s="182"/>
      <c r="L132" s="199">
        <f t="shared" si="22"/>
        <v>0.57934839461883403</v>
      </c>
      <c r="M132" s="130">
        <f t="shared" si="23"/>
        <v>0</v>
      </c>
      <c r="N132" s="42"/>
      <c r="O132" s="44" t="str">
        <f t="shared" si="18"/>
        <v>00807090801180040645973,460,5793483946188340</v>
      </c>
      <c r="P132" s="35">
        <f t="shared" si="19"/>
        <v>1</v>
      </c>
      <c r="Q132" s="35"/>
      <c r="R132" s="25"/>
      <c r="S132" s="32"/>
      <c r="T132" s="32"/>
      <c r="U132" s="32"/>
      <c r="V132" s="32"/>
      <c r="W132" s="27" t="s">
        <v>1732</v>
      </c>
      <c r="X132" s="27"/>
      <c r="Y132" s="27"/>
      <c r="Z132" s="27"/>
      <c r="AA132" s="27"/>
      <c r="AB132" s="58">
        <v>1115000</v>
      </c>
      <c r="AC132" s="62">
        <v>645973.46</v>
      </c>
      <c r="AD132" s="62"/>
      <c r="AE132" s="59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</row>
    <row r="133" spans="1:84" ht="24" x14ac:dyDescent="0.2">
      <c r="A133" s="180" t="str">
        <f>IF(F133&lt;&gt;"",VLOOKUP(F133,КОСГУ!$A:$B,2,FALSE),IF(E133&lt;&gt;"",VLOOKUP(E133,ВидРасх!$A:$B,2,FALSE), IF(D133&lt;&gt;"",VLOOKUP(D133,ЦелСТ!$A:$B,2,FALSE),IF(C133&lt;&gt;"",VLOOKUP(C133,Р_ПР!$A:$B,2,FALSE),VLOOKUP(B133,Администр!$A:$B,2,FALSE)))))&amp;""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33" s="211" t="str">
        <f t="shared" si="26"/>
        <v>008</v>
      </c>
      <c r="C133" s="211" t="str">
        <f t="shared" si="27"/>
        <v>0709</v>
      </c>
      <c r="D133" s="211" t="str">
        <f t="shared" si="24"/>
        <v>0801180040</v>
      </c>
      <c r="E133" s="211" t="str">
        <f t="shared" si="25"/>
        <v>100</v>
      </c>
      <c r="F133" s="212" t="str">
        <f t="shared" si="28"/>
        <v/>
      </c>
      <c r="G133" s="182">
        <f t="shared" si="20"/>
        <v>1115000</v>
      </c>
      <c r="H133" s="182">
        <f t="shared" si="21"/>
        <v>645973.46</v>
      </c>
      <c r="I133" s="182">
        <f t="shared" si="21"/>
        <v>0</v>
      </c>
      <c r="J133" s="182"/>
      <c r="K133" s="182"/>
      <c r="L133" s="199">
        <f t="shared" si="22"/>
        <v>0.57934839461883403</v>
      </c>
      <c r="M133" s="130">
        <f t="shared" si="23"/>
        <v>0</v>
      </c>
      <c r="N133" s="42"/>
      <c r="O133" s="44" t="str">
        <f t="shared" si="18"/>
        <v>00807090801180040100645973,460,5793483946188340</v>
      </c>
      <c r="P133" s="35">
        <f t="shared" si="19"/>
        <v>1</v>
      </c>
      <c r="Q133" s="35"/>
      <c r="R133" s="25"/>
      <c r="S133" s="32"/>
      <c r="T133" s="32"/>
      <c r="U133" s="32"/>
      <c r="V133" s="32"/>
      <c r="W133" s="32"/>
      <c r="X133" s="28" t="s">
        <v>1733</v>
      </c>
      <c r="Y133" s="28"/>
      <c r="Z133" s="28"/>
      <c r="AA133" s="28"/>
      <c r="AB133" s="58">
        <v>1115000</v>
      </c>
      <c r="AC133" s="62">
        <v>645973.46</v>
      </c>
      <c r="AD133" s="62"/>
      <c r="AE133" s="59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</row>
    <row r="134" spans="1:84" x14ac:dyDescent="0.2">
      <c r="A134" s="180" t="str">
        <f>IF(F134&lt;&gt;"",VLOOKUP(F134,КОСГУ!$A:$B,2,FALSE),IF(E134&lt;&gt;"",VLOOKUP(E134,ВидРасх!$A:$B,2,FALSE), IF(D134&lt;&gt;"",VLOOKUP(D134,ЦелСТ!$A:$B,2,FALSE),IF(C134&lt;&gt;"",VLOOKUP(C134,Р_ПР!$A:$B,2,FALSE),VLOOKUP(B134,Администр!$A:$B,2,FALSE)))))&amp;""</f>
        <v>Расходы на выплаты персоналу муниципальных органов</v>
      </c>
      <c r="B134" s="211" t="str">
        <f t="shared" si="26"/>
        <v>008</v>
      </c>
      <c r="C134" s="211" t="str">
        <f t="shared" si="27"/>
        <v>0709</v>
      </c>
      <c r="D134" s="211" t="str">
        <f t="shared" si="24"/>
        <v>0801180040</v>
      </c>
      <c r="E134" s="211" t="str">
        <f t="shared" si="25"/>
        <v>120</v>
      </c>
      <c r="F134" s="212" t="str">
        <f t="shared" si="28"/>
        <v/>
      </c>
      <c r="G134" s="182">
        <f t="shared" si="20"/>
        <v>1115000</v>
      </c>
      <c r="H134" s="182">
        <f t="shared" si="21"/>
        <v>645973.46</v>
      </c>
      <c r="I134" s="182">
        <f t="shared" si="21"/>
        <v>0</v>
      </c>
      <c r="J134" s="182"/>
      <c r="K134" s="182"/>
      <c r="L134" s="199">
        <f t="shared" si="22"/>
        <v>0.57934839461883403</v>
      </c>
      <c r="M134" s="130">
        <f t="shared" si="23"/>
        <v>0</v>
      </c>
      <c r="N134" s="42"/>
      <c r="O134" s="44" t="str">
        <f t="shared" ref="O134:O197" si="29">B134&amp;C134&amp;D134&amp;E134&amp;F134&amp;H134&amp;L134&amp;M134</f>
        <v>00807090801180040120645973,460,5793483946188340</v>
      </c>
      <c r="P134" s="35">
        <f t="shared" ref="P134:P197" si="30">IF(O134=O133,"",1)</f>
        <v>1</v>
      </c>
      <c r="Q134" s="35"/>
      <c r="R134" s="25"/>
      <c r="S134" s="32"/>
      <c r="T134" s="32"/>
      <c r="U134" s="32"/>
      <c r="V134" s="32"/>
      <c r="W134" s="32"/>
      <c r="X134" s="32"/>
      <c r="Y134" s="174" t="s">
        <v>2513</v>
      </c>
      <c r="Z134" s="174"/>
      <c r="AA134" s="174"/>
      <c r="AB134" s="175">
        <v>1115000</v>
      </c>
      <c r="AC134" s="176">
        <v>645973.46</v>
      </c>
      <c r="AD134" s="176"/>
      <c r="AE134" s="177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</row>
    <row r="135" spans="1:84" x14ac:dyDescent="0.2">
      <c r="A135" s="180" t="e">
        <f>IF(F135&lt;&gt;"",VLOOKUP(F135,КОСГУ!$A:$B,2,FALSE),IF(E135&lt;&gt;"",VLOOKUP(E135,ВидРасх!$A:$B,2,FALSE), IF(D135&lt;&gt;"",VLOOKUP(D135,ЦелСТ!$A:$B,2,FALSE),IF(C135&lt;&gt;"",VLOOKUP(C135,Р_ПР!$A:$B,2,FALSE),VLOOKUP(B135,Администр!$A:$B,2,FALSE)))))&amp;""</f>
        <v>#N/A</v>
      </c>
      <c r="B135" s="211" t="str">
        <f t="shared" si="26"/>
        <v>008</v>
      </c>
      <c r="C135" s="211" t="str">
        <f t="shared" si="27"/>
        <v>0709</v>
      </c>
      <c r="D135" s="211" t="str">
        <f t="shared" si="24"/>
        <v>0801200000</v>
      </c>
      <c r="E135" s="211" t="str">
        <f t="shared" si="25"/>
        <v/>
      </c>
      <c r="F135" s="212" t="str">
        <f t="shared" si="28"/>
        <v/>
      </c>
      <c r="G135" s="182">
        <f t="shared" ref="G135:G198" si="31">AB135</f>
        <v>15247700</v>
      </c>
      <c r="H135" s="182">
        <f t="shared" ref="H135:I198" si="32">AC135</f>
        <v>8351839.8999999994</v>
      </c>
      <c r="I135" s="182">
        <f t="shared" si="32"/>
        <v>0</v>
      </c>
      <c r="J135" s="182"/>
      <c r="K135" s="182"/>
      <c r="L135" s="199">
        <f t="shared" ref="L135:L198" si="33">H135/G135</f>
        <v>0.54774424339408567</v>
      </c>
      <c r="M135" s="130">
        <f t="shared" ref="M135:M198" si="34">AE135</f>
        <v>0</v>
      </c>
      <c r="N135" s="42"/>
      <c r="O135" s="44" t="str">
        <f t="shared" si="29"/>
        <v>008070908012000008351839,90,5477442433940860</v>
      </c>
      <c r="P135" s="35">
        <f t="shared" si="30"/>
        <v>1</v>
      </c>
      <c r="Q135" s="35"/>
      <c r="R135" s="25"/>
      <c r="S135" s="32"/>
      <c r="T135" s="32"/>
      <c r="U135" s="27" t="s">
        <v>1330</v>
      </c>
      <c r="V135" s="27"/>
      <c r="W135" s="27"/>
      <c r="X135" s="27"/>
      <c r="Y135" s="166"/>
      <c r="Z135" s="166"/>
      <c r="AA135" s="166"/>
      <c r="AB135" s="56">
        <v>15247700</v>
      </c>
      <c r="AC135" s="61">
        <v>8351839.8999999994</v>
      </c>
      <c r="AD135" s="61"/>
      <c r="AE135" s="57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</row>
    <row r="136" spans="1:84" x14ac:dyDescent="0.2">
      <c r="A136" s="180" t="e">
        <f>IF(F136&lt;&gt;"",VLOOKUP(F136,КОСГУ!$A:$B,2,FALSE),IF(E136&lt;&gt;"",VLOOKUP(E136,ВидРасх!$A:$B,2,FALSE), IF(D136&lt;&gt;"",VLOOKUP(D136,ЦелСТ!$A:$B,2,FALSE),IF(C136&lt;&gt;"",VLOOKUP(C136,Р_ПР!$A:$B,2,FALSE),VLOOKUP(B136,Администр!$A:$B,2,FALSE)))))&amp;""</f>
        <v>#N/A</v>
      </c>
      <c r="B136" s="211" t="str">
        <f t="shared" si="26"/>
        <v>008</v>
      </c>
      <c r="C136" s="211" t="str">
        <f t="shared" si="27"/>
        <v>0709</v>
      </c>
      <c r="D136" s="211" t="str">
        <f t="shared" si="24"/>
        <v>0801280000</v>
      </c>
      <c r="E136" s="211" t="str">
        <f t="shared" si="25"/>
        <v/>
      </c>
      <c r="F136" s="212" t="str">
        <f t="shared" si="28"/>
        <v/>
      </c>
      <c r="G136" s="182">
        <f t="shared" si="31"/>
        <v>15247700</v>
      </c>
      <c r="H136" s="182">
        <f t="shared" si="32"/>
        <v>8351839.8999999994</v>
      </c>
      <c r="I136" s="182">
        <f t="shared" si="32"/>
        <v>0</v>
      </c>
      <c r="J136" s="182"/>
      <c r="K136" s="182"/>
      <c r="L136" s="199">
        <f t="shared" si="33"/>
        <v>0.54774424339408567</v>
      </c>
      <c r="M136" s="130">
        <f t="shared" si="34"/>
        <v>0</v>
      </c>
      <c r="N136" s="42"/>
      <c r="O136" s="44" t="str">
        <f t="shared" si="29"/>
        <v>008070908012800008351839,90,5477442433940860</v>
      </c>
      <c r="P136" s="35">
        <f t="shared" si="30"/>
        <v>1</v>
      </c>
      <c r="Q136" s="35"/>
      <c r="R136" s="25"/>
      <c r="S136" s="32"/>
      <c r="T136" s="32"/>
      <c r="U136" s="32"/>
      <c r="V136" s="28" t="s">
        <v>1734</v>
      </c>
      <c r="W136" s="28"/>
      <c r="X136" s="28"/>
      <c r="Y136" s="28"/>
      <c r="Z136" s="28"/>
      <c r="AA136" s="28"/>
      <c r="AB136" s="58">
        <v>15247700</v>
      </c>
      <c r="AC136" s="62">
        <v>8351839.8999999994</v>
      </c>
      <c r="AD136" s="62"/>
      <c r="AE136" s="59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</row>
    <row r="137" spans="1:84" x14ac:dyDescent="0.2">
      <c r="A137" s="180" t="str">
        <f>IF(F137&lt;&gt;"",VLOOKUP(F137,КОСГУ!$A:$B,2,FALSE),IF(E137&lt;&gt;"",VLOOKUP(E137,ВидРасх!$A:$B,2,FALSE), IF(D137&lt;&gt;"",VLOOKUP(D137,ЦелСТ!$A:$B,2,FALSE),IF(C137&lt;&gt;"",VLOOKUP(C137,Р_ПР!$A:$B,2,FALSE),VLOOKUP(B137,Администр!$A:$B,2,FALSE)))))&amp;""</f>
        <v>Учреждения психолого-медико-социального сопровождения</v>
      </c>
      <c r="B137" s="211" t="str">
        <f t="shared" si="26"/>
        <v>008</v>
      </c>
      <c r="C137" s="211" t="str">
        <f t="shared" si="27"/>
        <v>0709</v>
      </c>
      <c r="D137" s="211" t="str">
        <f t="shared" si="24"/>
        <v>0801280340</v>
      </c>
      <c r="E137" s="211" t="str">
        <f t="shared" si="25"/>
        <v/>
      </c>
      <c r="F137" s="212" t="str">
        <f t="shared" si="28"/>
        <v/>
      </c>
      <c r="G137" s="182">
        <f t="shared" si="31"/>
        <v>4124800</v>
      </c>
      <c r="H137" s="182">
        <f t="shared" si="32"/>
        <v>2194554.25</v>
      </c>
      <c r="I137" s="182">
        <f t="shared" si="32"/>
        <v>0</v>
      </c>
      <c r="J137" s="182"/>
      <c r="K137" s="182"/>
      <c r="L137" s="199">
        <f t="shared" si="33"/>
        <v>0.53203894734290147</v>
      </c>
      <c r="M137" s="130">
        <f t="shared" si="34"/>
        <v>0</v>
      </c>
      <c r="N137" s="42"/>
      <c r="O137" s="44" t="str">
        <f t="shared" si="29"/>
        <v>008070908012803402194554,250,5320389473429010</v>
      </c>
      <c r="P137" s="35">
        <f t="shared" si="30"/>
        <v>1</v>
      </c>
      <c r="Q137" s="35"/>
      <c r="R137" s="25"/>
      <c r="S137" s="32"/>
      <c r="T137" s="32"/>
      <c r="U137" s="32"/>
      <c r="V137" s="32"/>
      <c r="W137" s="27" t="s">
        <v>1735</v>
      </c>
      <c r="X137" s="27"/>
      <c r="Y137" s="27"/>
      <c r="Z137" s="27"/>
      <c r="AA137" s="27"/>
      <c r="AB137" s="58">
        <v>4124800</v>
      </c>
      <c r="AC137" s="62">
        <v>2194554.25</v>
      </c>
      <c r="AD137" s="62"/>
      <c r="AE137" s="59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</row>
    <row r="138" spans="1:84" ht="24" x14ac:dyDescent="0.2">
      <c r="A138" s="180" t="str">
        <f>IF(F138&lt;&gt;"",VLOOKUP(F138,КОСГУ!$A:$B,2,FALSE),IF(E138&lt;&gt;"",VLOOKUP(E138,ВидРасх!$A:$B,2,FALSE), IF(D138&lt;&gt;"",VLOOKUP(D138,ЦелСТ!$A:$B,2,FALSE),IF(C138&lt;&gt;"",VLOOKUP(C138,Р_ПР!$A:$B,2,FALSE),VLOOKUP(B138,Администр!$A:$B,2,FALSE)))))&amp;""</f>
        <v>Предоставление субсидий бюджетным, автономным учреждениям и иным некоммерческим организациям</v>
      </c>
      <c r="B138" s="211" t="str">
        <f t="shared" si="26"/>
        <v>008</v>
      </c>
      <c r="C138" s="211" t="str">
        <f t="shared" si="27"/>
        <v>0709</v>
      </c>
      <c r="D138" s="211" t="str">
        <f t="shared" ref="D138:D201" si="35">MID(U138,10,10)&amp;MID(V138,10,10)&amp;MID(W138,10,10)&amp;MID(X138,10,10)&amp;MID(Y138,10,10)</f>
        <v>0801280340</v>
      </c>
      <c r="E138" s="211" t="str">
        <f t="shared" si="25"/>
        <v>600</v>
      </c>
      <c r="F138" s="212" t="str">
        <f t="shared" si="28"/>
        <v/>
      </c>
      <c r="G138" s="182">
        <f t="shared" si="31"/>
        <v>4124800</v>
      </c>
      <c r="H138" s="182">
        <f t="shared" si="32"/>
        <v>2194554.25</v>
      </c>
      <c r="I138" s="182">
        <f t="shared" si="32"/>
        <v>0</v>
      </c>
      <c r="J138" s="182"/>
      <c r="K138" s="182"/>
      <c r="L138" s="199">
        <f t="shared" si="33"/>
        <v>0.53203894734290147</v>
      </c>
      <c r="M138" s="130">
        <f t="shared" si="34"/>
        <v>0</v>
      </c>
      <c r="N138" s="42"/>
      <c r="O138" s="44" t="str">
        <f t="shared" si="29"/>
        <v>008070908012803406002194554,250,5320389473429010</v>
      </c>
      <c r="P138" s="35">
        <f t="shared" si="30"/>
        <v>1</v>
      </c>
      <c r="Q138" s="35"/>
      <c r="R138" s="25"/>
      <c r="S138" s="32"/>
      <c r="T138" s="32"/>
      <c r="U138" s="32"/>
      <c r="V138" s="32"/>
      <c r="W138" s="32"/>
      <c r="X138" s="28" t="s">
        <v>1736</v>
      </c>
      <c r="Y138" s="28"/>
      <c r="Z138" s="28"/>
      <c r="AA138" s="28"/>
      <c r="AB138" s="58">
        <v>4124800</v>
      </c>
      <c r="AC138" s="62">
        <v>2194554.25</v>
      </c>
      <c r="AD138" s="62"/>
      <c r="AE138" s="59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</row>
    <row r="139" spans="1:84" x14ac:dyDescent="0.2">
      <c r="A139" s="180" t="str">
        <f>IF(F139&lt;&gt;"",VLOOKUP(F139,КОСГУ!$A:$B,2,FALSE),IF(E139&lt;&gt;"",VLOOKUP(E139,ВидРасх!$A:$B,2,FALSE), IF(D139&lt;&gt;"",VLOOKUP(D139,ЦелСТ!$A:$B,2,FALSE),IF(C139&lt;&gt;"",VLOOKUP(C139,Р_ПР!$A:$B,2,FALSE),VLOOKUP(B139,Администр!$A:$B,2,FALSE)))))&amp;""</f>
        <v>Субсидии бюджетным учреждениям</v>
      </c>
      <c r="B139" s="211" t="str">
        <f t="shared" si="26"/>
        <v>008</v>
      </c>
      <c r="C139" s="211" t="str">
        <f t="shared" si="27"/>
        <v>0709</v>
      </c>
      <c r="D139" s="211" t="str">
        <f t="shared" si="35"/>
        <v>0801280340</v>
      </c>
      <c r="E139" s="211" t="str">
        <f t="shared" si="25"/>
        <v>610</v>
      </c>
      <c r="F139" s="212" t="str">
        <f t="shared" si="28"/>
        <v/>
      </c>
      <c r="G139" s="182">
        <f t="shared" si="31"/>
        <v>4124800</v>
      </c>
      <c r="H139" s="182">
        <f t="shared" si="32"/>
        <v>2194554.25</v>
      </c>
      <c r="I139" s="182">
        <f t="shared" si="32"/>
        <v>0</v>
      </c>
      <c r="J139" s="182"/>
      <c r="K139" s="182"/>
      <c r="L139" s="199">
        <f t="shared" si="33"/>
        <v>0.53203894734290147</v>
      </c>
      <c r="M139" s="130">
        <f t="shared" si="34"/>
        <v>0</v>
      </c>
      <c r="N139" s="42"/>
      <c r="O139" s="44" t="str">
        <f t="shared" si="29"/>
        <v>008070908012803406102194554,250,5320389473429010</v>
      </c>
      <c r="P139" s="35">
        <f t="shared" si="30"/>
        <v>1</v>
      </c>
      <c r="Q139" s="35"/>
      <c r="R139" s="25"/>
      <c r="S139" s="32"/>
      <c r="T139" s="32"/>
      <c r="U139" s="32"/>
      <c r="V139" s="32"/>
      <c r="W139" s="32"/>
      <c r="X139" s="32"/>
      <c r="Y139" s="174" t="s">
        <v>2514</v>
      </c>
      <c r="Z139" s="174"/>
      <c r="AA139" s="174"/>
      <c r="AB139" s="175">
        <v>4124800</v>
      </c>
      <c r="AC139" s="176">
        <v>2194554.25</v>
      </c>
      <c r="AD139" s="176"/>
      <c r="AE139" s="177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</row>
    <row r="140" spans="1:84" ht="24" x14ac:dyDescent="0.2">
      <c r="A140" s="180" t="str">
        <f>IF(F140&lt;&gt;"",VLOOKUP(F140,КОСГУ!$A:$B,2,FALSE),IF(E140&lt;&gt;"",VLOOKUP(E140,ВидРасх!$A:$B,2,FALSE), IF(D140&lt;&gt;"",VLOOKUP(D140,ЦелСТ!$A:$B,2,FALSE),IF(C140&lt;&gt;"",VLOOKUP(C140,Р_ПР!$A:$B,2,FALSE),VLOOKUP(B140,Администр!$A:$B,2,FALSE)))))&amp;""</f>
        <v>Учреждения, обеспечивающие деятельность органов местного самоуправления и муниципальных учреждений</v>
      </c>
      <c r="B140" s="211" t="str">
        <f t="shared" si="26"/>
        <v>008</v>
      </c>
      <c r="C140" s="211" t="str">
        <f t="shared" si="27"/>
        <v>0709</v>
      </c>
      <c r="D140" s="211" t="str">
        <f t="shared" si="35"/>
        <v>0801280720</v>
      </c>
      <c r="E140" s="211" t="str">
        <f t="shared" si="25"/>
        <v/>
      </c>
      <c r="F140" s="212" t="str">
        <f t="shared" si="28"/>
        <v/>
      </c>
      <c r="G140" s="182">
        <f t="shared" si="31"/>
        <v>11122900</v>
      </c>
      <c r="H140" s="182">
        <f t="shared" si="32"/>
        <v>6157285.6499999994</v>
      </c>
      <c r="I140" s="182">
        <f t="shared" si="32"/>
        <v>0</v>
      </c>
      <c r="J140" s="182"/>
      <c r="K140" s="182"/>
      <c r="L140" s="199">
        <f t="shared" si="33"/>
        <v>0.55356837245682322</v>
      </c>
      <c r="M140" s="130">
        <f t="shared" si="34"/>
        <v>0</v>
      </c>
      <c r="N140" s="42"/>
      <c r="O140" s="44" t="str">
        <f t="shared" si="29"/>
        <v>008070908012807206157285,650,5535683724568230</v>
      </c>
      <c r="P140" s="35">
        <f t="shared" si="30"/>
        <v>1</v>
      </c>
      <c r="Q140" s="35"/>
      <c r="R140" s="25"/>
      <c r="S140" s="32"/>
      <c r="T140" s="32"/>
      <c r="U140" s="32"/>
      <c r="V140" s="32"/>
      <c r="W140" s="27" t="s">
        <v>1737</v>
      </c>
      <c r="X140" s="27"/>
      <c r="Y140" s="166"/>
      <c r="Z140" s="166"/>
      <c r="AA140" s="166"/>
      <c r="AB140" s="56">
        <v>11122900</v>
      </c>
      <c r="AC140" s="61">
        <v>6157285.6499999994</v>
      </c>
      <c r="AD140" s="61"/>
      <c r="AE140" s="57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</row>
    <row r="141" spans="1:84" ht="24" x14ac:dyDescent="0.2">
      <c r="A141" s="180" t="str">
        <f>IF(F141&lt;&gt;"",VLOOKUP(F141,КОСГУ!$A:$B,2,FALSE),IF(E141&lt;&gt;"",VLOOKUP(E141,ВидРасх!$A:$B,2,FALSE), IF(D141&lt;&gt;"",VLOOKUP(D141,ЦелСТ!$A:$B,2,FALSE),IF(C141&lt;&gt;"",VLOOKUP(C141,Р_ПР!$A:$B,2,FALSE),VLOOKUP(B141,Администр!$A:$B,2,FALSE)))))&amp;""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41" s="211" t="str">
        <f t="shared" si="26"/>
        <v>008</v>
      </c>
      <c r="C141" s="211" t="str">
        <f t="shared" si="27"/>
        <v>0709</v>
      </c>
      <c r="D141" s="211" t="str">
        <f t="shared" si="35"/>
        <v>0801280720</v>
      </c>
      <c r="E141" s="211" t="str">
        <f t="shared" ref="E141:E204" si="36">RIGHT(X141,3)&amp;RIGHT(Y141,3)</f>
        <v>100</v>
      </c>
      <c r="F141" s="212" t="str">
        <f t="shared" si="28"/>
        <v/>
      </c>
      <c r="G141" s="182">
        <f t="shared" si="31"/>
        <v>9432200</v>
      </c>
      <c r="H141" s="182">
        <f t="shared" si="32"/>
        <v>5337796.1099999994</v>
      </c>
      <c r="I141" s="182">
        <f t="shared" si="32"/>
        <v>0</v>
      </c>
      <c r="J141" s="182"/>
      <c r="K141" s="182"/>
      <c r="L141" s="199">
        <f t="shared" si="33"/>
        <v>0.56591210004028747</v>
      </c>
      <c r="M141" s="130">
        <f t="shared" si="34"/>
        <v>0</v>
      </c>
      <c r="N141" s="42"/>
      <c r="O141" s="44" t="str">
        <f t="shared" si="29"/>
        <v>008070908012807201005337796,110,5659121000402870</v>
      </c>
      <c r="P141" s="35">
        <f t="shared" si="30"/>
        <v>1</v>
      </c>
      <c r="Q141" s="35"/>
      <c r="R141" s="25"/>
      <c r="S141" s="32"/>
      <c r="T141" s="32"/>
      <c r="U141" s="32"/>
      <c r="V141" s="32"/>
      <c r="W141" s="32"/>
      <c r="X141" s="28" t="s">
        <v>1738</v>
      </c>
      <c r="Y141" s="28"/>
      <c r="Z141" s="28"/>
      <c r="AA141" s="28"/>
      <c r="AB141" s="58">
        <v>9432200</v>
      </c>
      <c r="AC141" s="62">
        <v>5337796.1099999994</v>
      </c>
      <c r="AD141" s="62"/>
      <c r="AE141" s="59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</row>
    <row r="142" spans="1:84" x14ac:dyDescent="0.2">
      <c r="A142" s="180" t="str">
        <f>IF(F142&lt;&gt;"",VLOOKUP(F142,КОСГУ!$A:$B,2,FALSE),IF(E142&lt;&gt;"",VLOOKUP(E142,ВидРасх!$A:$B,2,FALSE), IF(D142&lt;&gt;"",VLOOKUP(D142,ЦелСТ!$A:$B,2,FALSE),IF(C142&lt;&gt;"",VLOOKUP(C142,Р_ПР!$A:$B,2,FALSE),VLOOKUP(B142,Администр!$A:$B,2,FALSE)))))&amp;""</f>
        <v>Расходы на выплаты персоналу казенных учреждений</v>
      </c>
      <c r="B142" s="211" t="str">
        <f t="shared" ref="B142:B205" si="37">LEFT(R142,3)&amp;LEFT(S142,3)&amp;LEFT(T142,3)&amp;LEFT(U142,3)&amp;LEFT(V142,3)&amp;LEFT(W142,3)&amp;LEFT(X142,3)&amp;LEFT(Y142,3)</f>
        <v>008</v>
      </c>
      <c r="C142" s="211" t="str">
        <f t="shared" ref="C142:C205" si="38">MID(S142,5,4)&amp;MID(T142,5,4)&amp;MID(U142,5,4)&amp;MID(V142,5,4)&amp;MID(W142,5,4)&amp;MID(X142,5,4)&amp;MID(Y142,5,4)</f>
        <v>0709</v>
      </c>
      <c r="D142" s="211" t="str">
        <f t="shared" si="35"/>
        <v>0801280720</v>
      </c>
      <c r="E142" s="211" t="str">
        <f t="shared" si="36"/>
        <v>110</v>
      </c>
      <c r="F142" s="212" t="str">
        <f t="shared" ref="F142:F205" si="39">Z142&amp;AA142</f>
        <v/>
      </c>
      <c r="G142" s="182">
        <f t="shared" si="31"/>
        <v>9432200</v>
      </c>
      <c r="H142" s="182">
        <f t="shared" si="32"/>
        <v>5337796.1099999994</v>
      </c>
      <c r="I142" s="182">
        <f t="shared" si="32"/>
        <v>0</v>
      </c>
      <c r="J142" s="182"/>
      <c r="K142" s="182"/>
      <c r="L142" s="199">
        <f t="shared" si="33"/>
        <v>0.56591210004028747</v>
      </c>
      <c r="M142" s="130">
        <f t="shared" si="34"/>
        <v>0</v>
      </c>
      <c r="N142" s="42"/>
      <c r="O142" s="44" t="str">
        <f t="shared" si="29"/>
        <v>008070908012807201105337796,110,5659121000402870</v>
      </c>
      <c r="P142" s="35">
        <f t="shared" si="30"/>
        <v>1</v>
      </c>
      <c r="Q142" s="35"/>
      <c r="R142" s="25"/>
      <c r="S142" s="32"/>
      <c r="T142" s="32"/>
      <c r="U142" s="32"/>
      <c r="V142" s="32"/>
      <c r="W142" s="32"/>
      <c r="X142" s="32"/>
      <c r="Y142" s="174" t="s">
        <v>2515</v>
      </c>
      <c r="Z142" s="174"/>
      <c r="AA142" s="174"/>
      <c r="AB142" s="175">
        <v>9432200</v>
      </c>
      <c r="AC142" s="176">
        <v>5337796.1099999994</v>
      </c>
      <c r="AD142" s="176"/>
      <c r="AE142" s="177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</row>
    <row r="143" spans="1:84" x14ac:dyDescent="0.2">
      <c r="A143" s="180" t="str">
        <f>IF(F143&lt;&gt;"",VLOOKUP(F143,КОСГУ!$A:$B,2,FALSE),IF(E143&lt;&gt;"",VLOOKUP(E143,ВидРасх!$A:$B,2,FALSE), IF(D143&lt;&gt;"",VLOOKUP(D143,ЦелСТ!$A:$B,2,FALSE),IF(C143&lt;&gt;"",VLOOKUP(C143,Р_ПР!$A:$B,2,FALSE),VLOOKUP(B143,Администр!$A:$B,2,FALSE)))))&amp;""</f>
        <v>Закупка товаров, работ и услуг для муниципальных нужд</v>
      </c>
      <c r="B143" s="211" t="str">
        <f t="shared" si="37"/>
        <v>008</v>
      </c>
      <c r="C143" s="211" t="str">
        <f t="shared" si="38"/>
        <v>0709</v>
      </c>
      <c r="D143" s="211" t="str">
        <f t="shared" si="35"/>
        <v>0801280720</v>
      </c>
      <c r="E143" s="211" t="str">
        <f t="shared" si="36"/>
        <v>200</v>
      </c>
      <c r="F143" s="212" t="str">
        <f t="shared" si="39"/>
        <v/>
      </c>
      <c r="G143" s="182">
        <f t="shared" si="31"/>
        <v>1650700</v>
      </c>
      <c r="H143" s="182">
        <f t="shared" si="32"/>
        <v>814649.54</v>
      </c>
      <c r="I143" s="182">
        <f t="shared" si="32"/>
        <v>0</v>
      </c>
      <c r="J143" s="182"/>
      <c r="K143" s="182"/>
      <c r="L143" s="199">
        <f t="shared" si="33"/>
        <v>0.4935176228266796</v>
      </c>
      <c r="M143" s="130">
        <f t="shared" si="34"/>
        <v>0</v>
      </c>
      <c r="N143" s="42"/>
      <c r="O143" s="44" t="str">
        <f t="shared" si="29"/>
        <v>00807090801280720200814649,540,493517622826680</v>
      </c>
      <c r="P143" s="35">
        <f t="shared" si="30"/>
        <v>1</v>
      </c>
      <c r="Q143" s="35"/>
      <c r="R143" s="25"/>
      <c r="S143" s="32"/>
      <c r="T143" s="32"/>
      <c r="U143" s="32"/>
      <c r="V143" s="32"/>
      <c r="W143" s="32"/>
      <c r="X143" s="28" t="s">
        <v>1739</v>
      </c>
      <c r="Y143" s="165"/>
      <c r="Z143" s="165"/>
      <c r="AA143" s="165"/>
      <c r="AB143" s="56">
        <v>1650700</v>
      </c>
      <c r="AC143" s="61">
        <v>814649.54</v>
      </c>
      <c r="AD143" s="61"/>
      <c r="AE143" s="57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</row>
    <row r="144" spans="1:84" x14ac:dyDescent="0.2">
      <c r="A144" s="180" t="str">
        <f>IF(F144&lt;&gt;"",VLOOKUP(F144,КОСГУ!$A:$B,2,FALSE),IF(E144&lt;&gt;"",VLOOKUP(E144,ВидРасх!$A:$B,2,FALSE), IF(D144&lt;&gt;"",VLOOKUP(D144,ЦелСТ!$A:$B,2,FALSE),IF(C144&lt;&gt;"",VLOOKUP(C144,Р_ПР!$A:$B,2,FALSE),VLOOKUP(B144,Администр!$A:$B,2,FALSE)))))&amp;""</f>
        <v>Иные закупки товаров, работ и услуг для обеспечения муниципальных нужд</v>
      </c>
      <c r="B144" s="211" t="str">
        <f t="shared" si="37"/>
        <v>008</v>
      </c>
      <c r="C144" s="211" t="str">
        <f t="shared" si="38"/>
        <v>0709</v>
      </c>
      <c r="D144" s="211" t="str">
        <f t="shared" si="35"/>
        <v>0801280720</v>
      </c>
      <c r="E144" s="211" t="str">
        <f t="shared" si="36"/>
        <v>240</v>
      </c>
      <c r="F144" s="212" t="str">
        <f t="shared" si="39"/>
        <v/>
      </c>
      <c r="G144" s="182">
        <f t="shared" si="31"/>
        <v>1650700</v>
      </c>
      <c r="H144" s="182">
        <f t="shared" si="32"/>
        <v>814649.54</v>
      </c>
      <c r="I144" s="182">
        <f t="shared" si="32"/>
        <v>0</v>
      </c>
      <c r="J144" s="182"/>
      <c r="K144" s="182"/>
      <c r="L144" s="199">
        <f t="shared" si="33"/>
        <v>0.4935176228266796</v>
      </c>
      <c r="M144" s="130">
        <f t="shared" si="34"/>
        <v>0</v>
      </c>
      <c r="N144" s="42"/>
      <c r="O144" s="44" t="str">
        <f t="shared" si="29"/>
        <v>00807090801280720240814649,540,493517622826680</v>
      </c>
      <c r="P144" s="35">
        <f t="shared" si="30"/>
        <v>1</v>
      </c>
      <c r="Q144" s="35"/>
      <c r="R144" s="25"/>
      <c r="S144" s="32"/>
      <c r="T144" s="32"/>
      <c r="U144" s="32"/>
      <c r="V144" s="32"/>
      <c r="W144" s="32"/>
      <c r="X144" s="32"/>
      <c r="Y144" s="174" t="s">
        <v>2516</v>
      </c>
      <c r="Z144" s="174"/>
      <c r="AA144" s="174"/>
      <c r="AB144" s="175">
        <v>1650700</v>
      </c>
      <c r="AC144" s="176">
        <v>814649.54</v>
      </c>
      <c r="AD144" s="176"/>
      <c r="AE144" s="177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</row>
    <row r="145" spans="1:84" x14ac:dyDescent="0.2">
      <c r="A145" s="180" t="str">
        <f>IF(F145&lt;&gt;"",VLOOKUP(F145,КОСГУ!$A:$B,2,FALSE),IF(E145&lt;&gt;"",VLOOKUP(E145,ВидРасх!$A:$B,2,FALSE), IF(D145&lt;&gt;"",VLOOKUP(D145,ЦелСТ!$A:$B,2,FALSE),IF(C145&lt;&gt;"",VLOOKUP(C145,Р_ПР!$A:$B,2,FALSE),VLOOKUP(B145,Администр!$A:$B,2,FALSE)))))&amp;""</f>
        <v>Социальное обеспечение и иные выплаты населению</v>
      </c>
      <c r="B145" s="211" t="str">
        <f t="shared" si="37"/>
        <v>008</v>
      </c>
      <c r="C145" s="211" t="str">
        <f t="shared" si="38"/>
        <v>0709</v>
      </c>
      <c r="D145" s="211" t="str">
        <f t="shared" si="35"/>
        <v>0801280720</v>
      </c>
      <c r="E145" s="211" t="str">
        <f t="shared" si="36"/>
        <v>300</v>
      </c>
      <c r="F145" s="212" t="str">
        <f t="shared" si="39"/>
        <v/>
      </c>
      <c r="G145" s="182">
        <f t="shared" si="31"/>
        <v>30000</v>
      </c>
      <c r="H145" s="182">
        <f t="shared" si="32"/>
        <v>0</v>
      </c>
      <c r="I145" s="182">
        <f t="shared" si="32"/>
        <v>0</v>
      </c>
      <c r="J145" s="182"/>
      <c r="K145" s="182"/>
      <c r="L145" s="199">
        <f t="shared" si="33"/>
        <v>0</v>
      </c>
      <c r="M145" s="130">
        <f t="shared" si="34"/>
        <v>0</v>
      </c>
      <c r="N145" s="42"/>
      <c r="O145" s="44" t="str">
        <f t="shared" si="29"/>
        <v>00807090801280720300000</v>
      </c>
      <c r="P145" s="35">
        <f t="shared" si="30"/>
        <v>1</v>
      </c>
      <c r="Q145" s="35"/>
      <c r="R145" s="25"/>
      <c r="S145" s="32"/>
      <c r="T145" s="32"/>
      <c r="U145" s="32"/>
      <c r="V145" s="32"/>
      <c r="W145" s="32"/>
      <c r="X145" s="28" t="s">
        <v>3049</v>
      </c>
      <c r="Y145" s="165"/>
      <c r="Z145" s="165"/>
      <c r="AA145" s="165"/>
      <c r="AB145" s="56">
        <v>30000</v>
      </c>
      <c r="AC145" s="61">
        <v>0</v>
      </c>
      <c r="AD145" s="61"/>
      <c r="AE145" s="57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</row>
    <row r="146" spans="1:84" x14ac:dyDescent="0.2">
      <c r="A146" s="180" t="str">
        <f>IF(F146&lt;&gt;"",VLOOKUP(F146,КОСГУ!$A:$B,2,FALSE),IF(E146&lt;&gt;"",VLOOKUP(E146,ВидРасх!$A:$B,2,FALSE), IF(D146&lt;&gt;"",VLOOKUP(D146,ЦелСТ!$A:$B,2,FALSE),IF(C146&lt;&gt;"",VLOOKUP(C146,Р_ПР!$A:$B,2,FALSE),VLOOKUP(B146,Администр!$A:$B,2,FALSE)))))&amp;""</f>
        <v>Премии и гранты</v>
      </c>
      <c r="B146" s="211" t="str">
        <f t="shared" si="37"/>
        <v>008</v>
      </c>
      <c r="C146" s="211" t="str">
        <f t="shared" si="38"/>
        <v>0709</v>
      </c>
      <c r="D146" s="211" t="str">
        <f t="shared" si="35"/>
        <v>0801280720</v>
      </c>
      <c r="E146" s="211" t="str">
        <f t="shared" si="36"/>
        <v>350</v>
      </c>
      <c r="F146" s="212" t="str">
        <f t="shared" si="39"/>
        <v/>
      </c>
      <c r="G146" s="182">
        <f t="shared" si="31"/>
        <v>30000</v>
      </c>
      <c r="H146" s="182">
        <f t="shared" si="32"/>
        <v>0</v>
      </c>
      <c r="I146" s="182">
        <f t="shared" si="32"/>
        <v>0</v>
      </c>
      <c r="J146" s="182"/>
      <c r="K146" s="182"/>
      <c r="L146" s="199">
        <f t="shared" si="33"/>
        <v>0</v>
      </c>
      <c r="M146" s="130">
        <f t="shared" si="34"/>
        <v>0</v>
      </c>
      <c r="N146" s="42"/>
      <c r="O146" s="44" t="str">
        <f t="shared" si="29"/>
        <v>00807090801280720350000</v>
      </c>
      <c r="P146" s="35">
        <f t="shared" si="30"/>
        <v>1</v>
      </c>
      <c r="Q146" s="35"/>
      <c r="R146" s="25"/>
      <c r="S146" s="32"/>
      <c r="T146" s="32"/>
      <c r="U146" s="32"/>
      <c r="V146" s="32"/>
      <c r="W146" s="32"/>
      <c r="X146" s="32"/>
      <c r="Y146" s="174" t="s">
        <v>3050</v>
      </c>
      <c r="Z146" s="174"/>
      <c r="AA146" s="174"/>
      <c r="AB146" s="175">
        <v>30000</v>
      </c>
      <c r="AC146" s="176">
        <v>0</v>
      </c>
      <c r="AD146" s="176"/>
      <c r="AE146" s="177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</row>
    <row r="147" spans="1:84" x14ac:dyDescent="0.2">
      <c r="A147" s="180" t="str">
        <f>IF(F147&lt;&gt;"",VLOOKUP(F147,КОСГУ!$A:$B,2,FALSE),IF(E147&lt;&gt;"",VLOOKUP(E147,ВидРасх!$A:$B,2,FALSE), IF(D147&lt;&gt;"",VLOOKUP(D147,ЦелСТ!$A:$B,2,FALSE),IF(C147&lt;&gt;"",VLOOKUP(C147,Р_ПР!$A:$B,2,FALSE),VLOOKUP(B147,Администр!$A:$B,2,FALSE)))))&amp;""</f>
        <v>Иные бюджетные ассигнования</v>
      </c>
      <c r="B147" s="211" t="str">
        <f t="shared" si="37"/>
        <v>008</v>
      </c>
      <c r="C147" s="211" t="str">
        <f t="shared" si="38"/>
        <v>0709</v>
      </c>
      <c r="D147" s="211" t="str">
        <f t="shared" si="35"/>
        <v>0801280720</v>
      </c>
      <c r="E147" s="211" t="str">
        <f t="shared" si="36"/>
        <v>800</v>
      </c>
      <c r="F147" s="212" t="str">
        <f t="shared" si="39"/>
        <v/>
      </c>
      <c r="G147" s="182">
        <f t="shared" si="31"/>
        <v>10000</v>
      </c>
      <c r="H147" s="182">
        <f t="shared" si="32"/>
        <v>4840</v>
      </c>
      <c r="I147" s="182">
        <f t="shared" si="32"/>
        <v>0</v>
      </c>
      <c r="J147" s="182"/>
      <c r="K147" s="182"/>
      <c r="L147" s="199">
        <f t="shared" si="33"/>
        <v>0.48399999999999999</v>
      </c>
      <c r="M147" s="130">
        <f t="shared" si="34"/>
        <v>0</v>
      </c>
      <c r="N147" s="42"/>
      <c r="O147" s="44" t="str">
        <f t="shared" si="29"/>
        <v>0080709080128072080048400,4840</v>
      </c>
      <c r="P147" s="35">
        <f t="shared" si="30"/>
        <v>1</v>
      </c>
      <c r="Q147" s="35"/>
      <c r="R147" s="25"/>
      <c r="S147" s="32"/>
      <c r="T147" s="32"/>
      <c r="U147" s="32"/>
      <c r="V147" s="32"/>
      <c r="W147" s="32"/>
      <c r="X147" s="28" t="s">
        <v>1740</v>
      </c>
      <c r="Y147" s="165"/>
      <c r="Z147" s="165"/>
      <c r="AA147" s="165"/>
      <c r="AB147" s="56">
        <v>10000</v>
      </c>
      <c r="AC147" s="61">
        <v>4840</v>
      </c>
      <c r="AD147" s="61"/>
      <c r="AE147" s="5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</row>
    <row r="148" spans="1:84" x14ac:dyDescent="0.2">
      <c r="A148" s="180" t="str">
        <f>IF(F148&lt;&gt;"",VLOOKUP(F148,КОСГУ!$A:$B,2,FALSE),IF(E148&lt;&gt;"",VLOOKUP(E148,ВидРасх!$A:$B,2,FALSE), IF(D148&lt;&gt;"",VLOOKUP(D148,ЦелСТ!$A:$B,2,FALSE),IF(C148&lt;&gt;"",VLOOKUP(C148,Р_ПР!$A:$B,2,FALSE),VLOOKUP(B148,Администр!$A:$B,2,FALSE)))))&amp;""</f>
        <v>Уплата налогов, сборов и иных платежей</v>
      </c>
      <c r="B148" s="211" t="str">
        <f t="shared" si="37"/>
        <v>008</v>
      </c>
      <c r="C148" s="211" t="str">
        <f t="shared" si="38"/>
        <v>0709</v>
      </c>
      <c r="D148" s="211" t="str">
        <f t="shared" si="35"/>
        <v>0801280720</v>
      </c>
      <c r="E148" s="211" t="str">
        <f t="shared" si="36"/>
        <v>850</v>
      </c>
      <c r="F148" s="212" t="str">
        <f t="shared" si="39"/>
        <v/>
      </c>
      <c r="G148" s="182">
        <f t="shared" si="31"/>
        <v>10000</v>
      </c>
      <c r="H148" s="182">
        <f t="shared" si="32"/>
        <v>4840</v>
      </c>
      <c r="I148" s="182">
        <f t="shared" si="32"/>
        <v>0</v>
      </c>
      <c r="J148" s="182"/>
      <c r="K148" s="182"/>
      <c r="L148" s="199">
        <f t="shared" si="33"/>
        <v>0.48399999999999999</v>
      </c>
      <c r="M148" s="130">
        <f t="shared" si="34"/>
        <v>0</v>
      </c>
      <c r="N148" s="42"/>
      <c r="O148" s="44" t="str">
        <f t="shared" si="29"/>
        <v>0080709080128072085048400,4840</v>
      </c>
      <c r="P148" s="35">
        <f t="shared" si="30"/>
        <v>1</v>
      </c>
      <c r="Q148" s="35"/>
      <c r="R148" s="25"/>
      <c r="S148" s="32"/>
      <c r="T148" s="32"/>
      <c r="U148" s="32"/>
      <c r="V148" s="32"/>
      <c r="W148" s="32"/>
      <c r="X148" s="32"/>
      <c r="Y148" s="174" t="s">
        <v>2517</v>
      </c>
      <c r="Z148" s="174"/>
      <c r="AA148" s="174"/>
      <c r="AB148" s="175">
        <v>10000</v>
      </c>
      <c r="AC148" s="176">
        <v>4840</v>
      </c>
      <c r="AD148" s="176"/>
      <c r="AE148" s="177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</row>
    <row r="149" spans="1:84" x14ac:dyDescent="0.2">
      <c r="A149" s="180" t="e">
        <f>IF(F149&lt;&gt;"",VLOOKUP(F149,КОСГУ!$A:$B,2,FALSE),IF(E149&lt;&gt;"",VLOOKUP(E149,ВидРасх!$A:$B,2,FALSE), IF(D149&lt;&gt;"",VLOOKUP(D149,ЦелСТ!$A:$B,2,FALSE),IF(C149&lt;&gt;"",VLOOKUP(C149,Р_ПР!$A:$B,2,FALSE),VLOOKUP(B149,Администр!$A:$B,2,FALSE)))))&amp;""</f>
        <v>#N/A</v>
      </c>
      <c r="B149" s="211" t="str">
        <f t="shared" si="37"/>
        <v>008</v>
      </c>
      <c r="C149" s="211" t="str">
        <f t="shared" si="38"/>
        <v>0709</v>
      </c>
      <c r="D149" s="211" t="str">
        <f t="shared" si="35"/>
        <v>0801500000</v>
      </c>
      <c r="E149" s="211" t="str">
        <f t="shared" si="36"/>
        <v/>
      </c>
      <c r="F149" s="212" t="str">
        <f t="shared" si="39"/>
        <v/>
      </c>
      <c r="G149" s="182">
        <f t="shared" si="31"/>
        <v>1626000</v>
      </c>
      <c r="H149" s="182">
        <f t="shared" si="32"/>
        <v>806800</v>
      </c>
      <c r="I149" s="182">
        <f t="shared" si="32"/>
        <v>0</v>
      </c>
      <c r="J149" s="182"/>
      <c r="K149" s="182"/>
      <c r="L149" s="199">
        <f t="shared" si="33"/>
        <v>0.49618696186961869</v>
      </c>
      <c r="M149" s="130">
        <f t="shared" si="34"/>
        <v>0</v>
      </c>
      <c r="N149" s="42"/>
      <c r="O149" s="44" t="str">
        <f t="shared" si="29"/>
        <v>008070908015000008068000,4961869618696190</v>
      </c>
      <c r="P149" s="35">
        <f t="shared" si="30"/>
        <v>1</v>
      </c>
      <c r="Q149" s="35"/>
      <c r="R149" s="25"/>
      <c r="S149" s="32"/>
      <c r="T149" s="32"/>
      <c r="U149" s="27" t="s">
        <v>2241</v>
      </c>
      <c r="V149" s="27"/>
      <c r="W149" s="27"/>
      <c r="X149" s="27"/>
      <c r="Y149" s="166"/>
      <c r="Z149" s="166"/>
      <c r="AA149" s="166"/>
      <c r="AB149" s="56">
        <v>1626000</v>
      </c>
      <c r="AC149" s="61">
        <v>806800</v>
      </c>
      <c r="AD149" s="61"/>
      <c r="AE149" s="57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</row>
    <row r="150" spans="1:84" x14ac:dyDescent="0.2">
      <c r="A150" s="180" t="e">
        <f>IF(F150&lt;&gt;"",VLOOKUP(F150,КОСГУ!$A:$B,2,FALSE),IF(E150&lt;&gt;"",VLOOKUP(E150,ВидРасх!$A:$B,2,FALSE), IF(D150&lt;&gt;"",VLOOKUP(D150,ЦелСТ!$A:$B,2,FALSE),IF(C150&lt;&gt;"",VLOOKUP(C150,Р_ПР!$A:$B,2,FALSE),VLOOKUP(B150,Администр!$A:$B,2,FALSE)))))&amp;""</f>
        <v>#N/A</v>
      </c>
      <c r="B150" s="211" t="str">
        <f t="shared" si="37"/>
        <v>008</v>
      </c>
      <c r="C150" s="211" t="str">
        <f t="shared" si="38"/>
        <v>0709</v>
      </c>
      <c r="D150" s="211" t="str">
        <f t="shared" si="35"/>
        <v>0801514000</v>
      </c>
      <c r="E150" s="211" t="str">
        <f t="shared" si="36"/>
        <v/>
      </c>
      <c r="F150" s="212" t="str">
        <f t="shared" si="39"/>
        <v/>
      </c>
      <c r="G150" s="182">
        <f t="shared" si="31"/>
        <v>1626000</v>
      </c>
      <c r="H150" s="182">
        <f t="shared" si="32"/>
        <v>806800</v>
      </c>
      <c r="I150" s="182">
        <f t="shared" si="32"/>
        <v>0</v>
      </c>
      <c r="J150" s="182"/>
      <c r="K150" s="182"/>
      <c r="L150" s="199">
        <f t="shared" si="33"/>
        <v>0.49618696186961869</v>
      </c>
      <c r="M150" s="130">
        <f t="shared" si="34"/>
        <v>0</v>
      </c>
      <c r="N150" s="42"/>
      <c r="O150" s="44" t="str">
        <f t="shared" si="29"/>
        <v>008070908015140008068000,4961869618696190</v>
      </c>
      <c r="P150" s="35">
        <f t="shared" si="30"/>
        <v>1</v>
      </c>
      <c r="Q150" s="35"/>
      <c r="R150" s="25"/>
      <c r="S150" s="32"/>
      <c r="T150" s="32"/>
      <c r="U150" s="32"/>
      <c r="V150" s="28" t="s">
        <v>2242</v>
      </c>
      <c r="W150" s="28"/>
      <c r="X150" s="28"/>
      <c r="Y150" s="28"/>
      <c r="Z150" s="28"/>
      <c r="AA150" s="28"/>
      <c r="AB150" s="58">
        <v>1626000</v>
      </c>
      <c r="AC150" s="62">
        <v>806800</v>
      </c>
      <c r="AD150" s="62"/>
      <c r="AE150" s="59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</row>
    <row r="151" spans="1:84" ht="36" x14ac:dyDescent="0.2">
      <c r="A151" s="180" t="str">
        <f>IF(F151&lt;&gt;"",VLOOKUP(F151,КОСГУ!$A:$B,2,FALSE),IF(E151&lt;&gt;"",VLOOKUP(E151,ВидРасх!$A:$B,2,FALSE), IF(D151&lt;&gt;"",VLOOKUP(D151,ЦелСТ!$A:$B,2,FALSE),IF(C151&lt;&gt;"",VLOOKUP(C151,Р_ПР!$A:$B,2,FALSE),VLOOKUP(B151,Администр!$A:$B,2,FALSE)))))&amp;""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51" s="211" t="str">
        <f t="shared" si="37"/>
        <v>008</v>
      </c>
      <c r="C151" s="211" t="str">
        <f t="shared" si="38"/>
        <v>0709</v>
      </c>
      <c r="D151" s="211" t="str">
        <f t="shared" si="35"/>
        <v>0801514720</v>
      </c>
      <c r="E151" s="211" t="str">
        <f t="shared" si="36"/>
        <v/>
      </c>
      <c r="F151" s="212" t="str">
        <f t="shared" si="39"/>
        <v/>
      </c>
      <c r="G151" s="182">
        <f t="shared" si="31"/>
        <v>1626000</v>
      </c>
      <c r="H151" s="182">
        <f t="shared" si="32"/>
        <v>806800</v>
      </c>
      <c r="I151" s="182">
        <f t="shared" si="32"/>
        <v>0</v>
      </c>
      <c r="J151" s="182"/>
      <c r="K151" s="182"/>
      <c r="L151" s="199">
        <f t="shared" si="33"/>
        <v>0.49618696186961869</v>
      </c>
      <c r="M151" s="130">
        <f t="shared" si="34"/>
        <v>0</v>
      </c>
      <c r="N151" s="42"/>
      <c r="O151" s="44" t="str">
        <f t="shared" si="29"/>
        <v>008070908015147208068000,4961869618696190</v>
      </c>
      <c r="P151" s="35">
        <f t="shared" si="30"/>
        <v>1</v>
      </c>
      <c r="Q151" s="35"/>
      <c r="R151" s="25"/>
      <c r="S151" s="32"/>
      <c r="T151" s="32"/>
      <c r="U151" s="32"/>
      <c r="V151" s="32"/>
      <c r="W151" s="27" t="s">
        <v>3137</v>
      </c>
      <c r="X151" s="27"/>
      <c r="Y151" s="27"/>
      <c r="Z151" s="27"/>
      <c r="AA151" s="27"/>
      <c r="AB151" s="58">
        <v>1626000</v>
      </c>
      <c r="AC151" s="62">
        <v>806800</v>
      </c>
      <c r="AD151" s="62"/>
      <c r="AE151" s="59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</row>
    <row r="152" spans="1:84" x14ac:dyDescent="0.2">
      <c r="A152" s="180" t="str">
        <f>IF(F152&lt;&gt;"",VLOOKUP(F152,КОСГУ!$A:$B,2,FALSE),IF(E152&lt;&gt;"",VLOOKUP(E152,ВидРасх!$A:$B,2,FALSE), IF(D152&lt;&gt;"",VLOOKUP(D152,ЦелСТ!$A:$B,2,FALSE),IF(C152&lt;&gt;"",VLOOKUP(C152,Р_ПР!$A:$B,2,FALSE),VLOOKUP(B152,Администр!$A:$B,2,FALSE)))))&amp;""</f>
        <v>Социальное обеспечение и иные выплаты населению</v>
      </c>
      <c r="B152" s="211" t="str">
        <f t="shared" si="37"/>
        <v>008</v>
      </c>
      <c r="C152" s="211" t="str">
        <f t="shared" si="38"/>
        <v>0709</v>
      </c>
      <c r="D152" s="211" t="str">
        <f t="shared" si="35"/>
        <v>0801514720</v>
      </c>
      <c r="E152" s="211" t="str">
        <f t="shared" si="36"/>
        <v>300</v>
      </c>
      <c r="F152" s="212" t="str">
        <f t="shared" si="39"/>
        <v/>
      </c>
      <c r="G152" s="182">
        <f t="shared" si="31"/>
        <v>1626000</v>
      </c>
      <c r="H152" s="182">
        <f t="shared" si="32"/>
        <v>806800</v>
      </c>
      <c r="I152" s="182">
        <f t="shared" si="32"/>
        <v>0</v>
      </c>
      <c r="J152" s="182"/>
      <c r="K152" s="182"/>
      <c r="L152" s="199">
        <f t="shared" si="33"/>
        <v>0.49618696186961869</v>
      </c>
      <c r="M152" s="130">
        <f t="shared" si="34"/>
        <v>0</v>
      </c>
      <c r="N152" s="42"/>
      <c r="O152" s="44" t="str">
        <f t="shared" si="29"/>
        <v>008070908015147203008068000,4961869618696190</v>
      </c>
      <c r="P152" s="35">
        <f t="shared" si="30"/>
        <v>1</v>
      </c>
      <c r="Q152" s="35"/>
      <c r="R152" s="25"/>
      <c r="S152" s="32"/>
      <c r="T152" s="32"/>
      <c r="U152" s="32"/>
      <c r="V152" s="32"/>
      <c r="W152" s="32"/>
      <c r="X152" s="28" t="s">
        <v>3138</v>
      </c>
      <c r="Y152" s="28"/>
      <c r="Z152" s="28"/>
      <c r="AA152" s="28"/>
      <c r="AB152" s="58">
        <v>1626000</v>
      </c>
      <c r="AC152" s="62">
        <v>806800</v>
      </c>
      <c r="AD152" s="62"/>
      <c r="AE152" s="59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</row>
    <row r="153" spans="1:84" ht="24" hidden="1" x14ac:dyDescent="0.2">
      <c r="A153" s="180" t="str">
        <f>IF(F153&lt;&gt;"",VLOOKUP(F153,КОСГУ!$A:$B,2,FALSE),IF(E153&lt;&gt;"",VLOOKUP(E153,ВидРасх!$A:$B,2,FALSE), IF(D153&lt;&gt;"",VLOOKUP(D153,ЦелСТ!$A:$B,2,FALSE),IF(C153&lt;&gt;"",VLOOKUP(C153,Р_ПР!$A:$B,2,FALSE),VLOOKUP(B153,Администр!$A:$B,2,FALSE)))))&amp;""</f>
        <v>Социальные выплаты гражданам, кроме публичных нормативных социальных выплат</v>
      </c>
      <c r="B153" s="211" t="str">
        <f t="shared" si="37"/>
        <v>008</v>
      </c>
      <c r="C153" s="211" t="str">
        <f t="shared" si="38"/>
        <v>0709</v>
      </c>
      <c r="D153" s="211" t="str">
        <f t="shared" si="35"/>
        <v>0801514720</v>
      </c>
      <c r="E153" s="211" t="str">
        <f t="shared" si="36"/>
        <v>320</v>
      </c>
      <c r="F153" s="212" t="str">
        <f t="shared" si="39"/>
        <v/>
      </c>
      <c r="G153" s="182">
        <f t="shared" si="31"/>
        <v>0</v>
      </c>
      <c r="H153" s="182">
        <f t="shared" si="32"/>
        <v>0</v>
      </c>
      <c r="I153" s="182">
        <f t="shared" si="32"/>
        <v>0</v>
      </c>
      <c r="J153" s="182"/>
      <c r="K153" s="182"/>
      <c r="L153" s="199" t="e">
        <f t="shared" si="33"/>
        <v>#DIV/0!</v>
      </c>
      <c r="M153" s="130">
        <f t="shared" si="34"/>
        <v>0</v>
      </c>
      <c r="N153" s="42"/>
      <c r="O153" s="44" t="e">
        <f t="shared" si="29"/>
        <v>#DIV/0!</v>
      </c>
      <c r="P153" s="35" t="e">
        <f t="shared" si="30"/>
        <v>#DIV/0!</v>
      </c>
      <c r="Q153" s="35"/>
      <c r="R153" s="25"/>
      <c r="S153" s="32"/>
      <c r="T153" s="32"/>
      <c r="U153" s="32"/>
      <c r="V153" s="32"/>
      <c r="W153" s="32"/>
      <c r="X153" s="32"/>
      <c r="Y153" s="27" t="s">
        <v>3139</v>
      </c>
      <c r="Z153" s="27"/>
      <c r="AA153" s="27"/>
      <c r="AB153" s="58"/>
      <c r="AC153" s="62"/>
      <c r="AD153" s="62"/>
      <c r="AE153" s="59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</row>
    <row r="154" spans="1:84" hidden="1" x14ac:dyDescent="0.2">
      <c r="A154" s="180" t="e">
        <f>IF(F154&lt;&gt;"",VLOOKUP(F154,КОСГУ!$A:$B,2,FALSE),IF(E154&lt;&gt;"",VLOOKUP(E154,ВидРасх!$A:$B,2,FALSE), IF(D154&lt;&gt;"",VLOOKUP(D154,ЦелСТ!$A:$B,2,FALSE),IF(C154&lt;&gt;"",VLOOKUP(C154,Р_ПР!$A:$B,2,FALSE),VLOOKUP(B154,Администр!$A:$B,2,FALSE)))))&amp;""</f>
        <v>#N/A</v>
      </c>
      <c r="B154" s="211" t="str">
        <f t="shared" si="37"/>
        <v/>
      </c>
      <c r="C154" s="211" t="str">
        <f t="shared" si="38"/>
        <v/>
      </c>
      <c r="D154" s="211" t="str">
        <f t="shared" si="35"/>
        <v/>
      </c>
      <c r="E154" s="211" t="str">
        <f t="shared" si="36"/>
        <v/>
      </c>
      <c r="F154" s="212" t="str">
        <f t="shared" si="39"/>
        <v>0</v>
      </c>
      <c r="G154" s="182">
        <f t="shared" si="31"/>
        <v>1626000</v>
      </c>
      <c r="H154" s="182">
        <f t="shared" si="32"/>
        <v>806800</v>
      </c>
      <c r="I154" s="182">
        <f t="shared" si="32"/>
        <v>0</v>
      </c>
      <c r="J154" s="182"/>
      <c r="K154" s="182"/>
      <c r="L154" s="199">
        <f t="shared" si="33"/>
        <v>0.49618696186961869</v>
      </c>
      <c r="M154" s="130">
        <f t="shared" si="34"/>
        <v>0</v>
      </c>
      <c r="N154" s="42"/>
      <c r="O154" s="44" t="str">
        <f t="shared" si="29"/>
        <v>08068000,4961869618696190</v>
      </c>
      <c r="P154" s="35" t="e">
        <f t="shared" si="30"/>
        <v>#DIV/0!</v>
      </c>
      <c r="Q154" s="35"/>
      <c r="R154" s="25"/>
      <c r="S154" s="32"/>
      <c r="T154" s="32"/>
      <c r="U154" s="32"/>
      <c r="V154" s="32"/>
      <c r="W154" s="32"/>
      <c r="X154" s="32"/>
      <c r="Y154" s="32"/>
      <c r="Z154" s="167" t="s">
        <v>1246</v>
      </c>
      <c r="AA154" s="167"/>
      <c r="AB154" s="232">
        <v>1626000</v>
      </c>
      <c r="AC154" s="233">
        <v>806800</v>
      </c>
      <c r="AD154" s="233"/>
      <c r="AE154" s="170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</row>
    <row r="155" spans="1:84" x14ac:dyDescent="0.2">
      <c r="A155" s="180" t="str">
        <f>IF(F155&lt;&gt;"",VLOOKUP(F155,КОСГУ!$A:$B,2,FALSE),IF(E155&lt;&gt;"",VLOOKUP(E155,ВидРасх!$A:$B,2,FALSE), IF(D155&lt;&gt;"",VLOOKUP(D155,ЦелСТ!$A:$B,2,FALSE),IF(C155&lt;&gt;"",VLOOKUP(C155,Р_ПР!$A:$B,2,FALSE),VLOOKUP(B155,Администр!$A:$B,2,FALSE)))))&amp;""</f>
        <v>СОЦИАЛЬНАЯ ПОЛИТИКА</v>
      </c>
      <c r="B155" s="211" t="str">
        <f t="shared" si="37"/>
        <v>008</v>
      </c>
      <c r="C155" s="211" t="str">
        <f t="shared" si="38"/>
        <v>1000</v>
      </c>
      <c r="D155" s="211" t="str">
        <f t="shared" si="35"/>
        <v/>
      </c>
      <c r="E155" s="211" t="str">
        <f t="shared" si="36"/>
        <v/>
      </c>
      <c r="F155" s="212" t="str">
        <f t="shared" si="39"/>
        <v/>
      </c>
      <c r="G155" s="182">
        <f t="shared" si="31"/>
        <v>1841367</v>
      </c>
      <c r="H155" s="182">
        <f t="shared" si="32"/>
        <v>398870.87</v>
      </c>
      <c r="I155" s="182">
        <f t="shared" si="32"/>
        <v>0</v>
      </c>
      <c r="J155" s="182"/>
      <c r="K155" s="182"/>
      <c r="L155" s="199">
        <f t="shared" si="33"/>
        <v>0.21661671464732452</v>
      </c>
      <c r="M155" s="130">
        <f t="shared" si="34"/>
        <v>0</v>
      </c>
      <c r="N155" s="42"/>
      <c r="O155" s="44" t="str">
        <f t="shared" si="29"/>
        <v>0081000398870,870,2166167146473250</v>
      </c>
      <c r="P155" s="35">
        <f t="shared" si="30"/>
        <v>1</v>
      </c>
      <c r="Q155" s="35"/>
      <c r="R155" s="25"/>
      <c r="S155" s="27" t="s">
        <v>1460</v>
      </c>
      <c r="T155" s="27"/>
      <c r="U155" s="27"/>
      <c r="V155" s="27"/>
      <c r="W155" s="27"/>
      <c r="X155" s="27"/>
      <c r="Y155" s="27"/>
      <c r="Z155" s="166"/>
      <c r="AA155" s="166"/>
      <c r="AB155" s="56">
        <v>1841367</v>
      </c>
      <c r="AC155" s="61">
        <v>398870.87</v>
      </c>
      <c r="AD155" s="61"/>
      <c r="AE155" s="57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</row>
    <row r="156" spans="1:84" x14ac:dyDescent="0.2">
      <c r="A156" s="180" t="str">
        <f>IF(F156&lt;&gt;"",VLOOKUP(F156,КОСГУ!$A:$B,2,FALSE),IF(E156&lt;&gt;"",VLOOKUP(E156,ВидРасх!$A:$B,2,FALSE), IF(D156&lt;&gt;"",VLOOKUP(D156,ЦелСТ!$A:$B,2,FALSE),IF(C156&lt;&gt;"",VLOOKUP(C156,Р_ПР!$A:$B,2,FALSE),VLOOKUP(B156,Администр!$A:$B,2,FALSE)))))&amp;""</f>
        <v>Охрана семьи и детства</v>
      </c>
      <c r="B156" s="211" t="str">
        <f t="shared" si="37"/>
        <v>008</v>
      </c>
      <c r="C156" s="211" t="str">
        <f t="shared" si="38"/>
        <v>1004</v>
      </c>
      <c r="D156" s="211" t="str">
        <f t="shared" si="35"/>
        <v/>
      </c>
      <c r="E156" s="211" t="str">
        <f t="shared" si="36"/>
        <v/>
      </c>
      <c r="F156" s="212" t="str">
        <f t="shared" si="39"/>
        <v/>
      </c>
      <c r="G156" s="182">
        <f t="shared" si="31"/>
        <v>1841367</v>
      </c>
      <c r="H156" s="182">
        <f t="shared" si="32"/>
        <v>398870.87</v>
      </c>
      <c r="I156" s="182">
        <f t="shared" si="32"/>
        <v>0</v>
      </c>
      <c r="J156" s="182"/>
      <c r="K156" s="182"/>
      <c r="L156" s="199">
        <f t="shared" si="33"/>
        <v>0.21661671464732452</v>
      </c>
      <c r="M156" s="130">
        <f t="shared" si="34"/>
        <v>0</v>
      </c>
      <c r="N156" s="42"/>
      <c r="O156" s="44" t="str">
        <f t="shared" si="29"/>
        <v>0081004398870,870,2166167146473250</v>
      </c>
      <c r="P156" s="35">
        <f t="shared" si="30"/>
        <v>1</v>
      </c>
      <c r="Q156" s="35"/>
      <c r="R156" s="25"/>
      <c r="S156" s="32"/>
      <c r="T156" s="28" t="s">
        <v>1461</v>
      </c>
      <c r="U156" s="28"/>
      <c r="V156" s="28"/>
      <c r="W156" s="28"/>
      <c r="X156" s="28"/>
      <c r="Y156" s="28"/>
      <c r="Z156" s="28"/>
      <c r="AA156" s="28"/>
      <c r="AB156" s="58">
        <v>1841367</v>
      </c>
      <c r="AC156" s="62">
        <v>398870.87</v>
      </c>
      <c r="AD156" s="62"/>
      <c r="AE156" s="59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</row>
    <row r="157" spans="1:84" x14ac:dyDescent="0.2">
      <c r="A157" s="180" t="e">
        <f>IF(F157&lt;&gt;"",VLOOKUP(F157,КОСГУ!$A:$B,2,FALSE),IF(E157&lt;&gt;"",VLOOKUP(E157,ВидРасх!$A:$B,2,FALSE), IF(D157&lt;&gt;"",VLOOKUP(D157,ЦелСТ!$A:$B,2,FALSE),IF(C157&lt;&gt;"",VLOOKUP(C157,Р_ПР!$A:$B,2,FALSE),VLOOKUP(B157,Администр!$A:$B,2,FALSE)))))&amp;""</f>
        <v>#N/A</v>
      </c>
      <c r="B157" s="211" t="str">
        <f t="shared" si="37"/>
        <v>008</v>
      </c>
      <c r="C157" s="211" t="str">
        <f t="shared" si="38"/>
        <v>1004</v>
      </c>
      <c r="D157" s="211" t="str">
        <f t="shared" si="35"/>
        <v>0801200000</v>
      </c>
      <c r="E157" s="211" t="str">
        <f t="shared" si="36"/>
        <v/>
      </c>
      <c r="F157" s="212" t="str">
        <f t="shared" si="39"/>
        <v/>
      </c>
      <c r="G157" s="182">
        <f t="shared" si="31"/>
        <v>1841367</v>
      </c>
      <c r="H157" s="182">
        <f t="shared" si="32"/>
        <v>398870.87</v>
      </c>
      <c r="I157" s="182">
        <f t="shared" si="32"/>
        <v>0</v>
      </c>
      <c r="J157" s="182"/>
      <c r="K157" s="182"/>
      <c r="L157" s="199">
        <f t="shared" si="33"/>
        <v>0.21661671464732452</v>
      </c>
      <c r="M157" s="130">
        <f t="shared" si="34"/>
        <v>0</v>
      </c>
      <c r="N157" s="42"/>
      <c r="O157" s="44" t="str">
        <f t="shared" si="29"/>
        <v>00810040801200000398870,870,2166167146473250</v>
      </c>
      <c r="P157" s="35">
        <f t="shared" si="30"/>
        <v>1</v>
      </c>
      <c r="Q157" s="35"/>
      <c r="R157" s="25"/>
      <c r="S157" s="32"/>
      <c r="T157" s="32"/>
      <c r="U157" s="27" t="s">
        <v>1462</v>
      </c>
      <c r="V157" s="27"/>
      <c r="W157" s="27"/>
      <c r="X157" s="27"/>
      <c r="Y157" s="27"/>
      <c r="Z157" s="27"/>
      <c r="AA157" s="27"/>
      <c r="AB157" s="58">
        <v>1841367</v>
      </c>
      <c r="AC157" s="62">
        <v>398870.87</v>
      </c>
      <c r="AD157" s="62"/>
      <c r="AE157" s="59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</row>
    <row r="158" spans="1:84" x14ac:dyDescent="0.2">
      <c r="A158" s="180" t="e">
        <f>IF(F158&lt;&gt;"",VLOOKUP(F158,КОСГУ!$A:$B,2,FALSE),IF(E158&lt;&gt;"",VLOOKUP(E158,ВидРасх!$A:$B,2,FALSE), IF(D158&lt;&gt;"",VLOOKUP(D158,ЦелСТ!$A:$B,2,FALSE),IF(C158&lt;&gt;"",VLOOKUP(C158,Р_ПР!$A:$B,2,FALSE),VLOOKUP(B158,Администр!$A:$B,2,FALSE)))))&amp;""</f>
        <v>#N/A</v>
      </c>
      <c r="B158" s="211" t="str">
        <f t="shared" si="37"/>
        <v>008</v>
      </c>
      <c r="C158" s="211" t="str">
        <f t="shared" si="38"/>
        <v>1004</v>
      </c>
      <c r="D158" s="211" t="str">
        <f t="shared" si="35"/>
        <v>0801214000</v>
      </c>
      <c r="E158" s="211" t="str">
        <f t="shared" si="36"/>
        <v/>
      </c>
      <c r="F158" s="212" t="str">
        <f t="shared" si="39"/>
        <v/>
      </c>
      <c r="G158" s="182">
        <f t="shared" si="31"/>
        <v>1841367</v>
      </c>
      <c r="H158" s="182">
        <f t="shared" si="32"/>
        <v>398870.87</v>
      </c>
      <c r="I158" s="182">
        <f t="shared" si="32"/>
        <v>0</v>
      </c>
      <c r="J158" s="182"/>
      <c r="K158" s="182"/>
      <c r="L158" s="199">
        <f t="shared" si="33"/>
        <v>0.21661671464732452</v>
      </c>
      <c r="M158" s="130">
        <f t="shared" si="34"/>
        <v>0</v>
      </c>
      <c r="N158" s="42"/>
      <c r="O158" s="44" t="str">
        <f t="shared" si="29"/>
        <v>00810040801214000398870,870,2166167146473250</v>
      </c>
      <c r="P158" s="35">
        <f t="shared" si="30"/>
        <v>1</v>
      </c>
      <c r="Q158" s="35"/>
      <c r="R158" s="25"/>
      <c r="S158" s="32"/>
      <c r="T158" s="32"/>
      <c r="U158" s="32"/>
      <c r="V158" s="28" t="s">
        <v>1463</v>
      </c>
      <c r="W158" s="28"/>
      <c r="X158" s="28"/>
      <c r="Y158" s="28"/>
      <c r="Z158" s="28"/>
      <c r="AA158" s="28"/>
      <c r="AB158" s="58">
        <v>1841367</v>
      </c>
      <c r="AC158" s="62">
        <v>398870.87</v>
      </c>
      <c r="AD158" s="62"/>
      <c r="AE158" s="59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</row>
    <row r="159" spans="1:84" ht="36" x14ac:dyDescent="0.2">
      <c r="A159" s="180" t="str">
        <f>IF(F159&lt;&gt;"",VLOOKUP(F159,КОСГУ!$A:$B,2,FALSE),IF(E159&lt;&gt;"",VLOOKUP(E159,ВидРасх!$A:$B,2,FALSE), IF(D159&lt;&gt;"",VLOOKUP(D159,ЦелСТ!$A:$B,2,FALSE),IF(C159&lt;&gt;"",VLOOKUP(C159,Р_ПР!$A:$B,2,FALSE),VLOOKUP(B159,Администр!$A:$B,2,FALSE)))))&amp;""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59" s="211" t="str">
        <f t="shared" si="37"/>
        <v>008</v>
      </c>
      <c r="C159" s="211" t="str">
        <f t="shared" si="38"/>
        <v>1004</v>
      </c>
      <c r="D159" s="211" t="str">
        <f t="shared" si="35"/>
        <v>0801214780</v>
      </c>
      <c r="E159" s="211" t="str">
        <f t="shared" si="36"/>
        <v/>
      </c>
      <c r="F159" s="212" t="str">
        <f t="shared" si="39"/>
        <v/>
      </c>
      <c r="G159" s="182">
        <f t="shared" si="31"/>
        <v>1841367</v>
      </c>
      <c r="H159" s="182">
        <f t="shared" si="32"/>
        <v>398870.87</v>
      </c>
      <c r="I159" s="182">
        <f t="shared" si="32"/>
        <v>0</v>
      </c>
      <c r="J159" s="182"/>
      <c r="K159" s="182"/>
      <c r="L159" s="199">
        <f t="shared" si="33"/>
        <v>0.21661671464732452</v>
      </c>
      <c r="M159" s="130">
        <f t="shared" si="34"/>
        <v>0</v>
      </c>
      <c r="N159" s="42"/>
      <c r="O159" s="44" t="str">
        <f t="shared" si="29"/>
        <v>00810040801214780398870,870,2166167146473250</v>
      </c>
      <c r="P159" s="35">
        <f t="shared" si="30"/>
        <v>1</v>
      </c>
      <c r="Q159" s="35"/>
      <c r="R159" s="25"/>
      <c r="S159" s="32"/>
      <c r="T159" s="32"/>
      <c r="U159" s="32"/>
      <c r="V159" s="32"/>
      <c r="W159" s="27" t="s">
        <v>1464</v>
      </c>
      <c r="X159" s="27"/>
      <c r="Y159" s="27"/>
      <c r="Z159" s="27"/>
      <c r="AA159" s="27"/>
      <c r="AB159" s="58">
        <v>1841367</v>
      </c>
      <c r="AC159" s="62">
        <v>398870.87</v>
      </c>
      <c r="AD159" s="62"/>
      <c r="AE159" s="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</row>
    <row r="160" spans="1:84" x14ac:dyDescent="0.2">
      <c r="A160" s="180" t="str">
        <f>IF(F160&lt;&gt;"",VLOOKUP(F160,КОСГУ!$A:$B,2,FALSE),IF(E160&lt;&gt;"",VLOOKUP(E160,ВидРасх!$A:$B,2,FALSE), IF(D160&lt;&gt;"",VLOOKUP(D160,ЦелСТ!$A:$B,2,FALSE),IF(C160&lt;&gt;"",VLOOKUP(C160,Р_ПР!$A:$B,2,FALSE),VLOOKUP(B160,Администр!$A:$B,2,FALSE)))))&amp;""</f>
        <v>Социальное обеспечение и иные выплаты населению</v>
      </c>
      <c r="B160" s="211" t="str">
        <f t="shared" si="37"/>
        <v>008</v>
      </c>
      <c r="C160" s="211" t="str">
        <f t="shared" si="38"/>
        <v>1004</v>
      </c>
      <c r="D160" s="211" t="str">
        <f t="shared" si="35"/>
        <v>0801214780</v>
      </c>
      <c r="E160" s="211" t="str">
        <f t="shared" si="36"/>
        <v>300</v>
      </c>
      <c r="F160" s="212" t="str">
        <f t="shared" si="39"/>
        <v/>
      </c>
      <c r="G160" s="182">
        <f t="shared" si="31"/>
        <v>1841367</v>
      </c>
      <c r="H160" s="182">
        <f t="shared" si="32"/>
        <v>398870.87</v>
      </c>
      <c r="I160" s="182">
        <f t="shared" si="32"/>
        <v>0</v>
      </c>
      <c r="J160" s="182"/>
      <c r="K160" s="182"/>
      <c r="L160" s="199">
        <f t="shared" si="33"/>
        <v>0.21661671464732452</v>
      </c>
      <c r="M160" s="130">
        <f t="shared" si="34"/>
        <v>0</v>
      </c>
      <c r="N160" s="42"/>
      <c r="O160" s="44" t="str">
        <f t="shared" si="29"/>
        <v>00810040801214780300398870,870,2166167146473250</v>
      </c>
      <c r="P160" s="35">
        <f t="shared" si="30"/>
        <v>1</v>
      </c>
      <c r="Q160" s="35"/>
      <c r="R160" s="25"/>
      <c r="S160" s="32"/>
      <c r="T160" s="32"/>
      <c r="U160" s="32"/>
      <c r="V160" s="32"/>
      <c r="W160" s="32"/>
      <c r="X160" s="28" t="s">
        <v>1465</v>
      </c>
      <c r="Y160" s="28"/>
      <c r="Z160" s="28"/>
      <c r="AA160" s="28"/>
      <c r="AB160" s="58">
        <v>1841367</v>
      </c>
      <c r="AC160" s="62">
        <v>398870.87</v>
      </c>
      <c r="AD160" s="62"/>
      <c r="AE160" s="59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</row>
    <row r="161" spans="1:84" x14ac:dyDescent="0.2">
      <c r="A161" s="180" t="str">
        <f>IF(F161&lt;&gt;"",VLOOKUP(F161,КОСГУ!$A:$B,2,FALSE),IF(E161&lt;&gt;"",VLOOKUP(E161,ВидРасх!$A:$B,2,FALSE), IF(D161&lt;&gt;"",VLOOKUP(D161,ЦелСТ!$A:$B,2,FALSE),IF(C161&lt;&gt;"",VLOOKUP(C161,Р_ПР!$A:$B,2,FALSE),VLOOKUP(B161,Администр!$A:$B,2,FALSE)))))&amp;""</f>
        <v>Публичные нормативные социальные выплаты гражданам</v>
      </c>
      <c r="B161" s="211" t="str">
        <f t="shared" si="37"/>
        <v>008</v>
      </c>
      <c r="C161" s="211" t="str">
        <f t="shared" si="38"/>
        <v>1004</v>
      </c>
      <c r="D161" s="211" t="str">
        <f t="shared" si="35"/>
        <v>0801214780</v>
      </c>
      <c r="E161" s="211" t="str">
        <f t="shared" si="36"/>
        <v>310</v>
      </c>
      <c r="F161" s="212" t="str">
        <f t="shared" si="39"/>
        <v/>
      </c>
      <c r="G161" s="182">
        <f t="shared" si="31"/>
        <v>1841367</v>
      </c>
      <c r="H161" s="182">
        <f t="shared" si="32"/>
        <v>398870.87</v>
      </c>
      <c r="I161" s="182">
        <f t="shared" si="32"/>
        <v>0</v>
      </c>
      <c r="J161" s="182"/>
      <c r="K161" s="182"/>
      <c r="L161" s="199">
        <f t="shared" si="33"/>
        <v>0.21661671464732452</v>
      </c>
      <c r="M161" s="130">
        <f t="shared" si="34"/>
        <v>0</v>
      </c>
      <c r="N161" s="42"/>
      <c r="O161" s="44" t="str">
        <f t="shared" si="29"/>
        <v>00810040801214780310398870,870,2166167146473250</v>
      </c>
      <c r="P161" s="35">
        <f t="shared" si="30"/>
        <v>1</v>
      </c>
      <c r="Q161" s="35"/>
      <c r="R161" s="25"/>
      <c r="S161" s="32"/>
      <c r="T161" s="32"/>
      <c r="U161" s="32"/>
      <c r="V161" s="32"/>
      <c r="W161" s="32"/>
      <c r="X161" s="32"/>
      <c r="Y161" s="174" t="s">
        <v>2518</v>
      </c>
      <c r="Z161" s="174"/>
      <c r="AA161" s="174"/>
      <c r="AB161" s="175">
        <v>1841367</v>
      </c>
      <c r="AC161" s="176">
        <v>398870.87</v>
      </c>
      <c r="AD161" s="176"/>
      <c r="AE161" s="177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</row>
    <row r="162" spans="1:84" ht="24" x14ac:dyDescent="0.2">
      <c r="A162" s="180" t="str">
        <f>IF(F162&lt;&gt;"",VLOOKUP(F162,КОСГУ!$A:$B,2,FALSE),IF(E162&lt;&gt;"",VLOOKUP(E162,ВидРасх!$A:$B,2,FALSE), IF(D162&lt;&gt;"",VLOOKUP(D162,ЦелСТ!$A:$B,2,FALSE),IF(C162&lt;&gt;"",VLOOKUP(C162,Р_ПР!$A:$B,2,FALSE),VLOOKUP(B162,Администр!$A:$B,2,FALSE)))))&amp;""</f>
        <v>АДМИНИСТРАЦИЯ ТРУБЧЕВСКОГО МУНИЦИПАЛЬНОГО РАЙОНА</v>
      </c>
      <c r="B162" s="211" t="str">
        <f t="shared" si="37"/>
        <v>922</v>
      </c>
      <c r="C162" s="211" t="str">
        <f t="shared" si="38"/>
        <v/>
      </c>
      <c r="D162" s="211" t="str">
        <f t="shared" si="35"/>
        <v/>
      </c>
      <c r="E162" s="211" t="str">
        <f t="shared" si="36"/>
        <v/>
      </c>
      <c r="F162" s="212" t="str">
        <f t="shared" si="39"/>
        <v/>
      </c>
      <c r="G162" s="182">
        <f t="shared" si="31"/>
        <v>285628357.83999997</v>
      </c>
      <c r="H162" s="182">
        <f t="shared" si="32"/>
        <v>92905046.310000017</v>
      </c>
      <c r="I162" s="182">
        <f t="shared" si="32"/>
        <v>0</v>
      </c>
      <c r="J162" s="182"/>
      <c r="K162" s="182"/>
      <c r="L162" s="199">
        <f t="shared" si="33"/>
        <v>0.32526548488593177</v>
      </c>
      <c r="M162" s="130">
        <f t="shared" si="34"/>
        <v>0</v>
      </c>
      <c r="N162" s="42"/>
      <c r="O162" s="44" t="str">
        <f t="shared" si="29"/>
        <v>92292905046,310,3252654848859320</v>
      </c>
      <c r="P162" s="35">
        <f t="shared" si="30"/>
        <v>1</v>
      </c>
      <c r="Q162" s="35"/>
      <c r="R162" s="26" t="s">
        <v>580</v>
      </c>
      <c r="S162" s="26"/>
      <c r="T162" s="26"/>
      <c r="U162" s="26"/>
      <c r="V162" s="26"/>
      <c r="W162" s="26"/>
      <c r="X162" s="26"/>
      <c r="Y162" s="26"/>
      <c r="Z162" s="26"/>
      <c r="AA162" s="26"/>
      <c r="AB162" s="56">
        <v>285628357.83999997</v>
      </c>
      <c r="AC162" s="61">
        <v>92905046.310000017</v>
      </c>
      <c r="AD162" s="61"/>
      <c r="AE162" s="57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</row>
    <row r="163" spans="1:84" x14ac:dyDescent="0.2">
      <c r="A163" s="180" t="str">
        <f>IF(F163&lt;&gt;"",VLOOKUP(F163,КОСГУ!$A:$B,2,FALSE),IF(E163&lt;&gt;"",VLOOKUP(E163,ВидРасх!$A:$B,2,FALSE), IF(D163&lt;&gt;"",VLOOKUP(D163,ЦелСТ!$A:$B,2,FALSE),IF(C163&lt;&gt;"",VLOOKUP(C163,Р_ПР!$A:$B,2,FALSE),VLOOKUP(B163,Администр!$A:$B,2,FALSE)))))&amp;""</f>
        <v>ОБЩЕГОСУДАРСТВЕННЫЕ ВОПРОСЫ</v>
      </c>
      <c r="B163" s="211" t="str">
        <f t="shared" si="37"/>
        <v>922</v>
      </c>
      <c r="C163" s="211" t="str">
        <f t="shared" si="38"/>
        <v>0100</v>
      </c>
      <c r="D163" s="211" t="str">
        <f t="shared" si="35"/>
        <v/>
      </c>
      <c r="E163" s="211" t="str">
        <f t="shared" si="36"/>
        <v/>
      </c>
      <c r="F163" s="212" t="str">
        <f t="shared" si="39"/>
        <v/>
      </c>
      <c r="G163" s="182">
        <f t="shared" si="31"/>
        <v>56206992</v>
      </c>
      <c r="H163" s="182">
        <f t="shared" si="32"/>
        <v>28084698.219999999</v>
      </c>
      <c r="I163" s="182">
        <f t="shared" si="32"/>
        <v>0</v>
      </c>
      <c r="J163" s="182"/>
      <c r="K163" s="182"/>
      <c r="L163" s="199">
        <f t="shared" si="33"/>
        <v>0.499665561537255</v>
      </c>
      <c r="M163" s="130">
        <f t="shared" si="34"/>
        <v>0</v>
      </c>
      <c r="N163" s="42"/>
      <c r="O163" s="44" t="str">
        <f t="shared" si="29"/>
        <v>922010028084698,220,4996655615372550</v>
      </c>
      <c r="P163" s="35">
        <f t="shared" si="30"/>
        <v>1</v>
      </c>
      <c r="Q163" s="35"/>
      <c r="R163" s="25"/>
      <c r="S163" s="27" t="s">
        <v>1312</v>
      </c>
      <c r="T163" s="27"/>
      <c r="U163" s="27"/>
      <c r="V163" s="27"/>
      <c r="W163" s="27"/>
      <c r="X163" s="27"/>
      <c r="Y163" s="27"/>
      <c r="Z163" s="27"/>
      <c r="AA163" s="27"/>
      <c r="AB163" s="58">
        <v>56206992</v>
      </c>
      <c r="AC163" s="62">
        <v>28084698.219999999</v>
      </c>
      <c r="AD163" s="62"/>
      <c r="AE163" s="59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</row>
    <row r="164" spans="1:84" ht="36" x14ac:dyDescent="0.2">
      <c r="A164" s="180" t="str">
        <f>IF(F164&lt;&gt;"",VLOOKUP(F164,КОСГУ!$A:$B,2,FALSE),IF(E164&lt;&gt;"",VLOOKUP(E164,ВидРасх!$A:$B,2,FALSE), IF(D164&lt;&gt;"",VLOOKUP(D164,ЦелСТ!$A:$B,2,FALSE),IF(C164&lt;&gt;"",VLOOKUP(C164,Р_ПР!$A:$B,2,FALSE),VLOOKUP(B164,Администр!$A:$B,2,FALSE)))))&amp;""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164" s="211" t="str">
        <f t="shared" si="37"/>
        <v>922</v>
      </c>
      <c r="C164" s="211" t="str">
        <f t="shared" si="38"/>
        <v>0104</v>
      </c>
      <c r="D164" s="211" t="str">
        <f t="shared" si="35"/>
        <v/>
      </c>
      <c r="E164" s="211" t="str">
        <f t="shared" si="36"/>
        <v/>
      </c>
      <c r="F164" s="212" t="str">
        <f t="shared" si="39"/>
        <v/>
      </c>
      <c r="G164" s="182">
        <f t="shared" si="31"/>
        <v>24789499.280000001</v>
      </c>
      <c r="H164" s="182">
        <f t="shared" si="32"/>
        <v>11946246.960000001</v>
      </c>
      <c r="I164" s="182">
        <f t="shared" si="32"/>
        <v>0</v>
      </c>
      <c r="J164" s="182"/>
      <c r="K164" s="182"/>
      <c r="L164" s="199">
        <f t="shared" si="33"/>
        <v>0.48190755388262929</v>
      </c>
      <c r="M164" s="130">
        <f t="shared" si="34"/>
        <v>0</v>
      </c>
      <c r="N164" s="42"/>
      <c r="O164" s="44" t="str">
        <f t="shared" si="29"/>
        <v>922010411946246,960,4819075538826290</v>
      </c>
      <c r="P164" s="35">
        <f t="shared" si="30"/>
        <v>1</v>
      </c>
      <c r="Q164" s="35"/>
      <c r="R164" s="25"/>
      <c r="S164" s="32"/>
      <c r="T164" s="28" t="s">
        <v>1340</v>
      </c>
      <c r="U164" s="28"/>
      <c r="V164" s="28"/>
      <c r="W164" s="28"/>
      <c r="X164" s="28"/>
      <c r="Y164" s="28"/>
      <c r="Z164" s="28"/>
      <c r="AA164" s="28"/>
      <c r="AB164" s="58">
        <v>24789499.280000001</v>
      </c>
      <c r="AC164" s="62">
        <v>11946246.960000001</v>
      </c>
      <c r="AD164" s="62"/>
      <c r="AE164" s="59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</row>
    <row r="165" spans="1:84" x14ac:dyDescent="0.2">
      <c r="A165" s="180" t="e">
        <f>IF(F165&lt;&gt;"",VLOOKUP(F165,КОСГУ!$A:$B,2,FALSE),IF(E165&lt;&gt;"",VLOOKUP(E165,ВидРасх!$A:$B,2,FALSE), IF(D165&lt;&gt;"",VLOOKUP(D165,ЦелСТ!$A:$B,2,FALSE),IF(C165&lt;&gt;"",VLOOKUP(C165,Р_ПР!$A:$B,2,FALSE),VLOOKUP(B165,Администр!$A:$B,2,FALSE)))))&amp;""</f>
        <v>#N/A</v>
      </c>
      <c r="B165" s="211" t="str">
        <f t="shared" si="37"/>
        <v>922</v>
      </c>
      <c r="C165" s="211" t="str">
        <f t="shared" si="38"/>
        <v>0104</v>
      </c>
      <c r="D165" s="211" t="str">
        <f t="shared" si="35"/>
        <v>2201100000</v>
      </c>
      <c r="E165" s="211" t="str">
        <f t="shared" si="36"/>
        <v/>
      </c>
      <c r="F165" s="212" t="str">
        <f t="shared" si="39"/>
        <v/>
      </c>
      <c r="G165" s="182">
        <f t="shared" si="31"/>
        <v>24789499.280000001</v>
      </c>
      <c r="H165" s="182">
        <f t="shared" si="32"/>
        <v>11946246.960000001</v>
      </c>
      <c r="I165" s="182">
        <f t="shared" si="32"/>
        <v>0</v>
      </c>
      <c r="J165" s="182"/>
      <c r="K165" s="182"/>
      <c r="L165" s="199">
        <f t="shared" si="33"/>
        <v>0.48190755388262929</v>
      </c>
      <c r="M165" s="130">
        <f t="shared" si="34"/>
        <v>0</v>
      </c>
      <c r="N165" s="42"/>
      <c r="O165" s="44" t="str">
        <f t="shared" si="29"/>
        <v>9220104220110000011946246,960,4819075538826290</v>
      </c>
      <c r="P165" s="35">
        <f t="shared" si="30"/>
        <v>1</v>
      </c>
      <c r="Q165" s="35"/>
      <c r="R165" s="25"/>
      <c r="S165" s="32"/>
      <c r="T165" s="32"/>
      <c r="U165" s="27" t="s">
        <v>1341</v>
      </c>
      <c r="V165" s="27"/>
      <c r="W165" s="27"/>
      <c r="X165" s="27"/>
      <c r="Y165" s="27"/>
      <c r="Z165" s="27"/>
      <c r="AA165" s="27"/>
      <c r="AB165" s="58">
        <v>24789499.280000001</v>
      </c>
      <c r="AC165" s="62">
        <v>11946246.960000001</v>
      </c>
      <c r="AD165" s="62"/>
      <c r="AE165" s="59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</row>
    <row r="166" spans="1:84" x14ac:dyDescent="0.2">
      <c r="A166" s="180" t="e">
        <f>IF(F166&lt;&gt;"",VLOOKUP(F166,КОСГУ!$A:$B,2,FALSE),IF(E166&lt;&gt;"",VLOOKUP(E166,ВидРасх!$A:$B,2,FALSE), IF(D166&lt;&gt;"",VLOOKUP(D166,ЦелСТ!$A:$B,2,FALSE),IF(C166&lt;&gt;"",VLOOKUP(C166,Р_ПР!$A:$B,2,FALSE),VLOOKUP(B166,Администр!$A:$B,2,FALSE)))))&amp;""</f>
        <v>#N/A</v>
      </c>
      <c r="B166" s="211" t="str">
        <f t="shared" si="37"/>
        <v>922</v>
      </c>
      <c r="C166" s="211" t="str">
        <f t="shared" si="38"/>
        <v>0104</v>
      </c>
      <c r="D166" s="211" t="str">
        <f t="shared" si="35"/>
        <v>2201180000</v>
      </c>
      <c r="E166" s="211" t="str">
        <f t="shared" si="36"/>
        <v/>
      </c>
      <c r="F166" s="212" t="str">
        <f t="shared" si="39"/>
        <v/>
      </c>
      <c r="G166" s="182">
        <f t="shared" si="31"/>
        <v>24785414.280000001</v>
      </c>
      <c r="H166" s="182">
        <f t="shared" si="32"/>
        <v>11946246.960000001</v>
      </c>
      <c r="I166" s="182">
        <f t="shared" si="32"/>
        <v>0</v>
      </c>
      <c r="J166" s="182"/>
      <c r="K166" s="182"/>
      <c r="L166" s="199">
        <f t="shared" si="33"/>
        <v>0.48198697931951617</v>
      </c>
      <c r="M166" s="130">
        <f t="shared" si="34"/>
        <v>0</v>
      </c>
      <c r="N166" s="42"/>
      <c r="O166" s="44" t="str">
        <f t="shared" si="29"/>
        <v>9220104220118000011946246,960,4819869793195160</v>
      </c>
      <c r="P166" s="35">
        <f t="shared" si="30"/>
        <v>1</v>
      </c>
      <c r="Q166" s="35"/>
      <c r="R166" s="25"/>
      <c r="S166" s="32"/>
      <c r="T166" s="32"/>
      <c r="U166" s="32"/>
      <c r="V166" s="28" t="s">
        <v>1741</v>
      </c>
      <c r="W166" s="28"/>
      <c r="X166" s="28"/>
      <c r="Y166" s="28"/>
      <c r="Z166" s="28"/>
      <c r="AA166" s="28"/>
      <c r="AB166" s="58">
        <v>24785414.280000001</v>
      </c>
      <c r="AC166" s="62">
        <v>11946246.960000001</v>
      </c>
      <c r="AD166" s="62"/>
      <c r="AE166" s="59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</row>
    <row r="167" spans="1:84" ht="24" x14ac:dyDescent="0.2">
      <c r="A167" s="180" t="str">
        <f>IF(F167&lt;&gt;"",VLOOKUP(F167,КОСГУ!$A:$B,2,FALSE),IF(E167&lt;&gt;"",VLOOKUP(E167,ВидРасх!$A:$B,2,FALSE), IF(D167&lt;&gt;"",VLOOKUP(D167,ЦелСТ!$A:$B,2,FALSE),IF(C167&lt;&gt;"",VLOOKUP(C167,Р_ПР!$A:$B,2,FALSE),VLOOKUP(B167,Администр!$A:$B,2,FALSE)))))&amp;""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167" s="211" t="str">
        <f t="shared" si="37"/>
        <v>922</v>
      </c>
      <c r="C167" s="211" t="str">
        <f t="shared" si="38"/>
        <v>0104</v>
      </c>
      <c r="D167" s="211" t="str">
        <f t="shared" si="35"/>
        <v>2201180020</v>
      </c>
      <c r="E167" s="211" t="str">
        <f t="shared" si="36"/>
        <v/>
      </c>
      <c r="F167" s="212" t="str">
        <f t="shared" si="39"/>
        <v/>
      </c>
      <c r="G167" s="182">
        <f t="shared" si="31"/>
        <v>1170000</v>
      </c>
      <c r="H167" s="182">
        <f t="shared" si="32"/>
        <v>617369.63</v>
      </c>
      <c r="I167" s="182">
        <f t="shared" si="32"/>
        <v>0</v>
      </c>
      <c r="J167" s="182"/>
      <c r="K167" s="182"/>
      <c r="L167" s="199">
        <f t="shared" si="33"/>
        <v>0.52766635042735044</v>
      </c>
      <c r="M167" s="130">
        <f t="shared" si="34"/>
        <v>0</v>
      </c>
      <c r="N167" s="42"/>
      <c r="O167" s="44" t="str">
        <f t="shared" si="29"/>
        <v>92201042201180020617369,630,527666350427350</v>
      </c>
      <c r="P167" s="35">
        <f t="shared" si="30"/>
        <v>1</v>
      </c>
      <c r="Q167" s="35"/>
      <c r="R167" s="25"/>
      <c r="S167" s="32"/>
      <c r="T167" s="32"/>
      <c r="U167" s="32"/>
      <c r="V167" s="32"/>
      <c r="W167" s="27" t="s">
        <v>1742</v>
      </c>
      <c r="X167" s="27"/>
      <c r="Y167" s="27"/>
      <c r="Z167" s="27"/>
      <c r="AA167" s="27"/>
      <c r="AB167" s="58">
        <v>1170000</v>
      </c>
      <c r="AC167" s="62">
        <v>617369.63</v>
      </c>
      <c r="AD167" s="62"/>
      <c r="AE167" s="59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</row>
    <row r="168" spans="1:84" ht="24" x14ac:dyDescent="0.2">
      <c r="A168" s="180" t="str">
        <f>IF(F168&lt;&gt;"",VLOOKUP(F168,КОСГУ!$A:$B,2,FALSE),IF(E168&lt;&gt;"",VLOOKUP(E168,ВидРасх!$A:$B,2,FALSE), IF(D168&lt;&gt;"",VLOOKUP(D168,ЦелСТ!$A:$B,2,FALSE),IF(C168&lt;&gt;"",VLOOKUP(C168,Р_ПР!$A:$B,2,FALSE),VLOOKUP(B168,Администр!$A:$B,2,FALSE)))))&amp;""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68" s="211" t="str">
        <f t="shared" si="37"/>
        <v>922</v>
      </c>
      <c r="C168" s="211" t="str">
        <f t="shared" si="38"/>
        <v>0104</v>
      </c>
      <c r="D168" s="211" t="str">
        <f t="shared" si="35"/>
        <v>2201180020</v>
      </c>
      <c r="E168" s="211" t="str">
        <f t="shared" si="36"/>
        <v>100</v>
      </c>
      <c r="F168" s="212" t="str">
        <f t="shared" si="39"/>
        <v/>
      </c>
      <c r="G168" s="182">
        <f t="shared" si="31"/>
        <v>1170000</v>
      </c>
      <c r="H168" s="182">
        <f t="shared" si="32"/>
        <v>617369.63</v>
      </c>
      <c r="I168" s="182">
        <f t="shared" si="32"/>
        <v>0</v>
      </c>
      <c r="J168" s="182"/>
      <c r="K168" s="182"/>
      <c r="L168" s="199">
        <f t="shared" si="33"/>
        <v>0.52766635042735044</v>
      </c>
      <c r="M168" s="130">
        <f t="shared" si="34"/>
        <v>0</v>
      </c>
      <c r="N168" s="42"/>
      <c r="O168" s="44" t="str">
        <f t="shared" si="29"/>
        <v>92201042201180020100617369,630,527666350427350</v>
      </c>
      <c r="P168" s="35">
        <f t="shared" si="30"/>
        <v>1</v>
      </c>
      <c r="Q168" s="35"/>
      <c r="R168" s="25"/>
      <c r="S168" s="32"/>
      <c r="T168" s="32"/>
      <c r="U168" s="32"/>
      <c r="V168" s="32"/>
      <c r="W168" s="32"/>
      <c r="X168" s="28" t="s">
        <v>1743</v>
      </c>
      <c r="Y168" s="28"/>
      <c r="Z168" s="28"/>
      <c r="AA168" s="28"/>
      <c r="AB168" s="58">
        <v>1170000</v>
      </c>
      <c r="AC168" s="62">
        <v>617369.63</v>
      </c>
      <c r="AD168" s="62"/>
      <c r="AE168" s="59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</row>
    <row r="169" spans="1:84" x14ac:dyDescent="0.2">
      <c r="A169" s="180" t="str">
        <f>IF(F169&lt;&gt;"",VLOOKUP(F169,КОСГУ!$A:$B,2,FALSE),IF(E169&lt;&gt;"",VLOOKUP(E169,ВидРасх!$A:$B,2,FALSE), IF(D169&lt;&gt;"",VLOOKUP(D169,ЦелСТ!$A:$B,2,FALSE),IF(C169&lt;&gt;"",VLOOKUP(C169,Р_ПР!$A:$B,2,FALSE),VLOOKUP(B169,Администр!$A:$B,2,FALSE)))))&amp;""</f>
        <v>Расходы на выплаты персоналу муниципальных органов</v>
      </c>
      <c r="B169" s="211" t="str">
        <f t="shared" si="37"/>
        <v>922</v>
      </c>
      <c r="C169" s="211" t="str">
        <f t="shared" si="38"/>
        <v>0104</v>
      </c>
      <c r="D169" s="211" t="str">
        <f t="shared" si="35"/>
        <v>2201180020</v>
      </c>
      <c r="E169" s="211" t="str">
        <f t="shared" si="36"/>
        <v>120</v>
      </c>
      <c r="F169" s="212" t="str">
        <f t="shared" si="39"/>
        <v/>
      </c>
      <c r="G169" s="182">
        <f t="shared" si="31"/>
        <v>1170000</v>
      </c>
      <c r="H169" s="182">
        <f t="shared" si="32"/>
        <v>617369.63</v>
      </c>
      <c r="I169" s="182">
        <f t="shared" si="32"/>
        <v>0</v>
      </c>
      <c r="J169" s="182"/>
      <c r="K169" s="182"/>
      <c r="L169" s="199">
        <f t="shared" si="33"/>
        <v>0.52766635042735044</v>
      </c>
      <c r="M169" s="130">
        <f t="shared" si="34"/>
        <v>0</v>
      </c>
      <c r="N169" s="42"/>
      <c r="O169" s="44" t="str">
        <f t="shared" si="29"/>
        <v>92201042201180020120617369,630,527666350427350</v>
      </c>
      <c r="P169" s="35">
        <f t="shared" si="30"/>
        <v>1</v>
      </c>
      <c r="Q169" s="35"/>
      <c r="R169" s="25"/>
      <c r="S169" s="32"/>
      <c r="T169" s="32"/>
      <c r="U169" s="32"/>
      <c r="V169" s="32"/>
      <c r="W169" s="32"/>
      <c r="X169" s="32"/>
      <c r="Y169" s="174" t="s">
        <v>2519</v>
      </c>
      <c r="Z169" s="174"/>
      <c r="AA169" s="174"/>
      <c r="AB169" s="175">
        <v>1170000</v>
      </c>
      <c r="AC169" s="176">
        <v>617369.63</v>
      </c>
      <c r="AD169" s="176"/>
      <c r="AE169" s="177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</row>
    <row r="170" spans="1:84" ht="24" x14ac:dyDescent="0.2">
      <c r="A170" s="180" t="str">
        <f>IF(F170&lt;&gt;"",VLOOKUP(F170,КОСГУ!$A:$B,2,FALSE),IF(E170&lt;&gt;"",VLOOKUP(E170,ВидРасх!$A:$B,2,FALSE), IF(D170&lt;&gt;"",VLOOKUP(D170,ЦелСТ!$A:$B,2,FALSE),IF(C170&lt;&gt;"",VLOOKUP(C170,Р_ПР!$A:$B,2,FALSE),VLOOKUP(B170,Администр!$A:$B,2,FALSE)))))&amp;""</f>
        <v>Руководство и управление в сфере установленных функций органов местного самоуправления</v>
      </c>
      <c r="B170" s="211" t="str">
        <f t="shared" si="37"/>
        <v>922</v>
      </c>
      <c r="C170" s="211" t="str">
        <f t="shared" si="38"/>
        <v>0104</v>
      </c>
      <c r="D170" s="211" t="str">
        <f t="shared" si="35"/>
        <v>2201180040</v>
      </c>
      <c r="E170" s="211" t="str">
        <f t="shared" si="36"/>
        <v/>
      </c>
      <c r="F170" s="212" t="str">
        <f t="shared" si="39"/>
        <v/>
      </c>
      <c r="G170" s="182">
        <f t="shared" si="31"/>
        <v>23615414.280000001</v>
      </c>
      <c r="H170" s="182">
        <f t="shared" si="32"/>
        <v>11328877.329999998</v>
      </c>
      <c r="I170" s="182">
        <f t="shared" si="32"/>
        <v>0</v>
      </c>
      <c r="J170" s="182"/>
      <c r="K170" s="182"/>
      <c r="L170" s="199">
        <f t="shared" si="33"/>
        <v>0.47972384459054246</v>
      </c>
      <c r="M170" s="130">
        <f t="shared" si="34"/>
        <v>0</v>
      </c>
      <c r="N170" s="42"/>
      <c r="O170" s="44" t="str">
        <f t="shared" si="29"/>
        <v>9220104220118004011328877,330,4797238445905420</v>
      </c>
      <c r="P170" s="35">
        <f t="shared" si="30"/>
        <v>1</v>
      </c>
      <c r="Q170" s="35"/>
      <c r="R170" s="25"/>
      <c r="S170" s="32"/>
      <c r="T170" s="32"/>
      <c r="U170" s="32"/>
      <c r="V170" s="32"/>
      <c r="W170" s="27" t="s">
        <v>1744</v>
      </c>
      <c r="X170" s="27"/>
      <c r="Y170" s="166"/>
      <c r="Z170" s="166"/>
      <c r="AA170" s="166"/>
      <c r="AB170" s="56">
        <v>23615414.280000001</v>
      </c>
      <c r="AC170" s="61">
        <v>11328877.329999998</v>
      </c>
      <c r="AD170" s="61"/>
      <c r="AE170" s="57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</row>
    <row r="171" spans="1:84" ht="24" x14ac:dyDescent="0.2">
      <c r="A171" s="180" t="str">
        <f>IF(F171&lt;&gt;"",VLOOKUP(F171,КОСГУ!$A:$B,2,FALSE),IF(E171&lt;&gt;"",VLOOKUP(E171,ВидРасх!$A:$B,2,FALSE), IF(D171&lt;&gt;"",VLOOKUP(D171,ЦелСТ!$A:$B,2,FALSE),IF(C171&lt;&gt;"",VLOOKUP(C171,Р_ПР!$A:$B,2,FALSE),VLOOKUP(B171,Администр!$A:$B,2,FALSE)))))&amp;""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171" s="211" t="str">
        <f t="shared" si="37"/>
        <v>922</v>
      </c>
      <c r="C171" s="211" t="str">
        <f t="shared" si="38"/>
        <v>0104</v>
      </c>
      <c r="D171" s="211" t="str">
        <f t="shared" si="35"/>
        <v>2201180040</v>
      </c>
      <c r="E171" s="211" t="str">
        <f t="shared" si="36"/>
        <v>100</v>
      </c>
      <c r="F171" s="212" t="str">
        <f t="shared" si="39"/>
        <v/>
      </c>
      <c r="G171" s="182">
        <f t="shared" si="31"/>
        <v>19692665</v>
      </c>
      <c r="H171" s="182">
        <f t="shared" si="32"/>
        <v>9644749.9199999999</v>
      </c>
      <c r="I171" s="182">
        <f t="shared" si="32"/>
        <v>0</v>
      </c>
      <c r="J171" s="182"/>
      <c r="K171" s="182"/>
      <c r="L171" s="199">
        <f t="shared" si="33"/>
        <v>0.48976357034459278</v>
      </c>
      <c r="M171" s="130">
        <f t="shared" si="34"/>
        <v>0</v>
      </c>
      <c r="N171" s="42"/>
      <c r="O171" s="44" t="str">
        <f t="shared" si="29"/>
        <v>922010422011800401009644749,920,4897635703445930</v>
      </c>
      <c r="P171" s="35">
        <f t="shared" si="30"/>
        <v>1</v>
      </c>
      <c r="Q171" s="35"/>
      <c r="R171" s="25"/>
      <c r="S171" s="32"/>
      <c r="T171" s="32"/>
      <c r="U171" s="32"/>
      <c r="V171" s="32"/>
      <c r="W171" s="32"/>
      <c r="X171" s="28" t="s">
        <v>1745</v>
      </c>
      <c r="Y171" s="28"/>
      <c r="Z171" s="28"/>
      <c r="AA171" s="28"/>
      <c r="AB171" s="58">
        <v>19692665</v>
      </c>
      <c r="AC171" s="62">
        <v>9644749.9199999999</v>
      </c>
      <c r="AD171" s="62"/>
      <c r="AE171" s="59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</row>
    <row r="172" spans="1:84" x14ac:dyDescent="0.2">
      <c r="A172" s="180" t="str">
        <f>IF(F172&lt;&gt;"",VLOOKUP(F172,КОСГУ!$A:$B,2,FALSE),IF(E172&lt;&gt;"",VLOOKUP(E172,ВидРасх!$A:$B,2,FALSE), IF(D172&lt;&gt;"",VLOOKUP(D172,ЦелСТ!$A:$B,2,FALSE),IF(C172&lt;&gt;"",VLOOKUP(C172,Р_ПР!$A:$B,2,FALSE),VLOOKUP(B172,Администр!$A:$B,2,FALSE)))))&amp;""</f>
        <v>Расходы на выплаты персоналу муниципальных органов</v>
      </c>
      <c r="B172" s="211" t="str">
        <f t="shared" si="37"/>
        <v>922</v>
      </c>
      <c r="C172" s="211" t="str">
        <f t="shared" si="38"/>
        <v>0104</v>
      </c>
      <c r="D172" s="211" t="str">
        <f t="shared" si="35"/>
        <v>2201180040</v>
      </c>
      <c r="E172" s="211" t="str">
        <f t="shared" si="36"/>
        <v>120</v>
      </c>
      <c r="F172" s="212" t="str">
        <f t="shared" si="39"/>
        <v/>
      </c>
      <c r="G172" s="182">
        <f t="shared" si="31"/>
        <v>19692665</v>
      </c>
      <c r="H172" s="182">
        <f t="shared" si="32"/>
        <v>9644749.9199999999</v>
      </c>
      <c r="I172" s="182">
        <f t="shared" si="32"/>
        <v>0</v>
      </c>
      <c r="J172" s="182"/>
      <c r="K172" s="182"/>
      <c r="L172" s="199">
        <f t="shared" si="33"/>
        <v>0.48976357034459278</v>
      </c>
      <c r="M172" s="130">
        <f t="shared" si="34"/>
        <v>0</v>
      </c>
      <c r="N172" s="42"/>
      <c r="O172" s="44" t="str">
        <f t="shared" si="29"/>
        <v>922010422011800401209644749,920,4897635703445930</v>
      </c>
      <c r="P172" s="35">
        <f t="shared" si="30"/>
        <v>1</v>
      </c>
      <c r="Q172" s="35"/>
      <c r="R172" s="25"/>
      <c r="S172" s="32"/>
      <c r="T172" s="32"/>
      <c r="U172" s="32"/>
      <c r="V172" s="32"/>
      <c r="W172" s="32"/>
      <c r="X172" s="32"/>
      <c r="Y172" s="174" t="s">
        <v>2520</v>
      </c>
      <c r="Z172" s="174"/>
      <c r="AA172" s="174"/>
      <c r="AB172" s="175">
        <v>19692665</v>
      </c>
      <c r="AC172" s="176">
        <v>9644749.9199999999</v>
      </c>
      <c r="AD172" s="176"/>
      <c r="AE172" s="177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</row>
    <row r="173" spans="1:84" hidden="1" x14ac:dyDescent="0.2">
      <c r="A173" s="180" t="str">
        <f>IF(F173&lt;&gt;"",VLOOKUP(F173,КОСГУ!$A:$B,2,FALSE),IF(E173&lt;&gt;"",VLOOKUP(E173,ВидРасх!$A:$B,2,FALSE), IF(D173&lt;&gt;"",VLOOKUP(D173,ЦелСТ!$A:$B,2,FALSE),IF(C173&lt;&gt;"",VLOOKUP(C173,Р_ПР!$A:$B,2,FALSE),VLOOKUP(B173,Администр!$A:$B,2,FALSE)))))&amp;""</f>
        <v>Закупка товаров, работ и услуг для муниципальных нужд</v>
      </c>
      <c r="B173" s="211" t="str">
        <f t="shared" si="37"/>
        <v>922</v>
      </c>
      <c r="C173" s="211" t="str">
        <f t="shared" si="38"/>
        <v>0104</v>
      </c>
      <c r="D173" s="211" t="str">
        <f t="shared" si="35"/>
        <v>2201180040</v>
      </c>
      <c r="E173" s="211" t="str">
        <f t="shared" si="36"/>
        <v>200</v>
      </c>
      <c r="F173" s="212" t="str">
        <f t="shared" si="39"/>
        <v/>
      </c>
      <c r="G173" s="182">
        <f t="shared" si="31"/>
        <v>3700249.28</v>
      </c>
      <c r="H173" s="182">
        <f t="shared" si="32"/>
        <v>1632207.96</v>
      </c>
      <c r="I173" s="182">
        <f t="shared" si="32"/>
        <v>0</v>
      </c>
      <c r="J173" s="182"/>
      <c r="K173" s="182"/>
      <c r="L173" s="199">
        <f t="shared" si="33"/>
        <v>0.44110756775824578</v>
      </c>
      <c r="M173" s="130">
        <f t="shared" si="34"/>
        <v>0</v>
      </c>
      <c r="N173" s="42"/>
      <c r="O173" s="44" t="str">
        <f t="shared" si="29"/>
        <v>922010422011800402001632207,960,4411075677582460</v>
      </c>
      <c r="P173" s="35"/>
      <c r="Q173" s="35"/>
      <c r="R173" s="25"/>
      <c r="S173" s="32"/>
      <c r="T173" s="32"/>
      <c r="U173" s="32"/>
      <c r="V173" s="32"/>
      <c r="W173" s="32"/>
      <c r="X173" s="28" t="s">
        <v>1746</v>
      </c>
      <c r="Y173" s="165"/>
      <c r="Z173" s="165"/>
      <c r="AA173" s="165"/>
      <c r="AB173" s="56">
        <v>3700249.28</v>
      </c>
      <c r="AC173" s="61">
        <v>1632207.96</v>
      </c>
      <c r="AD173" s="61"/>
      <c r="AE173" s="57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</row>
    <row r="174" spans="1:84" hidden="1" x14ac:dyDescent="0.2">
      <c r="A174" s="180" t="str">
        <f>IF(F174&lt;&gt;"",VLOOKUP(F174,КОСГУ!$A:$B,2,FALSE),IF(E174&lt;&gt;"",VLOOKUP(E174,ВидРасх!$A:$B,2,FALSE), IF(D174&lt;&gt;"",VLOOKUP(D174,ЦелСТ!$A:$B,2,FALSE),IF(C174&lt;&gt;"",VLOOKUP(C174,Р_ПР!$A:$B,2,FALSE),VLOOKUP(B174,Администр!$A:$B,2,FALSE)))))&amp;""</f>
        <v>Иные закупки товаров, работ и услуг для обеспечения муниципальных нужд</v>
      </c>
      <c r="B174" s="211" t="str">
        <f t="shared" si="37"/>
        <v>922</v>
      </c>
      <c r="C174" s="211" t="str">
        <f t="shared" si="38"/>
        <v>0104</v>
      </c>
      <c r="D174" s="211" t="str">
        <f t="shared" si="35"/>
        <v>2201180040</v>
      </c>
      <c r="E174" s="211" t="str">
        <f t="shared" si="36"/>
        <v>240</v>
      </c>
      <c r="F174" s="212" t="str">
        <f t="shared" si="39"/>
        <v/>
      </c>
      <c r="G174" s="182">
        <f t="shared" si="31"/>
        <v>3700249.28</v>
      </c>
      <c r="H174" s="182">
        <f t="shared" si="32"/>
        <v>1632207.96</v>
      </c>
      <c r="I174" s="182">
        <f t="shared" si="32"/>
        <v>0</v>
      </c>
      <c r="J174" s="182"/>
      <c r="K174" s="182"/>
      <c r="L174" s="199">
        <f t="shared" si="33"/>
        <v>0.44110756775824578</v>
      </c>
      <c r="M174" s="130">
        <f t="shared" si="34"/>
        <v>0</v>
      </c>
      <c r="N174" s="42"/>
      <c r="O174" s="44" t="str">
        <f t="shared" si="29"/>
        <v>922010422011800402401632207,960,4411075677582460</v>
      </c>
      <c r="P174" s="35"/>
      <c r="Q174" s="35"/>
      <c r="R174" s="25"/>
      <c r="S174" s="32"/>
      <c r="T174" s="32"/>
      <c r="U174" s="32"/>
      <c r="V174" s="32"/>
      <c r="W174" s="32"/>
      <c r="X174" s="32"/>
      <c r="Y174" s="174" t="s">
        <v>2521</v>
      </c>
      <c r="Z174" s="174"/>
      <c r="AA174" s="174"/>
      <c r="AB174" s="175">
        <v>3700249.28</v>
      </c>
      <c r="AC174" s="176">
        <v>1632207.96</v>
      </c>
      <c r="AD174" s="176"/>
      <c r="AE174" s="177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</row>
    <row r="175" spans="1:84" x14ac:dyDescent="0.2">
      <c r="A175" s="180" t="str">
        <f>IF(F175&lt;&gt;"",VLOOKUP(F175,КОСГУ!$A:$B,2,FALSE),IF(E175&lt;&gt;"",VLOOKUP(E175,ВидРасх!$A:$B,2,FALSE), IF(D175&lt;&gt;"",VLOOKUP(D175,ЦелСТ!$A:$B,2,FALSE),IF(C175&lt;&gt;"",VLOOKUP(C175,Р_ПР!$A:$B,2,FALSE),VLOOKUP(B175,Администр!$A:$B,2,FALSE)))))&amp;""</f>
        <v>Иные бюджетные ассигнования</v>
      </c>
      <c r="B175" s="211" t="str">
        <f t="shared" si="37"/>
        <v>922</v>
      </c>
      <c r="C175" s="211" t="str">
        <f t="shared" si="38"/>
        <v>0104</v>
      </c>
      <c r="D175" s="211" t="str">
        <f t="shared" si="35"/>
        <v>2201180040</v>
      </c>
      <c r="E175" s="211" t="str">
        <f t="shared" si="36"/>
        <v>800</v>
      </c>
      <c r="F175" s="212" t="str">
        <f t="shared" si="39"/>
        <v/>
      </c>
      <c r="G175" s="182">
        <f t="shared" si="31"/>
        <v>222500</v>
      </c>
      <c r="H175" s="182">
        <f t="shared" si="32"/>
        <v>51919.45</v>
      </c>
      <c r="I175" s="182">
        <f t="shared" si="32"/>
        <v>0</v>
      </c>
      <c r="J175" s="182"/>
      <c r="K175" s="182"/>
      <c r="L175" s="199">
        <f t="shared" si="33"/>
        <v>0.2333458426966292</v>
      </c>
      <c r="M175" s="130">
        <f t="shared" si="34"/>
        <v>0</v>
      </c>
      <c r="N175" s="42"/>
      <c r="O175" s="44" t="str">
        <f t="shared" si="29"/>
        <v>9220104220118004080051919,450,2333458426966290</v>
      </c>
      <c r="P175" s="35">
        <f t="shared" si="30"/>
        <v>1</v>
      </c>
      <c r="Q175" s="35"/>
      <c r="R175" s="25"/>
      <c r="S175" s="32"/>
      <c r="T175" s="32"/>
      <c r="U175" s="32"/>
      <c r="V175" s="32"/>
      <c r="W175" s="32"/>
      <c r="X175" s="28" t="s">
        <v>1747</v>
      </c>
      <c r="Y175" s="165"/>
      <c r="Z175" s="165"/>
      <c r="AA175" s="165"/>
      <c r="AB175" s="56">
        <v>222500</v>
      </c>
      <c r="AC175" s="61">
        <v>51919.45</v>
      </c>
      <c r="AD175" s="61"/>
      <c r="AE175" s="57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</row>
    <row r="176" spans="1:84" x14ac:dyDescent="0.2">
      <c r="A176" s="180" t="str">
        <f>IF(F176&lt;&gt;"",VLOOKUP(F176,КОСГУ!$A:$B,2,FALSE),IF(E176&lt;&gt;"",VLOOKUP(E176,ВидРасх!$A:$B,2,FALSE), IF(D176&lt;&gt;"",VLOOKUP(D176,ЦелСТ!$A:$B,2,FALSE),IF(C176&lt;&gt;"",VLOOKUP(C176,Р_ПР!$A:$B,2,FALSE),VLOOKUP(B176,Администр!$A:$B,2,FALSE)))))&amp;""</f>
        <v>Уплата налогов, сборов и иных платежей</v>
      </c>
      <c r="B176" s="211" t="str">
        <f t="shared" si="37"/>
        <v>922</v>
      </c>
      <c r="C176" s="211" t="str">
        <f t="shared" si="38"/>
        <v>0104</v>
      </c>
      <c r="D176" s="211" t="str">
        <f t="shared" si="35"/>
        <v>2201180040</v>
      </c>
      <c r="E176" s="211" t="str">
        <f t="shared" si="36"/>
        <v>850</v>
      </c>
      <c r="F176" s="212" t="str">
        <f t="shared" si="39"/>
        <v/>
      </c>
      <c r="G176" s="182">
        <f t="shared" si="31"/>
        <v>222500</v>
      </c>
      <c r="H176" s="182">
        <f t="shared" si="32"/>
        <v>51919.45</v>
      </c>
      <c r="I176" s="182">
        <f t="shared" si="32"/>
        <v>0</v>
      </c>
      <c r="J176" s="182"/>
      <c r="K176" s="182"/>
      <c r="L176" s="199">
        <f t="shared" si="33"/>
        <v>0.2333458426966292</v>
      </c>
      <c r="M176" s="130">
        <f t="shared" si="34"/>
        <v>0</v>
      </c>
      <c r="N176" s="42"/>
      <c r="O176" s="44" t="str">
        <f t="shared" si="29"/>
        <v>9220104220118004085051919,450,2333458426966290</v>
      </c>
      <c r="P176" s="35">
        <f t="shared" si="30"/>
        <v>1</v>
      </c>
      <c r="Q176" s="35"/>
      <c r="R176" s="25"/>
      <c r="S176" s="32"/>
      <c r="T176" s="32"/>
      <c r="U176" s="32"/>
      <c r="V176" s="32"/>
      <c r="W176" s="32"/>
      <c r="X176" s="32"/>
      <c r="Y176" s="174" t="s">
        <v>2522</v>
      </c>
      <c r="Z176" s="174"/>
      <c r="AA176" s="174"/>
      <c r="AB176" s="175">
        <v>222500</v>
      </c>
      <c r="AC176" s="176">
        <v>51919.45</v>
      </c>
      <c r="AD176" s="176"/>
      <c r="AE176" s="177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</row>
    <row r="177" spans="1:84" x14ac:dyDescent="0.2">
      <c r="A177" s="180" t="e">
        <f>IF(F177&lt;&gt;"",VLOOKUP(F177,КОСГУ!$A:$B,2,FALSE),IF(E177&lt;&gt;"",VLOOKUP(E177,ВидРасх!$A:$B,2,FALSE), IF(D177&lt;&gt;"",VLOOKUP(D177,ЦелСТ!$A:$B,2,FALSE),IF(C177&lt;&gt;"",VLOOKUP(C177,Р_ПР!$A:$B,2,FALSE),VLOOKUP(B177,Администр!$A:$B,2,FALSE)))))&amp;""</f>
        <v>#N/A</v>
      </c>
      <c r="B177" s="211" t="str">
        <f t="shared" si="37"/>
        <v>922</v>
      </c>
      <c r="C177" s="211" t="str">
        <f t="shared" si="38"/>
        <v>0104</v>
      </c>
      <c r="D177" s="211" t="str">
        <f t="shared" si="35"/>
        <v>2201184000</v>
      </c>
      <c r="E177" s="211" t="str">
        <f t="shared" si="36"/>
        <v/>
      </c>
      <c r="F177" s="212" t="str">
        <f t="shared" si="39"/>
        <v/>
      </c>
      <c r="G177" s="182">
        <f t="shared" si="31"/>
        <v>4085</v>
      </c>
      <c r="H177" s="182">
        <f t="shared" si="32"/>
        <v>0</v>
      </c>
      <c r="I177" s="182">
        <f t="shared" si="32"/>
        <v>0</v>
      </c>
      <c r="J177" s="182"/>
      <c r="K177" s="182"/>
      <c r="L177" s="199">
        <f t="shared" si="33"/>
        <v>0</v>
      </c>
      <c r="M177" s="130">
        <f t="shared" si="34"/>
        <v>0</v>
      </c>
      <c r="N177" s="42"/>
      <c r="O177" s="44" t="str">
        <f t="shared" si="29"/>
        <v>92201042201184000000</v>
      </c>
      <c r="P177" s="35">
        <f t="shared" si="30"/>
        <v>1</v>
      </c>
      <c r="Q177" s="35"/>
      <c r="R177" s="25"/>
      <c r="S177" s="32"/>
      <c r="T177" s="32"/>
      <c r="U177" s="32"/>
      <c r="V177" s="28" t="s">
        <v>2477</v>
      </c>
      <c r="W177" s="28"/>
      <c r="X177" s="28"/>
      <c r="Y177" s="165"/>
      <c r="Z177" s="165"/>
      <c r="AA177" s="165"/>
      <c r="AB177" s="56">
        <v>4085</v>
      </c>
      <c r="AC177" s="61">
        <v>0</v>
      </c>
      <c r="AD177" s="61"/>
      <c r="AE177" s="5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</row>
    <row r="178" spans="1:84" ht="36" x14ac:dyDescent="0.2">
      <c r="A178" s="180" t="str">
        <f>IF(F178&lt;&gt;"",VLOOKUP(F178,КОСГУ!$A:$B,2,FALSE),IF(E178&lt;&gt;"",VLOOKUP(E178,ВидРасх!$A:$B,2,FALSE), IF(D178&lt;&gt;"",VLOOKUP(D178,ЦелСТ!$A:$B,2,FALSE),IF(C178&lt;&gt;"",VLOOKUP(C178,Р_ПР!$A:$B,2,FALSE),VLOOKUP(B178,Администр!$A:$B,2,FALSE)))))&amp;""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178" s="211" t="str">
        <f t="shared" si="37"/>
        <v>922</v>
      </c>
      <c r="C178" s="211" t="str">
        <f t="shared" si="38"/>
        <v>0104</v>
      </c>
      <c r="D178" s="211" t="str">
        <f t="shared" si="35"/>
        <v>2201184400</v>
      </c>
      <c r="E178" s="211" t="str">
        <f t="shared" si="36"/>
        <v/>
      </c>
      <c r="F178" s="212" t="str">
        <f t="shared" si="39"/>
        <v/>
      </c>
      <c r="G178" s="182">
        <f t="shared" si="31"/>
        <v>4085</v>
      </c>
      <c r="H178" s="182">
        <f t="shared" si="32"/>
        <v>0</v>
      </c>
      <c r="I178" s="182">
        <f t="shared" si="32"/>
        <v>0</v>
      </c>
      <c r="J178" s="182"/>
      <c r="K178" s="182"/>
      <c r="L178" s="199">
        <f t="shared" si="33"/>
        <v>0</v>
      </c>
      <c r="M178" s="130">
        <f t="shared" si="34"/>
        <v>0</v>
      </c>
      <c r="N178" s="42"/>
      <c r="O178" s="44" t="str">
        <f t="shared" si="29"/>
        <v>92201042201184400000</v>
      </c>
      <c r="P178" s="35">
        <f t="shared" si="30"/>
        <v>1</v>
      </c>
      <c r="Q178" s="35"/>
      <c r="R178" s="25"/>
      <c r="S178" s="32"/>
      <c r="T178" s="32"/>
      <c r="U178" s="32"/>
      <c r="V178" s="32"/>
      <c r="W178" s="27" t="s">
        <v>2478</v>
      </c>
      <c r="X178" s="27"/>
      <c r="Y178" s="27"/>
      <c r="Z178" s="27"/>
      <c r="AA178" s="27"/>
      <c r="AB178" s="58">
        <v>4085</v>
      </c>
      <c r="AC178" s="62">
        <v>0</v>
      </c>
      <c r="AD178" s="62"/>
      <c r="AE178" s="59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</row>
    <row r="179" spans="1:84" x14ac:dyDescent="0.2">
      <c r="A179" s="180" t="str">
        <f>IF(F179&lt;&gt;"",VLOOKUP(F179,КОСГУ!$A:$B,2,FALSE),IF(E179&lt;&gt;"",VLOOKUP(E179,ВидРасх!$A:$B,2,FALSE), IF(D179&lt;&gt;"",VLOOKUP(D179,ЦелСТ!$A:$B,2,FALSE),IF(C179&lt;&gt;"",VLOOKUP(C179,Р_ПР!$A:$B,2,FALSE),VLOOKUP(B179,Администр!$A:$B,2,FALSE)))))&amp;""</f>
        <v>Закупка товаров, работ и услуг для муниципальных нужд</v>
      </c>
      <c r="B179" s="211" t="str">
        <f t="shared" si="37"/>
        <v>922</v>
      </c>
      <c r="C179" s="211" t="str">
        <f t="shared" si="38"/>
        <v>0104</v>
      </c>
      <c r="D179" s="211" t="str">
        <f t="shared" si="35"/>
        <v>2201184400</v>
      </c>
      <c r="E179" s="211" t="str">
        <f t="shared" si="36"/>
        <v>200</v>
      </c>
      <c r="F179" s="212" t="str">
        <f t="shared" si="39"/>
        <v/>
      </c>
      <c r="G179" s="182">
        <f t="shared" si="31"/>
        <v>4085</v>
      </c>
      <c r="H179" s="182">
        <f t="shared" si="32"/>
        <v>0</v>
      </c>
      <c r="I179" s="182">
        <f t="shared" si="32"/>
        <v>0</v>
      </c>
      <c r="J179" s="182"/>
      <c r="K179" s="182"/>
      <c r="L179" s="199">
        <f t="shared" si="33"/>
        <v>0</v>
      </c>
      <c r="M179" s="130">
        <f t="shared" si="34"/>
        <v>0</v>
      </c>
      <c r="N179" s="42"/>
      <c r="O179" s="44" t="str">
        <f t="shared" si="29"/>
        <v>92201042201184400200000</v>
      </c>
      <c r="P179" s="35">
        <f t="shared" si="30"/>
        <v>1</v>
      </c>
      <c r="Q179" s="35"/>
      <c r="R179" s="25"/>
      <c r="S179" s="32"/>
      <c r="T179" s="32"/>
      <c r="U179" s="32"/>
      <c r="V179" s="32"/>
      <c r="W179" s="32"/>
      <c r="X179" s="28" t="s">
        <v>2479</v>
      </c>
      <c r="Y179" s="28"/>
      <c r="Z179" s="28"/>
      <c r="AA179" s="28"/>
      <c r="AB179" s="58">
        <v>4085</v>
      </c>
      <c r="AC179" s="62">
        <v>0</v>
      </c>
      <c r="AD179" s="62"/>
      <c r="AE179" s="5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</row>
    <row r="180" spans="1:84" x14ac:dyDescent="0.2">
      <c r="A180" s="180" t="str">
        <f>IF(F180&lt;&gt;"",VLOOKUP(F180,КОСГУ!$A:$B,2,FALSE),IF(E180&lt;&gt;"",VLOOKUP(E180,ВидРасх!$A:$B,2,FALSE), IF(D180&lt;&gt;"",VLOOKUP(D180,ЦелСТ!$A:$B,2,FALSE),IF(C180&lt;&gt;"",VLOOKUP(C180,Р_ПР!$A:$B,2,FALSE),VLOOKUP(B180,Администр!$A:$B,2,FALSE)))))&amp;""</f>
        <v>Иные закупки товаров, работ и услуг для обеспечения муниципальных нужд</v>
      </c>
      <c r="B180" s="211" t="str">
        <f t="shared" si="37"/>
        <v>922</v>
      </c>
      <c r="C180" s="211" t="str">
        <f t="shared" si="38"/>
        <v>0104</v>
      </c>
      <c r="D180" s="211" t="str">
        <f t="shared" si="35"/>
        <v>2201184400</v>
      </c>
      <c r="E180" s="211" t="str">
        <f t="shared" si="36"/>
        <v>240</v>
      </c>
      <c r="F180" s="212" t="str">
        <f t="shared" si="39"/>
        <v/>
      </c>
      <c r="G180" s="182">
        <f t="shared" si="31"/>
        <v>4085</v>
      </c>
      <c r="H180" s="182">
        <f t="shared" si="32"/>
        <v>0</v>
      </c>
      <c r="I180" s="182">
        <f t="shared" si="32"/>
        <v>0</v>
      </c>
      <c r="J180" s="182"/>
      <c r="K180" s="182"/>
      <c r="L180" s="199">
        <f t="shared" si="33"/>
        <v>0</v>
      </c>
      <c r="M180" s="130">
        <f t="shared" si="34"/>
        <v>0</v>
      </c>
      <c r="N180" s="42"/>
      <c r="O180" s="44" t="str">
        <f t="shared" si="29"/>
        <v>92201042201184400240000</v>
      </c>
      <c r="P180" s="35">
        <f t="shared" si="30"/>
        <v>1</v>
      </c>
      <c r="Q180" s="35"/>
      <c r="R180" s="25"/>
      <c r="S180" s="32"/>
      <c r="T180" s="32"/>
      <c r="U180" s="32"/>
      <c r="V180" s="32"/>
      <c r="W180" s="32"/>
      <c r="X180" s="32"/>
      <c r="Y180" s="174" t="s">
        <v>2523</v>
      </c>
      <c r="Z180" s="174"/>
      <c r="AA180" s="174"/>
      <c r="AB180" s="175">
        <v>4085</v>
      </c>
      <c r="AC180" s="176">
        <v>0</v>
      </c>
      <c r="AD180" s="176"/>
      <c r="AE180" s="177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</row>
    <row r="181" spans="1:84" x14ac:dyDescent="0.2">
      <c r="A181" s="180" t="str">
        <f>IF(F181&lt;&gt;"",VLOOKUP(F181,КОСГУ!$A:$B,2,FALSE),IF(E181&lt;&gt;"",VLOOKUP(E181,ВидРасх!$A:$B,2,FALSE), IF(D181&lt;&gt;"",VLOOKUP(D181,ЦелСТ!$A:$B,2,FALSE),IF(C181&lt;&gt;"",VLOOKUP(C181,Р_ПР!$A:$B,2,FALSE),VLOOKUP(B181,Администр!$A:$B,2,FALSE)))))&amp;""</f>
        <v>Судебная система</v>
      </c>
      <c r="B181" s="211" t="str">
        <f t="shared" si="37"/>
        <v>922</v>
      </c>
      <c r="C181" s="211" t="str">
        <f t="shared" si="38"/>
        <v>0105</v>
      </c>
      <c r="D181" s="211" t="str">
        <f t="shared" si="35"/>
        <v/>
      </c>
      <c r="E181" s="211" t="str">
        <f t="shared" si="36"/>
        <v/>
      </c>
      <c r="F181" s="212" t="str">
        <f t="shared" si="39"/>
        <v/>
      </c>
      <c r="G181" s="182">
        <f t="shared" si="31"/>
        <v>13280</v>
      </c>
      <c r="H181" s="182">
        <f t="shared" si="32"/>
        <v>0</v>
      </c>
      <c r="I181" s="182">
        <f t="shared" si="32"/>
        <v>0</v>
      </c>
      <c r="J181" s="182"/>
      <c r="K181" s="182"/>
      <c r="L181" s="199">
        <f t="shared" si="33"/>
        <v>0</v>
      </c>
      <c r="M181" s="130">
        <f t="shared" si="34"/>
        <v>0</v>
      </c>
      <c r="N181" s="42"/>
      <c r="O181" s="44" t="str">
        <f t="shared" si="29"/>
        <v>9220105000</v>
      </c>
      <c r="P181" s="35">
        <f t="shared" si="30"/>
        <v>1</v>
      </c>
      <c r="Q181" s="35"/>
      <c r="R181" s="25"/>
      <c r="S181" s="32"/>
      <c r="T181" s="28" t="s">
        <v>1748</v>
      </c>
      <c r="U181" s="28"/>
      <c r="V181" s="28"/>
      <c r="W181" s="28"/>
      <c r="X181" s="28"/>
      <c r="Y181" s="165"/>
      <c r="Z181" s="165"/>
      <c r="AA181" s="165"/>
      <c r="AB181" s="56">
        <v>13280</v>
      </c>
      <c r="AC181" s="61">
        <v>0</v>
      </c>
      <c r="AD181" s="61"/>
      <c r="AE181" s="57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</row>
    <row r="182" spans="1:84" x14ac:dyDescent="0.2">
      <c r="A182" s="180" t="e">
        <f>IF(F182&lt;&gt;"",VLOOKUP(F182,КОСГУ!$A:$B,2,FALSE),IF(E182&lt;&gt;"",VLOOKUP(E182,ВидРасх!$A:$B,2,FALSE), IF(D182&lt;&gt;"",VLOOKUP(D182,ЦелСТ!$A:$B,2,FALSE),IF(C182&lt;&gt;"",VLOOKUP(C182,Р_ПР!$A:$B,2,FALSE),VLOOKUP(B182,Администр!$A:$B,2,FALSE)))))&amp;""</f>
        <v>#N/A</v>
      </c>
      <c r="B182" s="211" t="str">
        <f t="shared" si="37"/>
        <v>922</v>
      </c>
      <c r="C182" s="211" t="str">
        <f t="shared" si="38"/>
        <v>0105</v>
      </c>
      <c r="D182" s="211" t="str">
        <f t="shared" si="35"/>
        <v>2201200000</v>
      </c>
      <c r="E182" s="211" t="str">
        <f t="shared" si="36"/>
        <v/>
      </c>
      <c r="F182" s="212" t="str">
        <f t="shared" si="39"/>
        <v/>
      </c>
      <c r="G182" s="182">
        <f t="shared" si="31"/>
        <v>13280</v>
      </c>
      <c r="H182" s="182">
        <f t="shared" si="32"/>
        <v>0</v>
      </c>
      <c r="I182" s="182">
        <f t="shared" si="32"/>
        <v>0</v>
      </c>
      <c r="J182" s="182"/>
      <c r="K182" s="182"/>
      <c r="L182" s="199">
        <f t="shared" si="33"/>
        <v>0</v>
      </c>
      <c r="M182" s="130">
        <f t="shared" si="34"/>
        <v>0</v>
      </c>
      <c r="N182" s="42"/>
      <c r="O182" s="44" t="str">
        <f t="shared" si="29"/>
        <v>92201052201200000000</v>
      </c>
      <c r="P182" s="35">
        <f t="shared" si="30"/>
        <v>1</v>
      </c>
      <c r="Q182" s="35"/>
      <c r="R182" s="25"/>
      <c r="S182" s="32"/>
      <c r="T182" s="32"/>
      <c r="U182" s="27" t="s">
        <v>1749</v>
      </c>
      <c r="V182" s="27"/>
      <c r="W182" s="27"/>
      <c r="X182" s="27"/>
      <c r="Y182" s="27"/>
      <c r="Z182" s="27"/>
      <c r="AA182" s="27"/>
      <c r="AB182" s="58">
        <v>13280</v>
      </c>
      <c r="AC182" s="62">
        <v>0</v>
      </c>
      <c r="AD182" s="62"/>
      <c r="AE182" s="59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</row>
    <row r="183" spans="1:84" x14ac:dyDescent="0.2">
      <c r="A183" s="180" t="e">
        <f>IF(F183&lt;&gt;"",VLOOKUP(F183,КОСГУ!$A:$B,2,FALSE),IF(E183&lt;&gt;"",VLOOKUP(E183,ВидРасх!$A:$B,2,FALSE), IF(D183&lt;&gt;"",VLOOKUP(D183,ЦелСТ!$A:$B,2,FALSE),IF(C183&lt;&gt;"",VLOOKUP(C183,Р_ПР!$A:$B,2,FALSE),VLOOKUP(B183,Администр!$A:$B,2,FALSE)))))&amp;""</f>
        <v>#N/A</v>
      </c>
      <c r="B183" s="211" t="str">
        <f t="shared" si="37"/>
        <v>922</v>
      </c>
      <c r="C183" s="211" t="str">
        <f t="shared" si="38"/>
        <v>0105</v>
      </c>
      <c r="D183" s="211" t="str">
        <f t="shared" si="35"/>
        <v>2201251000</v>
      </c>
      <c r="E183" s="211" t="str">
        <f t="shared" si="36"/>
        <v/>
      </c>
      <c r="F183" s="212" t="str">
        <f t="shared" si="39"/>
        <v/>
      </c>
      <c r="G183" s="182">
        <f t="shared" si="31"/>
        <v>13280</v>
      </c>
      <c r="H183" s="182">
        <f t="shared" si="32"/>
        <v>0</v>
      </c>
      <c r="I183" s="182">
        <f t="shared" si="32"/>
        <v>0</v>
      </c>
      <c r="J183" s="182"/>
      <c r="K183" s="182"/>
      <c r="L183" s="199">
        <f t="shared" si="33"/>
        <v>0</v>
      </c>
      <c r="M183" s="130">
        <f t="shared" si="34"/>
        <v>0</v>
      </c>
      <c r="N183" s="42"/>
      <c r="O183" s="44" t="str">
        <f t="shared" si="29"/>
        <v>92201052201251000000</v>
      </c>
      <c r="P183" s="35">
        <f t="shared" si="30"/>
        <v>1</v>
      </c>
      <c r="Q183" s="35"/>
      <c r="R183" s="25"/>
      <c r="S183" s="32"/>
      <c r="T183" s="32"/>
      <c r="U183" s="32"/>
      <c r="V183" s="28" t="s">
        <v>1750</v>
      </c>
      <c r="W183" s="28"/>
      <c r="X183" s="28"/>
      <c r="Y183" s="28"/>
      <c r="Z183" s="28"/>
      <c r="AA183" s="28"/>
      <c r="AB183" s="58">
        <v>13280</v>
      </c>
      <c r="AC183" s="62">
        <v>0</v>
      </c>
      <c r="AD183" s="62"/>
      <c r="AE183" s="59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</row>
    <row r="184" spans="1:84" ht="36" x14ac:dyDescent="0.2">
      <c r="A184" s="180" t="str">
        <f>IF(F184&lt;&gt;"",VLOOKUP(F184,КОСГУ!$A:$B,2,FALSE),IF(E184&lt;&gt;"",VLOOKUP(E184,ВидРасх!$A:$B,2,FALSE), IF(D184&lt;&gt;"",VLOOKUP(D184,ЦелСТ!$A:$B,2,FALSE),IF(C184&lt;&gt;"",VLOOKUP(C184,Р_ПР!$A:$B,2,FALSE),VLOOKUP(B184,Администр!$A:$B,2,FALSE)))))&amp;""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184" s="211" t="str">
        <f t="shared" si="37"/>
        <v>922</v>
      </c>
      <c r="C184" s="211" t="str">
        <f t="shared" si="38"/>
        <v>0105</v>
      </c>
      <c r="D184" s="211" t="str">
        <f t="shared" si="35"/>
        <v>2201251200</v>
      </c>
      <c r="E184" s="211" t="str">
        <f t="shared" si="36"/>
        <v/>
      </c>
      <c r="F184" s="212" t="str">
        <f t="shared" si="39"/>
        <v/>
      </c>
      <c r="G184" s="182">
        <f t="shared" si="31"/>
        <v>13280</v>
      </c>
      <c r="H184" s="182">
        <f t="shared" si="32"/>
        <v>0</v>
      </c>
      <c r="I184" s="182">
        <f t="shared" si="32"/>
        <v>0</v>
      </c>
      <c r="J184" s="182"/>
      <c r="K184" s="182"/>
      <c r="L184" s="199">
        <f t="shared" si="33"/>
        <v>0</v>
      </c>
      <c r="M184" s="130">
        <f t="shared" si="34"/>
        <v>0</v>
      </c>
      <c r="N184" s="42"/>
      <c r="O184" s="44" t="str">
        <f t="shared" si="29"/>
        <v>92201052201251200000</v>
      </c>
      <c r="P184" s="35">
        <f t="shared" si="30"/>
        <v>1</v>
      </c>
      <c r="Q184" s="35"/>
      <c r="R184" s="25"/>
      <c r="S184" s="32"/>
      <c r="T184" s="32"/>
      <c r="U184" s="32"/>
      <c r="V184" s="32"/>
      <c r="W184" s="27" t="s">
        <v>1751</v>
      </c>
      <c r="X184" s="27"/>
      <c r="Y184" s="27"/>
      <c r="Z184" s="27"/>
      <c r="AA184" s="27"/>
      <c r="AB184" s="58">
        <v>13280</v>
      </c>
      <c r="AC184" s="62">
        <v>0</v>
      </c>
      <c r="AD184" s="62"/>
      <c r="AE184" s="59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</row>
    <row r="185" spans="1:84" x14ac:dyDescent="0.2">
      <c r="A185" s="180" t="str">
        <f>IF(F185&lt;&gt;"",VLOOKUP(F185,КОСГУ!$A:$B,2,FALSE),IF(E185&lt;&gt;"",VLOOKUP(E185,ВидРасх!$A:$B,2,FALSE), IF(D185&lt;&gt;"",VLOOKUP(D185,ЦелСТ!$A:$B,2,FALSE),IF(C185&lt;&gt;"",VLOOKUP(C185,Р_ПР!$A:$B,2,FALSE),VLOOKUP(B185,Администр!$A:$B,2,FALSE)))))&amp;""</f>
        <v>Закупка товаров, работ и услуг для муниципальных нужд</v>
      </c>
      <c r="B185" s="211" t="str">
        <f t="shared" si="37"/>
        <v>922</v>
      </c>
      <c r="C185" s="211" t="str">
        <f t="shared" si="38"/>
        <v>0105</v>
      </c>
      <c r="D185" s="211" t="str">
        <f t="shared" si="35"/>
        <v>2201251200</v>
      </c>
      <c r="E185" s="211" t="str">
        <f t="shared" si="36"/>
        <v>200</v>
      </c>
      <c r="F185" s="212" t="str">
        <f t="shared" si="39"/>
        <v/>
      </c>
      <c r="G185" s="182">
        <f t="shared" si="31"/>
        <v>13280</v>
      </c>
      <c r="H185" s="182">
        <f t="shared" si="32"/>
        <v>0</v>
      </c>
      <c r="I185" s="182">
        <f t="shared" si="32"/>
        <v>0</v>
      </c>
      <c r="J185" s="182"/>
      <c r="K185" s="182"/>
      <c r="L185" s="199">
        <f t="shared" si="33"/>
        <v>0</v>
      </c>
      <c r="M185" s="130">
        <f t="shared" si="34"/>
        <v>0</v>
      </c>
      <c r="N185" s="42"/>
      <c r="O185" s="44" t="str">
        <f t="shared" si="29"/>
        <v>92201052201251200200000</v>
      </c>
      <c r="P185" s="35">
        <f t="shared" si="30"/>
        <v>1</v>
      </c>
      <c r="Q185" s="35"/>
      <c r="R185" s="25"/>
      <c r="S185" s="32"/>
      <c r="T185" s="32"/>
      <c r="U185" s="32"/>
      <c r="V185" s="32"/>
      <c r="W185" s="32"/>
      <c r="X185" s="28" t="s">
        <v>1752</v>
      </c>
      <c r="Y185" s="28"/>
      <c r="Z185" s="28"/>
      <c r="AA185" s="28"/>
      <c r="AB185" s="58">
        <v>13280</v>
      </c>
      <c r="AC185" s="62">
        <v>0</v>
      </c>
      <c r="AD185" s="62"/>
      <c r="AE185" s="59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</row>
    <row r="186" spans="1:84" x14ac:dyDescent="0.2">
      <c r="A186" s="180" t="str">
        <f>IF(F186&lt;&gt;"",VLOOKUP(F186,КОСГУ!$A:$B,2,FALSE),IF(E186&lt;&gt;"",VLOOKUP(E186,ВидРасх!$A:$B,2,FALSE), IF(D186&lt;&gt;"",VLOOKUP(D186,ЦелСТ!$A:$B,2,FALSE),IF(C186&lt;&gt;"",VLOOKUP(C186,Р_ПР!$A:$B,2,FALSE),VLOOKUP(B186,Администр!$A:$B,2,FALSE)))))&amp;""</f>
        <v>Иные закупки товаров, работ и услуг для обеспечения муниципальных нужд</v>
      </c>
      <c r="B186" s="211" t="str">
        <f t="shared" si="37"/>
        <v>922</v>
      </c>
      <c r="C186" s="211" t="str">
        <f t="shared" si="38"/>
        <v>0105</v>
      </c>
      <c r="D186" s="211" t="str">
        <f t="shared" si="35"/>
        <v>2201251200</v>
      </c>
      <c r="E186" s="211" t="str">
        <f t="shared" si="36"/>
        <v>240</v>
      </c>
      <c r="F186" s="212" t="str">
        <f t="shared" si="39"/>
        <v/>
      </c>
      <c r="G186" s="182">
        <f t="shared" si="31"/>
        <v>13280</v>
      </c>
      <c r="H186" s="182">
        <f t="shared" si="32"/>
        <v>0</v>
      </c>
      <c r="I186" s="182">
        <f t="shared" si="32"/>
        <v>0</v>
      </c>
      <c r="J186" s="182"/>
      <c r="K186" s="182"/>
      <c r="L186" s="199">
        <f t="shared" si="33"/>
        <v>0</v>
      </c>
      <c r="M186" s="130">
        <f t="shared" si="34"/>
        <v>0</v>
      </c>
      <c r="N186" s="42"/>
      <c r="O186" s="44" t="str">
        <f t="shared" si="29"/>
        <v>92201052201251200240000</v>
      </c>
      <c r="P186" s="35">
        <f t="shared" si="30"/>
        <v>1</v>
      </c>
      <c r="Q186" s="35"/>
      <c r="R186" s="25"/>
      <c r="S186" s="32"/>
      <c r="T186" s="32"/>
      <c r="U186" s="32"/>
      <c r="V186" s="32"/>
      <c r="W186" s="32"/>
      <c r="X186" s="32"/>
      <c r="Y186" s="174" t="s">
        <v>2524</v>
      </c>
      <c r="Z186" s="174"/>
      <c r="AA186" s="174"/>
      <c r="AB186" s="175">
        <v>13280</v>
      </c>
      <c r="AC186" s="176">
        <v>0</v>
      </c>
      <c r="AD186" s="176"/>
      <c r="AE186" s="177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</row>
    <row r="187" spans="1:84" x14ac:dyDescent="0.2">
      <c r="A187" s="180" t="str">
        <f>IF(F187&lt;&gt;"",VLOOKUP(F187,КОСГУ!$A:$B,2,FALSE),IF(E187&lt;&gt;"",VLOOKUP(E187,ВидРасх!$A:$B,2,FALSE), IF(D187&lt;&gt;"",VLOOKUP(D187,ЦелСТ!$A:$B,2,FALSE),IF(C187&lt;&gt;"",VLOOKUP(C187,Р_ПР!$A:$B,2,FALSE),VLOOKUP(B187,Администр!$A:$B,2,FALSE)))))&amp;""</f>
        <v>Другие общегосударственные вопросы</v>
      </c>
      <c r="B187" s="211" t="str">
        <f t="shared" si="37"/>
        <v>922</v>
      </c>
      <c r="C187" s="211" t="str">
        <f t="shared" si="38"/>
        <v>0113</v>
      </c>
      <c r="D187" s="211" t="str">
        <f t="shared" si="35"/>
        <v/>
      </c>
      <c r="E187" s="211" t="str">
        <f t="shared" si="36"/>
        <v/>
      </c>
      <c r="F187" s="212" t="str">
        <f t="shared" si="39"/>
        <v/>
      </c>
      <c r="G187" s="182">
        <f t="shared" si="31"/>
        <v>31404212.719999999</v>
      </c>
      <c r="H187" s="182">
        <f t="shared" si="32"/>
        <v>16138451.26</v>
      </c>
      <c r="I187" s="182">
        <f t="shared" si="32"/>
        <v>0</v>
      </c>
      <c r="J187" s="182"/>
      <c r="K187" s="182"/>
      <c r="L187" s="199">
        <f t="shared" si="33"/>
        <v>0.51389447027029311</v>
      </c>
      <c r="M187" s="130">
        <f t="shared" si="34"/>
        <v>0</v>
      </c>
      <c r="N187" s="42"/>
      <c r="O187" s="44" t="str">
        <f t="shared" si="29"/>
        <v>922011316138451,260,5138944702702930</v>
      </c>
      <c r="P187" s="35">
        <f t="shared" si="30"/>
        <v>1</v>
      </c>
      <c r="Q187" s="35"/>
      <c r="R187" s="25"/>
      <c r="S187" s="32"/>
      <c r="T187" s="28" t="s">
        <v>1320</v>
      </c>
      <c r="U187" s="28"/>
      <c r="V187" s="28"/>
      <c r="W187" s="28"/>
      <c r="X187" s="28"/>
      <c r="Y187" s="165"/>
      <c r="Z187" s="165"/>
      <c r="AA187" s="165"/>
      <c r="AB187" s="56">
        <v>31404212.719999999</v>
      </c>
      <c r="AC187" s="61">
        <v>16138451.26</v>
      </c>
      <c r="AD187" s="61"/>
      <c r="AE187" s="5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</row>
    <row r="188" spans="1:84" x14ac:dyDescent="0.2">
      <c r="A188" s="180" t="e">
        <f>IF(F188&lt;&gt;"",VLOOKUP(F188,КОСГУ!$A:$B,2,FALSE),IF(E188&lt;&gt;"",VLOOKUP(E188,ВидРасх!$A:$B,2,FALSE), IF(D188&lt;&gt;"",VLOOKUP(D188,ЦелСТ!$A:$B,2,FALSE),IF(C188&lt;&gt;"",VLOOKUP(C188,Р_ПР!$A:$B,2,FALSE),VLOOKUP(B188,Администр!$A:$B,2,FALSE)))))&amp;""</f>
        <v>#N/A</v>
      </c>
      <c r="B188" s="211" t="str">
        <f t="shared" si="37"/>
        <v>922</v>
      </c>
      <c r="C188" s="211" t="str">
        <f t="shared" si="38"/>
        <v>0113</v>
      </c>
      <c r="D188" s="211" t="str">
        <f t="shared" si="35"/>
        <v>2201000000</v>
      </c>
      <c r="E188" s="211" t="str">
        <f t="shared" si="36"/>
        <v/>
      </c>
      <c r="F188" s="212" t="str">
        <f t="shared" si="39"/>
        <v/>
      </c>
      <c r="G188" s="182">
        <f t="shared" si="31"/>
        <v>456262</v>
      </c>
      <c r="H188" s="182">
        <f t="shared" si="32"/>
        <v>0</v>
      </c>
      <c r="I188" s="182">
        <f t="shared" si="32"/>
        <v>0</v>
      </c>
      <c r="J188" s="182"/>
      <c r="K188" s="182"/>
      <c r="L188" s="199">
        <f t="shared" si="33"/>
        <v>0</v>
      </c>
      <c r="M188" s="130">
        <f t="shared" si="34"/>
        <v>0</v>
      </c>
      <c r="N188" s="42"/>
      <c r="O188" s="44" t="str">
        <f t="shared" si="29"/>
        <v>92201132201000000000</v>
      </c>
      <c r="P188" s="35">
        <f t="shared" si="30"/>
        <v>1</v>
      </c>
      <c r="Q188" s="35"/>
      <c r="R188" s="25"/>
      <c r="S188" s="32"/>
      <c r="T188" s="32"/>
      <c r="U188" s="27" t="s">
        <v>3140</v>
      </c>
      <c r="V188" s="27"/>
      <c r="W188" s="27"/>
      <c r="X188" s="27"/>
      <c r="Y188" s="27"/>
      <c r="Z188" s="27"/>
      <c r="AA188" s="27"/>
      <c r="AB188" s="58">
        <v>456262</v>
      </c>
      <c r="AC188" s="62">
        <v>0</v>
      </c>
      <c r="AD188" s="62"/>
      <c r="AE188" s="59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</row>
    <row r="189" spans="1:84" x14ac:dyDescent="0.2">
      <c r="A189" s="180" t="e">
        <f>IF(F189&lt;&gt;"",VLOOKUP(F189,КОСГУ!$A:$B,2,FALSE),IF(E189&lt;&gt;"",VLOOKUP(E189,ВидРасх!$A:$B,2,FALSE), IF(D189&lt;&gt;"",VLOOKUP(D189,ЦелСТ!$A:$B,2,FALSE),IF(C189&lt;&gt;"",VLOOKUP(C189,Р_ПР!$A:$B,2,FALSE),VLOOKUP(B189,Администр!$A:$B,2,FALSE)))))&amp;""</f>
        <v>#N/A</v>
      </c>
      <c r="B189" s="211" t="str">
        <f t="shared" si="37"/>
        <v>922</v>
      </c>
      <c r="C189" s="211" t="str">
        <f t="shared" si="38"/>
        <v>0113</v>
      </c>
      <c r="D189" s="211" t="str">
        <f t="shared" si="35"/>
        <v>2201054000</v>
      </c>
      <c r="E189" s="211" t="str">
        <f t="shared" si="36"/>
        <v/>
      </c>
      <c r="F189" s="212" t="str">
        <f t="shared" si="39"/>
        <v/>
      </c>
      <c r="G189" s="182">
        <f t="shared" si="31"/>
        <v>456262</v>
      </c>
      <c r="H189" s="182">
        <f t="shared" si="32"/>
        <v>0</v>
      </c>
      <c r="I189" s="182">
        <f t="shared" si="32"/>
        <v>0</v>
      </c>
      <c r="J189" s="182"/>
      <c r="K189" s="182"/>
      <c r="L189" s="199">
        <f t="shared" si="33"/>
        <v>0</v>
      </c>
      <c r="M189" s="130">
        <f t="shared" si="34"/>
        <v>0</v>
      </c>
      <c r="N189" s="42"/>
      <c r="O189" s="44" t="str">
        <f t="shared" si="29"/>
        <v>92201132201054000000</v>
      </c>
      <c r="P189" s="35">
        <f t="shared" si="30"/>
        <v>1</v>
      </c>
      <c r="Q189" s="35"/>
      <c r="R189" s="25"/>
      <c r="S189" s="32"/>
      <c r="T189" s="32"/>
      <c r="U189" s="32"/>
      <c r="V189" s="28" t="s">
        <v>3141</v>
      </c>
      <c r="W189" s="28"/>
      <c r="X189" s="28"/>
      <c r="Y189" s="28"/>
      <c r="Z189" s="28"/>
      <c r="AA189" s="28"/>
      <c r="AB189" s="58">
        <v>456262</v>
      </c>
      <c r="AC189" s="62">
        <v>0</v>
      </c>
      <c r="AD189" s="62"/>
      <c r="AE189" s="5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</row>
    <row r="190" spans="1:84" x14ac:dyDescent="0.2">
      <c r="A190" s="180" t="str">
        <f>IF(F190&lt;&gt;"",VLOOKUP(F190,КОСГУ!$A:$B,2,FALSE),IF(E190&lt;&gt;"",VLOOKUP(E190,ВидРасх!$A:$B,2,FALSE), IF(D190&lt;&gt;"",VLOOKUP(D190,ЦелСТ!$A:$B,2,FALSE),IF(C190&lt;&gt;"",VLOOKUP(C190,Р_ПР!$A:$B,2,FALSE),VLOOKUP(B190,Администр!$A:$B,2,FALSE)))))&amp;""</f>
        <v>Проведение Всероссийской переписи населения 2020 года</v>
      </c>
      <c r="B190" s="211" t="str">
        <f t="shared" si="37"/>
        <v>922</v>
      </c>
      <c r="C190" s="211" t="str">
        <f t="shared" si="38"/>
        <v>0113</v>
      </c>
      <c r="D190" s="211" t="str">
        <f t="shared" si="35"/>
        <v>2201054690</v>
      </c>
      <c r="E190" s="211" t="str">
        <f t="shared" si="36"/>
        <v/>
      </c>
      <c r="F190" s="212" t="str">
        <f t="shared" si="39"/>
        <v/>
      </c>
      <c r="G190" s="182">
        <f t="shared" si="31"/>
        <v>456262</v>
      </c>
      <c r="H190" s="182">
        <f t="shared" si="32"/>
        <v>0</v>
      </c>
      <c r="I190" s="182">
        <f t="shared" si="32"/>
        <v>0</v>
      </c>
      <c r="J190" s="182"/>
      <c r="K190" s="182"/>
      <c r="L190" s="199">
        <f t="shared" si="33"/>
        <v>0</v>
      </c>
      <c r="M190" s="130">
        <f t="shared" si="34"/>
        <v>0</v>
      </c>
      <c r="N190" s="42"/>
      <c r="O190" s="44" t="str">
        <f t="shared" si="29"/>
        <v>92201132201054690000</v>
      </c>
      <c r="P190" s="35">
        <f t="shared" si="30"/>
        <v>1</v>
      </c>
      <c r="Q190" s="35"/>
      <c r="R190" s="25"/>
      <c r="S190" s="32"/>
      <c r="T190" s="32"/>
      <c r="U190" s="32"/>
      <c r="V190" s="32"/>
      <c r="W190" s="27" t="s">
        <v>3142</v>
      </c>
      <c r="X190" s="27"/>
      <c r="Y190" s="27"/>
      <c r="Z190" s="27"/>
      <c r="AA190" s="27"/>
      <c r="AB190" s="58">
        <v>456262</v>
      </c>
      <c r="AC190" s="62">
        <v>0</v>
      </c>
      <c r="AD190" s="62"/>
      <c r="AE190" s="59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</row>
    <row r="191" spans="1:84" x14ac:dyDescent="0.2">
      <c r="A191" s="180" t="str">
        <f>IF(F191&lt;&gt;"",VLOOKUP(F191,КОСГУ!$A:$B,2,FALSE),IF(E191&lt;&gt;"",VLOOKUP(E191,ВидРасх!$A:$B,2,FALSE), IF(D191&lt;&gt;"",VLOOKUP(D191,ЦелСТ!$A:$B,2,FALSE),IF(C191&lt;&gt;"",VLOOKUP(C191,Р_ПР!$A:$B,2,FALSE),VLOOKUP(B191,Администр!$A:$B,2,FALSE)))))&amp;""</f>
        <v>Закупка товаров, работ и услуг для муниципальных нужд</v>
      </c>
      <c r="B191" s="211" t="str">
        <f t="shared" si="37"/>
        <v>922</v>
      </c>
      <c r="C191" s="211" t="str">
        <f t="shared" si="38"/>
        <v>0113</v>
      </c>
      <c r="D191" s="211" t="str">
        <f t="shared" si="35"/>
        <v>2201054690</v>
      </c>
      <c r="E191" s="211" t="str">
        <f t="shared" si="36"/>
        <v>200</v>
      </c>
      <c r="F191" s="212" t="str">
        <f t="shared" si="39"/>
        <v/>
      </c>
      <c r="G191" s="182">
        <f t="shared" si="31"/>
        <v>456262</v>
      </c>
      <c r="H191" s="182">
        <f t="shared" si="32"/>
        <v>0</v>
      </c>
      <c r="I191" s="182">
        <f t="shared" si="32"/>
        <v>0</v>
      </c>
      <c r="J191" s="182"/>
      <c r="K191" s="182"/>
      <c r="L191" s="199">
        <f t="shared" si="33"/>
        <v>0</v>
      </c>
      <c r="M191" s="130">
        <f t="shared" si="34"/>
        <v>0</v>
      </c>
      <c r="N191" s="42"/>
      <c r="O191" s="44" t="str">
        <f t="shared" si="29"/>
        <v>92201132201054690200000</v>
      </c>
      <c r="P191" s="35">
        <f t="shared" si="30"/>
        <v>1</v>
      </c>
      <c r="Q191" s="35"/>
      <c r="R191" s="25"/>
      <c r="S191" s="32"/>
      <c r="T191" s="32"/>
      <c r="U191" s="32"/>
      <c r="V191" s="32"/>
      <c r="W191" s="32"/>
      <c r="X191" s="28" t="s">
        <v>3143</v>
      </c>
      <c r="Y191" s="28"/>
      <c r="Z191" s="28"/>
      <c r="AA191" s="28"/>
      <c r="AB191" s="58">
        <v>456262</v>
      </c>
      <c r="AC191" s="62">
        <v>0</v>
      </c>
      <c r="AD191" s="62"/>
      <c r="AE191" s="59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</row>
    <row r="192" spans="1:84" hidden="1" x14ac:dyDescent="0.2">
      <c r="A192" s="180" t="str">
        <f>IF(F192&lt;&gt;"",VLOOKUP(F192,КОСГУ!$A:$B,2,FALSE),IF(E192&lt;&gt;"",VLOOKUP(E192,ВидРасх!$A:$B,2,FALSE), IF(D192&lt;&gt;"",VLOOKUP(D192,ЦелСТ!$A:$B,2,FALSE),IF(C192&lt;&gt;"",VLOOKUP(C192,Р_ПР!$A:$B,2,FALSE),VLOOKUP(B192,Администр!$A:$B,2,FALSE)))))&amp;""</f>
        <v>Иные закупки товаров, работ и услуг для обеспечения муниципальных нужд</v>
      </c>
      <c r="B192" s="211" t="str">
        <f t="shared" si="37"/>
        <v>922</v>
      </c>
      <c r="C192" s="211" t="str">
        <f t="shared" si="38"/>
        <v>0113</v>
      </c>
      <c r="D192" s="211" t="str">
        <f t="shared" si="35"/>
        <v>2201054690</v>
      </c>
      <c r="E192" s="211" t="str">
        <f t="shared" si="36"/>
        <v>240</v>
      </c>
      <c r="F192" s="212" t="str">
        <f t="shared" si="39"/>
        <v/>
      </c>
      <c r="G192" s="182">
        <f t="shared" si="31"/>
        <v>0</v>
      </c>
      <c r="H192" s="182">
        <f t="shared" si="32"/>
        <v>0</v>
      </c>
      <c r="I192" s="182">
        <f t="shared" si="32"/>
        <v>0</v>
      </c>
      <c r="J192" s="182"/>
      <c r="K192" s="182"/>
      <c r="L192" s="199" t="e">
        <f t="shared" si="33"/>
        <v>#DIV/0!</v>
      </c>
      <c r="M192" s="130">
        <f t="shared" si="34"/>
        <v>0</v>
      </c>
      <c r="N192" s="42"/>
      <c r="O192" s="44" t="e">
        <f t="shared" si="29"/>
        <v>#DIV/0!</v>
      </c>
      <c r="P192" s="35" t="e">
        <f t="shared" si="30"/>
        <v>#DIV/0!</v>
      </c>
      <c r="Q192" s="35"/>
      <c r="R192" s="25"/>
      <c r="S192" s="32"/>
      <c r="T192" s="32"/>
      <c r="U192" s="32"/>
      <c r="V192" s="32"/>
      <c r="W192" s="32"/>
      <c r="X192" s="32"/>
      <c r="Y192" s="27" t="s">
        <v>3144</v>
      </c>
      <c r="Z192" s="27"/>
      <c r="AA192" s="27"/>
      <c r="AB192" s="58"/>
      <c r="AC192" s="62"/>
      <c r="AD192" s="62"/>
      <c r="AE192" s="59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</row>
    <row r="193" spans="1:84" hidden="1" x14ac:dyDescent="0.2">
      <c r="A193" s="180" t="e">
        <f>IF(F193&lt;&gt;"",VLOOKUP(F193,КОСГУ!$A:$B,2,FALSE),IF(E193&lt;&gt;"",VLOOKUP(E193,ВидРасх!$A:$B,2,FALSE), IF(D193&lt;&gt;"",VLOOKUP(D193,ЦелСТ!$A:$B,2,FALSE),IF(C193&lt;&gt;"",VLOOKUP(C193,Р_ПР!$A:$B,2,FALSE),VLOOKUP(B193,Администр!$A:$B,2,FALSE)))))&amp;""</f>
        <v>#N/A</v>
      </c>
      <c r="B193" s="211" t="str">
        <f t="shared" si="37"/>
        <v/>
      </c>
      <c r="C193" s="211" t="str">
        <f t="shared" si="38"/>
        <v/>
      </c>
      <c r="D193" s="211" t="str">
        <f t="shared" si="35"/>
        <v/>
      </c>
      <c r="E193" s="211" t="str">
        <f t="shared" si="36"/>
        <v/>
      </c>
      <c r="F193" s="212" t="str">
        <f t="shared" si="39"/>
        <v>0</v>
      </c>
      <c r="G193" s="182">
        <f t="shared" si="31"/>
        <v>456262</v>
      </c>
      <c r="H193" s="182">
        <f t="shared" si="32"/>
        <v>0</v>
      </c>
      <c r="I193" s="182">
        <f t="shared" si="32"/>
        <v>0</v>
      </c>
      <c r="J193" s="182"/>
      <c r="K193" s="182"/>
      <c r="L193" s="199">
        <f t="shared" si="33"/>
        <v>0</v>
      </c>
      <c r="M193" s="130">
        <f t="shared" si="34"/>
        <v>0</v>
      </c>
      <c r="N193" s="42"/>
      <c r="O193" s="44" t="str">
        <f t="shared" si="29"/>
        <v>0000</v>
      </c>
      <c r="P193" s="35" t="e">
        <f t="shared" si="30"/>
        <v>#DIV/0!</v>
      </c>
      <c r="Q193" s="35"/>
      <c r="R193" s="25"/>
      <c r="S193" s="32"/>
      <c r="T193" s="32"/>
      <c r="U193" s="32"/>
      <c r="V193" s="32"/>
      <c r="W193" s="32"/>
      <c r="X193" s="32"/>
      <c r="Y193" s="32"/>
      <c r="Z193" s="167" t="s">
        <v>1246</v>
      </c>
      <c r="AA193" s="167"/>
      <c r="AB193" s="232">
        <v>456262</v>
      </c>
      <c r="AC193" s="233">
        <v>0</v>
      </c>
      <c r="AD193" s="233"/>
      <c r="AE193" s="170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</row>
    <row r="194" spans="1:84" x14ac:dyDescent="0.2">
      <c r="A194" s="180" t="e">
        <f>IF(F194&lt;&gt;"",VLOOKUP(F194,КОСГУ!$A:$B,2,FALSE),IF(E194&lt;&gt;"",VLOOKUP(E194,ВидРасх!$A:$B,2,FALSE), IF(D194&lt;&gt;"",VLOOKUP(D194,ЦелСТ!$A:$B,2,FALSE),IF(C194&lt;&gt;"",VLOOKUP(C194,Р_ПР!$A:$B,2,FALSE),VLOOKUP(B194,Администр!$A:$B,2,FALSE)))))&amp;""</f>
        <v>#N/A</v>
      </c>
      <c r="B194" s="211" t="str">
        <f t="shared" si="37"/>
        <v>922</v>
      </c>
      <c r="C194" s="211" t="str">
        <f t="shared" si="38"/>
        <v>0113</v>
      </c>
      <c r="D194" s="211" t="str">
        <f t="shared" si="35"/>
        <v>2201100000</v>
      </c>
      <c r="E194" s="211" t="str">
        <f t="shared" si="36"/>
        <v/>
      </c>
      <c r="F194" s="212" t="str">
        <f t="shared" si="39"/>
        <v/>
      </c>
      <c r="G194" s="182">
        <f t="shared" si="31"/>
        <v>335000</v>
      </c>
      <c r="H194" s="182">
        <f t="shared" si="32"/>
        <v>74480</v>
      </c>
      <c r="I194" s="182">
        <f t="shared" si="32"/>
        <v>0</v>
      </c>
      <c r="J194" s="182"/>
      <c r="K194" s="182"/>
      <c r="L194" s="199">
        <f t="shared" si="33"/>
        <v>0.22232835820895522</v>
      </c>
      <c r="M194" s="130">
        <f t="shared" si="34"/>
        <v>0</v>
      </c>
      <c r="N194" s="42"/>
      <c r="O194" s="44" t="str">
        <f t="shared" si="29"/>
        <v>92201132201100000744800,2223283582089550</v>
      </c>
      <c r="P194" s="35">
        <f t="shared" si="30"/>
        <v>1</v>
      </c>
      <c r="Q194" s="35"/>
      <c r="R194" s="25"/>
      <c r="S194" s="32"/>
      <c r="T194" s="32"/>
      <c r="U194" s="27" t="s">
        <v>2351</v>
      </c>
      <c r="V194" s="27"/>
      <c r="W194" s="27"/>
      <c r="X194" s="27"/>
      <c r="Y194" s="27"/>
      <c r="Z194" s="166"/>
      <c r="AA194" s="166"/>
      <c r="AB194" s="56">
        <v>335000</v>
      </c>
      <c r="AC194" s="61">
        <v>74480</v>
      </c>
      <c r="AD194" s="61"/>
      <c r="AE194" s="57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</row>
    <row r="195" spans="1:84" x14ac:dyDescent="0.2">
      <c r="A195" s="180" t="e">
        <f>IF(F195&lt;&gt;"",VLOOKUP(F195,КОСГУ!$A:$B,2,FALSE),IF(E195&lt;&gt;"",VLOOKUP(E195,ВидРасх!$A:$B,2,FALSE), IF(D195&lt;&gt;"",VLOOKUP(D195,ЦелСТ!$A:$B,2,FALSE),IF(C195&lt;&gt;"",VLOOKUP(C195,Р_ПР!$A:$B,2,FALSE),VLOOKUP(B195,Администр!$A:$B,2,FALSE)))))&amp;""</f>
        <v>#N/A</v>
      </c>
      <c r="B195" s="211" t="str">
        <f t="shared" si="37"/>
        <v>922</v>
      </c>
      <c r="C195" s="211" t="str">
        <f t="shared" si="38"/>
        <v>0113</v>
      </c>
      <c r="D195" s="211" t="str">
        <f t="shared" si="35"/>
        <v>2201180000</v>
      </c>
      <c r="E195" s="211" t="str">
        <f t="shared" si="36"/>
        <v/>
      </c>
      <c r="F195" s="212" t="str">
        <f t="shared" si="39"/>
        <v/>
      </c>
      <c r="G195" s="182">
        <f t="shared" si="31"/>
        <v>210000</v>
      </c>
      <c r="H195" s="182">
        <f t="shared" si="32"/>
        <v>4480</v>
      </c>
      <c r="I195" s="182">
        <f t="shared" si="32"/>
        <v>0</v>
      </c>
      <c r="J195" s="182"/>
      <c r="K195" s="182"/>
      <c r="L195" s="199">
        <f t="shared" si="33"/>
        <v>2.1333333333333333E-2</v>
      </c>
      <c r="M195" s="130">
        <f t="shared" si="34"/>
        <v>0</v>
      </c>
      <c r="N195" s="42"/>
      <c r="O195" s="44" t="str">
        <f t="shared" si="29"/>
        <v>9220113220118000044800,02133333333333330</v>
      </c>
      <c r="P195" s="35">
        <f t="shared" si="30"/>
        <v>1</v>
      </c>
      <c r="Q195" s="35"/>
      <c r="R195" s="25"/>
      <c r="S195" s="32"/>
      <c r="T195" s="32"/>
      <c r="U195" s="32"/>
      <c r="V195" s="28" t="s">
        <v>2352</v>
      </c>
      <c r="W195" s="28"/>
      <c r="X195" s="28"/>
      <c r="Y195" s="28"/>
      <c r="Z195" s="28"/>
      <c r="AA195" s="28"/>
      <c r="AB195" s="58">
        <v>210000</v>
      </c>
      <c r="AC195" s="62">
        <v>4480</v>
      </c>
      <c r="AD195" s="62"/>
      <c r="AE195" s="59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</row>
    <row r="196" spans="1:84" ht="24" x14ac:dyDescent="0.2">
      <c r="A196" s="180" t="str">
        <f>IF(F196&lt;&gt;"",VLOOKUP(F196,КОСГУ!$A:$B,2,FALSE),IF(E196&lt;&gt;"",VLOOKUP(E196,ВидРасх!$A:$B,2,FALSE), IF(D196&lt;&gt;"",VLOOKUP(D196,ЦелСТ!$A:$B,2,FALSE),IF(C196&lt;&gt;"",VLOOKUP(C196,Р_ПР!$A:$B,2,FALSE),VLOOKUP(B196,Администр!$A:$B,2,FALSE)))))&amp;""</f>
        <v>Информационное обеспечение деятельности органов местного самоуправления</v>
      </c>
      <c r="B196" s="211" t="str">
        <f t="shared" si="37"/>
        <v>922</v>
      </c>
      <c r="C196" s="211" t="str">
        <f t="shared" si="38"/>
        <v>0113</v>
      </c>
      <c r="D196" s="211" t="str">
        <f t="shared" si="35"/>
        <v>2201180070</v>
      </c>
      <c r="E196" s="211" t="str">
        <f t="shared" si="36"/>
        <v/>
      </c>
      <c r="F196" s="212" t="str">
        <f t="shared" si="39"/>
        <v/>
      </c>
      <c r="G196" s="182">
        <f t="shared" si="31"/>
        <v>210000</v>
      </c>
      <c r="H196" s="182">
        <f t="shared" si="32"/>
        <v>4480</v>
      </c>
      <c r="I196" s="182">
        <f t="shared" si="32"/>
        <v>0</v>
      </c>
      <c r="J196" s="182"/>
      <c r="K196" s="182"/>
      <c r="L196" s="199">
        <f t="shared" si="33"/>
        <v>2.1333333333333333E-2</v>
      </c>
      <c r="M196" s="130">
        <f t="shared" si="34"/>
        <v>0</v>
      </c>
      <c r="N196" s="42"/>
      <c r="O196" s="44" t="str">
        <f t="shared" si="29"/>
        <v>9220113220118007044800,02133333333333330</v>
      </c>
      <c r="P196" s="35">
        <f t="shared" si="30"/>
        <v>1</v>
      </c>
      <c r="Q196" s="35"/>
      <c r="R196" s="25"/>
      <c r="S196" s="32"/>
      <c r="T196" s="32"/>
      <c r="U196" s="32"/>
      <c r="V196" s="32"/>
      <c r="W196" s="27" t="s">
        <v>3145</v>
      </c>
      <c r="X196" s="27"/>
      <c r="Y196" s="27"/>
      <c r="Z196" s="27"/>
      <c r="AA196" s="27"/>
      <c r="AB196" s="58">
        <v>210000</v>
      </c>
      <c r="AC196" s="62">
        <v>4480</v>
      </c>
      <c r="AD196" s="62"/>
      <c r="AE196" s="59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</row>
    <row r="197" spans="1:84" x14ac:dyDescent="0.2">
      <c r="A197" s="180" t="str">
        <f>IF(F197&lt;&gt;"",VLOOKUP(F197,КОСГУ!$A:$B,2,FALSE),IF(E197&lt;&gt;"",VLOOKUP(E197,ВидРасх!$A:$B,2,FALSE), IF(D197&lt;&gt;"",VLOOKUP(D197,ЦелСТ!$A:$B,2,FALSE),IF(C197&lt;&gt;"",VLOOKUP(C197,Р_ПР!$A:$B,2,FALSE),VLOOKUP(B197,Администр!$A:$B,2,FALSE)))))&amp;""</f>
        <v>Закупка товаров, работ и услуг для муниципальных нужд</v>
      </c>
      <c r="B197" s="211" t="str">
        <f t="shared" si="37"/>
        <v>922</v>
      </c>
      <c r="C197" s="211" t="str">
        <f t="shared" si="38"/>
        <v>0113</v>
      </c>
      <c r="D197" s="211" t="str">
        <f t="shared" si="35"/>
        <v>2201180070</v>
      </c>
      <c r="E197" s="211" t="str">
        <f t="shared" si="36"/>
        <v>200</v>
      </c>
      <c r="F197" s="212" t="str">
        <f t="shared" si="39"/>
        <v/>
      </c>
      <c r="G197" s="182">
        <f t="shared" si="31"/>
        <v>210000</v>
      </c>
      <c r="H197" s="182">
        <f t="shared" si="32"/>
        <v>4480</v>
      </c>
      <c r="I197" s="182">
        <f t="shared" si="32"/>
        <v>0</v>
      </c>
      <c r="J197" s="182"/>
      <c r="K197" s="182"/>
      <c r="L197" s="199">
        <f t="shared" si="33"/>
        <v>2.1333333333333333E-2</v>
      </c>
      <c r="M197" s="130">
        <f t="shared" si="34"/>
        <v>0</v>
      </c>
      <c r="N197" s="42"/>
      <c r="O197" s="44" t="str">
        <f t="shared" si="29"/>
        <v>9220113220118007020044800,02133333333333330</v>
      </c>
      <c r="P197" s="35">
        <f t="shared" si="30"/>
        <v>1</v>
      </c>
      <c r="Q197" s="35"/>
      <c r="R197" s="25"/>
      <c r="S197" s="32"/>
      <c r="T197" s="32"/>
      <c r="U197" s="32"/>
      <c r="V197" s="32"/>
      <c r="W197" s="32"/>
      <c r="X197" s="28" t="s">
        <v>3146</v>
      </c>
      <c r="Y197" s="28"/>
      <c r="Z197" s="28"/>
      <c r="AA197" s="28"/>
      <c r="AB197" s="58">
        <v>210000</v>
      </c>
      <c r="AC197" s="62">
        <v>4480</v>
      </c>
      <c r="AD197" s="62"/>
      <c r="AE197" s="59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</row>
    <row r="198" spans="1:84" hidden="1" x14ac:dyDescent="0.2">
      <c r="A198" s="180" t="str">
        <f>IF(F198&lt;&gt;"",VLOOKUP(F198,КОСГУ!$A:$B,2,FALSE),IF(E198&lt;&gt;"",VLOOKUP(E198,ВидРасх!$A:$B,2,FALSE), IF(D198&lt;&gt;"",VLOOKUP(D198,ЦелСТ!$A:$B,2,FALSE),IF(C198&lt;&gt;"",VLOOKUP(C198,Р_ПР!$A:$B,2,FALSE),VLOOKUP(B198,Администр!$A:$B,2,FALSE)))))&amp;""</f>
        <v>Иные закупки товаров, работ и услуг для обеспечения муниципальных нужд</v>
      </c>
      <c r="B198" s="211" t="str">
        <f t="shared" si="37"/>
        <v>922</v>
      </c>
      <c r="C198" s="211" t="str">
        <f t="shared" si="38"/>
        <v>0113</v>
      </c>
      <c r="D198" s="211" t="str">
        <f t="shared" si="35"/>
        <v>2201180070</v>
      </c>
      <c r="E198" s="211" t="str">
        <f t="shared" si="36"/>
        <v>240</v>
      </c>
      <c r="F198" s="212" t="str">
        <f t="shared" si="39"/>
        <v/>
      </c>
      <c r="G198" s="182">
        <f t="shared" si="31"/>
        <v>0</v>
      </c>
      <c r="H198" s="182">
        <f t="shared" si="32"/>
        <v>0</v>
      </c>
      <c r="I198" s="182">
        <f t="shared" si="32"/>
        <v>0</v>
      </c>
      <c r="J198" s="182"/>
      <c r="K198" s="182"/>
      <c r="L198" s="199" t="e">
        <f t="shared" si="33"/>
        <v>#DIV/0!</v>
      </c>
      <c r="M198" s="130">
        <f t="shared" si="34"/>
        <v>0</v>
      </c>
      <c r="N198" s="42"/>
      <c r="O198" s="44" t="e">
        <f t="shared" ref="O198:O261" si="40">B198&amp;C198&amp;D198&amp;E198&amp;F198&amp;H198&amp;L198&amp;M198</f>
        <v>#DIV/0!</v>
      </c>
      <c r="P198" s="35" t="e">
        <f t="shared" ref="P198:P261" si="41">IF(O198=O197,"",1)</f>
        <v>#DIV/0!</v>
      </c>
      <c r="Q198" s="35"/>
      <c r="R198" s="25"/>
      <c r="S198" s="32"/>
      <c r="T198" s="32"/>
      <c r="U198" s="32"/>
      <c r="V198" s="32"/>
      <c r="W198" s="32"/>
      <c r="X198" s="32"/>
      <c r="Y198" s="27" t="s">
        <v>3147</v>
      </c>
      <c r="Z198" s="27"/>
      <c r="AA198" s="27"/>
      <c r="AB198" s="58"/>
      <c r="AC198" s="62"/>
      <c r="AD198" s="62"/>
      <c r="AE198" s="59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</row>
    <row r="199" spans="1:84" hidden="1" x14ac:dyDescent="0.2">
      <c r="A199" s="180" t="e">
        <f>IF(F199&lt;&gt;"",VLOOKUP(F199,КОСГУ!$A:$B,2,FALSE),IF(E199&lt;&gt;"",VLOOKUP(E199,ВидРасх!$A:$B,2,FALSE), IF(D199&lt;&gt;"",VLOOKUP(D199,ЦелСТ!$A:$B,2,FALSE),IF(C199&lt;&gt;"",VLOOKUP(C199,Р_ПР!$A:$B,2,FALSE),VLOOKUP(B199,Администр!$A:$B,2,FALSE)))))&amp;""</f>
        <v>#N/A</v>
      </c>
      <c r="B199" s="211" t="str">
        <f t="shared" si="37"/>
        <v/>
      </c>
      <c r="C199" s="211" t="str">
        <f t="shared" si="38"/>
        <v/>
      </c>
      <c r="D199" s="211" t="str">
        <f t="shared" si="35"/>
        <v/>
      </c>
      <c r="E199" s="211" t="str">
        <f t="shared" si="36"/>
        <v/>
      </c>
      <c r="F199" s="212" t="str">
        <f t="shared" si="39"/>
        <v>0</v>
      </c>
      <c r="G199" s="182">
        <f t="shared" ref="G199:G262" si="42">AB199</f>
        <v>210000</v>
      </c>
      <c r="H199" s="182">
        <f t="shared" ref="H199:I262" si="43">AC199</f>
        <v>4480</v>
      </c>
      <c r="I199" s="182">
        <f t="shared" ref="I199:I225" si="44">AD199</f>
        <v>0</v>
      </c>
      <c r="J199" s="182"/>
      <c r="K199" s="182"/>
      <c r="L199" s="199">
        <f t="shared" ref="L199:L262" si="45">H199/G199</f>
        <v>2.1333333333333333E-2</v>
      </c>
      <c r="M199" s="130">
        <f t="shared" ref="M199:M262" si="46">AE199</f>
        <v>0</v>
      </c>
      <c r="N199" s="42"/>
      <c r="O199" s="44" t="str">
        <f t="shared" si="40"/>
        <v>044800,02133333333333330</v>
      </c>
      <c r="P199" s="35" t="e">
        <f t="shared" si="41"/>
        <v>#DIV/0!</v>
      </c>
      <c r="Q199" s="35"/>
      <c r="R199" s="25"/>
      <c r="S199" s="32"/>
      <c r="T199" s="32"/>
      <c r="U199" s="32"/>
      <c r="V199" s="32"/>
      <c r="W199" s="32"/>
      <c r="X199" s="32"/>
      <c r="Y199" s="32"/>
      <c r="Z199" s="167" t="s">
        <v>1246</v>
      </c>
      <c r="AA199" s="167"/>
      <c r="AB199" s="232">
        <v>210000</v>
      </c>
      <c r="AC199" s="233">
        <v>4480</v>
      </c>
      <c r="AD199" s="233"/>
      <c r="AE199" s="170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</row>
    <row r="200" spans="1:84" x14ac:dyDescent="0.2">
      <c r="A200" s="180" t="e">
        <f>IF(F200&lt;&gt;"",VLOOKUP(F200,КОСГУ!$A:$B,2,FALSE),IF(E200&lt;&gt;"",VLOOKUP(E200,ВидРасх!$A:$B,2,FALSE), IF(D200&lt;&gt;"",VLOOKUP(D200,ЦелСТ!$A:$B,2,FALSE),IF(C200&lt;&gt;"",VLOOKUP(C200,Р_ПР!$A:$B,2,FALSE),VLOOKUP(B200,Администр!$A:$B,2,FALSE)))))&amp;""</f>
        <v>#N/A</v>
      </c>
      <c r="B200" s="211" t="str">
        <f t="shared" si="37"/>
        <v>922</v>
      </c>
      <c r="C200" s="211" t="str">
        <f t="shared" si="38"/>
        <v>0113</v>
      </c>
      <c r="D200" s="211" t="str">
        <f t="shared" si="35"/>
        <v>2201181000</v>
      </c>
      <c r="E200" s="211" t="str">
        <f t="shared" si="36"/>
        <v/>
      </c>
      <c r="F200" s="212" t="str">
        <f t="shared" si="39"/>
        <v/>
      </c>
      <c r="G200" s="182">
        <f t="shared" si="42"/>
        <v>125000</v>
      </c>
      <c r="H200" s="182">
        <f t="shared" si="43"/>
        <v>70000</v>
      </c>
      <c r="I200" s="182">
        <f t="shared" si="44"/>
        <v>0</v>
      </c>
      <c r="J200" s="182"/>
      <c r="K200" s="182"/>
      <c r="L200" s="199">
        <f t="shared" si="45"/>
        <v>0.56000000000000005</v>
      </c>
      <c r="M200" s="130">
        <f t="shared" si="46"/>
        <v>0</v>
      </c>
      <c r="N200" s="42"/>
      <c r="O200" s="44" t="str">
        <f t="shared" si="40"/>
        <v>92201132201181000700000,560</v>
      </c>
      <c r="P200" s="35">
        <f t="shared" si="41"/>
        <v>1</v>
      </c>
      <c r="Q200" s="35"/>
      <c r="R200" s="25"/>
      <c r="S200" s="32"/>
      <c r="T200" s="32"/>
      <c r="U200" s="32"/>
      <c r="V200" s="28" t="s">
        <v>2884</v>
      </c>
      <c r="W200" s="28"/>
      <c r="X200" s="28"/>
      <c r="Y200" s="28"/>
      <c r="Z200" s="165"/>
      <c r="AA200" s="165"/>
      <c r="AB200" s="56">
        <v>125000</v>
      </c>
      <c r="AC200" s="61">
        <v>70000</v>
      </c>
      <c r="AD200" s="61"/>
      <c r="AE200" s="57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</row>
    <row r="201" spans="1:84" ht="24" x14ac:dyDescent="0.2">
      <c r="A201" s="180" t="str">
        <f>IF(F201&lt;&gt;"",VLOOKUP(F201,КОСГУ!$A:$B,2,FALSE),IF(E201&lt;&gt;"",VLOOKUP(E201,ВидРасх!$A:$B,2,FALSE), IF(D201&lt;&gt;"",VLOOKUP(D201,ЦелСТ!$A:$B,2,FALSE),IF(C201&lt;&gt;"",VLOOKUP(C201,Р_ПР!$A:$B,2,FALSE),VLOOKUP(B201,Администр!$A:$B,2,FALSE)))))&amp;""</f>
        <v>Развитие кадрового потенциала, переподготовка и повышение квалификации персонала</v>
      </c>
      <c r="B201" s="211" t="str">
        <f t="shared" si="37"/>
        <v>922</v>
      </c>
      <c r="C201" s="211" t="str">
        <f t="shared" si="38"/>
        <v>0113</v>
      </c>
      <c r="D201" s="211" t="str">
        <f t="shared" si="35"/>
        <v>2201181400</v>
      </c>
      <c r="E201" s="211" t="str">
        <f t="shared" si="36"/>
        <v/>
      </c>
      <c r="F201" s="212" t="str">
        <f t="shared" si="39"/>
        <v/>
      </c>
      <c r="G201" s="182">
        <f t="shared" si="42"/>
        <v>55000</v>
      </c>
      <c r="H201" s="182">
        <f t="shared" si="43"/>
        <v>0</v>
      </c>
      <c r="I201" s="182">
        <f t="shared" si="44"/>
        <v>0</v>
      </c>
      <c r="J201" s="182"/>
      <c r="K201" s="182"/>
      <c r="L201" s="199">
        <f t="shared" si="45"/>
        <v>0</v>
      </c>
      <c r="M201" s="130">
        <f t="shared" si="46"/>
        <v>0</v>
      </c>
      <c r="N201" s="42"/>
      <c r="O201" s="44" t="str">
        <f t="shared" si="40"/>
        <v>92201132201181400000</v>
      </c>
      <c r="P201" s="35">
        <f t="shared" si="41"/>
        <v>1</v>
      </c>
      <c r="Q201" s="35"/>
      <c r="R201" s="25"/>
      <c r="S201" s="32"/>
      <c r="T201" s="32"/>
      <c r="U201" s="32"/>
      <c r="V201" s="32"/>
      <c r="W201" s="27" t="s">
        <v>3148</v>
      </c>
      <c r="X201" s="27"/>
      <c r="Y201" s="27"/>
      <c r="Z201" s="27"/>
      <c r="AA201" s="27"/>
      <c r="AB201" s="58">
        <v>55000</v>
      </c>
      <c r="AC201" s="62">
        <v>0</v>
      </c>
      <c r="AD201" s="62"/>
      <c r="AE201" s="59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</row>
    <row r="202" spans="1:84" x14ac:dyDescent="0.2">
      <c r="A202" s="180" t="str">
        <f>IF(F202&lt;&gt;"",VLOOKUP(F202,КОСГУ!$A:$B,2,FALSE),IF(E202&lt;&gt;"",VLOOKUP(E202,ВидРасх!$A:$B,2,FALSE), IF(D202&lt;&gt;"",VLOOKUP(D202,ЦелСТ!$A:$B,2,FALSE),IF(C202&lt;&gt;"",VLOOKUP(C202,Р_ПР!$A:$B,2,FALSE),VLOOKUP(B202,Администр!$A:$B,2,FALSE)))))&amp;""</f>
        <v>Закупка товаров, работ и услуг для муниципальных нужд</v>
      </c>
      <c r="B202" s="211" t="str">
        <f t="shared" si="37"/>
        <v>922</v>
      </c>
      <c r="C202" s="211" t="str">
        <f t="shared" si="38"/>
        <v>0113</v>
      </c>
      <c r="D202" s="211" t="str">
        <f t="shared" ref="D202:D265" si="47">MID(U202,10,10)&amp;MID(V202,10,10)&amp;MID(W202,10,10)&amp;MID(X202,10,10)&amp;MID(Y202,10,10)</f>
        <v>2201181400</v>
      </c>
      <c r="E202" s="211" t="str">
        <f t="shared" si="36"/>
        <v>200</v>
      </c>
      <c r="F202" s="212" t="str">
        <f t="shared" si="39"/>
        <v/>
      </c>
      <c r="G202" s="182">
        <f t="shared" si="42"/>
        <v>55000</v>
      </c>
      <c r="H202" s="182">
        <f t="shared" si="43"/>
        <v>0</v>
      </c>
      <c r="I202" s="182">
        <f t="shared" si="44"/>
        <v>0</v>
      </c>
      <c r="J202" s="182"/>
      <c r="K202" s="182"/>
      <c r="L202" s="199">
        <f t="shared" si="45"/>
        <v>0</v>
      </c>
      <c r="M202" s="130">
        <f t="shared" si="46"/>
        <v>0</v>
      </c>
      <c r="N202" s="42"/>
      <c r="O202" s="44" t="str">
        <f t="shared" si="40"/>
        <v>92201132201181400200000</v>
      </c>
      <c r="P202" s="35">
        <f t="shared" si="41"/>
        <v>1</v>
      </c>
      <c r="Q202" s="35"/>
      <c r="R202" s="25"/>
      <c r="S202" s="32"/>
      <c r="T202" s="32"/>
      <c r="U202" s="32"/>
      <c r="V202" s="32"/>
      <c r="W202" s="32"/>
      <c r="X202" s="28" t="s">
        <v>3149</v>
      </c>
      <c r="Y202" s="28"/>
      <c r="Z202" s="28"/>
      <c r="AA202" s="28"/>
      <c r="AB202" s="58">
        <v>55000</v>
      </c>
      <c r="AC202" s="62">
        <v>0</v>
      </c>
      <c r="AD202" s="62"/>
      <c r="AE202" s="59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</row>
    <row r="203" spans="1:84" hidden="1" x14ac:dyDescent="0.2">
      <c r="A203" s="180" t="str">
        <f>IF(F203&lt;&gt;"",VLOOKUP(F203,КОСГУ!$A:$B,2,FALSE),IF(E203&lt;&gt;"",VLOOKUP(E203,ВидРасх!$A:$B,2,FALSE), IF(D203&lt;&gt;"",VLOOKUP(D203,ЦелСТ!$A:$B,2,FALSE),IF(C203&lt;&gt;"",VLOOKUP(C203,Р_ПР!$A:$B,2,FALSE),VLOOKUP(B203,Администр!$A:$B,2,FALSE)))))&amp;""</f>
        <v>Иные закупки товаров, работ и услуг для обеспечения муниципальных нужд</v>
      </c>
      <c r="B203" s="211" t="str">
        <f t="shared" si="37"/>
        <v>922</v>
      </c>
      <c r="C203" s="211" t="str">
        <f t="shared" si="38"/>
        <v>0113</v>
      </c>
      <c r="D203" s="211" t="str">
        <f t="shared" si="47"/>
        <v>2201181400</v>
      </c>
      <c r="E203" s="211" t="str">
        <f t="shared" si="36"/>
        <v>240</v>
      </c>
      <c r="F203" s="212" t="str">
        <f t="shared" si="39"/>
        <v/>
      </c>
      <c r="G203" s="182">
        <f t="shared" si="42"/>
        <v>0</v>
      </c>
      <c r="H203" s="182">
        <f t="shared" si="43"/>
        <v>0</v>
      </c>
      <c r="I203" s="182">
        <f t="shared" si="44"/>
        <v>0</v>
      </c>
      <c r="J203" s="182"/>
      <c r="K203" s="182"/>
      <c r="L203" s="199" t="e">
        <f t="shared" si="45"/>
        <v>#DIV/0!</v>
      </c>
      <c r="M203" s="130">
        <f t="shared" si="46"/>
        <v>0</v>
      </c>
      <c r="N203" s="42"/>
      <c r="O203" s="44" t="e">
        <f t="shared" si="40"/>
        <v>#DIV/0!</v>
      </c>
      <c r="P203" s="35" t="e">
        <f t="shared" si="41"/>
        <v>#DIV/0!</v>
      </c>
      <c r="Q203" s="35"/>
      <c r="R203" s="25"/>
      <c r="S203" s="32"/>
      <c r="T203" s="32"/>
      <c r="U203" s="32"/>
      <c r="V203" s="32"/>
      <c r="W203" s="32"/>
      <c r="X203" s="32"/>
      <c r="Y203" s="27" t="s">
        <v>3150</v>
      </c>
      <c r="Z203" s="27"/>
      <c r="AA203" s="27"/>
      <c r="AB203" s="58"/>
      <c r="AC203" s="62"/>
      <c r="AD203" s="62"/>
      <c r="AE203" s="59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</row>
    <row r="204" spans="1:84" hidden="1" x14ac:dyDescent="0.2">
      <c r="A204" s="180" t="e">
        <f>IF(F204&lt;&gt;"",VLOOKUP(F204,КОСГУ!$A:$B,2,FALSE),IF(E204&lt;&gt;"",VLOOKUP(E204,ВидРасх!$A:$B,2,FALSE), IF(D204&lt;&gt;"",VLOOKUP(D204,ЦелСТ!$A:$B,2,FALSE),IF(C204&lt;&gt;"",VLOOKUP(C204,Р_ПР!$A:$B,2,FALSE),VLOOKUP(B204,Администр!$A:$B,2,FALSE)))))&amp;""</f>
        <v>#N/A</v>
      </c>
      <c r="B204" s="211" t="str">
        <f t="shared" si="37"/>
        <v/>
      </c>
      <c r="C204" s="211" t="str">
        <f t="shared" si="38"/>
        <v/>
      </c>
      <c r="D204" s="211" t="str">
        <f t="shared" si="47"/>
        <v/>
      </c>
      <c r="E204" s="211" t="str">
        <f t="shared" si="36"/>
        <v/>
      </c>
      <c r="F204" s="212" t="str">
        <f t="shared" si="39"/>
        <v>0</v>
      </c>
      <c r="G204" s="182">
        <f t="shared" si="42"/>
        <v>55000</v>
      </c>
      <c r="H204" s="182">
        <f t="shared" si="43"/>
        <v>0</v>
      </c>
      <c r="I204" s="182">
        <f t="shared" si="44"/>
        <v>0</v>
      </c>
      <c r="J204" s="182"/>
      <c r="K204" s="182"/>
      <c r="L204" s="199">
        <f t="shared" si="45"/>
        <v>0</v>
      </c>
      <c r="M204" s="130">
        <f t="shared" si="46"/>
        <v>0</v>
      </c>
      <c r="N204" s="42"/>
      <c r="O204" s="44" t="str">
        <f t="shared" si="40"/>
        <v>0000</v>
      </c>
      <c r="P204" s="35" t="e">
        <f t="shared" si="41"/>
        <v>#DIV/0!</v>
      </c>
      <c r="Q204" s="35"/>
      <c r="R204" s="25"/>
      <c r="S204" s="32"/>
      <c r="T204" s="32"/>
      <c r="U204" s="32"/>
      <c r="V204" s="32"/>
      <c r="W204" s="32"/>
      <c r="X204" s="32"/>
      <c r="Y204" s="32"/>
      <c r="Z204" s="167" t="s">
        <v>1246</v>
      </c>
      <c r="AA204" s="167"/>
      <c r="AB204" s="232">
        <v>55000</v>
      </c>
      <c r="AC204" s="233">
        <v>0</v>
      </c>
      <c r="AD204" s="233"/>
      <c r="AE204" s="170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</row>
    <row r="205" spans="1:84" x14ac:dyDescent="0.2">
      <c r="A205" s="180" t="str">
        <f>IF(F205&lt;&gt;"",VLOOKUP(F205,КОСГУ!$A:$B,2,FALSE),IF(E205&lt;&gt;"",VLOOKUP(E205,ВидРасх!$A:$B,2,FALSE), IF(D205&lt;&gt;"",VLOOKUP(D205,ЦелСТ!$A:$B,2,FALSE),IF(C205&lt;&gt;"",VLOOKUP(C205,Р_ПР!$A:$B,2,FALSE),VLOOKUP(B205,Администр!$A:$B,2,FALSE)))))&amp;""</f>
        <v>Членские взносы некоммерческим организациям</v>
      </c>
      <c r="B205" s="211" t="str">
        <f t="shared" si="37"/>
        <v>922</v>
      </c>
      <c r="C205" s="211" t="str">
        <f t="shared" si="38"/>
        <v>0113</v>
      </c>
      <c r="D205" s="211" t="str">
        <f t="shared" si="47"/>
        <v>2201181410</v>
      </c>
      <c r="E205" s="211" t="str">
        <f t="shared" ref="E205:E268" si="48">RIGHT(X205,3)&amp;RIGHT(Y205,3)</f>
        <v/>
      </c>
      <c r="F205" s="212" t="str">
        <f t="shared" si="39"/>
        <v/>
      </c>
      <c r="G205" s="182">
        <f t="shared" si="42"/>
        <v>70000</v>
      </c>
      <c r="H205" s="182">
        <f t="shared" si="43"/>
        <v>70000</v>
      </c>
      <c r="I205" s="182">
        <f t="shared" si="44"/>
        <v>0</v>
      </c>
      <c r="J205" s="182"/>
      <c r="K205" s="182"/>
      <c r="L205" s="199">
        <f t="shared" si="45"/>
        <v>1</v>
      </c>
      <c r="M205" s="130">
        <f t="shared" si="46"/>
        <v>0</v>
      </c>
      <c r="N205" s="42"/>
      <c r="O205" s="44" t="str">
        <f t="shared" si="40"/>
        <v>922011322011814107000010</v>
      </c>
      <c r="P205" s="35">
        <f t="shared" si="41"/>
        <v>1</v>
      </c>
      <c r="Q205" s="35"/>
      <c r="R205" s="25"/>
      <c r="S205" s="32"/>
      <c r="T205" s="32"/>
      <c r="U205" s="32"/>
      <c r="V205" s="32"/>
      <c r="W205" s="27" t="s">
        <v>2885</v>
      </c>
      <c r="X205" s="27"/>
      <c r="Y205" s="27"/>
      <c r="Z205" s="166"/>
      <c r="AA205" s="166"/>
      <c r="AB205" s="56">
        <v>70000</v>
      </c>
      <c r="AC205" s="61">
        <v>70000</v>
      </c>
      <c r="AD205" s="61"/>
      <c r="AE205" s="57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</row>
    <row r="206" spans="1:84" x14ac:dyDescent="0.2">
      <c r="A206" s="180" t="str">
        <f>IF(F206&lt;&gt;"",VLOOKUP(F206,КОСГУ!$A:$B,2,FALSE),IF(E206&lt;&gt;"",VLOOKUP(E206,ВидРасх!$A:$B,2,FALSE), IF(D206&lt;&gt;"",VLOOKUP(D206,ЦелСТ!$A:$B,2,FALSE),IF(C206&lt;&gt;"",VLOOKUP(C206,Р_ПР!$A:$B,2,FALSE),VLOOKUP(B206,Администр!$A:$B,2,FALSE)))))&amp;""</f>
        <v>Иные бюджетные ассигнования</v>
      </c>
      <c r="B206" s="211" t="str">
        <f t="shared" ref="B206:B269" si="49">LEFT(R206,3)&amp;LEFT(S206,3)&amp;LEFT(T206,3)&amp;LEFT(U206,3)&amp;LEFT(V206,3)&amp;LEFT(W206,3)&amp;LEFT(X206,3)&amp;LEFT(Y206,3)</f>
        <v>922</v>
      </c>
      <c r="C206" s="211" t="str">
        <f t="shared" ref="C206:C269" si="50">MID(S206,5,4)&amp;MID(T206,5,4)&amp;MID(U206,5,4)&amp;MID(V206,5,4)&amp;MID(W206,5,4)&amp;MID(X206,5,4)&amp;MID(Y206,5,4)</f>
        <v>0113</v>
      </c>
      <c r="D206" s="211" t="str">
        <f t="shared" si="47"/>
        <v>2201181410</v>
      </c>
      <c r="E206" s="211" t="str">
        <f t="shared" si="48"/>
        <v>800</v>
      </c>
      <c r="F206" s="212" t="str">
        <f t="shared" ref="F206:F269" si="51">Z206&amp;AA206</f>
        <v/>
      </c>
      <c r="G206" s="182">
        <f t="shared" si="42"/>
        <v>70000</v>
      </c>
      <c r="H206" s="182">
        <f t="shared" si="43"/>
        <v>70000</v>
      </c>
      <c r="I206" s="182">
        <f t="shared" si="44"/>
        <v>0</v>
      </c>
      <c r="J206" s="182"/>
      <c r="K206" s="182"/>
      <c r="L206" s="199">
        <f t="shared" si="45"/>
        <v>1</v>
      </c>
      <c r="M206" s="130">
        <f t="shared" si="46"/>
        <v>0</v>
      </c>
      <c r="N206" s="42"/>
      <c r="O206" s="44" t="str">
        <f t="shared" si="40"/>
        <v>922011322011814108007000010</v>
      </c>
      <c r="P206" s="35">
        <f t="shared" si="41"/>
        <v>1</v>
      </c>
      <c r="Q206" s="35"/>
      <c r="R206" s="25"/>
      <c r="S206" s="32"/>
      <c r="T206" s="32"/>
      <c r="U206" s="32"/>
      <c r="V206" s="32"/>
      <c r="W206" s="32"/>
      <c r="X206" s="28" t="s">
        <v>2886</v>
      </c>
      <c r="Y206" s="28"/>
      <c r="Z206" s="28"/>
      <c r="AA206" s="28"/>
      <c r="AB206" s="58">
        <v>70000</v>
      </c>
      <c r="AC206" s="62">
        <v>70000</v>
      </c>
      <c r="AD206" s="62"/>
      <c r="AE206" s="59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</row>
    <row r="207" spans="1:84" x14ac:dyDescent="0.2">
      <c r="A207" s="180" t="str">
        <f>IF(F207&lt;&gt;"",VLOOKUP(F207,КОСГУ!$A:$B,2,FALSE),IF(E207&lt;&gt;"",VLOOKUP(E207,ВидРасх!$A:$B,2,FALSE), IF(D207&lt;&gt;"",VLOOKUP(D207,ЦелСТ!$A:$B,2,FALSE),IF(C207&lt;&gt;"",VLOOKUP(C207,Р_ПР!$A:$B,2,FALSE),VLOOKUP(B207,Администр!$A:$B,2,FALSE)))))&amp;""</f>
        <v>Уплата налогов, сборов и иных платежей</v>
      </c>
      <c r="B207" s="211" t="str">
        <f t="shared" si="49"/>
        <v>922</v>
      </c>
      <c r="C207" s="211" t="str">
        <f t="shared" si="50"/>
        <v>0113</v>
      </c>
      <c r="D207" s="211" t="str">
        <f t="shared" si="47"/>
        <v>2201181410</v>
      </c>
      <c r="E207" s="211" t="str">
        <f t="shared" si="48"/>
        <v>850</v>
      </c>
      <c r="F207" s="212" t="str">
        <f t="shared" si="51"/>
        <v/>
      </c>
      <c r="G207" s="182">
        <f t="shared" si="42"/>
        <v>70000</v>
      </c>
      <c r="H207" s="182">
        <f t="shared" si="43"/>
        <v>70000</v>
      </c>
      <c r="I207" s="182">
        <f t="shared" si="44"/>
        <v>0</v>
      </c>
      <c r="J207" s="182"/>
      <c r="K207" s="182"/>
      <c r="L207" s="199">
        <f t="shared" si="45"/>
        <v>1</v>
      </c>
      <c r="M207" s="130">
        <f t="shared" si="46"/>
        <v>0</v>
      </c>
      <c r="N207" s="42"/>
      <c r="O207" s="44" t="str">
        <f t="shared" si="40"/>
        <v>922011322011814108507000010</v>
      </c>
      <c r="P207" s="35">
        <f t="shared" si="41"/>
        <v>1</v>
      </c>
      <c r="Q207" s="35"/>
      <c r="R207" s="25"/>
      <c r="S207" s="32"/>
      <c r="T207" s="32"/>
      <c r="U207" s="32"/>
      <c r="V207" s="32"/>
      <c r="W207" s="32"/>
      <c r="X207" s="32"/>
      <c r="Y207" s="174" t="s">
        <v>2887</v>
      </c>
      <c r="Z207" s="174"/>
      <c r="AA207" s="174"/>
      <c r="AB207" s="175">
        <v>70000</v>
      </c>
      <c r="AC207" s="176">
        <v>70000</v>
      </c>
      <c r="AD207" s="176"/>
      <c r="AE207" s="17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</row>
    <row r="208" spans="1:84" ht="11.25" customHeight="1" x14ac:dyDescent="0.2">
      <c r="A208" s="180" t="e">
        <f>IF(F208&lt;&gt;"",VLOOKUP(F208,КОСГУ!$A:$B,2,FALSE),IF(E208&lt;&gt;"",VLOOKUP(E208,ВидРасх!$A:$B,2,FALSE), IF(D208&lt;&gt;"",VLOOKUP(D208,ЦелСТ!$A:$B,2,FALSE),IF(C208&lt;&gt;"",VLOOKUP(C208,Р_ПР!$A:$B,2,FALSE),VLOOKUP(B208,Администр!$A:$B,2,FALSE)))))&amp;""</f>
        <v>#N/A</v>
      </c>
      <c r="B208" s="211" t="str">
        <f t="shared" si="49"/>
        <v>922</v>
      </c>
      <c r="C208" s="211" t="str">
        <f t="shared" si="50"/>
        <v>0113</v>
      </c>
      <c r="D208" s="211" t="str">
        <f t="shared" si="47"/>
        <v>2201300000</v>
      </c>
      <c r="E208" s="211" t="str">
        <f t="shared" si="48"/>
        <v/>
      </c>
      <c r="F208" s="212" t="str">
        <f t="shared" si="51"/>
        <v/>
      </c>
      <c r="G208" s="182">
        <f t="shared" si="42"/>
        <v>434452</v>
      </c>
      <c r="H208" s="182">
        <f t="shared" si="43"/>
        <v>116270.66</v>
      </c>
      <c r="I208" s="182">
        <f t="shared" si="44"/>
        <v>0</v>
      </c>
      <c r="J208" s="182"/>
      <c r="K208" s="182"/>
      <c r="L208" s="199">
        <f t="shared" si="45"/>
        <v>0.26762602082623627</v>
      </c>
      <c r="M208" s="130">
        <f t="shared" si="46"/>
        <v>0</v>
      </c>
      <c r="N208" s="42"/>
      <c r="O208" s="44" t="str">
        <f t="shared" si="40"/>
        <v>92201132201300000116270,660,2676260208262360</v>
      </c>
      <c r="P208" s="35">
        <f t="shared" si="41"/>
        <v>1</v>
      </c>
      <c r="Q208" s="35"/>
      <c r="R208" s="25"/>
      <c r="S208" s="32"/>
      <c r="T208" s="32"/>
      <c r="U208" s="27" t="s">
        <v>2756</v>
      </c>
      <c r="V208" s="27"/>
      <c r="W208" s="27"/>
      <c r="X208" s="27"/>
      <c r="Y208" s="166"/>
      <c r="Z208" s="166"/>
      <c r="AA208" s="166"/>
      <c r="AB208" s="56">
        <v>434452</v>
      </c>
      <c r="AC208" s="61">
        <v>116270.66</v>
      </c>
      <c r="AD208" s="61"/>
      <c r="AE208" s="57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</row>
    <row r="209" spans="1:84" x14ac:dyDescent="0.2">
      <c r="A209" s="180" t="e">
        <f>IF(F209&lt;&gt;"",VLOOKUP(F209,КОСГУ!$A:$B,2,FALSE),IF(E209&lt;&gt;"",VLOOKUP(E209,ВидРасх!$A:$B,2,FALSE), IF(D209&lt;&gt;"",VLOOKUP(D209,ЦелСТ!$A:$B,2,FALSE),IF(C209&lt;&gt;"",VLOOKUP(C209,Р_ПР!$A:$B,2,FALSE),VLOOKUP(B209,Администр!$A:$B,2,FALSE)))))&amp;""</f>
        <v>#N/A</v>
      </c>
      <c r="B209" s="211" t="str">
        <f t="shared" si="49"/>
        <v>922</v>
      </c>
      <c r="C209" s="211" t="str">
        <f t="shared" si="50"/>
        <v>0113</v>
      </c>
      <c r="D209" s="211" t="str">
        <f t="shared" si="47"/>
        <v>2201312000</v>
      </c>
      <c r="E209" s="211" t="str">
        <f t="shared" si="48"/>
        <v/>
      </c>
      <c r="F209" s="212" t="str">
        <f t="shared" si="51"/>
        <v/>
      </c>
      <c r="G209" s="182">
        <f t="shared" si="42"/>
        <v>434452</v>
      </c>
      <c r="H209" s="182">
        <f t="shared" si="43"/>
        <v>116270.66</v>
      </c>
      <c r="I209" s="182">
        <f t="shared" si="44"/>
        <v>0</v>
      </c>
      <c r="J209" s="182"/>
      <c r="K209" s="182"/>
      <c r="L209" s="199">
        <f t="shared" si="45"/>
        <v>0.26762602082623627</v>
      </c>
      <c r="M209" s="130">
        <f t="shared" si="46"/>
        <v>0</v>
      </c>
      <c r="N209" s="42"/>
      <c r="O209" s="44" t="str">
        <f t="shared" si="40"/>
        <v>92201132201312000116270,660,2676260208262360</v>
      </c>
      <c r="P209" s="35">
        <f t="shared" si="41"/>
        <v>1</v>
      </c>
      <c r="Q209" s="35"/>
      <c r="R209" s="25"/>
      <c r="S209" s="32"/>
      <c r="T209" s="32"/>
      <c r="U209" s="32"/>
      <c r="V209" s="28" t="s">
        <v>2757</v>
      </c>
      <c r="W209" s="28"/>
      <c r="X209" s="28"/>
      <c r="Y209" s="28"/>
      <c r="Z209" s="28"/>
      <c r="AA209" s="28"/>
      <c r="AB209" s="58">
        <v>434452</v>
      </c>
      <c r="AC209" s="62">
        <v>116270.66</v>
      </c>
      <c r="AD209" s="62"/>
      <c r="AE209" s="5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</row>
    <row r="210" spans="1:84" ht="60" x14ac:dyDescent="0.2">
      <c r="A210" s="180" t="str">
        <f>IF(F210&lt;&gt;"",VLOOKUP(F210,КОСГУ!$A:$B,2,FALSE),IF(E210&lt;&gt;"",VLOOKUP(E210,ВидРасх!$A:$B,2,FALSE), IF(D210&lt;&gt;"",VLOOKUP(D210,ЦелСТ!$A:$B,2,FALSE),IF(C210&lt;&gt;"",VLOOKUP(C210,Р_ПР!$A:$B,2,FALSE),VLOOKUP(B210,Администр!$A:$B,2,FALSE)))))&amp;""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10" s="211" t="str">
        <f t="shared" si="49"/>
        <v>922</v>
      </c>
      <c r="C210" s="211" t="str">
        <f t="shared" si="50"/>
        <v>0113</v>
      </c>
      <c r="D210" s="211" t="str">
        <f t="shared" si="47"/>
        <v>2201312020</v>
      </c>
      <c r="E210" s="211" t="str">
        <f t="shared" si="48"/>
        <v/>
      </c>
      <c r="F210" s="212" t="str">
        <f t="shared" si="51"/>
        <v/>
      </c>
      <c r="G210" s="182">
        <f t="shared" si="42"/>
        <v>434452</v>
      </c>
      <c r="H210" s="182">
        <f t="shared" si="43"/>
        <v>116270.66</v>
      </c>
      <c r="I210" s="182">
        <f t="shared" si="44"/>
        <v>0</v>
      </c>
      <c r="J210" s="182"/>
      <c r="K210" s="182"/>
      <c r="L210" s="199">
        <f t="shared" si="45"/>
        <v>0.26762602082623627</v>
      </c>
      <c r="M210" s="130">
        <f t="shared" si="46"/>
        <v>0</v>
      </c>
      <c r="N210" s="42"/>
      <c r="O210" s="44" t="str">
        <f t="shared" si="40"/>
        <v>92201132201312020116270,660,2676260208262360</v>
      </c>
      <c r="P210" s="35">
        <f t="shared" si="41"/>
        <v>1</v>
      </c>
      <c r="Q210" s="35"/>
      <c r="R210" s="25"/>
      <c r="S210" s="32"/>
      <c r="T210" s="32"/>
      <c r="U210" s="32"/>
      <c r="V210" s="32"/>
      <c r="W210" s="27" t="s">
        <v>2758</v>
      </c>
      <c r="X210" s="27"/>
      <c r="Y210" s="27"/>
      <c r="Z210" s="27"/>
      <c r="AA210" s="27"/>
      <c r="AB210" s="58">
        <v>434452</v>
      </c>
      <c r="AC210" s="62">
        <v>116270.66</v>
      </c>
      <c r="AD210" s="62"/>
      <c r="AE210" s="59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</row>
    <row r="211" spans="1:84" ht="24" x14ac:dyDescent="0.2">
      <c r="A211" s="180" t="str">
        <f>IF(F211&lt;&gt;"",VLOOKUP(F211,КОСГУ!$A:$B,2,FALSE),IF(E211&lt;&gt;"",VLOOKUP(E211,ВидРасх!$A:$B,2,FALSE), IF(D211&lt;&gt;"",VLOOKUP(D211,ЦелСТ!$A:$B,2,FALSE),IF(C211&lt;&gt;"",VLOOKUP(C211,Р_ПР!$A:$B,2,FALSE),VLOOKUP(B211,Администр!$A:$B,2,FALSE)))))&amp;""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11" s="211" t="str">
        <f t="shared" si="49"/>
        <v>922</v>
      </c>
      <c r="C211" s="211" t="str">
        <f t="shared" si="50"/>
        <v>0113</v>
      </c>
      <c r="D211" s="211" t="str">
        <f t="shared" si="47"/>
        <v>2201312020</v>
      </c>
      <c r="E211" s="211" t="str">
        <f t="shared" si="48"/>
        <v>100</v>
      </c>
      <c r="F211" s="212" t="str">
        <f t="shared" si="51"/>
        <v/>
      </c>
      <c r="G211" s="182">
        <f t="shared" si="42"/>
        <v>347852</v>
      </c>
      <c r="H211" s="182">
        <f t="shared" si="43"/>
        <v>111070.66</v>
      </c>
      <c r="I211" s="182">
        <f t="shared" si="44"/>
        <v>0</v>
      </c>
      <c r="J211" s="182"/>
      <c r="K211" s="182"/>
      <c r="L211" s="199">
        <f t="shared" si="45"/>
        <v>0.31930435932523027</v>
      </c>
      <c r="M211" s="130">
        <f t="shared" si="46"/>
        <v>0</v>
      </c>
      <c r="N211" s="42"/>
      <c r="O211" s="44" t="str">
        <f t="shared" si="40"/>
        <v>92201132201312020100111070,660,319304359325230</v>
      </c>
      <c r="P211" s="35">
        <f t="shared" si="41"/>
        <v>1</v>
      </c>
      <c r="Q211" s="35"/>
      <c r="R211" s="25"/>
      <c r="S211" s="32"/>
      <c r="T211" s="32"/>
      <c r="U211" s="32"/>
      <c r="V211" s="32"/>
      <c r="W211" s="32"/>
      <c r="X211" s="28" t="s">
        <v>2759</v>
      </c>
      <c r="Y211" s="28"/>
      <c r="Z211" s="28"/>
      <c r="AA211" s="28"/>
      <c r="AB211" s="58">
        <v>347852</v>
      </c>
      <c r="AC211" s="62">
        <v>111070.66</v>
      </c>
      <c r="AD211" s="62"/>
      <c r="AE211" s="59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</row>
    <row r="212" spans="1:84" x14ac:dyDescent="0.2">
      <c r="A212" s="180" t="str">
        <f>IF(F212&lt;&gt;"",VLOOKUP(F212,КОСГУ!$A:$B,2,FALSE),IF(E212&lt;&gt;"",VLOOKUP(E212,ВидРасх!$A:$B,2,FALSE), IF(D212&lt;&gt;"",VLOOKUP(D212,ЦелСТ!$A:$B,2,FALSE),IF(C212&lt;&gt;"",VLOOKUP(C212,Р_ПР!$A:$B,2,FALSE),VLOOKUP(B212,Администр!$A:$B,2,FALSE)))))&amp;""</f>
        <v>Расходы на выплаты персоналу муниципальных органов</v>
      </c>
      <c r="B212" s="211" t="str">
        <f t="shared" si="49"/>
        <v>922</v>
      </c>
      <c r="C212" s="211" t="str">
        <f t="shared" si="50"/>
        <v>0113</v>
      </c>
      <c r="D212" s="211" t="str">
        <f t="shared" si="47"/>
        <v>2201312020</v>
      </c>
      <c r="E212" s="211" t="str">
        <f t="shared" si="48"/>
        <v>120</v>
      </c>
      <c r="F212" s="212" t="str">
        <f t="shared" si="51"/>
        <v/>
      </c>
      <c r="G212" s="182">
        <f t="shared" si="42"/>
        <v>347852</v>
      </c>
      <c r="H212" s="182">
        <f t="shared" si="43"/>
        <v>111070.66</v>
      </c>
      <c r="I212" s="182">
        <f t="shared" si="44"/>
        <v>0</v>
      </c>
      <c r="J212" s="182"/>
      <c r="K212" s="182"/>
      <c r="L212" s="199">
        <f t="shared" si="45"/>
        <v>0.31930435932523027</v>
      </c>
      <c r="M212" s="130">
        <f t="shared" si="46"/>
        <v>0</v>
      </c>
      <c r="N212" s="42"/>
      <c r="O212" s="44" t="str">
        <f t="shared" si="40"/>
        <v>92201132201312020120111070,660,319304359325230</v>
      </c>
      <c r="P212" s="35">
        <f t="shared" si="41"/>
        <v>1</v>
      </c>
      <c r="Q212" s="35"/>
      <c r="R212" s="25"/>
      <c r="S212" s="32"/>
      <c r="T212" s="32"/>
      <c r="U212" s="32"/>
      <c r="V212" s="32"/>
      <c r="W212" s="32"/>
      <c r="X212" s="32"/>
      <c r="Y212" s="174" t="s">
        <v>2760</v>
      </c>
      <c r="Z212" s="174"/>
      <c r="AA212" s="174"/>
      <c r="AB212" s="175">
        <v>347852</v>
      </c>
      <c r="AC212" s="176">
        <v>111070.66</v>
      </c>
      <c r="AD212" s="176"/>
      <c r="AE212" s="177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</row>
    <row r="213" spans="1:84" x14ac:dyDescent="0.2">
      <c r="A213" s="180" t="str">
        <f>IF(F213&lt;&gt;"",VLOOKUP(F213,КОСГУ!$A:$B,2,FALSE),IF(E213&lt;&gt;"",VLOOKUP(E213,ВидРасх!$A:$B,2,FALSE), IF(D213&lt;&gt;"",VLOOKUP(D213,ЦелСТ!$A:$B,2,FALSE),IF(C213&lt;&gt;"",VLOOKUP(C213,Р_ПР!$A:$B,2,FALSE),VLOOKUP(B213,Администр!$A:$B,2,FALSE)))))&amp;""</f>
        <v>Закупка товаров, работ и услуг для муниципальных нужд</v>
      </c>
      <c r="B213" s="211" t="str">
        <f t="shared" si="49"/>
        <v>922</v>
      </c>
      <c r="C213" s="211" t="str">
        <f t="shared" si="50"/>
        <v>0113</v>
      </c>
      <c r="D213" s="211" t="str">
        <f t="shared" si="47"/>
        <v>2201312020</v>
      </c>
      <c r="E213" s="211" t="str">
        <f t="shared" si="48"/>
        <v>200</v>
      </c>
      <c r="F213" s="212" t="str">
        <f t="shared" si="51"/>
        <v/>
      </c>
      <c r="G213" s="182">
        <f t="shared" si="42"/>
        <v>86200</v>
      </c>
      <c r="H213" s="182">
        <f t="shared" si="43"/>
        <v>5200</v>
      </c>
      <c r="I213" s="182">
        <f t="shared" si="44"/>
        <v>0</v>
      </c>
      <c r="J213" s="182"/>
      <c r="K213" s="182"/>
      <c r="L213" s="199">
        <f t="shared" si="45"/>
        <v>6.0324825986078884E-2</v>
      </c>
      <c r="M213" s="130">
        <f t="shared" si="46"/>
        <v>0</v>
      </c>
      <c r="N213" s="42"/>
      <c r="O213" s="44" t="str">
        <f t="shared" si="40"/>
        <v>9220113220131202020052000,06032482598607890</v>
      </c>
      <c r="P213" s="35">
        <f t="shared" si="41"/>
        <v>1</v>
      </c>
      <c r="Q213" s="35"/>
      <c r="R213" s="25"/>
      <c r="S213" s="32"/>
      <c r="T213" s="32"/>
      <c r="U213" s="32"/>
      <c r="V213" s="32"/>
      <c r="W213" s="32"/>
      <c r="X213" s="28" t="s">
        <v>2761</v>
      </c>
      <c r="Y213" s="165"/>
      <c r="Z213" s="165"/>
      <c r="AA213" s="165"/>
      <c r="AB213" s="56">
        <v>86200</v>
      </c>
      <c r="AC213" s="61">
        <v>5200</v>
      </c>
      <c r="AD213" s="61"/>
      <c r="AE213" s="57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</row>
    <row r="214" spans="1:84" x14ac:dyDescent="0.2">
      <c r="A214" s="180" t="str">
        <f>IF(F214&lt;&gt;"",VLOOKUP(F214,КОСГУ!$A:$B,2,FALSE),IF(E214&lt;&gt;"",VLOOKUP(E214,ВидРасх!$A:$B,2,FALSE), IF(D214&lt;&gt;"",VLOOKUP(D214,ЦелСТ!$A:$B,2,FALSE),IF(C214&lt;&gt;"",VLOOKUP(C214,Р_ПР!$A:$B,2,FALSE),VLOOKUP(B214,Администр!$A:$B,2,FALSE)))))&amp;""</f>
        <v>Иные закупки товаров, работ и услуг для обеспечения муниципальных нужд</v>
      </c>
      <c r="B214" s="211" t="str">
        <f t="shared" si="49"/>
        <v>922</v>
      </c>
      <c r="C214" s="211" t="str">
        <f t="shared" si="50"/>
        <v>0113</v>
      </c>
      <c r="D214" s="211" t="str">
        <f t="shared" si="47"/>
        <v>2201312020</v>
      </c>
      <c r="E214" s="211" t="str">
        <f t="shared" si="48"/>
        <v>240</v>
      </c>
      <c r="F214" s="212" t="str">
        <f t="shared" si="51"/>
        <v/>
      </c>
      <c r="G214" s="182">
        <f t="shared" si="42"/>
        <v>86200</v>
      </c>
      <c r="H214" s="182">
        <f t="shared" si="43"/>
        <v>5200</v>
      </c>
      <c r="I214" s="182">
        <f t="shared" si="44"/>
        <v>0</v>
      </c>
      <c r="J214" s="182"/>
      <c r="K214" s="182"/>
      <c r="L214" s="199">
        <f t="shared" si="45"/>
        <v>6.0324825986078884E-2</v>
      </c>
      <c r="M214" s="130">
        <f t="shared" si="46"/>
        <v>0</v>
      </c>
      <c r="N214" s="42"/>
      <c r="O214" s="44" t="str">
        <f t="shared" si="40"/>
        <v>9220113220131202024052000,06032482598607890</v>
      </c>
      <c r="P214" s="35">
        <f t="shared" si="41"/>
        <v>1</v>
      </c>
      <c r="Q214" s="35"/>
      <c r="R214" s="25"/>
      <c r="S214" s="32"/>
      <c r="T214" s="32"/>
      <c r="U214" s="32"/>
      <c r="V214" s="32"/>
      <c r="W214" s="32"/>
      <c r="X214" s="32"/>
      <c r="Y214" s="174" t="s">
        <v>2762</v>
      </c>
      <c r="Z214" s="174"/>
      <c r="AA214" s="174"/>
      <c r="AB214" s="175">
        <v>86200</v>
      </c>
      <c r="AC214" s="176">
        <v>5200</v>
      </c>
      <c r="AD214" s="176"/>
      <c r="AE214" s="177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</row>
    <row r="215" spans="1:84" ht="52.5" customHeight="1" x14ac:dyDescent="0.2">
      <c r="A215" s="180" t="str">
        <f>IF(F215&lt;&gt;"",VLOOKUP(F215,КОСГУ!$A:$B,2,FALSE),IF(E215&lt;&gt;"",VLOOKUP(E215,ВидРасх!$A:$B,2,FALSE), IF(D215&lt;&gt;"",VLOOKUP(D215,ЦелСТ!$A:$B,2,FALSE),IF(C215&lt;&gt;"",VLOOKUP(C215,Р_ПР!$A:$B,2,FALSE),VLOOKUP(B215,Администр!$A:$B,2,FALSE)))))&amp;""</f>
        <v>Межбюджетные трансферты</v>
      </c>
      <c r="B215" s="211" t="str">
        <f t="shared" si="49"/>
        <v>922</v>
      </c>
      <c r="C215" s="211" t="str">
        <f t="shared" si="50"/>
        <v>0113</v>
      </c>
      <c r="D215" s="211" t="str">
        <f t="shared" si="47"/>
        <v>2201312020</v>
      </c>
      <c r="E215" s="211" t="str">
        <f t="shared" si="48"/>
        <v>500</v>
      </c>
      <c r="F215" s="212" t="str">
        <f t="shared" si="51"/>
        <v/>
      </c>
      <c r="G215" s="182">
        <f t="shared" si="42"/>
        <v>400</v>
      </c>
      <c r="H215" s="182">
        <f t="shared" si="43"/>
        <v>0</v>
      </c>
      <c r="I215" s="182">
        <f t="shared" si="44"/>
        <v>0</v>
      </c>
      <c r="J215" s="182"/>
      <c r="K215" s="182"/>
      <c r="L215" s="199">
        <f t="shared" si="45"/>
        <v>0</v>
      </c>
      <c r="M215" s="130">
        <f t="shared" si="46"/>
        <v>0</v>
      </c>
      <c r="N215" s="42"/>
      <c r="O215" s="44" t="str">
        <f t="shared" si="40"/>
        <v>92201132201312020500000</v>
      </c>
      <c r="P215" s="35">
        <f t="shared" si="41"/>
        <v>1</v>
      </c>
      <c r="Q215" s="35"/>
      <c r="R215" s="25"/>
      <c r="S215" s="32"/>
      <c r="T215" s="32"/>
      <c r="U215" s="32"/>
      <c r="V215" s="32"/>
      <c r="W215" s="32"/>
      <c r="X215" s="28" t="s">
        <v>2763</v>
      </c>
      <c r="Y215" s="165"/>
      <c r="Z215" s="165"/>
      <c r="AA215" s="165"/>
      <c r="AB215" s="56">
        <v>400</v>
      </c>
      <c r="AC215" s="61">
        <v>0</v>
      </c>
      <c r="AD215" s="61"/>
      <c r="AE215" s="57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</row>
    <row r="216" spans="1:84" x14ac:dyDescent="0.2">
      <c r="A216" s="180" t="str">
        <f>IF(F216&lt;&gt;"",VLOOKUP(F216,КОСГУ!$A:$B,2,FALSE),IF(E216&lt;&gt;"",VLOOKUP(E216,ВидРасх!$A:$B,2,FALSE), IF(D216&lt;&gt;"",VLOOKUP(D216,ЦелСТ!$A:$B,2,FALSE),IF(C216&lt;&gt;"",VLOOKUP(C216,Р_ПР!$A:$B,2,FALSE),VLOOKUP(B216,Администр!$A:$B,2,FALSE)))))&amp;""</f>
        <v>Субвенции</v>
      </c>
      <c r="B216" s="211" t="str">
        <f t="shared" si="49"/>
        <v>922</v>
      </c>
      <c r="C216" s="211" t="str">
        <f t="shared" si="50"/>
        <v>0113</v>
      </c>
      <c r="D216" s="211" t="str">
        <f t="shared" si="47"/>
        <v>2201312020</v>
      </c>
      <c r="E216" s="211" t="str">
        <f t="shared" si="48"/>
        <v>530</v>
      </c>
      <c r="F216" s="212" t="str">
        <f t="shared" si="51"/>
        <v/>
      </c>
      <c r="G216" s="182">
        <f t="shared" si="42"/>
        <v>400</v>
      </c>
      <c r="H216" s="182">
        <f t="shared" si="43"/>
        <v>0</v>
      </c>
      <c r="I216" s="182">
        <f t="shared" si="44"/>
        <v>0</v>
      </c>
      <c r="J216" s="182"/>
      <c r="K216" s="182"/>
      <c r="L216" s="199">
        <f t="shared" si="45"/>
        <v>0</v>
      </c>
      <c r="M216" s="130">
        <f t="shared" si="46"/>
        <v>0</v>
      </c>
      <c r="N216" s="42"/>
      <c r="O216" s="44" t="str">
        <f t="shared" si="40"/>
        <v>92201132201312020530000</v>
      </c>
      <c r="P216" s="35">
        <f t="shared" si="41"/>
        <v>1</v>
      </c>
      <c r="Q216" s="35"/>
      <c r="R216" s="25"/>
      <c r="S216" s="32"/>
      <c r="T216" s="32"/>
      <c r="U216" s="32"/>
      <c r="V216" s="32"/>
      <c r="W216" s="32"/>
      <c r="X216" s="32"/>
      <c r="Y216" s="174" t="s">
        <v>2764</v>
      </c>
      <c r="Z216" s="174"/>
      <c r="AA216" s="174"/>
      <c r="AB216" s="175">
        <v>400</v>
      </c>
      <c r="AC216" s="176">
        <v>0</v>
      </c>
      <c r="AD216" s="176"/>
      <c r="AE216" s="177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</row>
    <row r="217" spans="1:84" x14ac:dyDescent="0.2">
      <c r="A217" s="180" t="e">
        <f>IF(F217&lt;&gt;"",VLOOKUP(F217,КОСГУ!$A:$B,2,FALSE),IF(E217&lt;&gt;"",VLOOKUP(E217,ВидРасх!$A:$B,2,FALSE), IF(D217&lt;&gt;"",VLOOKUP(D217,ЦелСТ!$A:$B,2,FALSE),IF(C217&lt;&gt;"",VLOOKUP(C217,Р_ПР!$A:$B,2,FALSE),VLOOKUP(B217,Администр!$A:$B,2,FALSE)))))&amp;""</f>
        <v>#N/A</v>
      </c>
      <c r="B217" s="211" t="str">
        <f t="shared" si="49"/>
        <v>922</v>
      </c>
      <c r="C217" s="211" t="str">
        <f t="shared" si="50"/>
        <v>0113</v>
      </c>
      <c r="D217" s="211" t="str">
        <f t="shared" si="47"/>
        <v>2202200000</v>
      </c>
      <c r="E217" s="211" t="str">
        <f t="shared" si="48"/>
        <v/>
      </c>
      <c r="F217" s="212" t="str">
        <f t="shared" si="51"/>
        <v/>
      </c>
      <c r="G217" s="182">
        <f t="shared" si="42"/>
        <v>4370000</v>
      </c>
      <c r="H217" s="182">
        <f t="shared" si="43"/>
        <v>2184000</v>
      </c>
      <c r="I217" s="182">
        <f t="shared" si="44"/>
        <v>0</v>
      </c>
      <c r="J217" s="182"/>
      <c r="K217" s="182"/>
      <c r="L217" s="199">
        <f t="shared" si="45"/>
        <v>0.49977116704805491</v>
      </c>
      <c r="M217" s="130">
        <f t="shared" si="46"/>
        <v>0</v>
      </c>
      <c r="N217" s="42"/>
      <c r="O217" s="44" t="str">
        <f t="shared" si="40"/>
        <v>9220113220220000021840000,4997711670480550</v>
      </c>
      <c r="P217" s="35">
        <f t="shared" si="41"/>
        <v>1</v>
      </c>
      <c r="Q217" s="35"/>
      <c r="R217" s="25"/>
      <c r="S217" s="32"/>
      <c r="T217" s="32"/>
      <c r="U217" s="27" t="s">
        <v>2077</v>
      </c>
      <c r="V217" s="27"/>
      <c r="W217" s="27"/>
      <c r="X217" s="27"/>
      <c r="Y217" s="166"/>
      <c r="Z217" s="166"/>
      <c r="AA217" s="166"/>
      <c r="AB217" s="56">
        <v>4370000</v>
      </c>
      <c r="AC217" s="61">
        <v>2184000</v>
      </c>
      <c r="AD217" s="61"/>
      <c r="AE217" s="5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</row>
    <row r="218" spans="1:84" x14ac:dyDescent="0.2">
      <c r="A218" s="180" t="e">
        <f>IF(F218&lt;&gt;"",VLOOKUP(F218,КОСГУ!$A:$B,2,FALSE),IF(E218&lt;&gt;"",VLOOKUP(E218,ВидРасх!$A:$B,2,FALSE), IF(D218&lt;&gt;"",VLOOKUP(D218,ЦелСТ!$A:$B,2,FALSE),IF(C218&lt;&gt;"",VLOOKUP(C218,Р_ПР!$A:$B,2,FALSE),VLOOKUP(B218,Администр!$A:$B,2,FALSE)))))&amp;""</f>
        <v>#N/A</v>
      </c>
      <c r="B218" s="211" t="str">
        <f t="shared" si="49"/>
        <v>922</v>
      </c>
      <c r="C218" s="211" t="str">
        <f t="shared" si="50"/>
        <v>0113</v>
      </c>
      <c r="D218" s="211" t="str">
        <f t="shared" si="47"/>
        <v>2202280000</v>
      </c>
      <c r="E218" s="211" t="str">
        <f t="shared" si="48"/>
        <v/>
      </c>
      <c r="F218" s="212" t="str">
        <f t="shared" si="51"/>
        <v/>
      </c>
      <c r="G218" s="182">
        <f t="shared" si="42"/>
        <v>4370000</v>
      </c>
      <c r="H218" s="182">
        <f t="shared" si="43"/>
        <v>2184000</v>
      </c>
      <c r="I218" s="182">
        <f t="shared" si="44"/>
        <v>0</v>
      </c>
      <c r="J218" s="182"/>
      <c r="K218" s="182"/>
      <c r="L218" s="199">
        <f t="shared" si="45"/>
        <v>0.49977116704805491</v>
      </c>
      <c r="M218" s="130">
        <f t="shared" si="46"/>
        <v>0</v>
      </c>
      <c r="N218" s="42"/>
      <c r="O218" s="44" t="str">
        <f t="shared" si="40"/>
        <v>9220113220228000021840000,4997711670480550</v>
      </c>
      <c r="P218" s="35">
        <f t="shared" si="41"/>
        <v>1</v>
      </c>
      <c r="Q218" s="35"/>
      <c r="R218" s="25"/>
      <c r="S218" s="32"/>
      <c r="T218" s="32"/>
      <c r="U218" s="32"/>
      <c r="V218" s="28" t="s">
        <v>2078</v>
      </c>
      <c r="W218" s="28"/>
      <c r="X218" s="28"/>
      <c r="Y218" s="28"/>
      <c r="Z218" s="28"/>
      <c r="AA218" s="28"/>
      <c r="AB218" s="58">
        <v>4370000</v>
      </c>
      <c r="AC218" s="62">
        <v>2184000</v>
      </c>
      <c r="AD218" s="62"/>
      <c r="AE218" s="59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</row>
    <row r="219" spans="1:84" ht="36" x14ac:dyDescent="0.2">
      <c r="A219" s="180" t="str">
        <f>IF(F219&lt;&gt;"",VLOOKUP(F219,КОСГУ!$A:$B,2,FALSE),IF(E219&lt;&gt;"",VLOOKUP(E219,ВидРасх!$A:$B,2,FALSE), IF(D219&lt;&gt;"",VLOOKUP(D219,ЦелСТ!$A:$B,2,FALSE),IF(C219&lt;&gt;"",VLOOKUP(C219,Р_ПР!$A:$B,2,FALSE),VLOOKUP(B219,Администр!$A:$B,2,FALSE)))))&amp;""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19" s="211" t="str">
        <f t="shared" si="49"/>
        <v>922</v>
      </c>
      <c r="C219" s="211" t="str">
        <f t="shared" si="50"/>
        <v>0113</v>
      </c>
      <c r="D219" s="211" t="str">
        <f t="shared" si="47"/>
        <v>2202280720</v>
      </c>
      <c r="E219" s="211" t="str">
        <f t="shared" si="48"/>
        <v/>
      </c>
      <c r="F219" s="212" t="str">
        <f t="shared" si="51"/>
        <v/>
      </c>
      <c r="G219" s="182">
        <f t="shared" si="42"/>
        <v>4370000</v>
      </c>
      <c r="H219" s="182">
        <f t="shared" si="43"/>
        <v>2184000</v>
      </c>
      <c r="I219" s="182">
        <f t="shared" si="44"/>
        <v>0</v>
      </c>
      <c r="J219" s="182"/>
      <c r="K219" s="182"/>
      <c r="L219" s="199">
        <f t="shared" si="45"/>
        <v>0.49977116704805491</v>
      </c>
      <c r="M219" s="130">
        <f t="shared" si="46"/>
        <v>0</v>
      </c>
      <c r="N219" s="42"/>
      <c r="O219" s="44" t="str">
        <f t="shared" si="40"/>
        <v>9220113220228072021840000,4997711670480550</v>
      </c>
      <c r="P219" s="35">
        <f t="shared" si="41"/>
        <v>1</v>
      </c>
      <c r="Q219" s="35"/>
      <c r="R219" s="25"/>
      <c r="S219" s="32"/>
      <c r="T219" s="32"/>
      <c r="U219" s="32"/>
      <c r="V219" s="32"/>
      <c r="W219" s="27" t="s">
        <v>2079</v>
      </c>
      <c r="X219" s="27"/>
      <c r="Y219" s="27"/>
      <c r="Z219" s="27"/>
      <c r="AA219" s="27"/>
      <c r="AB219" s="58">
        <v>4370000</v>
      </c>
      <c r="AC219" s="62">
        <v>2184000</v>
      </c>
      <c r="AD219" s="62"/>
      <c r="AE219" s="5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</row>
    <row r="220" spans="1:84" ht="24" x14ac:dyDescent="0.2">
      <c r="A220" s="180" t="str">
        <f>IF(F220&lt;&gt;"",VLOOKUP(F220,КОСГУ!$A:$B,2,FALSE),IF(E220&lt;&gt;"",VLOOKUP(E220,ВидРасх!$A:$B,2,FALSE), IF(D220&lt;&gt;"",VLOOKUP(D220,ЦелСТ!$A:$B,2,FALSE),IF(C220&lt;&gt;"",VLOOKUP(C220,Р_ПР!$A:$B,2,FALSE),VLOOKUP(B220,Администр!$A:$B,2,FALSE)))))&amp;""</f>
        <v>Предоставление субсидий бюджетным, автономным учреждениям и иным некоммерческим организациям</v>
      </c>
      <c r="B220" s="211" t="str">
        <f t="shared" si="49"/>
        <v>922</v>
      </c>
      <c r="C220" s="211" t="str">
        <f t="shared" si="50"/>
        <v>0113</v>
      </c>
      <c r="D220" s="211" t="str">
        <f t="shared" si="47"/>
        <v>2202280720</v>
      </c>
      <c r="E220" s="211" t="str">
        <f t="shared" si="48"/>
        <v>600</v>
      </c>
      <c r="F220" s="212" t="str">
        <f t="shared" si="51"/>
        <v/>
      </c>
      <c r="G220" s="182">
        <f t="shared" si="42"/>
        <v>4370000</v>
      </c>
      <c r="H220" s="182">
        <f t="shared" si="43"/>
        <v>2184000</v>
      </c>
      <c r="I220" s="182">
        <f t="shared" si="44"/>
        <v>0</v>
      </c>
      <c r="J220" s="182"/>
      <c r="K220" s="182"/>
      <c r="L220" s="199">
        <f t="shared" si="45"/>
        <v>0.49977116704805491</v>
      </c>
      <c r="M220" s="130">
        <f t="shared" si="46"/>
        <v>0</v>
      </c>
      <c r="N220" s="42"/>
      <c r="O220" s="44" t="str">
        <f t="shared" si="40"/>
        <v>9220113220228072060021840000,4997711670480550</v>
      </c>
      <c r="P220" s="35">
        <f t="shared" si="41"/>
        <v>1</v>
      </c>
      <c r="Q220" s="35"/>
      <c r="R220" s="25"/>
      <c r="S220" s="32"/>
      <c r="T220" s="32"/>
      <c r="U220" s="32"/>
      <c r="V220" s="32"/>
      <c r="W220" s="32"/>
      <c r="X220" s="28" t="s">
        <v>2080</v>
      </c>
      <c r="Y220" s="28"/>
      <c r="Z220" s="28"/>
      <c r="AA220" s="28"/>
      <c r="AB220" s="58">
        <v>4370000</v>
      </c>
      <c r="AC220" s="62">
        <v>2184000</v>
      </c>
      <c r="AD220" s="62"/>
      <c r="AE220" s="59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</row>
    <row r="221" spans="1:84" x14ac:dyDescent="0.2">
      <c r="A221" s="180" t="str">
        <f>IF(F221&lt;&gt;"",VLOOKUP(F221,КОСГУ!$A:$B,2,FALSE),IF(E221&lt;&gt;"",VLOOKUP(E221,ВидРасх!$A:$B,2,FALSE), IF(D221&lt;&gt;"",VLOOKUP(D221,ЦелСТ!$A:$B,2,FALSE),IF(C221&lt;&gt;"",VLOOKUP(C221,Р_ПР!$A:$B,2,FALSE),VLOOKUP(B221,Администр!$A:$B,2,FALSE)))))&amp;""</f>
        <v>Субсидии бюджетным учреждениям</v>
      </c>
      <c r="B221" s="211" t="str">
        <f t="shared" si="49"/>
        <v>922</v>
      </c>
      <c r="C221" s="211" t="str">
        <f t="shared" si="50"/>
        <v>0113</v>
      </c>
      <c r="D221" s="211" t="str">
        <f t="shared" si="47"/>
        <v>2202280720</v>
      </c>
      <c r="E221" s="211" t="str">
        <f t="shared" si="48"/>
        <v>610</v>
      </c>
      <c r="F221" s="212" t="str">
        <f t="shared" si="51"/>
        <v/>
      </c>
      <c r="G221" s="182">
        <f t="shared" si="42"/>
        <v>4370000</v>
      </c>
      <c r="H221" s="182">
        <f t="shared" si="43"/>
        <v>2184000</v>
      </c>
      <c r="I221" s="182">
        <f t="shared" si="44"/>
        <v>0</v>
      </c>
      <c r="J221" s="182"/>
      <c r="K221" s="182"/>
      <c r="L221" s="199">
        <f t="shared" si="45"/>
        <v>0.49977116704805491</v>
      </c>
      <c r="M221" s="130">
        <f t="shared" si="46"/>
        <v>0</v>
      </c>
      <c r="N221" s="42"/>
      <c r="O221" s="44" t="str">
        <f t="shared" si="40"/>
        <v>9220113220228072061021840000,4997711670480550</v>
      </c>
      <c r="P221" s="35">
        <f t="shared" si="41"/>
        <v>1</v>
      </c>
      <c r="Q221" s="35"/>
      <c r="R221" s="25"/>
      <c r="S221" s="32"/>
      <c r="T221" s="32"/>
      <c r="U221" s="32"/>
      <c r="V221" s="32"/>
      <c r="W221" s="32"/>
      <c r="X221" s="32"/>
      <c r="Y221" s="174" t="s">
        <v>2525</v>
      </c>
      <c r="Z221" s="174"/>
      <c r="AA221" s="174"/>
      <c r="AB221" s="175">
        <v>4370000</v>
      </c>
      <c r="AC221" s="176">
        <v>2184000</v>
      </c>
      <c r="AD221" s="176"/>
      <c r="AE221" s="177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</row>
    <row r="222" spans="1:84" x14ac:dyDescent="0.2">
      <c r="A222" s="180" t="e">
        <f>IF(F222&lt;&gt;"",VLOOKUP(F222,КОСГУ!$A:$B,2,FALSE),IF(E222&lt;&gt;"",VLOOKUP(E222,ВидРасх!$A:$B,2,FALSE), IF(D222&lt;&gt;"",VLOOKUP(D222,ЦелСТ!$A:$B,2,FALSE),IF(C222&lt;&gt;"",VLOOKUP(C222,Р_ПР!$A:$B,2,FALSE),VLOOKUP(B222,Администр!$A:$B,2,FALSE)))))&amp;""</f>
        <v>#N/A</v>
      </c>
      <c r="B222" s="211" t="str">
        <f t="shared" si="49"/>
        <v>922</v>
      </c>
      <c r="C222" s="211" t="str">
        <f t="shared" si="50"/>
        <v>0113</v>
      </c>
      <c r="D222" s="211" t="str">
        <f t="shared" si="47"/>
        <v>2202300000</v>
      </c>
      <c r="E222" s="211" t="str">
        <f t="shared" si="48"/>
        <v/>
      </c>
      <c r="F222" s="212" t="str">
        <f t="shared" si="51"/>
        <v/>
      </c>
      <c r="G222" s="182">
        <f t="shared" si="42"/>
        <v>20558800</v>
      </c>
      <c r="H222" s="182">
        <f t="shared" si="43"/>
        <v>11124769.17</v>
      </c>
      <c r="I222" s="182">
        <f t="shared" si="44"/>
        <v>0</v>
      </c>
      <c r="J222" s="182"/>
      <c r="K222" s="182"/>
      <c r="L222" s="199">
        <f t="shared" si="45"/>
        <v>0.54111957750452355</v>
      </c>
      <c r="M222" s="130">
        <f t="shared" si="46"/>
        <v>0</v>
      </c>
      <c r="N222" s="42"/>
      <c r="O222" s="44" t="str">
        <f t="shared" si="40"/>
        <v>9220113220230000011124769,170,5411195775045240</v>
      </c>
      <c r="P222" s="35">
        <f t="shared" si="41"/>
        <v>1</v>
      </c>
      <c r="Q222" s="35"/>
      <c r="R222" s="25"/>
      <c r="S222" s="32"/>
      <c r="T222" s="32"/>
      <c r="U222" s="27" t="s">
        <v>1753</v>
      </c>
      <c r="V222" s="27"/>
      <c r="W222" s="27"/>
      <c r="X222" s="27"/>
      <c r="Y222" s="166"/>
      <c r="Z222" s="166"/>
      <c r="AA222" s="166"/>
      <c r="AB222" s="56">
        <v>20558800</v>
      </c>
      <c r="AC222" s="61">
        <v>11124769.17</v>
      </c>
      <c r="AD222" s="61"/>
      <c r="AE222" s="57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</row>
    <row r="223" spans="1:84" x14ac:dyDescent="0.2">
      <c r="A223" s="180" t="e">
        <f>IF(F223&lt;&gt;"",VLOOKUP(F223,КОСГУ!$A:$B,2,FALSE),IF(E223&lt;&gt;"",VLOOKUP(E223,ВидРасх!$A:$B,2,FALSE), IF(D223&lt;&gt;"",VLOOKUP(D223,ЦелСТ!$A:$B,2,FALSE),IF(C223&lt;&gt;"",VLOOKUP(C223,Р_ПР!$A:$B,2,FALSE),VLOOKUP(B223,Администр!$A:$B,2,FALSE)))))&amp;""</f>
        <v>#N/A</v>
      </c>
      <c r="B223" s="211" t="str">
        <f t="shared" si="49"/>
        <v>922</v>
      </c>
      <c r="C223" s="211" t="str">
        <f t="shared" si="50"/>
        <v>0113</v>
      </c>
      <c r="D223" s="211" t="str">
        <f t="shared" si="47"/>
        <v>2202380000</v>
      </c>
      <c r="E223" s="211" t="str">
        <f t="shared" si="48"/>
        <v/>
      </c>
      <c r="F223" s="212" t="str">
        <f t="shared" si="51"/>
        <v/>
      </c>
      <c r="G223" s="182">
        <f t="shared" si="42"/>
        <v>20558800</v>
      </c>
      <c r="H223" s="182">
        <f t="shared" si="43"/>
        <v>11124769.17</v>
      </c>
      <c r="I223" s="182">
        <f t="shared" si="44"/>
        <v>0</v>
      </c>
      <c r="J223" s="182"/>
      <c r="K223" s="182"/>
      <c r="L223" s="199">
        <f t="shared" si="45"/>
        <v>0.54111957750452355</v>
      </c>
      <c r="M223" s="130">
        <f t="shared" si="46"/>
        <v>0</v>
      </c>
      <c r="N223" s="42"/>
      <c r="O223" s="44" t="str">
        <f t="shared" si="40"/>
        <v>9220113220238000011124769,170,5411195775045240</v>
      </c>
      <c r="P223" s="35">
        <f t="shared" si="41"/>
        <v>1</v>
      </c>
      <c r="Q223" s="35"/>
      <c r="R223" s="25"/>
      <c r="S223" s="32"/>
      <c r="T223" s="32"/>
      <c r="U223" s="32"/>
      <c r="V223" s="28" t="s">
        <v>1754</v>
      </c>
      <c r="W223" s="28"/>
      <c r="X223" s="28"/>
      <c r="Y223" s="28"/>
      <c r="Z223" s="28"/>
      <c r="AA223" s="28"/>
      <c r="AB223" s="58">
        <v>20558800</v>
      </c>
      <c r="AC223" s="62">
        <v>11124769.17</v>
      </c>
      <c r="AD223" s="62"/>
      <c r="AE223" s="59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</row>
    <row r="224" spans="1:84" ht="24" x14ac:dyDescent="0.2">
      <c r="A224" s="180" t="str">
        <f>IF(F224&lt;&gt;"",VLOOKUP(F224,КОСГУ!$A:$B,2,FALSE),IF(E224&lt;&gt;"",VLOOKUP(E224,ВидРасх!$A:$B,2,FALSE), IF(D224&lt;&gt;"",VLOOKUP(D224,ЦелСТ!$A:$B,2,FALSE),IF(C224&lt;&gt;"",VLOOKUP(C224,Р_ПР!$A:$B,2,FALSE),VLOOKUP(B224,Администр!$A:$B,2,FALSE)))))&amp;""</f>
        <v>Учреждения, обеспечивающие деятельность органов местного самоуправления и муниципальных учреждений</v>
      </c>
      <c r="B224" s="211" t="str">
        <f t="shared" si="49"/>
        <v>922</v>
      </c>
      <c r="C224" s="211" t="str">
        <f t="shared" si="50"/>
        <v>0113</v>
      </c>
      <c r="D224" s="211" t="str">
        <f t="shared" si="47"/>
        <v>2202380720</v>
      </c>
      <c r="E224" s="211" t="str">
        <f t="shared" si="48"/>
        <v/>
      </c>
      <c r="F224" s="212" t="str">
        <f t="shared" si="51"/>
        <v/>
      </c>
      <c r="G224" s="182">
        <f t="shared" si="42"/>
        <v>20558800</v>
      </c>
      <c r="H224" s="182">
        <f t="shared" si="43"/>
        <v>11124769.17</v>
      </c>
      <c r="I224" s="182">
        <f t="shared" si="44"/>
        <v>0</v>
      </c>
      <c r="J224" s="182"/>
      <c r="K224" s="182"/>
      <c r="L224" s="199">
        <f t="shared" si="45"/>
        <v>0.54111957750452355</v>
      </c>
      <c r="M224" s="130">
        <f t="shared" si="46"/>
        <v>0</v>
      </c>
      <c r="N224" s="42"/>
      <c r="O224" s="44" t="str">
        <f t="shared" si="40"/>
        <v>9220113220238072011124769,170,5411195775045240</v>
      </c>
      <c r="P224" s="35">
        <f t="shared" si="41"/>
        <v>1</v>
      </c>
      <c r="Q224" s="35"/>
      <c r="R224" s="25"/>
      <c r="S224" s="32"/>
      <c r="T224" s="32"/>
      <c r="U224" s="32"/>
      <c r="V224" s="32"/>
      <c r="W224" s="27" t="s">
        <v>1755</v>
      </c>
      <c r="X224" s="27"/>
      <c r="Y224" s="27"/>
      <c r="Z224" s="27"/>
      <c r="AA224" s="27"/>
      <c r="AB224" s="58">
        <v>20558800</v>
      </c>
      <c r="AC224" s="62">
        <v>11124769.17</v>
      </c>
      <c r="AD224" s="62"/>
      <c r="AE224" s="59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</row>
    <row r="225" spans="1:84" ht="24" x14ac:dyDescent="0.2">
      <c r="A225" s="180" t="str">
        <f>IF(F225&lt;&gt;"",VLOOKUP(F225,КОСГУ!$A:$B,2,FALSE),IF(E225&lt;&gt;"",VLOOKUP(E225,ВидРасх!$A:$B,2,FALSE), IF(D225&lt;&gt;"",VLOOKUP(D225,ЦелСТ!$A:$B,2,FALSE),IF(C225&lt;&gt;"",VLOOKUP(C225,Р_ПР!$A:$B,2,FALSE),VLOOKUP(B225,Администр!$A:$B,2,FALSE)))))&amp;""</f>
        <v>Предоставление субсидий бюджетным, автономным учреждениям и иным некоммерческим организациям</v>
      </c>
      <c r="B225" s="211" t="str">
        <f t="shared" si="49"/>
        <v>922</v>
      </c>
      <c r="C225" s="211" t="str">
        <f t="shared" si="50"/>
        <v>0113</v>
      </c>
      <c r="D225" s="211" t="str">
        <f t="shared" si="47"/>
        <v>2202380720</v>
      </c>
      <c r="E225" s="211" t="str">
        <f t="shared" si="48"/>
        <v>600</v>
      </c>
      <c r="F225" s="212" t="str">
        <f t="shared" si="51"/>
        <v/>
      </c>
      <c r="G225" s="182">
        <f t="shared" si="42"/>
        <v>20558800</v>
      </c>
      <c r="H225" s="182">
        <f t="shared" si="43"/>
        <v>11124769.17</v>
      </c>
      <c r="I225" s="182">
        <f t="shared" si="44"/>
        <v>0</v>
      </c>
      <c r="J225" s="182"/>
      <c r="K225" s="182"/>
      <c r="L225" s="199">
        <f t="shared" si="45"/>
        <v>0.54111957750452355</v>
      </c>
      <c r="M225" s="130">
        <f t="shared" si="46"/>
        <v>0</v>
      </c>
      <c r="N225" s="42"/>
      <c r="O225" s="44" t="str">
        <f t="shared" si="40"/>
        <v>9220113220238072060011124769,170,5411195775045240</v>
      </c>
      <c r="P225" s="35">
        <f t="shared" si="41"/>
        <v>1</v>
      </c>
      <c r="Q225" s="35"/>
      <c r="R225" s="25"/>
      <c r="S225" s="32"/>
      <c r="T225" s="32"/>
      <c r="U225" s="32"/>
      <c r="V225" s="32"/>
      <c r="W225" s="32"/>
      <c r="X225" s="28" t="s">
        <v>1756</v>
      </c>
      <c r="Y225" s="28"/>
      <c r="Z225" s="28"/>
      <c r="AA225" s="28"/>
      <c r="AB225" s="58">
        <v>20558800</v>
      </c>
      <c r="AC225" s="62">
        <v>11124769.17</v>
      </c>
      <c r="AD225" s="62"/>
      <c r="AE225" s="59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</row>
    <row r="226" spans="1:84" x14ac:dyDescent="0.2">
      <c r="A226" s="180" t="str">
        <f>IF(F226&lt;&gt;"",VLOOKUP(F226,КОСГУ!$A:$B,2,FALSE),IF(E226&lt;&gt;"",VLOOKUP(E226,ВидРасх!$A:$B,2,FALSE), IF(D226&lt;&gt;"",VLOOKUP(D226,ЦелСТ!$A:$B,2,FALSE),IF(C226&lt;&gt;"",VLOOKUP(C226,Р_ПР!$A:$B,2,FALSE),VLOOKUP(B226,Администр!$A:$B,2,FALSE)))))&amp;""</f>
        <v>Субсидии бюджетным учреждениям</v>
      </c>
      <c r="B226" s="211" t="str">
        <f t="shared" si="49"/>
        <v>922</v>
      </c>
      <c r="C226" s="211" t="str">
        <f t="shared" si="50"/>
        <v>0113</v>
      </c>
      <c r="D226" s="211" t="str">
        <f t="shared" si="47"/>
        <v>2202380720</v>
      </c>
      <c r="E226" s="211" t="str">
        <f t="shared" si="48"/>
        <v>610</v>
      </c>
      <c r="F226" s="212" t="str">
        <f t="shared" si="51"/>
        <v/>
      </c>
      <c r="G226" s="182">
        <f t="shared" si="42"/>
        <v>20558800</v>
      </c>
      <c r="H226" s="182">
        <f t="shared" si="43"/>
        <v>11124769.17</v>
      </c>
      <c r="I226" s="182">
        <f t="shared" si="43"/>
        <v>0</v>
      </c>
      <c r="J226" s="182"/>
      <c r="K226" s="182"/>
      <c r="L226" s="199">
        <f t="shared" si="45"/>
        <v>0.54111957750452355</v>
      </c>
      <c r="M226" s="130">
        <f t="shared" si="46"/>
        <v>0</v>
      </c>
      <c r="N226" s="42"/>
      <c r="O226" s="44" t="str">
        <f t="shared" si="40"/>
        <v>9220113220238072061011124769,170,5411195775045240</v>
      </c>
      <c r="P226" s="35">
        <f t="shared" si="41"/>
        <v>1</v>
      </c>
      <c r="Q226" s="35"/>
      <c r="R226" s="25"/>
      <c r="S226" s="32"/>
      <c r="T226" s="32"/>
      <c r="U226" s="32"/>
      <c r="V226" s="32"/>
      <c r="W226" s="32"/>
      <c r="X226" s="32"/>
      <c r="Y226" s="174" t="s">
        <v>2526</v>
      </c>
      <c r="Z226" s="174"/>
      <c r="AA226" s="174"/>
      <c r="AB226" s="175">
        <v>20558800</v>
      </c>
      <c r="AC226" s="176">
        <v>11124769.17</v>
      </c>
      <c r="AD226" s="176"/>
      <c r="AE226" s="177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</row>
    <row r="227" spans="1:84" x14ac:dyDescent="0.2">
      <c r="A227" s="180" t="e">
        <f>IF(F227&lt;&gt;"",VLOOKUP(F227,КОСГУ!$A:$B,2,FALSE),IF(E227&lt;&gt;"",VLOOKUP(E227,ВидРасх!$A:$B,2,FALSE), IF(D227&lt;&gt;"",VLOOKUP(D227,ЦелСТ!$A:$B,2,FALSE),IF(C227&lt;&gt;"",VLOOKUP(C227,Р_ПР!$A:$B,2,FALSE),VLOOKUP(B227,Администр!$A:$B,2,FALSE)))))&amp;""</f>
        <v>#N/A</v>
      </c>
      <c r="B227" s="211" t="str">
        <f t="shared" si="49"/>
        <v>922</v>
      </c>
      <c r="C227" s="211" t="str">
        <f t="shared" si="50"/>
        <v>0113</v>
      </c>
      <c r="D227" s="211" t="str">
        <f t="shared" si="47"/>
        <v>2203200000</v>
      </c>
      <c r="E227" s="211" t="str">
        <f t="shared" si="48"/>
        <v/>
      </c>
      <c r="F227" s="212" t="str">
        <f t="shared" si="51"/>
        <v/>
      </c>
      <c r="G227" s="182">
        <f t="shared" si="42"/>
        <v>4400000</v>
      </c>
      <c r="H227" s="182">
        <f t="shared" si="43"/>
        <v>2420804.71</v>
      </c>
      <c r="I227" s="182">
        <f t="shared" si="43"/>
        <v>0</v>
      </c>
      <c r="J227" s="182"/>
      <c r="K227" s="182"/>
      <c r="L227" s="199">
        <f t="shared" si="45"/>
        <v>0.55018288863636367</v>
      </c>
      <c r="M227" s="130">
        <f t="shared" si="46"/>
        <v>0</v>
      </c>
      <c r="N227" s="42"/>
      <c r="O227" s="44" t="str">
        <f t="shared" si="40"/>
        <v>922011322032000002420804,710,5501828886363640</v>
      </c>
      <c r="P227" s="35">
        <f t="shared" si="41"/>
        <v>1</v>
      </c>
      <c r="Q227" s="35"/>
      <c r="R227" s="25"/>
      <c r="S227" s="32"/>
      <c r="T227" s="32"/>
      <c r="U227" s="27" t="s">
        <v>1321</v>
      </c>
      <c r="V227" s="27"/>
      <c r="W227" s="27"/>
      <c r="X227" s="27"/>
      <c r="Y227" s="166"/>
      <c r="Z227" s="166"/>
      <c r="AA227" s="166"/>
      <c r="AB227" s="56">
        <v>4400000</v>
      </c>
      <c r="AC227" s="61">
        <v>2420804.71</v>
      </c>
      <c r="AD227" s="61"/>
      <c r="AE227" s="5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</row>
    <row r="228" spans="1:84" x14ac:dyDescent="0.2">
      <c r="A228" s="180" t="e">
        <f>IF(F228&lt;&gt;"",VLOOKUP(F228,КОСГУ!$A:$B,2,FALSE),IF(E228&lt;&gt;"",VLOOKUP(E228,ВидРасх!$A:$B,2,FALSE), IF(D228&lt;&gt;"",VLOOKUP(D228,ЦелСТ!$A:$B,2,FALSE),IF(C228&lt;&gt;"",VLOOKUP(C228,Р_ПР!$A:$B,2,FALSE),VLOOKUP(B228,Администр!$A:$B,2,FALSE)))))&amp;""</f>
        <v>#N/A</v>
      </c>
      <c r="B228" s="211" t="str">
        <f t="shared" si="49"/>
        <v>922</v>
      </c>
      <c r="C228" s="211" t="str">
        <f t="shared" si="50"/>
        <v>0113</v>
      </c>
      <c r="D228" s="211" t="str">
        <f t="shared" si="47"/>
        <v>2203280000</v>
      </c>
      <c r="E228" s="211" t="str">
        <f t="shared" si="48"/>
        <v/>
      </c>
      <c r="F228" s="212" t="str">
        <f t="shared" si="51"/>
        <v/>
      </c>
      <c r="G228" s="182">
        <f t="shared" si="42"/>
        <v>4400000</v>
      </c>
      <c r="H228" s="182">
        <f t="shared" si="43"/>
        <v>2420804.71</v>
      </c>
      <c r="I228" s="182">
        <f t="shared" si="43"/>
        <v>0</v>
      </c>
      <c r="J228" s="182"/>
      <c r="K228" s="182"/>
      <c r="L228" s="199">
        <f t="shared" si="45"/>
        <v>0.55018288863636367</v>
      </c>
      <c r="M228" s="130">
        <f t="shared" si="46"/>
        <v>0</v>
      </c>
      <c r="N228" s="42"/>
      <c r="O228" s="44" t="str">
        <f t="shared" si="40"/>
        <v>922011322032800002420804,710,5501828886363640</v>
      </c>
      <c r="P228" s="35">
        <f t="shared" si="41"/>
        <v>1</v>
      </c>
      <c r="Q228" s="35"/>
      <c r="R228" s="25"/>
      <c r="S228" s="32"/>
      <c r="T228" s="32"/>
      <c r="U228" s="32"/>
      <c r="V228" s="28" t="s">
        <v>1757</v>
      </c>
      <c r="W228" s="28"/>
      <c r="X228" s="28"/>
      <c r="Y228" s="28"/>
      <c r="Z228" s="28"/>
      <c r="AA228" s="28"/>
      <c r="AB228" s="58">
        <v>4400000</v>
      </c>
      <c r="AC228" s="62">
        <v>2420804.71</v>
      </c>
      <c r="AD228" s="62"/>
      <c r="AE228" s="59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</row>
    <row r="229" spans="1:84" ht="24" x14ac:dyDescent="0.2">
      <c r="A229" s="180" t="str">
        <f>IF(F229&lt;&gt;"",VLOOKUP(F229,КОСГУ!$A:$B,2,FALSE),IF(E229&lt;&gt;"",VLOOKUP(E229,ВидРасх!$A:$B,2,FALSE), IF(D229&lt;&gt;"",VLOOKUP(D229,ЦелСТ!$A:$B,2,FALSE),IF(C229&lt;&gt;"",VLOOKUP(C229,Р_ПР!$A:$B,2,FALSE),VLOOKUP(B229,Администр!$A:$B,2,FALSE)))))&amp;""</f>
        <v>Многофункциональные центры предоставления государственных и муниципальных услуг</v>
      </c>
      <c r="B229" s="211" t="str">
        <f t="shared" si="49"/>
        <v>922</v>
      </c>
      <c r="C229" s="211" t="str">
        <f t="shared" si="50"/>
        <v>0113</v>
      </c>
      <c r="D229" s="211" t="str">
        <f t="shared" si="47"/>
        <v>2203280710</v>
      </c>
      <c r="E229" s="211" t="str">
        <f t="shared" si="48"/>
        <v/>
      </c>
      <c r="F229" s="212" t="str">
        <f t="shared" si="51"/>
        <v/>
      </c>
      <c r="G229" s="182">
        <f t="shared" si="42"/>
        <v>4400000</v>
      </c>
      <c r="H229" s="182">
        <f t="shared" si="43"/>
        <v>2420804.71</v>
      </c>
      <c r="I229" s="182">
        <f t="shared" si="43"/>
        <v>0</v>
      </c>
      <c r="J229" s="182"/>
      <c r="K229" s="182"/>
      <c r="L229" s="199">
        <f t="shared" si="45"/>
        <v>0.55018288863636367</v>
      </c>
      <c r="M229" s="130">
        <f t="shared" si="46"/>
        <v>0</v>
      </c>
      <c r="N229" s="42"/>
      <c r="O229" s="44" t="str">
        <f t="shared" si="40"/>
        <v>922011322032807102420804,710,5501828886363640</v>
      </c>
      <c r="P229" s="35">
        <f t="shared" si="41"/>
        <v>1</v>
      </c>
      <c r="Q229" s="35"/>
      <c r="R229" s="25"/>
      <c r="S229" s="32"/>
      <c r="T229" s="32"/>
      <c r="U229" s="32"/>
      <c r="V229" s="32"/>
      <c r="W229" s="27" t="s">
        <v>1758</v>
      </c>
      <c r="X229" s="27"/>
      <c r="Y229" s="27"/>
      <c r="Z229" s="27"/>
      <c r="AA229" s="27"/>
      <c r="AB229" s="58">
        <v>4400000</v>
      </c>
      <c r="AC229" s="62">
        <v>2420804.71</v>
      </c>
      <c r="AD229" s="62"/>
      <c r="AE229" s="5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</row>
    <row r="230" spans="1:84" ht="24" x14ac:dyDescent="0.2">
      <c r="A230" s="180" t="str">
        <f>IF(F230&lt;&gt;"",VLOOKUP(F230,КОСГУ!$A:$B,2,FALSE),IF(E230&lt;&gt;"",VLOOKUP(E230,ВидРасх!$A:$B,2,FALSE), IF(D230&lt;&gt;"",VLOOKUP(D230,ЦелСТ!$A:$B,2,FALSE),IF(C230&lt;&gt;"",VLOOKUP(C230,Р_ПР!$A:$B,2,FALSE),VLOOKUP(B230,Администр!$A:$B,2,FALSE)))))&amp;""</f>
        <v>Предоставление субсидий бюджетным, автономным учреждениям и иным некоммерческим организациям</v>
      </c>
      <c r="B230" s="211" t="str">
        <f t="shared" si="49"/>
        <v>922</v>
      </c>
      <c r="C230" s="211" t="str">
        <f t="shared" si="50"/>
        <v>0113</v>
      </c>
      <c r="D230" s="211" t="str">
        <f t="shared" si="47"/>
        <v>2203280710</v>
      </c>
      <c r="E230" s="211" t="str">
        <f t="shared" si="48"/>
        <v>600</v>
      </c>
      <c r="F230" s="212" t="str">
        <f t="shared" si="51"/>
        <v/>
      </c>
      <c r="G230" s="182">
        <f t="shared" si="42"/>
        <v>4400000</v>
      </c>
      <c r="H230" s="182">
        <f t="shared" si="43"/>
        <v>2420804.71</v>
      </c>
      <c r="I230" s="182">
        <f t="shared" si="43"/>
        <v>0</v>
      </c>
      <c r="J230" s="182"/>
      <c r="K230" s="182"/>
      <c r="L230" s="199">
        <f t="shared" si="45"/>
        <v>0.55018288863636367</v>
      </c>
      <c r="M230" s="130">
        <f t="shared" si="46"/>
        <v>0</v>
      </c>
      <c r="N230" s="42"/>
      <c r="O230" s="44" t="str">
        <f t="shared" si="40"/>
        <v>922011322032807106002420804,710,5501828886363640</v>
      </c>
      <c r="P230" s="35">
        <f t="shared" si="41"/>
        <v>1</v>
      </c>
      <c r="Q230" s="35"/>
      <c r="R230" s="25"/>
      <c r="S230" s="32"/>
      <c r="T230" s="32"/>
      <c r="U230" s="32"/>
      <c r="V230" s="32"/>
      <c r="W230" s="32"/>
      <c r="X230" s="28" t="s">
        <v>1759</v>
      </c>
      <c r="Y230" s="28"/>
      <c r="Z230" s="28"/>
      <c r="AA230" s="28"/>
      <c r="AB230" s="58">
        <v>4400000</v>
      </c>
      <c r="AC230" s="62">
        <v>2420804.71</v>
      </c>
      <c r="AD230" s="62"/>
      <c r="AE230" s="59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</row>
    <row r="231" spans="1:84" x14ac:dyDescent="0.2">
      <c r="A231" s="180" t="str">
        <f>IF(F231&lt;&gt;"",VLOOKUP(F231,КОСГУ!$A:$B,2,FALSE),IF(E231&lt;&gt;"",VLOOKUP(E231,ВидРасх!$A:$B,2,FALSE), IF(D231&lt;&gt;"",VLOOKUP(D231,ЦелСТ!$A:$B,2,FALSE),IF(C231&lt;&gt;"",VLOOKUP(C231,Р_ПР!$A:$B,2,FALSE),VLOOKUP(B231,Администр!$A:$B,2,FALSE)))))&amp;""</f>
        <v>Субсидии бюджетным учреждениям</v>
      </c>
      <c r="B231" s="211" t="str">
        <f t="shared" si="49"/>
        <v>922</v>
      </c>
      <c r="C231" s="211" t="str">
        <f t="shared" si="50"/>
        <v>0113</v>
      </c>
      <c r="D231" s="211" t="str">
        <f t="shared" si="47"/>
        <v>2203280710</v>
      </c>
      <c r="E231" s="211" t="str">
        <f t="shared" si="48"/>
        <v>610</v>
      </c>
      <c r="F231" s="212" t="str">
        <f t="shared" si="51"/>
        <v/>
      </c>
      <c r="G231" s="182">
        <f t="shared" si="42"/>
        <v>4400000</v>
      </c>
      <c r="H231" s="182">
        <f t="shared" si="43"/>
        <v>2420804.71</v>
      </c>
      <c r="I231" s="182">
        <f t="shared" si="43"/>
        <v>0</v>
      </c>
      <c r="J231" s="182"/>
      <c r="K231" s="182"/>
      <c r="L231" s="199">
        <f t="shared" si="45"/>
        <v>0.55018288863636367</v>
      </c>
      <c r="M231" s="130">
        <f t="shared" si="46"/>
        <v>0</v>
      </c>
      <c r="N231" s="42"/>
      <c r="O231" s="44" t="str">
        <f t="shared" si="40"/>
        <v>922011322032807106102420804,710,5501828886363640</v>
      </c>
      <c r="P231" s="35">
        <f t="shared" si="41"/>
        <v>1</v>
      </c>
      <c r="Q231" s="35"/>
      <c r="R231" s="25"/>
      <c r="S231" s="32"/>
      <c r="T231" s="32"/>
      <c r="U231" s="32"/>
      <c r="V231" s="32"/>
      <c r="W231" s="32"/>
      <c r="X231" s="32"/>
      <c r="Y231" s="174" t="s">
        <v>2527</v>
      </c>
      <c r="Z231" s="174"/>
      <c r="AA231" s="174"/>
      <c r="AB231" s="175">
        <v>4400000</v>
      </c>
      <c r="AC231" s="176">
        <v>2420804.71</v>
      </c>
      <c r="AD231" s="176"/>
      <c r="AE231" s="177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</row>
    <row r="232" spans="1:84" x14ac:dyDescent="0.2">
      <c r="A232" s="180" t="e">
        <f>IF(F232&lt;&gt;"",VLOOKUP(F232,КОСГУ!$A:$B,2,FALSE),IF(E232&lt;&gt;"",VLOOKUP(E232,ВидРасх!$A:$B,2,FALSE), IF(D232&lt;&gt;"",VLOOKUP(D232,ЦелСТ!$A:$B,2,FALSE),IF(C232&lt;&gt;"",VLOOKUP(C232,Р_ПР!$A:$B,2,FALSE),VLOOKUP(B232,Администр!$A:$B,2,FALSE)))))&amp;""</f>
        <v>#N/A</v>
      </c>
      <c r="B232" s="211" t="str">
        <f t="shared" si="49"/>
        <v>922</v>
      </c>
      <c r="C232" s="211" t="str">
        <f t="shared" si="50"/>
        <v>0113</v>
      </c>
      <c r="D232" s="211" t="str">
        <f t="shared" si="47"/>
        <v>2207300000</v>
      </c>
      <c r="E232" s="211" t="str">
        <f t="shared" si="48"/>
        <v/>
      </c>
      <c r="F232" s="212" t="str">
        <f t="shared" si="51"/>
        <v/>
      </c>
      <c r="G232" s="182">
        <f t="shared" si="42"/>
        <v>575758.72</v>
      </c>
      <c r="H232" s="182">
        <f t="shared" si="43"/>
        <v>180626.72</v>
      </c>
      <c r="I232" s="182">
        <f t="shared" si="43"/>
        <v>0</v>
      </c>
      <c r="J232" s="182"/>
      <c r="K232" s="182"/>
      <c r="L232" s="199">
        <f t="shared" si="45"/>
        <v>0.31371946915541288</v>
      </c>
      <c r="M232" s="130">
        <f t="shared" si="46"/>
        <v>0</v>
      </c>
      <c r="N232" s="42"/>
      <c r="O232" s="44" t="str">
        <f t="shared" si="40"/>
        <v>92201132207300000180626,720,3137194691554130</v>
      </c>
      <c r="P232" s="35">
        <f t="shared" si="41"/>
        <v>1</v>
      </c>
      <c r="Q232" s="35"/>
      <c r="R232" s="25"/>
      <c r="S232" s="32"/>
      <c r="T232" s="32"/>
      <c r="U232" s="27" t="s">
        <v>1466</v>
      </c>
      <c r="V232" s="27"/>
      <c r="W232" s="27"/>
      <c r="X232" s="27"/>
      <c r="Y232" s="166"/>
      <c r="Z232" s="166"/>
      <c r="AA232" s="166"/>
      <c r="AB232" s="56">
        <v>575758.72</v>
      </c>
      <c r="AC232" s="61">
        <v>180626.72</v>
      </c>
      <c r="AD232" s="61"/>
      <c r="AE232" s="57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</row>
    <row r="233" spans="1:84" x14ac:dyDescent="0.2">
      <c r="A233" s="180" t="e">
        <f>IF(F233&lt;&gt;"",VLOOKUP(F233,КОСГУ!$A:$B,2,FALSE),IF(E233&lt;&gt;"",VLOOKUP(E233,ВидРасх!$A:$B,2,FALSE), IF(D233&lt;&gt;"",VLOOKUP(D233,ЦелСТ!$A:$B,2,FALSE),IF(C233&lt;&gt;"",VLOOKUP(C233,Р_ПР!$A:$B,2,FALSE),VLOOKUP(B233,Администр!$A:$B,2,FALSE)))))&amp;""</f>
        <v>#N/A</v>
      </c>
      <c r="B233" s="211" t="str">
        <f t="shared" si="49"/>
        <v>922</v>
      </c>
      <c r="C233" s="211" t="str">
        <f t="shared" si="50"/>
        <v>0113</v>
      </c>
      <c r="D233" s="211" t="str">
        <f t="shared" si="47"/>
        <v>2207380000</v>
      </c>
      <c r="E233" s="211" t="str">
        <f t="shared" si="48"/>
        <v/>
      </c>
      <c r="F233" s="212" t="str">
        <f t="shared" si="51"/>
        <v/>
      </c>
      <c r="G233" s="182">
        <f t="shared" si="42"/>
        <v>575758.72</v>
      </c>
      <c r="H233" s="182">
        <f t="shared" si="43"/>
        <v>180626.72</v>
      </c>
      <c r="I233" s="182">
        <f t="shared" si="43"/>
        <v>0</v>
      </c>
      <c r="J233" s="182"/>
      <c r="K233" s="182"/>
      <c r="L233" s="199">
        <f t="shared" si="45"/>
        <v>0.31371946915541288</v>
      </c>
      <c r="M233" s="130">
        <f t="shared" si="46"/>
        <v>0</v>
      </c>
      <c r="N233" s="42"/>
      <c r="O233" s="44" t="str">
        <f t="shared" si="40"/>
        <v>92201132207380000180626,720,3137194691554130</v>
      </c>
      <c r="P233" s="35">
        <f t="shared" si="41"/>
        <v>1</v>
      </c>
      <c r="Q233" s="35"/>
      <c r="R233" s="25"/>
      <c r="S233" s="32"/>
      <c r="T233" s="32"/>
      <c r="U233" s="32"/>
      <c r="V233" s="28" t="s">
        <v>1760</v>
      </c>
      <c r="W233" s="28"/>
      <c r="X233" s="28"/>
      <c r="Y233" s="28"/>
      <c r="Z233" s="28"/>
      <c r="AA233" s="28"/>
      <c r="AB233" s="58">
        <v>575758.72</v>
      </c>
      <c r="AC233" s="62">
        <v>180626.72</v>
      </c>
      <c r="AD233" s="62"/>
      <c r="AE233" s="59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</row>
    <row r="234" spans="1:84" ht="24" x14ac:dyDescent="0.2">
      <c r="A234" s="180" t="str">
        <f>IF(F234&lt;&gt;"",VLOOKUP(F234,КОСГУ!$A:$B,2,FALSE),IF(E234&lt;&gt;"",VLOOKUP(E234,ВидРасх!$A:$B,2,FALSE), IF(D234&lt;&gt;"",VLOOKUP(D234,ЦелСТ!$A:$B,2,FALSE),IF(C234&lt;&gt;"",VLOOKUP(C234,Р_ПР!$A:$B,2,FALSE),VLOOKUP(B234,Администр!$A:$B,2,FALSE)))))&amp;""</f>
        <v>Оценка имущества, признание прав и регулирование отношений муниципальной собственности</v>
      </c>
      <c r="B234" s="211" t="str">
        <f t="shared" si="49"/>
        <v>922</v>
      </c>
      <c r="C234" s="211" t="str">
        <f t="shared" si="50"/>
        <v>0113</v>
      </c>
      <c r="D234" s="211" t="str">
        <f t="shared" si="47"/>
        <v>2207380900</v>
      </c>
      <c r="E234" s="211" t="str">
        <f t="shared" si="48"/>
        <v/>
      </c>
      <c r="F234" s="212" t="str">
        <f t="shared" si="51"/>
        <v/>
      </c>
      <c r="G234" s="182">
        <f t="shared" si="42"/>
        <v>575758.72</v>
      </c>
      <c r="H234" s="182">
        <f t="shared" si="43"/>
        <v>180626.72</v>
      </c>
      <c r="I234" s="182">
        <f t="shared" si="43"/>
        <v>0</v>
      </c>
      <c r="J234" s="182"/>
      <c r="K234" s="182"/>
      <c r="L234" s="199">
        <f t="shared" si="45"/>
        <v>0.31371946915541288</v>
      </c>
      <c r="M234" s="130">
        <f t="shared" si="46"/>
        <v>0</v>
      </c>
      <c r="N234" s="42"/>
      <c r="O234" s="44" t="str">
        <f t="shared" si="40"/>
        <v>92201132207380900180626,720,3137194691554130</v>
      </c>
      <c r="P234" s="35">
        <f t="shared" si="41"/>
        <v>1</v>
      </c>
      <c r="Q234" s="35"/>
      <c r="R234" s="25"/>
      <c r="S234" s="32"/>
      <c r="T234" s="32"/>
      <c r="U234" s="32"/>
      <c r="V234" s="32"/>
      <c r="W234" s="27" t="s">
        <v>1761</v>
      </c>
      <c r="X234" s="27"/>
      <c r="Y234" s="27"/>
      <c r="Z234" s="27"/>
      <c r="AA234" s="27"/>
      <c r="AB234" s="58">
        <v>575758.72</v>
      </c>
      <c r="AC234" s="62">
        <v>180626.72</v>
      </c>
      <c r="AD234" s="62"/>
      <c r="AE234" s="59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</row>
    <row r="235" spans="1:84" x14ac:dyDescent="0.2">
      <c r="A235" s="180" t="str">
        <f>IF(F235&lt;&gt;"",VLOOKUP(F235,КОСГУ!$A:$B,2,FALSE),IF(E235&lt;&gt;"",VLOOKUP(E235,ВидРасх!$A:$B,2,FALSE), IF(D235&lt;&gt;"",VLOOKUP(D235,ЦелСТ!$A:$B,2,FALSE),IF(C235&lt;&gt;"",VLOOKUP(C235,Р_ПР!$A:$B,2,FALSE),VLOOKUP(B235,Администр!$A:$B,2,FALSE)))))&amp;""</f>
        <v>Закупка товаров, работ и услуг для муниципальных нужд</v>
      </c>
      <c r="B235" s="211" t="str">
        <f t="shared" si="49"/>
        <v>922</v>
      </c>
      <c r="C235" s="211" t="str">
        <f t="shared" si="50"/>
        <v>0113</v>
      </c>
      <c r="D235" s="211" t="str">
        <f t="shared" si="47"/>
        <v>2207380900</v>
      </c>
      <c r="E235" s="211" t="str">
        <f t="shared" si="48"/>
        <v>200</v>
      </c>
      <c r="F235" s="212" t="str">
        <f t="shared" si="51"/>
        <v/>
      </c>
      <c r="G235" s="182">
        <f t="shared" si="42"/>
        <v>455758.72</v>
      </c>
      <c r="H235" s="182">
        <f t="shared" si="43"/>
        <v>60626.720000000001</v>
      </c>
      <c r="I235" s="182">
        <f t="shared" si="43"/>
        <v>0</v>
      </c>
      <c r="J235" s="182"/>
      <c r="K235" s="182"/>
      <c r="L235" s="199">
        <f t="shared" si="45"/>
        <v>0.13302371921704539</v>
      </c>
      <c r="M235" s="130">
        <f t="shared" si="46"/>
        <v>0</v>
      </c>
      <c r="N235" s="42"/>
      <c r="O235" s="44" t="str">
        <f t="shared" si="40"/>
        <v>9220113220738090020060626,720,1330237192170450</v>
      </c>
      <c r="P235" s="35">
        <f t="shared" si="41"/>
        <v>1</v>
      </c>
      <c r="Q235" s="35"/>
      <c r="R235" s="25"/>
      <c r="S235" s="32"/>
      <c r="T235" s="32"/>
      <c r="U235" s="32"/>
      <c r="V235" s="32"/>
      <c r="W235" s="32"/>
      <c r="X235" s="28" t="s">
        <v>1762</v>
      </c>
      <c r="Y235" s="28"/>
      <c r="Z235" s="28"/>
      <c r="AA235" s="28"/>
      <c r="AB235" s="58">
        <v>455758.72</v>
      </c>
      <c r="AC235" s="62">
        <v>60626.720000000001</v>
      </c>
      <c r="AD235" s="62"/>
      <c r="AE235" s="59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</row>
    <row r="236" spans="1:84" x14ac:dyDescent="0.2">
      <c r="A236" s="180" t="str">
        <f>IF(F236&lt;&gt;"",VLOOKUP(F236,КОСГУ!$A:$B,2,FALSE),IF(E236&lt;&gt;"",VLOOKUP(E236,ВидРасх!$A:$B,2,FALSE), IF(D236&lt;&gt;"",VLOOKUP(D236,ЦелСТ!$A:$B,2,FALSE),IF(C236&lt;&gt;"",VLOOKUP(C236,Р_ПР!$A:$B,2,FALSE),VLOOKUP(B236,Администр!$A:$B,2,FALSE)))))&amp;""</f>
        <v>Иные закупки товаров, работ и услуг для обеспечения муниципальных нужд</v>
      </c>
      <c r="B236" s="211" t="str">
        <f t="shared" si="49"/>
        <v>922</v>
      </c>
      <c r="C236" s="211" t="str">
        <f t="shared" si="50"/>
        <v>0113</v>
      </c>
      <c r="D236" s="211" t="str">
        <f t="shared" si="47"/>
        <v>2207380900</v>
      </c>
      <c r="E236" s="211" t="str">
        <f t="shared" si="48"/>
        <v>240</v>
      </c>
      <c r="F236" s="212" t="str">
        <f t="shared" si="51"/>
        <v/>
      </c>
      <c r="G236" s="182">
        <f t="shared" si="42"/>
        <v>455758.72</v>
      </c>
      <c r="H236" s="182">
        <f t="shared" si="43"/>
        <v>60626.720000000001</v>
      </c>
      <c r="I236" s="182">
        <f t="shared" si="43"/>
        <v>0</v>
      </c>
      <c r="J236" s="182"/>
      <c r="K236" s="182"/>
      <c r="L236" s="199">
        <f t="shared" si="45"/>
        <v>0.13302371921704539</v>
      </c>
      <c r="M236" s="130">
        <f t="shared" si="46"/>
        <v>0</v>
      </c>
      <c r="N236" s="42"/>
      <c r="O236" s="44" t="str">
        <f t="shared" si="40"/>
        <v>9220113220738090024060626,720,1330237192170450</v>
      </c>
      <c r="P236" s="35">
        <f t="shared" si="41"/>
        <v>1</v>
      </c>
      <c r="Q236" s="35"/>
      <c r="R236" s="25"/>
      <c r="S236" s="32"/>
      <c r="T236" s="32"/>
      <c r="U236" s="32"/>
      <c r="V236" s="32"/>
      <c r="W236" s="32"/>
      <c r="X236" s="32"/>
      <c r="Y236" s="174" t="s">
        <v>2528</v>
      </c>
      <c r="Z236" s="174"/>
      <c r="AA236" s="174"/>
      <c r="AB236" s="175">
        <v>455758.72</v>
      </c>
      <c r="AC236" s="176">
        <v>60626.720000000001</v>
      </c>
      <c r="AD236" s="176"/>
      <c r="AE236" s="177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</row>
    <row r="237" spans="1:84" x14ac:dyDescent="0.2">
      <c r="A237" s="180" t="str">
        <f>IF(F237&lt;&gt;"",VLOOKUP(F237,КОСГУ!$A:$B,2,FALSE),IF(E237&lt;&gt;"",VLOOKUP(E237,ВидРасх!$A:$B,2,FALSE), IF(D237&lt;&gt;"",VLOOKUP(D237,ЦелСТ!$A:$B,2,FALSE),IF(C237&lt;&gt;"",VLOOKUP(C237,Р_ПР!$A:$B,2,FALSE),VLOOKUP(B237,Администр!$A:$B,2,FALSE)))))&amp;""</f>
        <v>Иные бюджетные ассигнования</v>
      </c>
      <c r="B237" s="211" t="str">
        <f t="shared" si="49"/>
        <v>922</v>
      </c>
      <c r="C237" s="211" t="str">
        <f t="shared" si="50"/>
        <v>0113</v>
      </c>
      <c r="D237" s="211" t="str">
        <f t="shared" si="47"/>
        <v>2207380900</v>
      </c>
      <c r="E237" s="211" t="str">
        <f t="shared" si="48"/>
        <v>800</v>
      </c>
      <c r="F237" s="212" t="str">
        <f t="shared" si="51"/>
        <v/>
      </c>
      <c r="G237" s="182">
        <f t="shared" si="42"/>
        <v>120000</v>
      </c>
      <c r="H237" s="182">
        <f t="shared" si="43"/>
        <v>120000</v>
      </c>
      <c r="I237" s="182">
        <f t="shared" si="43"/>
        <v>0</v>
      </c>
      <c r="J237" s="182"/>
      <c r="K237" s="182"/>
      <c r="L237" s="199">
        <f t="shared" si="45"/>
        <v>1</v>
      </c>
      <c r="M237" s="130">
        <f t="shared" si="46"/>
        <v>0</v>
      </c>
      <c r="N237" s="42"/>
      <c r="O237" s="44" t="str">
        <f t="shared" si="40"/>
        <v>9220113220738090080012000010</v>
      </c>
      <c r="P237" s="35">
        <f t="shared" si="41"/>
        <v>1</v>
      </c>
      <c r="Q237" s="35"/>
      <c r="R237" s="25"/>
      <c r="S237" s="32"/>
      <c r="T237" s="32"/>
      <c r="U237" s="32"/>
      <c r="V237" s="32"/>
      <c r="W237" s="32"/>
      <c r="X237" s="28" t="s">
        <v>3151</v>
      </c>
      <c r="Y237" s="165"/>
      <c r="Z237" s="165"/>
      <c r="AA237" s="165"/>
      <c r="AB237" s="56">
        <v>120000</v>
      </c>
      <c r="AC237" s="61">
        <v>120000</v>
      </c>
      <c r="AD237" s="61"/>
      <c r="AE237" s="5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</row>
    <row r="238" spans="1:84" hidden="1" x14ac:dyDescent="0.2">
      <c r="A238" s="180" t="str">
        <f>IF(F238&lt;&gt;"",VLOOKUP(F238,КОСГУ!$A:$B,2,FALSE),IF(E238&lt;&gt;"",VLOOKUP(E238,ВидРасх!$A:$B,2,FALSE), IF(D238&lt;&gt;"",VLOOKUP(D238,ЦелСТ!$A:$B,2,FALSE),IF(C238&lt;&gt;"",VLOOKUP(C238,Р_ПР!$A:$B,2,FALSE),VLOOKUP(B238,Администр!$A:$B,2,FALSE)))))&amp;""</f>
        <v>Уплата налогов, сборов и иных платежей</v>
      </c>
      <c r="B238" s="211" t="str">
        <f t="shared" si="49"/>
        <v>922</v>
      </c>
      <c r="C238" s="211" t="str">
        <f t="shared" si="50"/>
        <v>0113</v>
      </c>
      <c r="D238" s="211" t="str">
        <f t="shared" si="47"/>
        <v>2207380900</v>
      </c>
      <c r="E238" s="211" t="str">
        <f t="shared" si="48"/>
        <v>850</v>
      </c>
      <c r="F238" s="212" t="str">
        <f t="shared" si="51"/>
        <v/>
      </c>
      <c r="G238" s="182">
        <f t="shared" si="42"/>
        <v>0</v>
      </c>
      <c r="H238" s="182">
        <f t="shared" si="43"/>
        <v>0</v>
      </c>
      <c r="I238" s="182">
        <f t="shared" si="43"/>
        <v>0</v>
      </c>
      <c r="J238" s="182"/>
      <c r="K238" s="182"/>
      <c r="L238" s="199" t="e">
        <f t="shared" si="45"/>
        <v>#DIV/0!</v>
      </c>
      <c r="M238" s="130">
        <f t="shared" si="46"/>
        <v>0</v>
      </c>
      <c r="N238" s="42"/>
      <c r="O238" s="44" t="e">
        <f t="shared" si="40"/>
        <v>#DIV/0!</v>
      </c>
      <c r="P238" s="35" t="e">
        <f t="shared" si="41"/>
        <v>#DIV/0!</v>
      </c>
      <c r="Q238" s="35"/>
      <c r="R238" s="25"/>
      <c r="S238" s="32"/>
      <c r="T238" s="32"/>
      <c r="U238" s="32"/>
      <c r="V238" s="32"/>
      <c r="W238" s="32"/>
      <c r="X238" s="32"/>
      <c r="Y238" s="27" t="s">
        <v>3152</v>
      </c>
      <c r="Z238" s="27"/>
      <c r="AA238" s="27"/>
      <c r="AB238" s="58"/>
      <c r="AC238" s="62"/>
      <c r="AD238" s="62"/>
      <c r="AE238" s="59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</row>
    <row r="239" spans="1:84" hidden="1" x14ac:dyDescent="0.2">
      <c r="A239" s="180" t="e">
        <f>IF(F239&lt;&gt;"",VLOOKUP(F239,КОСГУ!$A:$B,2,FALSE),IF(E239&lt;&gt;"",VLOOKUP(E239,ВидРасх!$A:$B,2,FALSE), IF(D239&lt;&gt;"",VLOOKUP(D239,ЦелСТ!$A:$B,2,FALSE),IF(C239&lt;&gt;"",VLOOKUP(C239,Р_ПР!$A:$B,2,FALSE),VLOOKUP(B239,Администр!$A:$B,2,FALSE)))))&amp;""</f>
        <v>#N/A</v>
      </c>
      <c r="B239" s="211" t="str">
        <f t="shared" si="49"/>
        <v/>
      </c>
      <c r="C239" s="211" t="str">
        <f t="shared" si="50"/>
        <v/>
      </c>
      <c r="D239" s="211" t="str">
        <f t="shared" si="47"/>
        <v/>
      </c>
      <c r="E239" s="211" t="str">
        <f t="shared" si="48"/>
        <v/>
      </c>
      <c r="F239" s="212" t="str">
        <f t="shared" si="51"/>
        <v>0</v>
      </c>
      <c r="G239" s="182">
        <f t="shared" si="42"/>
        <v>120000</v>
      </c>
      <c r="H239" s="182">
        <f t="shared" si="43"/>
        <v>120000</v>
      </c>
      <c r="I239" s="182">
        <f t="shared" si="43"/>
        <v>0</v>
      </c>
      <c r="J239" s="182"/>
      <c r="K239" s="182"/>
      <c r="L239" s="199">
        <f t="shared" si="45"/>
        <v>1</v>
      </c>
      <c r="M239" s="130">
        <f t="shared" si="46"/>
        <v>0</v>
      </c>
      <c r="N239" s="42"/>
      <c r="O239" s="44" t="str">
        <f t="shared" si="40"/>
        <v>012000010</v>
      </c>
      <c r="P239" s="35" t="e">
        <f t="shared" si="41"/>
        <v>#DIV/0!</v>
      </c>
      <c r="Q239" s="35"/>
      <c r="R239" s="25"/>
      <c r="S239" s="32"/>
      <c r="T239" s="32"/>
      <c r="U239" s="32"/>
      <c r="V239" s="32"/>
      <c r="W239" s="32"/>
      <c r="X239" s="32"/>
      <c r="Y239" s="32"/>
      <c r="Z239" s="167" t="s">
        <v>1246</v>
      </c>
      <c r="AA239" s="167"/>
      <c r="AB239" s="232">
        <v>120000</v>
      </c>
      <c r="AC239" s="233">
        <v>120000</v>
      </c>
      <c r="AD239" s="233"/>
      <c r="AE239" s="170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</row>
    <row r="240" spans="1:84" x14ac:dyDescent="0.2">
      <c r="A240" s="180" t="e">
        <f>IF(F240&lt;&gt;"",VLOOKUP(F240,КОСГУ!$A:$B,2,FALSE),IF(E240&lt;&gt;"",VLOOKUP(E240,ВидРасх!$A:$B,2,FALSE), IF(D240&lt;&gt;"",VLOOKUP(D240,ЦелСТ!$A:$B,2,FALSE),IF(C240&lt;&gt;"",VLOOKUP(C240,Р_ПР!$A:$B,2,FALSE),VLOOKUP(B240,Администр!$A:$B,2,FALSE)))))&amp;""</f>
        <v>#N/A</v>
      </c>
      <c r="B240" s="211" t="str">
        <f t="shared" si="49"/>
        <v>922</v>
      </c>
      <c r="C240" s="211" t="str">
        <f t="shared" si="50"/>
        <v>0113</v>
      </c>
      <c r="D240" s="211" t="str">
        <f t="shared" si="47"/>
        <v>7000000000</v>
      </c>
      <c r="E240" s="211" t="str">
        <f t="shared" si="48"/>
        <v/>
      </c>
      <c r="F240" s="212" t="str">
        <f t="shared" si="51"/>
        <v/>
      </c>
      <c r="G240" s="182">
        <f t="shared" si="42"/>
        <v>37500</v>
      </c>
      <c r="H240" s="182">
        <f t="shared" si="43"/>
        <v>37500</v>
      </c>
      <c r="I240" s="182">
        <f t="shared" si="43"/>
        <v>0</v>
      </c>
      <c r="J240" s="182"/>
      <c r="K240" s="182"/>
      <c r="L240" s="199">
        <f t="shared" si="45"/>
        <v>1</v>
      </c>
      <c r="M240" s="130">
        <f t="shared" si="46"/>
        <v>0</v>
      </c>
      <c r="N240" s="42"/>
      <c r="O240" s="44" t="str">
        <f t="shared" si="40"/>
        <v>922011370000000003750010</v>
      </c>
      <c r="P240" s="35">
        <f t="shared" si="41"/>
        <v>1</v>
      </c>
      <c r="Q240" s="35"/>
      <c r="R240" s="25"/>
      <c r="S240" s="32"/>
      <c r="T240" s="32"/>
      <c r="U240" s="27" t="s">
        <v>3421</v>
      </c>
      <c r="V240" s="27"/>
      <c r="W240" s="27"/>
      <c r="X240" s="27"/>
      <c r="Y240" s="27"/>
      <c r="Z240" s="166"/>
      <c r="AA240" s="166"/>
      <c r="AB240" s="56">
        <v>37500</v>
      </c>
      <c r="AC240" s="61">
        <v>37500</v>
      </c>
      <c r="AD240" s="61"/>
      <c r="AE240" s="57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</row>
    <row r="241" spans="1:84" x14ac:dyDescent="0.2">
      <c r="A241" s="180" t="e">
        <f>IF(F241&lt;&gt;"",VLOOKUP(F241,КОСГУ!$A:$B,2,FALSE),IF(E241&lt;&gt;"",VLOOKUP(E241,ВидРасх!$A:$B,2,FALSE), IF(D241&lt;&gt;"",VLOOKUP(D241,ЦелСТ!$A:$B,2,FALSE),IF(C241&lt;&gt;"",VLOOKUP(C241,Р_ПР!$A:$B,2,FALSE),VLOOKUP(B241,Администр!$A:$B,2,FALSE)))))&amp;""</f>
        <v>#N/A</v>
      </c>
      <c r="B241" s="211" t="str">
        <f t="shared" si="49"/>
        <v>922</v>
      </c>
      <c r="C241" s="211" t="str">
        <f t="shared" si="50"/>
        <v>0113</v>
      </c>
      <c r="D241" s="211" t="str">
        <f t="shared" si="47"/>
        <v>7000083000</v>
      </c>
      <c r="E241" s="211" t="str">
        <f t="shared" si="48"/>
        <v/>
      </c>
      <c r="F241" s="212" t="str">
        <f t="shared" si="51"/>
        <v/>
      </c>
      <c r="G241" s="182">
        <f t="shared" si="42"/>
        <v>37500</v>
      </c>
      <c r="H241" s="182">
        <f t="shared" si="43"/>
        <v>37500</v>
      </c>
      <c r="I241" s="182">
        <f t="shared" si="43"/>
        <v>0</v>
      </c>
      <c r="J241" s="182"/>
      <c r="K241" s="182"/>
      <c r="L241" s="199">
        <f t="shared" si="45"/>
        <v>1</v>
      </c>
      <c r="M241" s="130">
        <f t="shared" si="46"/>
        <v>0</v>
      </c>
      <c r="N241" s="42"/>
      <c r="O241" s="44" t="str">
        <f t="shared" si="40"/>
        <v>922011370000830003750010</v>
      </c>
      <c r="P241" s="35">
        <f t="shared" si="41"/>
        <v>1</v>
      </c>
      <c r="Q241" s="35"/>
      <c r="R241" s="25"/>
      <c r="S241" s="32"/>
      <c r="T241" s="32"/>
      <c r="U241" s="32"/>
      <c r="V241" s="28" t="s">
        <v>3422</v>
      </c>
      <c r="W241" s="28"/>
      <c r="X241" s="28"/>
      <c r="Y241" s="28"/>
      <c r="Z241" s="28"/>
      <c r="AA241" s="28"/>
      <c r="AB241" s="58">
        <v>37500</v>
      </c>
      <c r="AC241" s="62">
        <v>37500</v>
      </c>
      <c r="AD241" s="62"/>
      <c r="AE241" s="59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</row>
    <row r="242" spans="1:84" ht="24" x14ac:dyDescent="0.2">
      <c r="A242" s="180" t="str">
        <f>IF(F242&lt;&gt;"",VLOOKUP(F242,КОСГУ!$A:$B,2,FALSE),IF(E242&lt;&gt;"",VLOOKUP(E242,ВидРасх!$A:$B,2,FALSE), IF(D242&lt;&gt;"",VLOOKUP(D242,ЦелСТ!$A:$B,2,FALSE),IF(C242&lt;&gt;"",VLOOKUP(C242,Р_ПР!$A:$B,2,FALSE),VLOOKUP(B242,Администр!$A:$B,2,FALSE)))))&amp;""</f>
        <v>Исполнение исковых требований на основании вступивших в законную силу судебных актов, обязательств бюджета</v>
      </c>
      <c r="B242" s="211" t="str">
        <f t="shared" si="49"/>
        <v>922</v>
      </c>
      <c r="C242" s="211" t="str">
        <f t="shared" si="50"/>
        <v>0113</v>
      </c>
      <c r="D242" s="211" t="str">
        <f t="shared" si="47"/>
        <v>7000083270</v>
      </c>
      <c r="E242" s="211" t="str">
        <f t="shared" si="48"/>
        <v/>
      </c>
      <c r="F242" s="212" t="str">
        <f t="shared" si="51"/>
        <v/>
      </c>
      <c r="G242" s="182">
        <f t="shared" si="42"/>
        <v>37500</v>
      </c>
      <c r="H242" s="182">
        <f t="shared" si="43"/>
        <v>37500</v>
      </c>
      <c r="I242" s="182">
        <f t="shared" si="43"/>
        <v>0</v>
      </c>
      <c r="J242" s="182"/>
      <c r="K242" s="182"/>
      <c r="L242" s="199">
        <f t="shared" si="45"/>
        <v>1</v>
      </c>
      <c r="M242" s="130">
        <f t="shared" si="46"/>
        <v>0</v>
      </c>
      <c r="N242" s="42"/>
      <c r="O242" s="44" t="str">
        <f t="shared" si="40"/>
        <v>922011370000832703750010</v>
      </c>
      <c r="P242" s="35">
        <f t="shared" si="41"/>
        <v>1</v>
      </c>
      <c r="Q242" s="35"/>
      <c r="R242" s="25"/>
      <c r="S242" s="32"/>
      <c r="T242" s="32"/>
      <c r="U242" s="32"/>
      <c r="V242" s="32"/>
      <c r="W242" s="27" t="s">
        <v>3423</v>
      </c>
      <c r="X242" s="27"/>
      <c r="Y242" s="27"/>
      <c r="Z242" s="27"/>
      <c r="AA242" s="27"/>
      <c r="AB242" s="58">
        <v>37500</v>
      </c>
      <c r="AC242" s="62">
        <v>37500</v>
      </c>
      <c r="AD242" s="62"/>
      <c r="AE242" s="59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</row>
    <row r="243" spans="1:84" x14ac:dyDescent="0.2">
      <c r="A243" s="180" t="str">
        <f>IF(F243&lt;&gt;"",VLOOKUP(F243,КОСГУ!$A:$B,2,FALSE),IF(E243&lt;&gt;"",VLOOKUP(E243,ВидРасх!$A:$B,2,FALSE), IF(D243&lt;&gt;"",VLOOKUP(D243,ЦелСТ!$A:$B,2,FALSE),IF(C243&lt;&gt;"",VLOOKUP(C243,Р_ПР!$A:$B,2,FALSE),VLOOKUP(B243,Администр!$A:$B,2,FALSE)))))&amp;""</f>
        <v>Иные бюджетные ассигнования</v>
      </c>
      <c r="B243" s="211" t="str">
        <f t="shared" si="49"/>
        <v>922</v>
      </c>
      <c r="C243" s="211" t="str">
        <f t="shared" si="50"/>
        <v>0113</v>
      </c>
      <c r="D243" s="211" t="str">
        <f t="shared" si="47"/>
        <v>7000083270</v>
      </c>
      <c r="E243" s="211" t="str">
        <f t="shared" si="48"/>
        <v>800</v>
      </c>
      <c r="F243" s="212" t="str">
        <f t="shared" si="51"/>
        <v/>
      </c>
      <c r="G243" s="182">
        <f t="shared" si="42"/>
        <v>37500</v>
      </c>
      <c r="H243" s="182">
        <f t="shared" si="43"/>
        <v>37500</v>
      </c>
      <c r="I243" s="182">
        <f t="shared" si="43"/>
        <v>0</v>
      </c>
      <c r="J243" s="182"/>
      <c r="K243" s="182"/>
      <c r="L243" s="199">
        <f t="shared" si="45"/>
        <v>1</v>
      </c>
      <c r="M243" s="130">
        <f t="shared" si="46"/>
        <v>0</v>
      </c>
      <c r="N243" s="42"/>
      <c r="O243" s="44" t="str">
        <f t="shared" si="40"/>
        <v>922011370000832708003750010</v>
      </c>
      <c r="P243" s="35">
        <f t="shared" si="41"/>
        <v>1</v>
      </c>
      <c r="Q243" s="35"/>
      <c r="R243" s="25"/>
      <c r="S243" s="32"/>
      <c r="T243" s="32"/>
      <c r="U243" s="32"/>
      <c r="V243" s="32"/>
      <c r="W243" s="32"/>
      <c r="X243" s="28" t="s">
        <v>3424</v>
      </c>
      <c r="Y243" s="28"/>
      <c r="Z243" s="28"/>
      <c r="AA243" s="28"/>
      <c r="AB243" s="58">
        <v>37500</v>
      </c>
      <c r="AC243" s="62">
        <v>37500</v>
      </c>
      <c r="AD243" s="62"/>
      <c r="AE243" s="59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</row>
    <row r="244" spans="1:84" hidden="1" x14ac:dyDescent="0.2">
      <c r="A244" s="180" t="str">
        <f>IF(F244&lt;&gt;"",VLOOKUP(F244,КОСГУ!$A:$B,2,FALSE),IF(E244&lt;&gt;"",VLOOKUP(E244,ВидРасх!$A:$B,2,FALSE), IF(D244&lt;&gt;"",VLOOKUP(D244,ЦелСТ!$A:$B,2,FALSE),IF(C244&lt;&gt;"",VLOOKUP(C244,Р_ПР!$A:$B,2,FALSE),VLOOKUP(B244,Администр!$A:$B,2,FALSE)))))&amp;""</f>
        <v>Уплата налогов, сборов и иных платежей</v>
      </c>
      <c r="B244" s="211" t="str">
        <f t="shared" si="49"/>
        <v>922</v>
      </c>
      <c r="C244" s="211" t="str">
        <f t="shared" si="50"/>
        <v>0113</v>
      </c>
      <c r="D244" s="211" t="str">
        <f t="shared" si="47"/>
        <v>7000083270</v>
      </c>
      <c r="E244" s="211" t="str">
        <f t="shared" si="48"/>
        <v>850</v>
      </c>
      <c r="F244" s="212" t="str">
        <f t="shared" si="51"/>
        <v/>
      </c>
      <c r="G244" s="182">
        <f t="shared" si="42"/>
        <v>0</v>
      </c>
      <c r="H244" s="182">
        <f t="shared" si="43"/>
        <v>0</v>
      </c>
      <c r="I244" s="182">
        <f t="shared" si="43"/>
        <v>0</v>
      </c>
      <c r="J244" s="182"/>
      <c r="K244" s="182"/>
      <c r="L244" s="199" t="e">
        <f t="shared" si="45"/>
        <v>#DIV/0!</v>
      </c>
      <c r="M244" s="130">
        <f t="shared" si="46"/>
        <v>0</v>
      </c>
      <c r="N244" s="42"/>
      <c r="O244" s="44" t="e">
        <f t="shared" si="40"/>
        <v>#DIV/0!</v>
      </c>
      <c r="P244" s="35" t="e">
        <f t="shared" si="41"/>
        <v>#DIV/0!</v>
      </c>
      <c r="Q244" s="35"/>
      <c r="R244" s="25"/>
      <c r="S244" s="32"/>
      <c r="T244" s="32"/>
      <c r="U244" s="32"/>
      <c r="V244" s="32"/>
      <c r="W244" s="32"/>
      <c r="X244" s="32"/>
      <c r="Y244" s="27" t="s">
        <v>3425</v>
      </c>
      <c r="Z244" s="27"/>
      <c r="AA244" s="27"/>
      <c r="AB244" s="58"/>
      <c r="AC244" s="62"/>
      <c r="AD244" s="62"/>
      <c r="AE244" s="59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</row>
    <row r="245" spans="1:84" hidden="1" x14ac:dyDescent="0.2">
      <c r="A245" s="180" t="e">
        <f>IF(F245&lt;&gt;"",VLOOKUP(F245,КОСГУ!$A:$B,2,FALSE),IF(E245&lt;&gt;"",VLOOKUP(E245,ВидРасх!$A:$B,2,FALSE), IF(D245&lt;&gt;"",VLOOKUP(D245,ЦелСТ!$A:$B,2,FALSE),IF(C245&lt;&gt;"",VLOOKUP(C245,Р_ПР!$A:$B,2,FALSE),VLOOKUP(B245,Администр!$A:$B,2,FALSE)))))&amp;""</f>
        <v>#N/A</v>
      </c>
      <c r="B245" s="211" t="str">
        <f t="shared" si="49"/>
        <v/>
      </c>
      <c r="C245" s="211" t="str">
        <f t="shared" si="50"/>
        <v/>
      </c>
      <c r="D245" s="211" t="str">
        <f t="shared" si="47"/>
        <v/>
      </c>
      <c r="E245" s="211" t="str">
        <f t="shared" si="48"/>
        <v/>
      </c>
      <c r="F245" s="212" t="str">
        <f t="shared" si="51"/>
        <v>0</v>
      </c>
      <c r="G245" s="182">
        <f t="shared" si="42"/>
        <v>37500</v>
      </c>
      <c r="H245" s="182">
        <f t="shared" si="43"/>
        <v>37500</v>
      </c>
      <c r="I245" s="182">
        <f t="shared" si="43"/>
        <v>0</v>
      </c>
      <c r="J245" s="182"/>
      <c r="K245" s="182"/>
      <c r="L245" s="199">
        <f t="shared" si="45"/>
        <v>1</v>
      </c>
      <c r="M245" s="130">
        <f t="shared" si="46"/>
        <v>0</v>
      </c>
      <c r="N245" s="42"/>
      <c r="O245" s="44" t="str">
        <f t="shared" si="40"/>
        <v>03750010</v>
      </c>
      <c r="P245" s="35" t="e">
        <f t="shared" si="41"/>
        <v>#DIV/0!</v>
      </c>
      <c r="Q245" s="35"/>
      <c r="R245" s="25"/>
      <c r="S245" s="32"/>
      <c r="T245" s="32"/>
      <c r="U245" s="32"/>
      <c r="V245" s="32"/>
      <c r="W245" s="32"/>
      <c r="X245" s="32"/>
      <c r="Y245" s="32"/>
      <c r="Z245" s="167" t="s">
        <v>1246</v>
      </c>
      <c r="AA245" s="167"/>
      <c r="AB245" s="232">
        <v>37500</v>
      </c>
      <c r="AC245" s="233">
        <v>37500</v>
      </c>
      <c r="AD245" s="233"/>
      <c r="AE245" s="170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</row>
    <row r="246" spans="1:84" x14ac:dyDescent="0.2">
      <c r="A246" s="180" t="e">
        <f>IF(F246&lt;&gt;"",VLOOKUP(F246,КОСГУ!$A:$B,2,FALSE),IF(E246&lt;&gt;"",VLOOKUP(E246,ВидРасх!$A:$B,2,FALSE), IF(D246&lt;&gt;"",VLOOKUP(D246,ЦелСТ!$A:$B,2,FALSE),IF(C246&lt;&gt;"",VLOOKUP(C246,Р_ПР!$A:$B,2,FALSE),VLOOKUP(B246,Администр!$A:$B,2,FALSE)))))&amp;""</f>
        <v>#N/A</v>
      </c>
      <c r="B246" s="211" t="str">
        <f t="shared" si="49"/>
        <v>922</v>
      </c>
      <c r="C246" s="211" t="str">
        <f t="shared" si="50"/>
        <v>0113</v>
      </c>
      <c r="D246" s="211" t="str">
        <f t="shared" si="47"/>
        <v>700W000000</v>
      </c>
      <c r="E246" s="211" t="str">
        <f t="shared" si="48"/>
        <v/>
      </c>
      <c r="F246" s="212" t="str">
        <f t="shared" si="51"/>
        <v/>
      </c>
      <c r="G246" s="182">
        <f t="shared" si="42"/>
        <v>236440</v>
      </c>
      <c r="H246" s="182">
        <f t="shared" si="43"/>
        <v>0</v>
      </c>
      <c r="I246" s="182">
        <f t="shared" si="43"/>
        <v>0</v>
      </c>
      <c r="J246" s="182"/>
      <c r="K246" s="182"/>
      <c r="L246" s="199">
        <f t="shared" si="45"/>
        <v>0</v>
      </c>
      <c r="M246" s="130">
        <f t="shared" si="46"/>
        <v>0</v>
      </c>
      <c r="N246" s="42"/>
      <c r="O246" s="44" t="str">
        <f t="shared" si="40"/>
        <v>9220113700W000000000</v>
      </c>
      <c r="P246" s="35">
        <f t="shared" si="41"/>
        <v>1</v>
      </c>
      <c r="Q246" s="35"/>
      <c r="R246" s="25"/>
      <c r="S246" s="32"/>
      <c r="T246" s="32"/>
      <c r="U246" s="27" t="s">
        <v>3426</v>
      </c>
      <c r="V246" s="27"/>
      <c r="W246" s="27"/>
      <c r="X246" s="27"/>
      <c r="Y246" s="27"/>
      <c r="Z246" s="166"/>
      <c r="AA246" s="166"/>
      <c r="AB246" s="56">
        <v>236440</v>
      </c>
      <c r="AC246" s="61">
        <v>0</v>
      </c>
      <c r="AD246" s="61"/>
      <c r="AE246" s="57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</row>
    <row r="247" spans="1:84" x14ac:dyDescent="0.2">
      <c r="A247" s="180" t="e">
        <f>IF(F247&lt;&gt;"",VLOOKUP(F247,КОСГУ!$A:$B,2,FALSE),IF(E247&lt;&gt;"",VLOOKUP(E247,ВидРасх!$A:$B,2,FALSE), IF(D247&lt;&gt;"",VLOOKUP(D247,ЦелСТ!$A:$B,2,FALSE),IF(C247&lt;&gt;"",VLOOKUP(C247,Р_ПР!$A:$B,2,FALSE),VLOOKUP(B247,Администр!$A:$B,2,FALSE)))))&amp;""</f>
        <v>#N/A</v>
      </c>
      <c r="B247" s="211" t="str">
        <f t="shared" si="49"/>
        <v>922</v>
      </c>
      <c r="C247" s="211" t="str">
        <f t="shared" si="50"/>
        <v>0113</v>
      </c>
      <c r="D247" s="211" t="str">
        <f t="shared" si="47"/>
        <v>700W058000</v>
      </c>
      <c r="E247" s="211" t="str">
        <f t="shared" si="48"/>
        <v/>
      </c>
      <c r="F247" s="212" t="str">
        <f t="shared" si="51"/>
        <v/>
      </c>
      <c r="G247" s="182">
        <f t="shared" si="42"/>
        <v>236440</v>
      </c>
      <c r="H247" s="182">
        <f t="shared" si="43"/>
        <v>0</v>
      </c>
      <c r="I247" s="182">
        <f t="shared" si="43"/>
        <v>0</v>
      </c>
      <c r="J247" s="182"/>
      <c r="K247" s="182"/>
      <c r="L247" s="199">
        <f t="shared" si="45"/>
        <v>0</v>
      </c>
      <c r="M247" s="130">
        <f t="shared" si="46"/>
        <v>0</v>
      </c>
      <c r="N247" s="42"/>
      <c r="O247" s="44" t="str">
        <f t="shared" si="40"/>
        <v>9220113700W058000000</v>
      </c>
      <c r="P247" s="35">
        <f t="shared" si="41"/>
        <v>1</v>
      </c>
      <c r="Q247" s="35"/>
      <c r="R247" s="25"/>
      <c r="S247" s="32"/>
      <c r="T247" s="32"/>
      <c r="U247" s="32"/>
      <c r="V247" s="28" t="s">
        <v>3427</v>
      </c>
      <c r="W247" s="28"/>
      <c r="X247" s="28"/>
      <c r="Y247" s="28"/>
      <c r="Z247" s="28"/>
      <c r="AA247" s="28"/>
      <c r="AB247" s="58">
        <v>236440</v>
      </c>
      <c r="AC247" s="62">
        <v>0</v>
      </c>
      <c r="AD247" s="62"/>
      <c r="AE247" s="59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</row>
    <row r="248" spans="1:84" ht="60" x14ac:dyDescent="0.2">
      <c r="A248" s="180" t="str">
        <f>IF(F248&lt;&gt;"",VLOOKUP(F248,КОСГУ!$A:$B,2,FALSE),IF(E248&lt;&gt;"",VLOOKUP(E248,ВидРасх!$A:$B,2,FALSE), IF(D248&lt;&gt;"",VLOOKUP(D248,ЦелСТ!$A:$B,2,FALSE),IF(C248&lt;&gt;"",VLOOKUP(C248,Р_ПР!$A:$B,2,FALSE),VLOOKUP(B248,Администр!$A:$B,2,FALSE)))))&amp;""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248" s="211" t="str">
        <f t="shared" si="49"/>
        <v>922</v>
      </c>
      <c r="C248" s="211" t="str">
        <f t="shared" si="50"/>
        <v>0113</v>
      </c>
      <c r="D248" s="211" t="str">
        <f t="shared" si="47"/>
        <v>700W058530</v>
      </c>
      <c r="E248" s="211" t="str">
        <f t="shared" si="48"/>
        <v/>
      </c>
      <c r="F248" s="212" t="str">
        <f t="shared" si="51"/>
        <v/>
      </c>
      <c r="G248" s="182">
        <f t="shared" si="42"/>
        <v>236440</v>
      </c>
      <c r="H248" s="182">
        <f t="shared" si="43"/>
        <v>0</v>
      </c>
      <c r="I248" s="182">
        <f t="shared" si="43"/>
        <v>0</v>
      </c>
      <c r="J248" s="182"/>
      <c r="K248" s="182"/>
      <c r="L248" s="199">
        <f t="shared" si="45"/>
        <v>0</v>
      </c>
      <c r="M248" s="130">
        <f t="shared" si="46"/>
        <v>0</v>
      </c>
      <c r="N248" s="42"/>
      <c r="O248" s="44" t="str">
        <f t="shared" si="40"/>
        <v>9220113700W058530000</v>
      </c>
      <c r="P248" s="35">
        <f t="shared" si="41"/>
        <v>1</v>
      </c>
      <c r="Q248" s="35"/>
      <c r="R248" s="25"/>
      <c r="S248" s="32"/>
      <c r="T248" s="32"/>
      <c r="U248" s="32"/>
      <c r="V248" s="32"/>
      <c r="W248" s="27" t="s">
        <v>3428</v>
      </c>
      <c r="X248" s="27"/>
      <c r="Y248" s="27"/>
      <c r="Z248" s="27"/>
      <c r="AA248" s="27"/>
      <c r="AB248" s="58">
        <v>236440</v>
      </c>
      <c r="AC248" s="62">
        <v>0</v>
      </c>
      <c r="AD248" s="62"/>
      <c r="AE248" s="59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</row>
    <row r="249" spans="1:84" x14ac:dyDescent="0.2">
      <c r="A249" s="180" t="str">
        <f>IF(F249&lt;&gt;"",VLOOKUP(F249,КОСГУ!$A:$B,2,FALSE),IF(E249&lt;&gt;"",VLOOKUP(E249,ВидРасх!$A:$B,2,FALSE), IF(D249&lt;&gt;"",VLOOKUP(D249,ЦелСТ!$A:$B,2,FALSE),IF(C249&lt;&gt;"",VLOOKUP(C249,Р_ПР!$A:$B,2,FALSE),VLOOKUP(B249,Администр!$A:$B,2,FALSE)))))&amp;""</f>
        <v>Закупка товаров, работ и услуг для муниципальных нужд</v>
      </c>
      <c r="B249" s="211" t="str">
        <f t="shared" si="49"/>
        <v>922</v>
      </c>
      <c r="C249" s="211" t="str">
        <f t="shared" si="50"/>
        <v>0113</v>
      </c>
      <c r="D249" s="211" t="str">
        <f t="shared" si="47"/>
        <v>700W058530</v>
      </c>
      <c r="E249" s="211" t="str">
        <f t="shared" si="48"/>
        <v>200</v>
      </c>
      <c r="F249" s="212" t="str">
        <f t="shared" si="51"/>
        <v/>
      </c>
      <c r="G249" s="182">
        <f t="shared" si="42"/>
        <v>236440</v>
      </c>
      <c r="H249" s="182">
        <f t="shared" si="43"/>
        <v>0</v>
      </c>
      <c r="I249" s="182">
        <f t="shared" si="43"/>
        <v>0</v>
      </c>
      <c r="J249" s="182"/>
      <c r="K249" s="182"/>
      <c r="L249" s="199">
        <f t="shared" si="45"/>
        <v>0</v>
      </c>
      <c r="M249" s="130">
        <f t="shared" si="46"/>
        <v>0</v>
      </c>
      <c r="N249" s="42"/>
      <c r="O249" s="44" t="str">
        <f t="shared" si="40"/>
        <v>9220113700W058530200000</v>
      </c>
      <c r="P249" s="35">
        <f t="shared" si="41"/>
        <v>1</v>
      </c>
      <c r="Q249" s="35"/>
      <c r="R249" s="25"/>
      <c r="S249" s="32"/>
      <c r="T249" s="32"/>
      <c r="U249" s="32"/>
      <c r="V249" s="32"/>
      <c r="W249" s="32"/>
      <c r="X249" s="28" t="s">
        <v>3429</v>
      </c>
      <c r="Y249" s="28"/>
      <c r="Z249" s="28"/>
      <c r="AA249" s="28"/>
      <c r="AB249" s="58">
        <v>236440</v>
      </c>
      <c r="AC249" s="62">
        <v>0</v>
      </c>
      <c r="AD249" s="62"/>
      <c r="AE249" s="5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</row>
    <row r="250" spans="1:84" hidden="1" x14ac:dyDescent="0.2">
      <c r="A250" s="180" t="str">
        <f>IF(F250&lt;&gt;"",VLOOKUP(F250,КОСГУ!$A:$B,2,FALSE),IF(E250&lt;&gt;"",VLOOKUP(E250,ВидРасх!$A:$B,2,FALSE), IF(D250&lt;&gt;"",VLOOKUP(D250,ЦелСТ!$A:$B,2,FALSE),IF(C250&lt;&gt;"",VLOOKUP(C250,Р_ПР!$A:$B,2,FALSE),VLOOKUP(B250,Администр!$A:$B,2,FALSE)))))&amp;""</f>
        <v>Иные закупки товаров, работ и услуг для обеспечения муниципальных нужд</v>
      </c>
      <c r="B250" s="211" t="str">
        <f t="shared" si="49"/>
        <v>922</v>
      </c>
      <c r="C250" s="211" t="str">
        <f t="shared" si="50"/>
        <v>0113</v>
      </c>
      <c r="D250" s="211" t="str">
        <f t="shared" si="47"/>
        <v>700W058530</v>
      </c>
      <c r="E250" s="211" t="str">
        <f t="shared" si="48"/>
        <v>240</v>
      </c>
      <c r="F250" s="212" t="str">
        <f t="shared" si="51"/>
        <v/>
      </c>
      <c r="G250" s="182">
        <f t="shared" si="42"/>
        <v>0</v>
      </c>
      <c r="H250" s="182">
        <f t="shared" si="43"/>
        <v>0</v>
      </c>
      <c r="I250" s="182">
        <f t="shared" si="43"/>
        <v>0</v>
      </c>
      <c r="J250" s="182"/>
      <c r="K250" s="182"/>
      <c r="L250" s="199" t="e">
        <f t="shared" si="45"/>
        <v>#DIV/0!</v>
      </c>
      <c r="M250" s="130">
        <f t="shared" si="46"/>
        <v>0</v>
      </c>
      <c r="N250" s="42"/>
      <c r="O250" s="44" t="e">
        <f t="shared" si="40"/>
        <v>#DIV/0!</v>
      </c>
      <c r="P250" s="35" t="e">
        <f t="shared" si="41"/>
        <v>#DIV/0!</v>
      </c>
      <c r="Q250" s="35"/>
      <c r="R250" s="25"/>
      <c r="S250" s="32"/>
      <c r="T250" s="32"/>
      <c r="U250" s="32"/>
      <c r="V250" s="32"/>
      <c r="W250" s="32"/>
      <c r="X250" s="32"/>
      <c r="Y250" s="27" t="s">
        <v>3430</v>
      </c>
      <c r="Z250" s="27"/>
      <c r="AA250" s="27"/>
      <c r="AB250" s="58"/>
      <c r="AC250" s="62"/>
      <c r="AD250" s="62"/>
      <c r="AE250" s="59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</row>
    <row r="251" spans="1:84" hidden="1" x14ac:dyDescent="0.2">
      <c r="A251" s="180" t="e">
        <f>IF(F251&lt;&gt;"",VLOOKUP(F251,КОСГУ!$A:$B,2,FALSE),IF(E251&lt;&gt;"",VLOOKUP(E251,ВидРасх!$A:$B,2,FALSE), IF(D251&lt;&gt;"",VLOOKUP(D251,ЦелСТ!$A:$B,2,FALSE),IF(C251&lt;&gt;"",VLOOKUP(C251,Р_ПР!$A:$B,2,FALSE),VLOOKUP(B251,Администр!$A:$B,2,FALSE)))))&amp;""</f>
        <v>#N/A</v>
      </c>
      <c r="B251" s="211" t="str">
        <f t="shared" si="49"/>
        <v/>
      </c>
      <c r="C251" s="211" t="str">
        <f t="shared" si="50"/>
        <v/>
      </c>
      <c r="D251" s="211" t="str">
        <f t="shared" si="47"/>
        <v/>
      </c>
      <c r="E251" s="211" t="str">
        <f t="shared" si="48"/>
        <v/>
      </c>
      <c r="F251" s="212" t="str">
        <f t="shared" si="51"/>
        <v>0</v>
      </c>
      <c r="G251" s="182">
        <f t="shared" si="42"/>
        <v>236440</v>
      </c>
      <c r="H251" s="182">
        <f t="shared" si="43"/>
        <v>0</v>
      </c>
      <c r="I251" s="182">
        <f t="shared" si="43"/>
        <v>0</v>
      </c>
      <c r="J251" s="182"/>
      <c r="K251" s="182"/>
      <c r="L251" s="199">
        <f t="shared" si="45"/>
        <v>0</v>
      </c>
      <c r="M251" s="130">
        <f t="shared" si="46"/>
        <v>0</v>
      </c>
      <c r="N251" s="42"/>
      <c r="O251" s="44" t="str">
        <f t="shared" si="40"/>
        <v>0000</v>
      </c>
      <c r="P251" s="35" t="e">
        <f t="shared" si="41"/>
        <v>#DIV/0!</v>
      </c>
      <c r="Q251" s="35"/>
      <c r="R251" s="25"/>
      <c r="S251" s="32"/>
      <c r="T251" s="32"/>
      <c r="U251" s="32"/>
      <c r="V251" s="32"/>
      <c r="W251" s="32"/>
      <c r="X251" s="32"/>
      <c r="Y251" s="32"/>
      <c r="Z251" s="167" t="s">
        <v>1246</v>
      </c>
      <c r="AA251" s="167"/>
      <c r="AB251" s="232">
        <v>236440</v>
      </c>
      <c r="AC251" s="233">
        <v>0</v>
      </c>
      <c r="AD251" s="233"/>
      <c r="AE251" s="170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</row>
    <row r="252" spans="1:84" x14ac:dyDescent="0.2">
      <c r="A252" s="180" t="str">
        <f>IF(F252&lt;&gt;"",VLOOKUP(F252,КОСГУ!$A:$B,2,FALSE),IF(E252&lt;&gt;"",VLOOKUP(E252,ВидРасх!$A:$B,2,FALSE), IF(D252&lt;&gt;"",VLOOKUP(D252,ЦелСТ!$A:$B,2,FALSE),IF(C252&lt;&gt;"",VLOOKUP(C252,Р_ПР!$A:$B,2,FALSE),VLOOKUP(B252,Администр!$A:$B,2,FALSE)))))&amp;""</f>
        <v>НАЦИОНАЛЬНАЯ ОБОРОНА</v>
      </c>
      <c r="B252" s="211" t="str">
        <f t="shared" si="49"/>
        <v>922</v>
      </c>
      <c r="C252" s="211" t="str">
        <f t="shared" si="50"/>
        <v>0200</v>
      </c>
      <c r="D252" s="211" t="str">
        <f t="shared" si="47"/>
        <v/>
      </c>
      <c r="E252" s="211" t="str">
        <f t="shared" si="48"/>
        <v/>
      </c>
      <c r="F252" s="212" t="str">
        <f t="shared" si="51"/>
        <v/>
      </c>
      <c r="G252" s="182">
        <f t="shared" si="42"/>
        <v>1172745</v>
      </c>
      <c r="H252" s="182">
        <f t="shared" si="43"/>
        <v>586372.5</v>
      </c>
      <c r="I252" s="182">
        <f t="shared" si="43"/>
        <v>0</v>
      </c>
      <c r="J252" s="182"/>
      <c r="K252" s="182"/>
      <c r="L252" s="199">
        <f t="shared" si="45"/>
        <v>0.5</v>
      </c>
      <c r="M252" s="130">
        <f t="shared" si="46"/>
        <v>0</v>
      </c>
      <c r="N252" s="42"/>
      <c r="O252" s="44" t="str">
        <f t="shared" si="40"/>
        <v>9220200586372,50,50</v>
      </c>
      <c r="P252" s="35">
        <f t="shared" si="41"/>
        <v>1</v>
      </c>
      <c r="Q252" s="35"/>
      <c r="R252" s="25"/>
      <c r="S252" s="27" t="s">
        <v>1763</v>
      </c>
      <c r="T252" s="27"/>
      <c r="U252" s="27"/>
      <c r="V252" s="27"/>
      <c r="W252" s="27"/>
      <c r="X252" s="27"/>
      <c r="Y252" s="27"/>
      <c r="Z252" s="166"/>
      <c r="AA252" s="166"/>
      <c r="AB252" s="56">
        <v>1172745</v>
      </c>
      <c r="AC252" s="61">
        <v>586372.5</v>
      </c>
      <c r="AD252" s="61"/>
      <c r="AE252" s="57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</row>
    <row r="253" spans="1:84" x14ac:dyDescent="0.2">
      <c r="A253" s="180" t="str">
        <f>IF(F253&lt;&gt;"",VLOOKUP(F253,КОСГУ!$A:$B,2,FALSE),IF(E253&lt;&gt;"",VLOOKUP(E253,ВидРасх!$A:$B,2,FALSE), IF(D253&lt;&gt;"",VLOOKUP(D253,ЦелСТ!$A:$B,2,FALSE),IF(C253&lt;&gt;"",VLOOKUP(C253,Р_ПР!$A:$B,2,FALSE),VLOOKUP(B253,Администр!$A:$B,2,FALSE)))))&amp;""</f>
        <v>Мобилизационная и вневойсковая подготовка</v>
      </c>
      <c r="B253" s="211" t="str">
        <f t="shared" si="49"/>
        <v>922</v>
      </c>
      <c r="C253" s="211" t="str">
        <f t="shared" si="50"/>
        <v>0203</v>
      </c>
      <c r="D253" s="211" t="str">
        <f t="shared" si="47"/>
        <v/>
      </c>
      <c r="E253" s="211" t="str">
        <f t="shared" si="48"/>
        <v/>
      </c>
      <c r="F253" s="212" t="str">
        <f t="shared" si="51"/>
        <v/>
      </c>
      <c r="G253" s="182">
        <f t="shared" si="42"/>
        <v>1172745</v>
      </c>
      <c r="H253" s="182">
        <f t="shared" si="43"/>
        <v>586372.5</v>
      </c>
      <c r="I253" s="182">
        <f t="shared" si="43"/>
        <v>0</v>
      </c>
      <c r="J253" s="182"/>
      <c r="K253" s="182"/>
      <c r="L253" s="199">
        <f t="shared" si="45"/>
        <v>0.5</v>
      </c>
      <c r="M253" s="130">
        <f t="shared" si="46"/>
        <v>0</v>
      </c>
      <c r="N253" s="42"/>
      <c r="O253" s="44" t="str">
        <f t="shared" si="40"/>
        <v>9220203586372,50,50</v>
      </c>
      <c r="P253" s="35">
        <f t="shared" si="41"/>
        <v>1</v>
      </c>
      <c r="Q253" s="35"/>
      <c r="R253" s="25"/>
      <c r="S253" s="32"/>
      <c r="T253" s="28" t="s">
        <v>1764</v>
      </c>
      <c r="U253" s="28"/>
      <c r="V253" s="28"/>
      <c r="W253" s="28"/>
      <c r="X253" s="28"/>
      <c r="Y253" s="28"/>
      <c r="Z253" s="28"/>
      <c r="AA253" s="28"/>
      <c r="AB253" s="58">
        <v>1172745</v>
      </c>
      <c r="AC253" s="62">
        <v>586372.5</v>
      </c>
      <c r="AD253" s="62"/>
      <c r="AE253" s="59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</row>
    <row r="254" spans="1:84" x14ac:dyDescent="0.2">
      <c r="A254" s="180" t="e">
        <f>IF(F254&lt;&gt;"",VLOOKUP(F254,КОСГУ!$A:$B,2,FALSE),IF(E254&lt;&gt;"",VLOOKUP(E254,ВидРасх!$A:$B,2,FALSE), IF(D254&lt;&gt;"",VLOOKUP(D254,ЦелСТ!$A:$B,2,FALSE),IF(C254&lt;&gt;"",VLOOKUP(C254,Р_ПР!$A:$B,2,FALSE),VLOOKUP(B254,Администр!$A:$B,2,FALSE)))))&amp;""</f>
        <v>#N/A</v>
      </c>
      <c r="B254" s="211" t="str">
        <f t="shared" si="49"/>
        <v>922</v>
      </c>
      <c r="C254" s="211" t="str">
        <f t="shared" si="50"/>
        <v>0203</v>
      </c>
      <c r="D254" s="211" t="str">
        <f t="shared" si="47"/>
        <v>2201200000</v>
      </c>
      <c r="E254" s="211" t="str">
        <f t="shared" si="48"/>
        <v/>
      </c>
      <c r="F254" s="212" t="str">
        <f t="shared" si="51"/>
        <v/>
      </c>
      <c r="G254" s="182">
        <f t="shared" si="42"/>
        <v>1172745</v>
      </c>
      <c r="H254" s="182">
        <f t="shared" si="43"/>
        <v>586372.5</v>
      </c>
      <c r="I254" s="182">
        <f t="shared" si="43"/>
        <v>0</v>
      </c>
      <c r="J254" s="182"/>
      <c r="K254" s="182"/>
      <c r="L254" s="199">
        <f t="shared" si="45"/>
        <v>0.5</v>
      </c>
      <c r="M254" s="130">
        <f t="shared" si="46"/>
        <v>0</v>
      </c>
      <c r="N254" s="42"/>
      <c r="O254" s="44" t="str">
        <f t="shared" si="40"/>
        <v>92202032201200000586372,50,50</v>
      </c>
      <c r="P254" s="35">
        <f t="shared" si="41"/>
        <v>1</v>
      </c>
      <c r="Q254" s="35"/>
      <c r="R254" s="25"/>
      <c r="S254" s="32"/>
      <c r="T254" s="32"/>
      <c r="U254" s="27" t="s">
        <v>1765</v>
      </c>
      <c r="V254" s="27"/>
      <c r="W254" s="27"/>
      <c r="X254" s="27"/>
      <c r="Y254" s="27"/>
      <c r="Z254" s="27"/>
      <c r="AA254" s="27"/>
      <c r="AB254" s="58">
        <v>1172745</v>
      </c>
      <c r="AC254" s="62">
        <v>586372.5</v>
      </c>
      <c r="AD254" s="62"/>
      <c r="AE254" s="59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</row>
    <row r="255" spans="1:84" x14ac:dyDescent="0.2">
      <c r="A255" s="180" t="e">
        <f>IF(F255&lt;&gt;"",VLOOKUP(F255,КОСГУ!$A:$B,2,FALSE),IF(E255&lt;&gt;"",VLOOKUP(E255,ВидРасх!$A:$B,2,FALSE), IF(D255&lt;&gt;"",VLOOKUP(D255,ЦелСТ!$A:$B,2,FALSE),IF(C255&lt;&gt;"",VLOOKUP(C255,Р_ПР!$A:$B,2,FALSE),VLOOKUP(B255,Администр!$A:$B,2,FALSE)))))&amp;""</f>
        <v>#N/A</v>
      </c>
      <c r="B255" s="211" t="str">
        <f t="shared" si="49"/>
        <v>922</v>
      </c>
      <c r="C255" s="211" t="str">
        <f t="shared" si="50"/>
        <v>0203</v>
      </c>
      <c r="D255" s="211" t="str">
        <f t="shared" si="47"/>
        <v>2201251000</v>
      </c>
      <c r="E255" s="211" t="str">
        <f t="shared" si="48"/>
        <v/>
      </c>
      <c r="F255" s="212" t="str">
        <f t="shared" si="51"/>
        <v/>
      </c>
      <c r="G255" s="182">
        <f t="shared" si="42"/>
        <v>1172745</v>
      </c>
      <c r="H255" s="182">
        <f t="shared" si="43"/>
        <v>586372.5</v>
      </c>
      <c r="I255" s="182">
        <f t="shared" si="43"/>
        <v>0</v>
      </c>
      <c r="J255" s="182"/>
      <c r="K255" s="182"/>
      <c r="L255" s="199">
        <f t="shared" si="45"/>
        <v>0.5</v>
      </c>
      <c r="M255" s="130">
        <f t="shared" si="46"/>
        <v>0</v>
      </c>
      <c r="N255" s="42"/>
      <c r="O255" s="44" t="str">
        <f t="shared" si="40"/>
        <v>92202032201251000586372,50,50</v>
      </c>
      <c r="P255" s="35">
        <f t="shared" si="41"/>
        <v>1</v>
      </c>
      <c r="Q255" s="35"/>
      <c r="R255" s="25"/>
      <c r="S255" s="32"/>
      <c r="T255" s="32"/>
      <c r="U255" s="32"/>
      <c r="V255" s="28" t="s">
        <v>1766</v>
      </c>
      <c r="W255" s="28"/>
      <c r="X255" s="28"/>
      <c r="Y255" s="28"/>
      <c r="Z255" s="28"/>
      <c r="AA255" s="28"/>
      <c r="AB255" s="58">
        <v>1172745</v>
      </c>
      <c r="AC255" s="62">
        <v>586372.5</v>
      </c>
      <c r="AD255" s="62"/>
      <c r="AE255" s="59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</row>
    <row r="256" spans="1:84" ht="24" x14ac:dyDescent="0.2">
      <c r="A256" s="180" t="str">
        <f>IF(F256&lt;&gt;"",VLOOKUP(F256,КОСГУ!$A:$B,2,FALSE),IF(E256&lt;&gt;"",VLOOKUP(E256,ВидРасх!$A:$B,2,FALSE), IF(D256&lt;&gt;"",VLOOKUP(D256,ЦелСТ!$A:$B,2,FALSE),IF(C256&lt;&gt;"",VLOOKUP(C256,Р_ПР!$A:$B,2,FALSE),VLOOKUP(B256,Администр!$A:$B,2,FALSE)))))&amp;""</f>
        <v>Осуществление первичного воинского учета на территориях, где отсутствуют военные комиссариаты</v>
      </c>
      <c r="B256" s="211" t="str">
        <f t="shared" si="49"/>
        <v>922</v>
      </c>
      <c r="C256" s="211" t="str">
        <f t="shared" si="50"/>
        <v>0203</v>
      </c>
      <c r="D256" s="211" t="str">
        <f t="shared" si="47"/>
        <v>2201251180</v>
      </c>
      <c r="E256" s="211" t="str">
        <f t="shared" si="48"/>
        <v/>
      </c>
      <c r="F256" s="212" t="str">
        <f t="shared" si="51"/>
        <v/>
      </c>
      <c r="G256" s="182">
        <f t="shared" si="42"/>
        <v>1172745</v>
      </c>
      <c r="H256" s="182">
        <f t="shared" si="43"/>
        <v>586372.5</v>
      </c>
      <c r="I256" s="182">
        <f t="shared" si="43"/>
        <v>0</v>
      </c>
      <c r="J256" s="182"/>
      <c r="K256" s="182"/>
      <c r="L256" s="199">
        <f t="shared" si="45"/>
        <v>0.5</v>
      </c>
      <c r="M256" s="130">
        <f t="shared" si="46"/>
        <v>0</v>
      </c>
      <c r="N256" s="42"/>
      <c r="O256" s="44" t="str">
        <f t="shared" si="40"/>
        <v>92202032201251180586372,50,50</v>
      </c>
      <c r="P256" s="35">
        <f t="shared" si="41"/>
        <v>1</v>
      </c>
      <c r="Q256" s="35"/>
      <c r="R256" s="25"/>
      <c r="S256" s="32"/>
      <c r="T256" s="32"/>
      <c r="U256" s="32"/>
      <c r="V256" s="32"/>
      <c r="W256" s="27" t="s">
        <v>1767</v>
      </c>
      <c r="X256" s="27"/>
      <c r="Y256" s="27"/>
      <c r="Z256" s="27"/>
      <c r="AA256" s="27"/>
      <c r="AB256" s="58">
        <v>1172745</v>
      </c>
      <c r="AC256" s="62">
        <v>586372.5</v>
      </c>
      <c r="AD256" s="62"/>
      <c r="AE256" s="59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</row>
    <row r="257" spans="1:84" x14ac:dyDescent="0.2">
      <c r="A257" s="180" t="str">
        <f>IF(F257&lt;&gt;"",VLOOKUP(F257,КОСГУ!$A:$B,2,FALSE),IF(E257&lt;&gt;"",VLOOKUP(E257,ВидРасх!$A:$B,2,FALSE), IF(D257&lt;&gt;"",VLOOKUP(D257,ЦелСТ!$A:$B,2,FALSE),IF(C257&lt;&gt;"",VLOOKUP(C257,Р_ПР!$A:$B,2,FALSE),VLOOKUP(B257,Администр!$A:$B,2,FALSE)))))&amp;""</f>
        <v>Межбюджетные трансферты</v>
      </c>
      <c r="B257" s="211" t="str">
        <f t="shared" si="49"/>
        <v>922</v>
      </c>
      <c r="C257" s="211" t="str">
        <f t="shared" si="50"/>
        <v>0203</v>
      </c>
      <c r="D257" s="211" t="str">
        <f t="shared" si="47"/>
        <v>2201251180</v>
      </c>
      <c r="E257" s="211" t="str">
        <f t="shared" si="48"/>
        <v>500</v>
      </c>
      <c r="F257" s="212" t="str">
        <f t="shared" si="51"/>
        <v/>
      </c>
      <c r="G257" s="182">
        <f t="shared" si="42"/>
        <v>1172745</v>
      </c>
      <c r="H257" s="182">
        <f t="shared" si="43"/>
        <v>586372.5</v>
      </c>
      <c r="I257" s="182">
        <f t="shared" si="43"/>
        <v>0</v>
      </c>
      <c r="J257" s="182"/>
      <c r="K257" s="182"/>
      <c r="L257" s="199">
        <f t="shared" si="45"/>
        <v>0.5</v>
      </c>
      <c r="M257" s="130">
        <f t="shared" si="46"/>
        <v>0</v>
      </c>
      <c r="N257" s="42"/>
      <c r="O257" s="44" t="str">
        <f t="shared" si="40"/>
        <v>92202032201251180500586372,50,50</v>
      </c>
      <c r="P257" s="35">
        <f t="shared" si="41"/>
        <v>1</v>
      </c>
      <c r="Q257" s="35"/>
      <c r="R257" s="25"/>
      <c r="S257" s="32"/>
      <c r="T257" s="32"/>
      <c r="U257" s="32"/>
      <c r="V257" s="32"/>
      <c r="W257" s="32"/>
      <c r="X257" s="28" t="s">
        <v>1768</v>
      </c>
      <c r="Y257" s="28"/>
      <c r="Z257" s="28"/>
      <c r="AA257" s="28"/>
      <c r="AB257" s="58">
        <v>1172745</v>
      </c>
      <c r="AC257" s="62">
        <v>586372.5</v>
      </c>
      <c r="AD257" s="62"/>
      <c r="AE257" s="59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</row>
    <row r="258" spans="1:84" x14ac:dyDescent="0.2">
      <c r="A258" s="180" t="str">
        <f>IF(F258&lt;&gt;"",VLOOKUP(F258,КОСГУ!$A:$B,2,FALSE),IF(E258&lt;&gt;"",VLOOKUP(E258,ВидРасх!$A:$B,2,FALSE), IF(D258&lt;&gt;"",VLOOKUP(D258,ЦелСТ!$A:$B,2,FALSE),IF(C258&lt;&gt;"",VLOOKUP(C258,Р_ПР!$A:$B,2,FALSE),VLOOKUP(B258,Администр!$A:$B,2,FALSE)))))&amp;""</f>
        <v>Субвенции</v>
      </c>
      <c r="B258" s="211" t="str">
        <f t="shared" si="49"/>
        <v>922</v>
      </c>
      <c r="C258" s="211" t="str">
        <f t="shared" si="50"/>
        <v>0203</v>
      </c>
      <c r="D258" s="211" t="str">
        <f t="shared" si="47"/>
        <v>2201251180</v>
      </c>
      <c r="E258" s="211" t="str">
        <f t="shared" si="48"/>
        <v>530</v>
      </c>
      <c r="F258" s="212" t="str">
        <f t="shared" si="51"/>
        <v/>
      </c>
      <c r="G258" s="182">
        <f t="shared" si="42"/>
        <v>1172745</v>
      </c>
      <c r="H258" s="182">
        <f t="shared" si="43"/>
        <v>586372.5</v>
      </c>
      <c r="I258" s="182">
        <f t="shared" si="43"/>
        <v>0</v>
      </c>
      <c r="J258" s="182"/>
      <c r="K258" s="182"/>
      <c r="L258" s="199">
        <f t="shared" si="45"/>
        <v>0.5</v>
      </c>
      <c r="M258" s="130">
        <f t="shared" si="46"/>
        <v>0</v>
      </c>
      <c r="N258" s="42"/>
      <c r="O258" s="44" t="str">
        <f t="shared" si="40"/>
        <v>92202032201251180530586372,50,50</v>
      </c>
      <c r="P258" s="35">
        <f t="shared" si="41"/>
        <v>1</v>
      </c>
      <c r="Q258" s="35"/>
      <c r="R258" s="25"/>
      <c r="S258" s="32"/>
      <c r="T258" s="32"/>
      <c r="U258" s="32"/>
      <c r="V258" s="32"/>
      <c r="W258" s="32"/>
      <c r="X258" s="32"/>
      <c r="Y258" s="174" t="s">
        <v>1769</v>
      </c>
      <c r="Z258" s="174"/>
      <c r="AA258" s="174"/>
      <c r="AB258" s="175">
        <v>1172745</v>
      </c>
      <c r="AC258" s="176">
        <v>586372.5</v>
      </c>
      <c r="AD258" s="176"/>
      <c r="AE258" s="177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</row>
    <row r="259" spans="1:84" ht="24" x14ac:dyDescent="0.2">
      <c r="A259" s="180" t="str">
        <f>IF(F259&lt;&gt;"",VLOOKUP(F259,КОСГУ!$A:$B,2,FALSE),IF(E259&lt;&gt;"",VLOOKUP(E259,ВидРасх!$A:$B,2,FALSE), IF(D259&lt;&gt;"",VLOOKUP(D259,ЦелСТ!$A:$B,2,FALSE),IF(C259&lt;&gt;"",VLOOKUP(C259,Р_ПР!$A:$B,2,FALSE),VLOOKUP(B259,Администр!$A:$B,2,FALSE)))))&amp;""</f>
        <v>НАЦИОНАЛЬНАЯ БЕЗОПАСНОСТЬ И ПРАВООХРАНИТЕЛЬНАЯ ДЕЯТЕЛЬНОСТЬ</v>
      </c>
      <c r="B259" s="211" t="str">
        <f t="shared" si="49"/>
        <v>922</v>
      </c>
      <c r="C259" s="211" t="str">
        <f t="shared" si="50"/>
        <v>0300</v>
      </c>
      <c r="D259" s="211" t="str">
        <f t="shared" si="47"/>
        <v/>
      </c>
      <c r="E259" s="211" t="str">
        <f t="shared" si="48"/>
        <v/>
      </c>
      <c r="F259" s="212" t="str">
        <f t="shared" si="51"/>
        <v/>
      </c>
      <c r="G259" s="182">
        <f t="shared" si="42"/>
        <v>10079680</v>
      </c>
      <c r="H259" s="182">
        <f t="shared" si="43"/>
        <v>3791141.77</v>
      </c>
      <c r="I259" s="182">
        <f t="shared" si="43"/>
        <v>0</v>
      </c>
      <c r="J259" s="182"/>
      <c r="K259" s="182"/>
      <c r="L259" s="199">
        <f t="shared" si="45"/>
        <v>0.37611727455633515</v>
      </c>
      <c r="M259" s="130">
        <f t="shared" si="46"/>
        <v>0</v>
      </c>
      <c r="N259" s="42"/>
      <c r="O259" s="44" t="str">
        <f t="shared" si="40"/>
        <v>92203003791141,770,3761172745563350</v>
      </c>
      <c r="P259" s="35">
        <f t="shared" si="41"/>
        <v>1</v>
      </c>
      <c r="Q259" s="35"/>
      <c r="R259" s="25"/>
      <c r="S259" s="27" t="s">
        <v>1467</v>
      </c>
      <c r="T259" s="27"/>
      <c r="U259" s="27"/>
      <c r="V259" s="27"/>
      <c r="W259" s="27"/>
      <c r="X259" s="27"/>
      <c r="Y259" s="166"/>
      <c r="Z259" s="166"/>
      <c r="AA259" s="166"/>
      <c r="AB259" s="56">
        <v>10079680</v>
      </c>
      <c r="AC259" s="61">
        <v>3791141.77</v>
      </c>
      <c r="AD259" s="61"/>
      <c r="AE259" s="57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</row>
    <row r="260" spans="1:84" ht="24" x14ac:dyDescent="0.2">
      <c r="A260" s="180" t="str">
        <f>IF(F260&lt;&gt;"",VLOOKUP(F260,КОСГУ!$A:$B,2,FALSE),IF(E260&lt;&gt;"",VLOOKUP(E260,ВидРасх!$A:$B,2,FALSE), IF(D260&lt;&gt;"",VLOOKUP(D260,ЦелСТ!$A:$B,2,FALSE),IF(C260&lt;&gt;"",VLOOKUP(C260,Р_ПР!$A:$B,2,FALSE),VLOOKUP(B260,Администр!$A:$B,2,FALSE)))))&amp;""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260" s="211" t="str">
        <f t="shared" si="49"/>
        <v>922</v>
      </c>
      <c r="C260" s="211" t="str">
        <f t="shared" si="50"/>
        <v>0309</v>
      </c>
      <c r="D260" s="211" t="str">
        <f t="shared" si="47"/>
        <v/>
      </c>
      <c r="E260" s="211" t="str">
        <f t="shared" si="48"/>
        <v/>
      </c>
      <c r="F260" s="212" t="str">
        <f t="shared" si="51"/>
        <v/>
      </c>
      <c r="G260" s="182">
        <f t="shared" si="42"/>
        <v>3179680</v>
      </c>
      <c r="H260" s="182">
        <f t="shared" si="43"/>
        <v>1310022.77</v>
      </c>
      <c r="I260" s="182">
        <f t="shared" si="43"/>
        <v>0</v>
      </c>
      <c r="J260" s="182"/>
      <c r="K260" s="182"/>
      <c r="L260" s="199">
        <f t="shared" si="45"/>
        <v>0.41199830486086653</v>
      </c>
      <c r="M260" s="130">
        <f t="shared" si="46"/>
        <v>0</v>
      </c>
      <c r="N260" s="42"/>
      <c r="O260" s="44" t="str">
        <f t="shared" si="40"/>
        <v>92203091310022,770,4119983048608670</v>
      </c>
      <c r="P260" s="35">
        <f t="shared" si="41"/>
        <v>1</v>
      </c>
      <c r="Q260" s="35"/>
      <c r="R260" s="25"/>
      <c r="S260" s="32"/>
      <c r="T260" s="28" t="s">
        <v>1468</v>
      </c>
      <c r="U260" s="28"/>
      <c r="V260" s="28"/>
      <c r="W260" s="28"/>
      <c r="X260" s="28"/>
      <c r="Y260" s="28"/>
      <c r="Z260" s="28"/>
      <c r="AA260" s="28"/>
      <c r="AB260" s="58">
        <v>3179680</v>
      </c>
      <c r="AC260" s="62">
        <v>1310022.77</v>
      </c>
      <c r="AD260" s="62"/>
      <c r="AE260" s="59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</row>
    <row r="261" spans="1:84" x14ac:dyDescent="0.2">
      <c r="A261" s="180" t="e">
        <f>IF(F261&lt;&gt;"",VLOOKUP(F261,КОСГУ!$A:$B,2,FALSE),IF(E261&lt;&gt;"",VLOOKUP(E261,ВидРасх!$A:$B,2,FALSE), IF(D261&lt;&gt;"",VLOOKUP(D261,ЦелСТ!$A:$B,2,FALSE),IF(C261&lt;&gt;"",VLOOKUP(C261,Р_ПР!$A:$B,2,FALSE),VLOOKUP(B261,Администр!$A:$B,2,FALSE)))))&amp;""</f>
        <v>#N/A</v>
      </c>
      <c r="B261" s="211" t="str">
        <f t="shared" si="49"/>
        <v>922</v>
      </c>
      <c r="C261" s="211" t="str">
        <f t="shared" si="50"/>
        <v>0309</v>
      </c>
      <c r="D261" s="211" t="str">
        <f t="shared" si="47"/>
        <v>1401400000</v>
      </c>
      <c r="E261" s="211" t="str">
        <f t="shared" si="48"/>
        <v/>
      </c>
      <c r="F261" s="212" t="str">
        <f t="shared" si="51"/>
        <v/>
      </c>
      <c r="G261" s="182">
        <f t="shared" si="42"/>
        <v>3179680</v>
      </c>
      <c r="H261" s="182">
        <f t="shared" si="43"/>
        <v>1310022.77</v>
      </c>
      <c r="I261" s="182">
        <f t="shared" si="43"/>
        <v>0</v>
      </c>
      <c r="J261" s="182"/>
      <c r="K261" s="182"/>
      <c r="L261" s="199">
        <f t="shared" si="45"/>
        <v>0.41199830486086653</v>
      </c>
      <c r="M261" s="130">
        <f t="shared" si="46"/>
        <v>0</v>
      </c>
      <c r="N261" s="42"/>
      <c r="O261" s="44" t="str">
        <f t="shared" si="40"/>
        <v>922030914014000001310022,770,4119983048608670</v>
      </c>
      <c r="P261" s="35">
        <f t="shared" si="41"/>
        <v>1</v>
      </c>
      <c r="Q261" s="35"/>
      <c r="R261" s="25"/>
      <c r="S261" s="32"/>
      <c r="T261" s="32"/>
      <c r="U261" s="27" t="s">
        <v>1469</v>
      </c>
      <c r="V261" s="27"/>
      <c r="W261" s="27"/>
      <c r="X261" s="27"/>
      <c r="Y261" s="27"/>
      <c r="Z261" s="27"/>
      <c r="AA261" s="27"/>
      <c r="AB261" s="58">
        <v>3179680</v>
      </c>
      <c r="AC261" s="62">
        <v>1310022.77</v>
      </c>
      <c r="AD261" s="62"/>
      <c r="AE261" s="59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</row>
    <row r="262" spans="1:84" x14ac:dyDescent="0.2">
      <c r="A262" s="180" t="e">
        <f>IF(F262&lt;&gt;"",VLOOKUP(F262,КОСГУ!$A:$B,2,FALSE),IF(E262&lt;&gt;"",VLOOKUP(E262,ВидРасх!$A:$B,2,FALSE), IF(D262&lt;&gt;"",VLOOKUP(D262,ЦелСТ!$A:$B,2,FALSE),IF(C262&lt;&gt;"",VLOOKUP(C262,Р_ПР!$A:$B,2,FALSE),VLOOKUP(B262,Администр!$A:$B,2,FALSE)))))&amp;""</f>
        <v>#N/A</v>
      </c>
      <c r="B262" s="211" t="str">
        <f t="shared" si="49"/>
        <v>922</v>
      </c>
      <c r="C262" s="211" t="str">
        <f t="shared" si="50"/>
        <v>0309</v>
      </c>
      <c r="D262" s="211" t="str">
        <f t="shared" si="47"/>
        <v>1401480000</v>
      </c>
      <c r="E262" s="211" t="str">
        <f t="shared" si="48"/>
        <v/>
      </c>
      <c r="F262" s="212" t="str">
        <f t="shared" si="51"/>
        <v/>
      </c>
      <c r="G262" s="182">
        <f t="shared" si="42"/>
        <v>3097230</v>
      </c>
      <c r="H262" s="182">
        <f t="shared" si="43"/>
        <v>1286072.77</v>
      </c>
      <c r="I262" s="182">
        <f t="shared" si="43"/>
        <v>0</v>
      </c>
      <c r="J262" s="182"/>
      <c r="K262" s="182"/>
      <c r="L262" s="199">
        <f t="shared" si="45"/>
        <v>0.41523321484035736</v>
      </c>
      <c r="M262" s="130">
        <f t="shared" si="46"/>
        <v>0</v>
      </c>
      <c r="N262" s="42"/>
      <c r="O262" s="44" t="str">
        <f t="shared" ref="O262:O325" si="52">B262&amp;C262&amp;D262&amp;E262&amp;F262&amp;H262&amp;L262&amp;M262</f>
        <v>922030914014800001286072,770,4152332148403570</v>
      </c>
      <c r="P262" s="35">
        <f t="shared" ref="P262:P325" si="53">IF(O262=O261,"",1)</f>
        <v>1</v>
      </c>
      <c r="Q262" s="35"/>
      <c r="R262" s="25"/>
      <c r="S262" s="32"/>
      <c r="T262" s="32"/>
      <c r="U262" s="32"/>
      <c r="V262" s="28" t="s">
        <v>1770</v>
      </c>
      <c r="W262" s="28"/>
      <c r="X262" s="28"/>
      <c r="Y262" s="28"/>
      <c r="Z262" s="28"/>
      <c r="AA262" s="28"/>
      <c r="AB262" s="58">
        <v>3097230</v>
      </c>
      <c r="AC262" s="62">
        <v>1286072.77</v>
      </c>
      <c r="AD262" s="62"/>
      <c r="AE262" s="59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</row>
    <row r="263" spans="1:84" x14ac:dyDescent="0.2">
      <c r="A263" s="180" t="str">
        <f>IF(F263&lt;&gt;"",VLOOKUP(F263,КОСГУ!$A:$B,2,FALSE),IF(E263&lt;&gt;"",VLOOKUP(E263,ВидРасх!$A:$B,2,FALSE), IF(D263&lt;&gt;"",VLOOKUP(D263,ЦелСТ!$A:$B,2,FALSE),IF(C263&lt;&gt;"",VLOOKUP(C263,Р_ПР!$A:$B,2,FALSE),VLOOKUP(B263,Администр!$A:$B,2,FALSE)))))&amp;""</f>
        <v>Единые дежурно-диспетчерские службы</v>
      </c>
      <c r="B263" s="211" t="str">
        <f t="shared" si="49"/>
        <v>922</v>
      </c>
      <c r="C263" s="211" t="str">
        <f t="shared" si="50"/>
        <v>0309</v>
      </c>
      <c r="D263" s="211" t="str">
        <f t="shared" si="47"/>
        <v>1401480700</v>
      </c>
      <c r="E263" s="211" t="str">
        <f t="shared" si="48"/>
        <v/>
      </c>
      <c r="F263" s="212" t="str">
        <f t="shared" si="51"/>
        <v/>
      </c>
      <c r="G263" s="182">
        <f t="shared" ref="G263:G326" si="54">AB263</f>
        <v>3097230</v>
      </c>
      <c r="H263" s="182">
        <f t="shared" ref="H263:I326" si="55">AC263</f>
        <v>1286072.77</v>
      </c>
      <c r="I263" s="182">
        <f t="shared" si="55"/>
        <v>0</v>
      </c>
      <c r="J263" s="182"/>
      <c r="K263" s="182"/>
      <c r="L263" s="199">
        <f t="shared" ref="L263:L326" si="56">H263/G263</f>
        <v>0.41523321484035736</v>
      </c>
      <c r="M263" s="130">
        <f t="shared" ref="M263:M326" si="57">AE263</f>
        <v>0</v>
      </c>
      <c r="N263" s="42"/>
      <c r="O263" s="44" t="str">
        <f t="shared" si="52"/>
        <v>922030914014807001286072,770,4152332148403570</v>
      </c>
      <c r="P263" s="35">
        <f t="shared" si="53"/>
        <v>1</v>
      </c>
      <c r="Q263" s="35"/>
      <c r="R263" s="25"/>
      <c r="S263" s="32"/>
      <c r="T263" s="32"/>
      <c r="U263" s="32"/>
      <c r="V263" s="32"/>
      <c r="W263" s="27" t="s">
        <v>1771</v>
      </c>
      <c r="X263" s="27"/>
      <c r="Y263" s="27"/>
      <c r="Z263" s="27"/>
      <c r="AA263" s="27"/>
      <c r="AB263" s="58">
        <v>3097230</v>
      </c>
      <c r="AC263" s="62">
        <v>1286072.77</v>
      </c>
      <c r="AD263" s="62"/>
      <c r="AE263" s="59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</row>
    <row r="264" spans="1:84" ht="24" x14ac:dyDescent="0.2">
      <c r="A264" s="180" t="str">
        <f>IF(F264&lt;&gt;"",VLOOKUP(F264,КОСГУ!$A:$B,2,FALSE),IF(E264&lt;&gt;"",VLOOKUP(E264,ВидРасх!$A:$B,2,FALSE), IF(D264&lt;&gt;"",VLOOKUP(D264,ЦелСТ!$A:$B,2,FALSE),IF(C264&lt;&gt;"",VLOOKUP(C264,Р_ПР!$A:$B,2,FALSE),VLOOKUP(B264,Администр!$A:$B,2,FALSE)))))&amp;""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64" s="211" t="str">
        <f t="shared" si="49"/>
        <v>922</v>
      </c>
      <c r="C264" s="211" t="str">
        <f t="shared" si="50"/>
        <v>0309</v>
      </c>
      <c r="D264" s="211" t="str">
        <f t="shared" si="47"/>
        <v>1401480700</v>
      </c>
      <c r="E264" s="211" t="str">
        <f t="shared" si="48"/>
        <v>100</v>
      </c>
      <c r="F264" s="212" t="str">
        <f t="shared" si="51"/>
        <v/>
      </c>
      <c r="G264" s="182">
        <f t="shared" si="54"/>
        <v>2208000</v>
      </c>
      <c r="H264" s="182">
        <f t="shared" si="55"/>
        <v>1041160.1799999999</v>
      </c>
      <c r="I264" s="182">
        <f t="shared" si="55"/>
        <v>0</v>
      </c>
      <c r="J264" s="182"/>
      <c r="K264" s="182"/>
      <c r="L264" s="199">
        <f t="shared" si="56"/>
        <v>0.47153993659420285</v>
      </c>
      <c r="M264" s="130">
        <f t="shared" si="57"/>
        <v>0</v>
      </c>
      <c r="N264" s="42"/>
      <c r="O264" s="44" t="str">
        <f t="shared" si="52"/>
        <v>922030914014807001001041160,180,4715399365942030</v>
      </c>
      <c r="P264" s="35">
        <f t="shared" si="53"/>
        <v>1</v>
      </c>
      <c r="Q264" s="35"/>
      <c r="R264" s="25"/>
      <c r="S264" s="32"/>
      <c r="T264" s="32"/>
      <c r="U264" s="32"/>
      <c r="V264" s="32"/>
      <c r="W264" s="32"/>
      <c r="X264" s="28" t="s">
        <v>1772</v>
      </c>
      <c r="Y264" s="28"/>
      <c r="Z264" s="28"/>
      <c r="AA264" s="28"/>
      <c r="AB264" s="58">
        <v>2208000</v>
      </c>
      <c r="AC264" s="62">
        <v>1041160.1799999999</v>
      </c>
      <c r="AD264" s="62"/>
      <c r="AE264" s="59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</row>
    <row r="265" spans="1:84" x14ac:dyDescent="0.2">
      <c r="A265" s="180" t="str">
        <f>IF(F265&lt;&gt;"",VLOOKUP(F265,КОСГУ!$A:$B,2,FALSE),IF(E265&lt;&gt;"",VLOOKUP(E265,ВидРасх!$A:$B,2,FALSE), IF(D265&lt;&gt;"",VLOOKUP(D265,ЦелСТ!$A:$B,2,FALSE),IF(C265&lt;&gt;"",VLOOKUP(C265,Р_ПР!$A:$B,2,FALSE),VLOOKUP(B265,Администр!$A:$B,2,FALSE)))))&amp;""</f>
        <v>Расходы на выплаты персоналу казенных учреждений</v>
      </c>
      <c r="B265" s="211" t="str">
        <f t="shared" si="49"/>
        <v>922</v>
      </c>
      <c r="C265" s="211" t="str">
        <f t="shared" si="50"/>
        <v>0309</v>
      </c>
      <c r="D265" s="211" t="str">
        <f t="shared" si="47"/>
        <v>1401480700</v>
      </c>
      <c r="E265" s="211" t="str">
        <f t="shared" si="48"/>
        <v>110</v>
      </c>
      <c r="F265" s="212" t="str">
        <f t="shared" si="51"/>
        <v/>
      </c>
      <c r="G265" s="182">
        <f t="shared" si="54"/>
        <v>2208000</v>
      </c>
      <c r="H265" s="182">
        <f t="shared" si="55"/>
        <v>1041160.1799999999</v>
      </c>
      <c r="I265" s="182">
        <f t="shared" si="55"/>
        <v>0</v>
      </c>
      <c r="J265" s="182"/>
      <c r="K265" s="182"/>
      <c r="L265" s="199">
        <f t="shared" si="56"/>
        <v>0.47153993659420285</v>
      </c>
      <c r="M265" s="130">
        <f t="shared" si="57"/>
        <v>0</v>
      </c>
      <c r="N265" s="42"/>
      <c r="O265" s="44" t="str">
        <f t="shared" si="52"/>
        <v>922030914014807001101041160,180,4715399365942030</v>
      </c>
      <c r="P265" s="35">
        <f t="shared" si="53"/>
        <v>1</v>
      </c>
      <c r="Q265" s="35"/>
      <c r="R265" s="25"/>
      <c r="S265" s="32"/>
      <c r="T265" s="32"/>
      <c r="U265" s="32"/>
      <c r="V265" s="32"/>
      <c r="W265" s="32"/>
      <c r="X265" s="32"/>
      <c r="Y265" s="174" t="s">
        <v>2529</v>
      </c>
      <c r="Z265" s="174"/>
      <c r="AA265" s="174"/>
      <c r="AB265" s="175">
        <v>2208000</v>
      </c>
      <c r="AC265" s="176">
        <v>1041160.1799999999</v>
      </c>
      <c r="AD265" s="176"/>
      <c r="AE265" s="177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</row>
    <row r="266" spans="1:84" x14ac:dyDescent="0.2">
      <c r="A266" s="180" t="str">
        <f>IF(F266&lt;&gt;"",VLOOKUP(F266,КОСГУ!$A:$B,2,FALSE),IF(E266&lt;&gt;"",VLOOKUP(E266,ВидРасх!$A:$B,2,FALSE), IF(D266&lt;&gt;"",VLOOKUP(D266,ЦелСТ!$A:$B,2,FALSE),IF(C266&lt;&gt;"",VLOOKUP(C266,Р_ПР!$A:$B,2,FALSE),VLOOKUP(B266,Администр!$A:$B,2,FALSE)))))&amp;""</f>
        <v>Закупка товаров, работ и услуг для муниципальных нужд</v>
      </c>
      <c r="B266" s="211" t="str">
        <f t="shared" si="49"/>
        <v>922</v>
      </c>
      <c r="C266" s="211" t="str">
        <f t="shared" si="50"/>
        <v>0309</v>
      </c>
      <c r="D266" s="211" t="str">
        <f t="shared" ref="D266:D329" si="58">MID(U266,10,10)&amp;MID(V266,10,10)&amp;MID(W266,10,10)&amp;MID(X266,10,10)&amp;MID(Y266,10,10)</f>
        <v>1401480700</v>
      </c>
      <c r="E266" s="211" t="str">
        <f t="shared" si="48"/>
        <v>200</v>
      </c>
      <c r="F266" s="212" t="str">
        <f t="shared" si="51"/>
        <v/>
      </c>
      <c r="G266" s="182">
        <f t="shared" si="54"/>
        <v>887980</v>
      </c>
      <c r="H266" s="182">
        <f t="shared" si="55"/>
        <v>243859.86</v>
      </c>
      <c r="I266" s="182">
        <f t="shared" si="55"/>
        <v>0</v>
      </c>
      <c r="J266" s="182"/>
      <c r="K266" s="182"/>
      <c r="L266" s="199">
        <f t="shared" si="56"/>
        <v>0.27462314466542037</v>
      </c>
      <c r="M266" s="130">
        <f t="shared" si="57"/>
        <v>0</v>
      </c>
      <c r="N266" s="42"/>
      <c r="O266" s="44" t="str">
        <f t="shared" si="52"/>
        <v>92203091401480700200243859,860,274623144665420</v>
      </c>
      <c r="P266" s="35">
        <f t="shared" si="53"/>
        <v>1</v>
      </c>
      <c r="Q266" s="35"/>
      <c r="R266" s="25"/>
      <c r="S266" s="32"/>
      <c r="T266" s="32"/>
      <c r="U266" s="32"/>
      <c r="V266" s="32"/>
      <c r="W266" s="32"/>
      <c r="X266" s="28" t="s">
        <v>1773</v>
      </c>
      <c r="Y266" s="165"/>
      <c r="Z266" s="165"/>
      <c r="AA266" s="165"/>
      <c r="AB266" s="56">
        <v>887980</v>
      </c>
      <c r="AC266" s="61">
        <v>243859.86</v>
      </c>
      <c r="AD266" s="61"/>
      <c r="AE266" s="57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</row>
    <row r="267" spans="1:84" x14ac:dyDescent="0.2">
      <c r="A267" s="180" t="str">
        <f>IF(F267&lt;&gt;"",VLOOKUP(F267,КОСГУ!$A:$B,2,FALSE),IF(E267&lt;&gt;"",VLOOKUP(E267,ВидРасх!$A:$B,2,FALSE), IF(D267&lt;&gt;"",VLOOKUP(D267,ЦелСТ!$A:$B,2,FALSE),IF(C267&lt;&gt;"",VLOOKUP(C267,Р_ПР!$A:$B,2,FALSE),VLOOKUP(B267,Администр!$A:$B,2,FALSE)))))&amp;""</f>
        <v>Иные закупки товаров, работ и услуг для обеспечения муниципальных нужд</v>
      </c>
      <c r="B267" s="211" t="str">
        <f t="shared" si="49"/>
        <v>922</v>
      </c>
      <c r="C267" s="211" t="str">
        <f t="shared" si="50"/>
        <v>0309</v>
      </c>
      <c r="D267" s="211" t="str">
        <f t="shared" si="58"/>
        <v>1401480700</v>
      </c>
      <c r="E267" s="211" t="str">
        <f t="shared" si="48"/>
        <v>240</v>
      </c>
      <c r="F267" s="212" t="str">
        <f t="shared" si="51"/>
        <v/>
      </c>
      <c r="G267" s="182">
        <f t="shared" si="54"/>
        <v>887980</v>
      </c>
      <c r="H267" s="182">
        <f t="shared" si="55"/>
        <v>243859.86</v>
      </c>
      <c r="I267" s="182">
        <f t="shared" si="55"/>
        <v>0</v>
      </c>
      <c r="J267" s="182"/>
      <c r="K267" s="182"/>
      <c r="L267" s="199">
        <f t="shared" si="56"/>
        <v>0.27462314466542037</v>
      </c>
      <c r="M267" s="130">
        <f t="shared" si="57"/>
        <v>0</v>
      </c>
      <c r="N267" s="42"/>
      <c r="O267" s="44" t="str">
        <f t="shared" si="52"/>
        <v>92203091401480700240243859,860,274623144665420</v>
      </c>
      <c r="P267" s="35">
        <f t="shared" si="53"/>
        <v>1</v>
      </c>
      <c r="Q267" s="35"/>
      <c r="R267" s="25"/>
      <c r="S267" s="32"/>
      <c r="T267" s="32"/>
      <c r="U267" s="32"/>
      <c r="V267" s="32"/>
      <c r="W267" s="32"/>
      <c r="X267" s="32"/>
      <c r="Y267" s="174" t="s">
        <v>2530</v>
      </c>
      <c r="Z267" s="174"/>
      <c r="AA267" s="174"/>
      <c r="AB267" s="175">
        <v>887980</v>
      </c>
      <c r="AC267" s="176">
        <v>243859.86</v>
      </c>
      <c r="AD267" s="176"/>
      <c r="AE267" s="17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</row>
    <row r="268" spans="1:84" x14ac:dyDescent="0.2">
      <c r="A268" s="180" t="str">
        <f>IF(F268&lt;&gt;"",VLOOKUP(F268,КОСГУ!$A:$B,2,FALSE),IF(E268&lt;&gt;"",VLOOKUP(E268,ВидРасх!$A:$B,2,FALSE), IF(D268&lt;&gt;"",VLOOKUP(D268,ЦелСТ!$A:$B,2,FALSE),IF(C268&lt;&gt;"",VLOOKUP(C268,Р_ПР!$A:$B,2,FALSE),VLOOKUP(B268,Администр!$A:$B,2,FALSE)))))&amp;""</f>
        <v>Иные бюджетные ассигнования</v>
      </c>
      <c r="B268" s="211" t="str">
        <f t="shared" si="49"/>
        <v>922</v>
      </c>
      <c r="C268" s="211" t="str">
        <f t="shared" si="50"/>
        <v>0309</v>
      </c>
      <c r="D268" s="211" t="str">
        <f t="shared" si="58"/>
        <v>1401480700</v>
      </c>
      <c r="E268" s="211" t="str">
        <f t="shared" si="48"/>
        <v>800</v>
      </c>
      <c r="F268" s="212" t="str">
        <f t="shared" si="51"/>
        <v/>
      </c>
      <c r="G268" s="182">
        <f t="shared" si="54"/>
        <v>1250</v>
      </c>
      <c r="H268" s="182">
        <f t="shared" si="55"/>
        <v>1052.73</v>
      </c>
      <c r="I268" s="182">
        <f t="shared" si="55"/>
        <v>0</v>
      </c>
      <c r="J268" s="182"/>
      <c r="K268" s="182"/>
      <c r="L268" s="199">
        <f t="shared" si="56"/>
        <v>0.84218400000000004</v>
      </c>
      <c r="M268" s="130">
        <f t="shared" si="57"/>
        <v>0</v>
      </c>
      <c r="N268" s="42"/>
      <c r="O268" s="44" t="str">
        <f t="shared" si="52"/>
        <v>922030914014807008001052,730,8421840</v>
      </c>
      <c r="P268" s="35">
        <f t="shared" si="53"/>
        <v>1</v>
      </c>
      <c r="Q268" s="35"/>
      <c r="R268" s="25"/>
      <c r="S268" s="32"/>
      <c r="T268" s="32"/>
      <c r="U268" s="32"/>
      <c r="V268" s="32"/>
      <c r="W268" s="32"/>
      <c r="X268" s="28" t="s">
        <v>1774</v>
      </c>
      <c r="Y268" s="165"/>
      <c r="Z268" s="165"/>
      <c r="AA268" s="165"/>
      <c r="AB268" s="56">
        <v>1250</v>
      </c>
      <c r="AC268" s="61">
        <v>1052.73</v>
      </c>
      <c r="AD268" s="61"/>
      <c r="AE268" s="57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</row>
    <row r="269" spans="1:84" x14ac:dyDescent="0.2">
      <c r="A269" s="180" t="str">
        <f>IF(F269&lt;&gt;"",VLOOKUP(F269,КОСГУ!$A:$B,2,FALSE),IF(E269&lt;&gt;"",VLOOKUP(E269,ВидРасх!$A:$B,2,FALSE), IF(D269&lt;&gt;"",VLOOKUP(D269,ЦелСТ!$A:$B,2,FALSE),IF(C269&lt;&gt;"",VLOOKUP(C269,Р_ПР!$A:$B,2,FALSE),VLOOKUP(B269,Администр!$A:$B,2,FALSE)))))&amp;""</f>
        <v>Уплата налогов, сборов и иных платежей</v>
      </c>
      <c r="B269" s="211" t="str">
        <f t="shared" si="49"/>
        <v>922</v>
      </c>
      <c r="C269" s="211" t="str">
        <f t="shared" si="50"/>
        <v>0309</v>
      </c>
      <c r="D269" s="211" t="str">
        <f t="shared" si="58"/>
        <v>1401480700</v>
      </c>
      <c r="E269" s="211" t="str">
        <f t="shared" ref="E269:E332" si="59">RIGHT(X269,3)&amp;RIGHT(Y269,3)</f>
        <v>850</v>
      </c>
      <c r="F269" s="212" t="str">
        <f t="shared" si="51"/>
        <v/>
      </c>
      <c r="G269" s="182">
        <f t="shared" si="54"/>
        <v>1250</v>
      </c>
      <c r="H269" s="182">
        <f t="shared" si="55"/>
        <v>1052.73</v>
      </c>
      <c r="I269" s="182">
        <f t="shared" si="55"/>
        <v>0</v>
      </c>
      <c r="J269" s="182"/>
      <c r="K269" s="182"/>
      <c r="L269" s="199">
        <f t="shared" si="56"/>
        <v>0.84218400000000004</v>
      </c>
      <c r="M269" s="130">
        <f t="shared" si="57"/>
        <v>0</v>
      </c>
      <c r="N269" s="42"/>
      <c r="O269" s="44" t="str">
        <f t="shared" si="52"/>
        <v>922030914014807008501052,730,8421840</v>
      </c>
      <c r="P269" s="35">
        <f t="shared" si="53"/>
        <v>1</v>
      </c>
      <c r="Q269" s="35"/>
      <c r="R269" s="25"/>
      <c r="S269" s="32"/>
      <c r="T269" s="32"/>
      <c r="U269" s="32"/>
      <c r="V269" s="32"/>
      <c r="W269" s="32"/>
      <c r="X269" s="32"/>
      <c r="Y269" s="174" t="s">
        <v>2531</v>
      </c>
      <c r="Z269" s="174"/>
      <c r="AA269" s="174"/>
      <c r="AB269" s="175">
        <v>1250</v>
      </c>
      <c r="AC269" s="176">
        <v>1052.73</v>
      </c>
      <c r="AD269" s="176"/>
      <c r="AE269" s="177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</row>
    <row r="270" spans="1:84" x14ac:dyDescent="0.2">
      <c r="A270" s="180" t="e">
        <f>IF(F270&lt;&gt;"",VLOOKUP(F270,КОСГУ!$A:$B,2,FALSE),IF(E270&lt;&gt;"",VLOOKUP(E270,ВидРасх!$A:$B,2,FALSE), IF(D270&lt;&gt;"",VLOOKUP(D270,ЦелСТ!$A:$B,2,FALSE),IF(C270&lt;&gt;"",VLOOKUP(C270,Р_ПР!$A:$B,2,FALSE),VLOOKUP(B270,Администр!$A:$B,2,FALSE)))))&amp;""</f>
        <v>#N/A</v>
      </c>
      <c r="B270" s="211" t="str">
        <f t="shared" ref="B270:B333" si="60">LEFT(R270,3)&amp;LEFT(S270,3)&amp;LEFT(T270,3)&amp;LEFT(U270,3)&amp;LEFT(V270,3)&amp;LEFT(W270,3)&amp;LEFT(X270,3)&amp;LEFT(Y270,3)</f>
        <v>922</v>
      </c>
      <c r="C270" s="211" t="str">
        <f t="shared" ref="C270:C333" si="61">MID(S270,5,4)&amp;MID(T270,5,4)&amp;MID(U270,5,4)&amp;MID(V270,5,4)&amp;MID(W270,5,4)&amp;MID(X270,5,4)&amp;MID(Y270,5,4)</f>
        <v>0309</v>
      </c>
      <c r="D270" s="211" t="str">
        <f t="shared" si="58"/>
        <v>1401481000</v>
      </c>
      <c r="E270" s="211" t="str">
        <f t="shared" si="59"/>
        <v/>
      </c>
      <c r="F270" s="212" t="str">
        <f t="shared" ref="F270:F333" si="62">Z270&amp;AA270</f>
        <v/>
      </c>
      <c r="G270" s="182">
        <f t="shared" si="54"/>
        <v>82450</v>
      </c>
      <c r="H270" s="182">
        <f t="shared" si="55"/>
        <v>23950</v>
      </c>
      <c r="I270" s="182">
        <f t="shared" si="55"/>
        <v>0</v>
      </c>
      <c r="J270" s="182"/>
      <c r="K270" s="182"/>
      <c r="L270" s="199">
        <f t="shared" si="56"/>
        <v>0.29047907822922986</v>
      </c>
      <c r="M270" s="130">
        <f t="shared" si="57"/>
        <v>0</v>
      </c>
      <c r="N270" s="42"/>
      <c r="O270" s="44" t="str">
        <f t="shared" si="52"/>
        <v>92203091401481000239500,290479078229230</v>
      </c>
      <c r="P270" s="35">
        <f t="shared" si="53"/>
        <v>1</v>
      </c>
      <c r="Q270" s="35"/>
      <c r="R270" s="25"/>
      <c r="S270" s="32"/>
      <c r="T270" s="32"/>
      <c r="U270" s="32"/>
      <c r="V270" s="28" t="s">
        <v>2765</v>
      </c>
      <c r="W270" s="28"/>
      <c r="X270" s="28"/>
      <c r="Y270" s="165"/>
      <c r="Z270" s="165"/>
      <c r="AA270" s="165"/>
      <c r="AB270" s="56">
        <v>82450</v>
      </c>
      <c r="AC270" s="61">
        <v>23950</v>
      </c>
      <c r="AD270" s="61"/>
      <c r="AE270" s="57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</row>
    <row r="271" spans="1:84" x14ac:dyDescent="0.2">
      <c r="A271" s="180" t="e">
        <f>IF(F271&lt;&gt;"",VLOOKUP(F271,КОСГУ!$A:$B,2,FALSE),IF(E271&lt;&gt;"",VLOOKUP(E271,ВидРасх!$A:$B,2,FALSE), IF(D271&lt;&gt;"",VLOOKUP(D271,ЦелСТ!$A:$B,2,FALSE),IF(C271&lt;&gt;"",VLOOKUP(C271,Р_ПР!$A:$B,2,FALSE),VLOOKUP(B271,Администр!$A:$B,2,FALSE)))))&amp;""</f>
        <v>#N/A</v>
      </c>
      <c r="B271" s="211" t="str">
        <f t="shared" si="60"/>
        <v>922</v>
      </c>
      <c r="C271" s="211" t="str">
        <f t="shared" si="61"/>
        <v>0309</v>
      </c>
      <c r="D271" s="211" t="str">
        <f t="shared" si="58"/>
        <v>1401481200</v>
      </c>
      <c r="E271" s="211" t="str">
        <f t="shared" si="59"/>
        <v/>
      </c>
      <c r="F271" s="212" t="str">
        <f t="shared" si="62"/>
        <v/>
      </c>
      <c r="G271" s="182">
        <f t="shared" si="54"/>
        <v>82450</v>
      </c>
      <c r="H271" s="182">
        <f t="shared" si="55"/>
        <v>23950</v>
      </c>
      <c r="I271" s="182">
        <f t="shared" si="55"/>
        <v>0</v>
      </c>
      <c r="J271" s="182"/>
      <c r="K271" s="182"/>
      <c r="L271" s="199">
        <f t="shared" si="56"/>
        <v>0.29047907822922986</v>
      </c>
      <c r="M271" s="130">
        <f t="shared" si="57"/>
        <v>0</v>
      </c>
      <c r="N271" s="42"/>
      <c r="O271" s="44" t="str">
        <f t="shared" si="52"/>
        <v>92203091401481200239500,290479078229230</v>
      </c>
      <c r="P271" s="35">
        <f t="shared" si="53"/>
        <v>1</v>
      </c>
      <c r="Q271" s="35"/>
      <c r="R271" s="25"/>
      <c r="S271" s="32"/>
      <c r="T271" s="32"/>
      <c r="U271" s="32"/>
      <c r="V271" s="32"/>
      <c r="W271" s="27" t="s">
        <v>2766</v>
      </c>
      <c r="X271" s="27"/>
      <c r="Y271" s="27"/>
      <c r="Z271" s="27"/>
      <c r="AA271" s="27"/>
      <c r="AB271" s="58">
        <v>82450</v>
      </c>
      <c r="AC271" s="62">
        <v>23950</v>
      </c>
      <c r="AD271" s="62"/>
      <c r="AE271" s="59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</row>
    <row r="272" spans="1:84" x14ac:dyDescent="0.2">
      <c r="A272" s="180" t="str">
        <f>IF(F272&lt;&gt;"",VLOOKUP(F272,КОСГУ!$A:$B,2,FALSE),IF(E272&lt;&gt;"",VLOOKUP(E272,ВидРасх!$A:$B,2,FALSE), IF(D272&lt;&gt;"",VLOOKUP(D272,ЦелСТ!$A:$B,2,FALSE),IF(C272&lt;&gt;"",VLOOKUP(C272,Р_ПР!$A:$B,2,FALSE),VLOOKUP(B272,Администр!$A:$B,2,FALSE)))))&amp;""</f>
        <v>Закупка товаров, работ и услуг для муниципальных нужд</v>
      </c>
      <c r="B272" s="211" t="str">
        <f t="shared" si="60"/>
        <v>922</v>
      </c>
      <c r="C272" s="211" t="str">
        <f t="shared" si="61"/>
        <v>0309</v>
      </c>
      <c r="D272" s="211" t="str">
        <f t="shared" si="58"/>
        <v>1401481200</v>
      </c>
      <c r="E272" s="211" t="str">
        <f t="shared" si="59"/>
        <v>200</v>
      </c>
      <c r="F272" s="212" t="str">
        <f t="shared" si="62"/>
        <v/>
      </c>
      <c r="G272" s="182">
        <f t="shared" si="54"/>
        <v>82450</v>
      </c>
      <c r="H272" s="182">
        <f t="shared" si="55"/>
        <v>23950</v>
      </c>
      <c r="I272" s="182">
        <f t="shared" si="55"/>
        <v>0</v>
      </c>
      <c r="J272" s="182"/>
      <c r="K272" s="182"/>
      <c r="L272" s="199">
        <f t="shared" si="56"/>
        <v>0.29047907822922986</v>
      </c>
      <c r="M272" s="130">
        <f t="shared" si="57"/>
        <v>0</v>
      </c>
      <c r="N272" s="42"/>
      <c r="O272" s="44" t="str">
        <f t="shared" si="52"/>
        <v>92203091401481200200239500,290479078229230</v>
      </c>
      <c r="P272" s="35">
        <f t="shared" si="53"/>
        <v>1</v>
      </c>
      <c r="Q272" s="35"/>
      <c r="R272" s="25"/>
      <c r="S272" s="32"/>
      <c r="T272" s="32"/>
      <c r="U272" s="32"/>
      <c r="V272" s="32"/>
      <c r="W272" s="32"/>
      <c r="X272" s="28" t="s">
        <v>2767</v>
      </c>
      <c r="Y272" s="28"/>
      <c r="Z272" s="28"/>
      <c r="AA272" s="28"/>
      <c r="AB272" s="58">
        <v>82450</v>
      </c>
      <c r="AC272" s="62">
        <v>23950</v>
      </c>
      <c r="AD272" s="62"/>
      <c r="AE272" s="59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</row>
    <row r="273" spans="1:84" x14ac:dyDescent="0.2">
      <c r="A273" s="180" t="str">
        <f>IF(F273&lt;&gt;"",VLOOKUP(F273,КОСГУ!$A:$B,2,FALSE),IF(E273&lt;&gt;"",VLOOKUP(E273,ВидРасх!$A:$B,2,FALSE), IF(D273&lt;&gt;"",VLOOKUP(D273,ЦелСТ!$A:$B,2,FALSE),IF(C273&lt;&gt;"",VLOOKUP(C273,Р_ПР!$A:$B,2,FALSE),VLOOKUP(B273,Администр!$A:$B,2,FALSE)))))&amp;""</f>
        <v>Иные закупки товаров, работ и услуг для обеспечения муниципальных нужд</v>
      </c>
      <c r="B273" s="211" t="str">
        <f t="shared" si="60"/>
        <v>922</v>
      </c>
      <c r="C273" s="211" t="str">
        <f t="shared" si="61"/>
        <v>0309</v>
      </c>
      <c r="D273" s="211" t="str">
        <f t="shared" si="58"/>
        <v>1401481200</v>
      </c>
      <c r="E273" s="211" t="str">
        <f t="shared" si="59"/>
        <v>240</v>
      </c>
      <c r="F273" s="212" t="str">
        <f t="shared" si="62"/>
        <v/>
      </c>
      <c r="G273" s="182">
        <f t="shared" si="54"/>
        <v>82450</v>
      </c>
      <c r="H273" s="182">
        <f t="shared" si="55"/>
        <v>23950</v>
      </c>
      <c r="I273" s="182">
        <f t="shared" si="55"/>
        <v>0</v>
      </c>
      <c r="J273" s="182"/>
      <c r="K273" s="182"/>
      <c r="L273" s="199">
        <f t="shared" si="56"/>
        <v>0.29047907822922986</v>
      </c>
      <c r="M273" s="130">
        <f t="shared" si="57"/>
        <v>0</v>
      </c>
      <c r="N273" s="42"/>
      <c r="O273" s="44" t="str">
        <f t="shared" si="52"/>
        <v>92203091401481200240239500,290479078229230</v>
      </c>
      <c r="P273" s="35">
        <f t="shared" si="53"/>
        <v>1</v>
      </c>
      <c r="Q273" s="35"/>
      <c r="R273" s="25"/>
      <c r="S273" s="32"/>
      <c r="T273" s="32"/>
      <c r="U273" s="32"/>
      <c r="V273" s="32"/>
      <c r="W273" s="32"/>
      <c r="X273" s="32"/>
      <c r="Y273" s="174" t="s">
        <v>2768</v>
      </c>
      <c r="Z273" s="174"/>
      <c r="AA273" s="174"/>
      <c r="AB273" s="175">
        <v>82450</v>
      </c>
      <c r="AC273" s="176">
        <v>23950</v>
      </c>
      <c r="AD273" s="176"/>
      <c r="AE273" s="177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</row>
    <row r="274" spans="1:84" x14ac:dyDescent="0.2">
      <c r="A274" s="180" t="str">
        <f>IF(F274&lt;&gt;"",VLOOKUP(F274,КОСГУ!$A:$B,2,FALSE),IF(E274&lt;&gt;"",VLOOKUP(E274,ВидРасх!$A:$B,2,FALSE), IF(D274&lt;&gt;"",VLOOKUP(D274,ЦелСТ!$A:$B,2,FALSE),IF(C274&lt;&gt;"",VLOOKUP(C274,Р_ПР!$A:$B,2,FALSE),VLOOKUP(B274,Администр!$A:$B,2,FALSE)))))&amp;""</f>
        <v>Обеспечение пожарной безопасности</v>
      </c>
      <c r="B274" s="211" t="str">
        <f t="shared" si="60"/>
        <v>922</v>
      </c>
      <c r="C274" s="211" t="str">
        <f t="shared" si="61"/>
        <v>0310</v>
      </c>
      <c r="D274" s="211" t="str">
        <f t="shared" si="58"/>
        <v/>
      </c>
      <c r="E274" s="211" t="str">
        <f t="shared" si="59"/>
        <v/>
      </c>
      <c r="F274" s="212" t="str">
        <f t="shared" si="62"/>
        <v/>
      </c>
      <c r="G274" s="182">
        <f t="shared" si="54"/>
        <v>6900000</v>
      </c>
      <c r="H274" s="182">
        <f t="shared" si="55"/>
        <v>2481119</v>
      </c>
      <c r="I274" s="182">
        <f t="shared" si="55"/>
        <v>0</v>
      </c>
      <c r="J274" s="182"/>
      <c r="K274" s="182"/>
      <c r="L274" s="199">
        <f t="shared" si="56"/>
        <v>0.35958246376811592</v>
      </c>
      <c r="M274" s="130">
        <f t="shared" si="57"/>
        <v>0</v>
      </c>
      <c r="N274" s="42"/>
      <c r="O274" s="44" t="str">
        <f t="shared" si="52"/>
        <v>922031024811190,3595824637681160</v>
      </c>
      <c r="P274" s="35">
        <f t="shared" si="53"/>
        <v>1</v>
      </c>
      <c r="Q274" s="35"/>
      <c r="R274" s="25"/>
      <c r="S274" s="32"/>
      <c r="T274" s="28" t="s">
        <v>2081</v>
      </c>
      <c r="U274" s="28"/>
      <c r="V274" s="28"/>
      <c r="W274" s="28"/>
      <c r="X274" s="28"/>
      <c r="Y274" s="165"/>
      <c r="Z274" s="165"/>
      <c r="AA274" s="165"/>
      <c r="AB274" s="56">
        <v>6900000</v>
      </c>
      <c r="AC274" s="61">
        <v>2481119</v>
      </c>
      <c r="AD274" s="61"/>
      <c r="AE274" s="57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</row>
    <row r="275" spans="1:84" x14ac:dyDescent="0.2">
      <c r="A275" s="180" t="e">
        <f>IF(F275&lt;&gt;"",VLOOKUP(F275,КОСГУ!$A:$B,2,FALSE),IF(E275&lt;&gt;"",VLOOKUP(E275,ВидРасх!$A:$B,2,FALSE), IF(D275&lt;&gt;"",VLOOKUP(D275,ЦелСТ!$A:$B,2,FALSE),IF(C275&lt;&gt;"",VLOOKUP(C275,Р_ПР!$A:$B,2,FALSE),VLOOKUP(B275,Администр!$A:$B,2,FALSE)))))&amp;""</f>
        <v>#N/A</v>
      </c>
      <c r="B275" s="211" t="str">
        <f t="shared" si="60"/>
        <v>922</v>
      </c>
      <c r="C275" s="211" t="str">
        <f t="shared" si="61"/>
        <v>0310</v>
      </c>
      <c r="D275" s="211" t="str">
        <f t="shared" si="58"/>
        <v>1401100000</v>
      </c>
      <c r="E275" s="211" t="str">
        <f t="shared" si="59"/>
        <v/>
      </c>
      <c r="F275" s="212" t="str">
        <f t="shared" si="62"/>
        <v/>
      </c>
      <c r="G275" s="182">
        <f t="shared" si="54"/>
        <v>6900000</v>
      </c>
      <c r="H275" s="182">
        <f t="shared" si="55"/>
        <v>2481119</v>
      </c>
      <c r="I275" s="182">
        <f t="shared" si="55"/>
        <v>0</v>
      </c>
      <c r="J275" s="182"/>
      <c r="K275" s="182"/>
      <c r="L275" s="199">
        <f t="shared" si="56"/>
        <v>0.35958246376811592</v>
      </c>
      <c r="M275" s="130">
        <f t="shared" si="57"/>
        <v>0</v>
      </c>
      <c r="N275" s="42"/>
      <c r="O275" s="44" t="str">
        <f t="shared" si="52"/>
        <v>9220310140110000024811190,3595824637681160</v>
      </c>
      <c r="P275" s="35">
        <f t="shared" si="53"/>
        <v>1</v>
      </c>
      <c r="Q275" s="35"/>
      <c r="R275" s="25"/>
      <c r="S275" s="32"/>
      <c r="T275" s="32"/>
      <c r="U275" s="27" t="s">
        <v>2082</v>
      </c>
      <c r="V275" s="27"/>
      <c r="W275" s="27"/>
      <c r="X275" s="27"/>
      <c r="Y275" s="27"/>
      <c r="Z275" s="27"/>
      <c r="AA275" s="27"/>
      <c r="AB275" s="58">
        <v>6900000</v>
      </c>
      <c r="AC275" s="62">
        <v>2481119</v>
      </c>
      <c r="AD275" s="62"/>
      <c r="AE275" s="59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</row>
    <row r="276" spans="1:84" x14ac:dyDescent="0.2">
      <c r="A276" s="180" t="e">
        <f>IF(F276&lt;&gt;"",VLOOKUP(F276,КОСГУ!$A:$B,2,FALSE),IF(E276&lt;&gt;"",VLOOKUP(E276,ВидРасх!$A:$B,2,FALSE), IF(D276&lt;&gt;"",VLOOKUP(D276,ЦелСТ!$A:$B,2,FALSE),IF(C276&lt;&gt;"",VLOOKUP(C276,Р_ПР!$A:$B,2,FALSE),VLOOKUP(B276,Администр!$A:$B,2,FALSE)))))&amp;""</f>
        <v>#N/A</v>
      </c>
      <c r="B276" s="211" t="str">
        <f t="shared" si="60"/>
        <v>922</v>
      </c>
      <c r="C276" s="211" t="str">
        <f t="shared" si="61"/>
        <v>0310</v>
      </c>
      <c r="D276" s="211" t="str">
        <f t="shared" si="58"/>
        <v>1401180000</v>
      </c>
      <c r="E276" s="211" t="str">
        <f t="shared" si="59"/>
        <v/>
      </c>
      <c r="F276" s="212" t="str">
        <f t="shared" si="62"/>
        <v/>
      </c>
      <c r="G276" s="182">
        <f t="shared" si="54"/>
        <v>6900000</v>
      </c>
      <c r="H276" s="182">
        <f t="shared" si="55"/>
        <v>2481119</v>
      </c>
      <c r="I276" s="182">
        <f t="shared" si="55"/>
        <v>0</v>
      </c>
      <c r="J276" s="182"/>
      <c r="K276" s="182"/>
      <c r="L276" s="199">
        <f t="shared" si="56"/>
        <v>0.35958246376811592</v>
      </c>
      <c r="M276" s="130">
        <f t="shared" si="57"/>
        <v>0</v>
      </c>
      <c r="N276" s="42"/>
      <c r="O276" s="44" t="str">
        <f t="shared" si="52"/>
        <v>9220310140118000024811190,3595824637681160</v>
      </c>
      <c r="P276" s="35">
        <f t="shared" si="53"/>
        <v>1</v>
      </c>
      <c r="Q276" s="35"/>
      <c r="R276" s="25"/>
      <c r="S276" s="32"/>
      <c r="T276" s="32"/>
      <c r="U276" s="32"/>
      <c r="V276" s="28" t="s">
        <v>2083</v>
      </c>
      <c r="W276" s="28"/>
      <c r="X276" s="28"/>
      <c r="Y276" s="28"/>
      <c r="Z276" s="28"/>
      <c r="AA276" s="28"/>
      <c r="AB276" s="58">
        <v>6900000</v>
      </c>
      <c r="AC276" s="62">
        <v>2481119</v>
      </c>
      <c r="AD276" s="62"/>
      <c r="AE276" s="59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</row>
    <row r="277" spans="1:84" ht="36" x14ac:dyDescent="0.2">
      <c r="A277" s="180" t="str">
        <f>IF(F277&lt;&gt;"",VLOOKUP(F277,КОСГУ!$A:$B,2,FALSE),IF(E277&lt;&gt;"",VLOOKUP(E277,ВидРасх!$A:$B,2,FALSE), IF(D277&lt;&gt;"",VLOOKUP(D277,ЦелСТ!$A:$B,2,FALSE),IF(C277&lt;&gt;"",VLOOKUP(C277,Р_ПР!$A:$B,2,FALSE),VLOOKUP(B277,Администр!$A:$B,2,FALSE)))))&amp;""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77" s="211" t="str">
        <f t="shared" si="60"/>
        <v>922</v>
      </c>
      <c r="C277" s="211" t="str">
        <f t="shared" si="61"/>
        <v>0310</v>
      </c>
      <c r="D277" s="211" t="str">
        <f t="shared" si="58"/>
        <v>1401180730</v>
      </c>
      <c r="E277" s="211" t="str">
        <f t="shared" si="59"/>
        <v/>
      </c>
      <c r="F277" s="212" t="str">
        <f t="shared" si="62"/>
        <v/>
      </c>
      <c r="G277" s="182">
        <f t="shared" si="54"/>
        <v>6900000</v>
      </c>
      <c r="H277" s="182">
        <f t="shared" si="55"/>
        <v>2481119</v>
      </c>
      <c r="I277" s="182">
        <f t="shared" si="55"/>
        <v>0</v>
      </c>
      <c r="J277" s="182"/>
      <c r="K277" s="182"/>
      <c r="L277" s="199">
        <f t="shared" si="56"/>
        <v>0.35958246376811592</v>
      </c>
      <c r="M277" s="130">
        <f t="shared" si="57"/>
        <v>0</v>
      </c>
      <c r="N277" s="42"/>
      <c r="O277" s="44" t="str">
        <f t="shared" si="52"/>
        <v>9220310140118073024811190,3595824637681160</v>
      </c>
      <c r="P277" s="35">
        <f t="shared" si="53"/>
        <v>1</v>
      </c>
      <c r="Q277" s="35"/>
      <c r="R277" s="25"/>
      <c r="S277" s="32"/>
      <c r="T277" s="32"/>
      <c r="U277" s="32"/>
      <c r="V277" s="32"/>
      <c r="W277" s="27" t="s">
        <v>2084</v>
      </c>
      <c r="X277" s="27"/>
      <c r="Y277" s="27"/>
      <c r="Z277" s="27"/>
      <c r="AA277" s="27"/>
      <c r="AB277" s="58">
        <v>6900000</v>
      </c>
      <c r="AC277" s="62">
        <v>2481119</v>
      </c>
      <c r="AD277" s="62"/>
      <c r="AE277" s="59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</row>
    <row r="278" spans="1:84" ht="24" x14ac:dyDescent="0.2">
      <c r="A278" s="180" t="str">
        <f>IF(F278&lt;&gt;"",VLOOKUP(F278,КОСГУ!$A:$B,2,FALSE),IF(E278&lt;&gt;"",VLOOKUP(E278,ВидРасх!$A:$B,2,FALSE), IF(D278&lt;&gt;"",VLOOKUP(D278,ЦелСТ!$A:$B,2,FALSE),IF(C278&lt;&gt;"",VLOOKUP(C278,Р_ПР!$A:$B,2,FALSE),VLOOKUP(B278,Администр!$A:$B,2,FALSE)))))&amp;""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278" s="211" t="str">
        <f t="shared" si="60"/>
        <v>922</v>
      </c>
      <c r="C278" s="211" t="str">
        <f t="shared" si="61"/>
        <v>0310</v>
      </c>
      <c r="D278" s="211" t="str">
        <f t="shared" si="58"/>
        <v>1401180730</v>
      </c>
      <c r="E278" s="211" t="str">
        <f t="shared" si="59"/>
        <v>100</v>
      </c>
      <c r="F278" s="212" t="str">
        <f t="shared" si="62"/>
        <v/>
      </c>
      <c r="G278" s="182">
        <f t="shared" si="54"/>
        <v>6429000</v>
      </c>
      <c r="H278" s="182">
        <f t="shared" si="55"/>
        <v>2229786.69</v>
      </c>
      <c r="I278" s="182">
        <f t="shared" si="55"/>
        <v>0</v>
      </c>
      <c r="J278" s="182"/>
      <c r="K278" s="182"/>
      <c r="L278" s="199">
        <f t="shared" si="56"/>
        <v>0.34683258516098925</v>
      </c>
      <c r="M278" s="130">
        <f t="shared" si="57"/>
        <v>0</v>
      </c>
      <c r="N278" s="42"/>
      <c r="O278" s="44" t="str">
        <f t="shared" si="52"/>
        <v>922031014011807301002229786,690,3468325851609890</v>
      </c>
      <c r="P278" s="35">
        <f t="shared" si="53"/>
        <v>1</v>
      </c>
      <c r="Q278" s="35"/>
      <c r="R278" s="25"/>
      <c r="S278" s="32"/>
      <c r="T278" s="32"/>
      <c r="U278" s="32"/>
      <c r="V278" s="32"/>
      <c r="W278" s="32"/>
      <c r="X278" s="28" t="s">
        <v>2085</v>
      </c>
      <c r="Y278" s="28"/>
      <c r="Z278" s="28"/>
      <c r="AA278" s="28"/>
      <c r="AB278" s="58">
        <v>6429000</v>
      </c>
      <c r="AC278" s="62">
        <v>2229786.69</v>
      </c>
      <c r="AD278" s="62"/>
      <c r="AE278" s="59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</row>
    <row r="279" spans="1:84" x14ac:dyDescent="0.2">
      <c r="A279" s="180" t="str">
        <f>IF(F279&lt;&gt;"",VLOOKUP(F279,КОСГУ!$A:$B,2,FALSE),IF(E279&lt;&gt;"",VLOOKUP(E279,ВидРасх!$A:$B,2,FALSE), IF(D279&lt;&gt;"",VLOOKUP(D279,ЦелСТ!$A:$B,2,FALSE),IF(C279&lt;&gt;"",VLOOKUP(C279,Р_ПР!$A:$B,2,FALSE),VLOOKUP(B279,Администр!$A:$B,2,FALSE)))))&amp;""</f>
        <v>Расходы на выплаты персоналу казенных учреждений</v>
      </c>
      <c r="B279" s="211" t="str">
        <f t="shared" si="60"/>
        <v>922</v>
      </c>
      <c r="C279" s="211" t="str">
        <f t="shared" si="61"/>
        <v>0310</v>
      </c>
      <c r="D279" s="211" t="str">
        <f t="shared" si="58"/>
        <v>1401180730</v>
      </c>
      <c r="E279" s="211" t="str">
        <f t="shared" si="59"/>
        <v>110</v>
      </c>
      <c r="F279" s="212" t="str">
        <f t="shared" si="62"/>
        <v/>
      </c>
      <c r="G279" s="182">
        <f t="shared" si="54"/>
        <v>6429000</v>
      </c>
      <c r="H279" s="182">
        <f t="shared" si="55"/>
        <v>2229786.69</v>
      </c>
      <c r="I279" s="182">
        <f t="shared" si="55"/>
        <v>0</v>
      </c>
      <c r="J279" s="182"/>
      <c r="K279" s="182"/>
      <c r="L279" s="199">
        <f t="shared" si="56"/>
        <v>0.34683258516098925</v>
      </c>
      <c r="M279" s="130">
        <f t="shared" si="57"/>
        <v>0</v>
      </c>
      <c r="N279" s="42"/>
      <c r="O279" s="44" t="str">
        <f t="shared" si="52"/>
        <v>922031014011807301102229786,690,3468325851609890</v>
      </c>
      <c r="P279" s="35">
        <f t="shared" si="53"/>
        <v>1</v>
      </c>
      <c r="Q279" s="35"/>
      <c r="R279" s="25"/>
      <c r="S279" s="32"/>
      <c r="T279" s="32"/>
      <c r="U279" s="32"/>
      <c r="V279" s="32"/>
      <c r="W279" s="32"/>
      <c r="X279" s="32"/>
      <c r="Y279" s="174" t="s">
        <v>2532</v>
      </c>
      <c r="Z279" s="174"/>
      <c r="AA279" s="174"/>
      <c r="AB279" s="175">
        <v>6429000</v>
      </c>
      <c r="AC279" s="176">
        <v>2229786.69</v>
      </c>
      <c r="AD279" s="176"/>
      <c r="AE279" s="177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</row>
    <row r="280" spans="1:84" x14ac:dyDescent="0.2">
      <c r="A280" s="180" t="str">
        <f>IF(F280&lt;&gt;"",VLOOKUP(F280,КОСГУ!$A:$B,2,FALSE),IF(E280&lt;&gt;"",VLOOKUP(E280,ВидРасх!$A:$B,2,FALSE), IF(D280&lt;&gt;"",VLOOKUP(D280,ЦелСТ!$A:$B,2,FALSE),IF(C280&lt;&gt;"",VLOOKUP(C280,Р_ПР!$A:$B,2,FALSE),VLOOKUP(B280,Администр!$A:$B,2,FALSE)))))&amp;""</f>
        <v>Закупка товаров, работ и услуг для муниципальных нужд</v>
      </c>
      <c r="B280" s="211" t="str">
        <f t="shared" si="60"/>
        <v>922</v>
      </c>
      <c r="C280" s="211" t="str">
        <f t="shared" si="61"/>
        <v>0310</v>
      </c>
      <c r="D280" s="211" t="str">
        <f t="shared" si="58"/>
        <v>1401180730</v>
      </c>
      <c r="E280" s="211" t="str">
        <f t="shared" si="59"/>
        <v>200</v>
      </c>
      <c r="F280" s="212" t="str">
        <f t="shared" si="62"/>
        <v/>
      </c>
      <c r="G280" s="182">
        <f t="shared" si="54"/>
        <v>441000</v>
      </c>
      <c r="H280" s="182">
        <f t="shared" si="55"/>
        <v>237219.58</v>
      </c>
      <c r="I280" s="182">
        <f t="shared" si="55"/>
        <v>0</v>
      </c>
      <c r="J280" s="182"/>
      <c r="K280" s="182"/>
      <c r="L280" s="199">
        <f t="shared" si="56"/>
        <v>0.53791287981859404</v>
      </c>
      <c r="M280" s="130">
        <f t="shared" si="57"/>
        <v>0</v>
      </c>
      <c r="N280" s="42"/>
      <c r="O280" s="44" t="str">
        <f t="shared" si="52"/>
        <v>92203101401180730200237219,580,5379128798185940</v>
      </c>
      <c r="P280" s="35">
        <f t="shared" si="53"/>
        <v>1</v>
      </c>
      <c r="Q280" s="35"/>
      <c r="R280" s="25"/>
      <c r="S280" s="32"/>
      <c r="T280" s="32"/>
      <c r="U280" s="32"/>
      <c r="V280" s="32"/>
      <c r="W280" s="32"/>
      <c r="X280" s="28" t="s">
        <v>2086</v>
      </c>
      <c r="Y280" s="165"/>
      <c r="Z280" s="165"/>
      <c r="AA280" s="165"/>
      <c r="AB280" s="56">
        <v>441000</v>
      </c>
      <c r="AC280" s="61">
        <v>237219.58</v>
      </c>
      <c r="AD280" s="61"/>
      <c r="AE280" s="57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</row>
    <row r="281" spans="1:84" x14ac:dyDescent="0.2">
      <c r="A281" s="180" t="str">
        <f>IF(F281&lt;&gt;"",VLOOKUP(F281,КОСГУ!$A:$B,2,FALSE),IF(E281&lt;&gt;"",VLOOKUP(E281,ВидРасх!$A:$B,2,FALSE), IF(D281&lt;&gt;"",VLOOKUP(D281,ЦелСТ!$A:$B,2,FALSE),IF(C281&lt;&gt;"",VLOOKUP(C281,Р_ПР!$A:$B,2,FALSE),VLOOKUP(B281,Администр!$A:$B,2,FALSE)))))&amp;""</f>
        <v>Иные закупки товаров, работ и услуг для обеспечения муниципальных нужд</v>
      </c>
      <c r="B281" s="211" t="str">
        <f t="shared" si="60"/>
        <v>922</v>
      </c>
      <c r="C281" s="211" t="str">
        <f t="shared" si="61"/>
        <v>0310</v>
      </c>
      <c r="D281" s="211" t="str">
        <f t="shared" si="58"/>
        <v>1401180730</v>
      </c>
      <c r="E281" s="211" t="str">
        <f t="shared" si="59"/>
        <v>240</v>
      </c>
      <c r="F281" s="212" t="str">
        <f t="shared" si="62"/>
        <v/>
      </c>
      <c r="G281" s="182">
        <f t="shared" si="54"/>
        <v>441000</v>
      </c>
      <c r="H281" s="182">
        <f t="shared" si="55"/>
        <v>237219.58</v>
      </c>
      <c r="I281" s="182">
        <f t="shared" si="55"/>
        <v>0</v>
      </c>
      <c r="J281" s="182"/>
      <c r="K281" s="182"/>
      <c r="L281" s="199">
        <f t="shared" si="56"/>
        <v>0.53791287981859404</v>
      </c>
      <c r="M281" s="130">
        <f t="shared" si="57"/>
        <v>0</v>
      </c>
      <c r="N281" s="42"/>
      <c r="O281" s="44" t="str">
        <f t="shared" si="52"/>
        <v>92203101401180730240237219,580,5379128798185940</v>
      </c>
      <c r="P281" s="35">
        <f t="shared" si="53"/>
        <v>1</v>
      </c>
      <c r="Q281" s="35"/>
      <c r="R281" s="25"/>
      <c r="S281" s="32"/>
      <c r="T281" s="32"/>
      <c r="U281" s="32"/>
      <c r="V281" s="32"/>
      <c r="W281" s="32"/>
      <c r="X281" s="32"/>
      <c r="Y281" s="174" t="s">
        <v>2533</v>
      </c>
      <c r="Z281" s="174"/>
      <c r="AA281" s="174"/>
      <c r="AB281" s="175">
        <v>441000</v>
      </c>
      <c r="AC281" s="176">
        <v>237219.58</v>
      </c>
      <c r="AD281" s="176"/>
      <c r="AE281" s="177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</row>
    <row r="282" spans="1:84" x14ac:dyDescent="0.2">
      <c r="A282" s="180" t="str">
        <f>IF(F282&lt;&gt;"",VLOOKUP(F282,КОСГУ!$A:$B,2,FALSE),IF(E282&lt;&gt;"",VLOOKUP(E282,ВидРасх!$A:$B,2,FALSE), IF(D282&lt;&gt;"",VLOOKUP(D282,ЦелСТ!$A:$B,2,FALSE),IF(C282&lt;&gt;"",VLOOKUP(C282,Р_ПР!$A:$B,2,FALSE),VLOOKUP(B282,Администр!$A:$B,2,FALSE)))))&amp;""</f>
        <v>Иные бюджетные ассигнования</v>
      </c>
      <c r="B282" s="211" t="str">
        <f t="shared" si="60"/>
        <v>922</v>
      </c>
      <c r="C282" s="211" t="str">
        <f t="shared" si="61"/>
        <v>0310</v>
      </c>
      <c r="D282" s="211" t="str">
        <f t="shared" si="58"/>
        <v>1401180730</v>
      </c>
      <c r="E282" s="211" t="str">
        <f t="shared" si="59"/>
        <v>800</v>
      </c>
      <c r="F282" s="212" t="str">
        <f t="shared" si="62"/>
        <v/>
      </c>
      <c r="G282" s="182">
        <f t="shared" si="54"/>
        <v>30000</v>
      </c>
      <c r="H282" s="182">
        <f t="shared" si="55"/>
        <v>14112.73</v>
      </c>
      <c r="I282" s="182">
        <f t="shared" si="55"/>
        <v>0</v>
      </c>
      <c r="J282" s="182"/>
      <c r="K282" s="182"/>
      <c r="L282" s="199">
        <f t="shared" si="56"/>
        <v>0.47042433333333333</v>
      </c>
      <c r="M282" s="130">
        <f t="shared" si="57"/>
        <v>0</v>
      </c>
      <c r="N282" s="42"/>
      <c r="O282" s="44" t="str">
        <f t="shared" si="52"/>
        <v>9220310140118073080014112,730,4704243333333330</v>
      </c>
      <c r="P282" s="35">
        <f t="shared" si="53"/>
        <v>1</v>
      </c>
      <c r="Q282" s="35"/>
      <c r="R282" s="25"/>
      <c r="S282" s="32"/>
      <c r="T282" s="32"/>
      <c r="U282" s="32"/>
      <c r="V282" s="32"/>
      <c r="W282" s="32"/>
      <c r="X282" s="28" t="s">
        <v>2087</v>
      </c>
      <c r="Y282" s="165"/>
      <c r="Z282" s="165"/>
      <c r="AA282" s="165"/>
      <c r="AB282" s="56">
        <v>30000</v>
      </c>
      <c r="AC282" s="61">
        <v>14112.73</v>
      </c>
      <c r="AD282" s="61"/>
      <c r="AE282" s="57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</row>
    <row r="283" spans="1:84" x14ac:dyDescent="0.2">
      <c r="A283" s="180" t="str">
        <f>IF(F283&lt;&gt;"",VLOOKUP(F283,КОСГУ!$A:$B,2,FALSE),IF(E283&lt;&gt;"",VLOOKUP(E283,ВидРасх!$A:$B,2,FALSE), IF(D283&lt;&gt;"",VLOOKUP(D283,ЦелСТ!$A:$B,2,FALSE),IF(C283&lt;&gt;"",VLOOKUP(C283,Р_ПР!$A:$B,2,FALSE),VLOOKUP(B283,Администр!$A:$B,2,FALSE)))))&amp;""</f>
        <v>Уплата налогов, сборов и иных платежей</v>
      </c>
      <c r="B283" s="211" t="str">
        <f t="shared" si="60"/>
        <v>922</v>
      </c>
      <c r="C283" s="211" t="str">
        <f t="shared" si="61"/>
        <v>0310</v>
      </c>
      <c r="D283" s="211" t="str">
        <f t="shared" si="58"/>
        <v>1401180730</v>
      </c>
      <c r="E283" s="211" t="str">
        <f t="shared" si="59"/>
        <v>850</v>
      </c>
      <c r="F283" s="212" t="str">
        <f t="shared" si="62"/>
        <v/>
      </c>
      <c r="G283" s="182">
        <f t="shared" si="54"/>
        <v>30000</v>
      </c>
      <c r="H283" s="182">
        <f t="shared" si="55"/>
        <v>14112.73</v>
      </c>
      <c r="I283" s="182">
        <f t="shared" si="55"/>
        <v>0</v>
      </c>
      <c r="J283" s="182"/>
      <c r="K283" s="182"/>
      <c r="L283" s="199">
        <f t="shared" si="56"/>
        <v>0.47042433333333333</v>
      </c>
      <c r="M283" s="130">
        <f t="shared" si="57"/>
        <v>0</v>
      </c>
      <c r="N283" s="42"/>
      <c r="O283" s="44" t="str">
        <f t="shared" si="52"/>
        <v>9220310140118073085014112,730,4704243333333330</v>
      </c>
      <c r="P283" s="35">
        <f t="shared" si="53"/>
        <v>1</v>
      </c>
      <c r="Q283" s="35"/>
      <c r="R283" s="25"/>
      <c r="S283" s="32"/>
      <c r="T283" s="32"/>
      <c r="U283" s="32"/>
      <c r="V283" s="32"/>
      <c r="W283" s="32"/>
      <c r="X283" s="32"/>
      <c r="Y283" s="174" t="s">
        <v>2534</v>
      </c>
      <c r="Z283" s="174"/>
      <c r="AA283" s="174"/>
      <c r="AB283" s="175">
        <v>30000</v>
      </c>
      <c r="AC283" s="176">
        <v>14112.73</v>
      </c>
      <c r="AD283" s="176"/>
      <c r="AE283" s="177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</row>
    <row r="284" spans="1:84" x14ac:dyDescent="0.2">
      <c r="A284" s="180" t="str">
        <f>IF(F284&lt;&gt;"",VLOOKUP(F284,КОСГУ!$A:$B,2,FALSE),IF(E284&lt;&gt;"",VLOOKUP(E284,ВидРасх!$A:$B,2,FALSE), IF(D284&lt;&gt;"",VLOOKUP(D284,ЦелСТ!$A:$B,2,FALSE),IF(C284&lt;&gt;"",VLOOKUP(C284,Р_ПР!$A:$B,2,FALSE),VLOOKUP(B284,Администр!$A:$B,2,FALSE)))))&amp;""</f>
        <v>НАЦИОНАЛЬНАЯ ЭКОНОМИКА</v>
      </c>
      <c r="B284" s="211" t="str">
        <f t="shared" si="60"/>
        <v>922</v>
      </c>
      <c r="C284" s="211" t="str">
        <f t="shared" si="61"/>
        <v>0400</v>
      </c>
      <c r="D284" s="211" t="str">
        <f t="shared" si="58"/>
        <v/>
      </c>
      <c r="E284" s="211" t="str">
        <f t="shared" si="59"/>
        <v/>
      </c>
      <c r="F284" s="212" t="str">
        <f t="shared" si="62"/>
        <v/>
      </c>
      <c r="G284" s="182">
        <f t="shared" si="54"/>
        <v>57705158.390000001</v>
      </c>
      <c r="H284" s="182">
        <f t="shared" si="55"/>
        <v>11484563.82</v>
      </c>
      <c r="I284" s="182">
        <f t="shared" si="55"/>
        <v>0</v>
      </c>
      <c r="J284" s="182"/>
      <c r="K284" s="182"/>
      <c r="L284" s="199">
        <f t="shared" si="56"/>
        <v>0.19902144176403846</v>
      </c>
      <c r="M284" s="130">
        <f t="shared" si="57"/>
        <v>0</v>
      </c>
      <c r="N284" s="42"/>
      <c r="O284" s="44" t="str">
        <f t="shared" si="52"/>
        <v>922040011484563,820,1990214417640380</v>
      </c>
      <c r="P284" s="35">
        <f t="shared" si="53"/>
        <v>1</v>
      </c>
      <c r="Q284" s="35"/>
      <c r="R284" s="25"/>
      <c r="S284" s="27" t="s">
        <v>1308</v>
      </c>
      <c r="T284" s="27"/>
      <c r="U284" s="27"/>
      <c r="V284" s="27"/>
      <c r="W284" s="27"/>
      <c r="X284" s="27"/>
      <c r="Y284" s="166"/>
      <c r="Z284" s="166"/>
      <c r="AA284" s="166"/>
      <c r="AB284" s="56">
        <v>57705158.390000001</v>
      </c>
      <c r="AC284" s="61">
        <v>11484563.82</v>
      </c>
      <c r="AD284" s="61"/>
      <c r="AE284" s="57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</row>
    <row r="285" spans="1:84" x14ac:dyDescent="0.2">
      <c r="A285" s="180" t="str">
        <f>IF(F285&lt;&gt;"",VLOOKUP(F285,КОСГУ!$A:$B,2,FALSE),IF(E285&lt;&gt;"",VLOOKUP(E285,ВидРасх!$A:$B,2,FALSE), IF(D285&lt;&gt;"",VLOOKUP(D285,ЦелСТ!$A:$B,2,FALSE),IF(C285&lt;&gt;"",VLOOKUP(C285,Р_ПР!$A:$B,2,FALSE),VLOOKUP(B285,Администр!$A:$B,2,FALSE)))))&amp;""</f>
        <v>Сельское хозяйство и рыболовство</v>
      </c>
      <c r="B285" s="211" t="str">
        <f t="shared" si="60"/>
        <v>922</v>
      </c>
      <c r="C285" s="211" t="str">
        <f t="shared" si="61"/>
        <v>0405</v>
      </c>
      <c r="D285" s="211" t="str">
        <f t="shared" si="58"/>
        <v/>
      </c>
      <c r="E285" s="211" t="str">
        <f t="shared" si="59"/>
        <v/>
      </c>
      <c r="F285" s="212" t="str">
        <f t="shared" si="62"/>
        <v/>
      </c>
      <c r="G285" s="182">
        <f t="shared" si="54"/>
        <v>78555.3</v>
      </c>
      <c r="H285" s="182">
        <f t="shared" si="55"/>
        <v>0</v>
      </c>
      <c r="I285" s="182">
        <f t="shared" si="55"/>
        <v>0</v>
      </c>
      <c r="J285" s="182"/>
      <c r="K285" s="182"/>
      <c r="L285" s="199">
        <f t="shared" si="56"/>
        <v>0</v>
      </c>
      <c r="M285" s="130">
        <f t="shared" si="57"/>
        <v>0</v>
      </c>
      <c r="N285" s="42"/>
      <c r="O285" s="44" t="str">
        <f t="shared" si="52"/>
        <v>9220405000</v>
      </c>
      <c r="P285" s="35">
        <f t="shared" si="53"/>
        <v>1</v>
      </c>
      <c r="Q285" s="35"/>
      <c r="R285" s="25"/>
      <c r="S285" s="32"/>
      <c r="T285" s="28" t="s">
        <v>1470</v>
      </c>
      <c r="U285" s="28"/>
      <c r="V285" s="28"/>
      <c r="W285" s="28"/>
      <c r="X285" s="28"/>
      <c r="Y285" s="28"/>
      <c r="Z285" s="28"/>
      <c r="AA285" s="28"/>
      <c r="AB285" s="58">
        <v>78555.3</v>
      </c>
      <c r="AC285" s="62">
        <v>0</v>
      </c>
      <c r="AD285" s="62"/>
      <c r="AE285" s="59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</row>
    <row r="286" spans="1:84" x14ac:dyDescent="0.2">
      <c r="A286" s="180" t="e">
        <f>IF(F286&lt;&gt;"",VLOOKUP(F286,КОСГУ!$A:$B,2,FALSE),IF(E286&lt;&gt;"",VLOOKUP(E286,ВидРасх!$A:$B,2,FALSE), IF(D286&lt;&gt;"",VLOOKUP(D286,ЦелСТ!$A:$B,2,FALSE),IF(C286&lt;&gt;"",VLOOKUP(C286,Р_ПР!$A:$B,2,FALSE),VLOOKUP(B286,Администр!$A:$B,2,FALSE)))))&amp;""</f>
        <v>#N/A</v>
      </c>
      <c r="B286" s="211" t="str">
        <f t="shared" si="60"/>
        <v>922</v>
      </c>
      <c r="C286" s="211" t="str">
        <f t="shared" si="61"/>
        <v>0405</v>
      </c>
      <c r="D286" s="211" t="str">
        <f t="shared" si="58"/>
        <v>2205300000</v>
      </c>
      <c r="E286" s="211" t="str">
        <f t="shared" si="59"/>
        <v/>
      </c>
      <c r="F286" s="212" t="str">
        <f t="shared" si="62"/>
        <v/>
      </c>
      <c r="G286" s="182">
        <f t="shared" si="54"/>
        <v>78555.3</v>
      </c>
      <c r="H286" s="182">
        <f t="shared" si="55"/>
        <v>0</v>
      </c>
      <c r="I286" s="182">
        <f t="shared" si="55"/>
        <v>0</v>
      </c>
      <c r="J286" s="182"/>
      <c r="K286" s="182"/>
      <c r="L286" s="199">
        <f t="shared" si="56"/>
        <v>0</v>
      </c>
      <c r="M286" s="130">
        <f t="shared" si="57"/>
        <v>0</v>
      </c>
      <c r="N286" s="42"/>
      <c r="O286" s="44" t="str">
        <f t="shared" si="52"/>
        <v>92204052205300000000</v>
      </c>
      <c r="P286" s="35">
        <f t="shared" si="53"/>
        <v>1</v>
      </c>
      <c r="Q286" s="35"/>
      <c r="R286" s="25"/>
      <c r="S286" s="32"/>
      <c r="T286" s="32"/>
      <c r="U286" s="27" t="s">
        <v>2123</v>
      </c>
      <c r="V286" s="27"/>
      <c r="W286" s="27"/>
      <c r="X286" s="27"/>
      <c r="Y286" s="27"/>
      <c r="Z286" s="27"/>
      <c r="AA286" s="27"/>
      <c r="AB286" s="58">
        <v>78555.3</v>
      </c>
      <c r="AC286" s="62">
        <v>0</v>
      </c>
      <c r="AD286" s="62"/>
      <c r="AE286" s="59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</row>
    <row r="287" spans="1:84" x14ac:dyDescent="0.2">
      <c r="A287" s="180" t="e">
        <f>IF(F287&lt;&gt;"",VLOOKUP(F287,КОСГУ!$A:$B,2,FALSE),IF(E287&lt;&gt;"",VLOOKUP(E287,ВидРасх!$A:$B,2,FALSE), IF(D287&lt;&gt;"",VLOOKUP(D287,ЦелСТ!$A:$B,2,FALSE),IF(C287&lt;&gt;"",VLOOKUP(C287,Р_ПР!$A:$B,2,FALSE),VLOOKUP(B287,Администр!$A:$B,2,FALSE)))))&amp;""</f>
        <v>#N/A</v>
      </c>
      <c r="B287" s="211" t="str">
        <f t="shared" si="60"/>
        <v>922</v>
      </c>
      <c r="C287" s="211" t="str">
        <f t="shared" si="61"/>
        <v>0405</v>
      </c>
      <c r="D287" s="211" t="str">
        <f t="shared" si="58"/>
        <v>2205312000</v>
      </c>
      <c r="E287" s="211" t="str">
        <f t="shared" si="59"/>
        <v/>
      </c>
      <c r="F287" s="212" t="str">
        <f t="shared" si="62"/>
        <v/>
      </c>
      <c r="G287" s="182">
        <f t="shared" si="54"/>
        <v>78555.3</v>
      </c>
      <c r="H287" s="182">
        <f t="shared" si="55"/>
        <v>0</v>
      </c>
      <c r="I287" s="182">
        <f t="shared" si="55"/>
        <v>0</v>
      </c>
      <c r="J287" s="182"/>
      <c r="K287" s="182"/>
      <c r="L287" s="199">
        <f t="shared" si="56"/>
        <v>0</v>
      </c>
      <c r="M287" s="130">
        <f t="shared" si="57"/>
        <v>0</v>
      </c>
      <c r="N287" s="42"/>
      <c r="O287" s="44" t="str">
        <f t="shared" si="52"/>
        <v>92204052205312000000</v>
      </c>
      <c r="P287" s="35">
        <f t="shared" si="53"/>
        <v>1</v>
      </c>
      <c r="Q287" s="35"/>
      <c r="R287" s="25"/>
      <c r="S287" s="32"/>
      <c r="T287" s="32"/>
      <c r="U287" s="32"/>
      <c r="V287" s="28" t="s">
        <v>2124</v>
      </c>
      <c r="W287" s="28"/>
      <c r="X287" s="28"/>
      <c r="Y287" s="28"/>
      <c r="Z287" s="28"/>
      <c r="AA287" s="28"/>
      <c r="AB287" s="58">
        <v>78555.3</v>
      </c>
      <c r="AC287" s="62">
        <v>0</v>
      </c>
      <c r="AD287" s="62"/>
      <c r="AE287" s="59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</row>
    <row r="288" spans="1:84" ht="72" x14ac:dyDescent="0.2">
      <c r="A288" s="180" t="str">
        <f>IF(F288&lt;&gt;"",VLOOKUP(F288,КОСГУ!$A:$B,2,FALSE),IF(E288&lt;&gt;"",VLOOKUP(E288,ВидРасх!$A:$B,2,FALSE), IF(D288&lt;&gt;"",VLOOKUP(D288,ЦелСТ!$A:$B,2,FALSE),IF(C288&lt;&gt;"",VLOOKUP(C288,Р_ПР!$A:$B,2,FALSE),VLOOKUP(B288,Администр!$A:$B,2,FALSE)))))&amp;""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288" s="211" t="str">
        <f t="shared" si="60"/>
        <v>922</v>
      </c>
      <c r="C288" s="211" t="str">
        <f t="shared" si="61"/>
        <v>0405</v>
      </c>
      <c r="D288" s="211" t="str">
        <f t="shared" si="58"/>
        <v>2205312510</v>
      </c>
      <c r="E288" s="211" t="str">
        <f t="shared" si="59"/>
        <v/>
      </c>
      <c r="F288" s="212" t="str">
        <f t="shared" si="62"/>
        <v/>
      </c>
      <c r="G288" s="182">
        <f t="shared" si="54"/>
        <v>78555.3</v>
      </c>
      <c r="H288" s="182">
        <f t="shared" si="55"/>
        <v>0</v>
      </c>
      <c r="I288" s="182">
        <f t="shared" si="55"/>
        <v>0</v>
      </c>
      <c r="J288" s="182"/>
      <c r="K288" s="182"/>
      <c r="L288" s="199">
        <f t="shared" si="56"/>
        <v>0</v>
      </c>
      <c r="M288" s="130">
        <f t="shared" si="57"/>
        <v>0</v>
      </c>
      <c r="N288" s="42"/>
      <c r="O288" s="44" t="str">
        <f t="shared" si="52"/>
        <v>92204052205312510000</v>
      </c>
      <c r="P288" s="35">
        <f t="shared" si="53"/>
        <v>1</v>
      </c>
      <c r="Q288" s="35"/>
      <c r="R288" s="25"/>
      <c r="S288" s="32"/>
      <c r="T288" s="32"/>
      <c r="U288" s="32"/>
      <c r="V288" s="32"/>
      <c r="W288" s="27" t="s">
        <v>2125</v>
      </c>
      <c r="X288" s="27"/>
      <c r="Y288" s="27"/>
      <c r="Z288" s="27"/>
      <c r="AA288" s="27"/>
      <c r="AB288" s="58">
        <v>78555.3</v>
      </c>
      <c r="AC288" s="62">
        <v>0</v>
      </c>
      <c r="AD288" s="62"/>
      <c r="AE288" s="59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</row>
    <row r="289" spans="1:84" x14ac:dyDescent="0.2">
      <c r="A289" s="180" t="str">
        <f>IF(F289&lt;&gt;"",VLOOKUP(F289,КОСГУ!$A:$B,2,FALSE),IF(E289&lt;&gt;"",VLOOKUP(E289,ВидРасх!$A:$B,2,FALSE), IF(D289&lt;&gt;"",VLOOKUP(D289,ЦелСТ!$A:$B,2,FALSE),IF(C289&lt;&gt;"",VLOOKUP(C289,Р_ПР!$A:$B,2,FALSE),VLOOKUP(B289,Администр!$A:$B,2,FALSE)))))&amp;""</f>
        <v>Закупка товаров, работ и услуг для муниципальных нужд</v>
      </c>
      <c r="B289" s="211" t="str">
        <f t="shared" si="60"/>
        <v>922</v>
      </c>
      <c r="C289" s="211" t="str">
        <f t="shared" si="61"/>
        <v>0405</v>
      </c>
      <c r="D289" s="211" t="str">
        <f t="shared" si="58"/>
        <v>2205312510</v>
      </c>
      <c r="E289" s="211" t="str">
        <f t="shared" si="59"/>
        <v>200</v>
      </c>
      <c r="F289" s="212" t="str">
        <f t="shared" si="62"/>
        <v/>
      </c>
      <c r="G289" s="182">
        <f t="shared" si="54"/>
        <v>78555.3</v>
      </c>
      <c r="H289" s="182">
        <f t="shared" si="55"/>
        <v>0</v>
      </c>
      <c r="I289" s="182">
        <f t="shared" si="55"/>
        <v>0</v>
      </c>
      <c r="J289" s="182"/>
      <c r="K289" s="182"/>
      <c r="L289" s="199">
        <f t="shared" si="56"/>
        <v>0</v>
      </c>
      <c r="M289" s="130">
        <f t="shared" si="57"/>
        <v>0</v>
      </c>
      <c r="N289" s="42"/>
      <c r="O289" s="44" t="str">
        <f t="shared" si="52"/>
        <v>92204052205312510200000</v>
      </c>
      <c r="P289" s="35">
        <f t="shared" si="53"/>
        <v>1</v>
      </c>
      <c r="Q289" s="35"/>
      <c r="R289" s="25"/>
      <c r="S289" s="32"/>
      <c r="T289" s="32"/>
      <c r="U289" s="32"/>
      <c r="V289" s="32"/>
      <c r="W289" s="32"/>
      <c r="X289" s="28" t="s">
        <v>2126</v>
      </c>
      <c r="Y289" s="28"/>
      <c r="Z289" s="28"/>
      <c r="AA289" s="28"/>
      <c r="AB289" s="58">
        <v>78555.3</v>
      </c>
      <c r="AC289" s="62">
        <v>0</v>
      </c>
      <c r="AD289" s="62"/>
      <c r="AE289" s="5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</row>
    <row r="290" spans="1:84" x14ac:dyDescent="0.2">
      <c r="A290" s="180" t="str">
        <f>IF(F290&lt;&gt;"",VLOOKUP(F290,КОСГУ!$A:$B,2,FALSE),IF(E290&lt;&gt;"",VLOOKUP(E290,ВидРасх!$A:$B,2,FALSE), IF(D290&lt;&gt;"",VLOOKUP(D290,ЦелСТ!$A:$B,2,FALSE),IF(C290&lt;&gt;"",VLOOKUP(C290,Р_ПР!$A:$B,2,FALSE),VLOOKUP(B290,Администр!$A:$B,2,FALSE)))))&amp;""</f>
        <v>Иные закупки товаров, работ и услуг для обеспечения муниципальных нужд</v>
      </c>
      <c r="B290" s="211" t="str">
        <f t="shared" si="60"/>
        <v>922</v>
      </c>
      <c r="C290" s="211" t="str">
        <f t="shared" si="61"/>
        <v>0405</v>
      </c>
      <c r="D290" s="211" t="str">
        <f t="shared" si="58"/>
        <v>2205312510</v>
      </c>
      <c r="E290" s="211" t="str">
        <f t="shared" si="59"/>
        <v>240</v>
      </c>
      <c r="F290" s="212" t="str">
        <f t="shared" si="62"/>
        <v/>
      </c>
      <c r="G290" s="182">
        <f t="shared" si="54"/>
        <v>78555.3</v>
      </c>
      <c r="H290" s="182">
        <f t="shared" si="55"/>
        <v>0</v>
      </c>
      <c r="I290" s="182">
        <f t="shared" si="55"/>
        <v>0</v>
      </c>
      <c r="J290" s="182"/>
      <c r="K290" s="182"/>
      <c r="L290" s="199">
        <f t="shared" si="56"/>
        <v>0</v>
      </c>
      <c r="M290" s="130">
        <f t="shared" si="57"/>
        <v>0</v>
      </c>
      <c r="N290" s="42"/>
      <c r="O290" s="44" t="str">
        <f t="shared" si="52"/>
        <v>92204052205312510240000</v>
      </c>
      <c r="P290" s="35">
        <f t="shared" si="53"/>
        <v>1</v>
      </c>
      <c r="Q290" s="35"/>
      <c r="R290" s="25"/>
      <c r="S290" s="32"/>
      <c r="T290" s="32"/>
      <c r="U290" s="32"/>
      <c r="V290" s="32"/>
      <c r="W290" s="32"/>
      <c r="X290" s="32"/>
      <c r="Y290" s="174" t="s">
        <v>2535</v>
      </c>
      <c r="Z290" s="174"/>
      <c r="AA290" s="174"/>
      <c r="AB290" s="175">
        <v>78555.3</v>
      </c>
      <c r="AC290" s="176">
        <v>0</v>
      </c>
      <c r="AD290" s="176"/>
      <c r="AE290" s="177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</row>
    <row r="291" spans="1:84" x14ac:dyDescent="0.2">
      <c r="A291" s="180" t="str">
        <f>IF(F291&lt;&gt;"",VLOOKUP(F291,КОСГУ!$A:$B,2,FALSE),IF(E291&lt;&gt;"",VLOOKUP(E291,ВидРасх!$A:$B,2,FALSE), IF(D291&lt;&gt;"",VLOOKUP(D291,ЦелСТ!$A:$B,2,FALSE),IF(C291&lt;&gt;"",VLOOKUP(C291,Р_ПР!$A:$B,2,FALSE),VLOOKUP(B291,Администр!$A:$B,2,FALSE)))))&amp;""</f>
        <v>Водное хозяйство</v>
      </c>
      <c r="B291" s="211" t="str">
        <f t="shared" si="60"/>
        <v>922</v>
      </c>
      <c r="C291" s="211" t="str">
        <f t="shared" si="61"/>
        <v>0406</v>
      </c>
      <c r="D291" s="211" t="str">
        <f t="shared" si="58"/>
        <v/>
      </c>
      <c r="E291" s="211" t="str">
        <f t="shared" si="59"/>
        <v/>
      </c>
      <c r="F291" s="212" t="str">
        <f t="shared" si="62"/>
        <v/>
      </c>
      <c r="G291" s="182">
        <f t="shared" si="54"/>
        <v>168000</v>
      </c>
      <c r="H291" s="182">
        <f t="shared" si="55"/>
        <v>83520</v>
      </c>
      <c r="I291" s="182">
        <f t="shared" si="55"/>
        <v>0</v>
      </c>
      <c r="J291" s="182"/>
      <c r="K291" s="182"/>
      <c r="L291" s="199">
        <f t="shared" si="56"/>
        <v>0.49714285714285716</v>
      </c>
      <c r="M291" s="130">
        <f t="shared" si="57"/>
        <v>0</v>
      </c>
      <c r="N291" s="42"/>
      <c r="O291" s="44" t="str">
        <f t="shared" si="52"/>
        <v>9220406835200,4971428571428570</v>
      </c>
      <c r="P291" s="35">
        <f t="shared" si="53"/>
        <v>1</v>
      </c>
      <c r="Q291" s="35"/>
      <c r="R291" s="25"/>
      <c r="S291" s="32"/>
      <c r="T291" s="28" t="s">
        <v>1400</v>
      </c>
      <c r="U291" s="28"/>
      <c r="V291" s="28"/>
      <c r="W291" s="28"/>
      <c r="X291" s="28"/>
      <c r="Y291" s="165"/>
      <c r="Z291" s="165"/>
      <c r="AA291" s="165"/>
      <c r="AB291" s="56">
        <v>168000</v>
      </c>
      <c r="AC291" s="61">
        <v>83520</v>
      </c>
      <c r="AD291" s="61"/>
      <c r="AE291" s="57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</row>
    <row r="292" spans="1:84" x14ac:dyDescent="0.2">
      <c r="A292" s="180" t="e">
        <f>IF(F292&lt;&gt;"",VLOOKUP(F292,КОСГУ!$A:$B,2,FALSE),IF(E292&lt;&gt;"",VLOOKUP(E292,ВидРасх!$A:$B,2,FALSE), IF(D292&lt;&gt;"",VLOOKUP(D292,ЦелСТ!$A:$B,2,FALSE),IF(C292&lt;&gt;"",VLOOKUP(C292,Р_ПР!$A:$B,2,FALSE),VLOOKUP(B292,Администр!$A:$B,2,FALSE)))))&amp;""</f>
        <v>#N/A</v>
      </c>
      <c r="B292" s="211" t="str">
        <f t="shared" si="60"/>
        <v>922</v>
      </c>
      <c r="C292" s="211" t="str">
        <f t="shared" si="61"/>
        <v>0406</v>
      </c>
      <c r="D292" s="211" t="str">
        <f t="shared" si="58"/>
        <v>2201800000</v>
      </c>
      <c r="E292" s="211" t="str">
        <f t="shared" si="59"/>
        <v/>
      </c>
      <c r="F292" s="212" t="str">
        <f t="shared" si="62"/>
        <v/>
      </c>
      <c r="G292" s="182">
        <f t="shared" si="54"/>
        <v>168000</v>
      </c>
      <c r="H292" s="182">
        <f t="shared" si="55"/>
        <v>83520</v>
      </c>
      <c r="I292" s="182">
        <f t="shared" si="55"/>
        <v>0</v>
      </c>
      <c r="J292" s="182"/>
      <c r="K292" s="182"/>
      <c r="L292" s="199">
        <f t="shared" si="56"/>
        <v>0.49714285714285716</v>
      </c>
      <c r="M292" s="130">
        <f t="shared" si="57"/>
        <v>0</v>
      </c>
      <c r="N292" s="42"/>
      <c r="O292" s="44" t="str">
        <f t="shared" si="52"/>
        <v>92204062201800000835200,4971428571428570</v>
      </c>
      <c r="P292" s="35">
        <f t="shared" si="53"/>
        <v>1</v>
      </c>
      <c r="Q292" s="35"/>
      <c r="R292" s="25"/>
      <c r="S292" s="32"/>
      <c r="T292" s="32"/>
      <c r="U292" s="27" t="s">
        <v>1401</v>
      </c>
      <c r="V292" s="27"/>
      <c r="W292" s="27"/>
      <c r="X292" s="27"/>
      <c r="Y292" s="27"/>
      <c r="Z292" s="27"/>
      <c r="AA292" s="27"/>
      <c r="AB292" s="58">
        <v>168000</v>
      </c>
      <c r="AC292" s="62">
        <v>83520</v>
      </c>
      <c r="AD292" s="62"/>
      <c r="AE292" s="59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</row>
    <row r="293" spans="1:84" x14ac:dyDescent="0.2">
      <c r="A293" s="180" t="e">
        <f>IF(F293&lt;&gt;"",VLOOKUP(F293,КОСГУ!$A:$B,2,FALSE),IF(E293&lt;&gt;"",VLOOKUP(E293,ВидРасх!$A:$B,2,FALSE), IF(D293&lt;&gt;"",VLOOKUP(D293,ЦелСТ!$A:$B,2,FALSE),IF(C293&lt;&gt;"",VLOOKUP(C293,Р_ПР!$A:$B,2,FALSE),VLOOKUP(B293,Администр!$A:$B,2,FALSE)))))&amp;""</f>
        <v>#N/A</v>
      </c>
      <c r="B293" s="211" t="str">
        <f t="shared" si="60"/>
        <v>922</v>
      </c>
      <c r="C293" s="211" t="str">
        <f t="shared" si="61"/>
        <v>0406</v>
      </c>
      <c r="D293" s="211" t="str">
        <f t="shared" si="58"/>
        <v>2201883000</v>
      </c>
      <c r="E293" s="211" t="str">
        <f t="shared" si="59"/>
        <v/>
      </c>
      <c r="F293" s="212" t="str">
        <f t="shared" si="62"/>
        <v/>
      </c>
      <c r="G293" s="182">
        <f t="shared" si="54"/>
        <v>168000</v>
      </c>
      <c r="H293" s="182">
        <f t="shared" si="55"/>
        <v>83520</v>
      </c>
      <c r="I293" s="182">
        <f t="shared" si="55"/>
        <v>0</v>
      </c>
      <c r="J293" s="182"/>
      <c r="K293" s="182"/>
      <c r="L293" s="199">
        <f t="shared" si="56"/>
        <v>0.49714285714285716</v>
      </c>
      <c r="M293" s="130">
        <f t="shared" si="57"/>
        <v>0</v>
      </c>
      <c r="N293" s="42"/>
      <c r="O293" s="44" t="str">
        <f t="shared" si="52"/>
        <v>92204062201883000835200,4971428571428570</v>
      </c>
      <c r="P293" s="35">
        <f t="shared" si="53"/>
        <v>1</v>
      </c>
      <c r="Q293" s="35"/>
      <c r="R293" s="25"/>
      <c r="S293" s="32"/>
      <c r="T293" s="32"/>
      <c r="U293" s="32"/>
      <c r="V293" s="28" t="s">
        <v>1775</v>
      </c>
      <c r="W293" s="28"/>
      <c r="X293" s="28"/>
      <c r="Y293" s="28"/>
      <c r="Z293" s="28"/>
      <c r="AA293" s="28"/>
      <c r="AB293" s="58">
        <v>168000</v>
      </c>
      <c r="AC293" s="62">
        <v>83520</v>
      </c>
      <c r="AD293" s="62"/>
      <c r="AE293" s="59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</row>
    <row r="294" spans="1:84" ht="24" x14ac:dyDescent="0.2">
      <c r="A294" s="180" t="str">
        <f>IF(F294&lt;&gt;"",VLOOKUP(F294,КОСГУ!$A:$B,2,FALSE),IF(E294&lt;&gt;"",VLOOKUP(E294,ВидРасх!$A:$B,2,FALSE), IF(D294&lt;&gt;"",VLOOKUP(D294,ЦелСТ!$A:$B,2,FALSE),IF(C294&lt;&gt;"",VLOOKUP(C294,Р_ПР!$A:$B,2,FALSE),VLOOKUP(B294,Администр!$A:$B,2,FALSE)))))&amp;""</f>
        <v>Содержание, текущий и капитальный ремонт и обеспечение безопасности гидротехнических сооружений</v>
      </c>
      <c r="B294" s="211" t="str">
        <f t="shared" si="60"/>
        <v>922</v>
      </c>
      <c r="C294" s="211" t="str">
        <f t="shared" si="61"/>
        <v>0406</v>
      </c>
      <c r="D294" s="211" t="str">
        <f t="shared" si="58"/>
        <v>2201883300</v>
      </c>
      <c r="E294" s="211" t="str">
        <f t="shared" si="59"/>
        <v/>
      </c>
      <c r="F294" s="212" t="str">
        <f t="shared" si="62"/>
        <v/>
      </c>
      <c r="G294" s="182">
        <f t="shared" si="54"/>
        <v>168000</v>
      </c>
      <c r="H294" s="182">
        <f t="shared" si="55"/>
        <v>83520</v>
      </c>
      <c r="I294" s="182">
        <f t="shared" si="55"/>
        <v>0</v>
      </c>
      <c r="J294" s="182"/>
      <c r="K294" s="182"/>
      <c r="L294" s="199">
        <f t="shared" si="56"/>
        <v>0.49714285714285716</v>
      </c>
      <c r="M294" s="130">
        <f t="shared" si="57"/>
        <v>0</v>
      </c>
      <c r="N294" s="42"/>
      <c r="O294" s="44" t="str">
        <f t="shared" si="52"/>
        <v>92204062201883300835200,4971428571428570</v>
      </c>
      <c r="P294" s="35">
        <f t="shared" si="53"/>
        <v>1</v>
      </c>
      <c r="Q294" s="35"/>
      <c r="R294" s="25"/>
      <c r="S294" s="32"/>
      <c r="T294" s="32"/>
      <c r="U294" s="32"/>
      <c r="V294" s="32"/>
      <c r="W294" s="27" t="s">
        <v>1776</v>
      </c>
      <c r="X294" s="27"/>
      <c r="Y294" s="27"/>
      <c r="Z294" s="27"/>
      <c r="AA294" s="27"/>
      <c r="AB294" s="58">
        <v>168000</v>
      </c>
      <c r="AC294" s="62">
        <v>83520</v>
      </c>
      <c r="AD294" s="62"/>
      <c r="AE294" s="59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</row>
    <row r="295" spans="1:84" x14ac:dyDescent="0.2">
      <c r="A295" s="180" t="str">
        <f>IF(F295&lt;&gt;"",VLOOKUP(F295,КОСГУ!$A:$B,2,FALSE),IF(E295&lt;&gt;"",VLOOKUP(E295,ВидРасх!$A:$B,2,FALSE), IF(D295&lt;&gt;"",VLOOKUP(D295,ЦелСТ!$A:$B,2,FALSE),IF(C295&lt;&gt;"",VLOOKUP(C295,Р_ПР!$A:$B,2,FALSE),VLOOKUP(B295,Администр!$A:$B,2,FALSE)))))&amp;""</f>
        <v>Закупка товаров, работ и услуг для муниципальных нужд</v>
      </c>
      <c r="B295" s="211" t="str">
        <f t="shared" si="60"/>
        <v>922</v>
      </c>
      <c r="C295" s="211" t="str">
        <f t="shared" si="61"/>
        <v>0406</v>
      </c>
      <c r="D295" s="211" t="str">
        <f t="shared" si="58"/>
        <v>2201883300</v>
      </c>
      <c r="E295" s="211" t="str">
        <f t="shared" si="59"/>
        <v>200</v>
      </c>
      <c r="F295" s="212" t="str">
        <f t="shared" si="62"/>
        <v/>
      </c>
      <c r="G295" s="182">
        <f t="shared" si="54"/>
        <v>168000</v>
      </c>
      <c r="H295" s="182">
        <f t="shared" si="55"/>
        <v>83520</v>
      </c>
      <c r="I295" s="182">
        <f t="shared" si="55"/>
        <v>0</v>
      </c>
      <c r="J295" s="182"/>
      <c r="K295" s="182"/>
      <c r="L295" s="199">
        <f t="shared" si="56"/>
        <v>0.49714285714285716</v>
      </c>
      <c r="M295" s="130">
        <f t="shared" si="57"/>
        <v>0</v>
      </c>
      <c r="N295" s="42"/>
      <c r="O295" s="44" t="str">
        <f t="shared" si="52"/>
        <v>92204062201883300200835200,4971428571428570</v>
      </c>
      <c r="P295" s="35">
        <f t="shared" si="53"/>
        <v>1</v>
      </c>
      <c r="Q295" s="35"/>
      <c r="R295" s="25"/>
      <c r="S295" s="32"/>
      <c r="T295" s="32"/>
      <c r="U295" s="32"/>
      <c r="V295" s="32"/>
      <c r="W295" s="32"/>
      <c r="X295" s="28" t="s">
        <v>1777</v>
      </c>
      <c r="Y295" s="28"/>
      <c r="Z295" s="28"/>
      <c r="AA295" s="28"/>
      <c r="AB295" s="58">
        <v>168000</v>
      </c>
      <c r="AC295" s="62">
        <v>83520</v>
      </c>
      <c r="AD295" s="62"/>
      <c r="AE295" s="59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</row>
    <row r="296" spans="1:84" x14ac:dyDescent="0.2">
      <c r="A296" s="180" t="str">
        <f>IF(F296&lt;&gt;"",VLOOKUP(F296,КОСГУ!$A:$B,2,FALSE),IF(E296&lt;&gt;"",VLOOKUP(E296,ВидРасх!$A:$B,2,FALSE), IF(D296&lt;&gt;"",VLOOKUP(D296,ЦелСТ!$A:$B,2,FALSE),IF(C296&lt;&gt;"",VLOOKUP(C296,Р_ПР!$A:$B,2,FALSE),VLOOKUP(B296,Администр!$A:$B,2,FALSE)))))&amp;""</f>
        <v>Иные закупки товаров, работ и услуг для обеспечения муниципальных нужд</v>
      </c>
      <c r="B296" s="211" t="str">
        <f t="shared" si="60"/>
        <v>922</v>
      </c>
      <c r="C296" s="211" t="str">
        <f t="shared" si="61"/>
        <v>0406</v>
      </c>
      <c r="D296" s="211" t="str">
        <f t="shared" si="58"/>
        <v>2201883300</v>
      </c>
      <c r="E296" s="211" t="str">
        <f t="shared" si="59"/>
        <v>240</v>
      </c>
      <c r="F296" s="212" t="str">
        <f t="shared" si="62"/>
        <v/>
      </c>
      <c r="G296" s="182">
        <f t="shared" si="54"/>
        <v>168000</v>
      </c>
      <c r="H296" s="182">
        <f t="shared" si="55"/>
        <v>83520</v>
      </c>
      <c r="I296" s="182">
        <f t="shared" si="55"/>
        <v>0</v>
      </c>
      <c r="J296" s="182"/>
      <c r="K296" s="182"/>
      <c r="L296" s="199">
        <f t="shared" si="56"/>
        <v>0.49714285714285716</v>
      </c>
      <c r="M296" s="130">
        <f t="shared" si="57"/>
        <v>0</v>
      </c>
      <c r="N296" s="42"/>
      <c r="O296" s="44" t="str">
        <f t="shared" si="52"/>
        <v>92204062201883300240835200,4971428571428570</v>
      </c>
      <c r="P296" s="35">
        <f t="shared" si="53"/>
        <v>1</v>
      </c>
      <c r="Q296" s="35"/>
      <c r="R296" s="25"/>
      <c r="S296" s="32"/>
      <c r="T296" s="32"/>
      <c r="U296" s="32"/>
      <c r="V296" s="32"/>
      <c r="W296" s="32"/>
      <c r="X296" s="32"/>
      <c r="Y296" s="174" t="s">
        <v>2536</v>
      </c>
      <c r="Z296" s="174"/>
      <c r="AA296" s="174"/>
      <c r="AB296" s="175">
        <v>168000</v>
      </c>
      <c r="AC296" s="176">
        <v>83520</v>
      </c>
      <c r="AD296" s="176"/>
      <c r="AE296" s="177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</row>
    <row r="297" spans="1:84" x14ac:dyDescent="0.2">
      <c r="A297" s="180" t="str">
        <f>IF(F297&lt;&gt;"",VLOOKUP(F297,КОСГУ!$A:$B,2,FALSE),IF(E297&lt;&gt;"",VLOOKUP(E297,ВидРасх!$A:$B,2,FALSE), IF(D297&lt;&gt;"",VLOOKUP(D297,ЦелСТ!$A:$B,2,FALSE),IF(C297&lt;&gt;"",VLOOKUP(C297,Р_ПР!$A:$B,2,FALSE),VLOOKUP(B297,Администр!$A:$B,2,FALSE)))))&amp;""</f>
        <v>Транспорт</v>
      </c>
      <c r="B297" s="211" t="str">
        <f t="shared" si="60"/>
        <v>922</v>
      </c>
      <c r="C297" s="211" t="str">
        <f t="shared" si="61"/>
        <v>0408</v>
      </c>
      <c r="D297" s="211" t="str">
        <f t="shared" si="58"/>
        <v/>
      </c>
      <c r="E297" s="211" t="str">
        <f t="shared" si="59"/>
        <v/>
      </c>
      <c r="F297" s="212" t="str">
        <f t="shared" si="62"/>
        <v/>
      </c>
      <c r="G297" s="182">
        <f t="shared" si="54"/>
        <v>3075000</v>
      </c>
      <c r="H297" s="182">
        <f t="shared" si="55"/>
        <v>1664883.33</v>
      </c>
      <c r="I297" s="182">
        <f t="shared" si="55"/>
        <v>0</v>
      </c>
      <c r="J297" s="182"/>
      <c r="K297" s="182"/>
      <c r="L297" s="199">
        <f t="shared" si="56"/>
        <v>0.54142547317073175</v>
      </c>
      <c r="M297" s="130">
        <f t="shared" si="57"/>
        <v>0</v>
      </c>
      <c r="N297" s="42"/>
      <c r="O297" s="44" t="str">
        <f t="shared" si="52"/>
        <v>92204081664883,330,5414254731707320</v>
      </c>
      <c r="P297" s="35">
        <f t="shared" si="53"/>
        <v>1</v>
      </c>
      <c r="Q297" s="35"/>
      <c r="R297" s="25"/>
      <c r="S297" s="32"/>
      <c r="T297" s="28" t="s">
        <v>1471</v>
      </c>
      <c r="U297" s="28"/>
      <c r="V297" s="28"/>
      <c r="W297" s="28"/>
      <c r="X297" s="28"/>
      <c r="Y297" s="165"/>
      <c r="Z297" s="165"/>
      <c r="AA297" s="165"/>
      <c r="AB297" s="56">
        <v>3075000</v>
      </c>
      <c r="AC297" s="61">
        <v>1664883.33</v>
      </c>
      <c r="AD297" s="61"/>
      <c r="AE297" s="5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</row>
    <row r="298" spans="1:84" x14ac:dyDescent="0.2">
      <c r="A298" s="180" t="e">
        <f>IF(F298&lt;&gt;"",VLOOKUP(F298,КОСГУ!$A:$B,2,FALSE),IF(E298&lt;&gt;"",VLOOKUP(E298,ВидРасх!$A:$B,2,FALSE), IF(D298&lt;&gt;"",VLOOKUP(D298,ЦелСТ!$A:$B,2,FALSE),IF(C298&lt;&gt;"",VLOOKUP(C298,Р_ПР!$A:$B,2,FALSE),VLOOKUP(B298,Администр!$A:$B,2,FALSE)))))&amp;""</f>
        <v>#N/A</v>
      </c>
      <c r="B298" s="211" t="str">
        <f t="shared" si="60"/>
        <v>922</v>
      </c>
      <c r="C298" s="211" t="str">
        <f t="shared" si="61"/>
        <v>0408</v>
      </c>
      <c r="D298" s="211" t="str">
        <f t="shared" si="58"/>
        <v>2201400000</v>
      </c>
      <c r="E298" s="211" t="str">
        <f t="shared" si="59"/>
        <v/>
      </c>
      <c r="F298" s="212" t="str">
        <f t="shared" si="62"/>
        <v/>
      </c>
      <c r="G298" s="182">
        <f t="shared" si="54"/>
        <v>3075000</v>
      </c>
      <c r="H298" s="182">
        <f t="shared" si="55"/>
        <v>1664883.33</v>
      </c>
      <c r="I298" s="182">
        <f t="shared" si="55"/>
        <v>0</v>
      </c>
      <c r="J298" s="182"/>
      <c r="K298" s="182"/>
      <c r="L298" s="199">
        <f t="shared" si="56"/>
        <v>0.54142547317073175</v>
      </c>
      <c r="M298" s="130">
        <f t="shared" si="57"/>
        <v>0</v>
      </c>
      <c r="N298" s="42"/>
      <c r="O298" s="44" t="str">
        <f t="shared" si="52"/>
        <v>922040822014000001664883,330,5414254731707320</v>
      </c>
      <c r="P298" s="35">
        <f t="shared" si="53"/>
        <v>1</v>
      </c>
      <c r="Q298" s="35"/>
      <c r="R298" s="25"/>
      <c r="S298" s="32"/>
      <c r="T298" s="32"/>
      <c r="U298" s="27" t="s">
        <v>1472</v>
      </c>
      <c r="V298" s="27"/>
      <c r="W298" s="27"/>
      <c r="X298" s="27"/>
      <c r="Y298" s="27"/>
      <c r="Z298" s="27"/>
      <c r="AA298" s="27"/>
      <c r="AB298" s="58">
        <v>3075000</v>
      </c>
      <c r="AC298" s="62">
        <v>1664883.33</v>
      </c>
      <c r="AD298" s="62"/>
      <c r="AE298" s="59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</row>
    <row r="299" spans="1:84" x14ac:dyDescent="0.2">
      <c r="A299" s="180" t="e">
        <f>IF(F299&lt;&gt;"",VLOOKUP(F299,КОСГУ!$A:$B,2,FALSE),IF(E299&lt;&gt;"",VLOOKUP(E299,ВидРасх!$A:$B,2,FALSE), IF(D299&lt;&gt;"",VLOOKUP(D299,ЦелСТ!$A:$B,2,FALSE),IF(C299&lt;&gt;"",VLOOKUP(C299,Р_ПР!$A:$B,2,FALSE),VLOOKUP(B299,Администр!$A:$B,2,FALSE)))))&amp;""</f>
        <v>#N/A</v>
      </c>
      <c r="B299" s="211" t="str">
        <f t="shared" si="60"/>
        <v>922</v>
      </c>
      <c r="C299" s="211" t="str">
        <f t="shared" si="61"/>
        <v>0408</v>
      </c>
      <c r="D299" s="211" t="str">
        <f t="shared" si="58"/>
        <v>2201481000</v>
      </c>
      <c r="E299" s="211" t="str">
        <f t="shared" si="59"/>
        <v/>
      </c>
      <c r="F299" s="212" t="str">
        <f t="shared" si="62"/>
        <v/>
      </c>
      <c r="G299" s="182">
        <f t="shared" si="54"/>
        <v>3075000</v>
      </c>
      <c r="H299" s="182">
        <f t="shared" si="55"/>
        <v>1664883.33</v>
      </c>
      <c r="I299" s="182">
        <f t="shared" si="55"/>
        <v>0</v>
      </c>
      <c r="J299" s="182"/>
      <c r="K299" s="182"/>
      <c r="L299" s="199">
        <f t="shared" si="56"/>
        <v>0.54142547317073175</v>
      </c>
      <c r="M299" s="130">
        <f t="shared" si="57"/>
        <v>0</v>
      </c>
      <c r="N299" s="42"/>
      <c r="O299" s="44" t="str">
        <f t="shared" si="52"/>
        <v>922040822014810001664883,330,5414254731707320</v>
      </c>
      <c r="P299" s="35">
        <f t="shared" si="53"/>
        <v>1</v>
      </c>
      <c r="Q299" s="35"/>
      <c r="R299" s="25"/>
      <c r="S299" s="32"/>
      <c r="T299" s="32"/>
      <c r="U299" s="32"/>
      <c r="V299" s="28" t="s">
        <v>1778</v>
      </c>
      <c r="W299" s="28"/>
      <c r="X299" s="28"/>
      <c r="Y299" s="28"/>
      <c r="Z299" s="28"/>
      <c r="AA299" s="28"/>
      <c r="AB299" s="58">
        <v>3075000</v>
      </c>
      <c r="AC299" s="62">
        <v>1664883.33</v>
      </c>
      <c r="AD299" s="62"/>
      <c r="AE299" s="5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</row>
    <row r="300" spans="1:84" ht="48" x14ac:dyDescent="0.2">
      <c r="A300" s="180" t="str">
        <f>IF(F300&lt;&gt;"",VLOOKUP(F300,КОСГУ!$A:$B,2,FALSE),IF(E300&lt;&gt;"",VLOOKUP(E300,ВидРасх!$A:$B,2,FALSE), IF(D300&lt;&gt;"",VLOOKUP(D300,ЦелСТ!$A:$B,2,FALSE),IF(C300&lt;&gt;"",VLOOKUP(C300,Р_ПР!$A:$B,2,FALSE),VLOOKUP(B300,Администр!$A:$B,2,FALSE)))))&amp;""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300" s="211" t="str">
        <f t="shared" si="60"/>
        <v>922</v>
      </c>
      <c r="C300" s="211" t="str">
        <f t="shared" si="61"/>
        <v>0408</v>
      </c>
      <c r="D300" s="211" t="str">
        <f t="shared" si="58"/>
        <v>2201481630</v>
      </c>
      <c r="E300" s="211" t="str">
        <f t="shared" si="59"/>
        <v/>
      </c>
      <c r="F300" s="212" t="str">
        <f t="shared" si="62"/>
        <v/>
      </c>
      <c r="G300" s="182">
        <f t="shared" si="54"/>
        <v>3075000</v>
      </c>
      <c r="H300" s="182">
        <f t="shared" si="55"/>
        <v>1664883.33</v>
      </c>
      <c r="I300" s="182">
        <f t="shared" si="55"/>
        <v>0</v>
      </c>
      <c r="J300" s="182"/>
      <c r="K300" s="182"/>
      <c r="L300" s="199">
        <f t="shared" si="56"/>
        <v>0.54142547317073175</v>
      </c>
      <c r="M300" s="130">
        <f t="shared" si="57"/>
        <v>0</v>
      </c>
      <c r="N300" s="42"/>
      <c r="O300" s="44" t="str">
        <f t="shared" si="52"/>
        <v>922040822014816301664883,330,5414254731707320</v>
      </c>
      <c r="P300" s="35">
        <f t="shared" si="53"/>
        <v>1</v>
      </c>
      <c r="Q300" s="35"/>
      <c r="R300" s="25"/>
      <c r="S300" s="32"/>
      <c r="T300" s="32"/>
      <c r="U300" s="32"/>
      <c r="V300" s="32"/>
      <c r="W300" s="27" t="s">
        <v>1779</v>
      </c>
      <c r="X300" s="27"/>
      <c r="Y300" s="27"/>
      <c r="Z300" s="27"/>
      <c r="AA300" s="27"/>
      <c r="AB300" s="58">
        <v>3075000</v>
      </c>
      <c r="AC300" s="62">
        <v>1664883.33</v>
      </c>
      <c r="AD300" s="62"/>
      <c r="AE300" s="59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</row>
    <row r="301" spans="1:84" x14ac:dyDescent="0.2">
      <c r="A301" s="180" t="str">
        <f>IF(F301&lt;&gt;"",VLOOKUP(F301,КОСГУ!$A:$B,2,FALSE),IF(E301&lt;&gt;"",VLOOKUP(E301,ВидРасх!$A:$B,2,FALSE), IF(D301&lt;&gt;"",VLOOKUP(D301,ЦелСТ!$A:$B,2,FALSE),IF(C301&lt;&gt;"",VLOOKUP(C301,Р_ПР!$A:$B,2,FALSE),VLOOKUP(B301,Администр!$A:$B,2,FALSE)))))&amp;""</f>
        <v>Иные бюджетные ассигнования</v>
      </c>
      <c r="B301" s="211" t="str">
        <f t="shared" si="60"/>
        <v>922</v>
      </c>
      <c r="C301" s="211" t="str">
        <f t="shared" si="61"/>
        <v>0408</v>
      </c>
      <c r="D301" s="211" t="str">
        <f t="shared" si="58"/>
        <v>2201481630</v>
      </c>
      <c r="E301" s="211" t="str">
        <f t="shared" si="59"/>
        <v>800</v>
      </c>
      <c r="F301" s="212" t="str">
        <f t="shared" si="62"/>
        <v/>
      </c>
      <c r="G301" s="182">
        <f t="shared" si="54"/>
        <v>3075000</v>
      </c>
      <c r="H301" s="182">
        <f t="shared" si="55"/>
        <v>1664883.33</v>
      </c>
      <c r="I301" s="182">
        <f t="shared" si="55"/>
        <v>0</v>
      </c>
      <c r="J301" s="182"/>
      <c r="K301" s="182"/>
      <c r="L301" s="199">
        <f t="shared" si="56"/>
        <v>0.54142547317073175</v>
      </c>
      <c r="M301" s="130">
        <f t="shared" si="57"/>
        <v>0</v>
      </c>
      <c r="N301" s="42"/>
      <c r="O301" s="44" t="str">
        <f t="shared" si="52"/>
        <v>922040822014816308001664883,330,5414254731707320</v>
      </c>
      <c r="P301" s="35">
        <f t="shared" si="53"/>
        <v>1</v>
      </c>
      <c r="Q301" s="35"/>
      <c r="R301" s="25"/>
      <c r="S301" s="32"/>
      <c r="T301" s="32"/>
      <c r="U301" s="32"/>
      <c r="V301" s="32"/>
      <c r="W301" s="32"/>
      <c r="X301" s="28" t="s">
        <v>1780</v>
      </c>
      <c r="Y301" s="28"/>
      <c r="Z301" s="28"/>
      <c r="AA301" s="28"/>
      <c r="AB301" s="58">
        <v>3075000</v>
      </c>
      <c r="AC301" s="62">
        <v>1664883.33</v>
      </c>
      <c r="AD301" s="62"/>
      <c r="AE301" s="59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</row>
    <row r="302" spans="1:84" ht="36" x14ac:dyDescent="0.2">
      <c r="A302" s="180" t="str">
        <f>IF(F302&lt;&gt;"",VLOOKUP(F302,КОСГУ!$A:$B,2,FALSE),IF(E302&lt;&gt;"",VLOOKUP(E302,ВидРасх!$A:$B,2,FALSE), IF(D302&lt;&gt;"",VLOOKUP(D302,ЦелСТ!$A:$B,2,FALSE),IF(C302&lt;&gt;"",VLOOKUP(C302,Р_ПР!$A:$B,2,FALSE),VLOOKUP(B302,Администр!$A:$B,2,FALSE)))))&amp;""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02" s="211" t="str">
        <f t="shared" si="60"/>
        <v>922</v>
      </c>
      <c r="C302" s="211" t="str">
        <f t="shared" si="61"/>
        <v>0408</v>
      </c>
      <c r="D302" s="211" t="str">
        <f t="shared" si="58"/>
        <v>2201481630</v>
      </c>
      <c r="E302" s="211" t="str">
        <f t="shared" si="59"/>
        <v>810</v>
      </c>
      <c r="F302" s="212" t="str">
        <f t="shared" si="62"/>
        <v/>
      </c>
      <c r="G302" s="182">
        <f t="shared" si="54"/>
        <v>3075000</v>
      </c>
      <c r="H302" s="182">
        <f t="shared" si="55"/>
        <v>1664883.33</v>
      </c>
      <c r="I302" s="182">
        <f t="shared" si="55"/>
        <v>0</v>
      </c>
      <c r="J302" s="182"/>
      <c r="K302" s="182"/>
      <c r="L302" s="199">
        <f t="shared" si="56"/>
        <v>0.54142547317073175</v>
      </c>
      <c r="M302" s="130">
        <f t="shared" si="57"/>
        <v>0</v>
      </c>
      <c r="N302" s="42"/>
      <c r="O302" s="44" t="str">
        <f t="shared" si="52"/>
        <v>922040822014816308101664883,330,5414254731707320</v>
      </c>
      <c r="P302" s="35">
        <f t="shared" si="53"/>
        <v>1</v>
      </c>
      <c r="Q302" s="35"/>
      <c r="R302" s="25"/>
      <c r="S302" s="32"/>
      <c r="T302" s="32"/>
      <c r="U302" s="32"/>
      <c r="V302" s="32"/>
      <c r="W302" s="32"/>
      <c r="X302" s="32"/>
      <c r="Y302" s="174" t="s">
        <v>2537</v>
      </c>
      <c r="Z302" s="174"/>
      <c r="AA302" s="174"/>
      <c r="AB302" s="175">
        <v>3075000</v>
      </c>
      <c r="AC302" s="176">
        <v>1664883.33</v>
      </c>
      <c r="AD302" s="176"/>
      <c r="AE302" s="177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</row>
    <row r="303" spans="1:84" x14ac:dyDescent="0.2">
      <c r="A303" s="180" t="str">
        <f>IF(F303&lt;&gt;"",VLOOKUP(F303,КОСГУ!$A:$B,2,FALSE),IF(E303&lt;&gt;"",VLOOKUP(E303,ВидРасх!$A:$B,2,FALSE), IF(D303&lt;&gt;"",VLOOKUP(D303,ЦелСТ!$A:$B,2,FALSE),IF(C303&lt;&gt;"",VLOOKUP(C303,Р_ПР!$A:$B,2,FALSE),VLOOKUP(B303,Администр!$A:$B,2,FALSE)))))&amp;""</f>
        <v>Дорожное хозяйство (дорожные фонды)</v>
      </c>
      <c r="B303" s="211" t="str">
        <f t="shared" si="60"/>
        <v>922</v>
      </c>
      <c r="C303" s="211" t="str">
        <f t="shared" si="61"/>
        <v>0409</v>
      </c>
      <c r="D303" s="211" t="str">
        <f t="shared" si="58"/>
        <v/>
      </c>
      <c r="E303" s="211" t="str">
        <f t="shared" si="59"/>
        <v/>
      </c>
      <c r="F303" s="212" t="str">
        <f t="shared" si="62"/>
        <v/>
      </c>
      <c r="G303" s="182">
        <f t="shared" si="54"/>
        <v>54058214.090000004</v>
      </c>
      <c r="H303" s="182">
        <f t="shared" si="55"/>
        <v>9611693.1900000013</v>
      </c>
      <c r="I303" s="182">
        <f t="shared" si="55"/>
        <v>0</v>
      </c>
      <c r="J303" s="182"/>
      <c r="K303" s="182"/>
      <c r="L303" s="199">
        <f t="shared" si="56"/>
        <v>0.17780264020557104</v>
      </c>
      <c r="M303" s="130">
        <f t="shared" si="57"/>
        <v>0</v>
      </c>
      <c r="N303" s="42"/>
      <c r="O303" s="44" t="str">
        <f t="shared" si="52"/>
        <v>92204099611693,190,1778026402055710</v>
      </c>
      <c r="P303" s="35">
        <f t="shared" si="53"/>
        <v>1</v>
      </c>
      <c r="Q303" s="35"/>
      <c r="R303" s="25"/>
      <c r="S303" s="32"/>
      <c r="T303" s="28" t="s">
        <v>1313</v>
      </c>
      <c r="U303" s="28"/>
      <c r="V303" s="28"/>
      <c r="W303" s="28"/>
      <c r="X303" s="28"/>
      <c r="Y303" s="165"/>
      <c r="Z303" s="165"/>
      <c r="AA303" s="165"/>
      <c r="AB303" s="56">
        <v>54058214.090000004</v>
      </c>
      <c r="AC303" s="61">
        <v>9611693.1900000013</v>
      </c>
      <c r="AD303" s="61"/>
      <c r="AE303" s="57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</row>
    <row r="304" spans="1:84" x14ac:dyDescent="0.2">
      <c r="A304" s="180" t="e">
        <f>IF(F304&lt;&gt;"",VLOOKUP(F304,КОСГУ!$A:$B,2,FALSE),IF(E304&lt;&gt;"",VLOOKUP(E304,ВидРасх!$A:$B,2,FALSE), IF(D304&lt;&gt;"",VLOOKUP(D304,ЦелСТ!$A:$B,2,FALSE),IF(C304&lt;&gt;"",VLOOKUP(C304,Р_ПР!$A:$B,2,FALSE),VLOOKUP(B304,Администр!$A:$B,2,FALSE)))))&amp;""</f>
        <v>#N/A</v>
      </c>
      <c r="B304" s="211" t="str">
        <f t="shared" si="60"/>
        <v>922</v>
      </c>
      <c r="C304" s="211" t="str">
        <f t="shared" si="61"/>
        <v>0409</v>
      </c>
      <c r="D304" s="211" t="str">
        <f t="shared" si="58"/>
        <v>2201500000</v>
      </c>
      <c r="E304" s="211" t="str">
        <f t="shared" si="59"/>
        <v/>
      </c>
      <c r="F304" s="212" t="str">
        <f t="shared" si="62"/>
        <v/>
      </c>
      <c r="G304" s="182">
        <f t="shared" si="54"/>
        <v>14013580.379999999</v>
      </c>
      <c r="H304" s="182">
        <f t="shared" si="55"/>
        <v>5847224.0899999999</v>
      </c>
      <c r="I304" s="182">
        <f t="shared" si="55"/>
        <v>0</v>
      </c>
      <c r="J304" s="182"/>
      <c r="K304" s="182"/>
      <c r="L304" s="199">
        <f t="shared" si="56"/>
        <v>0.41725411575367866</v>
      </c>
      <c r="M304" s="130">
        <f t="shared" si="57"/>
        <v>0</v>
      </c>
      <c r="N304" s="42"/>
      <c r="O304" s="44" t="str">
        <f t="shared" si="52"/>
        <v>922040922015000005847224,090,4172541157536790</v>
      </c>
      <c r="P304" s="35">
        <f t="shared" si="53"/>
        <v>1</v>
      </c>
      <c r="Q304" s="35"/>
      <c r="R304" s="25"/>
      <c r="S304" s="32"/>
      <c r="T304" s="32"/>
      <c r="U304" s="27" t="s">
        <v>2243</v>
      </c>
      <c r="V304" s="27"/>
      <c r="W304" s="27"/>
      <c r="X304" s="27"/>
      <c r="Y304" s="27"/>
      <c r="Z304" s="27"/>
      <c r="AA304" s="27"/>
      <c r="AB304" s="58">
        <v>14013580.379999999</v>
      </c>
      <c r="AC304" s="62">
        <v>5847224.0899999999</v>
      </c>
      <c r="AD304" s="62"/>
      <c r="AE304" s="59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</row>
    <row r="305" spans="1:84" x14ac:dyDescent="0.2">
      <c r="A305" s="180" t="e">
        <f>IF(F305&lt;&gt;"",VLOOKUP(F305,КОСГУ!$A:$B,2,FALSE),IF(E305&lt;&gt;"",VLOOKUP(E305,ВидРасх!$A:$B,2,FALSE), IF(D305&lt;&gt;"",VLOOKUP(D305,ЦелСТ!$A:$B,2,FALSE),IF(C305&lt;&gt;"",VLOOKUP(C305,Р_ПР!$A:$B,2,FALSE),VLOOKUP(B305,Администр!$A:$B,2,FALSE)))))&amp;""</f>
        <v>#N/A</v>
      </c>
      <c r="B305" s="211" t="str">
        <f t="shared" si="60"/>
        <v>922</v>
      </c>
      <c r="C305" s="211" t="str">
        <f t="shared" si="61"/>
        <v>0409</v>
      </c>
      <c r="D305" s="211" t="str">
        <f t="shared" si="58"/>
        <v>2201584000</v>
      </c>
      <c r="E305" s="211" t="str">
        <f t="shared" si="59"/>
        <v/>
      </c>
      <c r="F305" s="212" t="str">
        <f t="shared" si="62"/>
        <v/>
      </c>
      <c r="G305" s="182">
        <f t="shared" si="54"/>
        <v>14013580.379999999</v>
      </c>
      <c r="H305" s="182">
        <f t="shared" si="55"/>
        <v>5847224.0899999999</v>
      </c>
      <c r="I305" s="182">
        <f t="shared" si="55"/>
        <v>0</v>
      </c>
      <c r="J305" s="182"/>
      <c r="K305" s="182"/>
      <c r="L305" s="199">
        <f t="shared" si="56"/>
        <v>0.41725411575367866</v>
      </c>
      <c r="M305" s="130">
        <f t="shared" si="57"/>
        <v>0</v>
      </c>
      <c r="N305" s="42"/>
      <c r="O305" s="44" t="str">
        <f t="shared" si="52"/>
        <v>922040922015840005847224,090,4172541157536790</v>
      </c>
      <c r="P305" s="35">
        <f t="shared" si="53"/>
        <v>1</v>
      </c>
      <c r="Q305" s="35"/>
      <c r="R305" s="25"/>
      <c r="S305" s="32"/>
      <c r="T305" s="32"/>
      <c r="U305" s="32"/>
      <c r="V305" s="28" t="s">
        <v>2244</v>
      </c>
      <c r="W305" s="28"/>
      <c r="X305" s="28"/>
      <c r="Y305" s="28"/>
      <c r="Z305" s="28"/>
      <c r="AA305" s="28"/>
      <c r="AB305" s="58">
        <v>14013580.379999999</v>
      </c>
      <c r="AC305" s="62">
        <v>5847224.0899999999</v>
      </c>
      <c r="AD305" s="62"/>
      <c r="AE305" s="59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</row>
    <row r="306" spans="1:84" ht="48" x14ac:dyDescent="0.2">
      <c r="A306" s="180" t="str">
        <f>IF(F306&lt;&gt;"",VLOOKUP(F306,КОСГУ!$A:$B,2,FALSE),IF(E306&lt;&gt;"",VLOOKUP(E306,ВидРасх!$A:$B,2,FALSE), IF(D306&lt;&gt;"",VLOOKUP(D306,ЦелСТ!$A:$B,2,FALSE),IF(C306&lt;&gt;"",VLOOKUP(C306,Р_ПР!$A:$B,2,FALSE),VLOOKUP(B306,Администр!$A:$B,2,FALSE)))))&amp;""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06" s="211" t="str">
        <f t="shared" si="60"/>
        <v>922</v>
      </c>
      <c r="C306" s="211" t="str">
        <f t="shared" si="61"/>
        <v>0409</v>
      </c>
      <c r="D306" s="211" t="str">
        <f t="shared" si="58"/>
        <v>2201584240</v>
      </c>
      <c r="E306" s="211" t="str">
        <f t="shared" si="59"/>
        <v/>
      </c>
      <c r="F306" s="212" t="str">
        <f t="shared" si="62"/>
        <v/>
      </c>
      <c r="G306" s="182">
        <f t="shared" si="54"/>
        <v>14013580.379999999</v>
      </c>
      <c r="H306" s="182">
        <f t="shared" si="55"/>
        <v>5847224.0899999999</v>
      </c>
      <c r="I306" s="182">
        <f t="shared" si="55"/>
        <v>0</v>
      </c>
      <c r="J306" s="182"/>
      <c r="K306" s="182"/>
      <c r="L306" s="199">
        <f t="shared" si="56"/>
        <v>0.41725411575367866</v>
      </c>
      <c r="M306" s="130">
        <f t="shared" si="57"/>
        <v>0</v>
      </c>
      <c r="N306" s="42"/>
      <c r="O306" s="44" t="str">
        <f t="shared" si="52"/>
        <v>922040922015842405847224,090,4172541157536790</v>
      </c>
      <c r="P306" s="35">
        <f t="shared" si="53"/>
        <v>1</v>
      </c>
      <c r="Q306" s="35"/>
      <c r="R306" s="25"/>
      <c r="S306" s="32"/>
      <c r="T306" s="32"/>
      <c r="U306" s="32"/>
      <c r="V306" s="32"/>
      <c r="W306" s="27" t="s">
        <v>2245</v>
      </c>
      <c r="X306" s="27"/>
      <c r="Y306" s="27"/>
      <c r="Z306" s="27"/>
      <c r="AA306" s="27"/>
      <c r="AB306" s="58">
        <v>14013580.379999999</v>
      </c>
      <c r="AC306" s="62">
        <v>5847224.0899999999</v>
      </c>
      <c r="AD306" s="62"/>
      <c r="AE306" s="59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</row>
    <row r="307" spans="1:84" x14ac:dyDescent="0.2">
      <c r="A307" s="180" t="str">
        <f>IF(F307&lt;&gt;"",VLOOKUP(F307,КОСГУ!$A:$B,2,FALSE),IF(E307&lt;&gt;"",VLOOKUP(E307,ВидРасх!$A:$B,2,FALSE), IF(D307&lt;&gt;"",VLOOKUP(D307,ЦелСТ!$A:$B,2,FALSE),IF(C307&lt;&gt;"",VLOOKUP(C307,Р_ПР!$A:$B,2,FALSE),VLOOKUP(B307,Администр!$A:$B,2,FALSE)))))&amp;""</f>
        <v>Закупка товаров, работ и услуг для муниципальных нужд</v>
      </c>
      <c r="B307" s="211" t="str">
        <f t="shared" si="60"/>
        <v>922</v>
      </c>
      <c r="C307" s="211" t="str">
        <f t="shared" si="61"/>
        <v>0409</v>
      </c>
      <c r="D307" s="211" t="str">
        <f t="shared" si="58"/>
        <v>2201584240</v>
      </c>
      <c r="E307" s="211" t="str">
        <f t="shared" si="59"/>
        <v>200</v>
      </c>
      <c r="F307" s="212" t="str">
        <f t="shared" si="62"/>
        <v/>
      </c>
      <c r="G307" s="182">
        <f t="shared" si="54"/>
        <v>9913580.379999999</v>
      </c>
      <c r="H307" s="182">
        <f t="shared" si="55"/>
        <v>3887964.1</v>
      </c>
      <c r="I307" s="182">
        <f t="shared" si="55"/>
        <v>0</v>
      </c>
      <c r="J307" s="182"/>
      <c r="K307" s="182"/>
      <c r="L307" s="199">
        <f t="shared" si="56"/>
        <v>0.39218566360179152</v>
      </c>
      <c r="M307" s="130">
        <f t="shared" si="57"/>
        <v>0</v>
      </c>
      <c r="N307" s="42"/>
      <c r="O307" s="44" t="str">
        <f t="shared" si="52"/>
        <v>922040922015842402003887964,10,3921856636017920</v>
      </c>
      <c r="P307" s="35">
        <f t="shared" si="53"/>
        <v>1</v>
      </c>
      <c r="Q307" s="35"/>
      <c r="R307" s="25"/>
      <c r="S307" s="32"/>
      <c r="T307" s="32"/>
      <c r="U307" s="32"/>
      <c r="V307" s="32"/>
      <c r="W307" s="32"/>
      <c r="X307" s="28" t="s">
        <v>2246</v>
      </c>
      <c r="Y307" s="28"/>
      <c r="Z307" s="28"/>
      <c r="AA307" s="28"/>
      <c r="AB307" s="58">
        <v>9913580.379999999</v>
      </c>
      <c r="AC307" s="62">
        <v>3887964.1</v>
      </c>
      <c r="AD307" s="62"/>
      <c r="AE307" s="59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</row>
    <row r="308" spans="1:84" x14ac:dyDescent="0.2">
      <c r="A308" s="180" t="str">
        <f>IF(F308&lt;&gt;"",VLOOKUP(F308,КОСГУ!$A:$B,2,FALSE),IF(E308&lt;&gt;"",VLOOKUP(E308,ВидРасх!$A:$B,2,FALSE), IF(D308&lt;&gt;"",VLOOKUP(D308,ЦелСТ!$A:$B,2,FALSE),IF(C308&lt;&gt;"",VLOOKUP(C308,Р_ПР!$A:$B,2,FALSE),VLOOKUP(B308,Администр!$A:$B,2,FALSE)))))&amp;""</f>
        <v>Иные закупки товаров, работ и услуг для обеспечения муниципальных нужд</v>
      </c>
      <c r="B308" s="211" t="str">
        <f t="shared" si="60"/>
        <v>922</v>
      </c>
      <c r="C308" s="211" t="str">
        <f t="shared" si="61"/>
        <v>0409</v>
      </c>
      <c r="D308" s="211" t="str">
        <f t="shared" si="58"/>
        <v>2201584240</v>
      </c>
      <c r="E308" s="211" t="str">
        <f t="shared" si="59"/>
        <v>240</v>
      </c>
      <c r="F308" s="212" t="str">
        <f t="shared" si="62"/>
        <v/>
      </c>
      <c r="G308" s="182">
        <f t="shared" si="54"/>
        <v>9913580.379999999</v>
      </c>
      <c r="H308" s="182">
        <f t="shared" si="55"/>
        <v>3887964.1</v>
      </c>
      <c r="I308" s="182">
        <f t="shared" si="55"/>
        <v>0</v>
      </c>
      <c r="J308" s="182"/>
      <c r="K308" s="182"/>
      <c r="L308" s="199">
        <f t="shared" si="56"/>
        <v>0.39218566360179152</v>
      </c>
      <c r="M308" s="130">
        <f t="shared" si="57"/>
        <v>0</v>
      </c>
      <c r="N308" s="42"/>
      <c r="O308" s="44" t="str">
        <f t="shared" si="52"/>
        <v>922040922015842402403887964,10,3921856636017920</v>
      </c>
      <c r="P308" s="35">
        <f t="shared" si="53"/>
        <v>1</v>
      </c>
      <c r="Q308" s="35"/>
      <c r="R308" s="25"/>
      <c r="S308" s="32"/>
      <c r="T308" s="32"/>
      <c r="U308" s="32"/>
      <c r="V308" s="32"/>
      <c r="W308" s="32"/>
      <c r="X308" s="32"/>
      <c r="Y308" s="174" t="s">
        <v>2538</v>
      </c>
      <c r="Z308" s="174"/>
      <c r="AA308" s="174"/>
      <c r="AB308" s="175">
        <v>9913580.379999999</v>
      </c>
      <c r="AC308" s="176">
        <v>3887964.1</v>
      </c>
      <c r="AD308" s="176"/>
      <c r="AE308" s="177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</row>
    <row r="309" spans="1:84" x14ac:dyDescent="0.2">
      <c r="A309" s="180" t="str">
        <f>IF(F309&lt;&gt;"",VLOOKUP(F309,КОСГУ!$A:$B,2,FALSE),IF(E309&lt;&gt;"",VLOOKUP(E309,ВидРасх!$A:$B,2,FALSE), IF(D309&lt;&gt;"",VLOOKUP(D309,ЦелСТ!$A:$B,2,FALSE),IF(C309&lt;&gt;"",VLOOKUP(C309,Р_ПР!$A:$B,2,FALSE),VLOOKUP(B309,Администр!$A:$B,2,FALSE)))))&amp;""</f>
        <v>Капитальные вложения в объекты муниципальной собственности</v>
      </c>
      <c r="B309" s="211" t="str">
        <f t="shared" si="60"/>
        <v>922</v>
      </c>
      <c r="C309" s="211" t="str">
        <f t="shared" si="61"/>
        <v>0409</v>
      </c>
      <c r="D309" s="211" t="str">
        <f t="shared" si="58"/>
        <v>2201584240</v>
      </c>
      <c r="E309" s="211" t="str">
        <f t="shared" si="59"/>
        <v>400</v>
      </c>
      <c r="F309" s="212" t="str">
        <f t="shared" si="62"/>
        <v/>
      </c>
      <c r="G309" s="182">
        <f t="shared" si="54"/>
        <v>100000</v>
      </c>
      <c r="H309" s="182">
        <f t="shared" si="55"/>
        <v>0</v>
      </c>
      <c r="I309" s="182">
        <f t="shared" si="55"/>
        <v>0</v>
      </c>
      <c r="J309" s="182"/>
      <c r="K309" s="182"/>
      <c r="L309" s="199">
        <f t="shared" si="56"/>
        <v>0</v>
      </c>
      <c r="M309" s="130">
        <f t="shared" si="57"/>
        <v>0</v>
      </c>
      <c r="N309" s="42"/>
      <c r="O309" s="44" t="str">
        <f t="shared" si="52"/>
        <v>92204092201584240400000</v>
      </c>
      <c r="P309" s="35">
        <f t="shared" si="53"/>
        <v>1</v>
      </c>
      <c r="Q309" s="35"/>
      <c r="R309" s="25"/>
      <c r="S309" s="32"/>
      <c r="T309" s="32"/>
      <c r="U309" s="32"/>
      <c r="V309" s="32"/>
      <c r="W309" s="32"/>
      <c r="X309" s="28" t="s">
        <v>3153</v>
      </c>
      <c r="Y309" s="165"/>
      <c r="Z309" s="165"/>
      <c r="AA309" s="165"/>
      <c r="AB309" s="56">
        <v>100000</v>
      </c>
      <c r="AC309" s="61">
        <v>0</v>
      </c>
      <c r="AD309" s="61"/>
      <c r="AE309" s="57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</row>
    <row r="310" spans="1:84" hidden="1" x14ac:dyDescent="0.2">
      <c r="A310" s="180" t="str">
        <f>IF(F310&lt;&gt;"",VLOOKUP(F310,КОСГУ!$A:$B,2,FALSE),IF(E310&lt;&gt;"",VLOOKUP(E310,ВидРасх!$A:$B,2,FALSE), IF(D310&lt;&gt;"",VLOOKUP(D310,ЦелСТ!$A:$B,2,FALSE),IF(C310&lt;&gt;"",VLOOKUP(C310,Р_ПР!$A:$B,2,FALSE),VLOOKUP(B310,Администр!$A:$B,2,FALSE)))))&amp;""</f>
        <v>Бюджетные инвестиции</v>
      </c>
      <c r="B310" s="211" t="str">
        <f t="shared" si="60"/>
        <v>922</v>
      </c>
      <c r="C310" s="211" t="str">
        <f t="shared" si="61"/>
        <v>0409</v>
      </c>
      <c r="D310" s="211" t="str">
        <f t="shared" si="58"/>
        <v>2201584240</v>
      </c>
      <c r="E310" s="211" t="str">
        <f t="shared" si="59"/>
        <v>410</v>
      </c>
      <c r="F310" s="212" t="str">
        <f t="shared" si="62"/>
        <v/>
      </c>
      <c r="G310" s="182">
        <f t="shared" si="54"/>
        <v>0</v>
      </c>
      <c r="H310" s="182">
        <f t="shared" si="55"/>
        <v>0</v>
      </c>
      <c r="I310" s="182">
        <f t="shared" si="55"/>
        <v>0</v>
      </c>
      <c r="J310" s="182"/>
      <c r="K310" s="182"/>
      <c r="L310" s="199" t="e">
        <f t="shared" si="56"/>
        <v>#DIV/0!</v>
      </c>
      <c r="M310" s="130">
        <f t="shared" si="57"/>
        <v>0</v>
      </c>
      <c r="N310" s="42"/>
      <c r="O310" s="44" t="e">
        <f t="shared" si="52"/>
        <v>#DIV/0!</v>
      </c>
      <c r="P310" s="35" t="e">
        <f t="shared" si="53"/>
        <v>#DIV/0!</v>
      </c>
      <c r="Q310" s="35"/>
      <c r="R310" s="25"/>
      <c r="S310" s="32"/>
      <c r="T310" s="32"/>
      <c r="U310" s="32"/>
      <c r="V310" s="32"/>
      <c r="W310" s="32"/>
      <c r="X310" s="32"/>
      <c r="Y310" s="27" t="s">
        <v>3154</v>
      </c>
      <c r="Z310" s="27"/>
      <c r="AA310" s="27"/>
      <c r="AB310" s="58"/>
      <c r="AC310" s="62"/>
      <c r="AD310" s="62"/>
      <c r="AE310" s="59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</row>
    <row r="311" spans="1:84" hidden="1" x14ac:dyDescent="0.2">
      <c r="A311" s="180" t="e">
        <f>IF(F311&lt;&gt;"",VLOOKUP(F311,КОСГУ!$A:$B,2,FALSE),IF(E311&lt;&gt;"",VLOOKUP(E311,ВидРасх!$A:$B,2,FALSE), IF(D311&lt;&gt;"",VLOOKUP(D311,ЦелСТ!$A:$B,2,FALSE),IF(C311&lt;&gt;"",VLOOKUP(C311,Р_ПР!$A:$B,2,FALSE),VLOOKUP(B311,Администр!$A:$B,2,FALSE)))))&amp;""</f>
        <v>#N/A</v>
      </c>
      <c r="B311" s="211" t="str">
        <f t="shared" si="60"/>
        <v/>
      </c>
      <c r="C311" s="211" t="str">
        <f t="shared" si="61"/>
        <v/>
      </c>
      <c r="D311" s="211" t="str">
        <f t="shared" si="58"/>
        <v/>
      </c>
      <c r="E311" s="211" t="str">
        <f t="shared" si="59"/>
        <v/>
      </c>
      <c r="F311" s="212" t="str">
        <f t="shared" si="62"/>
        <v>0</v>
      </c>
      <c r="G311" s="182">
        <f t="shared" si="54"/>
        <v>100000</v>
      </c>
      <c r="H311" s="182">
        <f t="shared" si="55"/>
        <v>0</v>
      </c>
      <c r="I311" s="182">
        <f t="shared" si="55"/>
        <v>0</v>
      </c>
      <c r="J311" s="182"/>
      <c r="K311" s="182"/>
      <c r="L311" s="199">
        <f t="shared" si="56"/>
        <v>0</v>
      </c>
      <c r="M311" s="130">
        <f t="shared" si="57"/>
        <v>0</v>
      </c>
      <c r="N311" s="42"/>
      <c r="O311" s="44" t="str">
        <f t="shared" si="52"/>
        <v>0000</v>
      </c>
      <c r="P311" s="35" t="e">
        <f t="shared" si="53"/>
        <v>#DIV/0!</v>
      </c>
      <c r="Q311" s="35"/>
      <c r="R311" s="25"/>
      <c r="S311" s="32"/>
      <c r="T311" s="32"/>
      <c r="U311" s="32"/>
      <c r="V311" s="32"/>
      <c r="W311" s="32"/>
      <c r="X311" s="32"/>
      <c r="Y311" s="32"/>
      <c r="Z311" s="167" t="s">
        <v>1246</v>
      </c>
      <c r="AA311" s="167"/>
      <c r="AB311" s="232">
        <v>100000</v>
      </c>
      <c r="AC311" s="233">
        <v>0</v>
      </c>
      <c r="AD311" s="233"/>
      <c r="AE311" s="170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</row>
    <row r="312" spans="1:84" x14ac:dyDescent="0.2">
      <c r="A312" s="180" t="str">
        <f>IF(F312&lt;&gt;"",VLOOKUP(F312,КОСГУ!$A:$B,2,FALSE),IF(E312&lt;&gt;"",VLOOKUP(E312,ВидРасх!$A:$B,2,FALSE), IF(D312&lt;&gt;"",VLOOKUP(D312,ЦелСТ!$A:$B,2,FALSE),IF(C312&lt;&gt;"",VLOOKUP(C312,Р_ПР!$A:$B,2,FALSE),VLOOKUP(B312,Администр!$A:$B,2,FALSE)))))&amp;""</f>
        <v>Иные бюджетные ассигнования</v>
      </c>
      <c r="B312" s="211" t="str">
        <f t="shared" si="60"/>
        <v>922</v>
      </c>
      <c r="C312" s="211" t="str">
        <f t="shared" si="61"/>
        <v>0409</v>
      </c>
      <c r="D312" s="211" t="str">
        <f t="shared" si="58"/>
        <v>2201584240</v>
      </c>
      <c r="E312" s="211" t="str">
        <f t="shared" si="59"/>
        <v>800</v>
      </c>
      <c r="F312" s="212" t="str">
        <f t="shared" si="62"/>
        <v/>
      </c>
      <c r="G312" s="182">
        <f t="shared" si="54"/>
        <v>4000000</v>
      </c>
      <c r="H312" s="182">
        <f t="shared" si="55"/>
        <v>1959259.99</v>
      </c>
      <c r="I312" s="182">
        <f t="shared" si="55"/>
        <v>0</v>
      </c>
      <c r="J312" s="182"/>
      <c r="K312" s="182"/>
      <c r="L312" s="199">
        <f t="shared" si="56"/>
        <v>0.48981499750000002</v>
      </c>
      <c r="M312" s="130">
        <f t="shared" si="57"/>
        <v>0</v>
      </c>
      <c r="N312" s="42"/>
      <c r="O312" s="44" t="str">
        <f t="shared" si="52"/>
        <v>922040922015842408001959259,990,48981499750</v>
      </c>
      <c r="P312" s="35">
        <f t="shared" si="53"/>
        <v>1</v>
      </c>
      <c r="Q312" s="35"/>
      <c r="R312" s="25"/>
      <c r="S312" s="32"/>
      <c r="T312" s="32"/>
      <c r="U312" s="32"/>
      <c r="V312" s="32"/>
      <c r="W312" s="32"/>
      <c r="X312" s="28" t="s">
        <v>2247</v>
      </c>
      <c r="Y312" s="28"/>
      <c r="Z312" s="165"/>
      <c r="AA312" s="165"/>
      <c r="AB312" s="56">
        <v>4000000</v>
      </c>
      <c r="AC312" s="61">
        <v>1959259.99</v>
      </c>
      <c r="AD312" s="61"/>
      <c r="AE312" s="57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</row>
    <row r="313" spans="1:84" ht="36" x14ac:dyDescent="0.2">
      <c r="A313" s="180" t="str">
        <f>IF(F313&lt;&gt;"",VLOOKUP(F313,КОСГУ!$A:$B,2,FALSE),IF(E313&lt;&gt;"",VLOOKUP(E313,ВидРасх!$A:$B,2,FALSE), IF(D313&lt;&gt;"",VLOOKUP(D313,ЦелСТ!$A:$B,2,FALSE),IF(C313&lt;&gt;"",VLOOKUP(C313,Р_ПР!$A:$B,2,FALSE),VLOOKUP(B313,Администр!$A:$B,2,FALSE)))))&amp;""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3" s="211" t="str">
        <f t="shared" si="60"/>
        <v>922</v>
      </c>
      <c r="C313" s="211" t="str">
        <f t="shared" si="61"/>
        <v>0409</v>
      </c>
      <c r="D313" s="211" t="str">
        <f t="shared" si="58"/>
        <v>2201584240</v>
      </c>
      <c r="E313" s="211" t="str">
        <f t="shared" si="59"/>
        <v>810</v>
      </c>
      <c r="F313" s="212" t="str">
        <f t="shared" si="62"/>
        <v/>
      </c>
      <c r="G313" s="182">
        <f t="shared" si="54"/>
        <v>4000000</v>
      </c>
      <c r="H313" s="182">
        <f t="shared" si="55"/>
        <v>1959259.99</v>
      </c>
      <c r="I313" s="182">
        <f t="shared" si="55"/>
        <v>0</v>
      </c>
      <c r="J313" s="182"/>
      <c r="K313" s="182"/>
      <c r="L313" s="199">
        <f t="shared" si="56"/>
        <v>0.48981499750000002</v>
      </c>
      <c r="M313" s="130">
        <f t="shared" si="57"/>
        <v>0</v>
      </c>
      <c r="N313" s="42"/>
      <c r="O313" s="44" t="str">
        <f t="shared" si="52"/>
        <v>922040922015842408101959259,990,48981499750</v>
      </c>
      <c r="P313" s="35">
        <f t="shared" si="53"/>
        <v>1</v>
      </c>
      <c r="Q313" s="35"/>
      <c r="R313" s="25"/>
      <c r="S313" s="32"/>
      <c r="T313" s="32"/>
      <c r="U313" s="32"/>
      <c r="V313" s="32"/>
      <c r="W313" s="32"/>
      <c r="X313" s="32"/>
      <c r="Y313" s="174" t="s">
        <v>2539</v>
      </c>
      <c r="Z313" s="174"/>
      <c r="AA313" s="174"/>
      <c r="AB313" s="175">
        <v>4000000</v>
      </c>
      <c r="AC313" s="176">
        <v>1959259.99</v>
      </c>
      <c r="AD313" s="176"/>
      <c r="AE313" s="177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</row>
    <row r="314" spans="1:84" x14ac:dyDescent="0.2">
      <c r="A314" s="180" t="e">
        <f>IF(F314&lt;&gt;"",VLOOKUP(F314,КОСГУ!$A:$B,2,FALSE),IF(E314&lt;&gt;"",VLOOKUP(E314,ВидРасх!$A:$B,2,FALSE), IF(D314&lt;&gt;"",VLOOKUP(D314,ЦелСТ!$A:$B,2,FALSE),IF(C314&lt;&gt;"",VLOOKUP(C314,Р_ПР!$A:$B,2,FALSE),VLOOKUP(B314,Администр!$A:$B,2,FALSE)))))&amp;""</f>
        <v>#N/A</v>
      </c>
      <c r="B314" s="211" t="str">
        <f t="shared" si="60"/>
        <v>922</v>
      </c>
      <c r="C314" s="211" t="str">
        <f t="shared" si="61"/>
        <v>0409</v>
      </c>
      <c r="D314" s="211" t="str">
        <f t="shared" si="58"/>
        <v>2201600000</v>
      </c>
      <c r="E314" s="211" t="str">
        <f t="shared" si="59"/>
        <v/>
      </c>
      <c r="F314" s="212" t="str">
        <f t="shared" si="62"/>
        <v/>
      </c>
      <c r="G314" s="182">
        <f t="shared" si="54"/>
        <v>1014549.08</v>
      </c>
      <c r="H314" s="182">
        <f t="shared" si="55"/>
        <v>210000</v>
      </c>
      <c r="I314" s="182">
        <f t="shared" si="55"/>
        <v>0</v>
      </c>
      <c r="J314" s="182"/>
      <c r="K314" s="182"/>
      <c r="L314" s="199">
        <f t="shared" si="56"/>
        <v>0.20698850764321822</v>
      </c>
      <c r="M314" s="130">
        <f t="shared" si="57"/>
        <v>0</v>
      </c>
      <c r="N314" s="42"/>
      <c r="O314" s="44" t="str">
        <f t="shared" si="52"/>
        <v>922040922016000002100000,2069885076432180</v>
      </c>
      <c r="P314" s="35">
        <f t="shared" si="53"/>
        <v>1</v>
      </c>
      <c r="Q314" s="35"/>
      <c r="R314" s="25"/>
      <c r="S314" s="32"/>
      <c r="T314" s="32"/>
      <c r="U314" s="27" t="s">
        <v>2248</v>
      </c>
      <c r="V314" s="27"/>
      <c r="W314" s="27"/>
      <c r="X314" s="27"/>
      <c r="Y314" s="166"/>
      <c r="Z314" s="166"/>
      <c r="AA314" s="166"/>
      <c r="AB314" s="56">
        <v>1014549.08</v>
      </c>
      <c r="AC314" s="61">
        <v>210000</v>
      </c>
      <c r="AD314" s="61"/>
      <c r="AE314" s="57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</row>
    <row r="315" spans="1:84" x14ac:dyDescent="0.2">
      <c r="A315" s="180" t="e">
        <f>IF(F315&lt;&gt;"",VLOOKUP(F315,КОСГУ!$A:$B,2,FALSE),IF(E315&lt;&gt;"",VLOOKUP(E315,ВидРасх!$A:$B,2,FALSE), IF(D315&lt;&gt;"",VLOOKUP(D315,ЦелСТ!$A:$B,2,FALSE),IF(C315&lt;&gt;"",VLOOKUP(C315,Р_ПР!$A:$B,2,FALSE),VLOOKUP(B315,Администр!$A:$B,2,FALSE)))))&amp;""</f>
        <v>#N/A</v>
      </c>
      <c r="B315" s="211" t="str">
        <f t="shared" si="60"/>
        <v>922</v>
      </c>
      <c r="C315" s="211" t="str">
        <f t="shared" si="61"/>
        <v>0409</v>
      </c>
      <c r="D315" s="211" t="str">
        <f t="shared" si="58"/>
        <v>2201684000</v>
      </c>
      <c r="E315" s="211" t="str">
        <f t="shared" si="59"/>
        <v/>
      </c>
      <c r="F315" s="212" t="str">
        <f t="shared" si="62"/>
        <v/>
      </c>
      <c r="G315" s="182">
        <f t="shared" si="54"/>
        <v>1014549.08</v>
      </c>
      <c r="H315" s="182">
        <f t="shared" si="55"/>
        <v>210000</v>
      </c>
      <c r="I315" s="182">
        <f t="shared" si="55"/>
        <v>0</v>
      </c>
      <c r="J315" s="182"/>
      <c r="K315" s="182"/>
      <c r="L315" s="199">
        <f t="shared" si="56"/>
        <v>0.20698850764321822</v>
      </c>
      <c r="M315" s="130">
        <f t="shared" si="57"/>
        <v>0</v>
      </c>
      <c r="N315" s="42"/>
      <c r="O315" s="44" t="str">
        <f t="shared" si="52"/>
        <v>922040922016840002100000,2069885076432180</v>
      </c>
      <c r="P315" s="35">
        <f t="shared" si="53"/>
        <v>1</v>
      </c>
      <c r="Q315" s="35"/>
      <c r="R315" s="25"/>
      <c r="S315" s="32"/>
      <c r="T315" s="32"/>
      <c r="U315" s="32"/>
      <c r="V315" s="28" t="s">
        <v>2249</v>
      </c>
      <c r="W315" s="28"/>
      <c r="X315" s="28"/>
      <c r="Y315" s="28"/>
      <c r="Z315" s="28"/>
      <c r="AA315" s="28"/>
      <c r="AB315" s="58">
        <v>1014549.08</v>
      </c>
      <c r="AC315" s="62">
        <v>210000</v>
      </c>
      <c r="AD315" s="62"/>
      <c r="AE315" s="59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</row>
    <row r="316" spans="1:84" ht="36" x14ac:dyDescent="0.2">
      <c r="A316" s="180" t="str">
        <f>IF(F316&lt;&gt;"",VLOOKUP(F316,КОСГУ!$A:$B,2,FALSE),IF(E316&lt;&gt;"",VLOOKUP(E316,ВидРасх!$A:$B,2,FALSE), IF(D316&lt;&gt;"",VLOOKUP(D316,ЦелСТ!$A:$B,2,FALSE),IF(C316&lt;&gt;"",VLOOKUP(C316,Р_ПР!$A:$B,2,FALSE),VLOOKUP(B316,Администр!$A:$B,2,FALSE)))))&amp;""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16" s="211" t="str">
        <f t="shared" si="60"/>
        <v>922</v>
      </c>
      <c r="C316" s="211" t="str">
        <f t="shared" si="61"/>
        <v>0409</v>
      </c>
      <c r="D316" s="211" t="str">
        <f t="shared" si="58"/>
        <v>2201684240</v>
      </c>
      <c r="E316" s="211" t="str">
        <f t="shared" si="59"/>
        <v/>
      </c>
      <c r="F316" s="212" t="str">
        <f t="shared" si="62"/>
        <v/>
      </c>
      <c r="G316" s="182">
        <f t="shared" si="54"/>
        <v>1014549.08</v>
      </c>
      <c r="H316" s="182">
        <f t="shared" si="55"/>
        <v>210000</v>
      </c>
      <c r="I316" s="182">
        <f t="shared" si="55"/>
        <v>0</v>
      </c>
      <c r="J316" s="182"/>
      <c r="K316" s="182"/>
      <c r="L316" s="199">
        <f t="shared" si="56"/>
        <v>0.20698850764321822</v>
      </c>
      <c r="M316" s="130">
        <f t="shared" si="57"/>
        <v>0</v>
      </c>
      <c r="N316" s="42"/>
      <c r="O316" s="44" t="str">
        <f t="shared" si="52"/>
        <v>922040922016842402100000,2069885076432180</v>
      </c>
      <c r="P316" s="35">
        <f t="shared" si="53"/>
        <v>1</v>
      </c>
      <c r="Q316" s="35"/>
      <c r="R316" s="25"/>
      <c r="S316" s="32"/>
      <c r="T316" s="32"/>
      <c r="U316" s="32"/>
      <c r="V316" s="32"/>
      <c r="W316" s="27" t="s">
        <v>2250</v>
      </c>
      <c r="X316" s="27"/>
      <c r="Y316" s="27"/>
      <c r="Z316" s="27"/>
      <c r="AA316" s="27"/>
      <c r="AB316" s="58">
        <v>1014549.08</v>
      </c>
      <c r="AC316" s="62">
        <v>210000</v>
      </c>
      <c r="AD316" s="62"/>
      <c r="AE316" s="59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</row>
    <row r="317" spans="1:84" x14ac:dyDescent="0.2">
      <c r="A317" s="180" t="str">
        <f>IF(F317&lt;&gt;"",VLOOKUP(F317,КОСГУ!$A:$B,2,FALSE),IF(E317&lt;&gt;"",VLOOKUP(E317,ВидРасх!$A:$B,2,FALSE), IF(D317&lt;&gt;"",VLOOKUP(D317,ЦелСТ!$A:$B,2,FALSE),IF(C317&lt;&gt;"",VLOOKUP(C317,Р_ПР!$A:$B,2,FALSE),VLOOKUP(B317,Администр!$A:$B,2,FALSE)))))&amp;""</f>
        <v>Иные бюджетные ассигнования</v>
      </c>
      <c r="B317" s="211" t="str">
        <f t="shared" si="60"/>
        <v>922</v>
      </c>
      <c r="C317" s="211" t="str">
        <f t="shared" si="61"/>
        <v>0409</v>
      </c>
      <c r="D317" s="211" t="str">
        <f t="shared" si="58"/>
        <v>2201684240</v>
      </c>
      <c r="E317" s="211" t="str">
        <f t="shared" si="59"/>
        <v>800</v>
      </c>
      <c r="F317" s="212" t="str">
        <f t="shared" si="62"/>
        <v/>
      </c>
      <c r="G317" s="182">
        <f t="shared" si="54"/>
        <v>1014549.08</v>
      </c>
      <c r="H317" s="182">
        <f t="shared" si="55"/>
        <v>210000</v>
      </c>
      <c r="I317" s="182">
        <f t="shared" si="55"/>
        <v>0</v>
      </c>
      <c r="J317" s="182"/>
      <c r="K317" s="182"/>
      <c r="L317" s="199">
        <f t="shared" si="56"/>
        <v>0.20698850764321822</v>
      </c>
      <c r="M317" s="130">
        <f t="shared" si="57"/>
        <v>0</v>
      </c>
      <c r="N317" s="42"/>
      <c r="O317" s="44" t="str">
        <f t="shared" si="52"/>
        <v>922040922016842408002100000,2069885076432180</v>
      </c>
      <c r="P317" s="35">
        <f t="shared" si="53"/>
        <v>1</v>
      </c>
      <c r="Q317" s="35"/>
      <c r="R317" s="25"/>
      <c r="S317" s="32"/>
      <c r="T317" s="32"/>
      <c r="U317" s="32"/>
      <c r="V317" s="32"/>
      <c r="W317" s="32"/>
      <c r="X317" s="28" t="s">
        <v>2251</v>
      </c>
      <c r="Y317" s="28"/>
      <c r="Z317" s="28"/>
      <c r="AA317" s="28"/>
      <c r="AB317" s="58">
        <v>1014549.08</v>
      </c>
      <c r="AC317" s="62">
        <v>210000</v>
      </c>
      <c r="AD317" s="62"/>
      <c r="AE317" s="59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</row>
    <row r="318" spans="1:84" ht="36" x14ac:dyDescent="0.2">
      <c r="A318" s="180" t="str">
        <f>IF(F318&lt;&gt;"",VLOOKUP(F318,КОСГУ!$A:$B,2,FALSE),IF(E318&lt;&gt;"",VLOOKUP(E318,ВидРасх!$A:$B,2,FALSE), IF(D318&lt;&gt;"",VLOOKUP(D318,ЦелСТ!$A:$B,2,FALSE),IF(C318&lt;&gt;"",VLOOKUP(C318,Р_ПР!$A:$B,2,FALSE),VLOOKUP(B318,Администр!$A:$B,2,FALSE)))))&amp;""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8" s="211" t="str">
        <f t="shared" si="60"/>
        <v>922</v>
      </c>
      <c r="C318" s="211" t="str">
        <f t="shared" si="61"/>
        <v>0409</v>
      </c>
      <c r="D318" s="211" t="str">
        <f t="shared" si="58"/>
        <v>2201684240</v>
      </c>
      <c r="E318" s="211" t="str">
        <f t="shared" si="59"/>
        <v>810</v>
      </c>
      <c r="F318" s="212" t="str">
        <f t="shared" si="62"/>
        <v/>
      </c>
      <c r="G318" s="182">
        <f t="shared" si="54"/>
        <v>1014549.08</v>
      </c>
      <c r="H318" s="182">
        <f t="shared" si="55"/>
        <v>210000</v>
      </c>
      <c r="I318" s="182">
        <f t="shared" si="55"/>
        <v>0</v>
      </c>
      <c r="J318" s="182"/>
      <c r="K318" s="182"/>
      <c r="L318" s="199">
        <f t="shared" si="56"/>
        <v>0.20698850764321822</v>
      </c>
      <c r="M318" s="130">
        <f t="shared" si="57"/>
        <v>0</v>
      </c>
      <c r="N318" s="42"/>
      <c r="O318" s="44" t="str">
        <f t="shared" si="52"/>
        <v>922040922016842408102100000,2069885076432180</v>
      </c>
      <c r="P318" s="35">
        <f t="shared" si="53"/>
        <v>1</v>
      </c>
      <c r="Q318" s="35"/>
      <c r="R318" s="25"/>
      <c r="S318" s="32"/>
      <c r="T318" s="32"/>
      <c r="U318" s="32"/>
      <c r="V318" s="32"/>
      <c r="W318" s="32"/>
      <c r="X318" s="32"/>
      <c r="Y318" s="174" t="s">
        <v>2540</v>
      </c>
      <c r="Z318" s="174"/>
      <c r="AA318" s="174"/>
      <c r="AB318" s="175">
        <v>1014549.08</v>
      </c>
      <c r="AC318" s="176">
        <v>210000</v>
      </c>
      <c r="AD318" s="176"/>
      <c r="AE318" s="177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</row>
    <row r="319" spans="1:84" x14ac:dyDescent="0.2">
      <c r="A319" s="180" t="e">
        <f>IF(F319&lt;&gt;"",VLOOKUP(F319,КОСГУ!$A:$B,2,FALSE),IF(E319&lt;&gt;"",VLOOKUP(E319,ВидРасх!$A:$B,2,FALSE), IF(D319&lt;&gt;"",VLOOKUP(D319,ЦелСТ!$A:$B,2,FALSE),IF(C319&lt;&gt;"",VLOOKUP(C319,Р_ПР!$A:$B,2,FALSE),VLOOKUP(B319,Администр!$A:$B,2,FALSE)))))&amp;""</f>
        <v>#N/A</v>
      </c>
      <c r="B319" s="211" t="str">
        <f t="shared" si="60"/>
        <v>922</v>
      </c>
      <c r="C319" s="211" t="str">
        <f t="shared" si="61"/>
        <v>0409</v>
      </c>
      <c r="D319" s="211" t="str">
        <f t="shared" si="58"/>
        <v>2202000000</v>
      </c>
      <c r="E319" s="211" t="str">
        <f t="shared" si="59"/>
        <v/>
      </c>
      <c r="F319" s="212" t="str">
        <f t="shared" si="62"/>
        <v/>
      </c>
      <c r="G319" s="182">
        <f t="shared" si="54"/>
        <v>1700000</v>
      </c>
      <c r="H319" s="182">
        <f t="shared" si="55"/>
        <v>589928.9</v>
      </c>
      <c r="I319" s="182">
        <f t="shared" si="55"/>
        <v>0</v>
      </c>
      <c r="J319" s="182"/>
      <c r="K319" s="182"/>
      <c r="L319" s="199">
        <f t="shared" si="56"/>
        <v>0.34701700000000002</v>
      </c>
      <c r="M319" s="130">
        <f t="shared" si="57"/>
        <v>0</v>
      </c>
      <c r="N319" s="42"/>
      <c r="O319" s="44" t="str">
        <f t="shared" si="52"/>
        <v>92204092202000000589928,90,3470170</v>
      </c>
      <c r="P319" s="35">
        <f t="shared" si="53"/>
        <v>1</v>
      </c>
      <c r="Q319" s="35"/>
      <c r="R319" s="25"/>
      <c r="S319" s="32"/>
      <c r="T319" s="32"/>
      <c r="U319" s="27" t="s">
        <v>1781</v>
      </c>
      <c r="V319" s="27"/>
      <c r="W319" s="27"/>
      <c r="X319" s="27"/>
      <c r="Y319" s="166"/>
      <c r="Z319" s="166"/>
      <c r="AA319" s="166"/>
      <c r="AB319" s="56">
        <v>1700000</v>
      </c>
      <c r="AC319" s="61">
        <v>589928.9</v>
      </c>
      <c r="AD319" s="61"/>
      <c r="AE319" s="57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</row>
    <row r="320" spans="1:84" x14ac:dyDescent="0.2">
      <c r="A320" s="180" t="e">
        <f>IF(F320&lt;&gt;"",VLOOKUP(F320,КОСГУ!$A:$B,2,FALSE),IF(E320&lt;&gt;"",VLOOKUP(E320,ВидРасх!$A:$B,2,FALSE), IF(D320&lt;&gt;"",VLOOKUP(D320,ЦелСТ!$A:$B,2,FALSE),IF(C320&lt;&gt;"",VLOOKUP(C320,Р_ПР!$A:$B,2,FALSE),VLOOKUP(B320,Администр!$A:$B,2,FALSE)))))&amp;""</f>
        <v>#N/A</v>
      </c>
      <c r="B320" s="211" t="str">
        <f t="shared" si="60"/>
        <v>922</v>
      </c>
      <c r="C320" s="211" t="str">
        <f t="shared" si="61"/>
        <v>0409</v>
      </c>
      <c r="D320" s="211" t="str">
        <f t="shared" si="58"/>
        <v>2202081000</v>
      </c>
      <c r="E320" s="211" t="str">
        <f t="shared" si="59"/>
        <v/>
      </c>
      <c r="F320" s="212" t="str">
        <f t="shared" si="62"/>
        <v/>
      </c>
      <c r="G320" s="182">
        <f t="shared" si="54"/>
        <v>1700000</v>
      </c>
      <c r="H320" s="182">
        <f t="shared" si="55"/>
        <v>589928.9</v>
      </c>
      <c r="I320" s="182">
        <f t="shared" si="55"/>
        <v>0</v>
      </c>
      <c r="J320" s="182"/>
      <c r="K320" s="182"/>
      <c r="L320" s="199">
        <f t="shared" si="56"/>
        <v>0.34701700000000002</v>
      </c>
      <c r="M320" s="130">
        <f t="shared" si="57"/>
        <v>0</v>
      </c>
      <c r="N320" s="42"/>
      <c r="O320" s="44" t="str">
        <f t="shared" si="52"/>
        <v>92204092202081000589928,90,3470170</v>
      </c>
      <c r="P320" s="35">
        <f t="shared" si="53"/>
        <v>1</v>
      </c>
      <c r="Q320" s="35"/>
      <c r="R320" s="25"/>
      <c r="S320" s="32"/>
      <c r="T320" s="32"/>
      <c r="U320" s="32"/>
      <c r="V320" s="28" t="s">
        <v>1782</v>
      </c>
      <c r="W320" s="28"/>
      <c r="X320" s="28"/>
      <c r="Y320" s="28"/>
      <c r="Z320" s="28"/>
      <c r="AA320" s="28"/>
      <c r="AB320" s="58">
        <v>1700000</v>
      </c>
      <c r="AC320" s="62">
        <v>589928.9</v>
      </c>
      <c r="AD320" s="62"/>
      <c r="AE320" s="59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</row>
    <row r="321" spans="1:84" ht="24" x14ac:dyDescent="0.2">
      <c r="A321" s="180" t="str">
        <f>IF(F321&lt;&gt;"",VLOOKUP(F321,КОСГУ!$A:$B,2,FALSE),IF(E321&lt;&gt;"",VLOOKUP(E321,ВидРасх!$A:$B,2,FALSE), IF(D321&lt;&gt;"",VLOOKUP(D321,ЦелСТ!$A:$B,2,FALSE),IF(C321&lt;&gt;"",VLOOKUP(C321,Р_ПР!$A:$B,2,FALSE),VLOOKUP(B321,Администр!$A:$B,2,FALSE)))))&amp;""</f>
        <v>Содержание автомобильных дорог местного значения за счет средств дорожного фонда района</v>
      </c>
      <c r="B321" s="211" t="str">
        <f t="shared" si="60"/>
        <v>922</v>
      </c>
      <c r="C321" s="211" t="str">
        <f t="shared" si="61"/>
        <v>0409</v>
      </c>
      <c r="D321" s="211" t="str">
        <f t="shared" si="58"/>
        <v>2202081610</v>
      </c>
      <c r="E321" s="211" t="str">
        <f t="shared" si="59"/>
        <v/>
      </c>
      <c r="F321" s="212" t="str">
        <f t="shared" si="62"/>
        <v/>
      </c>
      <c r="G321" s="182">
        <f t="shared" si="54"/>
        <v>1700000</v>
      </c>
      <c r="H321" s="182">
        <f t="shared" si="55"/>
        <v>589928.9</v>
      </c>
      <c r="I321" s="182">
        <f t="shared" si="55"/>
        <v>0</v>
      </c>
      <c r="J321" s="182"/>
      <c r="K321" s="182"/>
      <c r="L321" s="199">
        <f t="shared" si="56"/>
        <v>0.34701700000000002</v>
      </c>
      <c r="M321" s="130">
        <f t="shared" si="57"/>
        <v>0</v>
      </c>
      <c r="N321" s="42"/>
      <c r="O321" s="44" t="str">
        <f t="shared" si="52"/>
        <v>92204092202081610589928,90,3470170</v>
      </c>
      <c r="P321" s="35">
        <f t="shared" si="53"/>
        <v>1</v>
      </c>
      <c r="Q321" s="35"/>
      <c r="R321" s="25"/>
      <c r="S321" s="32"/>
      <c r="T321" s="32"/>
      <c r="U321" s="32"/>
      <c r="V321" s="32"/>
      <c r="W321" s="27" t="s">
        <v>1783</v>
      </c>
      <c r="X321" s="27"/>
      <c r="Y321" s="27"/>
      <c r="Z321" s="27"/>
      <c r="AA321" s="27"/>
      <c r="AB321" s="58">
        <v>1700000</v>
      </c>
      <c r="AC321" s="62">
        <v>589928.9</v>
      </c>
      <c r="AD321" s="62"/>
      <c r="AE321" s="59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</row>
    <row r="322" spans="1:84" x14ac:dyDescent="0.2">
      <c r="A322" s="180" t="str">
        <f>IF(F322&lt;&gt;"",VLOOKUP(F322,КОСГУ!$A:$B,2,FALSE),IF(E322&lt;&gt;"",VLOOKUP(E322,ВидРасх!$A:$B,2,FALSE), IF(D322&lt;&gt;"",VLOOKUP(D322,ЦелСТ!$A:$B,2,FALSE),IF(C322&lt;&gt;"",VLOOKUP(C322,Р_ПР!$A:$B,2,FALSE),VLOOKUP(B322,Администр!$A:$B,2,FALSE)))))&amp;""</f>
        <v>Закупка товаров, работ и услуг для муниципальных нужд</v>
      </c>
      <c r="B322" s="211" t="str">
        <f t="shared" si="60"/>
        <v>922</v>
      </c>
      <c r="C322" s="211" t="str">
        <f t="shared" si="61"/>
        <v>0409</v>
      </c>
      <c r="D322" s="211" t="str">
        <f t="shared" si="58"/>
        <v>2202081610</v>
      </c>
      <c r="E322" s="211" t="str">
        <f t="shared" si="59"/>
        <v>200</v>
      </c>
      <c r="F322" s="212" t="str">
        <f t="shared" si="62"/>
        <v/>
      </c>
      <c r="G322" s="182">
        <f t="shared" si="54"/>
        <v>1700000</v>
      </c>
      <c r="H322" s="182">
        <f t="shared" si="55"/>
        <v>589928.9</v>
      </c>
      <c r="I322" s="182">
        <f t="shared" si="55"/>
        <v>0</v>
      </c>
      <c r="J322" s="182"/>
      <c r="K322" s="182"/>
      <c r="L322" s="199">
        <f t="shared" si="56"/>
        <v>0.34701700000000002</v>
      </c>
      <c r="M322" s="130">
        <f t="shared" si="57"/>
        <v>0</v>
      </c>
      <c r="N322" s="42"/>
      <c r="O322" s="44" t="str">
        <f t="shared" si="52"/>
        <v>92204092202081610200589928,90,3470170</v>
      </c>
      <c r="P322" s="35">
        <f t="shared" si="53"/>
        <v>1</v>
      </c>
      <c r="Q322" s="35"/>
      <c r="R322" s="25"/>
      <c r="S322" s="32"/>
      <c r="T322" s="32"/>
      <c r="U322" s="32"/>
      <c r="V322" s="32"/>
      <c r="W322" s="32"/>
      <c r="X322" s="28" t="s">
        <v>1784</v>
      </c>
      <c r="Y322" s="28"/>
      <c r="Z322" s="28"/>
      <c r="AA322" s="28"/>
      <c r="AB322" s="58">
        <v>1700000</v>
      </c>
      <c r="AC322" s="62">
        <v>589928.9</v>
      </c>
      <c r="AD322" s="62"/>
      <c r="AE322" s="59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</row>
    <row r="323" spans="1:84" x14ac:dyDescent="0.2">
      <c r="A323" s="180" t="str">
        <f>IF(F323&lt;&gt;"",VLOOKUP(F323,КОСГУ!$A:$B,2,FALSE),IF(E323&lt;&gt;"",VLOOKUP(E323,ВидРасх!$A:$B,2,FALSE), IF(D323&lt;&gt;"",VLOOKUP(D323,ЦелСТ!$A:$B,2,FALSE),IF(C323&lt;&gt;"",VLOOKUP(C323,Р_ПР!$A:$B,2,FALSE),VLOOKUP(B323,Администр!$A:$B,2,FALSE)))))&amp;""</f>
        <v>Иные закупки товаров, работ и услуг для обеспечения муниципальных нужд</v>
      </c>
      <c r="B323" s="211" t="str">
        <f t="shared" si="60"/>
        <v>922</v>
      </c>
      <c r="C323" s="211" t="str">
        <f t="shared" si="61"/>
        <v>0409</v>
      </c>
      <c r="D323" s="211" t="str">
        <f t="shared" si="58"/>
        <v>2202081610</v>
      </c>
      <c r="E323" s="211" t="str">
        <f t="shared" si="59"/>
        <v>240</v>
      </c>
      <c r="F323" s="212" t="str">
        <f t="shared" si="62"/>
        <v/>
      </c>
      <c r="G323" s="182">
        <f t="shared" si="54"/>
        <v>1700000</v>
      </c>
      <c r="H323" s="182">
        <f t="shared" si="55"/>
        <v>589928.9</v>
      </c>
      <c r="I323" s="182">
        <f t="shared" si="55"/>
        <v>0</v>
      </c>
      <c r="J323" s="182"/>
      <c r="K323" s="182"/>
      <c r="L323" s="199">
        <f t="shared" si="56"/>
        <v>0.34701700000000002</v>
      </c>
      <c r="M323" s="130">
        <f t="shared" si="57"/>
        <v>0</v>
      </c>
      <c r="N323" s="42"/>
      <c r="O323" s="44" t="str">
        <f t="shared" si="52"/>
        <v>92204092202081610240589928,90,3470170</v>
      </c>
      <c r="P323" s="35">
        <f t="shared" si="53"/>
        <v>1</v>
      </c>
      <c r="Q323" s="35"/>
      <c r="R323" s="25"/>
      <c r="S323" s="32"/>
      <c r="T323" s="32"/>
      <c r="U323" s="32"/>
      <c r="V323" s="32"/>
      <c r="W323" s="32"/>
      <c r="X323" s="32"/>
      <c r="Y323" s="174" t="s">
        <v>2541</v>
      </c>
      <c r="Z323" s="174"/>
      <c r="AA323" s="174"/>
      <c r="AB323" s="175">
        <v>1700000</v>
      </c>
      <c r="AC323" s="176">
        <v>589928.9</v>
      </c>
      <c r="AD323" s="176"/>
      <c r="AE323" s="177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</row>
    <row r="324" spans="1:84" x14ac:dyDescent="0.2">
      <c r="A324" s="180" t="e">
        <f>IF(F324&lt;&gt;"",VLOOKUP(F324,КОСГУ!$A:$B,2,FALSE),IF(E324&lt;&gt;"",VLOOKUP(E324,ВидРасх!$A:$B,2,FALSE), IF(D324&lt;&gt;"",VLOOKUP(D324,ЦелСТ!$A:$B,2,FALSE),IF(C324&lt;&gt;"",VLOOKUP(C324,Р_ПР!$A:$B,2,FALSE),VLOOKUP(B324,Администр!$A:$B,2,FALSE)))))&amp;""</f>
        <v>#N/A</v>
      </c>
      <c r="B324" s="211" t="str">
        <f t="shared" si="60"/>
        <v>922</v>
      </c>
      <c r="C324" s="211" t="str">
        <f t="shared" si="61"/>
        <v>0409</v>
      </c>
      <c r="D324" s="211" t="str">
        <f t="shared" si="58"/>
        <v>2202100000</v>
      </c>
      <c r="E324" s="211" t="str">
        <f t="shared" si="59"/>
        <v/>
      </c>
      <c r="F324" s="212" t="str">
        <f t="shared" si="62"/>
        <v/>
      </c>
      <c r="G324" s="182">
        <f t="shared" si="54"/>
        <v>37330084.630000003</v>
      </c>
      <c r="H324" s="182">
        <f t="shared" si="55"/>
        <v>2964540.2</v>
      </c>
      <c r="I324" s="182">
        <f t="shared" si="55"/>
        <v>0</v>
      </c>
      <c r="J324" s="182"/>
      <c r="K324" s="182"/>
      <c r="L324" s="199">
        <f t="shared" si="56"/>
        <v>7.9414237320468678E-2</v>
      </c>
      <c r="M324" s="130">
        <f t="shared" si="57"/>
        <v>0</v>
      </c>
      <c r="N324" s="42"/>
      <c r="O324" s="44" t="str">
        <f t="shared" si="52"/>
        <v>922040922021000002964540,20,07941423732046870</v>
      </c>
      <c r="P324" s="35">
        <f t="shared" si="53"/>
        <v>1</v>
      </c>
      <c r="Q324" s="35"/>
      <c r="R324" s="25"/>
      <c r="S324" s="32"/>
      <c r="T324" s="32"/>
      <c r="U324" s="27" t="s">
        <v>1314</v>
      </c>
      <c r="V324" s="27"/>
      <c r="W324" s="27"/>
      <c r="X324" s="27"/>
      <c r="Y324" s="166"/>
      <c r="Z324" s="166"/>
      <c r="AA324" s="166"/>
      <c r="AB324" s="56">
        <v>37330084.630000003</v>
      </c>
      <c r="AC324" s="61">
        <v>2964540.2</v>
      </c>
      <c r="AD324" s="61"/>
      <c r="AE324" s="57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</row>
    <row r="325" spans="1:84" x14ac:dyDescent="0.2">
      <c r="A325" s="180" t="e">
        <f>IF(F325&lt;&gt;"",VLOOKUP(F325,КОСГУ!$A:$B,2,FALSE),IF(E325&lt;&gt;"",VLOOKUP(E325,ВидРасх!$A:$B,2,FALSE), IF(D325&lt;&gt;"",VLOOKUP(D325,ЦелСТ!$A:$B,2,FALSE),IF(C325&lt;&gt;"",VLOOKUP(C325,Р_ПР!$A:$B,2,FALSE),VLOOKUP(B325,Администр!$A:$B,2,FALSE)))))&amp;""</f>
        <v>#N/A</v>
      </c>
      <c r="B325" s="211" t="str">
        <f t="shared" si="60"/>
        <v>922</v>
      </c>
      <c r="C325" s="211" t="str">
        <f t="shared" si="61"/>
        <v>0409</v>
      </c>
      <c r="D325" s="211" t="str">
        <f t="shared" si="58"/>
        <v>2202181000</v>
      </c>
      <c r="E325" s="211" t="str">
        <f t="shared" si="59"/>
        <v/>
      </c>
      <c r="F325" s="212" t="str">
        <f t="shared" si="62"/>
        <v/>
      </c>
      <c r="G325" s="182">
        <f t="shared" si="54"/>
        <v>7819388.21</v>
      </c>
      <c r="H325" s="182">
        <f t="shared" si="55"/>
        <v>2964540.2</v>
      </c>
      <c r="I325" s="182">
        <f t="shared" si="55"/>
        <v>0</v>
      </c>
      <c r="J325" s="182"/>
      <c r="K325" s="182"/>
      <c r="L325" s="199">
        <f t="shared" si="56"/>
        <v>0.37912687289380664</v>
      </c>
      <c r="M325" s="130">
        <f t="shared" si="57"/>
        <v>0</v>
      </c>
      <c r="N325" s="42"/>
      <c r="O325" s="44" t="str">
        <f t="shared" si="52"/>
        <v>922040922021810002964540,20,3791268728938070</v>
      </c>
      <c r="P325" s="35">
        <f t="shared" si="53"/>
        <v>1</v>
      </c>
      <c r="Q325" s="35"/>
      <c r="R325" s="25"/>
      <c r="S325" s="32"/>
      <c r="T325" s="32"/>
      <c r="U325" s="32"/>
      <c r="V325" s="28" t="s">
        <v>1785</v>
      </c>
      <c r="W325" s="28"/>
      <c r="X325" s="28"/>
      <c r="Y325" s="28"/>
      <c r="Z325" s="28"/>
      <c r="AA325" s="28"/>
      <c r="AB325" s="58">
        <v>7819388.21</v>
      </c>
      <c r="AC325" s="62">
        <v>2964540.2</v>
      </c>
      <c r="AD325" s="62"/>
      <c r="AE325" s="59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</row>
    <row r="326" spans="1:84" ht="36" x14ac:dyDescent="0.2">
      <c r="A326" s="180" t="str">
        <f>IF(F326&lt;&gt;"",VLOOKUP(F326,КОСГУ!$A:$B,2,FALSE),IF(E326&lt;&gt;"",VLOOKUP(E326,ВидРасх!$A:$B,2,FALSE), IF(D326&lt;&gt;"",VLOOKUP(D326,ЦелСТ!$A:$B,2,FALSE),IF(C326&lt;&gt;"",VLOOKUP(C326,Р_ПР!$A:$B,2,FALSE),VLOOKUP(B326,Администр!$A:$B,2,FALSE)))))&amp;""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26" s="211" t="str">
        <f t="shared" si="60"/>
        <v>922</v>
      </c>
      <c r="C326" s="211" t="str">
        <f t="shared" si="61"/>
        <v>0409</v>
      </c>
      <c r="D326" s="211" t="str">
        <f t="shared" si="58"/>
        <v>2202181610</v>
      </c>
      <c r="E326" s="211" t="str">
        <f t="shared" si="59"/>
        <v/>
      </c>
      <c r="F326" s="212" t="str">
        <f t="shared" si="62"/>
        <v/>
      </c>
      <c r="G326" s="182">
        <f t="shared" si="54"/>
        <v>7819388.21</v>
      </c>
      <c r="H326" s="182">
        <f t="shared" si="55"/>
        <v>2964540.2</v>
      </c>
      <c r="I326" s="182">
        <f t="shared" si="55"/>
        <v>0</v>
      </c>
      <c r="J326" s="182"/>
      <c r="K326" s="182"/>
      <c r="L326" s="199">
        <f t="shared" si="56"/>
        <v>0.37912687289380664</v>
      </c>
      <c r="M326" s="130">
        <f t="shared" si="57"/>
        <v>0</v>
      </c>
      <c r="N326" s="42"/>
      <c r="O326" s="44" t="str">
        <f t="shared" ref="O326:O389" si="63">B326&amp;C326&amp;D326&amp;E326&amp;F326&amp;H326&amp;L326&amp;M326</f>
        <v>922040922021816102964540,20,3791268728938070</v>
      </c>
      <c r="P326" s="35">
        <f t="shared" ref="P326:P389" si="64">IF(O326=O325,"",1)</f>
        <v>1</v>
      </c>
      <c r="Q326" s="35"/>
      <c r="R326" s="25"/>
      <c r="S326" s="32"/>
      <c r="T326" s="32"/>
      <c r="U326" s="32"/>
      <c r="V326" s="32"/>
      <c r="W326" s="27" t="s">
        <v>1786</v>
      </c>
      <c r="X326" s="27"/>
      <c r="Y326" s="27"/>
      <c r="Z326" s="27"/>
      <c r="AA326" s="27"/>
      <c r="AB326" s="58">
        <v>7819388.21</v>
      </c>
      <c r="AC326" s="62">
        <v>2964540.2</v>
      </c>
      <c r="AD326" s="62"/>
      <c r="AE326" s="59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</row>
    <row r="327" spans="1:84" x14ac:dyDescent="0.2">
      <c r="A327" s="180" t="str">
        <f>IF(F327&lt;&gt;"",VLOOKUP(F327,КОСГУ!$A:$B,2,FALSE),IF(E327&lt;&gt;"",VLOOKUP(E327,ВидРасх!$A:$B,2,FALSE), IF(D327&lt;&gt;"",VLOOKUP(D327,ЦелСТ!$A:$B,2,FALSE),IF(C327&lt;&gt;"",VLOOKUP(C327,Р_ПР!$A:$B,2,FALSE),VLOOKUP(B327,Администр!$A:$B,2,FALSE)))))&amp;""</f>
        <v>Закупка товаров, работ и услуг для муниципальных нужд</v>
      </c>
      <c r="B327" s="211" t="str">
        <f t="shared" si="60"/>
        <v>922</v>
      </c>
      <c r="C327" s="211" t="str">
        <f t="shared" si="61"/>
        <v>0409</v>
      </c>
      <c r="D327" s="211" t="str">
        <f t="shared" si="58"/>
        <v>2202181610</v>
      </c>
      <c r="E327" s="211" t="str">
        <f t="shared" si="59"/>
        <v>200</v>
      </c>
      <c r="F327" s="212" t="str">
        <f t="shared" si="62"/>
        <v/>
      </c>
      <c r="G327" s="182">
        <f t="shared" ref="G327:G390" si="65">AB327</f>
        <v>7819388.21</v>
      </c>
      <c r="H327" s="182">
        <f t="shared" ref="H327:I390" si="66">AC327</f>
        <v>2964540.2</v>
      </c>
      <c r="I327" s="182">
        <f t="shared" si="66"/>
        <v>0</v>
      </c>
      <c r="J327" s="182"/>
      <c r="K327" s="182"/>
      <c r="L327" s="199">
        <f t="shared" ref="L327:L390" si="67">H327/G327</f>
        <v>0.37912687289380664</v>
      </c>
      <c r="M327" s="130">
        <f t="shared" ref="M327:M390" si="68">AE327</f>
        <v>0</v>
      </c>
      <c r="N327" s="42"/>
      <c r="O327" s="44" t="str">
        <f t="shared" si="63"/>
        <v>922040922021816102002964540,20,3791268728938070</v>
      </c>
      <c r="P327" s="35">
        <f t="shared" si="64"/>
        <v>1</v>
      </c>
      <c r="Q327" s="35"/>
      <c r="R327" s="25"/>
      <c r="S327" s="32"/>
      <c r="T327" s="32"/>
      <c r="U327" s="32"/>
      <c r="V327" s="32"/>
      <c r="W327" s="32"/>
      <c r="X327" s="28" t="s">
        <v>1787</v>
      </c>
      <c r="Y327" s="28"/>
      <c r="Z327" s="28"/>
      <c r="AA327" s="28"/>
      <c r="AB327" s="58">
        <v>7819388.21</v>
      </c>
      <c r="AC327" s="62">
        <v>2964540.2</v>
      </c>
      <c r="AD327" s="62"/>
      <c r="AE327" s="59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</row>
    <row r="328" spans="1:84" x14ac:dyDescent="0.2">
      <c r="A328" s="180" t="str">
        <f>IF(F328&lt;&gt;"",VLOOKUP(F328,КОСГУ!$A:$B,2,FALSE),IF(E328&lt;&gt;"",VLOOKUP(E328,ВидРасх!$A:$B,2,FALSE), IF(D328&lt;&gt;"",VLOOKUP(D328,ЦелСТ!$A:$B,2,FALSE),IF(C328&lt;&gt;"",VLOOKUP(C328,Р_ПР!$A:$B,2,FALSE),VLOOKUP(B328,Администр!$A:$B,2,FALSE)))))&amp;""</f>
        <v>Иные закупки товаров, работ и услуг для обеспечения муниципальных нужд</v>
      </c>
      <c r="B328" s="211" t="str">
        <f t="shared" si="60"/>
        <v>922</v>
      </c>
      <c r="C328" s="211" t="str">
        <f t="shared" si="61"/>
        <v>0409</v>
      </c>
      <c r="D328" s="211" t="str">
        <f t="shared" si="58"/>
        <v>2202181610</v>
      </c>
      <c r="E328" s="211" t="str">
        <f t="shared" si="59"/>
        <v>240</v>
      </c>
      <c r="F328" s="212" t="str">
        <f t="shared" si="62"/>
        <v/>
      </c>
      <c r="G328" s="182">
        <f t="shared" si="65"/>
        <v>7819388.21</v>
      </c>
      <c r="H328" s="182">
        <f t="shared" si="66"/>
        <v>2964540.2</v>
      </c>
      <c r="I328" s="182">
        <f t="shared" si="66"/>
        <v>0</v>
      </c>
      <c r="J328" s="182"/>
      <c r="K328" s="182"/>
      <c r="L328" s="199">
        <f t="shared" si="67"/>
        <v>0.37912687289380664</v>
      </c>
      <c r="M328" s="130">
        <f t="shared" si="68"/>
        <v>0</v>
      </c>
      <c r="N328" s="42"/>
      <c r="O328" s="44" t="str">
        <f t="shared" si="63"/>
        <v>922040922021816102402964540,20,3791268728938070</v>
      </c>
      <c r="P328" s="35">
        <f t="shared" si="64"/>
        <v>1</v>
      </c>
      <c r="Q328" s="35"/>
      <c r="R328" s="25"/>
      <c r="S328" s="32"/>
      <c r="T328" s="32"/>
      <c r="U328" s="32"/>
      <c r="V328" s="32"/>
      <c r="W328" s="32"/>
      <c r="X328" s="32"/>
      <c r="Y328" s="174" t="s">
        <v>2542</v>
      </c>
      <c r="Z328" s="174"/>
      <c r="AA328" s="174"/>
      <c r="AB328" s="175">
        <v>7819388.21</v>
      </c>
      <c r="AC328" s="176">
        <v>2964540.2</v>
      </c>
      <c r="AD328" s="176"/>
      <c r="AE328" s="177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</row>
    <row r="329" spans="1:84" x14ac:dyDescent="0.2">
      <c r="A329" s="180" t="e">
        <f>IF(F329&lt;&gt;"",VLOOKUP(F329,КОСГУ!$A:$B,2,FALSE),IF(E329&lt;&gt;"",VLOOKUP(E329,ВидРасх!$A:$B,2,FALSE), IF(D329&lt;&gt;"",VLOOKUP(D329,ЦелСТ!$A:$B,2,FALSE),IF(C329&lt;&gt;"",VLOOKUP(C329,Р_ПР!$A:$B,2,FALSE),VLOOKUP(B329,Администр!$A:$B,2,FALSE)))))&amp;""</f>
        <v>#N/A</v>
      </c>
      <c r="B329" s="211" t="str">
        <f t="shared" si="60"/>
        <v>922</v>
      </c>
      <c r="C329" s="211" t="str">
        <f t="shared" si="61"/>
        <v>0409</v>
      </c>
      <c r="D329" s="211" t="str">
        <f t="shared" si="58"/>
        <v>22021S6000</v>
      </c>
      <c r="E329" s="211" t="str">
        <f t="shared" si="59"/>
        <v/>
      </c>
      <c r="F329" s="212" t="str">
        <f t="shared" si="62"/>
        <v/>
      </c>
      <c r="G329" s="182">
        <f t="shared" si="65"/>
        <v>29510696.420000002</v>
      </c>
      <c r="H329" s="182">
        <f t="shared" si="66"/>
        <v>0</v>
      </c>
      <c r="I329" s="182">
        <f t="shared" si="66"/>
        <v>0</v>
      </c>
      <c r="J329" s="182"/>
      <c r="K329" s="182"/>
      <c r="L329" s="199">
        <f t="shared" si="67"/>
        <v>0</v>
      </c>
      <c r="M329" s="130">
        <f t="shared" si="68"/>
        <v>0</v>
      </c>
      <c r="N329" s="42"/>
      <c r="O329" s="44" t="str">
        <f t="shared" si="63"/>
        <v>922040922021S6000000</v>
      </c>
      <c r="P329" s="35">
        <f t="shared" si="64"/>
        <v>1</v>
      </c>
      <c r="Q329" s="35"/>
      <c r="R329" s="25"/>
      <c r="S329" s="32"/>
      <c r="T329" s="32"/>
      <c r="U329" s="32"/>
      <c r="V329" s="28" t="s">
        <v>1788</v>
      </c>
      <c r="W329" s="28"/>
      <c r="X329" s="28"/>
      <c r="Y329" s="165"/>
      <c r="Z329" s="165"/>
      <c r="AA329" s="165"/>
      <c r="AB329" s="56">
        <v>29510696.420000002</v>
      </c>
      <c r="AC329" s="61">
        <v>0</v>
      </c>
      <c r="AD329" s="61"/>
      <c r="AE329" s="57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</row>
    <row r="330" spans="1:84" ht="24" x14ac:dyDescent="0.2">
      <c r="A330" s="180" t="str">
        <f>IF(F330&lt;&gt;"",VLOOKUP(F330,КОСГУ!$A:$B,2,FALSE),IF(E330&lt;&gt;"",VLOOKUP(E330,ВидРасх!$A:$B,2,FALSE), IF(D330&lt;&gt;"",VLOOKUP(D330,ЦелСТ!$A:$B,2,FALSE),IF(C330&lt;&gt;"",VLOOKUP(C330,Р_ПР!$A:$B,2,FALSE),VLOOKUP(B330,Администр!$A:$B,2,FALSE)))))&amp;""</f>
        <v>Обеспечение сохранности автомобильных дорог местного значения и условий безопасности движения по ним</v>
      </c>
      <c r="B330" s="211" t="str">
        <f t="shared" si="60"/>
        <v>922</v>
      </c>
      <c r="C330" s="211" t="str">
        <f t="shared" si="61"/>
        <v>0409</v>
      </c>
      <c r="D330" s="211" t="str">
        <f t="shared" ref="D330:D393" si="69">MID(U330,10,10)&amp;MID(V330,10,10)&amp;MID(W330,10,10)&amp;MID(X330,10,10)&amp;MID(Y330,10,10)</f>
        <v>22021S6170</v>
      </c>
      <c r="E330" s="211" t="str">
        <f t="shared" si="59"/>
        <v/>
      </c>
      <c r="F330" s="212" t="str">
        <f t="shared" si="62"/>
        <v/>
      </c>
      <c r="G330" s="182">
        <f t="shared" si="65"/>
        <v>29510696.420000002</v>
      </c>
      <c r="H330" s="182">
        <f t="shared" si="66"/>
        <v>0</v>
      </c>
      <c r="I330" s="182">
        <f t="shared" si="66"/>
        <v>0</v>
      </c>
      <c r="J330" s="182"/>
      <c r="K330" s="182"/>
      <c r="L330" s="199">
        <f t="shared" si="67"/>
        <v>0</v>
      </c>
      <c r="M330" s="130">
        <f t="shared" si="68"/>
        <v>0</v>
      </c>
      <c r="N330" s="42"/>
      <c r="O330" s="44" t="str">
        <f t="shared" si="63"/>
        <v>922040922021S6170000</v>
      </c>
      <c r="P330" s="35">
        <f t="shared" si="64"/>
        <v>1</v>
      </c>
      <c r="Q330" s="35"/>
      <c r="R330" s="25"/>
      <c r="S330" s="32"/>
      <c r="T330" s="32"/>
      <c r="U330" s="32"/>
      <c r="V330" s="32"/>
      <c r="W330" s="27" t="s">
        <v>1789</v>
      </c>
      <c r="X330" s="27"/>
      <c r="Y330" s="27"/>
      <c r="Z330" s="27"/>
      <c r="AA330" s="27"/>
      <c r="AB330" s="58">
        <v>29510696.420000002</v>
      </c>
      <c r="AC330" s="62">
        <v>0</v>
      </c>
      <c r="AD330" s="62"/>
      <c r="AE330" s="59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</row>
    <row r="331" spans="1:84" x14ac:dyDescent="0.2">
      <c r="A331" s="180" t="str">
        <f>IF(F331&lt;&gt;"",VLOOKUP(F331,КОСГУ!$A:$B,2,FALSE),IF(E331&lt;&gt;"",VLOOKUP(E331,ВидРасх!$A:$B,2,FALSE), IF(D331&lt;&gt;"",VLOOKUP(D331,ЦелСТ!$A:$B,2,FALSE),IF(C331&lt;&gt;"",VLOOKUP(C331,Р_ПР!$A:$B,2,FALSE),VLOOKUP(B331,Администр!$A:$B,2,FALSE)))))&amp;""</f>
        <v>Закупка товаров, работ и услуг для муниципальных нужд</v>
      </c>
      <c r="B331" s="211" t="str">
        <f t="shared" si="60"/>
        <v>922</v>
      </c>
      <c r="C331" s="211" t="str">
        <f t="shared" si="61"/>
        <v>0409</v>
      </c>
      <c r="D331" s="211" t="str">
        <f t="shared" si="69"/>
        <v>22021S6170</v>
      </c>
      <c r="E331" s="211" t="str">
        <f t="shared" si="59"/>
        <v>200</v>
      </c>
      <c r="F331" s="212" t="str">
        <f t="shared" si="62"/>
        <v/>
      </c>
      <c r="G331" s="182">
        <f t="shared" si="65"/>
        <v>29510696.420000002</v>
      </c>
      <c r="H331" s="182">
        <f t="shared" si="66"/>
        <v>0</v>
      </c>
      <c r="I331" s="182">
        <f t="shared" si="66"/>
        <v>0</v>
      </c>
      <c r="J331" s="182"/>
      <c r="K331" s="182"/>
      <c r="L331" s="199">
        <f t="shared" si="67"/>
        <v>0</v>
      </c>
      <c r="M331" s="130">
        <f t="shared" si="68"/>
        <v>0</v>
      </c>
      <c r="N331" s="42"/>
      <c r="O331" s="44" t="str">
        <f t="shared" si="63"/>
        <v>922040922021S6170200000</v>
      </c>
      <c r="P331" s="35">
        <f t="shared" si="64"/>
        <v>1</v>
      </c>
      <c r="Q331" s="35"/>
      <c r="R331" s="25"/>
      <c r="S331" s="32"/>
      <c r="T331" s="32"/>
      <c r="U331" s="32"/>
      <c r="V331" s="32"/>
      <c r="W331" s="32"/>
      <c r="X331" s="28" t="s">
        <v>1790</v>
      </c>
      <c r="Y331" s="28"/>
      <c r="Z331" s="28"/>
      <c r="AA331" s="28"/>
      <c r="AB331" s="58">
        <v>29510696.420000002</v>
      </c>
      <c r="AC331" s="62">
        <v>0</v>
      </c>
      <c r="AD331" s="62"/>
      <c r="AE331" s="59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</row>
    <row r="332" spans="1:84" x14ac:dyDescent="0.2">
      <c r="A332" s="180" t="str">
        <f>IF(F332&lt;&gt;"",VLOOKUP(F332,КОСГУ!$A:$B,2,FALSE),IF(E332&lt;&gt;"",VLOOKUP(E332,ВидРасх!$A:$B,2,FALSE), IF(D332&lt;&gt;"",VLOOKUP(D332,ЦелСТ!$A:$B,2,FALSE),IF(C332&lt;&gt;"",VLOOKUP(C332,Р_ПР!$A:$B,2,FALSE),VLOOKUP(B332,Администр!$A:$B,2,FALSE)))))&amp;""</f>
        <v>Иные закупки товаров, работ и услуг для обеспечения муниципальных нужд</v>
      </c>
      <c r="B332" s="211" t="str">
        <f t="shared" si="60"/>
        <v>922</v>
      </c>
      <c r="C332" s="211" t="str">
        <f t="shared" si="61"/>
        <v>0409</v>
      </c>
      <c r="D332" s="211" t="str">
        <f t="shared" si="69"/>
        <v>22021S6170</v>
      </c>
      <c r="E332" s="211" t="str">
        <f t="shared" si="59"/>
        <v>240</v>
      </c>
      <c r="F332" s="212" t="str">
        <f t="shared" si="62"/>
        <v/>
      </c>
      <c r="G332" s="182">
        <f t="shared" si="65"/>
        <v>29510696.420000002</v>
      </c>
      <c r="H332" s="182">
        <f t="shared" si="66"/>
        <v>0</v>
      </c>
      <c r="I332" s="182">
        <f t="shared" si="66"/>
        <v>0</v>
      </c>
      <c r="J332" s="182"/>
      <c r="K332" s="182"/>
      <c r="L332" s="199">
        <f t="shared" si="67"/>
        <v>0</v>
      </c>
      <c r="M332" s="130">
        <f t="shared" si="68"/>
        <v>0</v>
      </c>
      <c r="N332" s="42"/>
      <c r="O332" s="44" t="str">
        <f t="shared" si="63"/>
        <v>922040922021S6170240000</v>
      </c>
      <c r="P332" s="35">
        <f t="shared" si="64"/>
        <v>1</v>
      </c>
      <c r="Q332" s="35"/>
      <c r="R332" s="25"/>
      <c r="S332" s="32"/>
      <c r="T332" s="32"/>
      <c r="U332" s="32"/>
      <c r="V332" s="32"/>
      <c r="W332" s="32"/>
      <c r="X332" s="32"/>
      <c r="Y332" s="174" t="s">
        <v>2543</v>
      </c>
      <c r="Z332" s="174"/>
      <c r="AA332" s="174"/>
      <c r="AB332" s="175">
        <v>29510696.420000002</v>
      </c>
      <c r="AC332" s="176">
        <v>0</v>
      </c>
      <c r="AD332" s="176"/>
      <c r="AE332" s="177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</row>
    <row r="333" spans="1:84" x14ac:dyDescent="0.2">
      <c r="A333" s="180" t="str">
        <f>IF(F333&lt;&gt;"",VLOOKUP(F333,КОСГУ!$A:$B,2,FALSE),IF(E333&lt;&gt;"",VLOOKUP(E333,ВидРасх!$A:$B,2,FALSE), IF(D333&lt;&gt;"",VLOOKUP(D333,ЦелСТ!$A:$B,2,FALSE),IF(C333&lt;&gt;"",VLOOKUP(C333,Р_ПР!$A:$B,2,FALSE),VLOOKUP(B333,Администр!$A:$B,2,FALSE)))))&amp;""</f>
        <v>Другие вопросы в области национальной экономики</v>
      </c>
      <c r="B333" s="211" t="str">
        <f t="shared" si="60"/>
        <v>922</v>
      </c>
      <c r="C333" s="211" t="str">
        <f t="shared" si="61"/>
        <v>0412</v>
      </c>
      <c r="D333" s="211" t="str">
        <f t="shared" si="69"/>
        <v/>
      </c>
      <c r="E333" s="211" t="str">
        <f t="shared" ref="E333:E396" si="70">RIGHT(X333,3)&amp;RIGHT(Y333,3)</f>
        <v/>
      </c>
      <c r="F333" s="212" t="str">
        <f t="shared" si="62"/>
        <v/>
      </c>
      <c r="G333" s="182">
        <f t="shared" si="65"/>
        <v>325389</v>
      </c>
      <c r="H333" s="182">
        <f t="shared" si="66"/>
        <v>124467.29999999999</v>
      </c>
      <c r="I333" s="182">
        <f t="shared" si="66"/>
        <v>0</v>
      </c>
      <c r="J333" s="182"/>
      <c r="K333" s="182"/>
      <c r="L333" s="199">
        <f t="shared" si="67"/>
        <v>0.3825184625171717</v>
      </c>
      <c r="M333" s="130">
        <f t="shared" si="68"/>
        <v>0</v>
      </c>
      <c r="N333" s="42"/>
      <c r="O333" s="44" t="str">
        <f t="shared" si="63"/>
        <v>9220412124467,30,3825184625171720</v>
      </c>
      <c r="P333" s="35">
        <f t="shared" si="64"/>
        <v>1</v>
      </c>
      <c r="Q333" s="35"/>
      <c r="R333" s="25"/>
      <c r="S333" s="32"/>
      <c r="T333" s="28" t="s">
        <v>1473</v>
      </c>
      <c r="U333" s="28"/>
      <c r="V333" s="28"/>
      <c r="W333" s="28"/>
      <c r="X333" s="28"/>
      <c r="Y333" s="165"/>
      <c r="Z333" s="165"/>
      <c r="AA333" s="165"/>
      <c r="AB333" s="56">
        <v>325389</v>
      </c>
      <c r="AC333" s="61">
        <v>124467.29999999999</v>
      </c>
      <c r="AD333" s="61"/>
      <c r="AE333" s="57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</row>
    <row r="334" spans="1:84" x14ac:dyDescent="0.2">
      <c r="A334" s="180" t="e">
        <f>IF(F334&lt;&gt;"",VLOOKUP(F334,КОСГУ!$A:$B,2,FALSE),IF(E334&lt;&gt;"",VLOOKUP(E334,ВидРасх!$A:$B,2,FALSE), IF(D334&lt;&gt;"",VLOOKUP(D334,ЦелСТ!$A:$B,2,FALSE),IF(C334&lt;&gt;"",VLOOKUP(C334,Р_ПР!$A:$B,2,FALSE),VLOOKUP(B334,Администр!$A:$B,2,FALSE)))))&amp;""</f>
        <v>#N/A</v>
      </c>
      <c r="B334" s="211" t="str">
        <f t="shared" ref="B334:B397" si="71">LEFT(R334,3)&amp;LEFT(S334,3)&amp;LEFT(T334,3)&amp;LEFT(U334,3)&amp;LEFT(V334,3)&amp;LEFT(W334,3)&amp;LEFT(X334,3)&amp;LEFT(Y334,3)</f>
        <v>922</v>
      </c>
      <c r="C334" s="211" t="str">
        <f t="shared" ref="C334:C397" si="72">MID(S334,5,4)&amp;MID(T334,5,4)&amp;MID(U334,5,4)&amp;MID(V334,5,4)&amp;MID(W334,5,4)&amp;MID(X334,5,4)&amp;MID(Y334,5,4)</f>
        <v>0412</v>
      </c>
      <c r="D334" s="211" t="str">
        <f t="shared" si="69"/>
        <v>2201900000</v>
      </c>
      <c r="E334" s="211" t="str">
        <f t="shared" si="70"/>
        <v/>
      </c>
      <c r="F334" s="212" t="str">
        <f t="shared" ref="F334:F397" si="73">Z334&amp;AA334</f>
        <v/>
      </c>
      <c r="G334" s="182">
        <f t="shared" si="65"/>
        <v>325389</v>
      </c>
      <c r="H334" s="182">
        <f t="shared" si="66"/>
        <v>124467.29999999999</v>
      </c>
      <c r="I334" s="182">
        <f t="shared" si="66"/>
        <v>0</v>
      </c>
      <c r="J334" s="182"/>
      <c r="K334" s="182"/>
      <c r="L334" s="199">
        <f t="shared" si="67"/>
        <v>0.3825184625171717</v>
      </c>
      <c r="M334" s="130">
        <f t="shared" si="68"/>
        <v>0</v>
      </c>
      <c r="N334" s="42"/>
      <c r="O334" s="44" t="str">
        <f t="shared" si="63"/>
        <v>92204122201900000124467,30,3825184625171720</v>
      </c>
      <c r="P334" s="35">
        <f t="shared" si="64"/>
        <v>1</v>
      </c>
      <c r="Q334" s="35"/>
      <c r="R334" s="25"/>
      <c r="S334" s="32"/>
      <c r="T334" s="32"/>
      <c r="U334" s="27" t="s">
        <v>2769</v>
      </c>
      <c r="V334" s="27"/>
      <c r="W334" s="27"/>
      <c r="X334" s="27"/>
      <c r="Y334" s="27"/>
      <c r="Z334" s="27"/>
      <c r="AA334" s="27"/>
      <c r="AB334" s="58">
        <v>325389</v>
      </c>
      <c r="AC334" s="62">
        <v>124467.29999999999</v>
      </c>
      <c r="AD334" s="62"/>
      <c r="AE334" s="59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</row>
    <row r="335" spans="1:84" x14ac:dyDescent="0.2">
      <c r="A335" s="180" t="e">
        <f>IF(F335&lt;&gt;"",VLOOKUP(F335,КОСГУ!$A:$B,2,FALSE),IF(E335&lt;&gt;"",VLOOKUP(E335,ВидРасх!$A:$B,2,FALSE), IF(D335&lt;&gt;"",VLOOKUP(D335,ЦелСТ!$A:$B,2,FALSE),IF(C335&lt;&gt;"",VLOOKUP(C335,Р_ПР!$A:$B,2,FALSE),VLOOKUP(B335,Администр!$A:$B,2,FALSE)))))&amp;""</f>
        <v>#N/A</v>
      </c>
      <c r="B335" s="211" t="str">
        <f t="shared" si="71"/>
        <v>922</v>
      </c>
      <c r="C335" s="211" t="str">
        <f t="shared" si="72"/>
        <v>0412</v>
      </c>
      <c r="D335" s="211" t="str">
        <f t="shared" si="69"/>
        <v>2201917000</v>
      </c>
      <c r="E335" s="211" t="str">
        <f t="shared" si="70"/>
        <v/>
      </c>
      <c r="F335" s="212" t="str">
        <f t="shared" si="73"/>
        <v/>
      </c>
      <c r="G335" s="182">
        <f t="shared" si="65"/>
        <v>325389</v>
      </c>
      <c r="H335" s="182">
        <f t="shared" si="66"/>
        <v>124467.29999999999</v>
      </c>
      <c r="I335" s="182">
        <f t="shared" si="66"/>
        <v>0</v>
      </c>
      <c r="J335" s="182"/>
      <c r="K335" s="182"/>
      <c r="L335" s="199">
        <f t="shared" si="67"/>
        <v>0.3825184625171717</v>
      </c>
      <c r="M335" s="130">
        <f t="shared" si="68"/>
        <v>0</v>
      </c>
      <c r="N335" s="42"/>
      <c r="O335" s="44" t="str">
        <f t="shared" si="63"/>
        <v>92204122201917000124467,30,3825184625171720</v>
      </c>
      <c r="P335" s="35">
        <f t="shared" si="64"/>
        <v>1</v>
      </c>
      <c r="Q335" s="35"/>
      <c r="R335" s="25"/>
      <c r="S335" s="32"/>
      <c r="T335" s="32"/>
      <c r="U335" s="32"/>
      <c r="V335" s="28" t="s">
        <v>2770</v>
      </c>
      <c r="W335" s="28"/>
      <c r="X335" s="28"/>
      <c r="Y335" s="28"/>
      <c r="Z335" s="28"/>
      <c r="AA335" s="28"/>
      <c r="AB335" s="58">
        <v>325389</v>
      </c>
      <c r="AC335" s="62">
        <v>124467.29999999999</v>
      </c>
      <c r="AD335" s="62"/>
      <c r="AE335" s="59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</row>
    <row r="336" spans="1:84" ht="36" x14ac:dyDescent="0.2">
      <c r="A336" s="180" t="str">
        <f>IF(F336&lt;&gt;"",VLOOKUP(F336,КОСГУ!$A:$B,2,FALSE),IF(E336&lt;&gt;"",VLOOKUP(E336,ВидРасх!$A:$B,2,FALSE), IF(D336&lt;&gt;"",VLOOKUP(D336,ЦелСТ!$A:$B,2,FALSE),IF(C336&lt;&gt;"",VLOOKUP(C336,Р_ПР!$A:$B,2,FALSE),VLOOKUP(B336,Администр!$A:$B,2,FALSE)))))&amp;""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36" s="211" t="str">
        <f t="shared" si="71"/>
        <v>922</v>
      </c>
      <c r="C336" s="211" t="str">
        <f t="shared" si="72"/>
        <v>0412</v>
      </c>
      <c r="D336" s="211" t="str">
        <f t="shared" si="69"/>
        <v>2201917900</v>
      </c>
      <c r="E336" s="211" t="str">
        <f t="shared" si="70"/>
        <v/>
      </c>
      <c r="F336" s="212" t="str">
        <f t="shared" si="73"/>
        <v/>
      </c>
      <c r="G336" s="182">
        <f t="shared" si="65"/>
        <v>325389</v>
      </c>
      <c r="H336" s="182">
        <f t="shared" si="66"/>
        <v>124467.29999999999</v>
      </c>
      <c r="I336" s="182">
        <f t="shared" si="66"/>
        <v>0</v>
      </c>
      <c r="J336" s="182"/>
      <c r="K336" s="182"/>
      <c r="L336" s="199">
        <f t="shared" si="67"/>
        <v>0.3825184625171717</v>
      </c>
      <c r="M336" s="130">
        <f t="shared" si="68"/>
        <v>0</v>
      </c>
      <c r="N336" s="42"/>
      <c r="O336" s="44" t="str">
        <f t="shared" si="63"/>
        <v>92204122201917900124467,30,3825184625171720</v>
      </c>
      <c r="P336" s="35">
        <f t="shared" si="64"/>
        <v>1</v>
      </c>
      <c r="Q336" s="35"/>
      <c r="R336" s="25"/>
      <c r="S336" s="32"/>
      <c r="T336" s="32"/>
      <c r="U336" s="32"/>
      <c r="V336" s="32"/>
      <c r="W336" s="27" t="s">
        <v>2771</v>
      </c>
      <c r="X336" s="27"/>
      <c r="Y336" s="27"/>
      <c r="Z336" s="27"/>
      <c r="AA336" s="27"/>
      <c r="AB336" s="58">
        <v>325389</v>
      </c>
      <c r="AC336" s="62">
        <v>124467.29999999999</v>
      </c>
      <c r="AD336" s="62"/>
      <c r="AE336" s="59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</row>
    <row r="337" spans="1:84" ht="24" x14ac:dyDescent="0.2">
      <c r="A337" s="180" t="str">
        <f>IF(F337&lt;&gt;"",VLOOKUP(F337,КОСГУ!$A:$B,2,FALSE),IF(E337&lt;&gt;"",VLOOKUP(E337,ВидРасх!$A:$B,2,FALSE), IF(D337&lt;&gt;"",VLOOKUP(D337,ЦелСТ!$A:$B,2,FALSE),IF(C337&lt;&gt;"",VLOOKUP(C337,Р_ПР!$A:$B,2,FALSE),VLOOKUP(B337,Администр!$A:$B,2,FALSE)))))&amp;""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337" s="211" t="str">
        <f t="shared" si="71"/>
        <v>922</v>
      </c>
      <c r="C337" s="211" t="str">
        <f t="shared" si="72"/>
        <v>0412</v>
      </c>
      <c r="D337" s="211" t="str">
        <f t="shared" si="69"/>
        <v>2201917900</v>
      </c>
      <c r="E337" s="211" t="str">
        <f t="shared" si="70"/>
        <v>100</v>
      </c>
      <c r="F337" s="212" t="str">
        <f t="shared" si="73"/>
        <v/>
      </c>
      <c r="G337" s="182">
        <f t="shared" si="65"/>
        <v>317389</v>
      </c>
      <c r="H337" s="182">
        <f t="shared" si="66"/>
        <v>124467.29999999999</v>
      </c>
      <c r="I337" s="182">
        <f t="shared" si="66"/>
        <v>0</v>
      </c>
      <c r="J337" s="182"/>
      <c r="K337" s="182"/>
      <c r="L337" s="199">
        <f t="shared" si="67"/>
        <v>0.39216009376506428</v>
      </c>
      <c r="M337" s="130">
        <f t="shared" si="68"/>
        <v>0</v>
      </c>
      <c r="N337" s="42"/>
      <c r="O337" s="44" t="str">
        <f t="shared" si="63"/>
        <v>92204122201917900100124467,30,3921600937650640</v>
      </c>
      <c r="P337" s="35">
        <f t="shared" si="64"/>
        <v>1</v>
      </c>
      <c r="Q337" s="35"/>
      <c r="R337" s="25"/>
      <c r="S337" s="32"/>
      <c r="T337" s="32"/>
      <c r="U337" s="32"/>
      <c r="V337" s="32"/>
      <c r="W337" s="32"/>
      <c r="X337" s="28" t="s">
        <v>2772</v>
      </c>
      <c r="Y337" s="28"/>
      <c r="Z337" s="28"/>
      <c r="AA337" s="28"/>
      <c r="AB337" s="58">
        <v>317389</v>
      </c>
      <c r="AC337" s="62">
        <v>124467.29999999999</v>
      </c>
      <c r="AD337" s="62"/>
      <c r="AE337" s="59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</row>
    <row r="338" spans="1:84" x14ac:dyDescent="0.2">
      <c r="A338" s="180" t="str">
        <f>IF(F338&lt;&gt;"",VLOOKUP(F338,КОСГУ!$A:$B,2,FALSE),IF(E338&lt;&gt;"",VLOOKUP(E338,ВидРасх!$A:$B,2,FALSE), IF(D338&lt;&gt;"",VLOOKUP(D338,ЦелСТ!$A:$B,2,FALSE),IF(C338&lt;&gt;"",VLOOKUP(C338,Р_ПР!$A:$B,2,FALSE),VLOOKUP(B338,Администр!$A:$B,2,FALSE)))))&amp;""</f>
        <v>Расходы на выплаты персоналу муниципальных органов</v>
      </c>
      <c r="B338" s="211" t="str">
        <f t="shared" si="71"/>
        <v>922</v>
      </c>
      <c r="C338" s="211" t="str">
        <f t="shared" si="72"/>
        <v>0412</v>
      </c>
      <c r="D338" s="211" t="str">
        <f t="shared" si="69"/>
        <v>2201917900</v>
      </c>
      <c r="E338" s="211" t="str">
        <f t="shared" si="70"/>
        <v>120</v>
      </c>
      <c r="F338" s="212" t="str">
        <f t="shared" si="73"/>
        <v/>
      </c>
      <c r="G338" s="182">
        <f t="shared" si="65"/>
        <v>317389</v>
      </c>
      <c r="H338" s="182">
        <f t="shared" si="66"/>
        <v>124467.29999999999</v>
      </c>
      <c r="I338" s="182">
        <f t="shared" si="66"/>
        <v>0</v>
      </c>
      <c r="J338" s="182"/>
      <c r="K338" s="182"/>
      <c r="L338" s="199">
        <f t="shared" si="67"/>
        <v>0.39216009376506428</v>
      </c>
      <c r="M338" s="130">
        <f t="shared" si="68"/>
        <v>0</v>
      </c>
      <c r="N338" s="42"/>
      <c r="O338" s="44" t="str">
        <f t="shared" si="63"/>
        <v>92204122201917900120124467,30,3921600937650640</v>
      </c>
      <c r="P338" s="35">
        <f t="shared" si="64"/>
        <v>1</v>
      </c>
      <c r="Q338" s="35"/>
      <c r="R338" s="25"/>
      <c r="S338" s="32"/>
      <c r="T338" s="32"/>
      <c r="U338" s="32"/>
      <c r="V338" s="32"/>
      <c r="W338" s="32"/>
      <c r="X338" s="32"/>
      <c r="Y338" s="174" t="s">
        <v>2773</v>
      </c>
      <c r="Z338" s="174"/>
      <c r="AA338" s="174"/>
      <c r="AB338" s="175">
        <v>317389</v>
      </c>
      <c r="AC338" s="176">
        <v>124467.29999999999</v>
      </c>
      <c r="AD338" s="176"/>
      <c r="AE338" s="177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</row>
    <row r="339" spans="1:84" x14ac:dyDescent="0.2">
      <c r="A339" s="180" t="str">
        <f>IF(F339&lt;&gt;"",VLOOKUP(F339,КОСГУ!$A:$B,2,FALSE),IF(E339&lt;&gt;"",VLOOKUP(E339,ВидРасх!$A:$B,2,FALSE), IF(D339&lt;&gt;"",VLOOKUP(D339,ЦелСТ!$A:$B,2,FALSE),IF(C339&lt;&gt;"",VLOOKUP(C339,Р_ПР!$A:$B,2,FALSE),VLOOKUP(B339,Администр!$A:$B,2,FALSE)))))&amp;""</f>
        <v>Закупка товаров, работ и услуг для муниципальных нужд</v>
      </c>
      <c r="B339" s="211" t="str">
        <f t="shared" si="71"/>
        <v>922</v>
      </c>
      <c r="C339" s="211" t="str">
        <f t="shared" si="72"/>
        <v>0412</v>
      </c>
      <c r="D339" s="211" t="str">
        <f t="shared" si="69"/>
        <v>2201917900</v>
      </c>
      <c r="E339" s="211" t="str">
        <f t="shared" si="70"/>
        <v>200</v>
      </c>
      <c r="F339" s="212" t="str">
        <f t="shared" si="73"/>
        <v/>
      </c>
      <c r="G339" s="182">
        <f t="shared" si="65"/>
        <v>8000</v>
      </c>
      <c r="H339" s="182">
        <f t="shared" si="66"/>
        <v>0</v>
      </c>
      <c r="I339" s="182">
        <f t="shared" si="66"/>
        <v>0</v>
      </c>
      <c r="J339" s="182"/>
      <c r="K339" s="182"/>
      <c r="L339" s="199">
        <f t="shared" si="67"/>
        <v>0</v>
      </c>
      <c r="M339" s="130">
        <f t="shared" si="68"/>
        <v>0</v>
      </c>
      <c r="N339" s="42"/>
      <c r="O339" s="44" t="str">
        <f t="shared" si="63"/>
        <v>92204122201917900200000</v>
      </c>
      <c r="P339" s="35">
        <f t="shared" si="64"/>
        <v>1</v>
      </c>
      <c r="Q339" s="35"/>
      <c r="R339" s="25"/>
      <c r="S339" s="32"/>
      <c r="T339" s="32"/>
      <c r="U339" s="32"/>
      <c r="V339" s="32"/>
      <c r="W339" s="32"/>
      <c r="X339" s="28" t="s">
        <v>3155</v>
      </c>
      <c r="Y339" s="165"/>
      <c r="Z339" s="165"/>
      <c r="AA339" s="165"/>
      <c r="AB339" s="56">
        <v>8000</v>
      </c>
      <c r="AC339" s="61">
        <v>0</v>
      </c>
      <c r="AD339" s="61"/>
      <c r="AE339" s="57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</row>
    <row r="340" spans="1:84" hidden="1" x14ac:dyDescent="0.2">
      <c r="A340" s="180" t="str">
        <f>IF(F340&lt;&gt;"",VLOOKUP(F340,КОСГУ!$A:$B,2,FALSE),IF(E340&lt;&gt;"",VLOOKUP(E340,ВидРасх!$A:$B,2,FALSE), IF(D340&lt;&gt;"",VLOOKUP(D340,ЦелСТ!$A:$B,2,FALSE),IF(C340&lt;&gt;"",VLOOKUP(C340,Р_ПР!$A:$B,2,FALSE),VLOOKUP(B340,Администр!$A:$B,2,FALSE)))))&amp;""</f>
        <v>Иные закупки товаров, работ и услуг для обеспечения муниципальных нужд</v>
      </c>
      <c r="B340" s="211" t="str">
        <f t="shared" si="71"/>
        <v>922</v>
      </c>
      <c r="C340" s="211" t="str">
        <f t="shared" si="72"/>
        <v>0412</v>
      </c>
      <c r="D340" s="211" t="str">
        <f t="shared" si="69"/>
        <v>2201917900</v>
      </c>
      <c r="E340" s="211" t="str">
        <f t="shared" si="70"/>
        <v>240</v>
      </c>
      <c r="F340" s="212" t="str">
        <f t="shared" si="73"/>
        <v/>
      </c>
      <c r="G340" s="182">
        <f t="shared" si="65"/>
        <v>0</v>
      </c>
      <c r="H340" s="182">
        <f t="shared" si="66"/>
        <v>0</v>
      </c>
      <c r="I340" s="182">
        <f t="shared" si="66"/>
        <v>0</v>
      </c>
      <c r="J340" s="182"/>
      <c r="K340" s="182"/>
      <c r="L340" s="199" t="e">
        <f t="shared" si="67"/>
        <v>#DIV/0!</v>
      </c>
      <c r="M340" s="130">
        <f t="shared" si="68"/>
        <v>0</v>
      </c>
      <c r="N340" s="42"/>
      <c r="O340" s="44" t="e">
        <f t="shared" si="63"/>
        <v>#DIV/0!</v>
      </c>
      <c r="P340" s="35" t="e">
        <f t="shared" si="64"/>
        <v>#DIV/0!</v>
      </c>
      <c r="Q340" s="35"/>
      <c r="R340" s="25"/>
      <c r="S340" s="32"/>
      <c r="T340" s="32"/>
      <c r="U340" s="32"/>
      <c r="V340" s="32"/>
      <c r="W340" s="32"/>
      <c r="X340" s="32"/>
      <c r="Y340" s="27" t="s">
        <v>3156</v>
      </c>
      <c r="Z340" s="27"/>
      <c r="AA340" s="27"/>
      <c r="AB340" s="58"/>
      <c r="AC340" s="62"/>
      <c r="AD340" s="62"/>
      <c r="AE340" s="59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</row>
    <row r="341" spans="1:84" hidden="1" x14ac:dyDescent="0.2">
      <c r="A341" s="180" t="e">
        <f>IF(F341&lt;&gt;"",VLOOKUP(F341,КОСГУ!$A:$B,2,FALSE),IF(E341&lt;&gt;"",VLOOKUP(E341,ВидРасх!$A:$B,2,FALSE), IF(D341&lt;&gt;"",VLOOKUP(D341,ЦелСТ!$A:$B,2,FALSE),IF(C341&lt;&gt;"",VLOOKUP(C341,Р_ПР!$A:$B,2,FALSE),VLOOKUP(B341,Администр!$A:$B,2,FALSE)))))&amp;""</f>
        <v>#N/A</v>
      </c>
      <c r="B341" s="211" t="str">
        <f t="shared" si="71"/>
        <v/>
      </c>
      <c r="C341" s="211" t="str">
        <f t="shared" si="72"/>
        <v/>
      </c>
      <c r="D341" s="211" t="str">
        <f t="shared" si="69"/>
        <v/>
      </c>
      <c r="E341" s="211" t="str">
        <f t="shared" si="70"/>
        <v/>
      </c>
      <c r="F341" s="212" t="str">
        <f t="shared" si="73"/>
        <v>0</v>
      </c>
      <c r="G341" s="182">
        <f t="shared" si="65"/>
        <v>8000</v>
      </c>
      <c r="H341" s="182">
        <f t="shared" si="66"/>
        <v>0</v>
      </c>
      <c r="I341" s="182">
        <f t="shared" si="66"/>
        <v>0</v>
      </c>
      <c r="J341" s="182"/>
      <c r="K341" s="182"/>
      <c r="L341" s="199">
        <f t="shared" si="67"/>
        <v>0</v>
      </c>
      <c r="M341" s="130">
        <f t="shared" si="68"/>
        <v>0</v>
      </c>
      <c r="N341" s="42"/>
      <c r="O341" s="44" t="str">
        <f t="shared" si="63"/>
        <v>0000</v>
      </c>
      <c r="P341" s="35" t="e">
        <f t="shared" si="64"/>
        <v>#DIV/0!</v>
      </c>
      <c r="Q341" s="35"/>
      <c r="R341" s="25"/>
      <c r="S341" s="32"/>
      <c r="T341" s="32"/>
      <c r="U341" s="32"/>
      <c r="V341" s="32"/>
      <c r="W341" s="32"/>
      <c r="X341" s="32"/>
      <c r="Y341" s="32"/>
      <c r="Z341" s="167" t="s">
        <v>1246</v>
      </c>
      <c r="AA341" s="167"/>
      <c r="AB341" s="232">
        <v>8000</v>
      </c>
      <c r="AC341" s="233">
        <v>0</v>
      </c>
      <c r="AD341" s="233"/>
      <c r="AE341" s="170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</row>
    <row r="342" spans="1:84" x14ac:dyDescent="0.2">
      <c r="A342" s="180" t="str">
        <f>IF(F342&lt;&gt;"",VLOOKUP(F342,КОСГУ!$A:$B,2,FALSE),IF(E342&lt;&gt;"",VLOOKUP(E342,ВидРасх!$A:$B,2,FALSE), IF(D342&lt;&gt;"",VLOOKUP(D342,ЦелСТ!$A:$B,2,FALSE),IF(C342&lt;&gt;"",VLOOKUP(C342,Р_ПР!$A:$B,2,FALSE),VLOOKUP(B342,Администр!$A:$B,2,FALSE)))))&amp;""</f>
        <v>ЖИЛИЩНО-КОММУНАЛЬНОЕ ХОЗЯЙСТВО</v>
      </c>
      <c r="B342" s="211" t="str">
        <f t="shared" si="71"/>
        <v>922</v>
      </c>
      <c r="C342" s="211" t="str">
        <f t="shared" si="72"/>
        <v>0500</v>
      </c>
      <c r="D342" s="211" t="str">
        <f t="shared" si="69"/>
        <v/>
      </c>
      <c r="E342" s="211" t="str">
        <f t="shared" si="70"/>
        <v/>
      </c>
      <c r="F342" s="212" t="str">
        <f t="shared" si="73"/>
        <v/>
      </c>
      <c r="G342" s="182">
        <f t="shared" si="65"/>
        <v>44666280.399999999</v>
      </c>
      <c r="H342" s="182">
        <f t="shared" si="66"/>
        <v>4905704.9700000007</v>
      </c>
      <c r="I342" s="182">
        <f t="shared" si="66"/>
        <v>0</v>
      </c>
      <c r="J342" s="182"/>
      <c r="K342" s="182"/>
      <c r="L342" s="199">
        <f t="shared" si="67"/>
        <v>0.10983016553131209</v>
      </c>
      <c r="M342" s="130">
        <f t="shared" si="68"/>
        <v>0</v>
      </c>
      <c r="N342" s="42"/>
      <c r="O342" s="44" t="str">
        <f t="shared" si="63"/>
        <v>92205004905704,970,1098301655313120</v>
      </c>
      <c r="P342" s="35">
        <f t="shared" si="64"/>
        <v>1</v>
      </c>
      <c r="Q342" s="35"/>
      <c r="R342" s="25"/>
      <c r="S342" s="27" t="s">
        <v>1342</v>
      </c>
      <c r="T342" s="27"/>
      <c r="U342" s="27"/>
      <c r="V342" s="27"/>
      <c r="W342" s="27"/>
      <c r="X342" s="27"/>
      <c r="Y342" s="27"/>
      <c r="Z342" s="166"/>
      <c r="AA342" s="166"/>
      <c r="AB342" s="56">
        <v>44666280.399999999</v>
      </c>
      <c r="AC342" s="61">
        <v>4905704.9700000007</v>
      </c>
      <c r="AD342" s="61"/>
      <c r="AE342" s="57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</row>
    <row r="343" spans="1:84" x14ac:dyDescent="0.2">
      <c r="A343" s="180" t="str">
        <f>IF(F343&lt;&gt;"",VLOOKUP(F343,КОСГУ!$A:$B,2,FALSE),IF(E343&lt;&gt;"",VLOOKUP(E343,ВидРасх!$A:$B,2,FALSE), IF(D343&lt;&gt;"",VLOOKUP(D343,ЦелСТ!$A:$B,2,FALSE),IF(C343&lt;&gt;"",VLOOKUP(C343,Р_ПР!$A:$B,2,FALSE),VLOOKUP(B343,Администр!$A:$B,2,FALSE)))))&amp;""</f>
        <v>Жилищное хозяйство</v>
      </c>
      <c r="B343" s="211" t="str">
        <f t="shared" si="71"/>
        <v>922</v>
      </c>
      <c r="C343" s="211" t="str">
        <f t="shared" si="72"/>
        <v>0501</v>
      </c>
      <c r="D343" s="211" t="str">
        <f t="shared" si="69"/>
        <v/>
      </c>
      <c r="E343" s="211" t="str">
        <f t="shared" si="70"/>
        <v/>
      </c>
      <c r="F343" s="212" t="str">
        <f t="shared" si="73"/>
        <v/>
      </c>
      <c r="G343" s="182">
        <f t="shared" si="65"/>
        <v>32500</v>
      </c>
      <c r="H343" s="182">
        <f t="shared" si="66"/>
        <v>5985.88</v>
      </c>
      <c r="I343" s="182">
        <f t="shared" si="66"/>
        <v>0</v>
      </c>
      <c r="J343" s="182"/>
      <c r="K343" s="182"/>
      <c r="L343" s="199">
        <f t="shared" si="67"/>
        <v>0.18418092307692308</v>
      </c>
      <c r="M343" s="130">
        <f t="shared" si="68"/>
        <v>0</v>
      </c>
      <c r="N343" s="42"/>
      <c r="O343" s="44" t="str">
        <f t="shared" si="63"/>
        <v>92205015985,880,1841809230769230</v>
      </c>
      <c r="P343" s="35">
        <f t="shared" si="64"/>
        <v>1</v>
      </c>
      <c r="Q343" s="35"/>
      <c r="R343" s="25"/>
      <c r="S343" s="32"/>
      <c r="T343" s="28" t="s">
        <v>1343</v>
      </c>
      <c r="U343" s="28"/>
      <c r="V343" s="28"/>
      <c r="W343" s="28"/>
      <c r="X343" s="28"/>
      <c r="Y343" s="28"/>
      <c r="Z343" s="28"/>
      <c r="AA343" s="28"/>
      <c r="AB343" s="58">
        <v>32500</v>
      </c>
      <c r="AC343" s="62">
        <v>5985.88</v>
      </c>
      <c r="AD343" s="62"/>
      <c r="AE343" s="59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</row>
    <row r="344" spans="1:84" x14ac:dyDescent="0.2">
      <c r="A344" s="180" t="e">
        <f>IF(F344&lt;&gt;"",VLOOKUP(F344,КОСГУ!$A:$B,2,FALSE),IF(E344&lt;&gt;"",VLOOKUP(E344,ВидРасх!$A:$B,2,FALSE), IF(D344&lt;&gt;"",VLOOKUP(D344,ЦелСТ!$A:$B,2,FALSE),IF(C344&lt;&gt;"",VLOOKUP(C344,Р_ПР!$A:$B,2,FALSE),VLOOKUP(B344,Администр!$A:$B,2,FALSE)))))&amp;""</f>
        <v>#N/A</v>
      </c>
      <c r="B344" s="211" t="str">
        <f t="shared" si="71"/>
        <v>922</v>
      </c>
      <c r="C344" s="211" t="str">
        <f t="shared" si="72"/>
        <v>0501</v>
      </c>
      <c r="D344" s="211" t="str">
        <f t="shared" si="69"/>
        <v>2201200000</v>
      </c>
      <c r="E344" s="211" t="str">
        <f t="shared" si="70"/>
        <v/>
      </c>
      <c r="F344" s="212" t="str">
        <f t="shared" si="73"/>
        <v/>
      </c>
      <c r="G344" s="182">
        <f t="shared" si="65"/>
        <v>32500</v>
      </c>
      <c r="H344" s="182">
        <f t="shared" si="66"/>
        <v>5985.88</v>
      </c>
      <c r="I344" s="182">
        <f t="shared" si="66"/>
        <v>0</v>
      </c>
      <c r="J344" s="182"/>
      <c r="K344" s="182"/>
      <c r="L344" s="199">
        <f t="shared" si="67"/>
        <v>0.18418092307692308</v>
      </c>
      <c r="M344" s="130">
        <f t="shared" si="68"/>
        <v>0</v>
      </c>
      <c r="N344" s="42"/>
      <c r="O344" s="44" t="str">
        <f t="shared" si="63"/>
        <v>922050122012000005985,880,1841809230769230</v>
      </c>
      <c r="P344" s="35">
        <f t="shared" si="64"/>
        <v>1</v>
      </c>
      <c r="Q344" s="35"/>
      <c r="R344" s="25"/>
      <c r="S344" s="32"/>
      <c r="T344" s="32"/>
      <c r="U344" s="27" t="s">
        <v>1362</v>
      </c>
      <c r="V344" s="27"/>
      <c r="W344" s="27"/>
      <c r="X344" s="27"/>
      <c r="Y344" s="27"/>
      <c r="Z344" s="27"/>
      <c r="AA344" s="27"/>
      <c r="AB344" s="58">
        <v>32500</v>
      </c>
      <c r="AC344" s="62">
        <v>5985.88</v>
      </c>
      <c r="AD344" s="62"/>
      <c r="AE344" s="59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</row>
    <row r="345" spans="1:84" x14ac:dyDescent="0.2">
      <c r="A345" s="180" t="e">
        <f>IF(F345&lt;&gt;"",VLOOKUP(F345,КОСГУ!$A:$B,2,FALSE),IF(E345&lt;&gt;"",VLOOKUP(E345,ВидРасх!$A:$B,2,FALSE), IF(D345&lt;&gt;"",VLOOKUP(D345,ЦелСТ!$A:$B,2,FALSE),IF(C345&lt;&gt;"",VLOOKUP(C345,Р_ПР!$A:$B,2,FALSE),VLOOKUP(B345,Администр!$A:$B,2,FALSE)))))&amp;""</f>
        <v>#N/A</v>
      </c>
      <c r="B345" s="211" t="str">
        <f t="shared" si="71"/>
        <v>922</v>
      </c>
      <c r="C345" s="211" t="str">
        <f t="shared" si="72"/>
        <v>0501</v>
      </c>
      <c r="D345" s="211" t="str">
        <f t="shared" si="69"/>
        <v>2201281000</v>
      </c>
      <c r="E345" s="211" t="str">
        <f t="shared" si="70"/>
        <v/>
      </c>
      <c r="F345" s="212" t="str">
        <f t="shared" si="73"/>
        <v/>
      </c>
      <c r="G345" s="182">
        <f t="shared" si="65"/>
        <v>32500</v>
      </c>
      <c r="H345" s="182">
        <f t="shared" si="66"/>
        <v>5985.88</v>
      </c>
      <c r="I345" s="182">
        <f t="shared" si="66"/>
        <v>0</v>
      </c>
      <c r="J345" s="182"/>
      <c r="K345" s="182"/>
      <c r="L345" s="199">
        <f t="shared" si="67"/>
        <v>0.18418092307692308</v>
      </c>
      <c r="M345" s="130">
        <f t="shared" si="68"/>
        <v>0</v>
      </c>
      <c r="N345" s="42"/>
      <c r="O345" s="44" t="str">
        <f t="shared" si="63"/>
        <v>922050122012810005985,880,1841809230769230</v>
      </c>
      <c r="P345" s="35">
        <f t="shared" si="64"/>
        <v>1</v>
      </c>
      <c r="Q345" s="35"/>
      <c r="R345" s="25"/>
      <c r="S345" s="32"/>
      <c r="T345" s="32"/>
      <c r="U345" s="32"/>
      <c r="V345" s="28" t="s">
        <v>1791</v>
      </c>
      <c r="W345" s="28"/>
      <c r="X345" s="28"/>
      <c r="Y345" s="28"/>
      <c r="Z345" s="28"/>
      <c r="AA345" s="28"/>
      <c r="AB345" s="58">
        <v>32500</v>
      </c>
      <c r="AC345" s="62">
        <v>5985.88</v>
      </c>
      <c r="AD345" s="62"/>
      <c r="AE345" s="59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</row>
    <row r="346" spans="1:84" ht="36" x14ac:dyDescent="0.2">
      <c r="A346" s="180" t="str">
        <f>IF(F346&lt;&gt;"",VLOOKUP(F346,КОСГУ!$A:$B,2,FALSE),IF(E346&lt;&gt;"",VLOOKUP(E346,ВидРасх!$A:$B,2,FALSE), IF(D346&lt;&gt;"",VLOOKUP(D346,ЦелСТ!$A:$B,2,FALSE),IF(C346&lt;&gt;"",VLOOKUP(C346,Р_ПР!$A:$B,2,FALSE),VLOOKUP(B346,Администр!$A:$B,2,FALSE)))))&amp;""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346" s="211" t="str">
        <f t="shared" si="71"/>
        <v>922</v>
      </c>
      <c r="C346" s="211" t="str">
        <f t="shared" si="72"/>
        <v>0501</v>
      </c>
      <c r="D346" s="211" t="str">
        <f t="shared" si="69"/>
        <v>2201281830</v>
      </c>
      <c r="E346" s="211" t="str">
        <f t="shared" si="70"/>
        <v/>
      </c>
      <c r="F346" s="212" t="str">
        <f t="shared" si="73"/>
        <v/>
      </c>
      <c r="G346" s="182">
        <f t="shared" si="65"/>
        <v>32500</v>
      </c>
      <c r="H346" s="182">
        <f t="shared" si="66"/>
        <v>5985.88</v>
      </c>
      <c r="I346" s="182">
        <f t="shared" si="66"/>
        <v>0</v>
      </c>
      <c r="J346" s="182"/>
      <c r="K346" s="182"/>
      <c r="L346" s="199">
        <f t="shared" si="67"/>
        <v>0.18418092307692308</v>
      </c>
      <c r="M346" s="130">
        <f t="shared" si="68"/>
        <v>0</v>
      </c>
      <c r="N346" s="42"/>
      <c r="O346" s="44" t="str">
        <f t="shared" si="63"/>
        <v>922050122012818305985,880,1841809230769230</v>
      </c>
      <c r="P346" s="35">
        <f t="shared" si="64"/>
        <v>1</v>
      </c>
      <c r="Q346" s="35"/>
      <c r="R346" s="25"/>
      <c r="S346" s="32"/>
      <c r="T346" s="32"/>
      <c r="U346" s="32"/>
      <c r="V346" s="32"/>
      <c r="W346" s="27" t="s">
        <v>1792</v>
      </c>
      <c r="X346" s="27"/>
      <c r="Y346" s="27"/>
      <c r="Z346" s="27"/>
      <c r="AA346" s="27"/>
      <c r="AB346" s="58">
        <v>32500</v>
      </c>
      <c r="AC346" s="62">
        <v>5985.88</v>
      </c>
      <c r="AD346" s="62"/>
      <c r="AE346" s="59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</row>
    <row r="347" spans="1:84" x14ac:dyDescent="0.2">
      <c r="A347" s="180" t="str">
        <f>IF(F347&lt;&gt;"",VLOOKUP(F347,КОСГУ!$A:$B,2,FALSE),IF(E347&lt;&gt;"",VLOOKUP(E347,ВидРасх!$A:$B,2,FALSE), IF(D347&lt;&gt;"",VLOOKUP(D347,ЦелСТ!$A:$B,2,FALSE),IF(C347&lt;&gt;"",VLOOKUP(C347,Р_ПР!$A:$B,2,FALSE),VLOOKUP(B347,Администр!$A:$B,2,FALSE)))))&amp;""</f>
        <v>Закупка товаров, работ и услуг для муниципальных нужд</v>
      </c>
      <c r="B347" s="211" t="str">
        <f t="shared" si="71"/>
        <v>922</v>
      </c>
      <c r="C347" s="211" t="str">
        <f t="shared" si="72"/>
        <v>0501</v>
      </c>
      <c r="D347" s="211" t="str">
        <f t="shared" si="69"/>
        <v>2201281830</v>
      </c>
      <c r="E347" s="211" t="str">
        <f t="shared" si="70"/>
        <v>200</v>
      </c>
      <c r="F347" s="212" t="str">
        <f t="shared" si="73"/>
        <v/>
      </c>
      <c r="G347" s="182">
        <f t="shared" si="65"/>
        <v>32500</v>
      </c>
      <c r="H347" s="182">
        <f t="shared" si="66"/>
        <v>5985.88</v>
      </c>
      <c r="I347" s="182">
        <f t="shared" si="66"/>
        <v>0</v>
      </c>
      <c r="J347" s="182"/>
      <c r="K347" s="182"/>
      <c r="L347" s="199">
        <f t="shared" si="67"/>
        <v>0.18418092307692308</v>
      </c>
      <c r="M347" s="130">
        <f t="shared" si="68"/>
        <v>0</v>
      </c>
      <c r="N347" s="42"/>
      <c r="O347" s="44" t="str">
        <f t="shared" si="63"/>
        <v>922050122012818302005985,880,1841809230769230</v>
      </c>
      <c r="P347" s="35">
        <f t="shared" si="64"/>
        <v>1</v>
      </c>
      <c r="Q347" s="35"/>
      <c r="R347" s="25"/>
      <c r="S347" s="32"/>
      <c r="T347" s="32"/>
      <c r="U347" s="32"/>
      <c r="V347" s="32"/>
      <c r="W347" s="32"/>
      <c r="X347" s="28" t="s">
        <v>1793</v>
      </c>
      <c r="Y347" s="28"/>
      <c r="Z347" s="28"/>
      <c r="AA347" s="28"/>
      <c r="AB347" s="58">
        <v>32500</v>
      </c>
      <c r="AC347" s="62">
        <v>5985.88</v>
      </c>
      <c r="AD347" s="62"/>
      <c r="AE347" s="59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</row>
    <row r="348" spans="1:84" x14ac:dyDescent="0.2">
      <c r="A348" s="180" t="str">
        <f>IF(F348&lt;&gt;"",VLOOKUP(F348,КОСГУ!$A:$B,2,FALSE),IF(E348&lt;&gt;"",VLOOKUP(E348,ВидРасх!$A:$B,2,FALSE), IF(D348&lt;&gt;"",VLOOKUP(D348,ЦелСТ!$A:$B,2,FALSE),IF(C348&lt;&gt;"",VLOOKUP(C348,Р_ПР!$A:$B,2,FALSE),VLOOKUP(B348,Администр!$A:$B,2,FALSE)))))&amp;""</f>
        <v>Иные закупки товаров, работ и услуг для обеспечения муниципальных нужд</v>
      </c>
      <c r="B348" s="211" t="str">
        <f t="shared" si="71"/>
        <v>922</v>
      </c>
      <c r="C348" s="211" t="str">
        <f t="shared" si="72"/>
        <v>0501</v>
      </c>
      <c r="D348" s="211" t="str">
        <f t="shared" si="69"/>
        <v>2201281830</v>
      </c>
      <c r="E348" s="211" t="str">
        <f t="shared" si="70"/>
        <v>240</v>
      </c>
      <c r="F348" s="212" t="str">
        <f t="shared" si="73"/>
        <v/>
      </c>
      <c r="G348" s="182">
        <f t="shared" si="65"/>
        <v>32500</v>
      </c>
      <c r="H348" s="182">
        <f t="shared" si="66"/>
        <v>5985.88</v>
      </c>
      <c r="I348" s="182">
        <f t="shared" si="66"/>
        <v>0</v>
      </c>
      <c r="J348" s="182"/>
      <c r="K348" s="182"/>
      <c r="L348" s="199">
        <f t="shared" si="67"/>
        <v>0.18418092307692308</v>
      </c>
      <c r="M348" s="130">
        <f t="shared" si="68"/>
        <v>0</v>
      </c>
      <c r="N348" s="42"/>
      <c r="O348" s="44" t="str">
        <f t="shared" si="63"/>
        <v>922050122012818302405985,880,1841809230769230</v>
      </c>
      <c r="P348" s="35">
        <f t="shared" si="64"/>
        <v>1</v>
      </c>
      <c r="Q348" s="35"/>
      <c r="R348" s="25"/>
      <c r="S348" s="32"/>
      <c r="T348" s="32"/>
      <c r="U348" s="32"/>
      <c r="V348" s="32"/>
      <c r="W348" s="32"/>
      <c r="X348" s="32"/>
      <c r="Y348" s="174" t="s">
        <v>2544</v>
      </c>
      <c r="Z348" s="174"/>
      <c r="AA348" s="174"/>
      <c r="AB348" s="175">
        <v>32500</v>
      </c>
      <c r="AC348" s="176">
        <v>5985.88</v>
      </c>
      <c r="AD348" s="176"/>
      <c r="AE348" s="177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</row>
    <row r="349" spans="1:84" x14ac:dyDescent="0.2">
      <c r="A349" s="180" t="str">
        <f>IF(F349&lt;&gt;"",VLOOKUP(F349,КОСГУ!$A:$B,2,FALSE),IF(E349&lt;&gt;"",VLOOKUP(E349,ВидРасх!$A:$B,2,FALSE), IF(D349&lt;&gt;"",VLOOKUP(D349,ЦелСТ!$A:$B,2,FALSE),IF(C349&lt;&gt;"",VLOOKUP(C349,Р_ПР!$A:$B,2,FALSE),VLOOKUP(B349,Администр!$A:$B,2,FALSE)))))&amp;""</f>
        <v>Коммунальное хозяйство</v>
      </c>
      <c r="B349" s="211" t="str">
        <f t="shared" si="71"/>
        <v>922</v>
      </c>
      <c r="C349" s="211" t="str">
        <f t="shared" si="72"/>
        <v>0502</v>
      </c>
      <c r="D349" s="211" t="str">
        <f t="shared" si="69"/>
        <v/>
      </c>
      <c r="E349" s="211" t="str">
        <f t="shared" si="70"/>
        <v/>
      </c>
      <c r="F349" s="212" t="str">
        <f t="shared" si="73"/>
        <v/>
      </c>
      <c r="G349" s="182">
        <f t="shared" si="65"/>
        <v>35978680.399999999</v>
      </c>
      <c r="H349" s="182">
        <f t="shared" si="66"/>
        <v>35471.56</v>
      </c>
      <c r="I349" s="182">
        <f t="shared" si="66"/>
        <v>0</v>
      </c>
      <c r="J349" s="182"/>
      <c r="K349" s="182"/>
      <c r="L349" s="199">
        <f t="shared" si="67"/>
        <v>9.8590497499180096E-4</v>
      </c>
      <c r="M349" s="130">
        <f t="shared" si="68"/>
        <v>0</v>
      </c>
      <c r="N349" s="42"/>
      <c r="O349" s="44" t="str">
        <f t="shared" si="63"/>
        <v>922050235471,560,0009859049749918010</v>
      </c>
      <c r="P349" s="35">
        <f t="shared" si="64"/>
        <v>1</v>
      </c>
      <c r="Q349" s="35"/>
      <c r="R349" s="25"/>
      <c r="S349" s="32"/>
      <c r="T349" s="28" t="s">
        <v>1363</v>
      </c>
      <c r="U349" s="28"/>
      <c r="V349" s="28"/>
      <c r="W349" s="28"/>
      <c r="X349" s="28"/>
      <c r="Y349" s="165"/>
      <c r="Z349" s="165"/>
      <c r="AA349" s="165"/>
      <c r="AB349" s="56">
        <v>35978680.399999999</v>
      </c>
      <c r="AC349" s="61">
        <v>35471.56</v>
      </c>
      <c r="AD349" s="61"/>
      <c r="AE349" s="57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</row>
    <row r="350" spans="1:84" x14ac:dyDescent="0.2">
      <c r="A350" s="180" t="e">
        <f>IF(F350&lt;&gt;"",VLOOKUP(F350,КОСГУ!$A:$B,2,FALSE),IF(E350&lt;&gt;"",VLOOKUP(E350,ВидРасх!$A:$B,2,FALSE), IF(D350&lt;&gt;"",VLOOKUP(D350,ЦелСТ!$A:$B,2,FALSE),IF(C350&lt;&gt;"",VLOOKUP(C350,Р_ПР!$A:$B,2,FALSE),VLOOKUP(B350,Администр!$A:$B,2,FALSE)))))&amp;""</f>
        <v>#N/A</v>
      </c>
      <c r="B350" s="211" t="str">
        <f t="shared" si="71"/>
        <v>922</v>
      </c>
      <c r="C350" s="211" t="str">
        <f t="shared" si="72"/>
        <v>0502</v>
      </c>
      <c r="D350" s="211" t="str">
        <f t="shared" si="69"/>
        <v>2201500000</v>
      </c>
      <c r="E350" s="211" t="str">
        <f t="shared" si="70"/>
        <v/>
      </c>
      <c r="F350" s="212" t="str">
        <f t="shared" si="73"/>
        <v/>
      </c>
      <c r="G350" s="182">
        <f t="shared" si="65"/>
        <v>2856680.4</v>
      </c>
      <c r="H350" s="182">
        <f t="shared" si="66"/>
        <v>0</v>
      </c>
      <c r="I350" s="182">
        <f t="shared" si="66"/>
        <v>0</v>
      </c>
      <c r="J350" s="182"/>
      <c r="K350" s="182"/>
      <c r="L350" s="199">
        <f t="shared" si="67"/>
        <v>0</v>
      </c>
      <c r="M350" s="130">
        <f t="shared" si="68"/>
        <v>0</v>
      </c>
      <c r="N350" s="42"/>
      <c r="O350" s="44" t="str">
        <f t="shared" si="63"/>
        <v>92205022201500000000</v>
      </c>
      <c r="P350" s="35">
        <f t="shared" si="64"/>
        <v>1</v>
      </c>
      <c r="Q350" s="35"/>
      <c r="R350" s="25"/>
      <c r="S350" s="32"/>
      <c r="T350" s="32"/>
      <c r="U350" s="27" t="s">
        <v>2252</v>
      </c>
      <c r="V350" s="27"/>
      <c r="W350" s="27"/>
      <c r="X350" s="27"/>
      <c r="Y350" s="27"/>
      <c r="Z350" s="27"/>
      <c r="AA350" s="27"/>
      <c r="AB350" s="58">
        <v>2856680.4</v>
      </c>
      <c r="AC350" s="62">
        <v>0</v>
      </c>
      <c r="AD350" s="62"/>
      <c r="AE350" s="59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</row>
    <row r="351" spans="1:84" x14ac:dyDescent="0.2">
      <c r="A351" s="180" t="e">
        <f>IF(F351&lt;&gt;"",VLOOKUP(F351,КОСГУ!$A:$B,2,FALSE),IF(E351&lt;&gt;"",VLOOKUP(E351,ВидРасх!$A:$B,2,FALSE), IF(D351&lt;&gt;"",VLOOKUP(D351,ЦелСТ!$A:$B,2,FALSE),IF(C351&lt;&gt;"",VLOOKUP(C351,Р_ПР!$A:$B,2,FALSE),VLOOKUP(B351,Администр!$A:$B,2,FALSE)))))&amp;""</f>
        <v>#N/A</v>
      </c>
      <c r="B351" s="211" t="str">
        <f t="shared" si="71"/>
        <v>922</v>
      </c>
      <c r="C351" s="211" t="str">
        <f t="shared" si="72"/>
        <v>0502</v>
      </c>
      <c r="D351" s="211" t="str">
        <f t="shared" si="69"/>
        <v>2201584000</v>
      </c>
      <c r="E351" s="211" t="str">
        <f t="shared" si="70"/>
        <v/>
      </c>
      <c r="F351" s="212" t="str">
        <f t="shared" si="73"/>
        <v/>
      </c>
      <c r="G351" s="182">
        <f t="shared" si="65"/>
        <v>999600</v>
      </c>
      <c r="H351" s="182">
        <f t="shared" si="66"/>
        <v>0</v>
      </c>
      <c r="I351" s="182">
        <f t="shared" si="66"/>
        <v>0</v>
      </c>
      <c r="J351" s="182"/>
      <c r="K351" s="182"/>
      <c r="L351" s="199">
        <f t="shared" si="67"/>
        <v>0</v>
      </c>
      <c r="M351" s="130">
        <f t="shared" si="68"/>
        <v>0</v>
      </c>
      <c r="N351" s="42"/>
      <c r="O351" s="44" t="str">
        <f t="shared" si="63"/>
        <v>92205022201584000000</v>
      </c>
      <c r="P351" s="35">
        <f t="shared" si="64"/>
        <v>1</v>
      </c>
      <c r="Q351" s="35"/>
      <c r="R351" s="25"/>
      <c r="S351" s="32"/>
      <c r="T351" s="32"/>
      <c r="U351" s="32"/>
      <c r="V351" s="28" t="s">
        <v>2253</v>
      </c>
      <c r="W351" s="28"/>
      <c r="X351" s="28"/>
      <c r="Y351" s="28"/>
      <c r="Z351" s="28"/>
      <c r="AA351" s="28"/>
      <c r="AB351" s="58">
        <v>999600</v>
      </c>
      <c r="AC351" s="62">
        <v>0</v>
      </c>
      <c r="AD351" s="62"/>
      <c r="AE351" s="59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</row>
    <row r="352" spans="1:84" ht="36" x14ac:dyDescent="0.2">
      <c r="A352" s="180" t="str">
        <f>IF(F352&lt;&gt;"",VLOOKUP(F352,КОСГУ!$A:$B,2,FALSE),IF(E352&lt;&gt;"",VLOOKUP(E352,ВидРасх!$A:$B,2,FALSE), IF(D352&lt;&gt;"",VLOOKUP(D352,ЦелСТ!$A:$B,2,FALSE),IF(C352&lt;&gt;"",VLOOKUP(C352,Р_ПР!$A:$B,2,FALSE),VLOOKUP(B352,Администр!$A:$B,2,FALSE)))))&amp;""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352" s="211" t="str">
        <f t="shared" si="71"/>
        <v>922</v>
      </c>
      <c r="C352" s="211" t="str">
        <f t="shared" si="72"/>
        <v>0502</v>
      </c>
      <c r="D352" s="211" t="str">
        <f t="shared" si="69"/>
        <v>2201584360</v>
      </c>
      <c r="E352" s="211" t="str">
        <f t="shared" si="70"/>
        <v/>
      </c>
      <c r="F352" s="212" t="str">
        <f t="shared" si="73"/>
        <v/>
      </c>
      <c r="G352" s="182">
        <f t="shared" si="65"/>
        <v>999600</v>
      </c>
      <c r="H352" s="182">
        <f t="shared" si="66"/>
        <v>0</v>
      </c>
      <c r="I352" s="182">
        <f t="shared" si="66"/>
        <v>0</v>
      </c>
      <c r="J352" s="182"/>
      <c r="K352" s="182"/>
      <c r="L352" s="199">
        <f t="shared" si="67"/>
        <v>0</v>
      </c>
      <c r="M352" s="130">
        <f t="shared" si="68"/>
        <v>0</v>
      </c>
      <c r="N352" s="42"/>
      <c r="O352" s="44" t="str">
        <f t="shared" si="63"/>
        <v>92205022201584360000</v>
      </c>
      <c r="P352" s="35">
        <f t="shared" si="64"/>
        <v>1</v>
      </c>
      <c r="Q352" s="35"/>
      <c r="R352" s="25"/>
      <c r="S352" s="32"/>
      <c r="T352" s="32"/>
      <c r="U352" s="32"/>
      <c r="V352" s="32"/>
      <c r="W352" s="27" t="s">
        <v>2254</v>
      </c>
      <c r="X352" s="27"/>
      <c r="Y352" s="27"/>
      <c r="Z352" s="27"/>
      <c r="AA352" s="27"/>
      <c r="AB352" s="58">
        <v>999600</v>
      </c>
      <c r="AC352" s="62">
        <v>0</v>
      </c>
      <c r="AD352" s="62"/>
      <c r="AE352" s="59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</row>
    <row r="353" spans="1:84" x14ac:dyDescent="0.2">
      <c r="A353" s="180" t="str">
        <f>IF(F353&lt;&gt;"",VLOOKUP(F353,КОСГУ!$A:$B,2,FALSE),IF(E353&lt;&gt;"",VLOOKUP(E353,ВидРасх!$A:$B,2,FALSE), IF(D353&lt;&gt;"",VLOOKUP(D353,ЦелСТ!$A:$B,2,FALSE),IF(C353&lt;&gt;"",VLOOKUP(C353,Р_ПР!$A:$B,2,FALSE),VLOOKUP(B353,Администр!$A:$B,2,FALSE)))))&amp;""</f>
        <v>Капитальные вложения в объекты муниципальной собственности</v>
      </c>
      <c r="B353" s="211" t="str">
        <f t="shared" si="71"/>
        <v>922</v>
      </c>
      <c r="C353" s="211" t="str">
        <f t="shared" si="72"/>
        <v>0502</v>
      </c>
      <c r="D353" s="211" t="str">
        <f t="shared" si="69"/>
        <v>2201584360</v>
      </c>
      <c r="E353" s="211" t="str">
        <f t="shared" si="70"/>
        <v>400</v>
      </c>
      <c r="F353" s="212" t="str">
        <f t="shared" si="73"/>
        <v/>
      </c>
      <c r="G353" s="182">
        <f t="shared" si="65"/>
        <v>999600</v>
      </c>
      <c r="H353" s="182">
        <f t="shared" si="66"/>
        <v>0</v>
      </c>
      <c r="I353" s="182">
        <f t="shared" si="66"/>
        <v>0</v>
      </c>
      <c r="J353" s="182"/>
      <c r="K353" s="182"/>
      <c r="L353" s="199">
        <f t="shared" si="67"/>
        <v>0</v>
      </c>
      <c r="M353" s="130">
        <f t="shared" si="68"/>
        <v>0</v>
      </c>
      <c r="N353" s="42"/>
      <c r="O353" s="44" t="str">
        <f t="shared" si="63"/>
        <v>92205022201584360400000</v>
      </c>
      <c r="P353" s="35">
        <f t="shared" si="64"/>
        <v>1</v>
      </c>
      <c r="Q353" s="35"/>
      <c r="R353" s="25"/>
      <c r="S353" s="32"/>
      <c r="T353" s="32"/>
      <c r="U353" s="32"/>
      <c r="V353" s="32"/>
      <c r="W353" s="32"/>
      <c r="X353" s="28" t="s">
        <v>2774</v>
      </c>
      <c r="Y353" s="28"/>
      <c r="Z353" s="28"/>
      <c r="AA353" s="28"/>
      <c r="AB353" s="58">
        <v>999600</v>
      </c>
      <c r="AC353" s="62">
        <v>0</v>
      </c>
      <c r="AD353" s="62"/>
      <c r="AE353" s="59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</row>
    <row r="354" spans="1:84" x14ac:dyDescent="0.2">
      <c r="A354" s="180" t="str">
        <f>IF(F354&lt;&gt;"",VLOOKUP(F354,КОСГУ!$A:$B,2,FALSE),IF(E354&lt;&gt;"",VLOOKUP(E354,ВидРасх!$A:$B,2,FALSE), IF(D354&lt;&gt;"",VLOOKUP(D354,ЦелСТ!$A:$B,2,FALSE),IF(C354&lt;&gt;"",VLOOKUP(C354,Р_ПР!$A:$B,2,FALSE),VLOOKUP(B354,Администр!$A:$B,2,FALSE)))))&amp;""</f>
        <v>Бюджетные инвестиции</v>
      </c>
      <c r="B354" s="211" t="str">
        <f t="shared" si="71"/>
        <v>922</v>
      </c>
      <c r="C354" s="211" t="str">
        <f t="shared" si="72"/>
        <v>0502</v>
      </c>
      <c r="D354" s="211" t="str">
        <f t="shared" si="69"/>
        <v>2201584360</v>
      </c>
      <c r="E354" s="211" t="str">
        <f t="shared" si="70"/>
        <v>410</v>
      </c>
      <c r="F354" s="212" t="str">
        <f t="shared" si="73"/>
        <v/>
      </c>
      <c r="G354" s="182">
        <f t="shared" si="65"/>
        <v>999600</v>
      </c>
      <c r="H354" s="182">
        <f t="shared" si="66"/>
        <v>0</v>
      </c>
      <c r="I354" s="182">
        <f t="shared" si="66"/>
        <v>0</v>
      </c>
      <c r="J354" s="182"/>
      <c r="K354" s="182"/>
      <c r="L354" s="199">
        <f t="shared" si="67"/>
        <v>0</v>
      </c>
      <c r="M354" s="130">
        <f t="shared" si="68"/>
        <v>0</v>
      </c>
      <c r="N354" s="42"/>
      <c r="O354" s="44" t="str">
        <f t="shared" si="63"/>
        <v>92205022201584360410000</v>
      </c>
      <c r="P354" s="35">
        <f t="shared" si="64"/>
        <v>1</v>
      </c>
      <c r="Q354" s="35"/>
      <c r="R354" s="25"/>
      <c r="S354" s="32"/>
      <c r="T354" s="32"/>
      <c r="U354" s="32"/>
      <c r="V354" s="32"/>
      <c r="W354" s="32"/>
      <c r="X354" s="32"/>
      <c r="Y354" s="174" t="s">
        <v>2775</v>
      </c>
      <c r="Z354" s="174"/>
      <c r="AA354" s="174"/>
      <c r="AB354" s="175">
        <v>999600</v>
      </c>
      <c r="AC354" s="176">
        <v>0</v>
      </c>
      <c r="AD354" s="176"/>
      <c r="AE354" s="177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</row>
    <row r="355" spans="1:84" x14ac:dyDescent="0.2">
      <c r="A355" s="180" t="e">
        <f>IF(F355&lt;&gt;"",VLOOKUP(F355,КОСГУ!$A:$B,2,FALSE),IF(E355&lt;&gt;"",VLOOKUP(E355,ВидРасх!$A:$B,2,FALSE), IF(D355&lt;&gt;"",VLOOKUP(D355,ЦелСТ!$A:$B,2,FALSE),IF(C355&lt;&gt;"",VLOOKUP(C355,Р_ПР!$A:$B,2,FALSE),VLOOKUP(B355,Администр!$A:$B,2,FALSE)))))&amp;""</f>
        <v>#N/A</v>
      </c>
      <c r="B355" s="211" t="str">
        <f t="shared" si="71"/>
        <v>922</v>
      </c>
      <c r="C355" s="211" t="str">
        <f t="shared" si="72"/>
        <v>0502</v>
      </c>
      <c r="D355" s="211" t="str">
        <f t="shared" si="69"/>
        <v>22015S1000</v>
      </c>
      <c r="E355" s="211" t="str">
        <f t="shared" si="70"/>
        <v/>
      </c>
      <c r="F355" s="212" t="str">
        <f t="shared" si="73"/>
        <v/>
      </c>
      <c r="G355" s="182">
        <f t="shared" si="65"/>
        <v>1857080.4</v>
      </c>
      <c r="H355" s="182">
        <f t="shared" si="66"/>
        <v>0</v>
      </c>
      <c r="I355" s="182">
        <f t="shared" si="66"/>
        <v>0</v>
      </c>
      <c r="J355" s="182"/>
      <c r="K355" s="182"/>
      <c r="L355" s="199">
        <f t="shared" si="67"/>
        <v>0</v>
      </c>
      <c r="M355" s="130">
        <f t="shared" si="68"/>
        <v>0</v>
      </c>
      <c r="N355" s="42"/>
      <c r="O355" s="44" t="str">
        <f t="shared" si="63"/>
        <v>922050222015S1000000</v>
      </c>
      <c r="P355" s="35">
        <f t="shared" si="64"/>
        <v>1</v>
      </c>
      <c r="Q355" s="35"/>
      <c r="R355" s="25"/>
      <c r="S355" s="32"/>
      <c r="T355" s="32"/>
      <c r="U355" s="32"/>
      <c r="V355" s="28" t="s">
        <v>3157</v>
      </c>
      <c r="W355" s="28"/>
      <c r="X355" s="28"/>
      <c r="Y355" s="165"/>
      <c r="Z355" s="165"/>
      <c r="AA355" s="165"/>
      <c r="AB355" s="56">
        <v>1857080.4</v>
      </c>
      <c r="AC355" s="61">
        <v>0</v>
      </c>
      <c r="AD355" s="61"/>
      <c r="AE355" s="57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</row>
    <row r="356" spans="1:84" x14ac:dyDescent="0.2">
      <c r="A356" s="180" t="e">
        <f>IF(F356&lt;&gt;"",VLOOKUP(F356,КОСГУ!$A:$B,2,FALSE),IF(E356&lt;&gt;"",VLOOKUP(E356,ВидРасх!$A:$B,2,FALSE), IF(D356&lt;&gt;"",VLOOKUP(D356,ЦелСТ!$A:$B,2,FALSE),IF(C356&lt;&gt;"",VLOOKUP(C356,Р_ПР!$A:$B,2,FALSE),VLOOKUP(B356,Администр!$A:$B,2,FALSE)))))&amp;""</f>
        <v>#N/A</v>
      </c>
      <c r="B356" s="211" t="str">
        <f t="shared" si="71"/>
        <v>922</v>
      </c>
      <c r="C356" s="211" t="str">
        <f t="shared" si="72"/>
        <v>0502</v>
      </c>
      <c r="D356" s="211" t="str">
        <f t="shared" si="69"/>
        <v>22015S1270</v>
      </c>
      <c r="E356" s="211" t="str">
        <f t="shared" si="70"/>
        <v/>
      </c>
      <c r="F356" s="212" t="str">
        <f t="shared" si="73"/>
        <v/>
      </c>
      <c r="G356" s="182">
        <f t="shared" si="65"/>
        <v>1857080.4</v>
      </c>
      <c r="H356" s="182">
        <f t="shared" si="66"/>
        <v>0</v>
      </c>
      <c r="I356" s="182">
        <f t="shared" si="66"/>
        <v>0</v>
      </c>
      <c r="J356" s="182"/>
      <c r="K356" s="182"/>
      <c r="L356" s="199">
        <f t="shared" si="67"/>
        <v>0</v>
      </c>
      <c r="M356" s="130">
        <f t="shared" si="68"/>
        <v>0</v>
      </c>
      <c r="N356" s="42"/>
      <c r="O356" s="44" t="str">
        <f t="shared" si="63"/>
        <v>922050222015S1270000</v>
      </c>
      <c r="P356" s="35">
        <f t="shared" si="64"/>
        <v>1</v>
      </c>
      <c r="Q356" s="35"/>
      <c r="R356" s="25"/>
      <c r="S356" s="32"/>
      <c r="T356" s="32"/>
      <c r="U356" s="32"/>
      <c r="V356" s="32"/>
      <c r="W356" s="27" t="s">
        <v>3158</v>
      </c>
      <c r="X356" s="27"/>
      <c r="Y356" s="27"/>
      <c r="Z356" s="27"/>
      <c r="AA356" s="27"/>
      <c r="AB356" s="58">
        <v>1857080.4</v>
      </c>
      <c r="AC356" s="62">
        <v>0</v>
      </c>
      <c r="AD356" s="62"/>
      <c r="AE356" s="59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</row>
    <row r="357" spans="1:84" x14ac:dyDescent="0.2">
      <c r="A357" s="180" t="str">
        <f>IF(F357&lt;&gt;"",VLOOKUP(F357,КОСГУ!$A:$B,2,FALSE),IF(E357&lt;&gt;"",VLOOKUP(E357,ВидРасх!$A:$B,2,FALSE), IF(D357&lt;&gt;"",VLOOKUP(D357,ЦелСТ!$A:$B,2,FALSE),IF(C357&lt;&gt;"",VLOOKUP(C357,Р_ПР!$A:$B,2,FALSE),VLOOKUP(B357,Администр!$A:$B,2,FALSE)))))&amp;""</f>
        <v>Капитальные вложения в объекты муниципальной собственности</v>
      </c>
      <c r="B357" s="211" t="str">
        <f t="shared" si="71"/>
        <v>922</v>
      </c>
      <c r="C357" s="211" t="str">
        <f t="shared" si="72"/>
        <v>0502</v>
      </c>
      <c r="D357" s="211" t="str">
        <f t="shared" si="69"/>
        <v>22015S1270</v>
      </c>
      <c r="E357" s="211" t="str">
        <f t="shared" si="70"/>
        <v>400</v>
      </c>
      <c r="F357" s="212" t="str">
        <f t="shared" si="73"/>
        <v/>
      </c>
      <c r="G357" s="182">
        <f t="shared" si="65"/>
        <v>1857080.4</v>
      </c>
      <c r="H357" s="182">
        <f t="shared" si="66"/>
        <v>0</v>
      </c>
      <c r="I357" s="182">
        <f t="shared" si="66"/>
        <v>0</v>
      </c>
      <c r="J357" s="182"/>
      <c r="K357" s="182"/>
      <c r="L357" s="199">
        <f t="shared" si="67"/>
        <v>0</v>
      </c>
      <c r="M357" s="130">
        <f t="shared" si="68"/>
        <v>0</v>
      </c>
      <c r="N357" s="42"/>
      <c r="O357" s="44" t="str">
        <f t="shared" si="63"/>
        <v>922050222015S1270400000</v>
      </c>
      <c r="P357" s="35">
        <f t="shared" si="64"/>
        <v>1</v>
      </c>
      <c r="Q357" s="35"/>
      <c r="R357" s="25"/>
      <c r="S357" s="32"/>
      <c r="T357" s="32"/>
      <c r="U357" s="32"/>
      <c r="V357" s="32"/>
      <c r="W357" s="32"/>
      <c r="X357" s="28" t="s">
        <v>3159</v>
      </c>
      <c r="Y357" s="28"/>
      <c r="Z357" s="28"/>
      <c r="AA357" s="28"/>
      <c r="AB357" s="58">
        <v>1857080.4</v>
      </c>
      <c r="AC357" s="62">
        <v>0</v>
      </c>
      <c r="AD357" s="62"/>
      <c r="AE357" s="59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</row>
    <row r="358" spans="1:84" x14ac:dyDescent="0.2">
      <c r="A358" s="180" t="str">
        <f>IF(F358&lt;&gt;"",VLOOKUP(F358,КОСГУ!$A:$B,2,FALSE),IF(E358&lt;&gt;"",VLOOKUP(E358,ВидРасх!$A:$B,2,FALSE), IF(D358&lt;&gt;"",VLOOKUP(D358,ЦелСТ!$A:$B,2,FALSE),IF(C358&lt;&gt;"",VLOOKUP(C358,Р_ПР!$A:$B,2,FALSE),VLOOKUP(B358,Администр!$A:$B,2,FALSE)))))&amp;""</f>
        <v>Бюджетные инвестиции</v>
      </c>
      <c r="B358" s="211" t="str">
        <f t="shared" si="71"/>
        <v>922</v>
      </c>
      <c r="C358" s="211" t="str">
        <f t="shared" si="72"/>
        <v>0502</v>
      </c>
      <c r="D358" s="211" t="str">
        <f t="shared" si="69"/>
        <v>22015S1270</v>
      </c>
      <c r="E358" s="211" t="str">
        <f t="shared" si="70"/>
        <v>410</v>
      </c>
      <c r="F358" s="212" t="str">
        <f t="shared" si="73"/>
        <v/>
      </c>
      <c r="G358" s="182">
        <f t="shared" si="65"/>
        <v>1857080.4</v>
      </c>
      <c r="H358" s="182">
        <f t="shared" si="66"/>
        <v>0</v>
      </c>
      <c r="I358" s="182">
        <f t="shared" si="66"/>
        <v>0</v>
      </c>
      <c r="J358" s="182"/>
      <c r="K358" s="182"/>
      <c r="L358" s="199">
        <f t="shared" si="67"/>
        <v>0</v>
      </c>
      <c r="M358" s="130">
        <f t="shared" si="68"/>
        <v>0</v>
      </c>
      <c r="N358" s="42"/>
      <c r="O358" s="44" t="str">
        <f t="shared" si="63"/>
        <v>922050222015S1270410000</v>
      </c>
      <c r="P358" s="35">
        <f t="shared" si="64"/>
        <v>1</v>
      </c>
      <c r="Q358" s="35"/>
      <c r="R358" s="25"/>
      <c r="S358" s="32"/>
      <c r="T358" s="32"/>
      <c r="U358" s="32"/>
      <c r="V358" s="32"/>
      <c r="W358" s="32"/>
      <c r="X358" s="32"/>
      <c r="Y358" s="174" t="s">
        <v>3160</v>
      </c>
      <c r="Z358" s="174"/>
      <c r="AA358" s="174"/>
      <c r="AB358" s="175">
        <v>1857080.4</v>
      </c>
      <c r="AC358" s="176">
        <v>0</v>
      </c>
      <c r="AD358" s="176"/>
      <c r="AE358" s="177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</row>
    <row r="359" spans="1:84" x14ac:dyDescent="0.2">
      <c r="A359" s="180" t="e">
        <f>IF(F359&lt;&gt;"",VLOOKUP(F359,КОСГУ!$A:$B,2,FALSE),IF(E359&lt;&gt;"",VLOOKUP(E359,ВидРасх!$A:$B,2,FALSE), IF(D359&lt;&gt;"",VLOOKUP(D359,ЦелСТ!$A:$B,2,FALSE),IF(C359&lt;&gt;"",VLOOKUP(C359,Р_ПР!$A:$B,2,FALSE),VLOOKUP(B359,Администр!$A:$B,2,FALSE)))))&amp;""</f>
        <v>#N/A</v>
      </c>
      <c r="B359" s="211" t="str">
        <f t="shared" si="71"/>
        <v>922</v>
      </c>
      <c r="C359" s="211" t="str">
        <f t="shared" si="72"/>
        <v>0502</v>
      </c>
      <c r="D359" s="211" t="str">
        <f t="shared" si="69"/>
        <v>2204100000</v>
      </c>
      <c r="E359" s="211" t="str">
        <f t="shared" si="70"/>
        <v/>
      </c>
      <c r="F359" s="212" t="str">
        <f t="shared" si="73"/>
        <v/>
      </c>
      <c r="G359" s="182">
        <f t="shared" si="65"/>
        <v>1007917.4299999999</v>
      </c>
      <c r="H359" s="182">
        <f t="shared" si="66"/>
        <v>33388.99</v>
      </c>
      <c r="I359" s="182">
        <f t="shared" si="66"/>
        <v>0</v>
      </c>
      <c r="J359" s="182"/>
      <c r="K359" s="182"/>
      <c r="L359" s="199">
        <f t="shared" si="67"/>
        <v>3.3126711579935672E-2</v>
      </c>
      <c r="M359" s="130">
        <f t="shared" si="68"/>
        <v>0</v>
      </c>
      <c r="N359" s="42"/>
      <c r="O359" s="44" t="str">
        <f t="shared" si="63"/>
        <v>9220502220410000033388,990,03312671157993570</v>
      </c>
      <c r="P359" s="35">
        <f t="shared" si="64"/>
        <v>1</v>
      </c>
      <c r="Q359" s="35"/>
      <c r="R359" s="25"/>
      <c r="S359" s="32"/>
      <c r="T359" s="32"/>
      <c r="U359" s="27" t="s">
        <v>1474</v>
      </c>
      <c r="V359" s="27"/>
      <c r="W359" s="27"/>
      <c r="X359" s="27"/>
      <c r="Y359" s="166"/>
      <c r="Z359" s="166"/>
      <c r="AA359" s="166"/>
      <c r="AB359" s="56">
        <v>1007917.4299999999</v>
      </c>
      <c r="AC359" s="61">
        <v>33388.99</v>
      </c>
      <c r="AD359" s="61"/>
      <c r="AE359" s="57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</row>
    <row r="360" spans="1:84" x14ac:dyDescent="0.2">
      <c r="A360" s="180" t="e">
        <f>IF(F360&lt;&gt;"",VLOOKUP(F360,КОСГУ!$A:$B,2,FALSE),IF(E360&lt;&gt;"",VLOOKUP(E360,ВидРасх!$A:$B,2,FALSE), IF(D360&lt;&gt;"",VLOOKUP(D360,ЦелСТ!$A:$B,2,FALSE),IF(C360&lt;&gt;"",VLOOKUP(C360,Р_ПР!$A:$B,2,FALSE),VLOOKUP(B360,Администр!$A:$B,2,FALSE)))))&amp;""</f>
        <v>#N/A</v>
      </c>
      <c r="B360" s="211" t="str">
        <f t="shared" si="71"/>
        <v>922</v>
      </c>
      <c r="C360" s="211" t="str">
        <f t="shared" si="72"/>
        <v>0502</v>
      </c>
      <c r="D360" s="211" t="str">
        <f t="shared" si="69"/>
        <v>2204181000</v>
      </c>
      <c r="E360" s="211" t="str">
        <f t="shared" si="70"/>
        <v/>
      </c>
      <c r="F360" s="212" t="str">
        <f t="shared" si="73"/>
        <v/>
      </c>
      <c r="G360" s="182">
        <f t="shared" si="65"/>
        <v>1007917.4299999999</v>
      </c>
      <c r="H360" s="182">
        <f t="shared" si="66"/>
        <v>33388.99</v>
      </c>
      <c r="I360" s="182">
        <f t="shared" si="66"/>
        <v>0</v>
      </c>
      <c r="J360" s="182"/>
      <c r="K360" s="182"/>
      <c r="L360" s="199">
        <f t="shared" si="67"/>
        <v>3.3126711579935672E-2</v>
      </c>
      <c r="M360" s="130">
        <f t="shared" si="68"/>
        <v>0</v>
      </c>
      <c r="N360" s="42"/>
      <c r="O360" s="44" t="str">
        <f t="shared" si="63"/>
        <v>9220502220418100033388,990,03312671157993570</v>
      </c>
      <c r="P360" s="35">
        <f t="shared" si="64"/>
        <v>1</v>
      </c>
      <c r="Q360" s="35"/>
      <c r="R360" s="25"/>
      <c r="S360" s="32"/>
      <c r="T360" s="32"/>
      <c r="U360" s="32"/>
      <c r="V360" s="28" t="s">
        <v>1794</v>
      </c>
      <c r="W360" s="28"/>
      <c r="X360" s="28"/>
      <c r="Y360" s="28"/>
      <c r="Z360" s="28"/>
      <c r="AA360" s="28"/>
      <c r="AB360" s="58">
        <v>1007917.4299999999</v>
      </c>
      <c r="AC360" s="62">
        <v>33388.99</v>
      </c>
      <c r="AD360" s="62"/>
      <c r="AE360" s="59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</row>
    <row r="361" spans="1:84" ht="24" x14ac:dyDescent="0.2">
      <c r="A361" s="180" t="str">
        <f>IF(F361&lt;&gt;"",VLOOKUP(F361,КОСГУ!$A:$B,2,FALSE),IF(E361&lt;&gt;"",VLOOKUP(E361,ВидРасх!$A:$B,2,FALSE), IF(D361&lt;&gt;"",VLOOKUP(D361,ЦелСТ!$A:$B,2,FALSE),IF(C361&lt;&gt;"",VLOOKUP(C361,Р_ПР!$A:$B,2,FALSE),VLOOKUP(B361,Администр!$A:$B,2,FALSE)))))&amp;""</f>
        <v>Бюджетные инвестиции в объекты капитального строительства муниципальной собственности</v>
      </c>
      <c r="B361" s="211" t="str">
        <f t="shared" si="71"/>
        <v>922</v>
      </c>
      <c r="C361" s="211" t="str">
        <f t="shared" si="72"/>
        <v>0502</v>
      </c>
      <c r="D361" s="211" t="str">
        <f t="shared" si="69"/>
        <v>2204181680</v>
      </c>
      <c r="E361" s="211" t="str">
        <f t="shared" si="70"/>
        <v/>
      </c>
      <c r="F361" s="212" t="str">
        <f t="shared" si="73"/>
        <v/>
      </c>
      <c r="G361" s="182">
        <f t="shared" si="65"/>
        <v>360528.44</v>
      </c>
      <c r="H361" s="182">
        <f t="shared" si="66"/>
        <v>0</v>
      </c>
      <c r="I361" s="182">
        <f t="shared" si="66"/>
        <v>0</v>
      </c>
      <c r="J361" s="182"/>
      <c r="K361" s="182"/>
      <c r="L361" s="199">
        <f t="shared" si="67"/>
        <v>0</v>
      </c>
      <c r="M361" s="130">
        <f t="shared" si="68"/>
        <v>0</v>
      </c>
      <c r="N361" s="42"/>
      <c r="O361" s="44" t="str">
        <f t="shared" si="63"/>
        <v>92205022204181680000</v>
      </c>
      <c r="P361" s="35">
        <f t="shared" si="64"/>
        <v>1</v>
      </c>
      <c r="Q361" s="35"/>
      <c r="R361" s="25"/>
      <c r="S361" s="32"/>
      <c r="T361" s="32"/>
      <c r="U361" s="32"/>
      <c r="V361" s="32"/>
      <c r="W361" s="27" t="s">
        <v>3161</v>
      </c>
      <c r="X361" s="27"/>
      <c r="Y361" s="27"/>
      <c r="Z361" s="27"/>
      <c r="AA361" s="27"/>
      <c r="AB361" s="58">
        <v>360528.44</v>
      </c>
      <c r="AC361" s="62">
        <v>0</v>
      </c>
      <c r="AD361" s="62"/>
      <c r="AE361" s="59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</row>
    <row r="362" spans="1:84" x14ac:dyDescent="0.2">
      <c r="A362" s="180" t="str">
        <f>IF(F362&lt;&gt;"",VLOOKUP(F362,КОСГУ!$A:$B,2,FALSE),IF(E362&lt;&gt;"",VLOOKUP(E362,ВидРасх!$A:$B,2,FALSE), IF(D362&lt;&gt;"",VLOOKUP(D362,ЦелСТ!$A:$B,2,FALSE),IF(C362&lt;&gt;"",VLOOKUP(C362,Р_ПР!$A:$B,2,FALSE),VLOOKUP(B362,Администр!$A:$B,2,FALSE)))))&amp;""</f>
        <v>Капитальные вложения в объекты муниципальной собственности</v>
      </c>
      <c r="B362" s="211" t="str">
        <f t="shared" si="71"/>
        <v>922</v>
      </c>
      <c r="C362" s="211" t="str">
        <f t="shared" si="72"/>
        <v>0502</v>
      </c>
      <c r="D362" s="211" t="str">
        <f t="shared" si="69"/>
        <v>2204181680</v>
      </c>
      <c r="E362" s="211" t="str">
        <f t="shared" si="70"/>
        <v>400</v>
      </c>
      <c r="F362" s="212" t="str">
        <f t="shared" si="73"/>
        <v/>
      </c>
      <c r="G362" s="182">
        <f t="shared" si="65"/>
        <v>360528.44</v>
      </c>
      <c r="H362" s="182">
        <f t="shared" si="66"/>
        <v>0</v>
      </c>
      <c r="I362" s="182">
        <f t="shared" si="66"/>
        <v>0</v>
      </c>
      <c r="J362" s="182"/>
      <c r="K362" s="182"/>
      <c r="L362" s="199">
        <f t="shared" si="67"/>
        <v>0</v>
      </c>
      <c r="M362" s="130">
        <f t="shared" si="68"/>
        <v>0</v>
      </c>
      <c r="N362" s="42"/>
      <c r="O362" s="44" t="str">
        <f t="shared" si="63"/>
        <v>92205022204181680400000</v>
      </c>
      <c r="P362" s="35">
        <f t="shared" si="64"/>
        <v>1</v>
      </c>
      <c r="Q362" s="35"/>
      <c r="R362" s="25"/>
      <c r="S362" s="32"/>
      <c r="T362" s="32"/>
      <c r="U362" s="32"/>
      <c r="V362" s="32"/>
      <c r="W362" s="32"/>
      <c r="X362" s="28" t="s">
        <v>3162</v>
      </c>
      <c r="Y362" s="28"/>
      <c r="Z362" s="28"/>
      <c r="AA362" s="28"/>
      <c r="AB362" s="58">
        <v>360528.44</v>
      </c>
      <c r="AC362" s="62">
        <v>0</v>
      </c>
      <c r="AD362" s="62"/>
      <c r="AE362" s="59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</row>
    <row r="363" spans="1:84" hidden="1" x14ac:dyDescent="0.2">
      <c r="A363" s="180" t="str">
        <f>IF(F363&lt;&gt;"",VLOOKUP(F363,КОСГУ!$A:$B,2,FALSE),IF(E363&lt;&gt;"",VLOOKUP(E363,ВидРасх!$A:$B,2,FALSE), IF(D363&lt;&gt;"",VLOOKUP(D363,ЦелСТ!$A:$B,2,FALSE),IF(C363&lt;&gt;"",VLOOKUP(C363,Р_ПР!$A:$B,2,FALSE),VLOOKUP(B363,Администр!$A:$B,2,FALSE)))))&amp;""</f>
        <v>Бюджетные инвестиции</v>
      </c>
      <c r="B363" s="211" t="str">
        <f t="shared" si="71"/>
        <v>922</v>
      </c>
      <c r="C363" s="211" t="str">
        <f t="shared" si="72"/>
        <v>0502</v>
      </c>
      <c r="D363" s="211" t="str">
        <f t="shared" si="69"/>
        <v>2204181680</v>
      </c>
      <c r="E363" s="211" t="str">
        <f t="shared" si="70"/>
        <v>410</v>
      </c>
      <c r="F363" s="212" t="str">
        <f t="shared" si="73"/>
        <v/>
      </c>
      <c r="G363" s="182">
        <f t="shared" si="65"/>
        <v>0</v>
      </c>
      <c r="H363" s="182">
        <f t="shared" si="66"/>
        <v>0</v>
      </c>
      <c r="I363" s="182">
        <f t="shared" si="66"/>
        <v>0</v>
      </c>
      <c r="J363" s="182"/>
      <c r="K363" s="182"/>
      <c r="L363" s="199" t="e">
        <f t="shared" si="67"/>
        <v>#DIV/0!</v>
      </c>
      <c r="M363" s="130">
        <f t="shared" si="68"/>
        <v>0</v>
      </c>
      <c r="N363" s="42"/>
      <c r="O363" s="44" t="e">
        <f t="shared" si="63"/>
        <v>#DIV/0!</v>
      </c>
      <c r="P363" s="35" t="e">
        <f t="shared" si="64"/>
        <v>#DIV/0!</v>
      </c>
      <c r="Q363" s="35"/>
      <c r="R363" s="25"/>
      <c r="S363" s="32"/>
      <c r="T363" s="32"/>
      <c r="U363" s="32"/>
      <c r="V363" s="32"/>
      <c r="W363" s="32"/>
      <c r="X363" s="32"/>
      <c r="Y363" s="27" t="s">
        <v>3163</v>
      </c>
      <c r="Z363" s="27"/>
      <c r="AA363" s="27"/>
      <c r="AB363" s="58"/>
      <c r="AC363" s="62"/>
      <c r="AD363" s="62"/>
      <c r="AE363" s="59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</row>
    <row r="364" spans="1:84" hidden="1" x14ac:dyDescent="0.2">
      <c r="A364" s="180" t="e">
        <f>IF(F364&lt;&gt;"",VLOOKUP(F364,КОСГУ!$A:$B,2,FALSE),IF(E364&lt;&gt;"",VLOOKUP(E364,ВидРасх!$A:$B,2,FALSE), IF(D364&lt;&gt;"",VLOOKUP(D364,ЦелСТ!$A:$B,2,FALSE),IF(C364&lt;&gt;"",VLOOKUP(C364,Р_ПР!$A:$B,2,FALSE),VLOOKUP(B364,Администр!$A:$B,2,FALSE)))))&amp;""</f>
        <v>#N/A</v>
      </c>
      <c r="B364" s="211" t="str">
        <f t="shared" si="71"/>
        <v/>
      </c>
      <c r="C364" s="211" t="str">
        <f t="shared" si="72"/>
        <v/>
      </c>
      <c r="D364" s="211" t="str">
        <f t="shared" si="69"/>
        <v/>
      </c>
      <c r="E364" s="211" t="str">
        <f t="shared" si="70"/>
        <v/>
      </c>
      <c r="F364" s="212" t="str">
        <f t="shared" si="73"/>
        <v>0</v>
      </c>
      <c r="G364" s="182">
        <f t="shared" si="65"/>
        <v>360528.44</v>
      </c>
      <c r="H364" s="182">
        <f t="shared" si="66"/>
        <v>0</v>
      </c>
      <c r="I364" s="182">
        <f t="shared" si="66"/>
        <v>0</v>
      </c>
      <c r="J364" s="182"/>
      <c r="K364" s="182"/>
      <c r="L364" s="199">
        <f t="shared" si="67"/>
        <v>0</v>
      </c>
      <c r="M364" s="130">
        <f t="shared" si="68"/>
        <v>0</v>
      </c>
      <c r="N364" s="42"/>
      <c r="O364" s="44" t="str">
        <f t="shared" si="63"/>
        <v>0000</v>
      </c>
      <c r="P364" s="35" t="e">
        <f t="shared" si="64"/>
        <v>#DIV/0!</v>
      </c>
      <c r="Q364" s="35"/>
      <c r="R364" s="25"/>
      <c r="S364" s="32"/>
      <c r="T364" s="32"/>
      <c r="U364" s="32"/>
      <c r="V364" s="32"/>
      <c r="W364" s="32"/>
      <c r="X364" s="32"/>
      <c r="Y364" s="32"/>
      <c r="Z364" s="167" t="s">
        <v>1246</v>
      </c>
      <c r="AA364" s="167"/>
      <c r="AB364" s="232">
        <v>360528.44</v>
      </c>
      <c r="AC364" s="233">
        <v>0</v>
      </c>
      <c r="AD364" s="233"/>
      <c r="AE364" s="170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</row>
    <row r="365" spans="1:84" x14ac:dyDescent="0.2">
      <c r="A365" s="180" t="str">
        <f>IF(F365&lt;&gt;"",VLOOKUP(F365,КОСГУ!$A:$B,2,FALSE),IF(E365&lt;&gt;"",VLOOKUP(E365,ВидРасх!$A:$B,2,FALSE), IF(D365&lt;&gt;"",VLOOKUP(D365,ЦелСТ!$A:$B,2,FALSE),IF(C365&lt;&gt;"",VLOOKUP(C365,Р_ПР!$A:$B,2,FALSE),VLOOKUP(B365,Администр!$A:$B,2,FALSE)))))&amp;""</f>
        <v>Мероприятия в сфере коммунального хозяйства</v>
      </c>
      <c r="B365" s="211" t="str">
        <f t="shared" si="71"/>
        <v>922</v>
      </c>
      <c r="C365" s="211" t="str">
        <f t="shared" si="72"/>
        <v>0502</v>
      </c>
      <c r="D365" s="211" t="str">
        <f t="shared" si="69"/>
        <v>2204181740</v>
      </c>
      <c r="E365" s="211" t="str">
        <f t="shared" si="70"/>
        <v/>
      </c>
      <c r="F365" s="212" t="str">
        <f t="shared" si="73"/>
        <v/>
      </c>
      <c r="G365" s="182">
        <f t="shared" si="65"/>
        <v>647388.99</v>
      </c>
      <c r="H365" s="182">
        <f t="shared" si="66"/>
        <v>33388.99</v>
      </c>
      <c r="I365" s="182">
        <f t="shared" si="66"/>
        <v>0</v>
      </c>
      <c r="J365" s="182"/>
      <c r="K365" s="182"/>
      <c r="L365" s="199">
        <f t="shared" si="67"/>
        <v>5.1574849921374163E-2</v>
      </c>
      <c r="M365" s="130">
        <f t="shared" si="68"/>
        <v>0</v>
      </c>
      <c r="N365" s="42"/>
      <c r="O365" s="44" t="str">
        <f t="shared" si="63"/>
        <v>9220502220418174033388,990,05157484992137420</v>
      </c>
      <c r="P365" s="35">
        <f t="shared" si="64"/>
        <v>1</v>
      </c>
      <c r="Q365" s="35"/>
      <c r="R365" s="25"/>
      <c r="S365" s="32"/>
      <c r="T365" s="32"/>
      <c r="U365" s="32"/>
      <c r="V365" s="32"/>
      <c r="W365" s="27" t="s">
        <v>1795</v>
      </c>
      <c r="X365" s="27"/>
      <c r="Y365" s="27"/>
      <c r="Z365" s="166"/>
      <c r="AA365" s="166"/>
      <c r="AB365" s="56">
        <v>647388.99</v>
      </c>
      <c r="AC365" s="61">
        <v>33388.99</v>
      </c>
      <c r="AD365" s="61"/>
      <c r="AE365" s="57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</row>
    <row r="366" spans="1:84" x14ac:dyDescent="0.2">
      <c r="A366" s="180" t="str">
        <f>IF(F366&lt;&gt;"",VLOOKUP(F366,КОСГУ!$A:$B,2,FALSE),IF(E366&lt;&gt;"",VLOOKUP(E366,ВидРасх!$A:$B,2,FALSE), IF(D366&lt;&gt;"",VLOOKUP(D366,ЦелСТ!$A:$B,2,FALSE),IF(C366&lt;&gt;"",VLOOKUP(C366,Р_ПР!$A:$B,2,FALSE),VLOOKUP(B366,Администр!$A:$B,2,FALSE)))))&amp;""</f>
        <v>Закупка товаров, работ и услуг для муниципальных нужд</v>
      </c>
      <c r="B366" s="211" t="str">
        <f t="shared" si="71"/>
        <v>922</v>
      </c>
      <c r="C366" s="211" t="str">
        <f t="shared" si="72"/>
        <v>0502</v>
      </c>
      <c r="D366" s="211" t="str">
        <f t="shared" si="69"/>
        <v>2204181740</v>
      </c>
      <c r="E366" s="211" t="str">
        <f t="shared" si="70"/>
        <v>200</v>
      </c>
      <c r="F366" s="212" t="str">
        <f t="shared" si="73"/>
        <v/>
      </c>
      <c r="G366" s="182">
        <f t="shared" si="65"/>
        <v>647388.99</v>
      </c>
      <c r="H366" s="182">
        <f t="shared" si="66"/>
        <v>33388.99</v>
      </c>
      <c r="I366" s="182">
        <f t="shared" si="66"/>
        <v>0</v>
      </c>
      <c r="J366" s="182"/>
      <c r="K366" s="182"/>
      <c r="L366" s="199">
        <f t="shared" si="67"/>
        <v>5.1574849921374163E-2</v>
      </c>
      <c r="M366" s="130">
        <f t="shared" si="68"/>
        <v>0</v>
      </c>
      <c r="N366" s="42"/>
      <c r="O366" s="44" t="str">
        <f t="shared" si="63"/>
        <v>9220502220418174020033388,990,05157484992137420</v>
      </c>
      <c r="P366" s="35">
        <f t="shared" si="64"/>
        <v>1</v>
      </c>
      <c r="Q366" s="35"/>
      <c r="R366" s="25"/>
      <c r="S366" s="32"/>
      <c r="T366" s="32"/>
      <c r="U366" s="32"/>
      <c r="V366" s="32"/>
      <c r="W366" s="32"/>
      <c r="X366" s="28" t="s">
        <v>1796</v>
      </c>
      <c r="Y366" s="28"/>
      <c r="Z366" s="28"/>
      <c r="AA366" s="28"/>
      <c r="AB366" s="58">
        <v>647388.99</v>
      </c>
      <c r="AC366" s="62">
        <v>33388.99</v>
      </c>
      <c r="AD366" s="62"/>
      <c r="AE366" s="59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</row>
    <row r="367" spans="1:84" x14ac:dyDescent="0.2">
      <c r="A367" s="180" t="str">
        <f>IF(F367&lt;&gt;"",VLOOKUP(F367,КОСГУ!$A:$B,2,FALSE),IF(E367&lt;&gt;"",VLOOKUP(E367,ВидРасх!$A:$B,2,FALSE), IF(D367&lt;&gt;"",VLOOKUP(D367,ЦелСТ!$A:$B,2,FALSE),IF(C367&lt;&gt;"",VLOOKUP(C367,Р_ПР!$A:$B,2,FALSE),VLOOKUP(B367,Администр!$A:$B,2,FALSE)))))&amp;""</f>
        <v>Иные закупки товаров, работ и услуг для обеспечения муниципальных нужд</v>
      </c>
      <c r="B367" s="211" t="str">
        <f t="shared" si="71"/>
        <v>922</v>
      </c>
      <c r="C367" s="211" t="str">
        <f t="shared" si="72"/>
        <v>0502</v>
      </c>
      <c r="D367" s="211" t="str">
        <f t="shared" si="69"/>
        <v>2204181740</v>
      </c>
      <c r="E367" s="211" t="str">
        <f t="shared" si="70"/>
        <v>240</v>
      </c>
      <c r="F367" s="212" t="str">
        <f t="shared" si="73"/>
        <v/>
      </c>
      <c r="G367" s="182">
        <f t="shared" si="65"/>
        <v>647388.99</v>
      </c>
      <c r="H367" s="182">
        <f t="shared" si="66"/>
        <v>33388.99</v>
      </c>
      <c r="I367" s="182">
        <f t="shared" si="66"/>
        <v>0</v>
      </c>
      <c r="J367" s="182"/>
      <c r="K367" s="182"/>
      <c r="L367" s="199">
        <f t="shared" si="67"/>
        <v>5.1574849921374163E-2</v>
      </c>
      <c r="M367" s="130">
        <f t="shared" si="68"/>
        <v>0</v>
      </c>
      <c r="N367" s="42"/>
      <c r="O367" s="44" t="str">
        <f t="shared" si="63"/>
        <v>9220502220418174024033388,990,05157484992137420</v>
      </c>
      <c r="P367" s="35">
        <f t="shared" si="64"/>
        <v>1</v>
      </c>
      <c r="Q367" s="35"/>
      <c r="R367" s="25"/>
      <c r="S367" s="32"/>
      <c r="T367" s="32"/>
      <c r="U367" s="32"/>
      <c r="V367" s="32"/>
      <c r="W367" s="32"/>
      <c r="X367" s="32"/>
      <c r="Y367" s="174" t="s">
        <v>2545</v>
      </c>
      <c r="Z367" s="174"/>
      <c r="AA367" s="174"/>
      <c r="AB367" s="175">
        <v>647388.99</v>
      </c>
      <c r="AC367" s="176">
        <v>33388.99</v>
      </c>
      <c r="AD367" s="176"/>
      <c r="AE367" s="17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</row>
    <row r="368" spans="1:84" x14ac:dyDescent="0.2">
      <c r="A368" s="180" t="e">
        <f>IF(F368&lt;&gt;"",VLOOKUP(F368,КОСГУ!$A:$B,2,FALSE),IF(E368&lt;&gt;"",VLOOKUP(E368,ВидРасх!$A:$B,2,FALSE), IF(D368&lt;&gt;"",VLOOKUP(D368,ЦелСТ!$A:$B,2,FALSE),IF(C368&lt;&gt;"",VLOOKUP(C368,Р_ПР!$A:$B,2,FALSE),VLOOKUP(B368,Администр!$A:$B,2,FALSE)))))&amp;""</f>
        <v>#N/A</v>
      </c>
      <c r="B368" s="211" t="str">
        <f t="shared" si="71"/>
        <v>922</v>
      </c>
      <c r="C368" s="211" t="str">
        <f t="shared" si="72"/>
        <v>0502</v>
      </c>
      <c r="D368" s="211" t="str">
        <f t="shared" si="69"/>
        <v>2209100000</v>
      </c>
      <c r="E368" s="211" t="str">
        <f t="shared" si="70"/>
        <v/>
      </c>
      <c r="F368" s="212" t="str">
        <f t="shared" si="73"/>
        <v/>
      </c>
      <c r="G368" s="182">
        <f t="shared" si="65"/>
        <v>32112000</v>
      </c>
      <c r="H368" s="182">
        <f t="shared" si="66"/>
        <v>0</v>
      </c>
      <c r="I368" s="182">
        <f t="shared" si="66"/>
        <v>0</v>
      </c>
      <c r="J368" s="182"/>
      <c r="K368" s="182"/>
      <c r="L368" s="199">
        <f t="shared" si="67"/>
        <v>0</v>
      </c>
      <c r="M368" s="130">
        <f t="shared" si="68"/>
        <v>0</v>
      </c>
      <c r="N368" s="42"/>
      <c r="O368" s="44" t="str">
        <f t="shared" si="63"/>
        <v>92205022209100000000</v>
      </c>
      <c r="P368" s="35">
        <f t="shared" si="64"/>
        <v>1</v>
      </c>
      <c r="Q368" s="35"/>
      <c r="R368" s="25"/>
      <c r="S368" s="32"/>
      <c r="T368" s="32"/>
      <c r="U368" s="27" t="s">
        <v>1475</v>
      </c>
      <c r="V368" s="27"/>
      <c r="W368" s="27"/>
      <c r="X368" s="27"/>
      <c r="Y368" s="166"/>
      <c r="Z368" s="166"/>
      <c r="AA368" s="166"/>
      <c r="AB368" s="56">
        <v>32112000</v>
      </c>
      <c r="AC368" s="61">
        <v>0</v>
      </c>
      <c r="AD368" s="61"/>
      <c r="AE368" s="57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</row>
    <row r="369" spans="1:84" x14ac:dyDescent="0.2">
      <c r="A369" s="180" t="e">
        <f>IF(F369&lt;&gt;"",VLOOKUP(F369,КОСГУ!$A:$B,2,FALSE),IF(E369&lt;&gt;"",VLOOKUP(E369,ВидРасх!$A:$B,2,FALSE), IF(D369&lt;&gt;"",VLOOKUP(D369,ЦелСТ!$A:$B,2,FALSE),IF(C369&lt;&gt;"",VLOOKUP(C369,Р_ПР!$A:$B,2,FALSE),VLOOKUP(B369,Администр!$A:$B,2,FALSE)))))&amp;""</f>
        <v>#N/A</v>
      </c>
      <c r="B369" s="211" t="str">
        <f t="shared" si="71"/>
        <v>922</v>
      </c>
      <c r="C369" s="211" t="str">
        <f t="shared" si="72"/>
        <v>0502</v>
      </c>
      <c r="D369" s="211" t="str">
        <f t="shared" si="69"/>
        <v>22091S1000</v>
      </c>
      <c r="E369" s="211" t="str">
        <f t="shared" si="70"/>
        <v/>
      </c>
      <c r="F369" s="212" t="str">
        <f t="shared" si="73"/>
        <v/>
      </c>
      <c r="G369" s="182">
        <f t="shared" si="65"/>
        <v>31580000</v>
      </c>
      <c r="H369" s="182">
        <f t="shared" si="66"/>
        <v>0</v>
      </c>
      <c r="I369" s="182">
        <f t="shared" si="66"/>
        <v>0</v>
      </c>
      <c r="J369" s="182"/>
      <c r="K369" s="182"/>
      <c r="L369" s="199">
        <f t="shared" si="67"/>
        <v>0</v>
      </c>
      <c r="M369" s="130">
        <f t="shared" si="68"/>
        <v>0</v>
      </c>
      <c r="N369" s="42"/>
      <c r="O369" s="44" t="str">
        <f t="shared" si="63"/>
        <v>922050222091S1000000</v>
      </c>
      <c r="P369" s="35">
        <f t="shared" si="64"/>
        <v>1</v>
      </c>
      <c r="Q369" s="35"/>
      <c r="R369" s="25"/>
      <c r="S369" s="32"/>
      <c r="T369" s="32"/>
      <c r="U369" s="32"/>
      <c r="V369" s="28" t="s">
        <v>1476</v>
      </c>
      <c r="W369" s="28"/>
      <c r="X369" s="28"/>
      <c r="Y369" s="28"/>
      <c r="Z369" s="28"/>
      <c r="AA369" s="28"/>
      <c r="AB369" s="58">
        <v>31580000</v>
      </c>
      <c r="AC369" s="62">
        <v>0</v>
      </c>
      <c r="AD369" s="62"/>
      <c r="AE369" s="5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</row>
    <row r="370" spans="1:84" ht="24" x14ac:dyDescent="0.2">
      <c r="A370" s="180" t="str">
        <f>IF(F370&lt;&gt;"",VLOOKUP(F370,КОСГУ!$A:$B,2,FALSE),IF(E370&lt;&gt;"",VLOOKUP(E370,ВидРасх!$A:$B,2,FALSE), IF(D370&lt;&gt;"",VLOOKUP(D370,ЦелСТ!$A:$B,2,FALSE),IF(C370&lt;&gt;"",VLOOKUP(C370,Р_ПР!$A:$B,2,FALSE),VLOOKUP(B370,Администр!$A:$B,2,FALSE)))))&amp;""</f>
        <v>Софинансирование объектов капитальных вложений муниципальной собственности по объектам водоснабжения</v>
      </c>
      <c r="B370" s="211" t="str">
        <f t="shared" si="71"/>
        <v>922</v>
      </c>
      <c r="C370" s="211" t="str">
        <f t="shared" si="72"/>
        <v>0502</v>
      </c>
      <c r="D370" s="211" t="str">
        <f t="shared" si="69"/>
        <v>22091S1270</v>
      </c>
      <c r="E370" s="211" t="str">
        <f t="shared" si="70"/>
        <v/>
      </c>
      <c r="F370" s="212" t="str">
        <f t="shared" si="73"/>
        <v/>
      </c>
      <c r="G370" s="182">
        <f t="shared" si="65"/>
        <v>31580000</v>
      </c>
      <c r="H370" s="182">
        <f t="shared" si="66"/>
        <v>0</v>
      </c>
      <c r="I370" s="182">
        <f t="shared" si="66"/>
        <v>0</v>
      </c>
      <c r="J370" s="182"/>
      <c r="K370" s="182"/>
      <c r="L370" s="199">
        <f t="shared" si="67"/>
        <v>0</v>
      </c>
      <c r="M370" s="130">
        <f t="shared" si="68"/>
        <v>0</v>
      </c>
      <c r="N370" s="42"/>
      <c r="O370" s="44" t="str">
        <f t="shared" si="63"/>
        <v>922050222091S1270000</v>
      </c>
      <c r="P370" s="35">
        <f t="shared" si="64"/>
        <v>1</v>
      </c>
      <c r="Q370" s="35"/>
      <c r="R370" s="25"/>
      <c r="S370" s="32"/>
      <c r="T370" s="32"/>
      <c r="U370" s="32"/>
      <c r="V370" s="32"/>
      <c r="W370" s="27" t="s">
        <v>1477</v>
      </c>
      <c r="X370" s="27"/>
      <c r="Y370" s="27"/>
      <c r="Z370" s="27"/>
      <c r="AA370" s="27"/>
      <c r="AB370" s="58">
        <v>31580000</v>
      </c>
      <c r="AC370" s="62">
        <v>0</v>
      </c>
      <c r="AD370" s="62"/>
      <c r="AE370" s="59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</row>
    <row r="371" spans="1:84" x14ac:dyDescent="0.2">
      <c r="A371" s="180" t="str">
        <f>IF(F371&lt;&gt;"",VLOOKUP(F371,КОСГУ!$A:$B,2,FALSE),IF(E371&lt;&gt;"",VLOOKUP(E371,ВидРасх!$A:$B,2,FALSE), IF(D371&lt;&gt;"",VLOOKUP(D371,ЦелСТ!$A:$B,2,FALSE),IF(C371&lt;&gt;"",VLOOKUP(C371,Р_ПР!$A:$B,2,FALSE),VLOOKUP(B371,Администр!$A:$B,2,FALSE)))))&amp;""</f>
        <v>Капитальные вложения в объекты муниципальной собственности</v>
      </c>
      <c r="B371" s="211" t="str">
        <f t="shared" si="71"/>
        <v>922</v>
      </c>
      <c r="C371" s="211" t="str">
        <f t="shared" si="72"/>
        <v>0502</v>
      </c>
      <c r="D371" s="211" t="str">
        <f t="shared" si="69"/>
        <v>22091S1270</v>
      </c>
      <c r="E371" s="211" t="str">
        <f t="shared" si="70"/>
        <v>400</v>
      </c>
      <c r="F371" s="212" t="str">
        <f t="shared" si="73"/>
        <v/>
      </c>
      <c r="G371" s="182">
        <f t="shared" si="65"/>
        <v>31580000</v>
      </c>
      <c r="H371" s="182">
        <f t="shared" si="66"/>
        <v>0</v>
      </c>
      <c r="I371" s="182">
        <f t="shared" si="66"/>
        <v>0</v>
      </c>
      <c r="J371" s="182"/>
      <c r="K371" s="182"/>
      <c r="L371" s="199">
        <f t="shared" si="67"/>
        <v>0</v>
      </c>
      <c r="M371" s="130">
        <f t="shared" si="68"/>
        <v>0</v>
      </c>
      <c r="N371" s="42"/>
      <c r="O371" s="44" t="str">
        <f t="shared" si="63"/>
        <v>922050222091S1270400000</v>
      </c>
      <c r="P371" s="35">
        <f t="shared" si="64"/>
        <v>1</v>
      </c>
      <c r="Q371" s="35"/>
      <c r="R371" s="25"/>
      <c r="S371" s="32"/>
      <c r="T371" s="32"/>
      <c r="U371" s="32"/>
      <c r="V371" s="32"/>
      <c r="W371" s="32"/>
      <c r="X371" s="28" t="s">
        <v>1478</v>
      </c>
      <c r="Y371" s="28"/>
      <c r="Z371" s="28"/>
      <c r="AA371" s="28"/>
      <c r="AB371" s="58">
        <v>31580000</v>
      </c>
      <c r="AC371" s="62">
        <v>0</v>
      </c>
      <c r="AD371" s="62"/>
      <c r="AE371" s="59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</row>
    <row r="372" spans="1:84" x14ac:dyDescent="0.2">
      <c r="A372" s="180" t="str">
        <f>IF(F372&lt;&gt;"",VLOOKUP(F372,КОСГУ!$A:$B,2,FALSE),IF(E372&lt;&gt;"",VLOOKUP(E372,ВидРасх!$A:$B,2,FALSE), IF(D372&lt;&gt;"",VLOOKUP(D372,ЦелСТ!$A:$B,2,FALSE),IF(C372&lt;&gt;"",VLOOKUP(C372,Р_ПР!$A:$B,2,FALSE),VLOOKUP(B372,Администр!$A:$B,2,FALSE)))))&amp;""</f>
        <v>Бюджетные инвестиции</v>
      </c>
      <c r="B372" s="211" t="str">
        <f t="shared" si="71"/>
        <v>922</v>
      </c>
      <c r="C372" s="211" t="str">
        <f t="shared" si="72"/>
        <v>0502</v>
      </c>
      <c r="D372" s="211" t="str">
        <f t="shared" si="69"/>
        <v>22091S1270</v>
      </c>
      <c r="E372" s="211" t="str">
        <f t="shared" si="70"/>
        <v>410</v>
      </c>
      <c r="F372" s="212" t="str">
        <f t="shared" si="73"/>
        <v/>
      </c>
      <c r="G372" s="182">
        <f t="shared" si="65"/>
        <v>31580000</v>
      </c>
      <c r="H372" s="182">
        <f t="shared" si="66"/>
        <v>0</v>
      </c>
      <c r="I372" s="182">
        <f t="shared" si="66"/>
        <v>0</v>
      </c>
      <c r="J372" s="182"/>
      <c r="K372" s="182"/>
      <c r="L372" s="199">
        <f t="shared" si="67"/>
        <v>0</v>
      </c>
      <c r="M372" s="130">
        <f t="shared" si="68"/>
        <v>0</v>
      </c>
      <c r="N372" s="42"/>
      <c r="O372" s="44" t="str">
        <f t="shared" si="63"/>
        <v>922050222091S1270410000</v>
      </c>
      <c r="P372" s="35">
        <f t="shared" si="64"/>
        <v>1</v>
      </c>
      <c r="Q372" s="35"/>
      <c r="R372" s="25"/>
      <c r="S372" s="32"/>
      <c r="T372" s="32"/>
      <c r="U372" s="32"/>
      <c r="V372" s="32"/>
      <c r="W372" s="32"/>
      <c r="X372" s="32"/>
      <c r="Y372" s="174" t="s">
        <v>2546</v>
      </c>
      <c r="Z372" s="174"/>
      <c r="AA372" s="174"/>
      <c r="AB372" s="175">
        <v>31580000</v>
      </c>
      <c r="AC372" s="176">
        <v>0</v>
      </c>
      <c r="AD372" s="176"/>
      <c r="AE372" s="177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</row>
    <row r="373" spans="1:84" x14ac:dyDescent="0.2">
      <c r="A373" s="180" t="e">
        <f>IF(F373&lt;&gt;"",VLOOKUP(F373,КОСГУ!$A:$B,2,FALSE),IF(E373&lt;&gt;"",VLOOKUP(E373,ВидРасх!$A:$B,2,FALSE), IF(D373&lt;&gt;"",VLOOKUP(D373,ЦелСТ!$A:$B,2,FALSE),IF(C373&lt;&gt;"",VLOOKUP(C373,Р_ПР!$A:$B,2,FALSE),VLOOKUP(B373,Администр!$A:$B,2,FALSE)))))&amp;""</f>
        <v>#N/A</v>
      </c>
      <c r="B373" s="211" t="str">
        <f t="shared" si="71"/>
        <v>922</v>
      </c>
      <c r="C373" s="211" t="str">
        <f t="shared" si="72"/>
        <v>0502</v>
      </c>
      <c r="D373" s="211" t="str">
        <f t="shared" si="69"/>
        <v>22091S3000</v>
      </c>
      <c r="E373" s="211" t="str">
        <f t="shared" si="70"/>
        <v/>
      </c>
      <c r="F373" s="212" t="str">
        <f t="shared" si="73"/>
        <v/>
      </c>
      <c r="G373" s="182">
        <f t="shared" si="65"/>
        <v>532000</v>
      </c>
      <c r="H373" s="182">
        <f t="shared" si="66"/>
        <v>0</v>
      </c>
      <c r="I373" s="182">
        <f t="shared" si="66"/>
        <v>0</v>
      </c>
      <c r="J373" s="182"/>
      <c r="K373" s="182"/>
      <c r="L373" s="199">
        <f t="shared" si="67"/>
        <v>0</v>
      </c>
      <c r="M373" s="130">
        <f t="shared" si="68"/>
        <v>0</v>
      </c>
      <c r="N373" s="42"/>
      <c r="O373" s="44" t="str">
        <f t="shared" si="63"/>
        <v>922050222091S3000000</v>
      </c>
      <c r="P373" s="35">
        <f t="shared" si="64"/>
        <v>1</v>
      </c>
      <c r="Q373" s="35"/>
      <c r="R373" s="25"/>
      <c r="S373" s="32"/>
      <c r="T373" s="32"/>
      <c r="U373" s="32"/>
      <c r="V373" s="28" t="s">
        <v>2911</v>
      </c>
      <c r="W373" s="28"/>
      <c r="X373" s="28"/>
      <c r="Y373" s="165"/>
      <c r="Z373" s="165"/>
      <c r="AA373" s="165"/>
      <c r="AB373" s="56">
        <v>532000</v>
      </c>
      <c r="AC373" s="61">
        <v>0</v>
      </c>
      <c r="AD373" s="61"/>
      <c r="AE373" s="57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</row>
    <row r="374" spans="1:84" x14ac:dyDescent="0.2">
      <c r="A374" s="180" t="e">
        <f>IF(F374&lt;&gt;"",VLOOKUP(F374,КОСГУ!$A:$B,2,FALSE),IF(E374&lt;&gt;"",VLOOKUP(E374,ВидРасх!$A:$B,2,FALSE), IF(D374&lt;&gt;"",VLOOKUP(D374,ЦелСТ!$A:$B,2,FALSE),IF(C374&lt;&gt;"",VLOOKUP(C374,Р_ПР!$A:$B,2,FALSE),VLOOKUP(B374,Администр!$A:$B,2,FALSE)))))&amp;""</f>
        <v>#N/A</v>
      </c>
      <c r="B374" s="211" t="str">
        <f t="shared" si="71"/>
        <v>922</v>
      </c>
      <c r="C374" s="211" t="str">
        <f t="shared" si="72"/>
        <v>0502</v>
      </c>
      <c r="D374" s="211" t="str">
        <f t="shared" si="69"/>
        <v>22091S3450</v>
      </c>
      <c r="E374" s="211" t="str">
        <f t="shared" si="70"/>
        <v/>
      </c>
      <c r="F374" s="212" t="str">
        <f t="shared" si="73"/>
        <v/>
      </c>
      <c r="G374" s="182">
        <f t="shared" si="65"/>
        <v>532000</v>
      </c>
      <c r="H374" s="182">
        <f t="shared" si="66"/>
        <v>0</v>
      </c>
      <c r="I374" s="182">
        <f t="shared" si="66"/>
        <v>0</v>
      </c>
      <c r="J374" s="182"/>
      <c r="K374" s="182"/>
      <c r="L374" s="199">
        <f t="shared" si="67"/>
        <v>0</v>
      </c>
      <c r="M374" s="130">
        <f t="shared" si="68"/>
        <v>0</v>
      </c>
      <c r="N374" s="42"/>
      <c r="O374" s="44" t="str">
        <f t="shared" si="63"/>
        <v>922050222091S3450000</v>
      </c>
      <c r="P374" s="35">
        <f t="shared" si="64"/>
        <v>1</v>
      </c>
      <c r="Q374" s="35"/>
      <c r="R374" s="25"/>
      <c r="S374" s="32"/>
      <c r="T374" s="32"/>
      <c r="U374" s="32"/>
      <c r="V374" s="32"/>
      <c r="W374" s="27" t="s">
        <v>2912</v>
      </c>
      <c r="X374" s="27"/>
      <c r="Y374" s="27"/>
      <c r="Z374" s="27"/>
      <c r="AA374" s="27"/>
      <c r="AB374" s="58">
        <v>532000</v>
      </c>
      <c r="AC374" s="62">
        <v>0</v>
      </c>
      <c r="AD374" s="62"/>
      <c r="AE374" s="59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</row>
    <row r="375" spans="1:84" x14ac:dyDescent="0.2">
      <c r="A375" s="180" t="str">
        <f>IF(F375&lt;&gt;"",VLOOKUP(F375,КОСГУ!$A:$B,2,FALSE),IF(E375&lt;&gt;"",VLOOKUP(E375,ВидРасх!$A:$B,2,FALSE), IF(D375&lt;&gt;"",VLOOKUP(D375,ЦелСТ!$A:$B,2,FALSE),IF(C375&lt;&gt;"",VLOOKUP(C375,Р_ПР!$A:$B,2,FALSE),VLOOKUP(B375,Администр!$A:$B,2,FALSE)))))&amp;""</f>
        <v>Закупка товаров, работ и услуг для муниципальных нужд</v>
      </c>
      <c r="B375" s="211" t="str">
        <f t="shared" si="71"/>
        <v>922</v>
      </c>
      <c r="C375" s="211" t="str">
        <f t="shared" si="72"/>
        <v>0502</v>
      </c>
      <c r="D375" s="211" t="str">
        <f t="shared" si="69"/>
        <v>22091S3450</v>
      </c>
      <c r="E375" s="211" t="str">
        <f t="shared" si="70"/>
        <v>200</v>
      </c>
      <c r="F375" s="212" t="str">
        <f t="shared" si="73"/>
        <v/>
      </c>
      <c r="G375" s="182">
        <f t="shared" si="65"/>
        <v>532000</v>
      </c>
      <c r="H375" s="182">
        <f t="shared" si="66"/>
        <v>0</v>
      </c>
      <c r="I375" s="182">
        <f t="shared" si="66"/>
        <v>0</v>
      </c>
      <c r="J375" s="182"/>
      <c r="K375" s="182"/>
      <c r="L375" s="199">
        <f t="shared" si="67"/>
        <v>0</v>
      </c>
      <c r="M375" s="130">
        <f t="shared" si="68"/>
        <v>0</v>
      </c>
      <c r="N375" s="42"/>
      <c r="O375" s="44" t="str">
        <f t="shared" si="63"/>
        <v>922050222091S3450200000</v>
      </c>
      <c r="P375" s="35">
        <f t="shared" si="64"/>
        <v>1</v>
      </c>
      <c r="Q375" s="35"/>
      <c r="R375" s="25"/>
      <c r="S375" s="32"/>
      <c r="T375" s="32"/>
      <c r="U375" s="32"/>
      <c r="V375" s="32"/>
      <c r="W375" s="32"/>
      <c r="X375" s="28" t="s">
        <v>2913</v>
      </c>
      <c r="Y375" s="28"/>
      <c r="Z375" s="28"/>
      <c r="AA375" s="28"/>
      <c r="AB375" s="58">
        <v>532000</v>
      </c>
      <c r="AC375" s="62">
        <v>0</v>
      </c>
      <c r="AD375" s="62"/>
      <c r="AE375" s="59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</row>
    <row r="376" spans="1:84" ht="11.25" customHeight="1" x14ac:dyDescent="0.2">
      <c r="A376" s="180" t="str">
        <f>IF(F376&lt;&gt;"",VLOOKUP(F376,КОСГУ!$A:$B,2,FALSE),IF(E376&lt;&gt;"",VLOOKUP(E376,ВидРасх!$A:$B,2,FALSE), IF(D376&lt;&gt;"",VLOOKUP(D376,ЦелСТ!$A:$B,2,FALSE),IF(C376&lt;&gt;"",VLOOKUP(C376,Р_ПР!$A:$B,2,FALSE),VLOOKUP(B376,Администр!$A:$B,2,FALSE)))))&amp;""</f>
        <v>Иные закупки товаров, работ и услуг для обеспечения муниципальных нужд</v>
      </c>
      <c r="B376" s="211" t="str">
        <f t="shared" si="71"/>
        <v>922</v>
      </c>
      <c r="C376" s="211" t="str">
        <f t="shared" si="72"/>
        <v>0502</v>
      </c>
      <c r="D376" s="211" t="str">
        <f t="shared" si="69"/>
        <v>22091S3450</v>
      </c>
      <c r="E376" s="211" t="str">
        <f t="shared" si="70"/>
        <v>240</v>
      </c>
      <c r="F376" s="212" t="str">
        <f t="shared" si="73"/>
        <v/>
      </c>
      <c r="G376" s="182">
        <f t="shared" si="65"/>
        <v>532000</v>
      </c>
      <c r="H376" s="182">
        <f t="shared" si="66"/>
        <v>0</v>
      </c>
      <c r="I376" s="182">
        <f t="shared" si="66"/>
        <v>0</v>
      </c>
      <c r="J376" s="182"/>
      <c r="K376" s="182"/>
      <c r="L376" s="199">
        <f t="shared" si="67"/>
        <v>0</v>
      </c>
      <c r="M376" s="130">
        <f t="shared" si="68"/>
        <v>0</v>
      </c>
      <c r="N376" s="42"/>
      <c r="O376" s="44" t="str">
        <f t="shared" si="63"/>
        <v>922050222091S3450240000</v>
      </c>
      <c r="P376" s="35">
        <f t="shared" si="64"/>
        <v>1</v>
      </c>
      <c r="Q376" s="35"/>
      <c r="R376" s="25"/>
      <c r="S376" s="32"/>
      <c r="T376" s="32"/>
      <c r="U376" s="32"/>
      <c r="V376" s="32"/>
      <c r="W376" s="32"/>
      <c r="X376" s="32"/>
      <c r="Y376" s="174" t="s">
        <v>2914</v>
      </c>
      <c r="Z376" s="174"/>
      <c r="AA376" s="174"/>
      <c r="AB376" s="175">
        <v>532000</v>
      </c>
      <c r="AC376" s="176">
        <v>0</v>
      </c>
      <c r="AD376" s="176"/>
      <c r="AE376" s="177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</row>
    <row r="377" spans="1:84" x14ac:dyDescent="0.2">
      <c r="A377" s="180" t="e">
        <f>IF(F377&lt;&gt;"",VLOOKUP(F377,КОСГУ!$A:$B,2,FALSE),IF(E377&lt;&gt;"",VLOOKUP(E377,ВидРасх!$A:$B,2,FALSE), IF(D377&lt;&gt;"",VLOOKUP(D377,ЦелСТ!$A:$B,2,FALSE),IF(C377&lt;&gt;"",VLOOKUP(C377,Р_ПР!$A:$B,2,FALSE),VLOOKUP(B377,Администр!$A:$B,2,FALSE)))))&amp;""</f>
        <v>#N/A</v>
      </c>
      <c r="B377" s="211" t="str">
        <f t="shared" si="71"/>
        <v>922</v>
      </c>
      <c r="C377" s="211" t="str">
        <f t="shared" si="72"/>
        <v>0502</v>
      </c>
      <c r="D377" s="211" t="str">
        <f t="shared" si="69"/>
        <v>7000000000</v>
      </c>
      <c r="E377" s="211" t="str">
        <f t="shared" si="70"/>
        <v/>
      </c>
      <c r="F377" s="212" t="str">
        <f t="shared" si="73"/>
        <v/>
      </c>
      <c r="G377" s="182">
        <f t="shared" si="65"/>
        <v>2082.5700000000002</v>
      </c>
      <c r="H377" s="182">
        <f t="shared" si="66"/>
        <v>2082.5700000000002</v>
      </c>
      <c r="I377" s="182">
        <f t="shared" si="66"/>
        <v>0</v>
      </c>
      <c r="J377" s="182"/>
      <c r="K377" s="182"/>
      <c r="L377" s="199">
        <f t="shared" si="67"/>
        <v>1</v>
      </c>
      <c r="M377" s="130">
        <f t="shared" si="68"/>
        <v>0</v>
      </c>
      <c r="N377" s="42"/>
      <c r="O377" s="44" t="str">
        <f t="shared" si="63"/>
        <v>922050270000000002082,5710</v>
      </c>
      <c r="P377" s="35">
        <f t="shared" si="64"/>
        <v>1</v>
      </c>
      <c r="Q377" s="35"/>
      <c r="R377" s="25"/>
      <c r="S377" s="32"/>
      <c r="T377" s="32"/>
      <c r="U377" s="27" t="s">
        <v>3431</v>
      </c>
      <c r="V377" s="27"/>
      <c r="W377" s="27"/>
      <c r="X377" s="27"/>
      <c r="Y377" s="166"/>
      <c r="Z377" s="166"/>
      <c r="AA377" s="166"/>
      <c r="AB377" s="56">
        <v>2082.5700000000002</v>
      </c>
      <c r="AC377" s="61">
        <v>2082.5700000000002</v>
      </c>
      <c r="AD377" s="61"/>
      <c r="AE377" s="5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</row>
    <row r="378" spans="1:84" x14ac:dyDescent="0.2">
      <c r="A378" s="180" t="e">
        <f>IF(F378&lt;&gt;"",VLOOKUP(F378,КОСГУ!$A:$B,2,FALSE),IF(E378&lt;&gt;"",VLOOKUP(E378,ВидРасх!$A:$B,2,FALSE), IF(D378&lt;&gt;"",VLOOKUP(D378,ЦелСТ!$A:$B,2,FALSE),IF(C378&lt;&gt;"",VLOOKUP(C378,Р_ПР!$A:$B,2,FALSE),VLOOKUP(B378,Администр!$A:$B,2,FALSE)))))&amp;""</f>
        <v>#N/A</v>
      </c>
      <c r="B378" s="211" t="str">
        <f t="shared" si="71"/>
        <v>922</v>
      </c>
      <c r="C378" s="211" t="str">
        <f t="shared" si="72"/>
        <v>0502</v>
      </c>
      <c r="D378" s="211" t="str">
        <f t="shared" si="69"/>
        <v>7000080000</v>
      </c>
      <c r="E378" s="211" t="str">
        <f t="shared" si="70"/>
        <v/>
      </c>
      <c r="F378" s="212" t="str">
        <f t="shared" si="73"/>
        <v/>
      </c>
      <c r="G378" s="182">
        <f t="shared" si="65"/>
        <v>2082.5700000000002</v>
      </c>
      <c r="H378" s="182">
        <f t="shared" si="66"/>
        <v>2082.5700000000002</v>
      </c>
      <c r="I378" s="182">
        <f t="shared" si="66"/>
        <v>0</v>
      </c>
      <c r="J378" s="182"/>
      <c r="K378" s="182"/>
      <c r="L378" s="199">
        <f t="shared" si="67"/>
        <v>1</v>
      </c>
      <c r="M378" s="130">
        <f t="shared" si="68"/>
        <v>0</v>
      </c>
      <c r="N378" s="42"/>
      <c r="O378" s="44" t="str">
        <f t="shared" si="63"/>
        <v>922050270000800002082,5710</v>
      </c>
      <c r="P378" s="35">
        <f t="shared" si="64"/>
        <v>1</v>
      </c>
      <c r="Q378" s="35"/>
      <c r="R378" s="25"/>
      <c r="S378" s="32"/>
      <c r="T378" s="32"/>
      <c r="U378" s="32"/>
      <c r="V378" s="28" t="s">
        <v>3432</v>
      </c>
      <c r="W378" s="28"/>
      <c r="X378" s="28"/>
      <c r="Y378" s="28"/>
      <c r="Z378" s="28"/>
      <c r="AA378" s="28"/>
      <c r="AB378" s="58">
        <v>2082.5700000000002</v>
      </c>
      <c r="AC378" s="62">
        <v>2082.5700000000002</v>
      </c>
      <c r="AD378" s="62"/>
      <c r="AE378" s="59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</row>
    <row r="379" spans="1:84" ht="24" x14ac:dyDescent="0.2">
      <c r="A379" s="180" t="str">
        <f>IF(F379&lt;&gt;"",VLOOKUP(F379,КОСГУ!$A:$B,2,FALSE),IF(E379&lt;&gt;"",VLOOKUP(E379,ВидРасх!$A:$B,2,FALSE), IF(D379&lt;&gt;"",VLOOKUP(D379,ЦелСТ!$A:$B,2,FALSE),IF(C379&lt;&gt;"",VLOOKUP(C379,Р_ПР!$A:$B,2,FALSE),VLOOKUP(B379,Администр!$A:$B,2,FALSE)))))&amp;""</f>
        <v>Руководство и управление в сфере установленных функций органов местного самоуправления</v>
      </c>
      <c r="B379" s="211" t="str">
        <f t="shared" si="71"/>
        <v>922</v>
      </c>
      <c r="C379" s="211" t="str">
        <f t="shared" si="72"/>
        <v>0502</v>
      </c>
      <c r="D379" s="211" t="str">
        <f t="shared" si="69"/>
        <v>7000080040</v>
      </c>
      <c r="E379" s="211" t="str">
        <f t="shared" si="70"/>
        <v/>
      </c>
      <c r="F379" s="212" t="str">
        <f t="shared" si="73"/>
        <v/>
      </c>
      <c r="G379" s="182">
        <f t="shared" si="65"/>
        <v>2082.5700000000002</v>
      </c>
      <c r="H379" s="182">
        <f t="shared" si="66"/>
        <v>2082.5700000000002</v>
      </c>
      <c r="I379" s="182">
        <f t="shared" si="66"/>
        <v>0</v>
      </c>
      <c r="J379" s="182"/>
      <c r="K379" s="182"/>
      <c r="L379" s="199">
        <f t="shared" si="67"/>
        <v>1</v>
      </c>
      <c r="M379" s="130">
        <f t="shared" si="68"/>
        <v>0</v>
      </c>
      <c r="N379" s="42"/>
      <c r="O379" s="44" t="str">
        <f t="shared" si="63"/>
        <v>922050270000800402082,5710</v>
      </c>
      <c r="P379" s="35">
        <f t="shared" si="64"/>
        <v>1</v>
      </c>
      <c r="Q379" s="35"/>
      <c r="R379" s="25"/>
      <c r="S379" s="32"/>
      <c r="T379" s="32"/>
      <c r="U379" s="32"/>
      <c r="V379" s="32"/>
      <c r="W379" s="27" t="s">
        <v>3433</v>
      </c>
      <c r="X379" s="27"/>
      <c r="Y379" s="27"/>
      <c r="Z379" s="27"/>
      <c r="AA379" s="27"/>
      <c r="AB379" s="58">
        <v>2082.5700000000002</v>
      </c>
      <c r="AC379" s="62">
        <v>2082.5700000000002</v>
      </c>
      <c r="AD379" s="62"/>
      <c r="AE379" s="5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</row>
    <row r="380" spans="1:84" x14ac:dyDescent="0.2">
      <c r="A380" s="180" t="str">
        <f>IF(F380&lt;&gt;"",VLOOKUP(F380,КОСГУ!$A:$B,2,FALSE),IF(E380&lt;&gt;"",VLOOKUP(E380,ВидРасх!$A:$B,2,FALSE), IF(D380&lt;&gt;"",VLOOKUP(D380,ЦелСТ!$A:$B,2,FALSE),IF(C380&lt;&gt;"",VLOOKUP(C380,Р_ПР!$A:$B,2,FALSE),VLOOKUP(B380,Администр!$A:$B,2,FALSE)))))&amp;""</f>
        <v>Иные бюджетные ассигнования</v>
      </c>
      <c r="B380" s="211" t="str">
        <f t="shared" si="71"/>
        <v>922</v>
      </c>
      <c r="C380" s="211" t="str">
        <f t="shared" si="72"/>
        <v>0502</v>
      </c>
      <c r="D380" s="211" t="str">
        <f t="shared" si="69"/>
        <v>7000080040</v>
      </c>
      <c r="E380" s="211" t="str">
        <f t="shared" si="70"/>
        <v>800</v>
      </c>
      <c r="F380" s="212" t="str">
        <f t="shared" si="73"/>
        <v/>
      </c>
      <c r="G380" s="182">
        <f t="shared" si="65"/>
        <v>2082.5700000000002</v>
      </c>
      <c r="H380" s="182">
        <f t="shared" si="66"/>
        <v>2082.5700000000002</v>
      </c>
      <c r="I380" s="182">
        <f t="shared" si="66"/>
        <v>0</v>
      </c>
      <c r="J380" s="182"/>
      <c r="K380" s="182"/>
      <c r="L380" s="199">
        <f t="shared" si="67"/>
        <v>1</v>
      </c>
      <c r="M380" s="130">
        <f t="shared" si="68"/>
        <v>0</v>
      </c>
      <c r="N380" s="42"/>
      <c r="O380" s="44" t="str">
        <f t="shared" si="63"/>
        <v>922050270000800408002082,5710</v>
      </c>
      <c r="P380" s="35">
        <f t="shared" si="64"/>
        <v>1</v>
      </c>
      <c r="Q380" s="35"/>
      <c r="R380" s="25"/>
      <c r="S380" s="32"/>
      <c r="T380" s="32"/>
      <c r="U380" s="32"/>
      <c r="V380" s="32"/>
      <c r="W380" s="32"/>
      <c r="X380" s="28" t="s">
        <v>3434</v>
      </c>
      <c r="Y380" s="28"/>
      <c r="Z380" s="28"/>
      <c r="AA380" s="28"/>
      <c r="AB380" s="58">
        <v>2082.5700000000002</v>
      </c>
      <c r="AC380" s="62">
        <v>2082.5700000000002</v>
      </c>
      <c r="AD380" s="62"/>
      <c r="AE380" s="59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</row>
    <row r="381" spans="1:84" hidden="1" x14ac:dyDescent="0.2">
      <c r="A381" s="180" t="str">
        <f>IF(F381&lt;&gt;"",VLOOKUP(F381,КОСГУ!$A:$B,2,FALSE),IF(E381&lt;&gt;"",VLOOKUP(E381,ВидРасх!$A:$B,2,FALSE), IF(D381&lt;&gt;"",VLOOKUP(D381,ЦелСТ!$A:$B,2,FALSE),IF(C381&lt;&gt;"",VLOOKUP(C381,Р_ПР!$A:$B,2,FALSE),VLOOKUP(B381,Администр!$A:$B,2,FALSE)))))&amp;""</f>
        <v>Уплата налогов, сборов и иных платежей</v>
      </c>
      <c r="B381" s="211" t="str">
        <f t="shared" si="71"/>
        <v>922</v>
      </c>
      <c r="C381" s="211" t="str">
        <f t="shared" si="72"/>
        <v>0502</v>
      </c>
      <c r="D381" s="211" t="str">
        <f t="shared" si="69"/>
        <v>7000080040</v>
      </c>
      <c r="E381" s="211" t="str">
        <f t="shared" si="70"/>
        <v>850</v>
      </c>
      <c r="F381" s="212" t="str">
        <f t="shared" si="73"/>
        <v/>
      </c>
      <c r="G381" s="182">
        <f t="shared" si="65"/>
        <v>0</v>
      </c>
      <c r="H381" s="182">
        <f t="shared" si="66"/>
        <v>0</v>
      </c>
      <c r="I381" s="182">
        <f t="shared" si="66"/>
        <v>0</v>
      </c>
      <c r="J381" s="182"/>
      <c r="K381" s="182"/>
      <c r="L381" s="199" t="e">
        <f t="shared" si="67"/>
        <v>#DIV/0!</v>
      </c>
      <c r="M381" s="130">
        <f t="shared" si="68"/>
        <v>0</v>
      </c>
      <c r="N381" s="42"/>
      <c r="O381" s="44" t="e">
        <f t="shared" si="63"/>
        <v>#DIV/0!</v>
      </c>
      <c r="P381" s="35" t="e">
        <f t="shared" si="64"/>
        <v>#DIV/0!</v>
      </c>
      <c r="Q381" s="35"/>
      <c r="R381" s="25"/>
      <c r="S381" s="32"/>
      <c r="T381" s="32"/>
      <c r="U381" s="32"/>
      <c r="V381" s="32"/>
      <c r="W381" s="32"/>
      <c r="X381" s="32"/>
      <c r="Y381" s="27" t="s">
        <v>3435</v>
      </c>
      <c r="Z381" s="27"/>
      <c r="AA381" s="27"/>
      <c r="AB381" s="58"/>
      <c r="AC381" s="62"/>
      <c r="AD381" s="62"/>
      <c r="AE381" s="59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</row>
    <row r="382" spans="1:84" hidden="1" x14ac:dyDescent="0.2">
      <c r="A382" s="180" t="e">
        <f>IF(F382&lt;&gt;"",VLOOKUP(F382,КОСГУ!$A:$B,2,FALSE),IF(E382&lt;&gt;"",VLOOKUP(E382,ВидРасх!$A:$B,2,FALSE), IF(D382&lt;&gt;"",VLOOKUP(D382,ЦелСТ!$A:$B,2,FALSE),IF(C382&lt;&gt;"",VLOOKUP(C382,Р_ПР!$A:$B,2,FALSE),VLOOKUP(B382,Администр!$A:$B,2,FALSE)))))&amp;""</f>
        <v>#N/A</v>
      </c>
      <c r="B382" s="211" t="str">
        <f t="shared" si="71"/>
        <v/>
      </c>
      <c r="C382" s="211" t="str">
        <f t="shared" si="72"/>
        <v/>
      </c>
      <c r="D382" s="211" t="str">
        <f t="shared" si="69"/>
        <v/>
      </c>
      <c r="E382" s="211" t="str">
        <f t="shared" si="70"/>
        <v/>
      </c>
      <c r="F382" s="212" t="str">
        <f t="shared" si="73"/>
        <v>0</v>
      </c>
      <c r="G382" s="182">
        <f t="shared" si="65"/>
        <v>2082.5700000000002</v>
      </c>
      <c r="H382" s="182">
        <f t="shared" si="66"/>
        <v>2082.5700000000002</v>
      </c>
      <c r="I382" s="182">
        <f t="shared" si="66"/>
        <v>0</v>
      </c>
      <c r="J382" s="182"/>
      <c r="K382" s="182"/>
      <c r="L382" s="199">
        <f t="shared" si="67"/>
        <v>1</v>
      </c>
      <c r="M382" s="130">
        <f t="shared" si="68"/>
        <v>0</v>
      </c>
      <c r="N382" s="42"/>
      <c r="O382" s="44" t="str">
        <f t="shared" si="63"/>
        <v>02082,5710</v>
      </c>
      <c r="P382" s="35" t="e">
        <f t="shared" si="64"/>
        <v>#DIV/0!</v>
      </c>
      <c r="Q382" s="35"/>
      <c r="R382" s="25"/>
      <c r="S382" s="32"/>
      <c r="T382" s="32"/>
      <c r="U382" s="32"/>
      <c r="V382" s="32"/>
      <c r="W382" s="32"/>
      <c r="X382" s="32"/>
      <c r="Y382" s="32"/>
      <c r="Z382" s="167" t="s">
        <v>1246</v>
      </c>
      <c r="AA382" s="167"/>
      <c r="AB382" s="232">
        <v>2082.5700000000002</v>
      </c>
      <c r="AC382" s="233">
        <v>2082.5700000000002</v>
      </c>
      <c r="AD382" s="233"/>
      <c r="AE382" s="170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</row>
    <row r="383" spans="1:84" x14ac:dyDescent="0.2">
      <c r="A383" s="180" t="str">
        <f>IF(F383&lt;&gt;"",VLOOKUP(F383,КОСГУ!$A:$B,2,FALSE),IF(E383&lt;&gt;"",VLOOKUP(E383,ВидРасх!$A:$B,2,FALSE), IF(D383&lt;&gt;"",VLOOKUP(D383,ЦелСТ!$A:$B,2,FALSE),IF(C383&lt;&gt;"",VLOOKUP(C383,Р_ПР!$A:$B,2,FALSE),VLOOKUP(B383,Администр!$A:$B,2,FALSE)))))&amp;""</f>
        <v>Благоустройство</v>
      </c>
      <c r="B383" s="211" t="str">
        <f t="shared" si="71"/>
        <v>922</v>
      </c>
      <c r="C383" s="211" t="str">
        <f t="shared" si="72"/>
        <v>0503</v>
      </c>
      <c r="D383" s="211" t="str">
        <f t="shared" si="69"/>
        <v/>
      </c>
      <c r="E383" s="211" t="str">
        <f t="shared" si="70"/>
        <v/>
      </c>
      <c r="F383" s="212" t="str">
        <f t="shared" si="73"/>
        <v/>
      </c>
      <c r="G383" s="182">
        <f t="shared" si="65"/>
        <v>8655100</v>
      </c>
      <c r="H383" s="182">
        <f t="shared" si="66"/>
        <v>4864247.53</v>
      </c>
      <c r="I383" s="182">
        <f t="shared" si="66"/>
        <v>0</v>
      </c>
      <c r="J383" s="182"/>
      <c r="K383" s="182"/>
      <c r="L383" s="199">
        <f t="shared" si="67"/>
        <v>0.56200939677184558</v>
      </c>
      <c r="M383" s="130">
        <f t="shared" si="68"/>
        <v>0</v>
      </c>
      <c r="N383" s="42"/>
      <c r="O383" s="44" t="str">
        <f t="shared" si="63"/>
        <v>92205034864247,530,5620093967718460</v>
      </c>
      <c r="P383" s="35">
        <f t="shared" si="64"/>
        <v>1</v>
      </c>
      <c r="Q383" s="35"/>
      <c r="R383" s="25"/>
      <c r="S383" s="32"/>
      <c r="T383" s="28" t="s">
        <v>2255</v>
      </c>
      <c r="U383" s="28"/>
      <c r="V383" s="28"/>
      <c r="W383" s="28"/>
      <c r="X383" s="28"/>
      <c r="Y383" s="28"/>
      <c r="Z383" s="165"/>
      <c r="AA383" s="165"/>
      <c r="AB383" s="56">
        <v>8655100</v>
      </c>
      <c r="AC383" s="61">
        <v>4864247.53</v>
      </c>
      <c r="AD383" s="61"/>
      <c r="AE383" s="57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</row>
    <row r="384" spans="1:84" x14ac:dyDescent="0.2">
      <c r="A384" s="180" t="e">
        <f>IF(F384&lt;&gt;"",VLOOKUP(F384,КОСГУ!$A:$B,2,FALSE),IF(E384&lt;&gt;"",VLOOKUP(E384,ВидРасх!$A:$B,2,FALSE), IF(D384&lt;&gt;"",VLOOKUP(D384,ЦелСТ!$A:$B,2,FALSE),IF(C384&lt;&gt;"",VLOOKUP(C384,Р_ПР!$A:$B,2,FALSE),VLOOKUP(B384,Администр!$A:$B,2,FALSE)))))&amp;""</f>
        <v>#N/A</v>
      </c>
      <c r="B384" s="211" t="str">
        <f t="shared" si="71"/>
        <v>922</v>
      </c>
      <c r="C384" s="211" t="str">
        <f t="shared" si="72"/>
        <v>0503</v>
      </c>
      <c r="D384" s="211" t="str">
        <f t="shared" si="69"/>
        <v>2201500000</v>
      </c>
      <c r="E384" s="211" t="str">
        <f t="shared" si="70"/>
        <v/>
      </c>
      <c r="F384" s="212" t="str">
        <f t="shared" si="73"/>
        <v/>
      </c>
      <c r="G384" s="182">
        <f t="shared" si="65"/>
        <v>4020000</v>
      </c>
      <c r="H384" s="182">
        <f t="shared" si="66"/>
        <v>2211615.5099999998</v>
      </c>
      <c r="I384" s="182">
        <f t="shared" si="66"/>
        <v>0</v>
      </c>
      <c r="J384" s="182"/>
      <c r="K384" s="182"/>
      <c r="L384" s="199">
        <f t="shared" si="67"/>
        <v>0.55015311194029848</v>
      </c>
      <c r="M384" s="130">
        <f t="shared" si="68"/>
        <v>0</v>
      </c>
      <c r="N384" s="42"/>
      <c r="O384" s="44" t="str">
        <f t="shared" si="63"/>
        <v>922050322015000002211615,510,5501531119402980</v>
      </c>
      <c r="P384" s="35">
        <f t="shared" si="64"/>
        <v>1</v>
      </c>
      <c r="Q384" s="35"/>
      <c r="R384" s="25"/>
      <c r="S384" s="32"/>
      <c r="T384" s="32"/>
      <c r="U384" s="27" t="s">
        <v>2256</v>
      </c>
      <c r="V384" s="27"/>
      <c r="W384" s="27"/>
      <c r="X384" s="27"/>
      <c r="Y384" s="27"/>
      <c r="Z384" s="27"/>
      <c r="AA384" s="27"/>
      <c r="AB384" s="58">
        <v>4020000</v>
      </c>
      <c r="AC384" s="62">
        <v>2211615.5099999998</v>
      </c>
      <c r="AD384" s="62"/>
      <c r="AE384" s="59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</row>
    <row r="385" spans="1:84" x14ac:dyDescent="0.2">
      <c r="A385" s="180" t="e">
        <f>IF(F385&lt;&gt;"",VLOOKUP(F385,КОСГУ!$A:$B,2,FALSE),IF(E385&lt;&gt;"",VLOOKUP(E385,ВидРасх!$A:$B,2,FALSE), IF(D385&lt;&gt;"",VLOOKUP(D385,ЦелСТ!$A:$B,2,FALSE),IF(C385&lt;&gt;"",VLOOKUP(C385,Р_ПР!$A:$B,2,FALSE),VLOOKUP(B385,Администр!$A:$B,2,FALSE)))))&amp;""</f>
        <v>#N/A</v>
      </c>
      <c r="B385" s="211" t="str">
        <f t="shared" si="71"/>
        <v>922</v>
      </c>
      <c r="C385" s="211" t="str">
        <f t="shared" si="72"/>
        <v>0503</v>
      </c>
      <c r="D385" s="211" t="str">
        <f t="shared" si="69"/>
        <v>2201584000</v>
      </c>
      <c r="E385" s="211" t="str">
        <f t="shared" si="70"/>
        <v/>
      </c>
      <c r="F385" s="212" t="str">
        <f t="shared" si="73"/>
        <v/>
      </c>
      <c r="G385" s="182">
        <f t="shared" si="65"/>
        <v>4020000</v>
      </c>
      <c r="H385" s="182">
        <f t="shared" si="66"/>
        <v>2211615.5099999998</v>
      </c>
      <c r="I385" s="182">
        <f t="shared" si="66"/>
        <v>0</v>
      </c>
      <c r="J385" s="182"/>
      <c r="K385" s="182"/>
      <c r="L385" s="199">
        <f t="shared" si="67"/>
        <v>0.55015311194029848</v>
      </c>
      <c r="M385" s="130">
        <f t="shared" si="68"/>
        <v>0</v>
      </c>
      <c r="N385" s="42"/>
      <c r="O385" s="44" t="str">
        <f t="shared" si="63"/>
        <v>922050322015840002211615,510,5501531119402980</v>
      </c>
      <c r="P385" s="35">
        <f t="shared" si="64"/>
        <v>1</v>
      </c>
      <c r="Q385" s="35"/>
      <c r="R385" s="25"/>
      <c r="S385" s="32"/>
      <c r="T385" s="32"/>
      <c r="U385" s="32"/>
      <c r="V385" s="28" t="s">
        <v>2257</v>
      </c>
      <c r="W385" s="28"/>
      <c r="X385" s="28"/>
      <c r="Y385" s="28"/>
      <c r="Z385" s="28"/>
      <c r="AA385" s="28"/>
      <c r="AB385" s="58">
        <v>4020000</v>
      </c>
      <c r="AC385" s="62">
        <v>2211615.5099999998</v>
      </c>
      <c r="AD385" s="62"/>
      <c r="AE385" s="59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</row>
    <row r="386" spans="1:84" ht="48" x14ac:dyDescent="0.2">
      <c r="A386" s="180" t="str">
        <f>IF(F386&lt;&gt;"",VLOOKUP(F386,КОСГУ!$A:$B,2,FALSE),IF(E386&lt;&gt;"",VLOOKUP(E386,ВидРасх!$A:$B,2,FALSE), IF(D386&lt;&gt;"",VLOOKUP(D386,ЦелСТ!$A:$B,2,FALSE),IF(C386&lt;&gt;"",VLOOKUP(C386,Р_ПР!$A:$B,2,FALSE),VLOOKUP(B386,Администр!$A:$B,2,FALSE)))))&amp;""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386" s="211" t="str">
        <f t="shared" si="71"/>
        <v>922</v>
      </c>
      <c r="C386" s="211" t="str">
        <f t="shared" si="72"/>
        <v>0503</v>
      </c>
      <c r="D386" s="211" t="str">
        <f t="shared" si="69"/>
        <v>2201584320</v>
      </c>
      <c r="E386" s="211" t="str">
        <f t="shared" si="70"/>
        <v/>
      </c>
      <c r="F386" s="212" t="str">
        <f t="shared" si="73"/>
        <v/>
      </c>
      <c r="G386" s="182">
        <f t="shared" si="65"/>
        <v>170000</v>
      </c>
      <c r="H386" s="182">
        <f t="shared" si="66"/>
        <v>0</v>
      </c>
      <c r="I386" s="182">
        <f t="shared" si="66"/>
        <v>0</v>
      </c>
      <c r="J386" s="182"/>
      <c r="K386" s="182"/>
      <c r="L386" s="199">
        <f t="shared" si="67"/>
        <v>0</v>
      </c>
      <c r="M386" s="130">
        <f t="shared" si="68"/>
        <v>0</v>
      </c>
      <c r="N386" s="42"/>
      <c r="O386" s="44" t="str">
        <f t="shared" si="63"/>
        <v>92205032201584320000</v>
      </c>
      <c r="P386" s="35">
        <f t="shared" si="64"/>
        <v>1</v>
      </c>
      <c r="Q386" s="35"/>
      <c r="R386" s="25"/>
      <c r="S386" s="32"/>
      <c r="T386" s="32"/>
      <c r="U386" s="32"/>
      <c r="V386" s="32"/>
      <c r="W386" s="27" t="s">
        <v>2258</v>
      </c>
      <c r="X386" s="27"/>
      <c r="Y386" s="27"/>
      <c r="Z386" s="27"/>
      <c r="AA386" s="27"/>
      <c r="AB386" s="58">
        <v>170000</v>
      </c>
      <c r="AC386" s="62">
        <v>0</v>
      </c>
      <c r="AD386" s="62"/>
      <c r="AE386" s="59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</row>
    <row r="387" spans="1:84" x14ac:dyDescent="0.2">
      <c r="A387" s="180" t="str">
        <f>IF(F387&lt;&gt;"",VLOOKUP(F387,КОСГУ!$A:$B,2,FALSE),IF(E387&lt;&gt;"",VLOOKUP(E387,ВидРасх!$A:$B,2,FALSE), IF(D387&lt;&gt;"",VLOOKUP(D387,ЦелСТ!$A:$B,2,FALSE),IF(C387&lt;&gt;"",VLOOKUP(C387,Р_ПР!$A:$B,2,FALSE),VLOOKUP(B387,Администр!$A:$B,2,FALSE)))))&amp;""</f>
        <v>Иные бюджетные ассигнования</v>
      </c>
      <c r="B387" s="211" t="str">
        <f t="shared" si="71"/>
        <v>922</v>
      </c>
      <c r="C387" s="211" t="str">
        <f t="shared" si="72"/>
        <v>0503</v>
      </c>
      <c r="D387" s="211" t="str">
        <f t="shared" si="69"/>
        <v>2201584320</v>
      </c>
      <c r="E387" s="211" t="str">
        <f t="shared" si="70"/>
        <v>800</v>
      </c>
      <c r="F387" s="212" t="str">
        <f t="shared" si="73"/>
        <v/>
      </c>
      <c r="G387" s="182">
        <f t="shared" si="65"/>
        <v>170000</v>
      </c>
      <c r="H387" s="182">
        <f t="shared" si="66"/>
        <v>0</v>
      </c>
      <c r="I387" s="182">
        <f t="shared" si="66"/>
        <v>0</v>
      </c>
      <c r="J387" s="182"/>
      <c r="K387" s="182"/>
      <c r="L387" s="199">
        <f t="shared" si="67"/>
        <v>0</v>
      </c>
      <c r="M387" s="130">
        <f t="shared" si="68"/>
        <v>0</v>
      </c>
      <c r="N387" s="42"/>
      <c r="O387" s="44" t="str">
        <f t="shared" si="63"/>
        <v>92205032201584320800000</v>
      </c>
      <c r="P387" s="35">
        <f t="shared" si="64"/>
        <v>1</v>
      </c>
      <c r="Q387" s="35"/>
      <c r="R387" s="25"/>
      <c r="S387" s="32"/>
      <c r="T387" s="32"/>
      <c r="U387" s="32"/>
      <c r="V387" s="32"/>
      <c r="W387" s="32"/>
      <c r="X387" s="28" t="s">
        <v>2259</v>
      </c>
      <c r="Y387" s="28"/>
      <c r="Z387" s="28"/>
      <c r="AA387" s="28"/>
      <c r="AB387" s="58">
        <v>170000</v>
      </c>
      <c r="AC387" s="62">
        <v>0</v>
      </c>
      <c r="AD387" s="62"/>
      <c r="AE387" s="59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</row>
    <row r="388" spans="1:84" ht="36" x14ac:dyDescent="0.2">
      <c r="A388" s="180" t="str">
        <f>IF(F388&lt;&gt;"",VLOOKUP(F388,КОСГУ!$A:$B,2,FALSE),IF(E388&lt;&gt;"",VLOOKUP(E388,ВидРасх!$A:$B,2,FALSE), IF(D388&lt;&gt;"",VLOOKUP(D388,ЦелСТ!$A:$B,2,FALSE),IF(C388&lt;&gt;"",VLOOKUP(C388,Р_ПР!$A:$B,2,FALSE),VLOOKUP(B388,Администр!$A:$B,2,FALSE)))))&amp;""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88" s="211" t="str">
        <f t="shared" si="71"/>
        <v>922</v>
      </c>
      <c r="C388" s="211" t="str">
        <f t="shared" si="72"/>
        <v>0503</v>
      </c>
      <c r="D388" s="211" t="str">
        <f t="shared" si="69"/>
        <v>2201584320</v>
      </c>
      <c r="E388" s="211" t="str">
        <f t="shared" si="70"/>
        <v>810</v>
      </c>
      <c r="F388" s="212" t="str">
        <f t="shared" si="73"/>
        <v/>
      </c>
      <c r="G388" s="182">
        <f t="shared" si="65"/>
        <v>170000</v>
      </c>
      <c r="H388" s="182">
        <f t="shared" si="66"/>
        <v>0</v>
      </c>
      <c r="I388" s="182">
        <f t="shared" si="66"/>
        <v>0</v>
      </c>
      <c r="J388" s="182"/>
      <c r="K388" s="182"/>
      <c r="L388" s="199">
        <f t="shared" si="67"/>
        <v>0</v>
      </c>
      <c r="M388" s="130">
        <f t="shared" si="68"/>
        <v>0</v>
      </c>
      <c r="N388" s="42"/>
      <c r="O388" s="44" t="str">
        <f t="shared" si="63"/>
        <v>92205032201584320810000</v>
      </c>
      <c r="P388" s="35">
        <f t="shared" si="64"/>
        <v>1</v>
      </c>
      <c r="Q388" s="35"/>
      <c r="R388" s="25"/>
      <c r="S388" s="32"/>
      <c r="T388" s="32"/>
      <c r="U388" s="32"/>
      <c r="V388" s="32"/>
      <c r="W388" s="32"/>
      <c r="X388" s="32"/>
      <c r="Y388" s="174" t="s">
        <v>2547</v>
      </c>
      <c r="Z388" s="174"/>
      <c r="AA388" s="174"/>
      <c r="AB388" s="175">
        <v>170000</v>
      </c>
      <c r="AC388" s="176">
        <v>0</v>
      </c>
      <c r="AD388" s="176"/>
      <c r="AE388" s="177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</row>
    <row r="389" spans="1:84" ht="36" x14ac:dyDescent="0.2">
      <c r="A389" s="180" t="str">
        <f>IF(F389&lt;&gt;"",VLOOKUP(F389,КОСГУ!$A:$B,2,FALSE),IF(E389&lt;&gt;"",VLOOKUP(E389,ВидРасх!$A:$B,2,FALSE), IF(D389&lt;&gt;"",VLOOKUP(D389,ЦелСТ!$A:$B,2,FALSE),IF(C389&lt;&gt;"",VLOOKUP(C389,Р_ПР!$A:$B,2,FALSE),VLOOKUP(B389,Администр!$A:$B,2,FALSE)))))&amp;""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89" s="211" t="str">
        <f t="shared" si="71"/>
        <v>922</v>
      </c>
      <c r="C389" s="211" t="str">
        <f t="shared" si="72"/>
        <v>0503</v>
      </c>
      <c r="D389" s="211" t="str">
        <f t="shared" si="69"/>
        <v>2201584330</v>
      </c>
      <c r="E389" s="211" t="str">
        <f t="shared" si="70"/>
        <v/>
      </c>
      <c r="F389" s="212" t="str">
        <f t="shared" si="73"/>
        <v/>
      </c>
      <c r="G389" s="182">
        <f t="shared" si="65"/>
        <v>3600000</v>
      </c>
      <c r="H389" s="182">
        <f t="shared" si="66"/>
        <v>2063174.27</v>
      </c>
      <c r="I389" s="182">
        <f t="shared" si="66"/>
        <v>0</v>
      </c>
      <c r="J389" s="182"/>
      <c r="K389" s="182"/>
      <c r="L389" s="199">
        <f t="shared" si="67"/>
        <v>0.57310396388888885</v>
      </c>
      <c r="M389" s="130">
        <f t="shared" si="68"/>
        <v>0</v>
      </c>
      <c r="N389" s="42"/>
      <c r="O389" s="44" t="str">
        <f t="shared" si="63"/>
        <v>922050322015843302063174,270,5731039638888890</v>
      </c>
      <c r="P389" s="35">
        <f t="shared" si="64"/>
        <v>1</v>
      </c>
      <c r="Q389" s="35"/>
      <c r="R389" s="25"/>
      <c r="S389" s="32"/>
      <c r="T389" s="32"/>
      <c r="U389" s="32"/>
      <c r="V389" s="32"/>
      <c r="W389" s="27" t="s">
        <v>2260</v>
      </c>
      <c r="X389" s="27"/>
      <c r="Y389" s="166"/>
      <c r="Z389" s="166"/>
      <c r="AA389" s="166"/>
      <c r="AB389" s="56">
        <v>3600000</v>
      </c>
      <c r="AC389" s="61">
        <v>2063174.27</v>
      </c>
      <c r="AD389" s="61"/>
      <c r="AE389" s="57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</row>
    <row r="390" spans="1:84" x14ac:dyDescent="0.2">
      <c r="A390" s="180" t="str">
        <f>IF(F390&lt;&gt;"",VLOOKUP(F390,КОСГУ!$A:$B,2,FALSE),IF(E390&lt;&gt;"",VLOOKUP(E390,ВидРасх!$A:$B,2,FALSE), IF(D390&lt;&gt;"",VLOOKUP(D390,ЦелСТ!$A:$B,2,FALSE),IF(C390&lt;&gt;"",VLOOKUP(C390,Р_ПР!$A:$B,2,FALSE),VLOOKUP(B390,Администр!$A:$B,2,FALSE)))))&amp;""</f>
        <v>Иные бюджетные ассигнования</v>
      </c>
      <c r="B390" s="211" t="str">
        <f t="shared" si="71"/>
        <v>922</v>
      </c>
      <c r="C390" s="211" t="str">
        <f t="shared" si="72"/>
        <v>0503</v>
      </c>
      <c r="D390" s="211" t="str">
        <f t="shared" si="69"/>
        <v>2201584330</v>
      </c>
      <c r="E390" s="211" t="str">
        <f t="shared" si="70"/>
        <v>800</v>
      </c>
      <c r="F390" s="212" t="str">
        <f t="shared" si="73"/>
        <v/>
      </c>
      <c r="G390" s="182">
        <f t="shared" si="65"/>
        <v>3600000</v>
      </c>
      <c r="H390" s="182">
        <f t="shared" si="66"/>
        <v>2063174.27</v>
      </c>
      <c r="I390" s="182">
        <f t="shared" si="66"/>
        <v>0</v>
      </c>
      <c r="J390" s="182"/>
      <c r="K390" s="182"/>
      <c r="L390" s="199">
        <f t="shared" si="67"/>
        <v>0.57310396388888885</v>
      </c>
      <c r="M390" s="130">
        <f t="shared" si="68"/>
        <v>0</v>
      </c>
      <c r="N390" s="42"/>
      <c r="O390" s="44" t="str">
        <f t="shared" ref="O390:O453" si="74">B390&amp;C390&amp;D390&amp;E390&amp;F390&amp;H390&amp;L390&amp;M390</f>
        <v>922050322015843308002063174,270,5731039638888890</v>
      </c>
      <c r="P390" s="35">
        <f t="shared" ref="P390:P453" si="75">IF(O390=O389,"",1)</f>
        <v>1</v>
      </c>
      <c r="Q390" s="35"/>
      <c r="R390" s="25"/>
      <c r="S390" s="32"/>
      <c r="T390" s="32"/>
      <c r="U390" s="32"/>
      <c r="V390" s="32"/>
      <c r="W390" s="32"/>
      <c r="X390" s="28" t="s">
        <v>2261</v>
      </c>
      <c r="Y390" s="28"/>
      <c r="Z390" s="28"/>
      <c r="AA390" s="28"/>
      <c r="AB390" s="58">
        <v>3600000</v>
      </c>
      <c r="AC390" s="62">
        <v>2063174.27</v>
      </c>
      <c r="AD390" s="62"/>
      <c r="AE390" s="59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</row>
    <row r="391" spans="1:84" ht="36" x14ac:dyDescent="0.2">
      <c r="A391" s="180" t="str">
        <f>IF(F391&lt;&gt;"",VLOOKUP(F391,КОСГУ!$A:$B,2,FALSE),IF(E391&lt;&gt;"",VLOOKUP(E391,ВидРасх!$A:$B,2,FALSE), IF(D391&lt;&gt;"",VLOOKUP(D391,ЦелСТ!$A:$B,2,FALSE),IF(C391&lt;&gt;"",VLOOKUP(C391,Р_ПР!$A:$B,2,FALSE),VLOOKUP(B391,Администр!$A:$B,2,FALSE)))))&amp;""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1" s="211" t="str">
        <f t="shared" si="71"/>
        <v>922</v>
      </c>
      <c r="C391" s="211" t="str">
        <f t="shared" si="72"/>
        <v>0503</v>
      </c>
      <c r="D391" s="211" t="str">
        <f t="shared" si="69"/>
        <v>2201584330</v>
      </c>
      <c r="E391" s="211" t="str">
        <f t="shared" si="70"/>
        <v>810</v>
      </c>
      <c r="F391" s="212" t="str">
        <f t="shared" si="73"/>
        <v/>
      </c>
      <c r="G391" s="182">
        <f t="shared" ref="G391:G454" si="76">AB391</f>
        <v>3600000</v>
      </c>
      <c r="H391" s="182">
        <f t="shared" ref="H391:I454" si="77">AC391</f>
        <v>2063174.27</v>
      </c>
      <c r="I391" s="182">
        <f t="shared" si="77"/>
        <v>0</v>
      </c>
      <c r="J391" s="182"/>
      <c r="K391" s="182"/>
      <c r="L391" s="199">
        <f t="shared" ref="L391:L454" si="78">H391/G391</f>
        <v>0.57310396388888885</v>
      </c>
      <c r="M391" s="130">
        <f t="shared" ref="M391:M454" si="79">AE391</f>
        <v>0</v>
      </c>
      <c r="N391" s="42"/>
      <c r="O391" s="44" t="str">
        <f t="shared" si="74"/>
        <v>922050322015843308102063174,270,5731039638888890</v>
      </c>
      <c r="P391" s="35">
        <f t="shared" si="75"/>
        <v>1</v>
      </c>
      <c r="Q391" s="35"/>
      <c r="R391" s="25"/>
      <c r="S391" s="32"/>
      <c r="T391" s="32"/>
      <c r="U391" s="32"/>
      <c r="V391" s="32"/>
      <c r="W391" s="32"/>
      <c r="X391" s="32"/>
      <c r="Y391" s="174" t="s">
        <v>2548</v>
      </c>
      <c r="Z391" s="174"/>
      <c r="AA391" s="174"/>
      <c r="AB391" s="175">
        <v>3600000</v>
      </c>
      <c r="AC391" s="176">
        <v>2063174.27</v>
      </c>
      <c r="AD391" s="176"/>
      <c r="AE391" s="177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</row>
    <row r="392" spans="1:84" x14ac:dyDescent="0.2">
      <c r="A392" s="180" t="e">
        <f>IF(F392&lt;&gt;"",VLOOKUP(F392,КОСГУ!$A:$B,2,FALSE),IF(E392&lt;&gt;"",VLOOKUP(E392,ВидРасх!$A:$B,2,FALSE), IF(D392&lt;&gt;"",VLOOKUP(D392,ЦелСТ!$A:$B,2,FALSE),IF(C392&lt;&gt;"",VLOOKUP(C392,Р_ПР!$A:$B,2,FALSE),VLOOKUP(B392,Администр!$A:$B,2,FALSE)))))&amp;""</f>
        <v>#N/A</v>
      </c>
      <c r="B392" s="211" t="str">
        <f t="shared" si="71"/>
        <v>922</v>
      </c>
      <c r="C392" s="211" t="str">
        <f t="shared" si="72"/>
        <v>0503</v>
      </c>
      <c r="D392" s="211" t="str">
        <f t="shared" si="69"/>
        <v>2201584380</v>
      </c>
      <c r="E392" s="211" t="str">
        <f t="shared" si="70"/>
        <v/>
      </c>
      <c r="F392" s="212" t="str">
        <f t="shared" si="73"/>
        <v/>
      </c>
      <c r="G392" s="182">
        <f t="shared" si="76"/>
        <v>250000</v>
      </c>
      <c r="H392" s="182">
        <f t="shared" si="77"/>
        <v>148441.24</v>
      </c>
      <c r="I392" s="182">
        <f t="shared" si="77"/>
        <v>0</v>
      </c>
      <c r="J392" s="182"/>
      <c r="K392" s="182"/>
      <c r="L392" s="199">
        <f t="shared" si="78"/>
        <v>0.59376496000000001</v>
      </c>
      <c r="M392" s="130">
        <f t="shared" si="79"/>
        <v>0</v>
      </c>
      <c r="N392" s="42"/>
      <c r="O392" s="44" t="str">
        <f t="shared" si="74"/>
        <v>92205032201584380148441,240,593764960</v>
      </c>
      <c r="P392" s="35">
        <f t="shared" si="75"/>
        <v>1</v>
      </c>
      <c r="Q392" s="35"/>
      <c r="R392" s="25"/>
      <c r="S392" s="32"/>
      <c r="T392" s="32"/>
      <c r="U392" s="32"/>
      <c r="V392" s="32"/>
      <c r="W392" s="27" t="s">
        <v>2262</v>
      </c>
      <c r="X392" s="27"/>
      <c r="Y392" s="166"/>
      <c r="Z392" s="166"/>
      <c r="AA392" s="166"/>
      <c r="AB392" s="56">
        <v>250000</v>
      </c>
      <c r="AC392" s="61">
        <v>148441.24</v>
      </c>
      <c r="AD392" s="61"/>
      <c r="AE392" s="57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</row>
    <row r="393" spans="1:84" x14ac:dyDescent="0.2">
      <c r="A393" s="180" t="str">
        <f>IF(F393&lt;&gt;"",VLOOKUP(F393,КОСГУ!$A:$B,2,FALSE),IF(E393&lt;&gt;"",VLOOKUP(E393,ВидРасх!$A:$B,2,FALSE), IF(D393&lt;&gt;"",VLOOKUP(D393,ЦелСТ!$A:$B,2,FALSE),IF(C393&lt;&gt;"",VLOOKUP(C393,Р_ПР!$A:$B,2,FALSE),VLOOKUP(B393,Администр!$A:$B,2,FALSE)))))&amp;""</f>
        <v>Иные бюджетные ассигнования</v>
      </c>
      <c r="B393" s="211" t="str">
        <f t="shared" si="71"/>
        <v>922</v>
      </c>
      <c r="C393" s="211" t="str">
        <f t="shared" si="72"/>
        <v>0503</v>
      </c>
      <c r="D393" s="211" t="str">
        <f t="shared" si="69"/>
        <v>2201584380</v>
      </c>
      <c r="E393" s="211" t="str">
        <f t="shared" si="70"/>
        <v>800</v>
      </c>
      <c r="F393" s="212" t="str">
        <f t="shared" si="73"/>
        <v/>
      </c>
      <c r="G393" s="182">
        <f t="shared" si="76"/>
        <v>250000</v>
      </c>
      <c r="H393" s="182">
        <f t="shared" si="77"/>
        <v>148441.24</v>
      </c>
      <c r="I393" s="182">
        <f t="shared" si="77"/>
        <v>0</v>
      </c>
      <c r="J393" s="182"/>
      <c r="K393" s="182"/>
      <c r="L393" s="199">
        <f t="shared" si="78"/>
        <v>0.59376496000000001</v>
      </c>
      <c r="M393" s="130">
        <f t="shared" si="79"/>
        <v>0</v>
      </c>
      <c r="N393" s="42"/>
      <c r="O393" s="44" t="str">
        <f t="shared" si="74"/>
        <v>92205032201584380800148441,240,593764960</v>
      </c>
      <c r="P393" s="35">
        <f t="shared" si="75"/>
        <v>1</v>
      </c>
      <c r="Q393" s="35"/>
      <c r="R393" s="25"/>
      <c r="S393" s="32"/>
      <c r="T393" s="32"/>
      <c r="U393" s="32"/>
      <c r="V393" s="32"/>
      <c r="W393" s="32"/>
      <c r="X393" s="28" t="s">
        <v>2263</v>
      </c>
      <c r="Y393" s="28"/>
      <c r="Z393" s="28"/>
      <c r="AA393" s="28"/>
      <c r="AB393" s="58">
        <v>250000</v>
      </c>
      <c r="AC393" s="62">
        <v>148441.24</v>
      </c>
      <c r="AD393" s="62"/>
      <c r="AE393" s="59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</row>
    <row r="394" spans="1:84" ht="36" x14ac:dyDescent="0.2">
      <c r="A394" s="180" t="str">
        <f>IF(F394&lt;&gt;"",VLOOKUP(F394,КОСГУ!$A:$B,2,FALSE),IF(E394&lt;&gt;"",VLOOKUP(E394,ВидРасх!$A:$B,2,FALSE), IF(D394&lt;&gt;"",VLOOKUP(D394,ЦелСТ!$A:$B,2,FALSE),IF(C394&lt;&gt;"",VLOOKUP(C394,Р_ПР!$A:$B,2,FALSE),VLOOKUP(B394,Администр!$A:$B,2,FALSE)))))&amp;""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4" s="211" t="str">
        <f t="shared" si="71"/>
        <v>922</v>
      </c>
      <c r="C394" s="211" t="str">
        <f t="shared" si="72"/>
        <v>0503</v>
      </c>
      <c r="D394" s="211" t="str">
        <f t="shared" ref="D394:D457" si="80">MID(U394,10,10)&amp;MID(V394,10,10)&amp;MID(W394,10,10)&amp;MID(X394,10,10)&amp;MID(Y394,10,10)</f>
        <v>2201584380</v>
      </c>
      <c r="E394" s="211" t="str">
        <f t="shared" si="70"/>
        <v>810</v>
      </c>
      <c r="F394" s="212" t="str">
        <f t="shared" si="73"/>
        <v/>
      </c>
      <c r="G394" s="182">
        <f t="shared" si="76"/>
        <v>250000</v>
      </c>
      <c r="H394" s="182">
        <f t="shared" si="77"/>
        <v>148441.24</v>
      </c>
      <c r="I394" s="182">
        <f t="shared" si="77"/>
        <v>0</v>
      </c>
      <c r="J394" s="182"/>
      <c r="K394" s="182"/>
      <c r="L394" s="199">
        <f t="shared" si="78"/>
        <v>0.59376496000000001</v>
      </c>
      <c r="M394" s="130">
        <f t="shared" si="79"/>
        <v>0</v>
      </c>
      <c r="N394" s="42"/>
      <c r="O394" s="44" t="str">
        <f t="shared" si="74"/>
        <v>92205032201584380810148441,240,593764960</v>
      </c>
      <c r="P394" s="35">
        <f t="shared" si="75"/>
        <v>1</v>
      </c>
      <c r="Q394" s="35"/>
      <c r="R394" s="25"/>
      <c r="S394" s="32"/>
      <c r="T394" s="32"/>
      <c r="U394" s="32"/>
      <c r="V394" s="32"/>
      <c r="W394" s="32"/>
      <c r="X394" s="32"/>
      <c r="Y394" s="174" t="s">
        <v>2549</v>
      </c>
      <c r="Z394" s="174"/>
      <c r="AA394" s="174"/>
      <c r="AB394" s="175">
        <v>250000</v>
      </c>
      <c r="AC394" s="176">
        <v>148441.24</v>
      </c>
      <c r="AD394" s="176"/>
      <c r="AE394" s="177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</row>
    <row r="395" spans="1:84" x14ac:dyDescent="0.2">
      <c r="A395" s="180" t="e">
        <f>IF(F395&lt;&gt;"",VLOOKUP(F395,КОСГУ!$A:$B,2,FALSE),IF(E395&lt;&gt;"",VLOOKUP(E395,ВидРасх!$A:$B,2,FALSE), IF(D395&lt;&gt;"",VLOOKUP(D395,ЦелСТ!$A:$B,2,FALSE),IF(C395&lt;&gt;"",VLOOKUP(C395,Р_ПР!$A:$B,2,FALSE),VLOOKUP(B395,Администр!$A:$B,2,FALSE)))))&amp;""</f>
        <v>#N/A</v>
      </c>
      <c r="B395" s="211" t="str">
        <f t="shared" si="71"/>
        <v>922</v>
      </c>
      <c r="C395" s="211" t="str">
        <f t="shared" si="72"/>
        <v>0503</v>
      </c>
      <c r="D395" s="211" t="str">
        <f t="shared" si="80"/>
        <v>2201600000</v>
      </c>
      <c r="E395" s="211" t="str">
        <f t="shared" si="70"/>
        <v/>
      </c>
      <c r="F395" s="212" t="str">
        <f t="shared" si="73"/>
        <v/>
      </c>
      <c r="G395" s="182">
        <f t="shared" si="76"/>
        <v>1025100</v>
      </c>
      <c r="H395" s="182">
        <f t="shared" si="77"/>
        <v>510931.20000000001</v>
      </c>
      <c r="I395" s="182">
        <f t="shared" si="77"/>
        <v>0</v>
      </c>
      <c r="J395" s="182"/>
      <c r="K395" s="182"/>
      <c r="L395" s="199">
        <f t="shared" si="78"/>
        <v>0.49842083699151302</v>
      </c>
      <c r="M395" s="130">
        <f t="shared" si="79"/>
        <v>0</v>
      </c>
      <c r="N395" s="42"/>
      <c r="O395" s="44" t="str">
        <f t="shared" si="74"/>
        <v>92205032201600000510931,20,4984208369915130</v>
      </c>
      <c r="P395" s="35">
        <f t="shared" si="75"/>
        <v>1</v>
      </c>
      <c r="Q395" s="35"/>
      <c r="R395" s="25"/>
      <c r="S395" s="32"/>
      <c r="T395" s="32"/>
      <c r="U395" s="27" t="s">
        <v>2264</v>
      </c>
      <c r="V395" s="27"/>
      <c r="W395" s="27"/>
      <c r="X395" s="27"/>
      <c r="Y395" s="166"/>
      <c r="Z395" s="166"/>
      <c r="AA395" s="166"/>
      <c r="AB395" s="56">
        <v>1025100</v>
      </c>
      <c r="AC395" s="61">
        <v>510931.20000000001</v>
      </c>
      <c r="AD395" s="61"/>
      <c r="AE395" s="57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</row>
    <row r="396" spans="1:84" x14ac:dyDescent="0.2">
      <c r="A396" s="180" t="e">
        <f>IF(F396&lt;&gt;"",VLOOKUP(F396,КОСГУ!$A:$B,2,FALSE),IF(E396&lt;&gt;"",VLOOKUP(E396,ВидРасх!$A:$B,2,FALSE), IF(D396&lt;&gt;"",VLOOKUP(D396,ЦелСТ!$A:$B,2,FALSE),IF(C396&lt;&gt;"",VLOOKUP(C396,Р_ПР!$A:$B,2,FALSE),VLOOKUP(B396,Администр!$A:$B,2,FALSE)))))&amp;""</f>
        <v>#N/A</v>
      </c>
      <c r="B396" s="211" t="str">
        <f t="shared" si="71"/>
        <v>922</v>
      </c>
      <c r="C396" s="211" t="str">
        <f t="shared" si="72"/>
        <v>0503</v>
      </c>
      <c r="D396" s="211" t="str">
        <f t="shared" si="80"/>
        <v>2201684000</v>
      </c>
      <c r="E396" s="211" t="str">
        <f t="shared" si="70"/>
        <v/>
      </c>
      <c r="F396" s="212" t="str">
        <f t="shared" si="73"/>
        <v/>
      </c>
      <c r="G396" s="182">
        <f t="shared" si="76"/>
        <v>1025100</v>
      </c>
      <c r="H396" s="182">
        <f t="shared" si="77"/>
        <v>510931.20000000001</v>
      </c>
      <c r="I396" s="182">
        <f t="shared" si="77"/>
        <v>0</v>
      </c>
      <c r="J396" s="182"/>
      <c r="K396" s="182"/>
      <c r="L396" s="199">
        <f t="shared" si="78"/>
        <v>0.49842083699151302</v>
      </c>
      <c r="M396" s="130">
        <f t="shared" si="79"/>
        <v>0</v>
      </c>
      <c r="N396" s="42"/>
      <c r="O396" s="44" t="str">
        <f t="shared" si="74"/>
        <v>92205032201684000510931,20,4984208369915130</v>
      </c>
      <c r="P396" s="35">
        <f t="shared" si="75"/>
        <v>1</v>
      </c>
      <c r="Q396" s="35"/>
      <c r="R396" s="25"/>
      <c r="S396" s="32"/>
      <c r="T396" s="32"/>
      <c r="U396" s="32"/>
      <c r="V396" s="28" t="s">
        <v>2265</v>
      </c>
      <c r="W396" s="28"/>
      <c r="X396" s="28"/>
      <c r="Y396" s="28"/>
      <c r="Z396" s="28"/>
      <c r="AA396" s="28"/>
      <c r="AB396" s="58">
        <v>1025100</v>
      </c>
      <c r="AC396" s="62">
        <v>510931.20000000001</v>
      </c>
      <c r="AD396" s="62"/>
      <c r="AE396" s="59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</row>
    <row r="397" spans="1:84" ht="36" x14ac:dyDescent="0.2">
      <c r="A397" s="180" t="str">
        <f>IF(F397&lt;&gt;"",VLOOKUP(F397,КОСГУ!$A:$B,2,FALSE),IF(E397&lt;&gt;"",VLOOKUP(E397,ВидРасх!$A:$B,2,FALSE), IF(D397&lt;&gt;"",VLOOKUP(D397,ЦелСТ!$A:$B,2,FALSE),IF(C397&lt;&gt;"",VLOOKUP(C397,Р_ПР!$A:$B,2,FALSE),VLOOKUP(B397,Администр!$A:$B,2,FALSE)))))&amp;""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397" s="211" t="str">
        <f t="shared" si="71"/>
        <v>922</v>
      </c>
      <c r="C397" s="211" t="str">
        <f t="shared" si="72"/>
        <v>0503</v>
      </c>
      <c r="D397" s="211" t="str">
        <f t="shared" si="80"/>
        <v>2201684330</v>
      </c>
      <c r="E397" s="211" t="str">
        <f t="shared" ref="E397:E460" si="81">RIGHT(X397,3)&amp;RIGHT(Y397,3)</f>
        <v/>
      </c>
      <c r="F397" s="212" t="str">
        <f t="shared" si="73"/>
        <v/>
      </c>
      <c r="G397" s="182">
        <f t="shared" si="76"/>
        <v>1015100</v>
      </c>
      <c r="H397" s="182">
        <f t="shared" si="77"/>
        <v>510931.20000000001</v>
      </c>
      <c r="I397" s="182">
        <f t="shared" si="77"/>
        <v>0</v>
      </c>
      <c r="J397" s="182"/>
      <c r="K397" s="182"/>
      <c r="L397" s="199">
        <f t="shared" si="78"/>
        <v>0.50333090335927499</v>
      </c>
      <c r="M397" s="130">
        <f t="shared" si="79"/>
        <v>0</v>
      </c>
      <c r="N397" s="42"/>
      <c r="O397" s="44" t="str">
        <f t="shared" si="74"/>
        <v>92205032201684330510931,20,5033309033592750</v>
      </c>
      <c r="P397" s="35">
        <f t="shared" si="75"/>
        <v>1</v>
      </c>
      <c r="Q397" s="35"/>
      <c r="R397" s="25"/>
      <c r="S397" s="32"/>
      <c r="T397" s="32"/>
      <c r="U397" s="32"/>
      <c r="V397" s="32"/>
      <c r="W397" s="27" t="s">
        <v>2266</v>
      </c>
      <c r="X397" s="27"/>
      <c r="Y397" s="27"/>
      <c r="Z397" s="27"/>
      <c r="AA397" s="27"/>
      <c r="AB397" s="58">
        <v>1015100</v>
      </c>
      <c r="AC397" s="62">
        <v>510931.20000000001</v>
      </c>
      <c r="AD397" s="62"/>
      <c r="AE397" s="59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</row>
    <row r="398" spans="1:84" x14ac:dyDescent="0.2">
      <c r="A398" s="180" t="str">
        <f>IF(F398&lt;&gt;"",VLOOKUP(F398,КОСГУ!$A:$B,2,FALSE),IF(E398&lt;&gt;"",VLOOKUP(E398,ВидРасх!$A:$B,2,FALSE), IF(D398&lt;&gt;"",VLOOKUP(D398,ЦелСТ!$A:$B,2,FALSE),IF(C398&lt;&gt;"",VLOOKUP(C398,Р_ПР!$A:$B,2,FALSE),VLOOKUP(B398,Администр!$A:$B,2,FALSE)))))&amp;""</f>
        <v>Иные бюджетные ассигнования</v>
      </c>
      <c r="B398" s="211" t="str">
        <f t="shared" ref="B398:B461" si="82">LEFT(R398,3)&amp;LEFT(S398,3)&amp;LEFT(T398,3)&amp;LEFT(U398,3)&amp;LEFT(V398,3)&amp;LEFT(W398,3)&amp;LEFT(X398,3)&amp;LEFT(Y398,3)</f>
        <v>922</v>
      </c>
      <c r="C398" s="211" t="str">
        <f t="shared" ref="C398:C461" si="83">MID(S398,5,4)&amp;MID(T398,5,4)&amp;MID(U398,5,4)&amp;MID(V398,5,4)&amp;MID(W398,5,4)&amp;MID(X398,5,4)&amp;MID(Y398,5,4)</f>
        <v>0503</v>
      </c>
      <c r="D398" s="211" t="str">
        <f t="shared" si="80"/>
        <v>2201684330</v>
      </c>
      <c r="E398" s="211" t="str">
        <f t="shared" si="81"/>
        <v>800</v>
      </c>
      <c r="F398" s="212" t="str">
        <f t="shared" ref="F398:F461" si="84">Z398&amp;AA398</f>
        <v/>
      </c>
      <c r="G398" s="182">
        <f t="shared" si="76"/>
        <v>1015100</v>
      </c>
      <c r="H398" s="182">
        <f t="shared" si="77"/>
        <v>510931.20000000001</v>
      </c>
      <c r="I398" s="182">
        <f t="shared" si="77"/>
        <v>0</v>
      </c>
      <c r="J398" s="182"/>
      <c r="K398" s="182"/>
      <c r="L398" s="199">
        <f t="shared" si="78"/>
        <v>0.50333090335927499</v>
      </c>
      <c r="M398" s="130">
        <f t="shared" si="79"/>
        <v>0</v>
      </c>
      <c r="N398" s="42"/>
      <c r="O398" s="44" t="str">
        <f t="shared" si="74"/>
        <v>92205032201684330800510931,20,5033309033592750</v>
      </c>
      <c r="P398" s="35">
        <f t="shared" si="75"/>
        <v>1</v>
      </c>
      <c r="Q398" s="35"/>
      <c r="R398" s="25"/>
      <c r="S398" s="32"/>
      <c r="T398" s="32"/>
      <c r="U398" s="32"/>
      <c r="V398" s="32"/>
      <c r="W398" s="32"/>
      <c r="X398" s="28" t="s">
        <v>2267</v>
      </c>
      <c r="Y398" s="28"/>
      <c r="Z398" s="28"/>
      <c r="AA398" s="28"/>
      <c r="AB398" s="58">
        <v>1015100</v>
      </c>
      <c r="AC398" s="62">
        <v>510931.20000000001</v>
      </c>
      <c r="AD398" s="62"/>
      <c r="AE398" s="59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</row>
    <row r="399" spans="1:84" ht="36" x14ac:dyDescent="0.2">
      <c r="A399" s="180" t="str">
        <f>IF(F399&lt;&gt;"",VLOOKUP(F399,КОСГУ!$A:$B,2,FALSE),IF(E399&lt;&gt;"",VLOOKUP(E399,ВидРасх!$A:$B,2,FALSE), IF(D399&lt;&gt;"",VLOOKUP(D399,ЦелСТ!$A:$B,2,FALSE),IF(C399&lt;&gt;"",VLOOKUP(C399,Р_ПР!$A:$B,2,FALSE),VLOOKUP(B399,Администр!$A:$B,2,FALSE)))))&amp;""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99" s="211" t="str">
        <f t="shared" si="82"/>
        <v>922</v>
      </c>
      <c r="C399" s="211" t="str">
        <f t="shared" si="83"/>
        <v>0503</v>
      </c>
      <c r="D399" s="211" t="str">
        <f t="shared" si="80"/>
        <v>2201684330</v>
      </c>
      <c r="E399" s="211" t="str">
        <f t="shared" si="81"/>
        <v>810</v>
      </c>
      <c r="F399" s="212" t="str">
        <f t="shared" si="84"/>
        <v/>
      </c>
      <c r="G399" s="182">
        <f t="shared" si="76"/>
        <v>1015100</v>
      </c>
      <c r="H399" s="182">
        <f t="shared" si="77"/>
        <v>510931.20000000001</v>
      </c>
      <c r="I399" s="182">
        <f t="shared" si="77"/>
        <v>0</v>
      </c>
      <c r="J399" s="182"/>
      <c r="K399" s="182"/>
      <c r="L399" s="199">
        <f t="shared" si="78"/>
        <v>0.50333090335927499</v>
      </c>
      <c r="M399" s="130">
        <f t="shared" si="79"/>
        <v>0</v>
      </c>
      <c r="N399" s="42"/>
      <c r="O399" s="44" t="str">
        <f t="shared" si="74"/>
        <v>92205032201684330810510931,20,5033309033592750</v>
      </c>
      <c r="P399" s="35">
        <f t="shared" si="75"/>
        <v>1</v>
      </c>
      <c r="Q399" s="35"/>
      <c r="R399" s="25"/>
      <c r="S399" s="32"/>
      <c r="T399" s="32"/>
      <c r="U399" s="32"/>
      <c r="V399" s="32"/>
      <c r="W399" s="32"/>
      <c r="X399" s="32"/>
      <c r="Y399" s="174" t="s">
        <v>2550</v>
      </c>
      <c r="Z399" s="174"/>
      <c r="AA399" s="174"/>
      <c r="AB399" s="175">
        <v>1015100</v>
      </c>
      <c r="AC399" s="176">
        <v>510931.20000000001</v>
      </c>
      <c r="AD399" s="176"/>
      <c r="AE399" s="177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</row>
    <row r="400" spans="1:84" ht="36" x14ac:dyDescent="0.2">
      <c r="A400" s="180" t="str">
        <f>IF(F400&lt;&gt;"",VLOOKUP(F400,КОСГУ!$A:$B,2,FALSE),IF(E400&lt;&gt;"",VLOOKUP(E400,ВидРасх!$A:$B,2,FALSE), IF(D400&lt;&gt;"",VLOOKUP(D400,ЦелСТ!$A:$B,2,FALSE),IF(C400&lt;&gt;"",VLOOKUP(C400,Р_ПР!$A:$B,2,FALSE),VLOOKUP(B400,Администр!$A:$B,2,FALSE)))))&amp;""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00" s="211" t="str">
        <f t="shared" si="82"/>
        <v>922</v>
      </c>
      <c r="C400" s="211" t="str">
        <f t="shared" si="83"/>
        <v>0503</v>
      </c>
      <c r="D400" s="211" t="str">
        <f t="shared" si="80"/>
        <v>2201684380</v>
      </c>
      <c r="E400" s="211" t="str">
        <f t="shared" si="81"/>
        <v/>
      </c>
      <c r="F400" s="212" t="str">
        <f t="shared" si="84"/>
        <v/>
      </c>
      <c r="G400" s="182">
        <f t="shared" si="76"/>
        <v>10000</v>
      </c>
      <c r="H400" s="182">
        <f t="shared" si="77"/>
        <v>0</v>
      </c>
      <c r="I400" s="182">
        <f t="shared" si="77"/>
        <v>0</v>
      </c>
      <c r="J400" s="182"/>
      <c r="K400" s="182"/>
      <c r="L400" s="199">
        <f t="shared" si="78"/>
        <v>0</v>
      </c>
      <c r="M400" s="130">
        <f t="shared" si="79"/>
        <v>0</v>
      </c>
      <c r="N400" s="42"/>
      <c r="O400" s="44" t="str">
        <f t="shared" si="74"/>
        <v>92205032201684380000</v>
      </c>
      <c r="P400" s="35">
        <f t="shared" si="75"/>
        <v>1</v>
      </c>
      <c r="Q400" s="35"/>
      <c r="R400" s="25"/>
      <c r="S400" s="32"/>
      <c r="T400" s="32"/>
      <c r="U400" s="32"/>
      <c r="V400" s="32"/>
      <c r="W400" s="27" t="s">
        <v>2268</v>
      </c>
      <c r="X400" s="27"/>
      <c r="Y400" s="166"/>
      <c r="Z400" s="166"/>
      <c r="AA400" s="166"/>
      <c r="AB400" s="56">
        <v>10000</v>
      </c>
      <c r="AC400" s="61">
        <v>0</v>
      </c>
      <c r="AD400" s="61"/>
      <c r="AE400" s="57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</row>
    <row r="401" spans="1:84" x14ac:dyDescent="0.2">
      <c r="A401" s="180" t="str">
        <f>IF(F401&lt;&gt;"",VLOOKUP(F401,КОСГУ!$A:$B,2,FALSE),IF(E401&lt;&gt;"",VLOOKUP(E401,ВидРасх!$A:$B,2,FALSE), IF(D401&lt;&gt;"",VLOOKUP(D401,ЦелСТ!$A:$B,2,FALSE),IF(C401&lt;&gt;"",VLOOKUP(C401,Р_ПР!$A:$B,2,FALSE),VLOOKUP(B401,Администр!$A:$B,2,FALSE)))))&amp;""</f>
        <v>Иные бюджетные ассигнования</v>
      </c>
      <c r="B401" s="211" t="str">
        <f t="shared" si="82"/>
        <v>922</v>
      </c>
      <c r="C401" s="211" t="str">
        <f t="shared" si="83"/>
        <v>0503</v>
      </c>
      <c r="D401" s="211" t="str">
        <f t="shared" si="80"/>
        <v>2201684380</v>
      </c>
      <c r="E401" s="211" t="str">
        <f t="shared" si="81"/>
        <v>800</v>
      </c>
      <c r="F401" s="212" t="str">
        <f t="shared" si="84"/>
        <v/>
      </c>
      <c r="G401" s="182">
        <f t="shared" si="76"/>
        <v>10000</v>
      </c>
      <c r="H401" s="182">
        <f t="shared" si="77"/>
        <v>0</v>
      </c>
      <c r="I401" s="182">
        <f t="shared" si="77"/>
        <v>0</v>
      </c>
      <c r="J401" s="182"/>
      <c r="K401" s="182"/>
      <c r="L401" s="199">
        <f t="shared" si="78"/>
        <v>0</v>
      </c>
      <c r="M401" s="130">
        <f t="shared" si="79"/>
        <v>0</v>
      </c>
      <c r="N401" s="42"/>
      <c r="O401" s="44" t="str">
        <f t="shared" si="74"/>
        <v>92205032201684380800000</v>
      </c>
      <c r="P401" s="35">
        <f t="shared" si="75"/>
        <v>1</v>
      </c>
      <c r="Q401" s="35"/>
      <c r="R401" s="25"/>
      <c r="S401" s="32"/>
      <c r="T401" s="32"/>
      <c r="U401" s="32"/>
      <c r="V401" s="32"/>
      <c r="W401" s="32"/>
      <c r="X401" s="28" t="s">
        <v>2269</v>
      </c>
      <c r="Y401" s="28"/>
      <c r="Z401" s="28"/>
      <c r="AA401" s="28"/>
      <c r="AB401" s="58">
        <v>10000</v>
      </c>
      <c r="AC401" s="62">
        <v>0</v>
      </c>
      <c r="AD401" s="62"/>
      <c r="AE401" s="59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</row>
    <row r="402" spans="1:84" ht="36" x14ac:dyDescent="0.2">
      <c r="A402" s="180" t="str">
        <f>IF(F402&lt;&gt;"",VLOOKUP(F402,КОСГУ!$A:$B,2,FALSE),IF(E402&lt;&gt;"",VLOOKUP(E402,ВидРасх!$A:$B,2,FALSE), IF(D402&lt;&gt;"",VLOOKUP(D402,ЦелСТ!$A:$B,2,FALSE),IF(C402&lt;&gt;"",VLOOKUP(C402,Р_ПР!$A:$B,2,FALSE),VLOOKUP(B402,Администр!$A:$B,2,FALSE)))))&amp;""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2" s="211" t="str">
        <f t="shared" si="82"/>
        <v>922</v>
      </c>
      <c r="C402" s="211" t="str">
        <f t="shared" si="83"/>
        <v>0503</v>
      </c>
      <c r="D402" s="211" t="str">
        <f t="shared" si="80"/>
        <v>2201684380</v>
      </c>
      <c r="E402" s="211" t="str">
        <f t="shared" si="81"/>
        <v>810</v>
      </c>
      <c r="F402" s="212" t="str">
        <f t="shared" si="84"/>
        <v/>
      </c>
      <c r="G402" s="182">
        <f t="shared" si="76"/>
        <v>10000</v>
      </c>
      <c r="H402" s="182">
        <f t="shared" si="77"/>
        <v>0</v>
      </c>
      <c r="I402" s="182">
        <f t="shared" si="77"/>
        <v>0</v>
      </c>
      <c r="J402" s="182"/>
      <c r="K402" s="182"/>
      <c r="L402" s="199">
        <f t="shared" si="78"/>
        <v>0</v>
      </c>
      <c r="M402" s="130">
        <f t="shared" si="79"/>
        <v>0</v>
      </c>
      <c r="N402" s="42"/>
      <c r="O402" s="44" t="str">
        <f t="shared" si="74"/>
        <v>92205032201684380810000</v>
      </c>
      <c r="P402" s="35">
        <f t="shared" si="75"/>
        <v>1</v>
      </c>
      <c r="Q402" s="35"/>
      <c r="R402" s="25"/>
      <c r="S402" s="32"/>
      <c r="T402" s="32"/>
      <c r="U402" s="32"/>
      <c r="V402" s="32"/>
      <c r="W402" s="32"/>
      <c r="X402" s="32"/>
      <c r="Y402" s="174" t="s">
        <v>2551</v>
      </c>
      <c r="Z402" s="174"/>
      <c r="AA402" s="174"/>
      <c r="AB402" s="175">
        <v>10000</v>
      </c>
      <c r="AC402" s="176">
        <v>0</v>
      </c>
      <c r="AD402" s="176"/>
      <c r="AE402" s="177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</row>
    <row r="403" spans="1:84" x14ac:dyDescent="0.2">
      <c r="A403" s="180" t="e">
        <f>IF(F403&lt;&gt;"",VLOOKUP(F403,КОСГУ!$A:$B,2,FALSE),IF(E403&lt;&gt;"",VLOOKUP(E403,ВидРасх!$A:$B,2,FALSE), IF(D403&lt;&gt;"",VLOOKUP(D403,ЦелСТ!$A:$B,2,FALSE),IF(C403&lt;&gt;"",VLOOKUP(C403,Р_ПР!$A:$B,2,FALSE),VLOOKUP(B403,Администр!$A:$B,2,FALSE)))))&amp;""</f>
        <v>#N/A</v>
      </c>
      <c r="B403" s="211" t="str">
        <f t="shared" si="82"/>
        <v>922</v>
      </c>
      <c r="C403" s="211" t="str">
        <f t="shared" si="83"/>
        <v>0503</v>
      </c>
      <c r="D403" s="211" t="str">
        <f t="shared" si="80"/>
        <v>2202500000</v>
      </c>
      <c r="E403" s="211" t="str">
        <f t="shared" si="81"/>
        <v/>
      </c>
      <c r="F403" s="212" t="str">
        <f t="shared" si="84"/>
        <v/>
      </c>
      <c r="G403" s="182">
        <f t="shared" si="76"/>
        <v>500000</v>
      </c>
      <c r="H403" s="182">
        <f t="shared" si="77"/>
        <v>196373.83</v>
      </c>
      <c r="I403" s="182">
        <f t="shared" si="77"/>
        <v>0</v>
      </c>
      <c r="J403" s="182"/>
      <c r="K403" s="182"/>
      <c r="L403" s="199">
        <f t="shared" si="78"/>
        <v>0.39274766</v>
      </c>
      <c r="M403" s="130">
        <f t="shared" si="79"/>
        <v>0</v>
      </c>
      <c r="N403" s="42"/>
      <c r="O403" s="44" t="str">
        <f t="shared" si="74"/>
        <v>92205032202500000196373,830,392747660</v>
      </c>
      <c r="P403" s="35">
        <f t="shared" si="75"/>
        <v>1</v>
      </c>
      <c r="Q403" s="35"/>
      <c r="R403" s="25"/>
      <c r="S403" s="32"/>
      <c r="T403" s="32"/>
      <c r="U403" s="27" t="s">
        <v>2270</v>
      </c>
      <c r="V403" s="27"/>
      <c r="W403" s="27"/>
      <c r="X403" s="27"/>
      <c r="Y403" s="166"/>
      <c r="Z403" s="166"/>
      <c r="AA403" s="166"/>
      <c r="AB403" s="56">
        <v>500000</v>
      </c>
      <c r="AC403" s="61">
        <v>196373.83</v>
      </c>
      <c r="AD403" s="61"/>
      <c r="AE403" s="57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</row>
    <row r="404" spans="1:84" x14ac:dyDescent="0.2">
      <c r="A404" s="180" t="e">
        <f>IF(F404&lt;&gt;"",VLOOKUP(F404,КОСГУ!$A:$B,2,FALSE),IF(E404&lt;&gt;"",VLOOKUP(E404,ВидРасх!$A:$B,2,FALSE), IF(D404&lt;&gt;"",VLOOKUP(D404,ЦелСТ!$A:$B,2,FALSE),IF(C404&lt;&gt;"",VLOOKUP(C404,Р_ПР!$A:$B,2,FALSE),VLOOKUP(B404,Администр!$A:$B,2,FALSE)))))&amp;""</f>
        <v>#N/A</v>
      </c>
      <c r="B404" s="211" t="str">
        <f t="shared" si="82"/>
        <v>922</v>
      </c>
      <c r="C404" s="211" t="str">
        <f t="shared" si="83"/>
        <v>0503</v>
      </c>
      <c r="D404" s="211" t="str">
        <f t="shared" si="80"/>
        <v>2202584000</v>
      </c>
      <c r="E404" s="211" t="str">
        <f t="shared" si="81"/>
        <v/>
      </c>
      <c r="F404" s="212" t="str">
        <f t="shared" si="84"/>
        <v/>
      </c>
      <c r="G404" s="182">
        <f t="shared" si="76"/>
        <v>500000</v>
      </c>
      <c r="H404" s="182">
        <f t="shared" si="77"/>
        <v>196373.83</v>
      </c>
      <c r="I404" s="182">
        <f t="shared" si="77"/>
        <v>0</v>
      </c>
      <c r="J404" s="182"/>
      <c r="K404" s="182"/>
      <c r="L404" s="199">
        <f t="shared" si="78"/>
        <v>0.39274766</v>
      </c>
      <c r="M404" s="130">
        <f t="shared" si="79"/>
        <v>0</v>
      </c>
      <c r="N404" s="42"/>
      <c r="O404" s="44" t="str">
        <f t="shared" si="74"/>
        <v>92205032202584000196373,830,392747660</v>
      </c>
      <c r="P404" s="35">
        <f t="shared" si="75"/>
        <v>1</v>
      </c>
      <c r="Q404" s="35"/>
      <c r="R404" s="25"/>
      <c r="S404" s="32"/>
      <c r="T404" s="32"/>
      <c r="U404" s="32"/>
      <c r="V404" s="28" t="s">
        <v>2271</v>
      </c>
      <c r="W404" s="28"/>
      <c r="X404" s="28"/>
      <c r="Y404" s="28"/>
      <c r="Z404" s="28"/>
      <c r="AA404" s="28"/>
      <c r="AB404" s="58">
        <v>500000</v>
      </c>
      <c r="AC404" s="62">
        <v>196373.83</v>
      </c>
      <c r="AD404" s="62"/>
      <c r="AE404" s="59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</row>
    <row r="405" spans="1:84" ht="36" x14ac:dyDescent="0.2">
      <c r="A405" s="180" t="str">
        <f>IF(F405&lt;&gt;"",VLOOKUP(F405,КОСГУ!$A:$B,2,FALSE),IF(E405&lt;&gt;"",VLOOKUP(E405,ВидРасх!$A:$B,2,FALSE), IF(D405&lt;&gt;"",VLOOKUP(D405,ЦелСТ!$A:$B,2,FALSE),IF(C405&lt;&gt;"",VLOOKUP(C405,Р_ПР!$A:$B,2,FALSE),VLOOKUP(B405,Администр!$A:$B,2,FALSE)))))&amp;""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05" s="211" t="str">
        <f t="shared" si="82"/>
        <v>922</v>
      </c>
      <c r="C405" s="211" t="str">
        <f t="shared" si="83"/>
        <v>0503</v>
      </c>
      <c r="D405" s="211" t="str">
        <f t="shared" si="80"/>
        <v>2202584330</v>
      </c>
      <c r="E405" s="211" t="str">
        <f t="shared" si="81"/>
        <v/>
      </c>
      <c r="F405" s="212" t="str">
        <f t="shared" si="84"/>
        <v/>
      </c>
      <c r="G405" s="182">
        <f t="shared" si="76"/>
        <v>500000</v>
      </c>
      <c r="H405" s="182">
        <f t="shared" si="77"/>
        <v>196373.83</v>
      </c>
      <c r="I405" s="182">
        <f t="shared" si="77"/>
        <v>0</v>
      </c>
      <c r="J405" s="182"/>
      <c r="K405" s="182"/>
      <c r="L405" s="199">
        <f t="shared" si="78"/>
        <v>0.39274766</v>
      </c>
      <c r="M405" s="130">
        <f t="shared" si="79"/>
        <v>0</v>
      </c>
      <c r="N405" s="42"/>
      <c r="O405" s="44" t="str">
        <f t="shared" si="74"/>
        <v>92205032202584330196373,830,392747660</v>
      </c>
      <c r="P405" s="35">
        <f t="shared" si="75"/>
        <v>1</v>
      </c>
      <c r="Q405" s="35"/>
      <c r="R405" s="25"/>
      <c r="S405" s="32"/>
      <c r="T405" s="32"/>
      <c r="U405" s="32"/>
      <c r="V405" s="32"/>
      <c r="W405" s="27" t="s">
        <v>2272</v>
      </c>
      <c r="X405" s="27"/>
      <c r="Y405" s="27"/>
      <c r="Z405" s="27"/>
      <c r="AA405" s="27"/>
      <c r="AB405" s="58">
        <v>500000</v>
      </c>
      <c r="AC405" s="62">
        <v>196373.83</v>
      </c>
      <c r="AD405" s="62"/>
      <c r="AE405" s="59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</row>
    <row r="406" spans="1:84" x14ac:dyDescent="0.2">
      <c r="A406" s="180" t="str">
        <f>IF(F406&lt;&gt;"",VLOOKUP(F406,КОСГУ!$A:$B,2,FALSE),IF(E406&lt;&gt;"",VLOOKUP(E406,ВидРасх!$A:$B,2,FALSE), IF(D406&lt;&gt;"",VLOOKUP(D406,ЦелСТ!$A:$B,2,FALSE),IF(C406&lt;&gt;"",VLOOKUP(C406,Р_ПР!$A:$B,2,FALSE),VLOOKUP(B406,Администр!$A:$B,2,FALSE)))))&amp;""</f>
        <v>Иные бюджетные ассигнования</v>
      </c>
      <c r="B406" s="211" t="str">
        <f t="shared" si="82"/>
        <v>922</v>
      </c>
      <c r="C406" s="211" t="str">
        <f t="shared" si="83"/>
        <v>0503</v>
      </c>
      <c r="D406" s="211" t="str">
        <f t="shared" si="80"/>
        <v>2202584330</v>
      </c>
      <c r="E406" s="211" t="str">
        <f t="shared" si="81"/>
        <v>800</v>
      </c>
      <c r="F406" s="212" t="str">
        <f t="shared" si="84"/>
        <v/>
      </c>
      <c r="G406" s="182">
        <f t="shared" si="76"/>
        <v>500000</v>
      </c>
      <c r="H406" s="182">
        <f t="shared" si="77"/>
        <v>196373.83</v>
      </c>
      <c r="I406" s="182">
        <f t="shared" si="77"/>
        <v>0</v>
      </c>
      <c r="J406" s="182"/>
      <c r="K406" s="182"/>
      <c r="L406" s="199">
        <f t="shared" si="78"/>
        <v>0.39274766</v>
      </c>
      <c r="M406" s="130">
        <f t="shared" si="79"/>
        <v>0</v>
      </c>
      <c r="N406" s="42"/>
      <c r="O406" s="44" t="str">
        <f t="shared" si="74"/>
        <v>92205032202584330800196373,830,392747660</v>
      </c>
      <c r="P406" s="35">
        <f t="shared" si="75"/>
        <v>1</v>
      </c>
      <c r="Q406" s="35"/>
      <c r="R406" s="25"/>
      <c r="S406" s="32"/>
      <c r="T406" s="32"/>
      <c r="U406" s="32"/>
      <c r="V406" s="32"/>
      <c r="W406" s="32"/>
      <c r="X406" s="28" t="s">
        <v>2273</v>
      </c>
      <c r="Y406" s="28"/>
      <c r="Z406" s="28"/>
      <c r="AA406" s="28"/>
      <c r="AB406" s="58">
        <v>500000</v>
      </c>
      <c r="AC406" s="62">
        <v>196373.83</v>
      </c>
      <c r="AD406" s="62"/>
      <c r="AE406" s="59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</row>
    <row r="407" spans="1:84" ht="36" x14ac:dyDescent="0.2">
      <c r="A407" s="180" t="str">
        <f>IF(F407&lt;&gt;"",VLOOKUP(F407,КОСГУ!$A:$B,2,FALSE),IF(E407&lt;&gt;"",VLOOKUP(E407,ВидРасх!$A:$B,2,FALSE), IF(D407&lt;&gt;"",VLOOKUP(D407,ЦелСТ!$A:$B,2,FALSE),IF(C407&lt;&gt;"",VLOOKUP(C407,Р_ПР!$A:$B,2,FALSE),VLOOKUP(B407,Администр!$A:$B,2,FALSE)))))&amp;""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07" s="211" t="str">
        <f t="shared" si="82"/>
        <v>922</v>
      </c>
      <c r="C407" s="211" t="str">
        <f t="shared" si="83"/>
        <v>0503</v>
      </c>
      <c r="D407" s="211" t="str">
        <f t="shared" si="80"/>
        <v>2202584330</v>
      </c>
      <c r="E407" s="211" t="str">
        <f t="shared" si="81"/>
        <v>810</v>
      </c>
      <c r="F407" s="212" t="str">
        <f t="shared" si="84"/>
        <v/>
      </c>
      <c r="G407" s="182">
        <f t="shared" si="76"/>
        <v>500000</v>
      </c>
      <c r="H407" s="182">
        <f t="shared" si="77"/>
        <v>196373.83</v>
      </c>
      <c r="I407" s="182">
        <f t="shared" si="77"/>
        <v>0</v>
      </c>
      <c r="J407" s="182"/>
      <c r="K407" s="182"/>
      <c r="L407" s="199">
        <f t="shared" si="78"/>
        <v>0.39274766</v>
      </c>
      <c r="M407" s="130">
        <f t="shared" si="79"/>
        <v>0</v>
      </c>
      <c r="N407" s="42"/>
      <c r="O407" s="44" t="str">
        <f t="shared" si="74"/>
        <v>92205032202584330810196373,830,392747660</v>
      </c>
      <c r="P407" s="35">
        <f t="shared" si="75"/>
        <v>1</v>
      </c>
      <c r="Q407" s="35"/>
      <c r="R407" s="25"/>
      <c r="S407" s="32"/>
      <c r="T407" s="32"/>
      <c r="U407" s="32"/>
      <c r="V407" s="32"/>
      <c r="W407" s="32"/>
      <c r="X407" s="32"/>
      <c r="Y407" s="174" t="s">
        <v>2552</v>
      </c>
      <c r="Z407" s="174"/>
      <c r="AA407" s="174"/>
      <c r="AB407" s="175">
        <v>500000</v>
      </c>
      <c r="AC407" s="176">
        <v>196373.83</v>
      </c>
      <c r="AD407" s="176"/>
      <c r="AE407" s="17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</row>
    <row r="408" spans="1:84" x14ac:dyDescent="0.2">
      <c r="A408" s="180" t="e">
        <f>IF(F408&lt;&gt;"",VLOOKUP(F408,КОСГУ!$A:$B,2,FALSE),IF(E408&lt;&gt;"",VLOOKUP(E408,ВидРасх!$A:$B,2,FALSE), IF(D408&lt;&gt;"",VLOOKUP(D408,ЦелСТ!$A:$B,2,FALSE),IF(C408&lt;&gt;"",VLOOKUP(C408,Р_ПР!$A:$B,2,FALSE),VLOOKUP(B408,Администр!$A:$B,2,FALSE)))))&amp;""</f>
        <v>#N/A</v>
      </c>
      <c r="B408" s="211" t="str">
        <f t="shared" si="82"/>
        <v>922</v>
      </c>
      <c r="C408" s="211" t="str">
        <f t="shared" si="83"/>
        <v>0503</v>
      </c>
      <c r="D408" s="211" t="str">
        <f t="shared" si="80"/>
        <v>2202600000</v>
      </c>
      <c r="E408" s="211" t="str">
        <f t="shared" si="81"/>
        <v/>
      </c>
      <c r="F408" s="212" t="str">
        <f t="shared" si="84"/>
        <v/>
      </c>
      <c r="G408" s="182">
        <f t="shared" si="76"/>
        <v>10000</v>
      </c>
      <c r="H408" s="182">
        <f t="shared" si="77"/>
        <v>80</v>
      </c>
      <c r="I408" s="182">
        <f t="shared" si="77"/>
        <v>0</v>
      </c>
      <c r="J408" s="182"/>
      <c r="K408" s="182"/>
      <c r="L408" s="199">
        <f t="shared" si="78"/>
        <v>8.0000000000000002E-3</v>
      </c>
      <c r="M408" s="130">
        <f t="shared" si="79"/>
        <v>0</v>
      </c>
      <c r="N408" s="42"/>
      <c r="O408" s="44" t="str">
        <f t="shared" si="74"/>
        <v>92205032202600000800,0080</v>
      </c>
      <c r="P408" s="35">
        <f t="shared" si="75"/>
        <v>1</v>
      </c>
      <c r="Q408" s="35"/>
      <c r="R408" s="25"/>
      <c r="S408" s="32"/>
      <c r="T408" s="32"/>
      <c r="U408" s="27" t="s">
        <v>2274</v>
      </c>
      <c r="V408" s="27"/>
      <c r="W408" s="27"/>
      <c r="X408" s="27"/>
      <c r="Y408" s="166"/>
      <c r="Z408" s="166"/>
      <c r="AA408" s="166"/>
      <c r="AB408" s="56">
        <v>10000</v>
      </c>
      <c r="AC408" s="61">
        <v>80</v>
      </c>
      <c r="AD408" s="61"/>
      <c r="AE408" s="57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</row>
    <row r="409" spans="1:84" x14ac:dyDescent="0.2">
      <c r="A409" s="180" t="e">
        <f>IF(F409&lt;&gt;"",VLOOKUP(F409,КОСГУ!$A:$B,2,FALSE),IF(E409&lt;&gt;"",VLOOKUP(E409,ВидРасх!$A:$B,2,FALSE), IF(D409&lt;&gt;"",VLOOKUP(D409,ЦелСТ!$A:$B,2,FALSE),IF(C409&lt;&gt;"",VLOOKUP(C409,Р_ПР!$A:$B,2,FALSE),VLOOKUP(B409,Администр!$A:$B,2,FALSE)))))&amp;""</f>
        <v>#N/A</v>
      </c>
      <c r="B409" s="211" t="str">
        <f t="shared" si="82"/>
        <v>922</v>
      </c>
      <c r="C409" s="211" t="str">
        <f t="shared" si="83"/>
        <v>0503</v>
      </c>
      <c r="D409" s="211" t="str">
        <f t="shared" si="80"/>
        <v>2202684000</v>
      </c>
      <c r="E409" s="211" t="str">
        <f t="shared" si="81"/>
        <v/>
      </c>
      <c r="F409" s="212" t="str">
        <f t="shared" si="84"/>
        <v/>
      </c>
      <c r="G409" s="182">
        <f t="shared" si="76"/>
        <v>10000</v>
      </c>
      <c r="H409" s="182">
        <f t="shared" si="77"/>
        <v>80</v>
      </c>
      <c r="I409" s="182">
        <f t="shared" si="77"/>
        <v>0</v>
      </c>
      <c r="J409" s="182"/>
      <c r="K409" s="182"/>
      <c r="L409" s="199">
        <f t="shared" si="78"/>
        <v>8.0000000000000002E-3</v>
      </c>
      <c r="M409" s="130">
        <f t="shared" si="79"/>
        <v>0</v>
      </c>
      <c r="N409" s="42"/>
      <c r="O409" s="44" t="str">
        <f t="shared" si="74"/>
        <v>92205032202684000800,0080</v>
      </c>
      <c r="P409" s="35">
        <f t="shared" si="75"/>
        <v>1</v>
      </c>
      <c r="Q409" s="35"/>
      <c r="R409" s="25"/>
      <c r="S409" s="32"/>
      <c r="T409" s="32"/>
      <c r="U409" s="32"/>
      <c r="V409" s="28" t="s">
        <v>2275</v>
      </c>
      <c r="W409" s="28"/>
      <c r="X409" s="28"/>
      <c r="Y409" s="28"/>
      <c r="Z409" s="28"/>
      <c r="AA409" s="28"/>
      <c r="AB409" s="58">
        <v>10000</v>
      </c>
      <c r="AC409" s="62">
        <v>80</v>
      </c>
      <c r="AD409" s="62"/>
      <c r="AE409" s="5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</row>
    <row r="410" spans="1:84" ht="36" x14ac:dyDescent="0.2">
      <c r="A410" s="180" t="str">
        <f>IF(F410&lt;&gt;"",VLOOKUP(F410,КОСГУ!$A:$B,2,FALSE),IF(E410&lt;&gt;"",VLOOKUP(E410,ВидРасх!$A:$B,2,FALSE), IF(D410&lt;&gt;"",VLOOKUP(D410,ЦелСТ!$A:$B,2,FALSE),IF(C410&lt;&gt;"",VLOOKUP(C410,Р_ПР!$A:$B,2,FALSE),VLOOKUP(B410,Администр!$A:$B,2,FALSE)))))&amp;""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10" s="211" t="str">
        <f t="shared" si="82"/>
        <v>922</v>
      </c>
      <c r="C410" s="211" t="str">
        <f t="shared" si="83"/>
        <v>0503</v>
      </c>
      <c r="D410" s="211" t="str">
        <f t="shared" si="80"/>
        <v>2202684330</v>
      </c>
      <c r="E410" s="211" t="str">
        <f t="shared" si="81"/>
        <v/>
      </c>
      <c r="F410" s="212" t="str">
        <f t="shared" si="84"/>
        <v/>
      </c>
      <c r="G410" s="182">
        <f t="shared" si="76"/>
        <v>10000</v>
      </c>
      <c r="H410" s="182">
        <f t="shared" si="77"/>
        <v>80</v>
      </c>
      <c r="I410" s="182">
        <f t="shared" si="77"/>
        <v>0</v>
      </c>
      <c r="J410" s="182"/>
      <c r="K410" s="182"/>
      <c r="L410" s="199">
        <f t="shared" si="78"/>
        <v>8.0000000000000002E-3</v>
      </c>
      <c r="M410" s="130">
        <f t="shared" si="79"/>
        <v>0</v>
      </c>
      <c r="N410" s="42"/>
      <c r="O410" s="44" t="str">
        <f t="shared" si="74"/>
        <v>92205032202684330800,0080</v>
      </c>
      <c r="P410" s="35">
        <f t="shared" si="75"/>
        <v>1</v>
      </c>
      <c r="Q410" s="35"/>
      <c r="R410" s="25"/>
      <c r="S410" s="32"/>
      <c r="T410" s="32"/>
      <c r="U410" s="32"/>
      <c r="V410" s="32"/>
      <c r="W410" s="27" t="s">
        <v>2276</v>
      </c>
      <c r="X410" s="27"/>
      <c r="Y410" s="27"/>
      <c r="Z410" s="27"/>
      <c r="AA410" s="27"/>
      <c r="AB410" s="58">
        <v>10000</v>
      </c>
      <c r="AC410" s="62">
        <v>80</v>
      </c>
      <c r="AD410" s="62"/>
      <c r="AE410" s="59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</row>
    <row r="411" spans="1:84" x14ac:dyDescent="0.2">
      <c r="A411" s="180" t="str">
        <f>IF(F411&lt;&gt;"",VLOOKUP(F411,КОСГУ!$A:$B,2,FALSE),IF(E411&lt;&gt;"",VLOOKUP(E411,ВидРасх!$A:$B,2,FALSE), IF(D411&lt;&gt;"",VLOOKUP(D411,ЦелСТ!$A:$B,2,FALSE),IF(C411&lt;&gt;"",VLOOKUP(C411,Р_ПР!$A:$B,2,FALSE),VLOOKUP(B411,Администр!$A:$B,2,FALSE)))))&amp;""</f>
        <v>Иные бюджетные ассигнования</v>
      </c>
      <c r="B411" s="211" t="str">
        <f t="shared" si="82"/>
        <v>922</v>
      </c>
      <c r="C411" s="211" t="str">
        <f t="shared" si="83"/>
        <v>0503</v>
      </c>
      <c r="D411" s="211" t="str">
        <f t="shared" si="80"/>
        <v>2202684330</v>
      </c>
      <c r="E411" s="211" t="str">
        <f t="shared" si="81"/>
        <v>800</v>
      </c>
      <c r="F411" s="212" t="str">
        <f t="shared" si="84"/>
        <v/>
      </c>
      <c r="G411" s="182">
        <f t="shared" si="76"/>
        <v>10000</v>
      </c>
      <c r="H411" s="182">
        <f t="shared" si="77"/>
        <v>80</v>
      </c>
      <c r="I411" s="182">
        <f t="shared" si="77"/>
        <v>0</v>
      </c>
      <c r="J411" s="182"/>
      <c r="K411" s="182"/>
      <c r="L411" s="199">
        <f t="shared" si="78"/>
        <v>8.0000000000000002E-3</v>
      </c>
      <c r="M411" s="130">
        <f t="shared" si="79"/>
        <v>0</v>
      </c>
      <c r="N411" s="42"/>
      <c r="O411" s="44" t="str">
        <f t="shared" si="74"/>
        <v>92205032202684330800800,0080</v>
      </c>
      <c r="P411" s="35">
        <f t="shared" si="75"/>
        <v>1</v>
      </c>
      <c r="Q411" s="35"/>
      <c r="R411" s="25"/>
      <c r="S411" s="32"/>
      <c r="T411" s="32"/>
      <c r="U411" s="32"/>
      <c r="V411" s="32"/>
      <c r="W411" s="32"/>
      <c r="X411" s="28" t="s">
        <v>2277</v>
      </c>
      <c r="Y411" s="28"/>
      <c r="Z411" s="28"/>
      <c r="AA411" s="28"/>
      <c r="AB411" s="58">
        <v>10000</v>
      </c>
      <c r="AC411" s="62">
        <v>80</v>
      </c>
      <c r="AD411" s="62"/>
      <c r="AE411" s="59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</row>
    <row r="412" spans="1:84" ht="36" x14ac:dyDescent="0.2">
      <c r="A412" s="180" t="str">
        <f>IF(F412&lt;&gt;"",VLOOKUP(F412,КОСГУ!$A:$B,2,FALSE),IF(E412&lt;&gt;"",VLOOKUP(E412,ВидРасх!$A:$B,2,FALSE), IF(D412&lt;&gt;"",VLOOKUP(D412,ЦелСТ!$A:$B,2,FALSE),IF(C412&lt;&gt;"",VLOOKUP(C412,Р_ПР!$A:$B,2,FALSE),VLOOKUP(B412,Администр!$A:$B,2,FALSE)))))&amp;""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2" s="211" t="str">
        <f t="shared" si="82"/>
        <v>922</v>
      </c>
      <c r="C412" s="211" t="str">
        <f t="shared" si="83"/>
        <v>0503</v>
      </c>
      <c r="D412" s="211" t="str">
        <f t="shared" si="80"/>
        <v>2202684330</v>
      </c>
      <c r="E412" s="211" t="str">
        <f t="shared" si="81"/>
        <v>810</v>
      </c>
      <c r="F412" s="212" t="str">
        <f t="shared" si="84"/>
        <v/>
      </c>
      <c r="G412" s="182">
        <f t="shared" si="76"/>
        <v>10000</v>
      </c>
      <c r="H412" s="182">
        <f t="shared" si="77"/>
        <v>80</v>
      </c>
      <c r="I412" s="182">
        <f t="shared" si="77"/>
        <v>0</v>
      </c>
      <c r="J412" s="182"/>
      <c r="K412" s="182"/>
      <c r="L412" s="199">
        <f t="shared" si="78"/>
        <v>8.0000000000000002E-3</v>
      </c>
      <c r="M412" s="130">
        <f t="shared" si="79"/>
        <v>0</v>
      </c>
      <c r="N412" s="42"/>
      <c r="O412" s="44" t="str">
        <f t="shared" si="74"/>
        <v>92205032202684330810800,0080</v>
      </c>
      <c r="P412" s="35">
        <f t="shared" si="75"/>
        <v>1</v>
      </c>
      <c r="Q412" s="35"/>
      <c r="R412" s="25"/>
      <c r="S412" s="32"/>
      <c r="T412" s="32"/>
      <c r="U412" s="32"/>
      <c r="V412" s="32"/>
      <c r="W412" s="32"/>
      <c r="X412" s="32"/>
      <c r="Y412" s="174" t="s">
        <v>2553</v>
      </c>
      <c r="Z412" s="174"/>
      <c r="AA412" s="174"/>
      <c r="AB412" s="175">
        <v>10000</v>
      </c>
      <c r="AC412" s="176">
        <v>80</v>
      </c>
      <c r="AD412" s="176"/>
      <c r="AE412" s="177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</row>
    <row r="413" spans="1:84" x14ac:dyDescent="0.2">
      <c r="A413" s="180" t="e">
        <f>IF(F413&lt;&gt;"",VLOOKUP(F413,КОСГУ!$A:$B,2,FALSE),IF(E413&lt;&gt;"",VLOOKUP(E413,ВидРасх!$A:$B,2,FALSE), IF(D413&lt;&gt;"",VLOOKUP(D413,ЦелСТ!$A:$B,2,FALSE),IF(C413&lt;&gt;"",VLOOKUP(C413,Р_ПР!$A:$B,2,FALSE),VLOOKUP(B413,Администр!$A:$B,2,FALSE)))))&amp;""</f>
        <v>#N/A</v>
      </c>
      <c r="B413" s="211" t="str">
        <f t="shared" si="82"/>
        <v>922</v>
      </c>
      <c r="C413" s="211" t="str">
        <f t="shared" si="83"/>
        <v>0503</v>
      </c>
      <c r="D413" s="211" t="str">
        <f t="shared" si="80"/>
        <v>2203500000</v>
      </c>
      <c r="E413" s="211" t="str">
        <f t="shared" si="81"/>
        <v/>
      </c>
      <c r="F413" s="212" t="str">
        <f t="shared" si="84"/>
        <v/>
      </c>
      <c r="G413" s="182">
        <f t="shared" si="76"/>
        <v>3100000</v>
      </c>
      <c r="H413" s="182">
        <f t="shared" si="77"/>
        <v>1945246.99</v>
      </c>
      <c r="I413" s="182">
        <f t="shared" si="77"/>
        <v>0</v>
      </c>
      <c r="J413" s="182"/>
      <c r="K413" s="182"/>
      <c r="L413" s="199">
        <f t="shared" si="78"/>
        <v>0.62749902903225807</v>
      </c>
      <c r="M413" s="130">
        <f t="shared" si="79"/>
        <v>0</v>
      </c>
      <c r="N413" s="42"/>
      <c r="O413" s="44" t="str">
        <f t="shared" si="74"/>
        <v>922050322035000001945246,990,6274990290322580</v>
      </c>
      <c r="P413" s="35">
        <f t="shared" si="75"/>
        <v>1</v>
      </c>
      <c r="Q413" s="35"/>
      <c r="R413" s="25"/>
      <c r="S413" s="32"/>
      <c r="T413" s="32"/>
      <c r="U413" s="27" t="s">
        <v>2278</v>
      </c>
      <c r="V413" s="27"/>
      <c r="W413" s="27"/>
      <c r="X413" s="27"/>
      <c r="Y413" s="166"/>
      <c r="Z413" s="166"/>
      <c r="AA413" s="166"/>
      <c r="AB413" s="56">
        <v>3100000</v>
      </c>
      <c r="AC413" s="61">
        <v>1945246.99</v>
      </c>
      <c r="AD413" s="61"/>
      <c r="AE413" s="57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</row>
    <row r="414" spans="1:84" x14ac:dyDescent="0.2">
      <c r="A414" s="180" t="e">
        <f>IF(F414&lt;&gt;"",VLOOKUP(F414,КОСГУ!$A:$B,2,FALSE),IF(E414&lt;&gt;"",VLOOKUP(E414,ВидРасх!$A:$B,2,FALSE), IF(D414&lt;&gt;"",VLOOKUP(D414,ЦелСТ!$A:$B,2,FALSE),IF(C414&lt;&gt;"",VLOOKUP(C414,Р_ПР!$A:$B,2,FALSE),VLOOKUP(B414,Администр!$A:$B,2,FALSE)))))&amp;""</f>
        <v>#N/A</v>
      </c>
      <c r="B414" s="211" t="str">
        <f t="shared" si="82"/>
        <v>922</v>
      </c>
      <c r="C414" s="211" t="str">
        <f t="shared" si="83"/>
        <v>0503</v>
      </c>
      <c r="D414" s="211" t="str">
        <f t="shared" si="80"/>
        <v>2203584000</v>
      </c>
      <c r="E414" s="211" t="str">
        <f t="shared" si="81"/>
        <v/>
      </c>
      <c r="F414" s="212" t="str">
        <f t="shared" si="84"/>
        <v/>
      </c>
      <c r="G414" s="182">
        <f t="shared" si="76"/>
        <v>3100000</v>
      </c>
      <c r="H414" s="182">
        <f t="shared" si="77"/>
        <v>1945246.99</v>
      </c>
      <c r="I414" s="182">
        <f t="shared" si="77"/>
        <v>0</v>
      </c>
      <c r="J414" s="182"/>
      <c r="K414" s="182"/>
      <c r="L414" s="199">
        <f t="shared" si="78"/>
        <v>0.62749902903225807</v>
      </c>
      <c r="M414" s="130">
        <f t="shared" si="79"/>
        <v>0</v>
      </c>
      <c r="N414" s="42"/>
      <c r="O414" s="44" t="str">
        <f t="shared" si="74"/>
        <v>922050322035840001945246,990,6274990290322580</v>
      </c>
      <c r="P414" s="35">
        <f t="shared" si="75"/>
        <v>1</v>
      </c>
      <c r="Q414" s="35"/>
      <c r="R414" s="25"/>
      <c r="S414" s="32"/>
      <c r="T414" s="32"/>
      <c r="U414" s="32"/>
      <c r="V414" s="28" t="s">
        <v>2279</v>
      </c>
      <c r="W414" s="28"/>
      <c r="X414" s="28"/>
      <c r="Y414" s="28"/>
      <c r="Z414" s="28"/>
      <c r="AA414" s="28"/>
      <c r="AB414" s="58">
        <v>3100000</v>
      </c>
      <c r="AC414" s="62">
        <v>1945246.99</v>
      </c>
      <c r="AD414" s="62"/>
      <c r="AE414" s="59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</row>
    <row r="415" spans="1:84" ht="36" x14ac:dyDescent="0.2">
      <c r="A415" s="180" t="str">
        <f>IF(F415&lt;&gt;"",VLOOKUP(F415,КОСГУ!$A:$B,2,FALSE),IF(E415&lt;&gt;"",VLOOKUP(E415,ВидРасх!$A:$B,2,FALSE), IF(D415&lt;&gt;"",VLOOKUP(D415,ЦелСТ!$A:$B,2,FALSE),IF(C415&lt;&gt;"",VLOOKUP(C415,Р_ПР!$A:$B,2,FALSE),VLOOKUP(B415,Администр!$A:$B,2,FALSE)))))&amp;""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15" s="211" t="str">
        <f t="shared" si="82"/>
        <v>922</v>
      </c>
      <c r="C415" s="211" t="str">
        <f t="shared" si="83"/>
        <v>0503</v>
      </c>
      <c r="D415" s="211" t="str">
        <f t="shared" si="80"/>
        <v>2203584330</v>
      </c>
      <c r="E415" s="211" t="str">
        <f t="shared" si="81"/>
        <v/>
      </c>
      <c r="F415" s="212" t="str">
        <f t="shared" si="84"/>
        <v/>
      </c>
      <c r="G415" s="182">
        <f t="shared" si="76"/>
        <v>3100000</v>
      </c>
      <c r="H415" s="182">
        <f t="shared" si="77"/>
        <v>1945246.99</v>
      </c>
      <c r="I415" s="182">
        <f t="shared" si="77"/>
        <v>0</v>
      </c>
      <c r="J415" s="182"/>
      <c r="K415" s="182"/>
      <c r="L415" s="199">
        <f t="shared" si="78"/>
        <v>0.62749902903225807</v>
      </c>
      <c r="M415" s="130">
        <f t="shared" si="79"/>
        <v>0</v>
      </c>
      <c r="N415" s="42"/>
      <c r="O415" s="44" t="str">
        <f t="shared" si="74"/>
        <v>922050322035843301945246,990,6274990290322580</v>
      </c>
      <c r="P415" s="35">
        <f t="shared" si="75"/>
        <v>1</v>
      </c>
      <c r="Q415" s="35"/>
      <c r="R415" s="25"/>
      <c r="S415" s="32"/>
      <c r="T415" s="32"/>
      <c r="U415" s="32"/>
      <c r="V415" s="32"/>
      <c r="W415" s="27" t="s">
        <v>2280</v>
      </c>
      <c r="X415" s="27"/>
      <c r="Y415" s="27"/>
      <c r="Z415" s="27"/>
      <c r="AA415" s="27"/>
      <c r="AB415" s="58">
        <v>3100000</v>
      </c>
      <c r="AC415" s="62">
        <v>1945246.99</v>
      </c>
      <c r="AD415" s="62"/>
      <c r="AE415" s="59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</row>
    <row r="416" spans="1:84" x14ac:dyDescent="0.2">
      <c r="A416" s="180" t="str">
        <f>IF(F416&lt;&gt;"",VLOOKUP(F416,КОСГУ!$A:$B,2,FALSE),IF(E416&lt;&gt;"",VLOOKUP(E416,ВидРасх!$A:$B,2,FALSE), IF(D416&lt;&gt;"",VLOOKUP(D416,ЦелСТ!$A:$B,2,FALSE),IF(C416&lt;&gt;"",VLOOKUP(C416,Р_ПР!$A:$B,2,FALSE),VLOOKUP(B416,Администр!$A:$B,2,FALSE)))))&amp;""</f>
        <v>Иные бюджетные ассигнования</v>
      </c>
      <c r="B416" s="211" t="str">
        <f t="shared" si="82"/>
        <v>922</v>
      </c>
      <c r="C416" s="211" t="str">
        <f t="shared" si="83"/>
        <v>0503</v>
      </c>
      <c r="D416" s="211" t="str">
        <f t="shared" si="80"/>
        <v>2203584330</v>
      </c>
      <c r="E416" s="211" t="str">
        <f t="shared" si="81"/>
        <v>800</v>
      </c>
      <c r="F416" s="212" t="str">
        <f t="shared" si="84"/>
        <v/>
      </c>
      <c r="G416" s="182">
        <f t="shared" si="76"/>
        <v>3100000</v>
      </c>
      <c r="H416" s="182">
        <f t="shared" si="77"/>
        <v>1945246.99</v>
      </c>
      <c r="I416" s="182">
        <f t="shared" si="77"/>
        <v>0</v>
      </c>
      <c r="J416" s="182"/>
      <c r="K416" s="182"/>
      <c r="L416" s="199">
        <f t="shared" si="78"/>
        <v>0.62749902903225807</v>
      </c>
      <c r="M416" s="130">
        <f t="shared" si="79"/>
        <v>0</v>
      </c>
      <c r="N416" s="42"/>
      <c r="O416" s="44" t="str">
        <f t="shared" si="74"/>
        <v>922050322035843308001945246,990,6274990290322580</v>
      </c>
      <c r="P416" s="35">
        <f t="shared" si="75"/>
        <v>1</v>
      </c>
      <c r="Q416" s="35"/>
      <c r="R416" s="25"/>
      <c r="S416" s="32"/>
      <c r="T416" s="32"/>
      <c r="U416" s="32"/>
      <c r="V416" s="32"/>
      <c r="W416" s="32"/>
      <c r="X416" s="28" t="s">
        <v>2281</v>
      </c>
      <c r="Y416" s="28"/>
      <c r="Z416" s="28"/>
      <c r="AA416" s="28"/>
      <c r="AB416" s="58">
        <v>3100000</v>
      </c>
      <c r="AC416" s="62">
        <v>1945246.99</v>
      </c>
      <c r="AD416" s="62"/>
      <c r="AE416" s="59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</row>
    <row r="417" spans="1:84" ht="36" x14ac:dyDescent="0.2">
      <c r="A417" s="180" t="str">
        <f>IF(F417&lt;&gt;"",VLOOKUP(F417,КОСГУ!$A:$B,2,FALSE),IF(E417&lt;&gt;"",VLOOKUP(E417,ВидРасх!$A:$B,2,FALSE), IF(D417&lt;&gt;"",VLOOKUP(D417,ЦелСТ!$A:$B,2,FALSE),IF(C417&lt;&gt;"",VLOOKUP(C417,Р_ПР!$A:$B,2,FALSE),VLOOKUP(B417,Администр!$A:$B,2,FALSE)))))&amp;""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17" s="211" t="str">
        <f t="shared" si="82"/>
        <v>922</v>
      </c>
      <c r="C417" s="211" t="str">
        <f t="shared" si="83"/>
        <v>0503</v>
      </c>
      <c r="D417" s="211" t="str">
        <f t="shared" si="80"/>
        <v>2203584330</v>
      </c>
      <c r="E417" s="211" t="str">
        <f t="shared" si="81"/>
        <v>810</v>
      </c>
      <c r="F417" s="212" t="str">
        <f t="shared" si="84"/>
        <v/>
      </c>
      <c r="G417" s="182">
        <f t="shared" si="76"/>
        <v>3100000</v>
      </c>
      <c r="H417" s="182">
        <f t="shared" si="77"/>
        <v>1945246.99</v>
      </c>
      <c r="I417" s="182">
        <f t="shared" si="77"/>
        <v>0</v>
      </c>
      <c r="J417" s="182"/>
      <c r="K417" s="182"/>
      <c r="L417" s="199">
        <f t="shared" si="78"/>
        <v>0.62749902903225807</v>
      </c>
      <c r="M417" s="130">
        <f t="shared" si="79"/>
        <v>0</v>
      </c>
      <c r="N417" s="42"/>
      <c r="O417" s="44" t="str">
        <f t="shared" si="74"/>
        <v>922050322035843308101945246,990,6274990290322580</v>
      </c>
      <c r="P417" s="35">
        <f t="shared" si="75"/>
        <v>1</v>
      </c>
      <c r="Q417" s="35"/>
      <c r="R417" s="25"/>
      <c r="S417" s="32"/>
      <c r="T417" s="32"/>
      <c r="U417" s="32"/>
      <c r="V417" s="32"/>
      <c r="W417" s="32"/>
      <c r="X417" s="32"/>
      <c r="Y417" s="174" t="s">
        <v>2554</v>
      </c>
      <c r="Z417" s="174"/>
      <c r="AA417" s="174"/>
      <c r="AB417" s="175">
        <v>3100000</v>
      </c>
      <c r="AC417" s="176">
        <v>1945246.99</v>
      </c>
      <c r="AD417" s="176"/>
      <c r="AE417" s="17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</row>
    <row r="418" spans="1:84" x14ac:dyDescent="0.2">
      <c r="A418" s="180" t="str">
        <f>IF(F418&lt;&gt;"",VLOOKUP(F418,КОСГУ!$A:$B,2,FALSE),IF(E418&lt;&gt;"",VLOOKUP(E418,ВидРасх!$A:$B,2,FALSE), IF(D418&lt;&gt;"",VLOOKUP(D418,ЦелСТ!$A:$B,2,FALSE),IF(C418&lt;&gt;"",VLOOKUP(C418,Р_ПР!$A:$B,2,FALSE),VLOOKUP(B418,Администр!$A:$B,2,FALSE)))))&amp;""</f>
        <v>ОБРАЗОВАНИЕ</v>
      </c>
      <c r="B418" s="211" t="str">
        <f t="shared" si="82"/>
        <v>922</v>
      </c>
      <c r="C418" s="211" t="str">
        <f t="shared" si="83"/>
        <v>0700</v>
      </c>
      <c r="D418" s="211" t="str">
        <f t="shared" si="80"/>
        <v/>
      </c>
      <c r="E418" s="211" t="str">
        <f t="shared" si="81"/>
        <v/>
      </c>
      <c r="F418" s="212" t="str">
        <f t="shared" si="84"/>
        <v/>
      </c>
      <c r="G418" s="182">
        <f t="shared" si="76"/>
        <v>36557252</v>
      </c>
      <c r="H418" s="182">
        <f t="shared" si="77"/>
        <v>8044428.3399999999</v>
      </c>
      <c r="I418" s="182">
        <f t="shared" si="77"/>
        <v>0</v>
      </c>
      <c r="J418" s="182"/>
      <c r="K418" s="182"/>
      <c r="L418" s="199">
        <f t="shared" si="78"/>
        <v>0.2200501377948211</v>
      </c>
      <c r="M418" s="130">
        <f t="shared" si="79"/>
        <v>0</v>
      </c>
      <c r="N418" s="42"/>
      <c r="O418" s="44" t="str">
        <f t="shared" si="74"/>
        <v>92207008044428,340,2200501377948210</v>
      </c>
      <c r="P418" s="35">
        <f t="shared" si="75"/>
        <v>1</v>
      </c>
      <c r="Q418" s="35"/>
      <c r="R418" s="25"/>
      <c r="S418" s="27" t="s">
        <v>1324</v>
      </c>
      <c r="T418" s="27"/>
      <c r="U418" s="27"/>
      <c r="V418" s="27"/>
      <c r="W418" s="27"/>
      <c r="X418" s="27"/>
      <c r="Y418" s="166"/>
      <c r="Z418" s="166"/>
      <c r="AA418" s="166"/>
      <c r="AB418" s="56">
        <v>36557252</v>
      </c>
      <c r="AC418" s="61">
        <v>8044428.3399999999</v>
      </c>
      <c r="AD418" s="61"/>
      <c r="AE418" s="57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</row>
    <row r="419" spans="1:84" x14ac:dyDescent="0.2">
      <c r="A419" s="180" t="str">
        <f>IF(F419&lt;&gt;"",VLOOKUP(F419,КОСГУ!$A:$B,2,FALSE),IF(E419&lt;&gt;"",VLOOKUP(E419,ВидРасх!$A:$B,2,FALSE), IF(D419&lt;&gt;"",VLOOKUP(D419,ЦелСТ!$A:$B,2,FALSE),IF(C419&lt;&gt;"",VLOOKUP(C419,Р_ПР!$A:$B,2,FALSE),VLOOKUP(B419,Администр!$A:$B,2,FALSE)))))&amp;""</f>
        <v>Дополнительное образование детей</v>
      </c>
      <c r="B419" s="211" t="str">
        <f t="shared" si="82"/>
        <v>922</v>
      </c>
      <c r="C419" s="211" t="str">
        <f t="shared" si="83"/>
        <v>0703</v>
      </c>
      <c r="D419" s="211" t="str">
        <f t="shared" si="80"/>
        <v/>
      </c>
      <c r="E419" s="211" t="str">
        <f t="shared" si="81"/>
        <v/>
      </c>
      <c r="F419" s="212" t="str">
        <f t="shared" si="84"/>
        <v/>
      </c>
      <c r="G419" s="182">
        <f t="shared" si="76"/>
        <v>36468252</v>
      </c>
      <c r="H419" s="182">
        <f t="shared" si="77"/>
        <v>8031640.3399999999</v>
      </c>
      <c r="I419" s="182">
        <f t="shared" si="77"/>
        <v>0</v>
      </c>
      <c r="J419" s="182"/>
      <c r="K419" s="182"/>
      <c r="L419" s="199">
        <f t="shared" si="78"/>
        <v>0.22023650434355888</v>
      </c>
      <c r="M419" s="130">
        <f t="shared" si="79"/>
        <v>0</v>
      </c>
      <c r="N419" s="42"/>
      <c r="O419" s="44" t="str">
        <f t="shared" si="74"/>
        <v>92207038031640,340,2202365043435590</v>
      </c>
      <c r="P419" s="35">
        <f t="shared" si="75"/>
        <v>1</v>
      </c>
      <c r="Q419" s="35"/>
      <c r="R419" s="25"/>
      <c r="S419" s="32"/>
      <c r="T419" s="28" t="s">
        <v>1545</v>
      </c>
      <c r="U419" s="28"/>
      <c r="V419" s="28"/>
      <c r="W419" s="28"/>
      <c r="X419" s="28"/>
      <c r="Y419" s="28"/>
      <c r="Z419" s="28"/>
      <c r="AA419" s="28"/>
      <c r="AB419" s="58">
        <v>36468252</v>
      </c>
      <c r="AC419" s="62">
        <v>8031640.3399999999</v>
      </c>
      <c r="AD419" s="62"/>
      <c r="AE419" s="5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</row>
    <row r="420" spans="1:84" x14ac:dyDescent="0.2">
      <c r="A420" s="180" t="e">
        <f>IF(F420&lt;&gt;"",VLOOKUP(F420,КОСГУ!$A:$B,2,FALSE),IF(E420&lt;&gt;"",VLOOKUP(E420,ВидРасх!$A:$B,2,FALSE), IF(D420&lt;&gt;"",VLOOKUP(D420,ЦелСТ!$A:$B,2,FALSE),IF(C420&lt;&gt;"",VLOOKUP(C420,Р_ПР!$A:$B,2,FALSE),VLOOKUP(B420,Администр!$A:$B,2,FALSE)))))&amp;""</f>
        <v>#N/A</v>
      </c>
      <c r="B420" s="211" t="str">
        <f t="shared" si="82"/>
        <v>922</v>
      </c>
      <c r="C420" s="211" t="str">
        <f t="shared" si="83"/>
        <v>0703</v>
      </c>
      <c r="D420" s="211" t="str">
        <f t="shared" si="80"/>
        <v>0801200000</v>
      </c>
      <c r="E420" s="211" t="str">
        <f t="shared" si="81"/>
        <v/>
      </c>
      <c r="F420" s="212" t="str">
        <f t="shared" si="84"/>
        <v/>
      </c>
      <c r="G420" s="182">
        <f t="shared" si="76"/>
        <v>22714942.239999998</v>
      </c>
      <c r="H420" s="182">
        <f t="shared" si="77"/>
        <v>0</v>
      </c>
      <c r="I420" s="182">
        <f t="shared" si="77"/>
        <v>0</v>
      </c>
      <c r="J420" s="182"/>
      <c r="K420" s="182"/>
      <c r="L420" s="199">
        <f t="shared" si="78"/>
        <v>0</v>
      </c>
      <c r="M420" s="130">
        <f t="shared" si="79"/>
        <v>0</v>
      </c>
      <c r="N420" s="42"/>
      <c r="O420" s="44" t="str">
        <f t="shared" si="74"/>
        <v>92207030801200000000</v>
      </c>
      <c r="P420" s="35">
        <f t="shared" si="75"/>
        <v>1</v>
      </c>
      <c r="Q420" s="35"/>
      <c r="R420" s="25"/>
      <c r="S420" s="32"/>
      <c r="T420" s="32"/>
      <c r="U420" s="27" t="s">
        <v>3436</v>
      </c>
      <c r="V420" s="27"/>
      <c r="W420" s="27"/>
      <c r="X420" s="27"/>
      <c r="Y420" s="27"/>
      <c r="Z420" s="27"/>
      <c r="AA420" s="27"/>
      <c r="AB420" s="58">
        <v>22714942.239999998</v>
      </c>
      <c r="AC420" s="62">
        <v>0</v>
      </c>
      <c r="AD420" s="62"/>
      <c r="AE420" s="59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</row>
    <row r="421" spans="1:84" x14ac:dyDescent="0.2">
      <c r="A421" s="180" t="e">
        <f>IF(F421&lt;&gt;"",VLOOKUP(F421,КОСГУ!$A:$B,2,FALSE),IF(E421&lt;&gt;"",VLOOKUP(E421,ВидРасх!$A:$B,2,FALSE), IF(D421&lt;&gt;"",VLOOKUP(D421,ЦелСТ!$A:$B,2,FALSE),IF(C421&lt;&gt;"",VLOOKUP(C421,Р_ПР!$A:$B,2,FALSE),VLOOKUP(B421,Администр!$A:$B,2,FALSE)))))&amp;""</f>
        <v>#N/A</v>
      </c>
      <c r="B421" s="211" t="str">
        <f t="shared" si="82"/>
        <v>922</v>
      </c>
      <c r="C421" s="211" t="str">
        <f t="shared" si="83"/>
        <v>0703</v>
      </c>
      <c r="D421" s="211" t="str">
        <f t="shared" si="80"/>
        <v>0801280000</v>
      </c>
      <c r="E421" s="211" t="str">
        <f t="shared" si="81"/>
        <v/>
      </c>
      <c r="F421" s="212" t="str">
        <f t="shared" si="84"/>
        <v/>
      </c>
      <c r="G421" s="182">
        <f t="shared" si="76"/>
        <v>230206.24</v>
      </c>
      <c r="H421" s="182">
        <f t="shared" si="77"/>
        <v>0</v>
      </c>
      <c r="I421" s="182">
        <f t="shared" si="77"/>
        <v>0</v>
      </c>
      <c r="J421" s="182"/>
      <c r="K421" s="182"/>
      <c r="L421" s="199">
        <f t="shared" si="78"/>
        <v>0</v>
      </c>
      <c r="M421" s="130">
        <f t="shared" si="79"/>
        <v>0</v>
      </c>
      <c r="N421" s="42"/>
      <c r="O421" s="44" t="str">
        <f t="shared" si="74"/>
        <v>92207030801280000000</v>
      </c>
      <c r="P421" s="35">
        <f t="shared" si="75"/>
        <v>1</v>
      </c>
      <c r="Q421" s="35"/>
      <c r="R421" s="25"/>
      <c r="S421" s="32"/>
      <c r="T421" s="32"/>
      <c r="U421" s="32"/>
      <c r="V421" s="28" t="s">
        <v>3437</v>
      </c>
      <c r="W421" s="28"/>
      <c r="X421" s="28"/>
      <c r="Y421" s="28"/>
      <c r="Z421" s="28"/>
      <c r="AA421" s="28"/>
      <c r="AB421" s="58">
        <v>230206.24</v>
      </c>
      <c r="AC421" s="62">
        <v>0</v>
      </c>
      <c r="AD421" s="62"/>
      <c r="AE421" s="59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</row>
    <row r="422" spans="1:84" x14ac:dyDescent="0.2">
      <c r="A422" s="180" t="str">
        <f>IF(F422&lt;&gt;"",VLOOKUP(F422,КОСГУ!$A:$B,2,FALSE),IF(E422&lt;&gt;"",VLOOKUP(E422,ВидРасх!$A:$B,2,FALSE), IF(D422&lt;&gt;"",VLOOKUP(D422,ЦелСТ!$A:$B,2,FALSE),IF(C422&lt;&gt;"",VLOOKUP(C422,Р_ПР!$A:$B,2,FALSE),VLOOKUP(B422,Администр!$A:$B,2,FALSE)))))&amp;""</f>
        <v>Организации дополнительного образования</v>
      </c>
      <c r="B422" s="211" t="str">
        <f t="shared" si="82"/>
        <v>922</v>
      </c>
      <c r="C422" s="211" t="str">
        <f t="shared" si="83"/>
        <v>0703</v>
      </c>
      <c r="D422" s="211" t="str">
        <f t="shared" si="80"/>
        <v>0801280320</v>
      </c>
      <c r="E422" s="211" t="str">
        <f t="shared" si="81"/>
        <v/>
      </c>
      <c r="F422" s="212" t="str">
        <f t="shared" si="84"/>
        <v/>
      </c>
      <c r="G422" s="182">
        <f t="shared" si="76"/>
        <v>230206.24</v>
      </c>
      <c r="H422" s="182">
        <f t="shared" si="77"/>
        <v>0</v>
      </c>
      <c r="I422" s="182">
        <f t="shared" si="77"/>
        <v>0</v>
      </c>
      <c r="J422" s="182"/>
      <c r="K422" s="182"/>
      <c r="L422" s="199">
        <f t="shared" si="78"/>
        <v>0</v>
      </c>
      <c r="M422" s="130">
        <f t="shared" si="79"/>
        <v>0</v>
      </c>
      <c r="N422" s="42"/>
      <c r="O422" s="44" t="str">
        <f t="shared" si="74"/>
        <v>92207030801280320000</v>
      </c>
      <c r="P422" s="35">
        <f t="shared" si="75"/>
        <v>1</v>
      </c>
      <c r="Q422" s="35"/>
      <c r="R422" s="25"/>
      <c r="S422" s="32"/>
      <c r="T422" s="32"/>
      <c r="U422" s="32"/>
      <c r="V422" s="32"/>
      <c r="W422" s="27" t="s">
        <v>3438</v>
      </c>
      <c r="X422" s="27"/>
      <c r="Y422" s="27"/>
      <c r="Z422" s="27"/>
      <c r="AA422" s="27"/>
      <c r="AB422" s="58">
        <v>230206.24</v>
      </c>
      <c r="AC422" s="62">
        <v>0</v>
      </c>
      <c r="AD422" s="62"/>
      <c r="AE422" s="59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</row>
    <row r="423" spans="1:84" ht="24" x14ac:dyDescent="0.2">
      <c r="A423" s="180" t="str">
        <f>IF(F423&lt;&gt;"",VLOOKUP(F423,КОСГУ!$A:$B,2,FALSE),IF(E423&lt;&gt;"",VLOOKUP(E423,ВидРасх!$A:$B,2,FALSE), IF(D423&lt;&gt;"",VLOOKUP(D423,ЦелСТ!$A:$B,2,FALSE),IF(C423&lt;&gt;"",VLOOKUP(C423,Р_ПР!$A:$B,2,FALSE),VLOOKUP(B423,Администр!$A:$B,2,FALSE)))))&amp;""</f>
        <v>Предоставление субсидий бюджетным, автономным учреждениям и иным некоммерческим организациям</v>
      </c>
      <c r="B423" s="211" t="str">
        <f t="shared" si="82"/>
        <v>922</v>
      </c>
      <c r="C423" s="211" t="str">
        <f t="shared" si="83"/>
        <v>0703</v>
      </c>
      <c r="D423" s="211" t="str">
        <f t="shared" si="80"/>
        <v>0801280320</v>
      </c>
      <c r="E423" s="211" t="str">
        <f t="shared" si="81"/>
        <v>600</v>
      </c>
      <c r="F423" s="212" t="str">
        <f t="shared" si="84"/>
        <v/>
      </c>
      <c r="G423" s="182">
        <f t="shared" si="76"/>
        <v>230206.24</v>
      </c>
      <c r="H423" s="182">
        <f t="shared" si="77"/>
        <v>0</v>
      </c>
      <c r="I423" s="182">
        <f t="shared" si="77"/>
        <v>0</v>
      </c>
      <c r="J423" s="182"/>
      <c r="K423" s="182"/>
      <c r="L423" s="199">
        <f t="shared" si="78"/>
        <v>0</v>
      </c>
      <c r="M423" s="130">
        <f t="shared" si="79"/>
        <v>0</v>
      </c>
      <c r="N423" s="42"/>
      <c r="O423" s="44" t="str">
        <f t="shared" si="74"/>
        <v>92207030801280320600000</v>
      </c>
      <c r="P423" s="35">
        <f t="shared" si="75"/>
        <v>1</v>
      </c>
      <c r="Q423" s="35"/>
      <c r="R423" s="25"/>
      <c r="S423" s="32"/>
      <c r="T423" s="32"/>
      <c r="U423" s="32"/>
      <c r="V423" s="32"/>
      <c r="W423" s="32"/>
      <c r="X423" s="28" t="s">
        <v>3439</v>
      </c>
      <c r="Y423" s="28"/>
      <c r="Z423" s="28"/>
      <c r="AA423" s="28"/>
      <c r="AB423" s="58">
        <v>230206.24</v>
      </c>
      <c r="AC423" s="62">
        <v>0</v>
      </c>
      <c r="AD423" s="62"/>
      <c r="AE423" s="59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</row>
    <row r="424" spans="1:84" hidden="1" x14ac:dyDescent="0.2">
      <c r="A424" s="180" t="str">
        <f>IF(F424&lt;&gt;"",VLOOKUP(F424,КОСГУ!$A:$B,2,FALSE),IF(E424&lt;&gt;"",VLOOKUP(E424,ВидРасх!$A:$B,2,FALSE), IF(D424&lt;&gt;"",VLOOKUP(D424,ЦелСТ!$A:$B,2,FALSE),IF(C424&lt;&gt;"",VLOOKUP(C424,Р_ПР!$A:$B,2,FALSE),VLOOKUP(B424,Администр!$A:$B,2,FALSE)))))&amp;""</f>
        <v>Субсидии бюджетным учреждениям</v>
      </c>
      <c r="B424" s="211" t="str">
        <f t="shared" si="82"/>
        <v>922</v>
      </c>
      <c r="C424" s="211" t="str">
        <f t="shared" si="83"/>
        <v>0703</v>
      </c>
      <c r="D424" s="211" t="str">
        <f t="shared" si="80"/>
        <v>0801280320</v>
      </c>
      <c r="E424" s="211" t="str">
        <f t="shared" si="81"/>
        <v>610</v>
      </c>
      <c r="F424" s="212" t="str">
        <f t="shared" si="84"/>
        <v/>
      </c>
      <c r="G424" s="182">
        <f t="shared" si="76"/>
        <v>0</v>
      </c>
      <c r="H424" s="182">
        <f t="shared" si="77"/>
        <v>0</v>
      </c>
      <c r="I424" s="182">
        <f t="shared" si="77"/>
        <v>0</v>
      </c>
      <c r="J424" s="182"/>
      <c r="K424" s="182"/>
      <c r="L424" s="199" t="e">
        <f t="shared" si="78"/>
        <v>#DIV/0!</v>
      </c>
      <c r="M424" s="130">
        <f t="shared" si="79"/>
        <v>0</v>
      </c>
      <c r="N424" s="42"/>
      <c r="O424" s="44" t="e">
        <f t="shared" si="74"/>
        <v>#DIV/0!</v>
      </c>
      <c r="P424" s="35" t="e">
        <f t="shared" si="75"/>
        <v>#DIV/0!</v>
      </c>
      <c r="Q424" s="35"/>
      <c r="R424" s="25"/>
      <c r="S424" s="32"/>
      <c r="T424" s="32"/>
      <c r="U424" s="32"/>
      <c r="V424" s="32"/>
      <c r="W424" s="32"/>
      <c r="X424" s="32"/>
      <c r="Y424" s="27" t="s">
        <v>3440</v>
      </c>
      <c r="Z424" s="27"/>
      <c r="AA424" s="27"/>
      <c r="AB424" s="58"/>
      <c r="AC424" s="62"/>
      <c r="AD424" s="62"/>
      <c r="AE424" s="59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</row>
    <row r="425" spans="1:84" hidden="1" x14ac:dyDescent="0.2">
      <c r="A425" s="180" t="e">
        <f>IF(F425&lt;&gt;"",VLOOKUP(F425,КОСГУ!$A:$B,2,FALSE),IF(E425&lt;&gt;"",VLOOKUP(E425,ВидРасх!$A:$B,2,FALSE), IF(D425&lt;&gt;"",VLOOKUP(D425,ЦелСТ!$A:$B,2,FALSE),IF(C425&lt;&gt;"",VLOOKUP(C425,Р_ПР!$A:$B,2,FALSE),VLOOKUP(B425,Администр!$A:$B,2,FALSE)))))&amp;""</f>
        <v>#N/A</v>
      </c>
      <c r="B425" s="211" t="str">
        <f t="shared" si="82"/>
        <v/>
      </c>
      <c r="C425" s="211" t="str">
        <f t="shared" si="83"/>
        <v/>
      </c>
      <c r="D425" s="211" t="str">
        <f t="shared" si="80"/>
        <v/>
      </c>
      <c r="E425" s="211" t="str">
        <f t="shared" si="81"/>
        <v/>
      </c>
      <c r="F425" s="212" t="str">
        <f t="shared" si="84"/>
        <v>0</v>
      </c>
      <c r="G425" s="182">
        <f t="shared" si="76"/>
        <v>230206.24</v>
      </c>
      <c r="H425" s="182">
        <f t="shared" si="77"/>
        <v>0</v>
      </c>
      <c r="I425" s="182">
        <f t="shared" si="77"/>
        <v>0</v>
      </c>
      <c r="J425" s="182"/>
      <c r="K425" s="182"/>
      <c r="L425" s="199">
        <f t="shared" si="78"/>
        <v>0</v>
      </c>
      <c r="M425" s="130">
        <f t="shared" si="79"/>
        <v>0</v>
      </c>
      <c r="N425" s="42"/>
      <c r="O425" s="44" t="str">
        <f t="shared" si="74"/>
        <v>0000</v>
      </c>
      <c r="P425" s="35" t="e">
        <f t="shared" si="75"/>
        <v>#DIV/0!</v>
      </c>
      <c r="Q425" s="35"/>
      <c r="R425" s="25"/>
      <c r="S425" s="32"/>
      <c r="T425" s="32"/>
      <c r="U425" s="32"/>
      <c r="V425" s="32"/>
      <c r="W425" s="32"/>
      <c r="X425" s="32"/>
      <c r="Y425" s="32"/>
      <c r="Z425" s="167" t="s">
        <v>1246</v>
      </c>
      <c r="AA425" s="167"/>
      <c r="AB425" s="232">
        <v>230206.24</v>
      </c>
      <c r="AC425" s="233">
        <v>0</v>
      </c>
      <c r="AD425" s="233"/>
      <c r="AE425" s="170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</row>
    <row r="426" spans="1:84" x14ac:dyDescent="0.2">
      <c r="A426" s="180" t="e">
        <f>IF(F426&lt;&gt;"",VLOOKUP(F426,КОСГУ!$A:$B,2,FALSE),IF(E426&lt;&gt;"",VLOOKUP(E426,ВидРасх!$A:$B,2,FALSE), IF(D426&lt;&gt;"",VLOOKUP(D426,ЦелСТ!$A:$B,2,FALSE),IF(C426&lt;&gt;"",VLOOKUP(C426,Р_ПР!$A:$B,2,FALSE),VLOOKUP(B426,Администр!$A:$B,2,FALSE)))))&amp;""</f>
        <v>#N/A</v>
      </c>
      <c r="B426" s="211" t="str">
        <f t="shared" si="82"/>
        <v>922</v>
      </c>
      <c r="C426" s="211" t="str">
        <f t="shared" si="83"/>
        <v>0703</v>
      </c>
      <c r="D426" s="211" t="str">
        <f t="shared" si="80"/>
        <v>08012L3000</v>
      </c>
      <c r="E426" s="211" t="str">
        <f t="shared" si="81"/>
        <v/>
      </c>
      <c r="F426" s="212" t="str">
        <f t="shared" si="84"/>
        <v/>
      </c>
      <c r="G426" s="182">
        <f t="shared" si="76"/>
        <v>22484736</v>
      </c>
      <c r="H426" s="182">
        <f t="shared" si="77"/>
        <v>0</v>
      </c>
      <c r="I426" s="182">
        <f t="shared" si="77"/>
        <v>0</v>
      </c>
      <c r="J426" s="182"/>
      <c r="K426" s="182"/>
      <c r="L426" s="199">
        <f t="shared" si="78"/>
        <v>0</v>
      </c>
      <c r="M426" s="130">
        <f t="shared" si="79"/>
        <v>0</v>
      </c>
      <c r="N426" s="42"/>
      <c r="O426" s="44" t="str">
        <f t="shared" si="74"/>
        <v>922070308012L3000000</v>
      </c>
      <c r="P426" s="35">
        <f t="shared" si="75"/>
        <v>1</v>
      </c>
      <c r="Q426" s="35"/>
      <c r="R426" s="25"/>
      <c r="S426" s="32"/>
      <c r="T426" s="32"/>
      <c r="U426" s="32"/>
      <c r="V426" s="28" t="s">
        <v>3441</v>
      </c>
      <c r="W426" s="28"/>
      <c r="X426" s="28"/>
      <c r="Y426" s="28"/>
      <c r="Z426" s="165"/>
      <c r="AA426" s="165"/>
      <c r="AB426" s="56">
        <v>22484736</v>
      </c>
      <c r="AC426" s="61">
        <v>0</v>
      </c>
      <c r="AD426" s="61"/>
      <c r="AE426" s="57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</row>
    <row r="427" spans="1:84" x14ac:dyDescent="0.2">
      <c r="A427" s="180" t="e">
        <f>IF(F427&lt;&gt;"",VLOOKUP(F427,КОСГУ!$A:$B,2,FALSE),IF(E427&lt;&gt;"",VLOOKUP(E427,ВидРасх!$A:$B,2,FALSE), IF(D427&lt;&gt;"",VLOOKUP(D427,ЦелСТ!$A:$B,2,FALSE),IF(C427&lt;&gt;"",VLOOKUP(C427,Р_ПР!$A:$B,2,FALSE),VLOOKUP(B427,Администр!$A:$B,2,FALSE)))))&amp;""</f>
        <v>#N/A</v>
      </c>
      <c r="B427" s="211" t="str">
        <f t="shared" si="82"/>
        <v>922</v>
      </c>
      <c r="C427" s="211" t="str">
        <f t="shared" si="83"/>
        <v>0703</v>
      </c>
      <c r="D427" s="211" t="str">
        <f t="shared" si="80"/>
        <v>08012L3060</v>
      </c>
      <c r="E427" s="211" t="str">
        <f t="shared" si="81"/>
        <v/>
      </c>
      <c r="F427" s="212" t="str">
        <f t="shared" si="84"/>
        <v/>
      </c>
      <c r="G427" s="182">
        <f t="shared" si="76"/>
        <v>22484736</v>
      </c>
      <c r="H427" s="182">
        <f t="shared" si="77"/>
        <v>0</v>
      </c>
      <c r="I427" s="182">
        <f t="shared" si="77"/>
        <v>0</v>
      </c>
      <c r="J427" s="182"/>
      <c r="K427" s="182"/>
      <c r="L427" s="199">
        <f t="shared" si="78"/>
        <v>0</v>
      </c>
      <c r="M427" s="130">
        <f t="shared" si="79"/>
        <v>0</v>
      </c>
      <c r="N427" s="42"/>
      <c r="O427" s="44" t="str">
        <f t="shared" si="74"/>
        <v>922070308012L3060000</v>
      </c>
      <c r="P427" s="35">
        <f t="shared" si="75"/>
        <v>1</v>
      </c>
      <c r="Q427" s="35"/>
      <c r="R427" s="25"/>
      <c r="S427" s="32"/>
      <c r="T427" s="32"/>
      <c r="U427" s="32"/>
      <c r="V427" s="32"/>
      <c r="W427" s="27" t="s">
        <v>3442</v>
      </c>
      <c r="X427" s="27"/>
      <c r="Y427" s="27"/>
      <c r="Z427" s="27"/>
      <c r="AA427" s="27"/>
      <c r="AB427" s="58">
        <v>22484736</v>
      </c>
      <c r="AC427" s="62">
        <v>0</v>
      </c>
      <c r="AD427" s="62"/>
      <c r="AE427" s="59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</row>
    <row r="428" spans="1:84" ht="24" x14ac:dyDescent="0.2">
      <c r="A428" s="180" t="str">
        <f>IF(F428&lt;&gt;"",VLOOKUP(F428,КОСГУ!$A:$B,2,FALSE),IF(E428&lt;&gt;"",VLOOKUP(E428,ВидРасх!$A:$B,2,FALSE), IF(D428&lt;&gt;"",VLOOKUP(D428,ЦелСТ!$A:$B,2,FALSE),IF(C428&lt;&gt;"",VLOOKUP(C428,Р_ПР!$A:$B,2,FALSE),VLOOKUP(B428,Администр!$A:$B,2,FALSE)))))&amp;""</f>
        <v>Предоставление субсидий бюджетным, автономным учреждениям и иным некоммерческим организациям</v>
      </c>
      <c r="B428" s="211" t="str">
        <f t="shared" si="82"/>
        <v>922</v>
      </c>
      <c r="C428" s="211" t="str">
        <f t="shared" si="83"/>
        <v>0703</v>
      </c>
      <c r="D428" s="211" t="str">
        <f t="shared" si="80"/>
        <v>08012L3060</v>
      </c>
      <c r="E428" s="211" t="str">
        <f t="shared" si="81"/>
        <v>600</v>
      </c>
      <c r="F428" s="212" t="str">
        <f t="shared" si="84"/>
        <v/>
      </c>
      <c r="G428" s="182">
        <f t="shared" si="76"/>
        <v>22484736</v>
      </c>
      <c r="H428" s="182">
        <f t="shared" si="77"/>
        <v>0</v>
      </c>
      <c r="I428" s="182">
        <f t="shared" si="77"/>
        <v>0</v>
      </c>
      <c r="J428" s="182"/>
      <c r="K428" s="182"/>
      <c r="L428" s="199">
        <f t="shared" si="78"/>
        <v>0</v>
      </c>
      <c r="M428" s="130">
        <f t="shared" si="79"/>
        <v>0</v>
      </c>
      <c r="N428" s="42"/>
      <c r="O428" s="44" t="str">
        <f t="shared" si="74"/>
        <v>922070308012L3060600000</v>
      </c>
      <c r="P428" s="35">
        <f t="shared" si="75"/>
        <v>1</v>
      </c>
      <c r="Q428" s="35"/>
      <c r="R428" s="25"/>
      <c r="S428" s="32"/>
      <c r="T428" s="32"/>
      <c r="U428" s="32"/>
      <c r="V428" s="32"/>
      <c r="W428" s="32"/>
      <c r="X428" s="28" t="s">
        <v>3443</v>
      </c>
      <c r="Y428" s="28"/>
      <c r="Z428" s="28"/>
      <c r="AA428" s="28"/>
      <c r="AB428" s="58">
        <v>22484736</v>
      </c>
      <c r="AC428" s="62">
        <v>0</v>
      </c>
      <c r="AD428" s="62"/>
      <c r="AE428" s="59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</row>
    <row r="429" spans="1:84" hidden="1" x14ac:dyDescent="0.2">
      <c r="A429" s="180" t="str">
        <f>IF(F429&lt;&gt;"",VLOOKUP(F429,КОСГУ!$A:$B,2,FALSE),IF(E429&lt;&gt;"",VLOOKUP(E429,ВидРасх!$A:$B,2,FALSE), IF(D429&lt;&gt;"",VLOOKUP(D429,ЦелСТ!$A:$B,2,FALSE),IF(C429&lt;&gt;"",VLOOKUP(C429,Р_ПР!$A:$B,2,FALSE),VLOOKUP(B429,Администр!$A:$B,2,FALSE)))))&amp;""</f>
        <v>Субсидии бюджетным учреждениям</v>
      </c>
      <c r="B429" s="211" t="str">
        <f t="shared" si="82"/>
        <v>922</v>
      </c>
      <c r="C429" s="211" t="str">
        <f t="shared" si="83"/>
        <v>0703</v>
      </c>
      <c r="D429" s="211" t="str">
        <f t="shared" si="80"/>
        <v>08012L3060</v>
      </c>
      <c r="E429" s="211" t="str">
        <f t="shared" si="81"/>
        <v>610</v>
      </c>
      <c r="F429" s="212" t="str">
        <f t="shared" si="84"/>
        <v/>
      </c>
      <c r="G429" s="182">
        <f t="shared" si="76"/>
        <v>0</v>
      </c>
      <c r="H429" s="182">
        <f t="shared" si="77"/>
        <v>0</v>
      </c>
      <c r="I429" s="182">
        <f t="shared" si="77"/>
        <v>0</v>
      </c>
      <c r="J429" s="182"/>
      <c r="K429" s="182"/>
      <c r="L429" s="199" t="e">
        <f t="shared" si="78"/>
        <v>#DIV/0!</v>
      </c>
      <c r="M429" s="130">
        <f t="shared" si="79"/>
        <v>0</v>
      </c>
      <c r="N429" s="42"/>
      <c r="O429" s="44" t="e">
        <f t="shared" si="74"/>
        <v>#DIV/0!</v>
      </c>
      <c r="P429" s="35" t="e">
        <f t="shared" si="75"/>
        <v>#DIV/0!</v>
      </c>
      <c r="Q429" s="35"/>
      <c r="R429" s="25"/>
      <c r="S429" s="32"/>
      <c r="T429" s="32"/>
      <c r="U429" s="32"/>
      <c r="V429" s="32"/>
      <c r="W429" s="32"/>
      <c r="X429" s="32"/>
      <c r="Y429" s="27" t="s">
        <v>3444</v>
      </c>
      <c r="Z429" s="27"/>
      <c r="AA429" s="27"/>
      <c r="AB429" s="58"/>
      <c r="AC429" s="62"/>
      <c r="AD429" s="62"/>
      <c r="AE429" s="5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</row>
    <row r="430" spans="1:84" hidden="1" x14ac:dyDescent="0.2">
      <c r="A430" s="180" t="e">
        <f>IF(F430&lt;&gt;"",VLOOKUP(F430,КОСГУ!$A:$B,2,FALSE),IF(E430&lt;&gt;"",VLOOKUP(E430,ВидРасх!$A:$B,2,FALSE), IF(D430&lt;&gt;"",VLOOKUP(D430,ЦелСТ!$A:$B,2,FALSE),IF(C430&lt;&gt;"",VLOOKUP(C430,Р_ПР!$A:$B,2,FALSE),VLOOKUP(B430,Администр!$A:$B,2,FALSE)))))&amp;""</f>
        <v>#N/A</v>
      </c>
      <c r="B430" s="211" t="str">
        <f t="shared" si="82"/>
        <v/>
      </c>
      <c r="C430" s="211" t="str">
        <f t="shared" si="83"/>
        <v/>
      </c>
      <c r="D430" s="211" t="str">
        <f t="shared" si="80"/>
        <v/>
      </c>
      <c r="E430" s="211" t="str">
        <f t="shared" si="81"/>
        <v/>
      </c>
      <c r="F430" s="212" t="str">
        <f t="shared" si="84"/>
        <v>0</v>
      </c>
      <c r="G430" s="182">
        <f t="shared" si="76"/>
        <v>22484736</v>
      </c>
      <c r="H430" s="182">
        <f t="shared" si="77"/>
        <v>0</v>
      </c>
      <c r="I430" s="182">
        <f t="shared" si="77"/>
        <v>0</v>
      </c>
      <c r="J430" s="182"/>
      <c r="K430" s="182"/>
      <c r="L430" s="199">
        <f t="shared" si="78"/>
        <v>0</v>
      </c>
      <c r="M430" s="130">
        <f t="shared" si="79"/>
        <v>0</v>
      </c>
      <c r="N430" s="42"/>
      <c r="O430" s="44" t="str">
        <f t="shared" si="74"/>
        <v>0000</v>
      </c>
      <c r="P430" s="35" t="e">
        <f t="shared" si="75"/>
        <v>#DIV/0!</v>
      </c>
      <c r="Q430" s="35"/>
      <c r="R430" s="25"/>
      <c r="S430" s="32"/>
      <c r="T430" s="32"/>
      <c r="U430" s="32"/>
      <c r="V430" s="32"/>
      <c r="W430" s="32"/>
      <c r="X430" s="32"/>
      <c r="Y430" s="32"/>
      <c r="Z430" s="167" t="s">
        <v>1246</v>
      </c>
      <c r="AA430" s="167"/>
      <c r="AB430" s="232">
        <v>22484736</v>
      </c>
      <c r="AC430" s="233">
        <v>0</v>
      </c>
      <c r="AD430" s="233"/>
      <c r="AE430" s="17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</row>
    <row r="431" spans="1:84" x14ac:dyDescent="0.2">
      <c r="A431" s="180" t="e">
        <f>IF(F431&lt;&gt;"",VLOOKUP(F431,КОСГУ!$A:$B,2,FALSE),IF(E431&lt;&gt;"",VLOOKUP(E431,ВидРасх!$A:$B,2,FALSE), IF(D431&lt;&gt;"",VLOOKUP(D431,ЦелСТ!$A:$B,2,FALSE),IF(C431&lt;&gt;"",VLOOKUP(C431,Р_ПР!$A:$B,2,FALSE),VLOOKUP(B431,Администр!$A:$B,2,FALSE)))))&amp;""</f>
        <v>#N/A</v>
      </c>
      <c r="B431" s="211" t="str">
        <f t="shared" si="82"/>
        <v>922</v>
      </c>
      <c r="C431" s="211" t="str">
        <f t="shared" si="83"/>
        <v>0703</v>
      </c>
      <c r="D431" s="211" t="str">
        <f t="shared" si="80"/>
        <v>2401100000</v>
      </c>
      <c r="E431" s="211" t="str">
        <f t="shared" si="81"/>
        <v/>
      </c>
      <c r="F431" s="212" t="str">
        <f t="shared" si="84"/>
        <v/>
      </c>
      <c r="G431" s="182">
        <f t="shared" si="76"/>
        <v>2768600</v>
      </c>
      <c r="H431" s="182">
        <f t="shared" si="77"/>
        <v>1480677.08</v>
      </c>
      <c r="I431" s="182">
        <f t="shared" si="77"/>
        <v>0</v>
      </c>
      <c r="J431" s="182"/>
      <c r="K431" s="182"/>
      <c r="L431" s="199">
        <f t="shared" si="78"/>
        <v>0.53481076356281154</v>
      </c>
      <c r="M431" s="130">
        <f t="shared" si="79"/>
        <v>0</v>
      </c>
      <c r="N431" s="42"/>
      <c r="O431" s="44" t="str">
        <f t="shared" si="74"/>
        <v>922070324011000001480677,080,5348107635628120</v>
      </c>
      <c r="P431" s="35">
        <f t="shared" si="75"/>
        <v>1</v>
      </c>
      <c r="Q431" s="35"/>
      <c r="R431" s="25"/>
      <c r="S431" s="32"/>
      <c r="T431" s="32"/>
      <c r="U431" s="27" t="s">
        <v>1546</v>
      </c>
      <c r="V431" s="27"/>
      <c r="W431" s="27"/>
      <c r="X431" s="27"/>
      <c r="Y431" s="27"/>
      <c r="Z431" s="166"/>
      <c r="AA431" s="166"/>
      <c r="AB431" s="56">
        <v>2768600</v>
      </c>
      <c r="AC431" s="61">
        <v>1480677.08</v>
      </c>
      <c r="AD431" s="61"/>
      <c r="AE431" s="57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</row>
    <row r="432" spans="1:84" x14ac:dyDescent="0.2">
      <c r="A432" s="180" t="e">
        <f>IF(F432&lt;&gt;"",VLOOKUP(F432,КОСГУ!$A:$B,2,FALSE),IF(E432&lt;&gt;"",VLOOKUP(E432,ВидРасх!$A:$B,2,FALSE), IF(D432&lt;&gt;"",VLOOKUP(D432,ЦелСТ!$A:$B,2,FALSE),IF(C432&lt;&gt;"",VLOOKUP(C432,Р_ПР!$A:$B,2,FALSE),VLOOKUP(B432,Администр!$A:$B,2,FALSE)))))&amp;""</f>
        <v>#N/A</v>
      </c>
      <c r="B432" s="211" t="str">
        <f t="shared" si="82"/>
        <v>922</v>
      </c>
      <c r="C432" s="211" t="str">
        <f t="shared" si="83"/>
        <v>0703</v>
      </c>
      <c r="D432" s="211" t="str">
        <f t="shared" si="80"/>
        <v>2401180000</v>
      </c>
      <c r="E432" s="211" t="str">
        <f t="shared" si="81"/>
        <v/>
      </c>
      <c r="F432" s="212" t="str">
        <f t="shared" si="84"/>
        <v/>
      </c>
      <c r="G432" s="182">
        <f t="shared" si="76"/>
        <v>2768600</v>
      </c>
      <c r="H432" s="182">
        <f t="shared" si="77"/>
        <v>1480677.08</v>
      </c>
      <c r="I432" s="182">
        <f t="shared" si="77"/>
        <v>0</v>
      </c>
      <c r="J432" s="182"/>
      <c r="K432" s="182"/>
      <c r="L432" s="199">
        <f t="shared" si="78"/>
        <v>0.53481076356281154</v>
      </c>
      <c r="M432" s="130">
        <f t="shared" si="79"/>
        <v>0</v>
      </c>
      <c r="N432" s="42"/>
      <c r="O432" s="44" t="str">
        <f t="shared" si="74"/>
        <v>922070324011800001480677,080,5348107635628120</v>
      </c>
      <c r="P432" s="35">
        <f t="shared" si="75"/>
        <v>1</v>
      </c>
      <c r="Q432" s="35"/>
      <c r="R432" s="25"/>
      <c r="S432" s="32"/>
      <c r="T432" s="32"/>
      <c r="U432" s="32"/>
      <c r="V432" s="28" t="s">
        <v>1797</v>
      </c>
      <c r="W432" s="28"/>
      <c r="X432" s="28"/>
      <c r="Y432" s="28"/>
      <c r="Z432" s="28"/>
      <c r="AA432" s="28"/>
      <c r="AB432" s="58">
        <v>2768600</v>
      </c>
      <c r="AC432" s="62">
        <v>1480677.08</v>
      </c>
      <c r="AD432" s="62"/>
      <c r="AE432" s="59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</row>
    <row r="433" spans="1:84" x14ac:dyDescent="0.2">
      <c r="A433" s="180" t="str">
        <f>IF(F433&lt;&gt;"",VLOOKUP(F433,КОСГУ!$A:$B,2,FALSE),IF(E433&lt;&gt;"",VLOOKUP(E433,ВидРасх!$A:$B,2,FALSE), IF(D433&lt;&gt;"",VLOOKUP(D433,ЦелСТ!$A:$B,2,FALSE),IF(C433&lt;&gt;"",VLOOKUP(C433,Р_ПР!$A:$B,2,FALSE),VLOOKUP(B433,Администр!$A:$B,2,FALSE)))))&amp;""</f>
        <v>Организации дополнительного образования</v>
      </c>
      <c r="B433" s="211" t="str">
        <f t="shared" si="82"/>
        <v>922</v>
      </c>
      <c r="C433" s="211" t="str">
        <f t="shared" si="83"/>
        <v>0703</v>
      </c>
      <c r="D433" s="211" t="str">
        <f t="shared" si="80"/>
        <v>2401180320</v>
      </c>
      <c r="E433" s="211" t="str">
        <f t="shared" si="81"/>
        <v/>
      </c>
      <c r="F433" s="212" t="str">
        <f t="shared" si="84"/>
        <v/>
      </c>
      <c r="G433" s="185">
        <f t="shared" si="76"/>
        <v>2768600</v>
      </c>
      <c r="H433" s="182">
        <f t="shared" si="77"/>
        <v>1480677.08</v>
      </c>
      <c r="I433" s="182">
        <f t="shared" si="77"/>
        <v>0</v>
      </c>
      <c r="J433" s="182"/>
      <c r="K433" s="182"/>
      <c r="L433" s="199">
        <f t="shared" si="78"/>
        <v>0.53481076356281154</v>
      </c>
      <c r="M433" s="130">
        <f t="shared" si="79"/>
        <v>0</v>
      </c>
      <c r="N433" s="42"/>
      <c r="O433" s="44" t="str">
        <f t="shared" si="74"/>
        <v>922070324011803201480677,080,5348107635628120</v>
      </c>
      <c r="P433" s="35">
        <f t="shared" si="75"/>
        <v>1</v>
      </c>
      <c r="Q433" s="35"/>
      <c r="R433" s="25"/>
      <c r="S433" s="32"/>
      <c r="T433" s="32"/>
      <c r="U433" s="32"/>
      <c r="V433" s="32"/>
      <c r="W433" s="27" t="s">
        <v>1798</v>
      </c>
      <c r="X433" s="27"/>
      <c r="Y433" s="27"/>
      <c r="Z433" s="27"/>
      <c r="AA433" s="27"/>
      <c r="AB433" s="58">
        <v>2768600</v>
      </c>
      <c r="AC433" s="62">
        <v>1480677.08</v>
      </c>
      <c r="AD433" s="62"/>
      <c r="AE433" s="59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</row>
    <row r="434" spans="1:84" ht="24" x14ac:dyDescent="0.2">
      <c r="A434" s="180" t="str">
        <f>IF(F434&lt;&gt;"",VLOOKUP(F434,КОСГУ!$A:$B,2,FALSE),IF(E434&lt;&gt;"",VLOOKUP(E434,ВидРасх!$A:$B,2,FALSE), IF(D434&lt;&gt;"",VLOOKUP(D434,ЦелСТ!$A:$B,2,FALSE),IF(C434&lt;&gt;"",VLOOKUP(C434,Р_ПР!$A:$B,2,FALSE),VLOOKUP(B434,Администр!$A:$B,2,FALSE)))))&amp;""</f>
        <v>Предоставление субсидий бюджетным, автономным учреждениям и иным некоммерческим организациям</v>
      </c>
      <c r="B434" s="211" t="str">
        <f t="shared" si="82"/>
        <v>922</v>
      </c>
      <c r="C434" s="211" t="str">
        <f t="shared" si="83"/>
        <v>0703</v>
      </c>
      <c r="D434" s="211" t="str">
        <f t="shared" si="80"/>
        <v>2401180320</v>
      </c>
      <c r="E434" s="211" t="str">
        <f t="shared" si="81"/>
        <v>600</v>
      </c>
      <c r="F434" s="212" t="str">
        <f t="shared" si="84"/>
        <v/>
      </c>
      <c r="G434" s="185">
        <f t="shared" si="76"/>
        <v>2768600</v>
      </c>
      <c r="H434" s="182">
        <f t="shared" si="77"/>
        <v>1480677.08</v>
      </c>
      <c r="I434" s="182">
        <f t="shared" si="77"/>
        <v>0</v>
      </c>
      <c r="J434" s="182"/>
      <c r="K434" s="182"/>
      <c r="L434" s="199">
        <f t="shared" si="78"/>
        <v>0.53481076356281154</v>
      </c>
      <c r="M434" s="130">
        <f t="shared" si="79"/>
        <v>0</v>
      </c>
      <c r="N434" s="42"/>
      <c r="O434" s="44" t="str">
        <f t="shared" si="74"/>
        <v>922070324011803206001480677,080,5348107635628120</v>
      </c>
      <c r="P434" s="35">
        <f t="shared" si="75"/>
        <v>1</v>
      </c>
      <c r="Q434" s="35"/>
      <c r="R434" s="25"/>
      <c r="S434" s="32"/>
      <c r="T434" s="32"/>
      <c r="U434" s="32"/>
      <c r="V434" s="32"/>
      <c r="W434" s="32"/>
      <c r="X434" s="28" t="s">
        <v>1799</v>
      </c>
      <c r="Y434" s="28"/>
      <c r="Z434" s="28"/>
      <c r="AA434" s="28"/>
      <c r="AB434" s="58">
        <v>2768600</v>
      </c>
      <c r="AC434" s="62">
        <v>1480677.08</v>
      </c>
      <c r="AD434" s="62"/>
      <c r="AE434" s="59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</row>
    <row r="435" spans="1:84" x14ac:dyDescent="0.2">
      <c r="A435" s="180" t="str">
        <f>IF(F435&lt;&gt;"",VLOOKUP(F435,КОСГУ!$A:$B,2,FALSE),IF(E435&lt;&gt;"",VLOOKUP(E435,ВидРасх!$A:$B,2,FALSE), IF(D435&lt;&gt;"",VLOOKUP(D435,ЦелСТ!$A:$B,2,FALSE),IF(C435&lt;&gt;"",VLOOKUP(C435,Р_ПР!$A:$B,2,FALSE),VLOOKUP(B435,Администр!$A:$B,2,FALSE)))))&amp;""</f>
        <v>Субсидии бюджетным учреждениям</v>
      </c>
      <c r="B435" s="211" t="str">
        <f t="shared" si="82"/>
        <v>922</v>
      </c>
      <c r="C435" s="211" t="str">
        <f t="shared" si="83"/>
        <v>0703</v>
      </c>
      <c r="D435" s="211" t="str">
        <f t="shared" si="80"/>
        <v>2401180320</v>
      </c>
      <c r="E435" s="211" t="str">
        <f t="shared" si="81"/>
        <v>610</v>
      </c>
      <c r="F435" s="212" t="str">
        <f t="shared" si="84"/>
        <v/>
      </c>
      <c r="G435" s="185">
        <f t="shared" si="76"/>
        <v>2768600</v>
      </c>
      <c r="H435" s="182">
        <f t="shared" si="77"/>
        <v>1480677.08</v>
      </c>
      <c r="I435" s="182">
        <f t="shared" si="77"/>
        <v>0</v>
      </c>
      <c r="J435" s="182"/>
      <c r="K435" s="182"/>
      <c r="L435" s="199">
        <f t="shared" si="78"/>
        <v>0.53481076356281154</v>
      </c>
      <c r="M435" s="130">
        <f t="shared" si="79"/>
        <v>0</v>
      </c>
      <c r="N435" s="42"/>
      <c r="O435" s="44" t="str">
        <f t="shared" si="74"/>
        <v>922070324011803206101480677,080,5348107635628120</v>
      </c>
      <c r="P435" s="35">
        <f t="shared" si="75"/>
        <v>1</v>
      </c>
      <c r="Q435" s="35"/>
      <c r="R435" s="25"/>
      <c r="S435" s="32"/>
      <c r="T435" s="32"/>
      <c r="U435" s="32"/>
      <c r="V435" s="32"/>
      <c r="W435" s="32"/>
      <c r="X435" s="32"/>
      <c r="Y435" s="174" t="s">
        <v>2555</v>
      </c>
      <c r="Z435" s="174"/>
      <c r="AA435" s="174"/>
      <c r="AB435" s="175">
        <v>2768600</v>
      </c>
      <c r="AC435" s="176">
        <v>1480677.08</v>
      </c>
      <c r="AD435" s="176"/>
      <c r="AE435" s="177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</row>
    <row r="436" spans="1:84" x14ac:dyDescent="0.2">
      <c r="A436" s="180" t="e">
        <f>IF(F436&lt;&gt;"",VLOOKUP(F436,КОСГУ!$A:$B,2,FALSE),IF(E436&lt;&gt;"",VLOOKUP(E436,ВидРасх!$A:$B,2,FALSE), IF(D436&lt;&gt;"",VLOOKUP(D436,ЦелСТ!$A:$B,2,FALSE),IF(C436&lt;&gt;"",VLOOKUP(C436,Р_ПР!$A:$B,2,FALSE),VLOOKUP(B436,Администр!$A:$B,2,FALSE)))))&amp;""</f>
        <v>#N/A</v>
      </c>
      <c r="B436" s="211" t="str">
        <f t="shared" si="82"/>
        <v>922</v>
      </c>
      <c r="C436" s="211" t="str">
        <f t="shared" si="83"/>
        <v>0703</v>
      </c>
      <c r="D436" s="211" t="str">
        <f t="shared" si="80"/>
        <v>2401200000</v>
      </c>
      <c r="E436" s="211" t="str">
        <f t="shared" si="81"/>
        <v/>
      </c>
      <c r="F436" s="212" t="str">
        <f t="shared" si="84"/>
        <v/>
      </c>
      <c r="G436" s="185">
        <f t="shared" si="76"/>
        <v>10912709.76</v>
      </c>
      <c r="H436" s="182">
        <f t="shared" si="77"/>
        <v>6504763.2599999998</v>
      </c>
      <c r="I436" s="182">
        <f t="shared" si="77"/>
        <v>0</v>
      </c>
      <c r="J436" s="182"/>
      <c r="K436" s="182"/>
      <c r="L436" s="199">
        <f t="shared" si="78"/>
        <v>0.59607223165073897</v>
      </c>
      <c r="M436" s="130">
        <f t="shared" si="79"/>
        <v>0</v>
      </c>
      <c r="N436" s="42"/>
      <c r="O436" s="44" t="str">
        <f t="shared" si="74"/>
        <v>922070324012000006504763,260,5960722316507390</v>
      </c>
      <c r="P436" s="35">
        <f t="shared" si="75"/>
        <v>1</v>
      </c>
      <c r="Q436" s="35"/>
      <c r="R436" s="25"/>
      <c r="S436" s="32"/>
      <c r="T436" s="32"/>
      <c r="U436" s="27" t="s">
        <v>2282</v>
      </c>
      <c r="V436" s="27"/>
      <c r="W436" s="27"/>
      <c r="X436" s="27"/>
      <c r="Y436" s="166"/>
      <c r="Z436" s="166"/>
      <c r="AA436" s="166"/>
      <c r="AB436" s="56">
        <v>10912709.76</v>
      </c>
      <c r="AC436" s="61">
        <v>6504763.2599999998</v>
      </c>
      <c r="AD436" s="61"/>
      <c r="AE436" s="57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</row>
    <row r="437" spans="1:84" x14ac:dyDescent="0.2">
      <c r="A437" s="180" t="e">
        <f>IF(F437&lt;&gt;"",VLOOKUP(F437,КОСГУ!$A:$B,2,FALSE),IF(E437&lt;&gt;"",VLOOKUP(E437,ВидРасх!$A:$B,2,FALSE), IF(D437&lt;&gt;"",VLOOKUP(D437,ЦелСТ!$A:$B,2,FALSE),IF(C437&lt;&gt;"",VLOOKUP(C437,Р_ПР!$A:$B,2,FALSE),VLOOKUP(B437,Администр!$A:$B,2,FALSE)))))&amp;""</f>
        <v>#N/A</v>
      </c>
      <c r="B437" s="211" t="str">
        <f t="shared" si="82"/>
        <v>922</v>
      </c>
      <c r="C437" s="211" t="str">
        <f t="shared" si="83"/>
        <v>0703</v>
      </c>
      <c r="D437" s="211" t="str">
        <f t="shared" si="80"/>
        <v>2401280000</v>
      </c>
      <c r="E437" s="211" t="str">
        <f t="shared" si="81"/>
        <v/>
      </c>
      <c r="F437" s="212" t="str">
        <f t="shared" si="84"/>
        <v/>
      </c>
      <c r="G437" s="185">
        <f t="shared" si="76"/>
        <v>10912709.76</v>
      </c>
      <c r="H437" s="182">
        <f t="shared" si="77"/>
        <v>6504763.2599999998</v>
      </c>
      <c r="I437" s="182">
        <f t="shared" si="77"/>
        <v>0</v>
      </c>
      <c r="J437" s="182"/>
      <c r="K437" s="182"/>
      <c r="L437" s="199">
        <f t="shared" si="78"/>
        <v>0.59607223165073897</v>
      </c>
      <c r="M437" s="130">
        <f t="shared" si="79"/>
        <v>0</v>
      </c>
      <c r="N437" s="42"/>
      <c r="O437" s="44" t="str">
        <f t="shared" si="74"/>
        <v>922070324012800006504763,260,5960722316507390</v>
      </c>
      <c r="P437" s="35">
        <f t="shared" si="75"/>
        <v>1</v>
      </c>
      <c r="Q437" s="35"/>
      <c r="R437" s="25"/>
      <c r="S437" s="32"/>
      <c r="T437" s="32"/>
      <c r="U437" s="32"/>
      <c r="V437" s="28" t="s">
        <v>2283</v>
      </c>
      <c r="W437" s="28"/>
      <c r="X437" s="28"/>
      <c r="Y437" s="28"/>
      <c r="Z437" s="28"/>
      <c r="AA437" s="28"/>
      <c r="AB437" s="58">
        <v>10912709.76</v>
      </c>
      <c r="AC437" s="62">
        <v>6504763.2599999998</v>
      </c>
      <c r="AD437" s="62"/>
      <c r="AE437" s="59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</row>
    <row r="438" spans="1:84" x14ac:dyDescent="0.2">
      <c r="A438" s="180" t="str">
        <f>IF(F438&lt;&gt;"",VLOOKUP(F438,КОСГУ!$A:$B,2,FALSE),IF(E438&lt;&gt;"",VLOOKUP(E438,ВидРасх!$A:$B,2,FALSE), IF(D438&lt;&gt;"",VLOOKUP(D438,ЦелСТ!$A:$B,2,FALSE),IF(C438&lt;&gt;"",VLOOKUP(C438,Р_ПР!$A:$B,2,FALSE),VLOOKUP(B438,Администр!$A:$B,2,FALSE)))))&amp;""</f>
        <v>Организации дополнительного образования (ДШИ им.А.Вяльцевой)</v>
      </c>
      <c r="B438" s="211" t="str">
        <f t="shared" si="82"/>
        <v>922</v>
      </c>
      <c r="C438" s="211" t="str">
        <f t="shared" si="83"/>
        <v>0703</v>
      </c>
      <c r="D438" s="211" t="str">
        <f t="shared" si="80"/>
        <v>2401280320</v>
      </c>
      <c r="E438" s="211" t="str">
        <f t="shared" si="81"/>
        <v/>
      </c>
      <c r="F438" s="212" t="str">
        <f t="shared" si="84"/>
        <v/>
      </c>
      <c r="G438" s="185">
        <f t="shared" si="76"/>
        <v>10912709.76</v>
      </c>
      <c r="H438" s="182">
        <f t="shared" si="77"/>
        <v>6504763.2599999998</v>
      </c>
      <c r="I438" s="182">
        <f t="shared" si="77"/>
        <v>0</v>
      </c>
      <c r="J438" s="182"/>
      <c r="K438" s="182"/>
      <c r="L438" s="199">
        <f t="shared" si="78"/>
        <v>0.59607223165073897</v>
      </c>
      <c r="M438" s="130">
        <f t="shared" si="79"/>
        <v>0</v>
      </c>
      <c r="N438" s="42"/>
      <c r="O438" s="44" t="str">
        <f t="shared" si="74"/>
        <v>922070324012803206504763,260,5960722316507390</v>
      </c>
      <c r="P438" s="35">
        <f t="shared" si="75"/>
        <v>1</v>
      </c>
      <c r="Q438" s="35"/>
      <c r="R438" s="25"/>
      <c r="S438" s="32"/>
      <c r="T438" s="32"/>
      <c r="U438" s="32"/>
      <c r="V438" s="32"/>
      <c r="W438" s="27" t="s">
        <v>2284</v>
      </c>
      <c r="X438" s="27"/>
      <c r="Y438" s="27"/>
      <c r="Z438" s="27"/>
      <c r="AA438" s="27"/>
      <c r="AB438" s="58">
        <v>10912709.76</v>
      </c>
      <c r="AC438" s="62">
        <v>6504763.2599999998</v>
      </c>
      <c r="AD438" s="62"/>
      <c r="AE438" s="59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</row>
    <row r="439" spans="1:84" ht="24" x14ac:dyDescent="0.2">
      <c r="A439" s="180" t="str">
        <f>IF(F439&lt;&gt;"",VLOOKUP(F439,КОСГУ!$A:$B,2,FALSE),IF(E439&lt;&gt;"",VLOOKUP(E439,ВидРасх!$A:$B,2,FALSE), IF(D439&lt;&gt;"",VLOOKUP(D439,ЦелСТ!$A:$B,2,FALSE),IF(C439&lt;&gt;"",VLOOKUP(C439,Р_ПР!$A:$B,2,FALSE),VLOOKUP(B439,Администр!$A:$B,2,FALSE)))))&amp;""</f>
        <v>Предоставление субсидий бюджетным, автономным учреждениям и иным некоммерческим организациям</v>
      </c>
      <c r="B439" s="211" t="str">
        <f t="shared" si="82"/>
        <v>922</v>
      </c>
      <c r="C439" s="211" t="str">
        <f t="shared" si="83"/>
        <v>0703</v>
      </c>
      <c r="D439" s="211" t="str">
        <f t="shared" si="80"/>
        <v>2401280320</v>
      </c>
      <c r="E439" s="211" t="str">
        <f t="shared" si="81"/>
        <v>600</v>
      </c>
      <c r="F439" s="212" t="str">
        <f t="shared" si="84"/>
        <v/>
      </c>
      <c r="G439" s="182">
        <f t="shared" si="76"/>
        <v>10912709.76</v>
      </c>
      <c r="H439" s="182">
        <f t="shared" si="77"/>
        <v>6504763.2599999998</v>
      </c>
      <c r="I439" s="182">
        <f t="shared" si="77"/>
        <v>0</v>
      </c>
      <c r="J439" s="182"/>
      <c r="K439" s="182"/>
      <c r="L439" s="199">
        <f t="shared" si="78"/>
        <v>0.59607223165073897</v>
      </c>
      <c r="M439" s="130">
        <f t="shared" si="79"/>
        <v>0</v>
      </c>
      <c r="N439" s="42"/>
      <c r="O439" s="44" t="str">
        <f t="shared" si="74"/>
        <v>922070324012803206006504763,260,5960722316507390</v>
      </c>
      <c r="P439" s="35">
        <f t="shared" si="75"/>
        <v>1</v>
      </c>
      <c r="Q439" s="35"/>
      <c r="R439" s="25"/>
      <c r="S439" s="32"/>
      <c r="T439" s="32"/>
      <c r="U439" s="32"/>
      <c r="V439" s="32"/>
      <c r="W439" s="32"/>
      <c r="X439" s="28" t="s">
        <v>2285</v>
      </c>
      <c r="Y439" s="28"/>
      <c r="Z439" s="28"/>
      <c r="AA439" s="28"/>
      <c r="AB439" s="58">
        <v>10912709.76</v>
      </c>
      <c r="AC439" s="62">
        <v>6504763.2599999998</v>
      </c>
      <c r="AD439" s="62"/>
      <c r="AE439" s="5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</row>
    <row r="440" spans="1:84" x14ac:dyDescent="0.2">
      <c r="A440" s="180" t="str">
        <f>IF(F440&lt;&gt;"",VLOOKUP(F440,КОСГУ!$A:$B,2,FALSE),IF(E440&lt;&gt;"",VLOOKUP(E440,ВидРасх!$A:$B,2,FALSE), IF(D440&lt;&gt;"",VLOOKUP(D440,ЦелСТ!$A:$B,2,FALSE),IF(C440&lt;&gt;"",VLOOKUP(C440,Р_ПР!$A:$B,2,FALSE),VLOOKUP(B440,Администр!$A:$B,2,FALSE)))))&amp;""</f>
        <v>Субсидии бюджетным учреждениям</v>
      </c>
      <c r="B440" s="211" t="str">
        <f t="shared" si="82"/>
        <v>922</v>
      </c>
      <c r="C440" s="211" t="str">
        <f t="shared" si="83"/>
        <v>0703</v>
      </c>
      <c r="D440" s="211" t="str">
        <f t="shared" si="80"/>
        <v>2401280320</v>
      </c>
      <c r="E440" s="211" t="str">
        <f t="shared" si="81"/>
        <v>610</v>
      </c>
      <c r="F440" s="212" t="str">
        <f t="shared" si="84"/>
        <v/>
      </c>
      <c r="G440" s="182">
        <f t="shared" si="76"/>
        <v>10912709.76</v>
      </c>
      <c r="H440" s="182">
        <f t="shared" si="77"/>
        <v>6504763.2599999998</v>
      </c>
      <c r="I440" s="182">
        <f t="shared" si="77"/>
        <v>0</v>
      </c>
      <c r="J440" s="182"/>
      <c r="K440" s="182"/>
      <c r="L440" s="199">
        <f t="shared" si="78"/>
        <v>0.59607223165073897</v>
      </c>
      <c r="M440" s="130">
        <f t="shared" si="79"/>
        <v>0</v>
      </c>
      <c r="N440" s="42"/>
      <c r="O440" s="44" t="str">
        <f t="shared" si="74"/>
        <v>922070324012803206106504763,260,5960722316507390</v>
      </c>
      <c r="P440" s="35">
        <f t="shared" si="75"/>
        <v>1</v>
      </c>
      <c r="Q440" s="35"/>
      <c r="R440" s="25"/>
      <c r="S440" s="32"/>
      <c r="T440" s="32"/>
      <c r="U440" s="32"/>
      <c r="V440" s="32"/>
      <c r="W440" s="32"/>
      <c r="X440" s="32"/>
      <c r="Y440" s="174" t="s">
        <v>2556</v>
      </c>
      <c r="Z440" s="174"/>
      <c r="AA440" s="174"/>
      <c r="AB440" s="175">
        <v>10912709.76</v>
      </c>
      <c r="AC440" s="176">
        <v>6504763.2599999998</v>
      </c>
      <c r="AD440" s="176"/>
      <c r="AE440" s="177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</row>
    <row r="441" spans="1:84" ht="12" customHeight="1" x14ac:dyDescent="0.2">
      <c r="A441" s="180" t="e">
        <f>IF(F441&lt;&gt;"",VLOOKUP(F441,КОСГУ!$A:$B,2,FALSE),IF(E441&lt;&gt;"",VLOOKUP(E441,ВидРасх!$A:$B,2,FALSE), IF(D441&lt;&gt;"",VLOOKUP(D441,ЦелСТ!$A:$B,2,FALSE),IF(C441&lt;&gt;"",VLOOKUP(C441,Р_ПР!$A:$B,2,FALSE),VLOOKUP(B441,Администр!$A:$B,2,FALSE)))))&amp;""</f>
        <v>#N/A</v>
      </c>
      <c r="B441" s="211" t="str">
        <f t="shared" si="82"/>
        <v>922</v>
      </c>
      <c r="C441" s="211" t="str">
        <f t="shared" si="83"/>
        <v>0703</v>
      </c>
      <c r="D441" s="211" t="str">
        <f t="shared" si="80"/>
        <v>2401500000</v>
      </c>
      <c r="E441" s="211" t="str">
        <f t="shared" si="81"/>
        <v/>
      </c>
      <c r="F441" s="212" t="str">
        <f t="shared" si="84"/>
        <v/>
      </c>
      <c r="G441" s="182">
        <f t="shared" si="76"/>
        <v>72000</v>
      </c>
      <c r="H441" s="182">
        <f t="shared" si="77"/>
        <v>46200</v>
      </c>
      <c r="I441" s="182">
        <f t="shared" si="77"/>
        <v>0</v>
      </c>
      <c r="J441" s="182"/>
      <c r="K441" s="182"/>
      <c r="L441" s="199">
        <f t="shared" si="78"/>
        <v>0.64166666666666672</v>
      </c>
      <c r="M441" s="130">
        <f t="shared" si="79"/>
        <v>0</v>
      </c>
      <c r="N441" s="42"/>
      <c r="O441" s="44" t="str">
        <f t="shared" si="74"/>
        <v>92207032401500000462000,6416666666666670</v>
      </c>
      <c r="P441" s="35">
        <f t="shared" si="75"/>
        <v>1</v>
      </c>
      <c r="Q441" s="35"/>
      <c r="R441" s="25"/>
      <c r="S441" s="32"/>
      <c r="T441" s="32"/>
      <c r="U441" s="27" t="s">
        <v>1547</v>
      </c>
      <c r="V441" s="27"/>
      <c r="W441" s="27"/>
      <c r="X441" s="27"/>
      <c r="Y441" s="166"/>
      <c r="Z441" s="166"/>
      <c r="AA441" s="166"/>
      <c r="AB441" s="56">
        <v>72000</v>
      </c>
      <c r="AC441" s="61">
        <v>46200</v>
      </c>
      <c r="AD441" s="61"/>
      <c r="AE441" s="57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</row>
    <row r="442" spans="1:84" x14ac:dyDescent="0.2">
      <c r="A442" s="180" t="e">
        <f>IF(F442&lt;&gt;"",VLOOKUP(F442,КОСГУ!$A:$B,2,FALSE),IF(E442&lt;&gt;"",VLOOKUP(E442,ВидРасх!$A:$B,2,FALSE), IF(D442&lt;&gt;"",VLOOKUP(D442,ЦелСТ!$A:$B,2,FALSE),IF(C442&lt;&gt;"",VLOOKUP(C442,Р_ПР!$A:$B,2,FALSE),VLOOKUP(B442,Администр!$A:$B,2,FALSE)))))&amp;""</f>
        <v>#N/A</v>
      </c>
      <c r="B442" s="211" t="str">
        <f t="shared" si="82"/>
        <v>922</v>
      </c>
      <c r="C442" s="211" t="str">
        <f t="shared" si="83"/>
        <v>0703</v>
      </c>
      <c r="D442" s="211" t="str">
        <f t="shared" si="80"/>
        <v>2401514000</v>
      </c>
      <c r="E442" s="211" t="str">
        <f t="shared" si="81"/>
        <v/>
      </c>
      <c r="F442" s="212" t="str">
        <f t="shared" si="84"/>
        <v/>
      </c>
      <c r="G442" s="182">
        <f t="shared" si="76"/>
        <v>72000</v>
      </c>
      <c r="H442" s="182">
        <f t="shared" si="77"/>
        <v>46200</v>
      </c>
      <c r="I442" s="182">
        <f t="shared" si="77"/>
        <v>0</v>
      </c>
      <c r="J442" s="182"/>
      <c r="K442" s="182"/>
      <c r="L442" s="199">
        <f t="shared" si="78"/>
        <v>0.64166666666666672</v>
      </c>
      <c r="M442" s="130">
        <f t="shared" si="79"/>
        <v>0</v>
      </c>
      <c r="N442" s="42"/>
      <c r="O442" s="44" t="str">
        <f t="shared" si="74"/>
        <v>92207032401514000462000,6416666666666670</v>
      </c>
      <c r="P442" s="35">
        <f t="shared" si="75"/>
        <v>1</v>
      </c>
      <c r="Q442" s="35"/>
      <c r="R442" s="25"/>
      <c r="S442" s="32"/>
      <c r="T442" s="32"/>
      <c r="U442" s="32"/>
      <c r="V442" s="28" t="s">
        <v>1548</v>
      </c>
      <c r="W442" s="28"/>
      <c r="X442" s="28"/>
      <c r="Y442" s="28"/>
      <c r="Z442" s="28"/>
      <c r="AA442" s="28"/>
      <c r="AB442" s="58">
        <v>72000</v>
      </c>
      <c r="AC442" s="62">
        <v>46200</v>
      </c>
      <c r="AD442" s="62"/>
      <c r="AE442" s="59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</row>
    <row r="443" spans="1:84" ht="36" x14ac:dyDescent="0.2">
      <c r="A443" s="180" t="str">
        <f>IF(F443&lt;&gt;"",VLOOKUP(F443,КОСГУ!$A:$B,2,FALSE),IF(E443&lt;&gt;"",VLOOKUP(E443,ВидРасх!$A:$B,2,FALSE), IF(D443&lt;&gt;"",VLOOKUP(D443,ЦелСТ!$A:$B,2,FALSE),IF(C443&lt;&gt;"",VLOOKUP(C443,Р_ПР!$A:$B,2,FALSE),VLOOKUP(B443,Администр!$A:$B,2,FALSE)))))&amp;""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443" s="211" t="str">
        <f t="shared" si="82"/>
        <v>922</v>
      </c>
      <c r="C443" s="211" t="str">
        <f t="shared" si="83"/>
        <v>0703</v>
      </c>
      <c r="D443" s="211" t="str">
        <f t="shared" si="80"/>
        <v>2401514720</v>
      </c>
      <c r="E443" s="211" t="str">
        <f t="shared" si="81"/>
        <v/>
      </c>
      <c r="F443" s="212" t="str">
        <f t="shared" si="84"/>
        <v/>
      </c>
      <c r="G443" s="182">
        <f t="shared" si="76"/>
        <v>72000</v>
      </c>
      <c r="H443" s="182">
        <f t="shared" si="77"/>
        <v>46200</v>
      </c>
      <c r="I443" s="182">
        <f t="shared" si="77"/>
        <v>0</v>
      </c>
      <c r="J443" s="182"/>
      <c r="K443" s="182"/>
      <c r="L443" s="199">
        <f t="shared" si="78"/>
        <v>0.64166666666666672</v>
      </c>
      <c r="M443" s="130">
        <f t="shared" si="79"/>
        <v>0</v>
      </c>
      <c r="N443" s="42"/>
      <c r="O443" s="44" t="str">
        <f t="shared" si="74"/>
        <v>92207032401514720462000,6416666666666670</v>
      </c>
      <c r="P443" s="35">
        <f t="shared" si="75"/>
        <v>1</v>
      </c>
      <c r="Q443" s="35"/>
      <c r="R443" s="25"/>
      <c r="S443" s="32"/>
      <c r="T443" s="32"/>
      <c r="U443" s="32"/>
      <c r="V443" s="32"/>
      <c r="W443" s="27" t="s">
        <v>3164</v>
      </c>
      <c r="X443" s="27"/>
      <c r="Y443" s="27"/>
      <c r="Z443" s="27"/>
      <c r="AA443" s="27"/>
      <c r="AB443" s="58">
        <v>72000</v>
      </c>
      <c r="AC443" s="62">
        <v>46200</v>
      </c>
      <c r="AD443" s="62"/>
      <c r="AE443" s="59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</row>
    <row r="444" spans="1:84" ht="24" x14ac:dyDescent="0.2">
      <c r="A444" s="180" t="str">
        <f>IF(F444&lt;&gt;"",VLOOKUP(F444,КОСГУ!$A:$B,2,FALSE),IF(E444&lt;&gt;"",VLOOKUP(E444,ВидРасх!$A:$B,2,FALSE), IF(D444&lt;&gt;"",VLOOKUP(D444,ЦелСТ!$A:$B,2,FALSE),IF(C444&lt;&gt;"",VLOOKUP(C444,Р_ПР!$A:$B,2,FALSE),VLOOKUP(B444,Администр!$A:$B,2,FALSE)))))&amp;""</f>
        <v>Предоставление субсидий бюджетным, автономным учреждениям и иным некоммерческим организациям</v>
      </c>
      <c r="B444" s="211" t="str">
        <f t="shared" si="82"/>
        <v>922</v>
      </c>
      <c r="C444" s="211" t="str">
        <f t="shared" si="83"/>
        <v>0703</v>
      </c>
      <c r="D444" s="211" t="str">
        <f t="shared" si="80"/>
        <v>2401514720</v>
      </c>
      <c r="E444" s="211" t="str">
        <f t="shared" si="81"/>
        <v>600</v>
      </c>
      <c r="F444" s="212" t="str">
        <f t="shared" si="84"/>
        <v/>
      </c>
      <c r="G444" s="182">
        <f t="shared" si="76"/>
        <v>72000</v>
      </c>
      <c r="H444" s="182">
        <f t="shared" si="77"/>
        <v>46200</v>
      </c>
      <c r="I444" s="182">
        <f t="shared" si="77"/>
        <v>0</v>
      </c>
      <c r="J444" s="182"/>
      <c r="K444" s="182"/>
      <c r="L444" s="199">
        <f t="shared" si="78"/>
        <v>0.64166666666666672</v>
      </c>
      <c r="M444" s="130">
        <f t="shared" si="79"/>
        <v>0</v>
      </c>
      <c r="N444" s="42"/>
      <c r="O444" s="44" t="str">
        <f t="shared" si="74"/>
        <v>92207032401514720600462000,6416666666666670</v>
      </c>
      <c r="P444" s="35">
        <f t="shared" si="75"/>
        <v>1</v>
      </c>
      <c r="Q444" s="35"/>
      <c r="R444" s="25"/>
      <c r="S444" s="32"/>
      <c r="T444" s="32"/>
      <c r="U444" s="32"/>
      <c r="V444" s="32"/>
      <c r="W444" s="32"/>
      <c r="X444" s="28" t="s">
        <v>3165</v>
      </c>
      <c r="Y444" s="28"/>
      <c r="Z444" s="28"/>
      <c r="AA444" s="28"/>
      <c r="AB444" s="58">
        <v>72000</v>
      </c>
      <c r="AC444" s="62">
        <v>46200</v>
      </c>
      <c r="AD444" s="62"/>
      <c r="AE444" s="59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</row>
    <row r="445" spans="1:84" hidden="1" x14ac:dyDescent="0.2">
      <c r="A445" s="180" t="str">
        <f>IF(F445&lt;&gt;"",VLOOKUP(F445,КОСГУ!$A:$B,2,FALSE),IF(E445&lt;&gt;"",VLOOKUP(E445,ВидРасх!$A:$B,2,FALSE), IF(D445&lt;&gt;"",VLOOKUP(D445,ЦелСТ!$A:$B,2,FALSE),IF(C445&lt;&gt;"",VLOOKUP(C445,Р_ПР!$A:$B,2,FALSE),VLOOKUP(B445,Администр!$A:$B,2,FALSE)))))&amp;""</f>
        <v>Субсидии бюджетным учреждениям</v>
      </c>
      <c r="B445" s="211" t="str">
        <f t="shared" si="82"/>
        <v>922</v>
      </c>
      <c r="C445" s="211" t="str">
        <f t="shared" si="83"/>
        <v>0703</v>
      </c>
      <c r="D445" s="211" t="str">
        <f t="shared" si="80"/>
        <v>2401514720</v>
      </c>
      <c r="E445" s="211" t="str">
        <f t="shared" si="81"/>
        <v>610</v>
      </c>
      <c r="F445" s="212" t="str">
        <f t="shared" si="84"/>
        <v/>
      </c>
      <c r="G445" s="182">
        <f t="shared" si="76"/>
        <v>0</v>
      </c>
      <c r="H445" s="182">
        <f t="shared" si="77"/>
        <v>0</v>
      </c>
      <c r="I445" s="182">
        <f t="shared" si="77"/>
        <v>0</v>
      </c>
      <c r="J445" s="182"/>
      <c r="K445" s="182"/>
      <c r="L445" s="199" t="e">
        <f t="shared" si="78"/>
        <v>#DIV/0!</v>
      </c>
      <c r="M445" s="130">
        <f t="shared" si="79"/>
        <v>0</v>
      </c>
      <c r="N445" s="42"/>
      <c r="O445" s="44" t="e">
        <f t="shared" si="74"/>
        <v>#DIV/0!</v>
      </c>
      <c r="P445" s="35" t="e">
        <f t="shared" si="75"/>
        <v>#DIV/0!</v>
      </c>
      <c r="Q445" s="35"/>
      <c r="R445" s="25"/>
      <c r="S445" s="32"/>
      <c r="T445" s="32"/>
      <c r="U445" s="32"/>
      <c r="V445" s="32"/>
      <c r="W445" s="32"/>
      <c r="X445" s="32"/>
      <c r="Y445" s="27" t="s">
        <v>3166</v>
      </c>
      <c r="Z445" s="27"/>
      <c r="AA445" s="27"/>
      <c r="AB445" s="58"/>
      <c r="AC445" s="62"/>
      <c r="AD445" s="62"/>
      <c r="AE445" s="59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</row>
    <row r="446" spans="1:84" hidden="1" x14ac:dyDescent="0.2">
      <c r="A446" s="180" t="e">
        <f>IF(F446&lt;&gt;"",VLOOKUP(F446,КОСГУ!$A:$B,2,FALSE),IF(E446&lt;&gt;"",VLOOKUP(E446,ВидРасх!$A:$B,2,FALSE), IF(D446&lt;&gt;"",VLOOKUP(D446,ЦелСТ!$A:$B,2,FALSE),IF(C446&lt;&gt;"",VLOOKUP(C446,Р_ПР!$A:$B,2,FALSE),VLOOKUP(B446,Администр!$A:$B,2,FALSE)))))&amp;""</f>
        <v>#N/A</v>
      </c>
      <c r="B446" s="211" t="str">
        <f t="shared" si="82"/>
        <v/>
      </c>
      <c r="C446" s="211" t="str">
        <f t="shared" si="83"/>
        <v/>
      </c>
      <c r="D446" s="211" t="str">
        <f t="shared" si="80"/>
        <v/>
      </c>
      <c r="E446" s="211" t="str">
        <f t="shared" si="81"/>
        <v/>
      </c>
      <c r="F446" s="212" t="str">
        <f t="shared" si="84"/>
        <v>0</v>
      </c>
      <c r="G446" s="182">
        <f t="shared" si="76"/>
        <v>72000</v>
      </c>
      <c r="H446" s="182">
        <f t="shared" si="77"/>
        <v>46200</v>
      </c>
      <c r="I446" s="182">
        <f t="shared" si="77"/>
        <v>0</v>
      </c>
      <c r="J446" s="182"/>
      <c r="K446" s="182"/>
      <c r="L446" s="199">
        <f t="shared" si="78"/>
        <v>0.64166666666666672</v>
      </c>
      <c r="M446" s="130">
        <f t="shared" si="79"/>
        <v>0</v>
      </c>
      <c r="N446" s="42"/>
      <c r="O446" s="44" t="str">
        <f t="shared" si="74"/>
        <v>0462000,6416666666666670</v>
      </c>
      <c r="P446" s="35" t="e">
        <f t="shared" si="75"/>
        <v>#DIV/0!</v>
      </c>
      <c r="Q446" s="35"/>
      <c r="R446" s="25"/>
      <c r="S446" s="32"/>
      <c r="T446" s="32"/>
      <c r="U446" s="32"/>
      <c r="V446" s="32"/>
      <c r="W446" s="32"/>
      <c r="X446" s="32"/>
      <c r="Y446" s="32"/>
      <c r="Z446" s="167" t="s">
        <v>1246</v>
      </c>
      <c r="AA446" s="167"/>
      <c r="AB446" s="232">
        <v>72000</v>
      </c>
      <c r="AC446" s="233">
        <v>46200</v>
      </c>
      <c r="AD446" s="233"/>
      <c r="AE446" s="170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</row>
    <row r="447" spans="1:84" x14ac:dyDescent="0.2">
      <c r="A447" s="180" t="str">
        <f>IF(F447&lt;&gt;"",VLOOKUP(F447,КОСГУ!$A:$B,2,FALSE),IF(E447&lt;&gt;"",VLOOKUP(E447,ВидРасх!$A:$B,2,FALSE), IF(D447&lt;&gt;"",VLOOKUP(D447,ЦелСТ!$A:$B,2,FALSE),IF(C447&lt;&gt;"",VLOOKUP(C447,Р_ПР!$A:$B,2,FALSE),VLOOKUP(B447,Администр!$A:$B,2,FALSE)))))&amp;""</f>
        <v>Молодежная политика и оздоровление детей</v>
      </c>
      <c r="B447" s="211" t="str">
        <f t="shared" si="82"/>
        <v>922</v>
      </c>
      <c r="C447" s="211" t="str">
        <f t="shared" si="83"/>
        <v>0707</v>
      </c>
      <c r="D447" s="211" t="str">
        <f t="shared" si="80"/>
        <v/>
      </c>
      <c r="E447" s="211" t="str">
        <f t="shared" si="81"/>
        <v/>
      </c>
      <c r="F447" s="212" t="str">
        <f t="shared" si="84"/>
        <v/>
      </c>
      <c r="G447" s="182">
        <f t="shared" si="76"/>
        <v>89000</v>
      </c>
      <c r="H447" s="182">
        <f t="shared" si="77"/>
        <v>12788</v>
      </c>
      <c r="I447" s="182">
        <f t="shared" si="77"/>
        <v>0</v>
      </c>
      <c r="J447" s="182"/>
      <c r="K447" s="182"/>
      <c r="L447" s="199">
        <f t="shared" si="78"/>
        <v>0.14368539325842697</v>
      </c>
      <c r="M447" s="130">
        <f t="shared" si="79"/>
        <v>0</v>
      </c>
      <c r="N447" s="42"/>
      <c r="O447" s="44" t="str">
        <f t="shared" si="74"/>
        <v>9220707127880,1436853932584270</v>
      </c>
      <c r="P447" s="35">
        <f t="shared" si="75"/>
        <v>1</v>
      </c>
      <c r="Q447" s="35"/>
      <c r="R447" s="25"/>
      <c r="S447" s="32"/>
      <c r="T447" s="28" t="s">
        <v>1396</v>
      </c>
      <c r="U447" s="28"/>
      <c r="V447" s="28"/>
      <c r="W447" s="28"/>
      <c r="X447" s="28"/>
      <c r="Y447" s="28"/>
      <c r="Z447" s="165"/>
      <c r="AA447" s="165"/>
      <c r="AB447" s="56">
        <v>89000</v>
      </c>
      <c r="AC447" s="61">
        <v>12788</v>
      </c>
      <c r="AD447" s="61"/>
      <c r="AE447" s="5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</row>
    <row r="448" spans="1:84" x14ac:dyDescent="0.2">
      <c r="A448" s="180" t="e">
        <f>IF(F448&lt;&gt;"",VLOOKUP(F448,КОСГУ!$A:$B,2,FALSE),IF(E448&lt;&gt;"",VLOOKUP(E448,ВидРасх!$A:$B,2,FALSE), IF(D448&lt;&gt;"",VLOOKUP(D448,ЦелСТ!$A:$B,2,FALSE),IF(C448&lt;&gt;"",VLOOKUP(C448,Р_ПР!$A:$B,2,FALSE),VLOOKUP(B448,Администр!$A:$B,2,FALSE)))))&amp;""</f>
        <v>#N/A</v>
      </c>
      <c r="B448" s="211" t="str">
        <f t="shared" si="82"/>
        <v>922</v>
      </c>
      <c r="C448" s="211" t="str">
        <f t="shared" si="83"/>
        <v>0707</v>
      </c>
      <c r="D448" s="211" t="str">
        <f t="shared" si="80"/>
        <v>2201300000</v>
      </c>
      <c r="E448" s="211" t="str">
        <f t="shared" si="81"/>
        <v/>
      </c>
      <c r="F448" s="212" t="str">
        <f t="shared" si="84"/>
        <v/>
      </c>
      <c r="G448" s="182">
        <f t="shared" si="76"/>
        <v>89000</v>
      </c>
      <c r="H448" s="182">
        <f t="shared" si="77"/>
        <v>12788</v>
      </c>
      <c r="I448" s="182">
        <f t="shared" si="77"/>
        <v>0</v>
      </c>
      <c r="J448" s="182"/>
      <c r="K448" s="182"/>
      <c r="L448" s="199">
        <f t="shared" si="78"/>
        <v>0.14368539325842697</v>
      </c>
      <c r="M448" s="130">
        <f t="shared" si="79"/>
        <v>0</v>
      </c>
      <c r="N448" s="42"/>
      <c r="O448" s="44" t="str">
        <f t="shared" si="74"/>
        <v>92207072201300000127880,1436853932584270</v>
      </c>
      <c r="P448" s="35">
        <f t="shared" si="75"/>
        <v>1</v>
      </c>
      <c r="Q448" s="35"/>
      <c r="R448" s="25"/>
      <c r="S448" s="32"/>
      <c r="T448" s="32"/>
      <c r="U448" s="27" t="s">
        <v>2776</v>
      </c>
      <c r="V448" s="27"/>
      <c r="W448" s="27"/>
      <c r="X448" s="27"/>
      <c r="Y448" s="27"/>
      <c r="Z448" s="27"/>
      <c r="AA448" s="27"/>
      <c r="AB448" s="58">
        <v>89000</v>
      </c>
      <c r="AC448" s="62">
        <v>12788</v>
      </c>
      <c r="AD448" s="62"/>
      <c r="AE448" s="59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</row>
    <row r="449" spans="1:84" x14ac:dyDescent="0.2">
      <c r="A449" s="180" t="e">
        <f>IF(F449&lt;&gt;"",VLOOKUP(F449,КОСГУ!$A:$B,2,FALSE),IF(E449&lt;&gt;"",VLOOKUP(E449,ВидРасх!$A:$B,2,FALSE), IF(D449&lt;&gt;"",VLOOKUP(D449,ЦелСТ!$A:$B,2,FALSE),IF(C449&lt;&gt;"",VLOOKUP(C449,Р_ПР!$A:$B,2,FALSE),VLOOKUP(B449,Администр!$A:$B,2,FALSE)))))&amp;""</f>
        <v>#N/A</v>
      </c>
      <c r="B449" s="211" t="str">
        <f t="shared" si="82"/>
        <v>922</v>
      </c>
      <c r="C449" s="211" t="str">
        <f t="shared" si="83"/>
        <v>0707</v>
      </c>
      <c r="D449" s="211" t="str">
        <f t="shared" si="80"/>
        <v>2201382000</v>
      </c>
      <c r="E449" s="211" t="str">
        <f t="shared" si="81"/>
        <v/>
      </c>
      <c r="F449" s="212" t="str">
        <f t="shared" si="84"/>
        <v/>
      </c>
      <c r="G449" s="182">
        <f t="shared" si="76"/>
        <v>89000</v>
      </c>
      <c r="H449" s="182">
        <f t="shared" si="77"/>
        <v>12788</v>
      </c>
      <c r="I449" s="182">
        <f t="shared" si="77"/>
        <v>0</v>
      </c>
      <c r="J449" s="182"/>
      <c r="K449" s="182"/>
      <c r="L449" s="199">
        <f t="shared" si="78"/>
        <v>0.14368539325842697</v>
      </c>
      <c r="M449" s="130">
        <f t="shared" si="79"/>
        <v>0</v>
      </c>
      <c r="N449" s="42"/>
      <c r="O449" s="44" t="str">
        <f t="shared" si="74"/>
        <v>92207072201382000127880,1436853932584270</v>
      </c>
      <c r="P449" s="35">
        <f t="shared" si="75"/>
        <v>1</v>
      </c>
      <c r="Q449" s="35"/>
      <c r="R449" s="25"/>
      <c r="S449" s="32"/>
      <c r="T449" s="32"/>
      <c r="U449" s="32"/>
      <c r="V449" s="28" t="s">
        <v>2777</v>
      </c>
      <c r="W449" s="28"/>
      <c r="X449" s="28"/>
      <c r="Y449" s="28"/>
      <c r="Z449" s="28"/>
      <c r="AA449" s="28"/>
      <c r="AB449" s="58">
        <v>89000</v>
      </c>
      <c r="AC449" s="62">
        <v>12788</v>
      </c>
      <c r="AD449" s="62"/>
      <c r="AE449" s="5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</row>
    <row r="450" spans="1:84" x14ac:dyDescent="0.2">
      <c r="A450" s="180" t="str">
        <f>IF(F450&lt;&gt;"",VLOOKUP(F450,КОСГУ!$A:$B,2,FALSE),IF(E450&lt;&gt;"",VLOOKUP(E450,ВидРасх!$A:$B,2,FALSE), IF(D450&lt;&gt;"",VLOOKUP(D450,ЦелСТ!$A:$B,2,FALSE),IF(C450&lt;&gt;"",VLOOKUP(C450,Р_ПР!$A:$B,2,FALSE),VLOOKUP(B450,Администр!$A:$B,2,FALSE)))))&amp;""</f>
        <v>Мероприятия по работе с семьей, детьми и молодежью</v>
      </c>
      <c r="B450" s="211" t="str">
        <f t="shared" si="82"/>
        <v>922</v>
      </c>
      <c r="C450" s="211" t="str">
        <f t="shared" si="83"/>
        <v>0707</v>
      </c>
      <c r="D450" s="211" t="str">
        <f t="shared" si="80"/>
        <v>2201382360</v>
      </c>
      <c r="E450" s="211" t="str">
        <f t="shared" si="81"/>
        <v/>
      </c>
      <c r="F450" s="212" t="str">
        <f t="shared" si="84"/>
        <v/>
      </c>
      <c r="G450" s="182">
        <f t="shared" si="76"/>
        <v>89000</v>
      </c>
      <c r="H450" s="182">
        <f t="shared" si="77"/>
        <v>12788</v>
      </c>
      <c r="I450" s="182">
        <f t="shared" si="77"/>
        <v>0</v>
      </c>
      <c r="J450" s="182"/>
      <c r="K450" s="182"/>
      <c r="L450" s="199">
        <f t="shared" si="78"/>
        <v>0.14368539325842697</v>
      </c>
      <c r="M450" s="130">
        <f t="shared" si="79"/>
        <v>0</v>
      </c>
      <c r="N450" s="42"/>
      <c r="O450" s="44" t="str">
        <f t="shared" si="74"/>
        <v>92207072201382360127880,1436853932584270</v>
      </c>
      <c r="P450" s="35">
        <f t="shared" si="75"/>
        <v>1</v>
      </c>
      <c r="Q450" s="35"/>
      <c r="R450" s="25"/>
      <c r="S450" s="32"/>
      <c r="T450" s="32"/>
      <c r="U450" s="32"/>
      <c r="V450" s="32"/>
      <c r="W450" s="27" t="s">
        <v>2778</v>
      </c>
      <c r="X450" s="27"/>
      <c r="Y450" s="27"/>
      <c r="Z450" s="27"/>
      <c r="AA450" s="27"/>
      <c r="AB450" s="58">
        <v>89000</v>
      </c>
      <c r="AC450" s="62">
        <v>12788</v>
      </c>
      <c r="AD450" s="62"/>
      <c r="AE450" s="59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</row>
    <row r="451" spans="1:84" x14ac:dyDescent="0.2">
      <c r="A451" s="180" t="str">
        <f>IF(F451&lt;&gt;"",VLOOKUP(F451,КОСГУ!$A:$B,2,FALSE),IF(E451&lt;&gt;"",VLOOKUP(E451,ВидРасх!$A:$B,2,FALSE), IF(D451&lt;&gt;"",VLOOKUP(D451,ЦелСТ!$A:$B,2,FALSE),IF(C451&lt;&gt;"",VLOOKUP(C451,Р_ПР!$A:$B,2,FALSE),VLOOKUP(B451,Администр!$A:$B,2,FALSE)))))&amp;""</f>
        <v>Закупка товаров, работ и услуг для муниципальных нужд</v>
      </c>
      <c r="B451" s="211" t="str">
        <f t="shared" si="82"/>
        <v>922</v>
      </c>
      <c r="C451" s="211" t="str">
        <f t="shared" si="83"/>
        <v>0707</v>
      </c>
      <c r="D451" s="211" t="str">
        <f t="shared" si="80"/>
        <v>2201382360</v>
      </c>
      <c r="E451" s="211" t="str">
        <f t="shared" si="81"/>
        <v>200</v>
      </c>
      <c r="F451" s="212" t="str">
        <f t="shared" si="84"/>
        <v/>
      </c>
      <c r="G451" s="182">
        <f t="shared" si="76"/>
        <v>72907</v>
      </c>
      <c r="H451" s="182">
        <f t="shared" si="77"/>
        <v>12788</v>
      </c>
      <c r="I451" s="182">
        <f t="shared" si="77"/>
        <v>0</v>
      </c>
      <c r="J451" s="182"/>
      <c r="K451" s="182"/>
      <c r="L451" s="199">
        <f t="shared" si="78"/>
        <v>0.17540153894687752</v>
      </c>
      <c r="M451" s="130">
        <f t="shared" si="79"/>
        <v>0</v>
      </c>
      <c r="N451" s="42"/>
      <c r="O451" s="44" t="str">
        <f t="shared" si="74"/>
        <v>92207072201382360200127880,1754015389468780</v>
      </c>
      <c r="P451" s="35">
        <f t="shared" si="75"/>
        <v>1</v>
      </c>
      <c r="Q451" s="35"/>
      <c r="R451" s="25"/>
      <c r="S451" s="32"/>
      <c r="T451" s="32"/>
      <c r="U451" s="32"/>
      <c r="V451" s="32"/>
      <c r="W451" s="32"/>
      <c r="X451" s="28" t="s">
        <v>2779</v>
      </c>
      <c r="Y451" s="28"/>
      <c r="Z451" s="28"/>
      <c r="AA451" s="28"/>
      <c r="AB451" s="58">
        <v>72907</v>
      </c>
      <c r="AC451" s="62">
        <v>12788</v>
      </c>
      <c r="AD451" s="62"/>
      <c r="AE451" s="59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</row>
    <row r="452" spans="1:84" x14ac:dyDescent="0.2">
      <c r="A452" s="180" t="str">
        <f>IF(F452&lt;&gt;"",VLOOKUP(F452,КОСГУ!$A:$B,2,FALSE),IF(E452&lt;&gt;"",VLOOKUP(E452,ВидРасх!$A:$B,2,FALSE), IF(D452&lt;&gt;"",VLOOKUP(D452,ЦелСТ!$A:$B,2,FALSE),IF(C452&lt;&gt;"",VLOOKUP(C452,Р_ПР!$A:$B,2,FALSE),VLOOKUP(B452,Администр!$A:$B,2,FALSE)))))&amp;""</f>
        <v>Иные закупки товаров, работ и услуг для обеспечения муниципальных нужд</v>
      </c>
      <c r="B452" s="211" t="str">
        <f t="shared" si="82"/>
        <v>922</v>
      </c>
      <c r="C452" s="211" t="str">
        <f t="shared" si="83"/>
        <v>0707</v>
      </c>
      <c r="D452" s="211" t="str">
        <f t="shared" si="80"/>
        <v>2201382360</v>
      </c>
      <c r="E452" s="211" t="str">
        <f t="shared" si="81"/>
        <v>240</v>
      </c>
      <c r="F452" s="212" t="str">
        <f t="shared" si="84"/>
        <v/>
      </c>
      <c r="G452" s="182">
        <f t="shared" si="76"/>
        <v>72907</v>
      </c>
      <c r="H452" s="182">
        <f t="shared" si="77"/>
        <v>12788</v>
      </c>
      <c r="I452" s="182">
        <f t="shared" si="77"/>
        <v>0</v>
      </c>
      <c r="J452" s="182"/>
      <c r="K452" s="182"/>
      <c r="L452" s="199">
        <f t="shared" si="78"/>
        <v>0.17540153894687752</v>
      </c>
      <c r="M452" s="130">
        <f t="shared" si="79"/>
        <v>0</v>
      </c>
      <c r="N452" s="42"/>
      <c r="O452" s="44" t="str">
        <f t="shared" si="74"/>
        <v>92207072201382360240127880,1754015389468780</v>
      </c>
      <c r="P452" s="35">
        <f t="shared" si="75"/>
        <v>1</v>
      </c>
      <c r="Q452" s="35"/>
      <c r="R452" s="25"/>
      <c r="S452" s="32"/>
      <c r="T452" s="32"/>
      <c r="U452" s="32"/>
      <c r="V452" s="32"/>
      <c r="W452" s="32"/>
      <c r="X452" s="32"/>
      <c r="Y452" s="174" t="s">
        <v>2780</v>
      </c>
      <c r="Z452" s="174"/>
      <c r="AA452" s="174"/>
      <c r="AB452" s="175">
        <v>72907</v>
      </c>
      <c r="AC452" s="176">
        <v>12788</v>
      </c>
      <c r="AD452" s="176"/>
      <c r="AE452" s="177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</row>
    <row r="453" spans="1:84" x14ac:dyDescent="0.2">
      <c r="A453" s="180" t="str">
        <f>IF(F453&lt;&gt;"",VLOOKUP(F453,КОСГУ!$A:$B,2,FALSE),IF(E453&lt;&gt;"",VLOOKUP(E453,ВидРасх!$A:$B,2,FALSE), IF(D453&lt;&gt;"",VLOOKUP(D453,ЦелСТ!$A:$B,2,FALSE),IF(C453&lt;&gt;"",VLOOKUP(C453,Р_ПР!$A:$B,2,FALSE),VLOOKUP(B453,Администр!$A:$B,2,FALSE)))))&amp;""</f>
        <v>Социальное обеспечение и иные выплаты населению</v>
      </c>
      <c r="B453" s="211" t="str">
        <f t="shared" si="82"/>
        <v>922</v>
      </c>
      <c r="C453" s="211" t="str">
        <f t="shared" si="83"/>
        <v>0707</v>
      </c>
      <c r="D453" s="211" t="str">
        <f t="shared" si="80"/>
        <v>2201382360</v>
      </c>
      <c r="E453" s="211" t="str">
        <f t="shared" si="81"/>
        <v>300</v>
      </c>
      <c r="F453" s="212" t="str">
        <f t="shared" si="84"/>
        <v/>
      </c>
      <c r="G453" s="182">
        <f t="shared" si="76"/>
        <v>16093</v>
      </c>
      <c r="H453" s="182">
        <f t="shared" si="77"/>
        <v>0</v>
      </c>
      <c r="I453" s="182">
        <f t="shared" si="77"/>
        <v>0</v>
      </c>
      <c r="J453" s="182"/>
      <c r="K453" s="182"/>
      <c r="L453" s="199">
        <f t="shared" si="78"/>
        <v>0</v>
      </c>
      <c r="M453" s="130">
        <f t="shared" si="79"/>
        <v>0</v>
      </c>
      <c r="N453" s="42"/>
      <c r="O453" s="44" t="str">
        <f t="shared" si="74"/>
        <v>92207072201382360300000</v>
      </c>
      <c r="P453" s="35">
        <f t="shared" si="75"/>
        <v>1</v>
      </c>
      <c r="Q453" s="35"/>
      <c r="R453" s="25"/>
      <c r="S453" s="32"/>
      <c r="T453" s="32"/>
      <c r="U453" s="32"/>
      <c r="V453" s="32"/>
      <c r="W453" s="32"/>
      <c r="X453" s="28" t="s">
        <v>2915</v>
      </c>
      <c r="Y453" s="165"/>
      <c r="Z453" s="165"/>
      <c r="AA453" s="165"/>
      <c r="AB453" s="56">
        <v>16093</v>
      </c>
      <c r="AC453" s="61">
        <v>0</v>
      </c>
      <c r="AD453" s="61"/>
      <c r="AE453" s="57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</row>
    <row r="454" spans="1:84" x14ac:dyDescent="0.2">
      <c r="A454" s="180" t="str">
        <f>IF(F454&lt;&gt;"",VLOOKUP(F454,КОСГУ!$A:$B,2,FALSE),IF(E454&lt;&gt;"",VLOOKUP(E454,ВидРасх!$A:$B,2,FALSE), IF(D454&lt;&gt;"",VLOOKUP(D454,ЦелСТ!$A:$B,2,FALSE),IF(C454&lt;&gt;"",VLOOKUP(C454,Р_ПР!$A:$B,2,FALSE),VLOOKUP(B454,Администр!$A:$B,2,FALSE)))))&amp;""</f>
        <v>Премии и гранты</v>
      </c>
      <c r="B454" s="211" t="str">
        <f t="shared" si="82"/>
        <v>922</v>
      </c>
      <c r="C454" s="211" t="str">
        <f t="shared" si="83"/>
        <v>0707</v>
      </c>
      <c r="D454" s="211" t="str">
        <f t="shared" si="80"/>
        <v>2201382360</v>
      </c>
      <c r="E454" s="211" t="str">
        <f t="shared" si="81"/>
        <v>350</v>
      </c>
      <c r="F454" s="212" t="str">
        <f t="shared" si="84"/>
        <v/>
      </c>
      <c r="G454" s="182">
        <f t="shared" si="76"/>
        <v>16093</v>
      </c>
      <c r="H454" s="182">
        <f t="shared" si="77"/>
        <v>0</v>
      </c>
      <c r="I454" s="182">
        <f t="shared" si="77"/>
        <v>0</v>
      </c>
      <c r="J454" s="182"/>
      <c r="K454" s="182"/>
      <c r="L454" s="199">
        <f t="shared" si="78"/>
        <v>0</v>
      </c>
      <c r="M454" s="130">
        <f t="shared" si="79"/>
        <v>0</v>
      </c>
      <c r="N454" s="42"/>
      <c r="O454" s="44" t="str">
        <f t="shared" ref="O454:O517" si="85">B454&amp;C454&amp;D454&amp;E454&amp;F454&amp;H454&amp;L454&amp;M454</f>
        <v>92207072201382360350000</v>
      </c>
      <c r="P454" s="35">
        <f>IF(O454=O453,"",1)</f>
        <v>1</v>
      </c>
      <c r="Q454" s="35"/>
      <c r="R454" s="25"/>
      <c r="S454" s="32"/>
      <c r="T454" s="32"/>
      <c r="U454" s="32"/>
      <c r="V454" s="32"/>
      <c r="W454" s="32"/>
      <c r="X454" s="32"/>
      <c r="Y454" s="174" t="s">
        <v>2916</v>
      </c>
      <c r="Z454" s="174"/>
      <c r="AA454" s="174"/>
      <c r="AB454" s="175">
        <v>16093</v>
      </c>
      <c r="AC454" s="176">
        <v>0</v>
      </c>
      <c r="AD454" s="176"/>
      <c r="AE454" s="177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</row>
    <row r="455" spans="1:84" x14ac:dyDescent="0.2">
      <c r="A455" s="180" t="str">
        <f>IF(F455&lt;&gt;"",VLOOKUP(F455,КОСГУ!$A:$B,2,FALSE),IF(E455&lt;&gt;"",VLOOKUP(E455,ВидРасх!$A:$B,2,FALSE), IF(D455&lt;&gt;"",VLOOKUP(D455,ЦелСТ!$A:$B,2,FALSE),IF(C455&lt;&gt;"",VLOOKUP(C455,Р_ПР!$A:$B,2,FALSE),VLOOKUP(B455,Администр!$A:$B,2,FALSE)))))&amp;""</f>
        <v>КУЛЬТУРА, КИНЕМАТОГРАФИЯ</v>
      </c>
      <c r="B455" s="211" t="str">
        <f t="shared" si="82"/>
        <v>922</v>
      </c>
      <c r="C455" s="211" t="str">
        <f t="shared" si="83"/>
        <v>0800</v>
      </c>
      <c r="D455" s="211" t="str">
        <f t="shared" si="80"/>
        <v/>
      </c>
      <c r="E455" s="211" t="str">
        <f t="shared" si="81"/>
        <v/>
      </c>
      <c r="F455" s="212" t="str">
        <f t="shared" si="84"/>
        <v/>
      </c>
      <c r="G455" s="182">
        <f t="shared" ref="G455:G518" si="86">AB455</f>
        <v>44602125</v>
      </c>
      <c r="H455" s="182">
        <f t="shared" ref="H455:I518" si="87">AC455</f>
        <v>20704340.529999997</v>
      </c>
      <c r="I455" s="182">
        <f t="shared" si="87"/>
        <v>0</v>
      </c>
      <c r="J455" s="182"/>
      <c r="K455" s="182"/>
      <c r="L455" s="199">
        <f t="shared" ref="L455:L518" si="88">H455/G455</f>
        <v>0.46420076464966631</v>
      </c>
      <c r="M455" s="130">
        <f t="shared" ref="M455:M518" si="89">AE455</f>
        <v>0</v>
      </c>
      <c r="N455" s="42"/>
      <c r="O455" s="44" t="str">
        <f t="shared" si="85"/>
        <v>922080020704340,530,4642007646496660</v>
      </c>
      <c r="P455" s="35">
        <f>IF(O455=O454,"",1)</f>
        <v>1</v>
      </c>
      <c r="Q455" s="35"/>
      <c r="R455" s="25"/>
      <c r="S455" s="27" t="s">
        <v>1364</v>
      </c>
      <c r="T455" s="27"/>
      <c r="U455" s="27"/>
      <c r="V455" s="27"/>
      <c r="W455" s="27"/>
      <c r="X455" s="27"/>
      <c r="Y455" s="166"/>
      <c r="Z455" s="166"/>
      <c r="AA455" s="166"/>
      <c r="AB455" s="56">
        <v>44602125</v>
      </c>
      <c r="AC455" s="61">
        <v>20704340.529999997</v>
      </c>
      <c r="AD455" s="61"/>
      <c r="AE455" s="57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</row>
    <row r="456" spans="1:84" x14ac:dyDescent="0.2">
      <c r="A456" s="180" t="str">
        <f>IF(F456&lt;&gt;"",VLOOKUP(F456,КОСГУ!$A:$B,2,FALSE),IF(E456&lt;&gt;"",VLOOKUP(E456,ВидРасх!$A:$B,2,FALSE), IF(D456&lt;&gt;"",VLOOKUP(D456,ЦелСТ!$A:$B,2,FALSE),IF(C456&lt;&gt;"",VLOOKUP(C456,Р_ПР!$A:$B,2,FALSE),VLOOKUP(B456,Администр!$A:$B,2,FALSE)))))&amp;""</f>
        <v>Культура</v>
      </c>
      <c r="B456" s="211" t="str">
        <f t="shared" si="82"/>
        <v>922</v>
      </c>
      <c r="C456" s="211" t="str">
        <f t="shared" si="83"/>
        <v>0801</v>
      </c>
      <c r="D456" s="211" t="str">
        <f t="shared" si="80"/>
        <v/>
      </c>
      <c r="E456" s="211" t="str">
        <f t="shared" si="81"/>
        <v/>
      </c>
      <c r="F456" s="212" t="str">
        <f t="shared" si="84"/>
        <v/>
      </c>
      <c r="G456" s="182">
        <f t="shared" si="86"/>
        <v>44602125</v>
      </c>
      <c r="H456" s="182">
        <f t="shared" si="87"/>
        <v>20704340.529999997</v>
      </c>
      <c r="I456" s="182">
        <f t="shared" si="87"/>
        <v>0</v>
      </c>
      <c r="J456" s="182"/>
      <c r="K456" s="182"/>
      <c r="L456" s="199">
        <f t="shared" si="88"/>
        <v>0.46420076464966631</v>
      </c>
      <c r="M456" s="130">
        <f t="shared" si="89"/>
        <v>0</v>
      </c>
      <c r="N456" s="42"/>
      <c r="O456" s="44" t="str">
        <f t="shared" si="85"/>
        <v>922080120704340,530,4642007646496660</v>
      </c>
      <c r="P456" s="35">
        <f>IF(O456=O455,"",1)</f>
        <v>1</v>
      </c>
      <c r="Q456" s="35"/>
      <c r="R456" s="25"/>
      <c r="S456" s="32"/>
      <c r="T456" s="28" t="s">
        <v>1365</v>
      </c>
      <c r="U456" s="28"/>
      <c r="V456" s="28"/>
      <c r="W456" s="28"/>
      <c r="X456" s="28"/>
      <c r="Y456" s="28"/>
      <c r="Z456" s="28"/>
      <c r="AA456" s="28"/>
      <c r="AB456" s="58">
        <v>44602125</v>
      </c>
      <c r="AC456" s="62">
        <v>20704340.529999997</v>
      </c>
      <c r="AD456" s="62"/>
      <c r="AE456" s="59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</row>
    <row r="457" spans="1:84" x14ac:dyDescent="0.2">
      <c r="A457" s="180" t="e">
        <f>IF(F457&lt;&gt;"",VLOOKUP(F457,КОСГУ!$A:$B,2,FALSE),IF(E457&lt;&gt;"",VLOOKUP(E457,ВидРасх!$A:$B,2,FALSE), IF(D457&lt;&gt;"",VLOOKUP(D457,ЦелСТ!$A:$B,2,FALSE),IF(C457&lt;&gt;"",VLOOKUP(C457,Р_ПР!$A:$B,2,FALSE),VLOOKUP(B457,Администр!$A:$B,2,FALSE)))))&amp;""</f>
        <v>#N/A</v>
      </c>
      <c r="B457" s="211" t="str">
        <f t="shared" si="82"/>
        <v>922</v>
      </c>
      <c r="C457" s="211" t="str">
        <f t="shared" si="83"/>
        <v>0801</v>
      </c>
      <c r="D457" s="211" t="str">
        <f t="shared" si="80"/>
        <v>2400100000</v>
      </c>
      <c r="E457" s="211" t="str">
        <f t="shared" si="81"/>
        <v/>
      </c>
      <c r="F457" s="212" t="str">
        <f t="shared" si="84"/>
        <v/>
      </c>
      <c r="G457" s="182">
        <f t="shared" si="86"/>
        <v>750000</v>
      </c>
      <c r="H457" s="182">
        <f t="shared" si="87"/>
        <v>160247.07999999999</v>
      </c>
      <c r="I457" s="182">
        <f t="shared" si="87"/>
        <v>0</v>
      </c>
      <c r="J457" s="182"/>
      <c r="K457" s="182"/>
      <c r="L457" s="199">
        <f t="shared" si="88"/>
        <v>0.21366277333333331</v>
      </c>
      <c r="M457" s="130">
        <f t="shared" si="89"/>
        <v>0</v>
      </c>
      <c r="N457" s="42"/>
      <c r="O457" s="44" t="str">
        <f t="shared" si="85"/>
        <v>92208012400100000160247,080,2136627733333330</v>
      </c>
      <c r="P457" s="35">
        <f>IF(O457=O456,"",1)</f>
        <v>1</v>
      </c>
      <c r="Q457" s="35"/>
      <c r="R457" s="25"/>
      <c r="S457" s="32"/>
      <c r="T457" s="32"/>
      <c r="U457" s="27" t="s">
        <v>2088</v>
      </c>
      <c r="V457" s="27"/>
      <c r="W457" s="27"/>
      <c r="X457" s="27"/>
      <c r="Y457" s="27"/>
      <c r="Z457" s="27"/>
      <c r="AA457" s="27"/>
      <c r="AB457" s="58">
        <v>750000</v>
      </c>
      <c r="AC457" s="62">
        <v>160247.07999999999</v>
      </c>
      <c r="AD457" s="62"/>
      <c r="AE457" s="59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</row>
    <row r="458" spans="1:84" x14ac:dyDescent="0.2">
      <c r="A458" s="180" t="e">
        <f>IF(F458&lt;&gt;"",VLOOKUP(F458,КОСГУ!$A:$B,2,FALSE),IF(E458&lt;&gt;"",VLOOKUP(E458,ВидРасх!$A:$B,2,FALSE), IF(D458&lt;&gt;"",VLOOKUP(D458,ЦелСТ!$A:$B,2,FALSE),IF(C458&lt;&gt;"",VLOOKUP(C458,Р_ПР!$A:$B,2,FALSE),VLOOKUP(B458,Администр!$A:$B,2,FALSE)))))&amp;""</f>
        <v>#N/A</v>
      </c>
      <c r="B458" s="211" t="str">
        <f t="shared" si="82"/>
        <v>922</v>
      </c>
      <c r="C458" s="211" t="str">
        <f t="shared" si="83"/>
        <v>0801</v>
      </c>
      <c r="D458" s="211" t="str">
        <f t="shared" ref="D458:D521" si="90">MID(U458,10,10)&amp;MID(V458,10,10)&amp;MID(W458,10,10)&amp;MID(X458,10,10)&amp;MID(Y458,10,10)</f>
        <v>2400184000</v>
      </c>
      <c r="E458" s="211" t="str">
        <f t="shared" si="81"/>
        <v/>
      </c>
      <c r="F458" s="212" t="str">
        <f t="shared" si="84"/>
        <v/>
      </c>
      <c r="G458" s="182">
        <f t="shared" si="86"/>
        <v>750000</v>
      </c>
      <c r="H458" s="182">
        <f t="shared" si="87"/>
        <v>160247.07999999999</v>
      </c>
      <c r="I458" s="182">
        <f t="shared" si="87"/>
        <v>0</v>
      </c>
      <c r="J458" s="182"/>
      <c r="K458" s="182"/>
      <c r="L458" s="199">
        <f t="shared" si="88"/>
        <v>0.21366277333333331</v>
      </c>
      <c r="M458" s="130">
        <f t="shared" si="89"/>
        <v>0</v>
      </c>
      <c r="N458" s="42"/>
      <c r="O458" s="44" t="str">
        <f t="shared" si="85"/>
        <v>92208012400184000160247,080,2136627733333330</v>
      </c>
      <c r="P458" s="35">
        <f>IF(O458=O457,"",1)</f>
        <v>1</v>
      </c>
      <c r="Q458" s="35"/>
      <c r="R458" s="25"/>
      <c r="S458" s="32"/>
      <c r="T458" s="32"/>
      <c r="U458" s="32"/>
      <c r="V458" s="28" t="s">
        <v>2089</v>
      </c>
      <c r="W458" s="28"/>
      <c r="X458" s="28"/>
      <c r="Y458" s="28"/>
      <c r="Z458" s="28"/>
      <c r="AA458" s="28"/>
      <c r="AB458" s="58">
        <v>750000</v>
      </c>
      <c r="AC458" s="62">
        <v>160247.07999999999</v>
      </c>
      <c r="AD458" s="62"/>
      <c r="AE458" s="59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</row>
    <row r="459" spans="1:84" ht="60" x14ac:dyDescent="0.2">
      <c r="A459" s="180" t="str">
        <f>IF(F459&lt;&gt;"",VLOOKUP(F459,КОСГУ!$A:$B,2,FALSE),IF(E459&lt;&gt;"",VLOOKUP(E459,ВидРасх!$A:$B,2,FALSE), IF(D459&lt;&gt;"",VLOOKUP(D459,ЦелСТ!$A:$B,2,FALSE),IF(C459&lt;&gt;"",VLOOKUP(C459,Р_ПР!$A:$B,2,FALSE),VLOOKUP(B459,Администр!$A:$B,2,FALSE)))))&amp;""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59" s="211" t="str">
        <f t="shared" si="82"/>
        <v>922</v>
      </c>
      <c r="C459" s="211" t="str">
        <f t="shared" si="83"/>
        <v>0801</v>
      </c>
      <c r="D459" s="211" t="str">
        <f t="shared" si="90"/>
        <v>2400184260</v>
      </c>
      <c r="E459" s="211" t="str">
        <f t="shared" si="81"/>
        <v/>
      </c>
      <c r="F459" s="212" t="str">
        <f t="shared" si="84"/>
        <v/>
      </c>
      <c r="G459" s="182">
        <f t="shared" si="86"/>
        <v>730000</v>
      </c>
      <c r="H459" s="182">
        <f t="shared" si="87"/>
        <v>157247.07999999999</v>
      </c>
      <c r="I459" s="182">
        <f t="shared" si="87"/>
        <v>0</v>
      </c>
      <c r="J459" s="182"/>
      <c r="K459" s="182"/>
      <c r="L459" s="199">
        <f t="shared" si="88"/>
        <v>0.21540695890410957</v>
      </c>
      <c r="M459" s="130">
        <f t="shared" si="89"/>
        <v>0</v>
      </c>
      <c r="N459" s="42"/>
      <c r="O459" s="44" t="str">
        <f t="shared" si="85"/>
        <v>92208012400184260157247,080,215406958904110</v>
      </c>
      <c r="P459" s="35">
        <f t="shared" ref="P459:P522" si="91">IF(O459=O458,"",1)</f>
        <v>1</v>
      </c>
      <c r="Q459" s="35"/>
      <c r="R459" s="25"/>
      <c r="S459" s="32"/>
      <c r="T459" s="32"/>
      <c r="U459" s="32"/>
      <c r="V459" s="32"/>
      <c r="W459" s="27" t="s">
        <v>2090</v>
      </c>
      <c r="X459" s="27"/>
      <c r="Y459" s="27"/>
      <c r="Z459" s="27"/>
      <c r="AA459" s="27"/>
      <c r="AB459" s="58">
        <v>730000</v>
      </c>
      <c r="AC459" s="62">
        <v>157247.07999999999</v>
      </c>
      <c r="AD459" s="62"/>
      <c r="AE459" s="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</row>
    <row r="460" spans="1:84" ht="24" x14ac:dyDescent="0.2">
      <c r="A460" s="180" t="str">
        <f>IF(F460&lt;&gt;"",VLOOKUP(F460,КОСГУ!$A:$B,2,FALSE),IF(E460&lt;&gt;"",VLOOKUP(E460,ВидРасх!$A:$B,2,FALSE), IF(D460&lt;&gt;"",VLOOKUP(D460,ЦелСТ!$A:$B,2,FALSE),IF(C460&lt;&gt;"",VLOOKUP(C460,Р_ПР!$A:$B,2,FALSE),VLOOKUP(B460,Администр!$A:$B,2,FALSE)))))&amp;""</f>
        <v>Предоставление субсидий бюджетным, автономным учреждениям и иным некоммерческим организациям</v>
      </c>
      <c r="B460" s="211" t="str">
        <f t="shared" si="82"/>
        <v>922</v>
      </c>
      <c r="C460" s="211" t="str">
        <f t="shared" si="83"/>
        <v>0801</v>
      </c>
      <c r="D460" s="211" t="str">
        <f t="shared" si="90"/>
        <v>2400184260</v>
      </c>
      <c r="E460" s="211" t="str">
        <f t="shared" si="81"/>
        <v>600</v>
      </c>
      <c r="F460" s="212" t="str">
        <f t="shared" si="84"/>
        <v/>
      </c>
      <c r="G460" s="182">
        <f t="shared" si="86"/>
        <v>730000</v>
      </c>
      <c r="H460" s="182">
        <f t="shared" si="87"/>
        <v>157247.07999999999</v>
      </c>
      <c r="I460" s="182">
        <f t="shared" si="87"/>
        <v>0</v>
      </c>
      <c r="J460" s="182"/>
      <c r="K460" s="182"/>
      <c r="L460" s="199">
        <f t="shared" si="88"/>
        <v>0.21540695890410957</v>
      </c>
      <c r="M460" s="130">
        <f t="shared" si="89"/>
        <v>0</v>
      </c>
      <c r="N460" s="42"/>
      <c r="O460" s="44" t="str">
        <f t="shared" si="85"/>
        <v>92208012400184260600157247,080,215406958904110</v>
      </c>
      <c r="P460" s="35">
        <f t="shared" si="91"/>
        <v>1</v>
      </c>
      <c r="Q460" s="35"/>
      <c r="R460" s="25"/>
      <c r="S460" s="32"/>
      <c r="T460" s="32"/>
      <c r="U460" s="32"/>
      <c r="V460" s="32"/>
      <c r="W460" s="32"/>
      <c r="X460" s="28" t="s">
        <v>2091</v>
      </c>
      <c r="Y460" s="28"/>
      <c r="Z460" s="28"/>
      <c r="AA460" s="28"/>
      <c r="AB460" s="58">
        <v>730000</v>
      </c>
      <c r="AC460" s="62">
        <v>157247.07999999999</v>
      </c>
      <c r="AD460" s="62"/>
      <c r="AE460" s="59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</row>
    <row r="461" spans="1:84" x14ac:dyDescent="0.2">
      <c r="A461" s="180" t="str">
        <f>IF(F461&lt;&gt;"",VLOOKUP(F461,КОСГУ!$A:$B,2,FALSE),IF(E461&lt;&gt;"",VLOOKUP(E461,ВидРасх!$A:$B,2,FALSE), IF(D461&lt;&gt;"",VLOOKUP(D461,ЦелСТ!$A:$B,2,FALSE),IF(C461&lt;&gt;"",VLOOKUP(C461,Р_ПР!$A:$B,2,FALSE),VLOOKUP(B461,Администр!$A:$B,2,FALSE)))))&amp;""</f>
        <v>Субсидии бюджетным учреждениям</v>
      </c>
      <c r="B461" s="211" t="str">
        <f t="shared" si="82"/>
        <v>922</v>
      </c>
      <c r="C461" s="211" t="str">
        <f t="shared" si="83"/>
        <v>0801</v>
      </c>
      <c r="D461" s="211" t="str">
        <f t="shared" si="90"/>
        <v>2400184260</v>
      </c>
      <c r="E461" s="211" t="str">
        <f t="shared" ref="E461:E524" si="92">RIGHT(X461,3)&amp;RIGHT(Y461,3)</f>
        <v>610</v>
      </c>
      <c r="F461" s="212" t="str">
        <f t="shared" si="84"/>
        <v/>
      </c>
      <c r="G461" s="182">
        <f t="shared" si="86"/>
        <v>730000</v>
      </c>
      <c r="H461" s="182">
        <f t="shared" si="87"/>
        <v>157247.07999999999</v>
      </c>
      <c r="I461" s="182">
        <f t="shared" si="87"/>
        <v>0</v>
      </c>
      <c r="J461" s="182"/>
      <c r="K461" s="182"/>
      <c r="L461" s="199">
        <f t="shared" si="88"/>
        <v>0.21540695890410957</v>
      </c>
      <c r="M461" s="130">
        <f t="shared" si="89"/>
        <v>0</v>
      </c>
      <c r="N461" s="42"/>
      <c r="O461" s="44" t="str">
        <f t="shared" si="85"/>
        <v>92208012400184260610157247,080,215406958904110</v>
      </c>
      <c r="P461" s="35">
        <f t="shared" si="91"/>
        <v>1</v>
      </c>
      <c r="Q461" s="35"/>
      <c r="R461" s="25"/>
      <c r="S461" s="32"/>
      <c r="T461" s="32"/>
      <c r="U461" s="32"/>
      <c r="V461" s="32"/>
      <c r="W461" s="32"/>
      <c r="X461" s="32"/>
      <c r="Y461" s="174" t="s">
        <v>2557</v>
      </c>
      <c r="Z461" s="174"/>
      <c r="AA461" s="174"/>
      <c r="AB461" s="175">
        <v>730000</v>
      </c>
      <c r="AC461" s="176">
        <v>157247.07999999999</v>
      </c>
      <c r="AD461" s="176"/>
      <c r="AE461" s="177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</row>
    <row r="462" spans="1:84" ht="60" x14ac:dyDescent="0.2">
      <c r="A462" s="180" t="str">
        <f>IF(F462&lt;&gt;"",VLOOKUP(F462,КОСГУ!$A:$B,2,FALSE),IF(E462&lt;&gt;"",VLOOKUP(E462,ВидРасх!$A:$B,2,FALSE), IF(D462&lt;&gt;"",VLOOKUP(D462,ЦелСТ!$A:$B,2,FALSE),IF(C462&lt;&gt;"",VLOOKUP(C462,Р_ПР!$A:$B,2,FALSE),VLOOKUP(B462,Администр!$A:$B,2,FALSE)))))&amp;""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462" s="211" t="str">
        <f t="shared" ref="B462:B525" si="93">LEFT(R462,3)&amp;LEFT(S462,3)&amp;LEFT(T462,3)&amp;LEFT(U462,3)&amp;LEFT(V462,3)&amp;LEFT(W462,3)&amp;LEFT(X462,3)&amp;LEFT(Y462,3)</f>
        <v>922</v>
      </c>
      <c r="C462" s="211" t="str">
        <f t="shared" ref="C462:C525" si="94">MID(S462,5,4)&amp;MID(T462,5,4)&amp;MID(U462,5,4)&amp;MID(V462,5,4)&amp;MID(W462,5,4)&amp;MID(X462,5,4)&amp;MID(Y462,5,4)</f>
        <v>0801</v>
      </c>
      <c r="D462" s="211" t="str">
        <f t="shared" si="90"/>
        <v>2400184270</v>
      </c>
      <c r="E462" s="211" t="str">
        <f t="shared" si="92"/>
        <v/>
      </c>
      <c r="F462" s="212" t="str">
        <f t="shared" ref="F462:F525" si="95">Z462&amp;AA462</f>
        <v/>
      </c>
      <c r="G462" s="182">
        <f t="shared" si="86"/>
        <v>20000</v>
      </c>
      <c r="H462" s="182">
        <f t="shared" si="87"/>
        <v>3000</v>
      </c>
      <c r="I462" s="182">
        <f t="shared" si="87"/>
        <v>0</v>
      </c>
      <c r="J462" s="182"/>
      <c r="K462" s="182"/>
      <c r="L462" s="199">
        <f t="shared" si="88"/>
        <v>0.15</v>
      </c>
      <c r="M462" s="130">
        <f t="shared" si="89"/>
        <v>0</v>
      </c>
      <c r="N462" s="42"/>
      <c r="O462" s="44" t="str">
        <f t="shared" si="85"/>
        <v>9220801240018427030000,150</v>
      </c>
      <c r="P462" s="35">
        <f t="shared" si="91"/>
        <v>1</v>
      </c>
      <c r="Q462" s="35"/>
      <c r="R462" s="25"/>
      <c r="S462" s="32"/>
      <c r="T462" s="32"/>
      <c r="U462" s="32"/>
      <c r="V462" s="32"/>
      <c r="W462" s="27" t="s">
        <v>2092</v>
      </c>
      <c r="X462" s="27"/>
      <c r="Y462" s="166"/>
      <c r="Z462" s="166"/>
      <c r="AA462" s="166"/>
      <c r="AB462" s="56">
        <v>20000</v>
      </c>
      <c r="AC462" s="61">
        <v>3000</v>
      </c>
      <c r="AD462" s="61"/>
      <c r="AE462" s="57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</row>
    <row r="463" spans="1:84" ht="24" x14ac:dyDescent="0.2">
      <c r="A463" s="180" t="str">
        <f>IF(F463&lt;&gt;"",VLOOKUP(F463,КОСГУ!$A:$B,2,FALSE),IF(E463&lt;&gt;"",VLOOKUP(E463,ВидРасх!$A:$B,2,FALSE), IF(D463&lt;&gt;"",VLOOKUP(D463,ЦелСТ!$A:$B,2,FALSE),IF(C463&lt;&gt;"",VLOOKUP(C463,Р_ПР!$A:$B,2,FALSE),VLOOKUP(B463,Администр!$A:$B,2,FALSE)))))&amp;""</f>
        <v>Предоставление субсидий бюджетным, автономным учреждениям и иным некоммерческим организациям</v>
      </c>
      <c r="B463" s="211" t="str">
        <f t="shared" si="93"/>
        <v>922</v>
      </c>
      <c r="C463" s="211" t="str">
        <f t="shared" si="94"/>
        <v>0801</v>
      </c>
      <c r="D463" s="211" t="str">
        <f t="shared" si="90"/>
        <v>2400184270</v>
      </c>
      <c r="E463" s="211" t="str">
        <f t="shared" si="92"/>
        <v>600</v>
      </c>
      <c r="F463" s="212" t="str">
        <f t="shared" si="95"/>
        <v/>
      </c>
      <c r="G463" s="182">
        <f t="shared" si="86"/>
        <v>20000</v>
      </c>
      <c r="H463" s="182">
        <f t="shared" si="87"/>
        <v>3000</v>
      </c>
      <c r="I463" s="182">
        <f t="shared" si="87"/>
        <v>0</v>
      </c>
      <c r="J463" s="182"/>
      <c r="K463" s="182"/>
      <c r="L463" s="199">
        <f t="shared" si="88"/>
        <v>0.15</v>
      </c>
      <c r="M463" s="130">
        <f t="shared" si="89"/>
        <v>0</v>
      </c>
      <c r="N463" s="42"/>
      <c r="O463" s="44" t="str">
        <f t="shared" si="85"/>
        <v>9220801240018427060030000,150</v>
      </c>
      <c r="P463" s="35">
        <f t="shared" si="91"/>
        <v>1</v>
      </c>
      <c r="Q463" s="35"/>
      <c r="R463" s="25"/>
      <c r="S463" s="32"/>
      <c r="T463" s="32"/>
      <c r="U463" s="32"/>
      <c r="V463" s="32"/>
      <c r="W463" s="32"/>
      <c r="X463" s="28" t="s">
        <v>2093</v>
      </c>
      <c r="Y463" s="28"/>
      <c r="Z463" s="28"/>
      <c r="AA463" s="28"/>
      <c r="AB463" s="58">
        <v>20000</v>
      </c>
      <c r="AC463" s="62">
        <v>3000</v>
      </c>
      <c r="AD463" s="62"/>
      <c r="AE463" s="59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</row>
    <row r="464" spans="1:84" x14ac:dyDescent="0.2">
      <c r="A464" s="180" t="str">
        <f>IF(F464&lt;&gt;"",VLOOKUP(F464,КОСГУ!$A:$B,2,FALSE),IF(E464&lt;&gt;"",VLOOKUP(E464,ВидРасх!$A:$B,2,FALSE), IF(D464&lt;&gt;"",VLOOKUP(D464,ЦелСТ!$A:$B,2,FALSE),IF(C464&lt;&gt;"",VLOOKUP(C464,Р_ПР!$A:$B,2,FALSE),VLOOKUP(B464,Администр!$A:$B,2,FALSE)))))&amp;""</f>
        <v>Субсидии бюджетным учреждениям</v>
      </c>
      <c r="B464" s="211" t="str">
        <f t="shared" si="93"/>
        <v>922</v>
      </c>
      <c r="C464" s="211" t="str">
        <f t="shared" si="94"/>
        <v>0801</v>
      </c>
      <c r="D464" s="211" t="str">
        <f t="shared" si="90"/>
        <v>2400184270</v>
      </c>
      <c r="E464" s="211" t="str">
        <f t="shared" si="92"/>
        <v>610</v>
      </c>
      <c r="F464" s="212" t="str">
        <f t="shared" si="95"/>
        <v/>
      </c>
      <c r="G464" s="182">
        <f t="shared" si="86"/>
        <v>20000</v>
      </c>
      <c r="H464" s="182">
        <f t="shared" si="87"/>
        <v>3000</v>
      </c>
      <c r="I464" s="182">
        <f t="shared" si="87"/>
        <v>0</v>
      </c>
      <c r="J464" s="182"/>
      <c r="K464" s="182"/>
      <c r="L464" s="199">
        <f t="shared" si="88"/>
        <v>0.15</v>
      </c>
      <c r="M464" s="130">
        <f t="shared" si="89"/>
        <v>0</v>
      </c>
      <c r="N464" s="42"/>
      <c r="O464" s="44" t="str">
        <f t="shared" si="85"/>
        <v>9220801240018427061030000,150</v>
      </c>
      <c r="P464" s="35">
        <f t="shared" si="91"/>
        <v>1</v>
      </c>
      <c r="Q464" s="35"/>
      <c r="R464" s="25"/>
      <c r="S464" s="32"/>
      <c r="T464" s="32"/>
      <c r="U464" s="32"/>
      <c r="V464" s="32"/>
      <c r="W464" s="32"/>
      <c r="X464" s="32"/>
      <c r="Y464" s="174" t="s">
        <v>2558</v>
      </c>
      <c r="Z464" s="174"/>
      <c r="AA464" s="174"/>
      <c r="AB464" s="175">
        <v>20000</v>
      </c>
      <c r="AC464" s="176">
        <v>3000</v>
      </c>
      <c r="AD464" s="176"/>
      <c r="AE464" s="177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</row>
    <row r="465" spans="1:84" x14ac:dyDescent="0.2">
      <c r="A465" s="180" t="e">
        <f>IF(F465&lt;&gt;"",VLOOKUP(F465,КОСГУ!$A:$B,2,FALSE),IF(E465&lt;&gt;"",VLOOKUP(E465,ВидРасх!$A:$B,2,FALSE), IF(D465&lt;&gt;"",VLOOKUP(D465,ЦелСТ!$A:$B,2,FALSE),IF(C465&lt;&gt;"",VLOOKUP(C465,Р_ПР!$A:$B,2,FALSE),VLOOKUP(B465,Администр!$A:$B,2,FALSE)))))&amp;""</f>
        <v>#N/A</v>
      </c>
      <c r="B465" s="211" t="str">
        <f t="shared" si="93"/>
        <v>922</v>
      </c>
      <c r="C465" s="211" t="str">
        <f t="shared" si="94"/>
        <v>0801</v>
      </c>
      <c r="D465" s="211" t="str">
        <f t="shared" si="90"/>
        <v>2400200000</v>
      </c>
      <c r="E465" s="211" t="str">
        <f t="shared" si="92"/>
        <v/>
      </c>
      <c r="F465" s="212" t="str">
        <f t="shared" si="95"/>
        <v/>
      </c>
      <c r="G465" s="182">
        <f t="shared" si="86"/>
        <v>60000</v>
      </c>
      <c r="H465" s="182">
        <f t="shared" si="87"/>
        <v>20000</v>
      </c>
      <c r="I465" s="182">
        <f t="shared" si="87"/>
        <v>0</v>
      </c>
      <c r="J465" s="182"/>
      <c r="K465" s="182"/>
      <c r="L465" s="199">
        <f t="shared" si="88"/>
        <v>0.33333333333333331</v>
      </c>
      <c r="M465" s="130">
        <f t="shared" si="89"/>
        <v>0</v>
      </c>
      <c r="N465" s="42"/>
      <c r="O465" s="44" t="str">
        <f t="shared" si="85"/>
        <v>92208012400200000200000,3333333333333330</v>
      </c>
      <c r="P465" s="35">
        <f t="shared" si="91"/>
        <v>1</v>
      </c>
      <c r="Q465" s="35"/>
      <c r="R465" s="25"/>
      <c r="S465" s="32"/>
      <c r="T465" s="32"/>
      <c r="U465" s="27" t="s">
        <v>2094</v>
      </c>
      <c r="V465" s="27"/>
      <c r="W465" s="27"/>
      <c r="X465" s="27"/>
      <c r="Y465" s="166"/>
      <c r="Z465" s="166"/>
      <c r="AA465" s="166"/>
      <c r="AB465" s="56">
        <v>60000</v>
      </c>
      <c r="AC465" s="61">
        <v>20000</v>
      </c>
      <c r="AD465" s="61"/>
      <c r="AE465" s="57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</row>
    <row r="466" spans="1:84" x14ac:dyDescent="0.2">
      <c r="A466" s="180" t="e">
        <f>IF(F466&lt;&gt;"",VLOOKUP(F466,КОСГУ!$A:$B,2,FALSE),IF(E466&lt;&gt;"",VLOOKUP(E466,ВидРасх!$A:$B,2,FALSE), IF(D466&lt;&gt;"",VLOOKUP(D466,ЦелСТ!$A:$B,2,FALSE),IF(C466&lt;&gt;"",VLOOKUP(C466,Р_ПР!$A:$B,2,FALSE),VLOOKUP(B466,Администр!$A:$B,2,FALSE)))))&amp;""</f>
        <v>#N/A</v>
      </c>
      <c r="B466" s="211" t="str">
        <f t="shared" si="93"/>
        <v>922</v>
      </c>
      <c r="C466" s="211" t="str">
        <f t="shared" si="94"/>
        <v>0801</v>
      </c>
      <c r="D466" s="211" t="str">
        <f t="shared" si="90"/>
        <v>2400284000</v>
      </c>
      <c r="E466" s="211" t="str">
        <f t="shared" si="92"/>
        <v/>
      </c>
      <c r="F466" s="212" t="str">
        <f t="shared" si="95"/>
        <v/>
      </c>
      <c r="G466" s="182">
        <f t="shared" si="86"/>
        <v>60000</v>
      </c>
      <c r="H466" s="182">
        <f t="shared" si="87"/>
        <v>20000</v>
      </c>
      <c r="I466" s="182">
        <f t="shared" si="87"/>
        <v>0</v>
      </c>
      <c r="J466" s="182"/>
      <c r="K466" s="182"/>
      <c r="L466" s="199">
        <f t="shared" si="88"/>
        <v>0.33333333333333331</v>
      </c>
      <c r="M466" s="130">
        <f t="shared" si="89"/>
        <v>0</v>
      </c>
      <c r="N466" s="42"/>
      <c r="O466" s="44" t="str">
        <f t="shared" si="85"/>
        <v>92208012400284000200000,3333333333333330</v>
      </c>
      <c r="P466" s="35">
        <f t="shared" si="91"/>
        <v>1</v>
      </c>
      <c r="Q466" s="35"/>
      <c r="R466" s="25"/>
      <c r="S466" s="32"/>
      <c r="T466" s="32"/>
      <c r="U466" s="32"/>
      <c r="V466" s="28" t="s">
        <v>2095</v>
      </c>
      <c r="W466" s="28"/>
      <c r="X466" s="28"/>
      <c r="Y466" s="28"/>
      <c r="Z466" s="28"/>
      <c r="AA466" s="28"/>
      <c r="AB466" s="58">
        <v>60000</v>
      </c>
      <c r="AC466" s="62">
        <v>20000</v>
      </c>
      <c r="AD466" s="62"/>
      <c r="AE466" s="59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</row>
    <row r="467" spans="1:84" ht="48" x14ac:dyDescent="0.2">
      <c r="A467" s="180" t="str">
        <f>IF(F467&lt;&gt;"",VLOOKUP(F467,КОСГУ!$A:$B,2,FALSE),IF(E467&lt;&gt;"",VLOOKUP(E467,ВидРасх!$A:$B,2,FALSE), IF(D467&lt;&gt;"",VLOOKUP(D467,ЦелСТ!$A:$B,2,FALSE),IF(C467&lt;&gt;"",VLOOKUP(C467,Р_ПР!$A:$B,2,FALSE),VLOOKUP(B467,Администр!$A:$B,2,FALSE)))))&amp;""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67" s="211" t="str">
        <f t="shared" si="93"/>
        <v>922</v>
      </c>
      <c r="C467" s="211" t="str">
        <f t="shared" si="94"/>
        <v>0801</v>
      </c>
      <c r="D467" s="211" t="str">
        <f t="shared" si="90"/>
        <v>2400284260</v>
      </c>
      <c r="E467" s="211" t="str">
        <f t="shared" si="92"/>
        <v/>
      </c>
      <c r="F467" s="212" t="str">
        <f t="shared" si="95"/>
        <v/>
      </c>
      <c r="G467" s="182">
        <f t="shared" si="86"/>
        <v>60000</v>
      </c>
      <c r="H467" s="182">
        <f t="shared" si="87"/>
        <v>20000</v>
      </c>
      <c r="I467" s="182">
        <f t="shared" si="87"/>
        <v>0</v>
      </c>
      <c r="J467" s="182"/>
      <c r="K467" s="182"/>
      <c r="L467" s="199">
        <f t="shared" si="88"/>
        <v>0.33333333333333331</v>
      </c>
      <c r="M467" s="130">
        <f t="shared" si="89"/>
        <v>0</v>
      </c>
      <c r="N467" s="42"/>
      <c r="O467" s="44" t="str">
        <f t="shared" si="85"/>
        <v>92208012400284260200000,3333333333333330</v>
      </c>
      <c r="P467" s="35">
        <f t="shared" si="91"/>
        <v>1</v>
      </c>
      <c r="Q467" s="35"/>
      <c r="R467" s="25"/>
      <c r="S467" s="32"/>
      <c r="T467" s="32"/>
      <c r="U467" s="32"/>
      <c r="V467" s="32"/>
      <c r="W467" s="27" t="s">
        <v>2096</v>
      </c>
      <c r="X467" s="27"/>
      <c r="Y467" s="27"/>
      <c r="Z467" s="27"/>
      <c r="AA467" s="27"/>
      <c r="AB467" s="58">
        <v>60000</v>
      </c>
      <c r="AC467" s="62">
        <v>20000</v>
      </c>
      <c r="AD467" s="62"/>
      <c r="AE467" s="59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</row>
    <row r="468" spans="1:84" ht="24" x14ac:dyDescent="0.2">
      <c r="A468" s="180" t="str">
        <f>IF(F468&lt;&gt;"",VLOOKUP(F468,КОСГУ!$A:$B,2,FALSE),IF(E468&lt;&gt;"",VLOOKUP(E468,ВидРасх!$A:$B,2,FALSE), IF(D468&lt;&gt;"",VLOOKUP(D468,ЦелСТ!$A:$B,2,FALSE),IF(C468&lt;&gt;"",VLOOKUP(C468,Р_ПР!$A:$B,2,FALSE),VLOOKUP(B468,Администр!$A:$B,2,FALSE)))))&amp;""</f>
        <v>Предоставление субсидий бюджетным, автономным учреждениям и иным некоммерческим организациям</v>
      </c>
      <c r="B468" s="211" t="str">
        <f t="shared" si="93"/>
        <v>922</v>
      </c>
      <c r="C468" s="211" t="str">
        <f t="shared" si="94"/>
        <v>0801</v>
      </c>
      <c r="D468" s="211" t="str">
        <f t="shared" si="90"/>
        <v>2400284260</v>
      </c>
      <c r="E468" s="211" t="str">
        <f t="shared" si="92"/>
        <v>600</v>
      </c>
      <c r="F468" s="212" t="str">
        <f t="shared" si="95"/>
        <v/>
      </c>
      <c r="G468" s="182">
        <f t="shared" si="86"/>
        <v>60000</v>
      </c>
      <c r="H468" s="182">
        <f t="shared" si="87"/>
        <v>20000</v>
      </c>
      <c r="I468" s="182">
        <f t="shared" si="87"/>
        <v>0</v>
      </c>
      <c r="J468" s="182"/>
      <c r="K468" s="182"/>
      <c r="L468" s="199">
        <f t="shared" si="88"/>
        <v>0.33333333333333331</v>
      </c>
      <c r="M468" s="130">
        <f t="shared" si="89"/>
        <v>0</v>
      </c>
      <c r="N468" s="42"/>
      <c r="O468" s="44" t="str">
        <f t="shared" si="85"/>
        <v>92208012400284260600200000,3333333333333330</v>
      </c>
      <c r="P468" s="35">
        <f t="shared" si="91"/>
        <v>1</v>
      </c>
      <c r="Q468" s="35"/>
      <c r="R468" s="25"/>
      <c r="S468" s="32"/>
      <c r="T468" s="32"/>
      <c r="U468" s="32"/>
      <c r="V468" s="32"/>
      <c r="W468" s="32"/>
      <c r="X468" s="28" t="s">
        <v>2097</v>
      </c>
      <c r="Y468" s="28"/>
      <c r="Z468" s="28"/>
      <c r="AA468" s="28"/>
      <c r="AB468" s="58">
        <v>60000</v>
      </c>
      <c r="AC468" s="62">
        <v>20000</v>
      </c>
      <c r="AD468" s="62"/>
      <c r="AE468" s="59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</row>
    <row r="469" spans="1:84" x14ac:dyDescent="0.2">
      <c r="A469" s="180" t="str">
        <f>IF(F469&lt;&gt;"",VLOOKUP(F469,КОСГУ!$A:$B,2,FALSE),IF(E469&lt;&gt;"",VLOOKUP(E469,ВидРасх!$A:$B,2,FALSE), IF(D469&lt;&gt;"",VLOOKUP(D469,ЦелСТ!$A:$B,2,FALSE),IF(C469&lt;&gt;"",VLOOKUP(C469,Р_ПР!$A:$B,2,FALSE),VLOOKUP(B469,Администр!$A:$B,2,FALSE)))))&amp;""</f>
        <v>Субсидии бюджетным учреждениям</v>
      </c>
      <c r="B469" s="211" t="str">
        <f t="shared" si="93"/>
        <v>922</v>
      </c>
      <c r="C469" s="211" t="str">
        <f t="shared" si="94"/>
        <v>0801</v>
      </c>
      <c r="D469" s="211" t="str">
        <f t="shared" si="90"/>
        <v>2400284260</v>
      </c>
      <c r="E469" s="211" t="str">
        <f t="shared" si="92"/>
        <v>610</v>
      </c>
      <c r="F469" s="212" t="str">
        <f t="shared" si="95"/>
        <v/>
      </c>
      <c r="G469" s="182">
        <f t="shared" si="86"/>
        <v>60000</v>
      </c>
      <c r="H469" s="182">
        <f t="shared" si="87"/>
        <v>20000</v>
      </c>
      <c r="I469" s="182">
        <f t="shared" si="87"/>
        <v>0</v>
      </c>
      <c r="J469" s="182"/>
      <c r="K469" s="182"/>
      <c r="L469" s="199">
        <f t="shared" si="88"/>
        <v>0.33333333333333331</v>
      </c>
      <c r="M469" s="130">
        <f t="shared" si="89"/>
        <v>0</v>
      </c>
      <c r="N469" s="42"/>
      <c r="O469" s="44" t="str">
        <f t="shared" si="85"/>
        <v>92208012400284260610200000,3333333333333330</v>
      </c>
      <c r="P469" s="35">
        <f t="shared" si="91"/>
        <v>1</v>
      </c>
      <c r="Q469" s="35"/>
      <c r="R469" s="25"/>
      <c r="S469" s="32"/>
      <c r="T469" s="32"/>
      <c r="U469" s="32"/>
      <c r="V469" s="32"/>
      <c r="W469" s="32"/>
      <c r="X469" s="32"/>
      <c r="Y469" s="174" t="s">
        <v>2559</v>
      </c>
      <c r="Z469" s="174"/>
      <c r="AA469" s="174"/>
      <c r="AB469" s="175">
        <v>60000</v>
      </c>
      <c r="AC469" s="176">
        <v>20000</v>
      </c>
      <c r="AD469" s="176"/>
      <c r="AE469" s="177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</row>
    <row r="470" spans="1:84" x14ac:dyDescent="0.2">
      <c r="A470" s="180" t="e">
        <f>IF(F470&lt;&gt;"",VLOOKUP(F470,КОСГУ!$A:$B,2,FALSE),IF(E470&lt;&gt;"",VLOOKUP(E470,ВидРасх!$A:$B,2,FALSE), IF(D470&lt;&gt;"",VLOOKUP(D470,ЦелСТ!$A:$B,2,FALSE),IF(C470&lt;&gt;"",VLOOKUP(C470,Р_ПР!$A:$B,2,FALSE),VLOOKUP(B470,Администр!$A:$B,2,FALSE)))))&amp;""</f>
        <v>#N/A</v>
      </c>
      <c r="B470" s="211" t="str">
        <f t="shared" si="93"/>
        <v>922</v>
      </c>
      <c r="C470" s="211" t="str">
        <f t="shared" si="94"/>
        <v>0801</v>
      </c>
      <c r="D470" s="211" t="str">
        <f t="shared" si="90"/>
        <v>2400300000</v>
      </c>
      <c r="E470" s="211" t="str">
        <f t="shared" si="92"/>
        <v/>
      </c>
      <c r="F470" s="212" t="str">
        <f t="shared" si="95"/>
        <v/>
      </c>
      <c r="G470" s="182">
        <f t="shared" si="86"/>
        <v>320000</v>
      </c>
      <c r="H470" s="182">
        <f t="shared" si="87"/>
        <v>40000</v>
      </c>
      <c r="I470" s="182">
        <f t="shared" si="87"/>
        <v>0</v>
      </c>
      <c r="J470" s="182"/>
      <c r="K470" s="182"/>
      <c r="L470" s="199">
        <f t="shared" si="88"/>
        <v>0.125</v>
      </c>
      <c r="M470" s="130">
        <f t="shared" si="89"/>
        <v>0</v>
      </c>
      <c r="N470" s="42"/>
      <c r="O470" s="44" t="str">
        <f t="shared" si="85"/>
        <v>92208012400300000400000,1250</v>
      </c>
      <c r="P470" s="35">
        <f t="shared" si="91"/>
        <v>1</v>
      </c>
      <c r="Q470" s="35"/>
      <c r="R470" s="25"/>
      <c r="S470" s="32"/>
      <c r="T470" s="32"/>
      <c r="U470" s="27" t="s">
        <v>2098</v>
      </c>
      <c r="V470" s="27"/>
      <c r="W470" s="27"/>
      <c r="X470" s="27"/>
      <c r="Y470" s="166"/>
      <c r="Z470" s="166"/>
      <c r="AA470" s="166"/>
      <c r="AB470" s="56">
        <v>320000</v>
      </c>
      <c r="AC470" s="61">
        <v>40000</v>
      </c>
      <c r="AD470" s="61"/>
      <c r="AE470" s="57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</row>
    <row r="471" spans="1:84" x14ac:dyDescent="0.2">
      <c r="A471" s="180" t="e">
        <f>IF(F471&lt;&gt;"",VLOOKUP(F471,КОСГУ!$A:$B,2,FALSE),IF(E471&lt;&gt;"",VLOOKUP(E471,ВидРасх!$A:$B,2,FALSE), IF(D471&lt;&gt;"",VLOOKUP(D471,ЦелСТ!$A:$B,2,FALSE),IF(C471&lt;&gt;"",VLOOKUP(C471,Р_ПР!$A:$B,2,FALSE),VLOOKUP(B471,Администр!$A:$B,2,FALSE)))))&amp;""</f>
        <v>#N/A</v>
      </c>
      <c r="B471" s="211" t="str">
        <f t="shared" si="93"/>
        <v>922</v>
      </c>
      <c r="C471" s="211" t="str">
        <f t="shared" si="94"/>
        <v>0801</v>
      </c>
      <c r="D471" s="211" t="str">
        <f t="shared" si="90"/>
        <v>2400384000</v>
      </c>
      <c r="E471" s="211" t="str">
        <f t="shared" si="92"/>
        <v/>
      </c>
      <c r="F471" s="212" t="str">
        <f t="shared" si="95"/>
        <v/>
      </c>
      <c r="G471" s="182">
        <f t="shared" si="86"/>
        <v>320000</v>
      </c>
      <c r="H471" s="182">
        <f t="shared" si="87"/>
        <v>40000</v>
      </c>
      <c r="I471" s="182">
        <f t="shared" si="87"/>
        <v>0</v>
      </c>
      <c r="J471" s="182"/>
      <c r="K471" s="182"/>
      <c r="L471" s="199">
        <f t="shared" si="88"/>
        <v>0.125</v>
      </c>
      <c r="M471" s="130">
        <f t="shared" si="89"/>
        <v>0</v>
      </c>
      <c r="N471" s="42"/>
      <c r="O471" s="44" t="str">
        <f t="shared" si="85"/>
        <v>92208012400384000400000,1250</v>
      </c>
      <c r="P471" s="35">
        <f t="shared" si="91"/>
        <v>1</v>
      </c>
      <c r="Q471" s="35"/>
      <c r="R471" s="25"/>
      <c r="S471" s="32"/>
      <c r="T471" s="32"/>
      <c r="U471" s="32"/>
      <c r="V471" s="28" t="s">
        <v>2099</v>
      </c>
      <c r="W471" s="28"/>
      <c r="X471" s="28"/>
      <c r="Y471" s="28"/>
      <c r="Z471" s="28"/>
      <c r="AA471" s="28"/>
      <c r="AB471" s="58">
        <v>320000</v>
      </c>
      <c r="AC471" s="62">
        <v>40000</v>
      </c>
      <c r="AD471" s="62"/>
      <c r="AE471" s="59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</row>
    <row r="472" spans="1:84" ht="48" x14ac:dyDescent="0.2">
      <c r="A472" s="180" t="str">
        <f>IF(F472&lt;&gt;"",VLOOKUP(F472,КОСГУ!$A:$B,2,FALSE),IF(E472&lt;&gt;"",VLOOKUP(E472,ВидРасх!$A:$B,2,FALSE), IF(D472&lt;&gt;"",VLOOKUP(D472,ЦелСТ!$A:$B,2,FALSE),IF(C472&lt;&gt;"",VLOOKUP(C472,Р_ПР!$A:$B,2,FALSE),VLOOKUP(B472,Администр!$A:$B,2,FALSE)))))&amp;""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2" s="211" t="str">
        <f t="shared" si="93"/>
        <v>922</v>
      </c>
      <c r="C472" s="211" t="str">
        <f t="shared" si="94"/>
        <v>0801</v>
      </c>
      <c r="D472" s="211" t="str">
        <f t="shared" si="90"/>
        <v>2400384260</v>
      </c>
      <c r="E472" s="211" t="str">
        <f t="shared" si="92"/>
        <v/>
      </c>
      <c r="F472" s="212" t="str">
        <f t="shared" si="95"/>
        <v/>
      </c>
      <c r="G472" s="182">
        <f t="shared" si="86"/>
        <v>320000</v>
      </c>
      <c r="H472" s="182">
        <f t="shared" si="87"/>
        <v>40000</v>
      </c>
      <c r="I472" s="182">
        <f t="shared" si="87"/>
        <v>0</v>
      </c>
      <c r="J472" s="182"/>
      <c r="K472" s="182"/>
      <c r="L472" s="199">
        <f t="shared" si="88"/>
        <v>0.125</v>
      </c>
      <c r="M472" s="130">
        <f t="shared" si="89"/>
        <v>0</v>
      </c>
      <c r="N472" s="42"/>
      <c r="O472" s="44" t="str">
        <f t="shared" si="85"/>
        <v>92208012400384260400000,1250</v>
      </c>
      <c r="P472" s="35">
        <f t="shared" si="91"/>
        <v>1</v>
      </c>
      <c r="Q472" s="35"/>
      <c r="R472" s="25"/>
      <c r="S472" s="32"/>
      <c r="T472" s="32"/>
      <c r="U472" s="32"/>
      <c r="V472" s="32"/>
      <c r="W472" s="27" t="s">
        <v>2100</v>
      </c>
      <c r="X472" s="27"/>
      <c r="Y472" s="27"/>
      <c r="Z472" s="27"/>
      <c r="AA472" s="27"/>
      <c r="AB472" s="58">
        <v>320000</v>
      </c>
      <c r="AC472" s="62">
        <v>40000</v>
      </c>
      <c r="AD472" s="62"/>
      <c r="AE472" s="59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</row>
    <row r="473" spans="1:84" ht="24" x14ac:dyDescent="0.2">
      <c r="A473" s="180" t="str">
        <f>IF(F473&lt;&gt;"",VLOOKUP(F473,КОСГУ!$A:$B,2,FALSE),IF(E473&lt;&gt;"",VLOOKUP(E473,ВидРасх!$A:$B,2,FALSE), IF(D473&lt;&gt;"",VLOOKUP(D473,ЦелСТ!$A:$B,2,FALSE),IF(C473&lt;&gt;"",VLOOKUP(C473,Р_ПР!$A:$B,2,FALSE),VLOOKUP(B473,Администр!$A:$B,2,FALSE)))))&amp;""</f>
        <v>Предоставление субсидий бюджетным, автономным учреждениям и иным некоммерческим организациям</v>
      </c>
      <c r="B473" s="211" t="str">
        <f t="shared" si="93"/>
        <v>922</v>
      </c>
      <c r="C473" s="211" t="str">
        <f t="shared" si="94"/>
        <v>0801</v>
      </c>
      <c r="D473" s="211" t="str">
        <f t="shared" si="90"/>
        <v>2400384260</v>
      </c>
      <c r="E473" s="211" t="str">
        <f t="shared" si="92"/>
        <v>600</v>
      </c>
      <c r="F473" s="212" t="str">
        <f t="shared" si="95"/>
        <v/>
      </c>
      <c r="G473" s="182">
        <f t="shared" si="86"/>
        <v>320000</v>
      </c>
      <c r="H473" s="182">
        <f t="shared" si="87"/>
        <v>40000</v>
      </c>
      <c r="I473" s="182">
        <f t="shared" si="87"/>
        <v>0</v>
      </c>
      <c r="J473" s="182"/>
      <c r="K473" s="182"/>
      <c r="L473" s="199">
        <f t="shared" si="88"/>
        <v>0.125</v>
      </c>
      <c r="M473" s="130">
        <f t="shared" si="89"/>
        <v>0</v>
      </c>
      <c r="N473" s="42"/>
      <c r="O473" s="44" t="str">
        <f t="shared" si="85"/>
        <v>92208012400384260600400000,1250</v>
      </c>
      <c r="P473" s="35">
        <f t="shared" si="91"/>
        <v>1</v>
      </c>
      <c r="Q473" s="35"/>
      <c r="R473" s="25"/>
      <c r="S473" s="32"/>
      <c r="T473" s="32"/>
      <c r="U473" s="32"/>
      <c r="V473" s="32"/>
      <c r="W473" s="32"/>
      <c r="X473" s="28" t="s">
        <v>2101</v>
      </c>
      <c r="Y473" s="28"/>
      <c r="Z473" s="28"/>
      <c r="AA473" s="28"/>
      <c r="AB473" s="58">
        <v>320000</v>
      </c>
      <c r="AC473" s="62">
        <v>40000</v>
      </c>
      <c r="AD473" s="62"/>
      <c r="AE473" s="59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</row>
    <row r="474" spans="1:84" x14ac:dyDescent="0.2">
      <c r="A474" s="180" t="str">
        <f>IF(F474&lt;&gt;"",VLOOKUP(F474,КОСГУ!$A:$B,2,FALSE),IF(E474&lt;&gt;"",VLOOKUP(E474,ВидРасх!$A:$B,2,FALSE), IF(D474&lt;&gt;"",VLOOKUP(D474,ЦелСТ!$A:$B,2,FALSE),IF(C474&lt;&gt;"",VLOOKUP(C474,Р_ПР!$A:$B,2,FALSE),VLOOKUP(B474,Администр!$A:$B,2,FALSE)))))&amp;""</f>
        <v>Субсидии бюджетным учреждениям</v>
      </c>
      <c r="B474" s="211" t="str">
        <f t="shared" si="93"/>
        <v>922</v>
      </c>
      <c r="C474" s="211" t="str">
        <f t="shared" si="94"/>
        <v>0801</v>
      </c>
      <c r="D474" s="211" t="str">
        <f t="shared" si="90"/>
        <v>2400384260</v>
      </c>
      <c r="E474" s="211" t="str">
        <f t="shared" si="92"/>
        <v>610</v>
      </c>
      <c r="F474" s="212" t="str">
        <f t="shared" si="95"/>
        <v/>
      </c>
      <c r="G474" s="182">
        <f t="shared" si="86"/>
        <v>320000</v>
      </c>
      <c r="H474" s="182">
        <f t="shared" si="87"/>
        <v>40000</v>
      </c>
      <c r="I474" s="182">
        <f t="shared" si="87"/>
        <v>0</v>
      </c>
      <c r="J474" s="182"/>
      <c r="K474" s="182"/>
      <c r="L474" s="199">
        <f t="shared" si="88"/>
        <v>0.125</v>
      </c>
      <c r="M474" s="130">
        <f t="shared" si="89"/>
        <v>0</v>
      </c>
      <c r="N474" s="42"/>
      <c r="O474" s="44" t="str">
        <f t="shared" si="85"/>
        <v>92208012400384260610400000,1250</v>
      </c>
      <c r="P474" s="35">
        <f t="shared" si="91"/>
        <v>1</v>
      </c>
      <c r="Q474" s="35"/>
      <c r="R474" s="25"/>
      <c r="S474" s="32"/>
      <c r="T474" s="32"/>
      <c r="U474" s="32"/>
      <c r="V474" s="32"/>
      <c r="W474" s="32"/>
      <c r="X474" s="32"/>
      <c r="Y474" s="174" t="s">
        <v>2560</v>
      </c>
      <c r="Z474" s="174"/>
      <c r="AA474" s="174"/>
      <c r="AB474" s="175">
        <v>320000</v>
      </c>
      <c r="AC474" s="176">
        <v>40000</v>
      </c>
      <c r="AD474" s="176"/>
      <c r="AE474" s="177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</row>
    <row r="475" spans="1:84" x14ac:dyDescent="0.2">
      <c r="A475" s="180" t="e">
        <f>IF(F475&lt;&gt;"",VLOOKUP(F475,КОСГУ!$A:$B,2,FALSE),IF(E475&lt;&gt;"",VLOOKUP(E475,ВидРасх!$A:$B,2,FALSE), IF(D475&lt;&gt;"",VLOOKUP(D475,ЦелСТ!$A:$B,2,FALSE),IF(C475&lt;&gt;"",VLOOKUP(C475,Р_ПР!$A:$B,2,FALSE),VLOOKUP(B475,Администр!$A:$B,2,FALSE)))))&amp;""</f>
        <v>#N/A</v>
      </c>
      <c r="B475" s="211" t="str">
        <f t="shared" si="93"/>
        <v>922</v>
      </c>
      <c r="C475" s="211" t="str">
        <f t="shared" si="94"/>
        <v>0801</v>
      </c>
      <c r="D475" s="211" t="str">
        <f t="shared" si="90"/>
        <v>2400400000</v>
      </c>
      <c r="E475" s="211" t="str">
        <f t="shared" si="92"/>
        <v/>
      </c>
      <c r="F475" s="212" t="str">
        <f t="shared" si="95"/>
        <v/>
      </c>
      <c r="G475" s="182">
        <f t="shared" si="86"/>
        <v>175000</v>
      </c>
      <c r="H475" s="182">
        <f t="shared" si="87"/>
        <v>17000</v>
      </c>
      <c r="I475" s="182">
        <f t="shared" si="87"/>
        <v>0</v>
      </c>
      <c r="J475" s="182"/>
      <c r="K475" s="182"/>
      <c r="L475" s="199">
        <f t="shared" si="88"/>
        <v>9.7142857142857142E-2</v>
      </c>
      <c r="M475" s="130">
        <f t="shared" si="89"/>
        <v>0</v>
      </c>
      <c r="N475" s="42"/>
      <c r="O475" s="44" t="str">
        <f t="shared" si="85"/>
        <v>92208012400400000170000,09714285714285710</v>
      </c>
      <c r="P475" s="35">
        <f t="shared" si="91"/>
        <v>1</v>
      </c>
      <c r="Q475" s="35"/>
      <c r="R475" s="25"/>
      <c r="S475" s="32"/>
      <c r="T475" s="32"/>
      <c r="U475" s="27" t="s">
        <v>2102</v>
      </c>
      <c r="V475" s="27"/>
      <c r="W475" s="27"/>
      <c r="X475" s="27"/>
      <c r="Y475" s="166"/>
      <c r="Z475" s="166"/>
      <c r="AA475" s="166"/>
      <c r="AB475" s="56">
        <v>175000</v>
      </c>
      <c r="AC475" s="61">
        <v>17000</v>
      </c>
      <c r="AD475" s="61"/>
      <c r="AE475" s="57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</row>
    <row r="476" spans="1:84" x14ac:dyDescent="0.2">
      <c r="A476" s="180" t="e">
        <f>IF(F476&lt;&gt;"",VLOOKUP(F476,КОСГУ!$A:$B,2,FALSE),IF(E476&lt;&gt;"",VLOOKUP(E476,ВидРасх!$A:$B,2,FALSE), IF(D476&lt;&gt;"",VLOOKUP(D476,ЦелСТ!$A:$B,2,FALSE),IF(C476&lt;&gt;"",VLOOKUP(C476,Р_ПР!$A:$B,2,FALSE),VLOOKUP(B476,Администр!$A:$B,2,FALSE)))))&amp;""</f>
        <v>#N/A</v>
      </c>
      <c r="B476" s="211" t="str">
        <f t="shared" si="93"/>
        <v>922</v>
      </c>
      <c r="C476" s="211" t="str">
        <f t="shared" si="94"/>
        <v>0801</v>
      </c>
      <c r="D476" s="211" t="str">
        <f t="shared" si="90"/>
        <v>2400484000</v>
      </c>
      <c r="E476" s="211" t="str">
        <f t="shared" si="92"/>
        <v/>
      </c>
      <c r="F476" s="212" t="str">
        <f t="shared" si="95"/>
        <v/>
      </c>
      <c r="G476" s="182">
        <f t="shared" si="86"/>
        <v>175000</v>
      </c>
      <c r="H476" s="182">
        <f t="shared" si="87"/>
        <v>17000</v>
      </c>
      <c r="I476" s="182">
        <f t="shared" si="87"/>
        <v>0</v>
      </c>
      <c r="J476" s="182"/>
      <c r="K476" s="182"/>
      <c r="L476" s="199">
        <f t="shared" si="88"/>
        <v>9.7142857142857142E-2</v>
      </c>
      <c r="M476" s="130">
        <f t="shared" si="89"/>
        <v>0</v>
      </c>
      <c r="N476" s="42"/>
      <c r="O476" s="44" t="str">
        <f t="shared" si="85"/>
        <v>92208012400484000170000,09714285714285710</v>
      </c>
      <c r="P476" s="35">
        <f t="shared" si="91"/>
        <v>1</v>
      </c>
      <c r="Q476" s="35"/>
      <c r="R476" s="25"/>
      <c r="S476" s="32"/>
      <c r="T476" s="32"/>
      <c r="U476" s="32"/>
      <c r="V476" s="28" t="s">
        <v>2103</v>
      </c>
      <c r="W476" s="28"/>
      <c r="X476" s="28"/>
      <c r="Y476" s="28"/>
      <c r="Z476" s="28"/>
      <c r="AA476" s="28"/>
      <c r="AB476" s="58">
        <v>175000</v>
      </c>
      <c r="AC476" s="62">
        <v>17000</v>
      </c>
      <c r="AD476" s="62"/>
      <c r="AE476" s="59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</row>
    <row r="477" spans="1:84" ht="48" x14ac:dyDescent="0.2">
      <c r="A477" s="180" t="str">
        <f>IF(F477&lt;&gt;"",VLOOKUP(F477,КОСГУ!$A:$B,2,FALSE),IF(E477&lt;&gt;"",VLOOKUP(E477,ВидРасх!$A:$B,2,FALSE), IF(D477&lt;&gt;"",VLOOKUP(D477,ЦелСТ!$A:$B,2,FALSE),IF(C477&lt;&gt;"",VLOOKUP(C477,Р_ПР!$A:$B,2,FALSE),VLOOKUP(B477,Администр!$A:$B,2,FALSE)))))&amp;""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77" s="211" t="str">
        <f t="shared" si="93"/>
        <v>922</v>
      </c>
      <c r="C477" s="211" t="str">
        <f t="shared" si="94"/>
        <v>0801</v>
      </c>
      <c r="D477" s="211" t="str">
        <f t="shared" si="90"/>
        <v>2400484260</v>
      </c>
      <c r="E477" s="211" t="str">
        <f t="shared" si="92"/>
        <v/>
      </c>
      <c r="F477" s="212" t="str">
        <f t="shared" si="95"/>
        <v/>
      </c>
      <c r="G477" s="182">
        <f t="shared" si="86"/>
        <v>175000</v>
      </c>
      <c r="H477" s="182">
        <f t="shared" si="87"/>
        <v>17000</v>
      </c>
      <c r="I477" s="182">
        <f t="shared" si="87"/>
        <v>0</v>
      </c>
      <c r="J477" s="182"/>
      <c r="K477" s="182"/>
      <c r="L477" s="199">
        <f t="shared" si="88"/>
        <v>9.7142857142857142E-2</v>
      </c>
      <c r="M477" s="130">
        <f t="shared" si="89"/>
        <v>0</v>
      </c>
      <c r="N477" s="42"/>
      <c r="O477" s="44" t="str">
        <f t="shared" si="85"/>
        <v>92208012400484260170000,09714285714285710</v>
      </c>
      <c r="P477" s="35">
        <f t="shared" si="91"/>
        <v>1</v>
      </c>
      <c r="Q477" s="35"/>
      <c r="R477" s="25"/>
      <c r="S477" s="32"/>
      <c r="T477" s="32"/>
      <c r="U477" s="32"/>
      <c r="V477" s="32"/>
      <c r="W477" s="27" t="s">
        <v>2104</v>
      </c>
      <c r="X477" s="27"/>
      <c r="Y477" s="27"/>
      <c r="Z477" s="27"/>
      <c r="AA477" s="27"/>
      <c r="AB477" s="58">
        <v>175000</v>
      </c>
      <c r="AC477" s="62">
        <v>17000</v>
      </c>
      <c r="AD477" s="62"/>
      <c r="AE477" s="59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</row>
    <row r="478" spans="1:84" ht="24" x14ac:dyDescent="0.2">
      <c r="A478" s="180" t="str">
        <f>IF(F478&lt;&gt;"",VLOOKUP(F478,КОСГУ!$A:$B,2,FALSE),IF(E478&lt;&gt;"",VLOOKUP(E478,ВидРасх!$A:$B,2,FALSE), IF(D478&lt;&gt;"",VLOOKUP(D478,ЦелСТ!$A:$B,2,FALSE),IF(C478&lt;&gt;"",VLOOKUP(C478,Р_ПР!$A:$B,2,FALSE),VLOOKUP(B478,Администр!$A:$B,2,FALSE)))))&amp;""</f>
        <v>Предоставление субсидий бюджетным, автономным учреждениям и иным некоммерческим организациям</v>
      </c>
      <c r="B478" s="211" t="str">
        <f t="shared" si="93"/>
        <v>922</v>
      </c>
      <c r="C478" s="211" t="str">
        <f t="shared" si="94"/>
        <v>0801</v>
      </c>
      <c r="D478" s="211" t="str">
        <f t="shared" si="90"/>
        <v>2400484260</v>
      </c>
      <c r="E478" s="211" t="str">
        <f t="shared" si="92"/>
        <v>600</v>
      </c>
      <c r="F478" s="212" t="str">
        <f t="shared" si="95"/>
        <v/>
      </c>
      <c r="G478" s="182">
        <f t="shared" si="86"/>
        <v>175000</v>
      </c>
      <c r="H478" s="182">
        <f t="shared" si="87"/>
        <v>17000</v>
      </c>
      <c r="I478" s="182">
        <f t="shared" si="87"/>
        <v>0</v>
      </c>
      <c r="J478" s="182"/>
      <c r="K478" s="182"/>
      <c r="L478" s="199">
        <f t="shared" si="88"/>
        <v>9.7142857142857142E-2</v>
      </c>
      <c r="M478" s="130">
        <f t="shared" si="89"/>
        <v>0</v>
      </c>
      <c r="N478" s="42"/>
      <c r="O478" s="44" t="str">
        <f t="shared" si="85"/>
        <v>92208012400484260600170000,09714285714285710</v>
      </c>
      <c r="P478" s="35">
        <f t="shared" si="91"/>
        <v>1</v>
      </c>
      <c r="Q478" s="35"/>
      <c r="R478" s="25"/>
      <c r="S478" s="32"/>
      <c r="T478" s="32"/>
      <c r="U478" s="32"/>
      <c r="V478" s="32"/>
      <c r="W478" s="32"/>
      <c r="X478" s="28" t="s">
        <v>2105</v>
      </c>
      <c r="Y478" s="28"/>
      <c r="Z478" s="28"/>
      <c r="AA478" s="28"/>
      <c r="AB478" s="58">
        <v>175000</v>
      </c>
      <c r="AC478" s="62">
        <v>17000</v>
      </c>
      <c r="AD478" s="62"/>
      <c r="AE478" s="59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</row>
    <row r="479" spans="1:84" x14ac:dyDescent="0.2">
      <c r="A479" s="180" t="str">
        <f>IF(F479&lt;&gt;"",VLOOKUP(F479,КОСГУ!$A:$B,2,FALSE),IF(E479&lt;&gt;"",VLOOKUP(E479,ВидРасх!$A:$B,2,FALSE), IF(D479&lt;&gt;"",VLOOKUP(D479,ЦелСТ!$A:$B,2,FALSE),IF(C479&lt;&gt;"",VLOOKUP(C479,Р_ПР!$A:$B,2,FALSE),VLOOKUP(B479,Администр!$A:$B,2,FALSE)))))&amp;""</f>
        <v>Субсидии бюджетным учреждениям</v>
      </c>
      <c r="B479" s="211" t="str">
        <f t="shared" si="93"/>
        <v>922</v>
      </c>
      <c r="C479" s="211" t="str">
        <f t="shared" si="94"/>
        <v>0801</v>
      </c>
      <c r="D479" s="211" t="str">
        <f t="shared" si="90"/>
        <v>2400484260</v>
      </c>
      <c r="E479" s="211" t="str">
        <f t="shared" si="92"/>
        <v>610</v>
      </c>
      <c r="F479" s="212" t="str">
        <f t="shared" si="95"/>
        <v/>
      </c>
      <c r="G479" s="182">
        <f t="shared" si="86"/>
        <v>175000</v>
      </c>
      <c r="H479" s="182">
        <f t="shared" si="87"/>
        <v>17000</v>
      </c>
      <c r="I479" s="182">
        <f t="shared" si="87"/>
        <v>0</v>
      </c>
      <c r="J479" s="182"/>
      <c r="K479" s="182"/>
      <c r="L479" s="199">
        <f t="shared" si="88"/>
        <v>9.7142857142857142E-2</v>
      </c>
      <c r="M479" s="130">
        <f t="shared" si="89"/>
        <v>0</v>
      </c>
      <c r="N479" s="42"/>
      <c r="O479" s="44" t="str">
        <f t="shared" si="85"/>
        <v>92208012400484260610170000,09714285714285710</v>
      </c>
      <c r="P479" s="35">
        <f t="shared" si="91"/>
        <v>1</v>
      </c>
      <c r="Q479" s="35"/>
      <c r="R479" s="25"/>
      <c r="S479" s="32"/>
      <c r="T479" s="32"/>
      <c r="U479" s="32"/>
      <c r="V479" s="32"/>
      <c r="W479" s="32"/>
      <c r="X479" s="32"/>
      <c r="Y479" s="174" t="s">
        <v>2561</v>
      </c>
      <c r="Z479" s="174"/>
      <c r="AA479" s="174"/>
      <c r="AB479" s="175">
        <v>175000</v>
      </c>
      <c r="AC479" s="176">
        <v>17000</v>
      </c>
      <c r="AD479" s="176"/>
      <c r="AE479" s="177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</row>
    <row r="480" spans="1:84" x14ac:dyDescent="0.2">
      <c r="A480" s="180" t="e">
        <f>IF(F480&lt;&gt;"",VLOOKUP(F480,КОСГУ!$A:$B,2,FALSE),IF(E480&lt;&gt;"",VLOOKUP(E480,ВидРасх!$A:$B,2,FALSE), IF(D480&lt;&gt;"",VLOOKUP(D480,ЦелСТ!$A:$B,2,FALSE),IF(C480&lt;&gt;"",VLOOKUP(C480,Р_ПР!$A:$B,2,FALSE),VLOOKUP(B480,Администр!$A:$B,2,FALSE)))))&amp;""</f>
        <v>#N/A</v>
      </c>
      <c r="B480" s="211" t="str">
        <f t="shared" si="93"/>
        <v>922</v>
      </c>
      <c r="C480" s="211" t="str">
        <f t="shared" si="94"/>
        <v>0801</v>
      </c>
      <c r="D480" s="211" t="str">
        <f t="shared" si="90"/>
        <v>2400500000</v>
      </c>
      <c r="E480" s="211" t="str">
        <f t="shared" si="92"/>
        <v/>
      </c>
      <c r="F480" s="212" t="str">
        <f t="shared" si="95"/>
        <v/>
      </c>
      <c r="G480" s="182">
        <f t="shared" si="86"/>
        <v>98000</v>
      </c>
      <c r="H480" s="182">
        <f t="shared" si="87"/>
        <v>17000</v>
      </c>
      <c r="I480" s="182">
        <f t="shared" si="87"/>
        <v>0</v>
      </c>
      <c r="J480" s="182"/>
      <c r="K480" s="182"/>
      <c r="L480" s="199">
        <f t="shared" si="88"/>
        <v>0.17346938775510204</v>
      </c>
      <c r="M480" s="130">
        <f t="shared" si="89"/>
        <v>0</v>
      </c>
      <c r="N480" s="42"/>
      <c r="O480" s="44" t="str">
        <f t="shared" si="85"/>
        <v>92208012400500000170000,1734693877551020</v>
      </c>
      <c r="P480" s="35">
        <f t="shared" si="91"/>
        <v>1</v>
      </c>
      <c r="Q480" s="35"/>
      <c r="R480" s="25"/>
      <c r="S480" s="32"/>
      <c r="T480" s="32"/>
      <c r="U480" s="27" t="s">
        <v>2106</v>
      </c>
      <c r="V480" s="27"/>
      <c r="W480" s="27"/>
      <c r="X480" s="27"/>
      <c r="Y480" s="166"/>
      <c r="Z480" s="166"/>
      <c r="AA480" s="166"/>
      <c r="AB480" s="56">
        <v>98000</v>
      </c>
      <c r="AC480" s="61">
        <v>17000</v>
      </c>
      <c r="AD480" s="61"/>
      <c r="AE480" s="57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</row>
    <row r="481" spans="1:84" x14ac:dyDescent="0.2">
      <c r="A481" s="180" t="e">
        <f>IF(F481&lt;&gt;"",VLOOKUP(F481,КОСГУ!$A:$B,2,FALSE),IF(E481&lt;&gt;"",VLOOKUP(E481,ВидРасх!$A:$B,2,FALSE), IF(D481&lt;&gt;"",VLOOKUP(D481,ЦелСТ!$A:$B,2,FALSE),IF(C481&lt;&gt;"",VLOOKUP(C481,Р_ПР!$A:$B,2,FALSE),VLOOKUP(B481,Администр!$A:$B,2,FALSE)))))&amp;""</f>
        <v>#N/A</v>
      </c>
      <c r="B481" s="211" t="str">
        <f t="shared" si="93"/>
        <v>922</v>
      </c>
      <c r="C481" s="211" t="str">
        <f t="shared" si="94"/>
        <v>0801</v>
      </c>
      <c r="D481" s="211" t="str">
        <f t="shared" si="90"/>
        <v>2400584000</v>
      </c>
      <c r="E481" s="211" t="str">
        <f t="shared" si="92"/>
        <v/>
      </c>
      <c r="F481" s="212" t="str">
        <f t="shared" si="95"/>
        <v/>
      </c>
      <c r="G481" s="182">
        <f t="shared" si="86"/>
        <v>98000</v>
      </c>
      <c r="H481" s="182">
        <f t="shared" si="87"/>
        <v>17000</v>
      </c>
      <c r="I481" s="182">
        <f t="shared" si="87"/>
        <v>0</v>
      </c>
      <c r="J481" s="182"/>
      <c r="K481" s="182"/>
      <c r="L481" s="199">
        <f t="shared" si="88"/>
        <v>0.17346938775510204</v>
      </c>
      <c r="M481" s="130">
        <f t="shared" si="89"/>
        <v>0</v>
      </c>
      <c r="N481" s="42"/>
      <c r="O481" s="44" t="str">
        <f t="shared" si="85"/>
        <v>92208012400584000170000,1734693877551020</v>
      </c>
      <c r="P481" s="35">
        <f t="shared" si="91"/>
        <v>1</v>
      </c>
      <c r="Q481" s="35"/>
      <c r="R481" s="25"/>
      <c r="S481" s="32"/>
      <c r="T481" s="32"/>
      <c r="U481" s="32"/>
      <c r="V481" s="28" t="s">
        <v>2107</v>
      </c>
      <c r="W481" s="28"/>
      <c r="X481" s="28"/>
      <c r="Y481" s="28"/>
      <c r="Z481" s="28"/>
      <c r="AA481" s="28"/>
      <c r="AB481" s="58">
        <v>98000</v>
      </c>
      <c r="AC481" s="62">
        <v>17000</v>
      </c>
      <c r="AD481" s="62"/>
      <c r="AE481" s="59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</row>
    <row r="482" spans="1:84" ht="48" x14ac:dyDescent="0.2">
      <c r="A482" s="180" t="str">
        <f>IF(F482&lt;&gt;"",VLOOKUP(F482,КОСГУ!$A:$B,2,FALSE),IF(E482&lt;&gt;"",VLOOKUP(E482,ВидРасх!$A:$B,2,FALSE), IF(D482&lt;&gt;"",VLOOKUP(D482,ЦелСТ!$A:$B,2,FALSE),IF(C482&lt;&gt;"",VLOOKUP(C482,Р_ПР!$A:$B,2,FALSE),VLOOKUP(B482,Администр!$A:$B,2,FALSE)))))&amp;""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2" s="211" t="str">
        <f t="shared" si="93"/>
        <v>922</v>
      </c>
      <c r="C482" s="211" t="str">
        <f t="shared" si="94"/>
        <v>0801</v>
      </c>
      <c r="D482" s="211" t="str">
        <f t="shared" si="90"/>
        <v>2400584260</v>
      </c>
      <c r="E482" s="211" t="str">
        <f t="shared" si="92"/>
        <v/>
      </c>
      <c r="F482" s="212" t="str">
        <f t="shared" si="95"/>
        <v/>
      </c>
      <c r="G482" s="182">
        <f t="shared" si="86"/>
        <v>98000</v>
      </c>
      <c r="H482" s="182">
        <f t="shared" si="87"/>
        <v>17000</v>
      </c>
      <c r="I482" s="182">
        <f t="shared" si="87"/>
        <v>0</v>
      </c>
      <c r="J482" s="182"/>
      <c r="K482" s="182"/>
      <c r="L482" s="199">
        <f t="shared" si="88"/>
        <v>0.17346938775510204</v>
      </c>
      <c r="M482" s="130">
        <f t="shared" si="89"/>
        <v>0</v>
      </c>
      <c r="N482" s="42"/>
      <c r="O482" s="44" t="str">
        <f t="shared" si="85"/>
        <v>92208012400584260170000,1734693877551020</v>
      </c>
      <c r="P482" s="35">
        <f t="shared" si="91"/>
        <v>1</v>
      </c>
      <c r="Q482" s="35"/>
      <c r="R482" s="25"/>
      <c r="S482" s="32"/>
      <c r="T482" s="32"/>
      <c r="U482" s="32"/>
      <c r="V482" s="32"/>
      <c r="W482" s="27" t="s">
        <v>2108</v>
      </c>
      <c r="X482" s="27"/>
      <c r="Y482" s="27"/>
      <c r="Z482" s="27"/>
      <c r="AA482" s="27"/>
      <c r="AB482" s="58">
        <v>98000</v>
      </c>
      <c r="AC482" s="62">
        <v>17000</v>
      </c>
      <c r="AD482" s="62"/>
      <c r="AE482" s="59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</row>
    <row r="483" spans="1:84" ht="24" x14ac:dyDescent="0.2">
      <c r="A483" s="180" t="str">
        <f>IF(F483&lt;&gt;"",VLOOKUP(F483,КОСГУ!$A:$B,2,FALSE),IF(E483&lt;&gt;"",VLOOKUP(E483,ВидРасх!$A:$B,2,FALSE), IF(D483&lt;&gt;"",VLOOKUP(D483,ЦелСТ!$A:$B,2,FALSE),IF(C483&lt;&gt;"",VLOOKUP(C483,Р_ПР!$A:$B,2,FALSE),VLOOKUP(B483,Администр!$A:$B,2,FALSE)))))&amp;""</f>
        <v>Предоставление субсидий бюджетным, автономным учреждениям и иным некоммерческим организациям</v>
      </c>
      <c r="B483" s="211" t="str">
        <f t="shared" si="93"/>
        <v>922</v>
      </c>
      <c r="C483" s="211" t="str">
        <f t="shared" si="94"/>
        <v>0801</v>
      </c>
      <c r="D483" s="211" t="str">
        <f t="shared" si="90"/>
        <v>2400584260</v>
      </c>
      <c r="E483" s="211" t="str">
        <f t="shared" si="92"/>
        <v>600</v>
      </c>
      <c r="F483" s="212" t="str">
        <f t="shared" si="95"/>
        <v/>
      </c>
      <c r="G483" s="182">
        <f t="shared" si="86"/>
        <v>98000</v>
      </c>
      <c r="H483" s="182">
        <f t="shared" si="87"/>
        <v>17000</v>
      </c>
      <c r="I483" s="182">
        <f t="shared" si="87"/>
        <v>0</v>
      </c>
      <c r="J483" s="182"/>
      <c r="K483" s="182"/>
      <c r="L483" s="199">
        <f t="shared" si="88"/>
        <v>0.17346938775510204</v>
      </c>
      <c r="M483" s="130">
        <f t="shared" si="89"/>
        <v>0</v>
      </c>
      <c r="N483" s="42"/>
      <c r="O483" s="44" t="str">
        <f t="shared" si="85"/>
        <v>92208012400584260600170000,1734693877551020</v>
      </c>
      <c r="P483" s="35">
        <f t="shared" si="91"/>
        <v>1</v>
      </c>
      <c r="Q483" s="35"/>
      <c r="R483" s="25"/>
      <c r="S483" s="32"/>
      <c r="T483" s="32"/>
      <c r="U483" s="32"/>
      <c r="V483" s="32"/>
      <c r="W483" s="32"/>
      <c r="X483" s="28" t="s">
        <v>2109</v>
      </c>
      <c r="Y483" s="28"/>
      <c r="Z483" s="28"/>
      <c r="AA483" s="28"/>
      <c r="AB483" s="58">
        <v>98000</v>
      </c>
      <c r="AC483" s="62">
        <v>17000</v>
      </c>
      <c r="AD483" s="62"/>
      <c r="AE483" s="59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</row>
    <row r="484" spans="1:84" x14ac:dyDescent="0.2">
      <c r="A484" s="180" t="str">
        <f>IF(F484&lt;&gt;"",VLOOKUP(F484,КОСГУ!$A:$B,2,FALSE),IF(E484&lt;&gt;"",VLOOKUP(E484,ВидРасх!$A:$B,2,FALSE), IF(D484&lt;&gt;"",VLOOKUP(D484,ЦелСТ!$A:$B,2,FALSE),IF(C484&lt;&gt;"",VLOOKUP(C484,Р_ПР!$A:$B,2,FALSE),VLOOKUP(B484,Администр!$A:$B,2,FALSE)))))&amp;""</f>
        <v>Субсидии бюджетным учреждениям</v>
      </c>
      <c r="B484" s="211" t="str">
        <f t="shared" si="93"/>
        <v>922</v>
      </c>
      <c r="C484" s="211" t="str">
        <f t="shared" si="94"/>
        <v>0801</v>
      </c>
      <c r="D484" s="211" t="str">
        <f t="shared" si="90"/>
        <v>2400584260</v>
      </c>
      <c r="E484" s="211" t="str">
        <f t="shared" si="92"/>
        <v>610</v>
      </c>
      <c r="F484" s="212" t="str">
        <f t="shared" si="95"/>
        <v/>
      </c>
      <c r="G484" s="182">
        <f t="shared" si="86"/>
        <v>98000</v>
      </c>
      <c r="H484" s="182">
        <f t="shared" si="87"/>
        <v>17000</v>
      </c>
      <c r="I484" s="182">
        <f t="shared" si="87"/>
        <v>0</v>
      </c>
      <c r="J484" s="182"/>
      <c r="K484" s="182"/>
      <c r="L484" s="199">
        <f t="shared" si="88"/>
        <v>0.17346938775510204</v>
      </c>
      <c r="M484" s="130">
        <f t="shared" si="89"/>
        <v>0</v>
      </c>
      <c r="N484" s="42"/>
      <c r="O484" s="44" t="str">
        <f t="shared" si="85"/>
        <v>92208012400584260610170000,1734693877551020</v>
      </c>
      <c r="P484" s="35">
        <f t="shared" si="91"/>
        <v>1</v>
      </c>
      <c r="Q484" s="35"/>
      <c r="R484" s="25"/>
      <c r="S484" s="32"/>
      <c r="T484" s="32"/>
      <c r="U484" s="32"/>
      <c r="V484" s="32"/>
      <c r="W484" s="32"/>
      <c r="X484" s="32"/>
      <c r="Y484" s="174" t="s">
        <v>2562</v>
      </c>
      <c r="Z484" s="174"/>
      <c r="AA484" s="174"/>
      <c r="AB484" s="175">
        <v>98000</v>
      </c>
      <c r="AC484" s="176">
        <v>17000</v>
      </c>
      <c r="AD484" s="176"/>
      <c r="AE484" s="177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</row>
    <row r="485" spans="1:84" x14ac:dyDescent="0.2">
      <c r="A485" s="180" t="e">
        <f>IF(F485&lt;&gt;"",VLOOKUP(F485,КОСГУ!$A:$B,2,FALSE),IF(E485&lt;&gt;"",VLOOKUP(E485,ВидРасх!$A:$B,2,FALSE), IF(D485&lt;&gt;"",VLOOKUP(D485,ЦелСТ!$A:$B,2,FALSE),IF(C485&lt;&gt;"",VLOOKUP(C485,Р_ПР!$A:$B,2,FALSE),VLOOKUP(B485,Администр!$A:$B,2,FALSE)))))&amp;""</f>
        <v>#N/A</v>
      </c>
      <c r="B485" s="211" t="str">
        <f t="shared" si="93"/>
        <v>922</v>
      </c>
      <c r="C485" s="211" t="str">
        <f t="shared" si="94"/>
        <v>0801</v>
      </c>
      <c r="D485" s="211" t="str">
        <f t="shared" si="90"/>
        <v>2400600000</v>
      </c>
      <c r="E485" s="211" t="str">
        <f t="shared" si="92"/>
        <v/>
      </c>
      <c r="F485" s="212" t="str">
        <f t="shared" si="95"/>
        <v/>
      </c>
      <c r="G485" s="182">
        <f t="shared" si="86"/>
        <v>146617</v>
      </c>
      <c r="H485" s="182">
        <f t="shared" si="87"/>
        <v>10617</v>
      </c>
      <c r="I485" s="182">
        <f t="shared" si="87"/>
        <v>0</v>
      </c>
      <c r="J485" s="182"/>
      <c r="K485" s="182"/>
      <c r="L485" s="199">
        <f t="shared" si="88"/>
        <v>7.2413158092172122E-2</v>
      </c>
      <c r="M485" s="130">
        <f t="shared" si="89"/>
        <v>0</v>
      </c>
      <c r="N485" s="42"/>
      <c r="O485" s="44" t="str">
        <f t="shared" si="85"/>
        <v>92208012400600000106170,07241315809217210</v>
      </c>
      <c r="P485" s="35">
        <f t="shared" si="91"/>
        <v>1</v>
      </c>
      <c r="Q485" s="35"/>
      <c r="R485" s="25"/>
      <c r="S485" s="32"/>
      <c r="T485" s="32"/>
      <c r="U485" s="27" t="s">
        <v>2110</v>
      </c>
      <c r="V485" s="27"/>
      <c r="W485" s="27"/>
      <c r="X485" s="27"/>
      <c r="Y485" s="166"/>
      <c r="Z485" s="166"/>
      <c r="AA485" s="166"/>
      <c r="AB485" s="56">
        <v>146617</v>
      </c>
      <c r="AC485" s="61">
        <v>10617</v>
      </c>
      <c r="AD485" s="61"/>
      <c r="AE485" s="57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</row>
    <row r="486" spans="1:84" x14ac:dyDescent="0.2">
      <c r="A486" s="180" t="e">
        <f>IF(F486&lt;&gt;"",VLOOKUP(F486,КОСГУ!$A:$B,2,FALSE),IF(E486&lt;&gt;"",VLOOKUP(E486,ВидРасх!$A:$B,2,FALSE), IF(D486&lt;&gt;"",VLOOKUP(D486,ЦелСТ!$A:$B,2,FALSE),IF(C486&lt;&gt;"",VLOOKUP(C486,Р_ПР!$A:$B,2,FALSE),VLOOKUP(B486,Администр!$A:$B,2,FALSE)))))&amp;""</f>
        <v>#N/A</v>
      </c>
      <c r="B486" s="211" t="str">
        <f t="shared" si="93"/>
        <v>922</v>
      </c>
      <c r="C486" s="211" t="str">
        <f t="shared" si="94"/>
        <v>0801</v>
      </c>
      <c r="D486" s="211" t="str">
        <f t="shared" si="90"/>
        <v>2400684000</v>
      </c>
      <c r="E486" s="211" t="str">
        <f t="shared" si="92"/>
        <v/>
      </c>
      <c r="F486" s="212" t="str">
        <f t="shared" si="95"/>
        <v/>
      </c>
      <c r="G486" s="182">
        <f t="shared" si="86"/>
        <v>146617</v>
      </c>
      <c r="H486" s="182">
        <f t="shared" si="87"/>
        <v>10617</v>
      </c>
      <c r="I486" s="182">
        <f t="shared" si="87"/>
        <v>0</v>
      </c>
      <c r="J486" s="182"/>
      <c r="K486" s="182"/>
      <c r="L486" s="199">
        <f t="shared" si="88"/>
        <v>7.2413158092172122E-2</v>
      </c>
      <c r="M486" s="130">
        <f t="shared" si="89"/>
        <v>0</v>
      </c>
      <c r="N486" s="42"/>
      <c r="O486" s="44" t="str">
        <f t="shared" si="85"/>
        <v>92208012400684000106170,07241315809217210</v>
      </c>
      <c r="P486" s="35">
        <f t="shared" si="91"/>
        <v>1</v>
      </c>
      <c r="Q486" s="35"/>
      <c r="R486" s="25"/>
      <c r="S486" s="32"/>
      <c r="T486" s="32"/>
      <c r="U486" s="32"/>
      <c r="V486" s="28" t="s">
        <v>2111</v>
      </c>
      <c r="W486" s="28"/>
      <c r="X486" s="28"/>
      <c r="Y486" s="28"/>
      <c r="Z486" s="28"/>
      <c r="AA486" s="28"/>
      <c r="AB486" s="58">
        <v>146617</v>
      </c>
      <c r="AC486" s="62">
        <v>10617</v>
      </c>
      <c r="AD486" s="62"/>
      <c r="AE486" s="59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</row>
    <row r="487" spans="1:84" ht="48" x14ac:dyDescent="0.2">
      <c r="A487" s="180" t="str">
        <f>IF(F487&lt;&gt;"",VLOOKUP(F487,КОСГУ!$A:$B,2,FALSE),IF(E487&lt;&gt;"",VLOOKUP(E487,ВидРасх!$A:$B,2,FALSE), IF(D487&lt;&gt;"",VLOOKUP(D487,ЦелСТ!$A:$B,2,FALSE),IF(C487&lt;&gt;"",VLOOKUP(C487,Р_ПР!$A:$B,2,FALSE),VLOOKUP(B487,Администр!$A:$B,2,FALSE)))))&amp;""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87" s="211" t="str">
        <f t="shared" si="93"/>
        <v>922</v>
      </c>
      <c r="C487" s="211" t="str">
        <f t="shared" si="94"/>
        <v>0801</v>
      </c>
      <c r="D487" s="211" t="str">
        <f t="shared" si="90"/>
        <v>2400684260</v>
      </c>
      <c r="E487" s="211" t="str">
        <f t="shared" si="92"/>
        <v/>
      </c>
      <c r="F487" s="212" t="str">
        <f t="shared" si="95"/>
        <v/>
      </c>
      <c r="G487" s="182">
        <f t="shared" si="86"/>
        <v>146617</v>
      </c>
      <c r="H487" s="182">
        <f t="shared" si="87"/>
        <v>10617</v>
      </c>
      <c r="I487" s="182">
        <f t="shared" si="87"/>
        <v>0</v>
      </c>
      <c r="J487" s="182"/>
      <c r="K487" s="182"/>
      <c r="L487" s="199">
        <f t="shared" si="88"/>
        <v>7.2413158092172122E-2</v>
      </c>
      <c r="M487" s="130">
        <f t="shared" si="89"/>
        <v>0</v>
      </c>
      <c r="N487" s="42"/>
      <c r="O487" s="44" t="str">
        <f t="shared" si="85"/>
        <v>92208012400684260106170,07241315809217210</v>
      </c>
      <c r="P487" s="35">
        <f t="shared" si="91"/>
        <v>1</v>
      </c>
      <c r="Q487" s="35"/>
      <c r="R487" s="25"/>
      <c r="S487" s="32"/>
      <c r="T487" s="32"/>
      <c r="U487" s="32"/>
      <c r="V487" s="32"/>
      <c r="W487" s="27" t="s">
        <v>2112</v>
      </c>
      <c r="X487" s="27"/>
      <c r="Y487" s="27"/>
      <c r="Z487" s="27"/>
      <c r="AA487" s="27"/>
      <c r="AB487" s="58">
        <v>146617</v>
      </c>
      <c r="AC487" s="62">
        <v>10617</v>
      </c>
      <c r="AD487" s="62"/>
      <c r="AE487" s="59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</row>
    <row r="488" spans="1:84" ht="24" x14ac:dyDescent="0.2">
      <c r="A488" s="180" t="str">
        <f>IF(F488&lt;&gt;"",VLOOKUP(F488,КОСГУ!$A:$B,2,FALSE),IF(E488&lt;&gt;"",VLOOKUP(E488,ВидРасх!$A:$B,2,FALSE), IF(D488&lt;&gt;"",VLOOKUP(D488,ЦелСТ!$A:$B,2,FALSE),IF(C488&lt;&gt;"",VLOOKUP(C488,Р_ПР!$A:$B,2,FALSE),VLOOKUP(B488,Администр!$A:$B,2,FALSE)))))&amp;""</f>
        <v>Предоставление субсидий бюджетным, автономным учреждениям и иным некоммерческим организациям</v>
      </c>
      <c r="B488" s="211" t="str">
        <f t="shared" si="93"/>
        <v>922</v>
      </c>
      <c r="C488" s="211" t="str">
        <f t="shared" si="94"/>
        <v>0801</v>
      </c>
      <c r="D488" s="211" t="str">
        <f t="shared" si="90"/>
        <v>2400684260</v>
      </c>
      <c r="E488" s="211" t="str">
        <f t="shared" si="92"/>
        <v>600</v>
      </c>
      <c r="F488" s="212" t="str">
        <f t="shared" si="95"/>
        <v/>
      </c>
      <c r="G488" s="182">
        <f t="shared" si="86"/>
        <v>146617</v>
      </c>
      <c r="H488" s="182">
        <f t="shared" si="87"/>
        <v>10617</v>
      </c>
      <c r="I488" s="182">
        <f t="shared" si="87"/>
        <v>0</v>
      </c>
      <c r="J488" s="182"/>
      <c r="K488" s="182"/>
      <c r="L488" s="199">
        <f t="shared" si="88"/>
        <v>7.2413158092172122E-2</v>
      </c>
      <c r="M488" s="130">
        <f t="shared" si="89"/>
        <v>0</v>
      </c>
      <c r="N488" s="42"/>
      <c r="O488" s="44" t="str">
        <f t="shared" si="85"/>
        <v>92208012400684260600106170,07241315809217210</v>
      </c>
      <c r="P488" s="35">
        <f t="shared" si="91"/>
        <v>1</v>
      </c>
      <c r="Q488" s="35"/>
      <c r="R488" s="25"/>
      <c r="S488" s="32"/>
      <c r="T488" s="32"/>
      <c r="U488" s="32"/>
      <c r="V488" s="32"/>
      <c r="W488" s="32"/>
      <c r="X488" s="28" t="s">
        <v>2113</v>
      </c>
      <c r="Y488" s="28"/>
      <c r="Z488" s="28"/>
      <c r="AA488" s="28"/>
      <c r="AB488" s="58">
        <v>146617</v>
      </c>
      <c r="AC488" s="62">
        <v>10617</v>
      </c>
      <c r="AD488" s="62"/>
      <c r="AE488" s="59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</row>
    <row r="489" spans="1:84" x14ac:dyDescent="0.2">
      <c r="A489" s="180" t="str">
        <f>IF(F489&lt;&gt;"",VLOOKUP(F489,КОСГУ!$A:$B,2,FALSE),IF(E489&lt;&gt;"",VLOOKUP(E489,ВидРасх!$A:$B,2,FALSE), IF(D489&lt;&gt;"",VLOOKUP(D489,ЦелСТ!$A:$B,2,FALSE),IF(C489&lt;&gt;"",VLOOKUP(C489,Р_ПР!$A:$B,2,FALSE),VLOOKUP(B489,Администр!$A:$B,2,FALSE)))))&amp;""</f>
        <v>Субсидии бюджетным учреждениям</v>
      </c>
      <c r="B489" s="211" t="str">
        <f t="shared" si="93"/>
        <v>922</v>
      </c>
      <c r="C489" s="211" t="str">
        <f t="shared" si="94"/>
        <v>0801</v>
      </c>
      <c r="D489" s="211" t="str">
        <f t="shared" si="90"/>
        <v>2400684260</v>
      </c>
      <c r="E489" s="211" t="str">
        <f t="shared" si="92"/>
        <v>610</v>
      </c>
      <c r="F489" s="212" t="str">
        <f t="shared" si="95"/>
        <v/>
      </c>
      <c r="G489" s="182">
        <f t="shared" si="86"/>
        <v>146617</v>
      </c>
      <c r="H489" s="182">
        <f t="shared" si="87"/>
        <v>10617</v>
      </c>
      <c r="I489" s="182">
        <f t="shared" si="87"/>
        <v>0</v>
      </c>
      <c r="J489" s="182"/>
      <c r="K489" s="182"/>
      <c r="L489" s="199">
        <f t="shared" si="88"/>
        <v>7.2413158092172122E-2</v>
      </c>
      <c r="M489" s="130">
        <f t="shared" si="89"/>
        <v>0</v>
      </c>
      <c r="N489" s="42"/>
      <c r="O489" s="44" t="str">
        <f t="shared" si="85"/>
        <v>92208012400684260610106170,07241315809217210</v>
      </c>
      <c r="P489" s="35">
        <f t="shared" si="91"/>
        <v>1</v>
      </c>
      <c r="Q489" s="35"/>
      <c r="R489" s="25"/>
      <c r="S489" s="32"/>
      <c r="T489" s="32"/>
      <c r="U489" s="32"/>
      <c r="V489" s="32"/>
      <c r="W489" s="32"/>
      <c r="X489" s="32"/>
      <c r="Y489" s="174" t="s">
        <v>2563</v>
      </c>
      <c r="Z489" s="174"/>
      <c r="AA489" s="174"/>
      <c r="AB489" s="175">
        <v>146617</v>
      </c>
      <c r="AC489" s="176">
        <v>10617</v>
      </c>
      <c r="AD489" s="176"/>
      <c r="AE489" s="177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</row>
    <row r="490" spans="1:84" x14ac:dyDescent="0.2">
      <c r="A490" s="180" t="e">
        <f>IF(F490&lt;&gt;"",VLOOKUP(F490,КОСГУ!$A:$B,2,FALSE),IF(E490&lt;&gt;"",VLOOKUP(E490,ВидРасх!$A:$B,2,FALSE), IF(D490&lt;&gt;"",VLOOKUP(D490,ЦелСТ!$A:$B,2,FALSE),IF(C490&lt;&gt;"",VLOOKUP(C490,Р_ПР!$A:$B,2,FALSE),VLOOKUP(B490,Администр!$A:$B,2,FALSE)))))&amp;""</f>
        <v>#N/A</v>
      </c>
      <c r="B490" s="211" t="str">
        <f t="shared" si="93"/>
        <v>922</v>
      </c>
      <c r="C490" s="211" t="str">
        <f t="shared" si="94"/>
        <v>0801</v>
      </c>
      <c r="D490" s="211" t="str">
        <f t="shared" si="90"/>
        <v>2400700000</v>
      </c>
      <c r="E490" s="211" t="str">
        <f t="shared" si="92"/>
        <v/>
      </c>
      <c r="F490" s="212" t="str">
        <f t="shared" si="95"/>
        <v/>
      </c>
      <c r="G490" s="182">
        <f t="shared" si="86"/>
        <v>651802</v>
      </c>
      <c r="H490" s="182">
        <f t="shared" si="87"/>
        <v>340000</v>
      </c>
      <c r="I490" s="182">
        <f t="shared" si="87"/>
        <v>0</v>
      </c>
      <c r="J490" s="182"/>
      <c r="K490" s="182"/>
      <c r="L490" s="199">
        <f t="shared" si="88"/>
        <v>0.52163080199201595</v>
      </c>
      <c r="M490" s="130">
        <f t="shared" si="89"/>
        <v>0</v>
      </c>
      <c r="N490" s="42"/>
      <c r="O490" s="44" t="str">
        <f t="shared" si="85"/>
        <v>922080124007000003400000,5216308019920160</v>
      </c>
      <c r="P490" s="35">
        <f t="shared" si="91"/>
        <v>1</v>
      </c>
      <c r="Q490" s="35"/>
      <c r="R490" s="25"/>
      <c r="S490" s="32"/>
      <c r="T490" s="32"/>
      <c r="U490" s="27" t="s">
        <v>2114</v>
      </c>
      <c r="V490" s="27"/>
      <c r="W490" s="27"/>
      <c r="X490" s="27"/>
      <c r="Y490" s="166"/>
      <c r="Z490" s="166"/>
      <c r="AA490" s="166"/>
      <c r="AB490" s="56">
        <v>651802</v>
      </c>
      <c r="AC490" s="61">
        <v>340000</v>
      </c>
      <c r="AD490" s="61"/>
      <c r="AE490" s="57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</row>
    <row r="491" spans="1:84" x14ac:dyDescent="0.2">
      <c r="A491" s="180" t="e">
        <f>IF(F491&lt;&gt;"",VLOOKUP(F491,КОСГУ!$A:$B,2,FALSE),IF(E491&lt;&gt;"",VLOOKUP(E491,ВидРасх!$A:$B,2,FALSE), IF(D491&lt;&gt;"",VLOOKUP(D491,ЦелСТ!$A:$B,2,FALSE),IF(C491&lt;&gt;"",VLOOKUP(C491,Р_ПР!$A:$B,2,FALSE),VLOOKUP(B491,Администр!$A:$B,2,FALSE)))))&amp;""</f>
        <v>#N/A</v>
      </c>
      <c r="B491" s="211" t="str">
        <f t="shared" si="93"/>
        <v>922</v>
      </c>
      <c r="C491" s="211" t="str">
        <f t="shared" si="94"/>
        <v>0801</v>
      </c>
      <c r="D491" s="211" t="str">
        <f t="shared" si="90"/>
        <v>2400784000</v>
      </c>
      <c r="E491" s="211" t="str">
        <f t="shared" si="92"/>
        <v/>
      </c>
      <c r="F491" s="212" t="str">
        <f t="shared" si="95"/>
        <v/>
      </c>
      <c r="G491" s="182">
        <f t="shared" si="86"/>
        <v>651802</v>
      </c>
      <c r="H491" s="182">
        <f t="shared" si="87"/>
        <v>340000</v>
      </c>
      <c r="I491" s="182">
        <f t="shared" si="87"/>
        <v>0</v>
      </c>
      <c r="J491" s="182"/>
      <c r="K491" s="182"/>
      <c r="L491" s="199">
        <f t="shared" si="88"/>
        <v>0.52163080199201595</v>
      </c>
      <c r="M491" s="130">
        <f t="shared" si="89"/>
        <v>0</v>
      </c>
      <c r="N491" s="42"/>
      <c r="O491" s="44" t="str">
        <f t="shared" si="85"/>
        <v>922080124007840003400000,5216308019920160</v>
      </c>
      <c r="P491" s="35">
        <f t="shared" si="91"/>
        <v>1</v>
      </c>
      <c r="Q491" s="35"/>
      <c r="R491" s="25"/>
      <c r="S491" s="32"/>
      <c r="T491" s="32"/>
      <c r="U491" s="32"/>
      <c r="V491" s="28" t="s">
        <v>2115</v>
      </c>
      <c r="W491" s="28"/>
      <c r="X491" s="28"/>
      <c r="Y491" s="28"/>
      <c r="Z491" s="28"/>
      <c r="AA491" s="28"/>
      <c r="AB491" s="58">
        <v>651802</v>
      </c>
      <c r="AC491" s="62">
        <v>340000</v>
      </c>
      <c r="AD491" s="62"/>
      <c r="AE491" s="59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</row>
    <row r="492" spans="1:84" ht="48" x14ac:dyDescent="0.2">
      <c r="A492" s="180" t="str">
        <f>IF(F492&lt;&gt;"",VLOOKUP(F492,КОСГУ!$A:$B,2,FALSE),IF(E492&lt;&gt;"",VLOOKUP(E492,ВидРасх!$A:$B,2,FALSE), IF(D492&lt;&gt;"",VLOOKUP(D492,ЦелСТ!$A:$B,2,FALSE),IF(C492&lt;&gt;"",VLOOKUP(C492,Р_ПР!$A:$B,2,FALSE),VLOOKUP(B492,Администр!$A:$B,2,FALSE)))))&amp;""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492" s="211" t="str">
        <f t="shared" si="93"/>
        <v>922</v>
      </c>
      <c r="C492" s="211" t="str">
        <f t="shared" si="94"/>
        <v>0801</v>
      </c>
      <c r="D492" s="211" t="str">
        <f t="shared" si="90"/>
        <v>2400784260</v>
      </c>
      <c r="E492" s="211" t="str">
        <f t="shared" si="92"/>
        <v/>
      </c>
      <c r="F492" s="212" t="str">
        <f t="shared" si="95"/>
        <v/>
      </c>
      <c r="G492" s="182">
        <f t="shared" si="86"/>
        <v>651802</v>
      </c>
      <c r="H492" s="182">
        <f t="shared" si="87"/>
        <v>340000</v>
      </c>
      <c r="I492" s="182">
        <f t="shared" si="87"/>
        <v>0</v>
      </c>
      <c r="J492" s="182"/>
      <c r="K492" s="182"/>
      <c r="L492" s="199">
        <f t="shared" si="88"/>
        <v>0.52163080199201595</v>
      </c>
      <c r="M492" s="130">
        <f t="shared" si="89"/>
        <v>0</v>
      </c>
      <c r="N492" s="42"/>
      <c r="O492" s="44" t="str">
        <f t="shared" si="85"/>
        <v>922080124007842603400000,5216308019920160</v>
      </c>
      <c r="P492" s="35">
        <f t="shared" si="91"/>
        <v>1</v>
      </c>
      <c r="Q492" s="35"/>
      <c r="R492" s="25"/>
      <c r="S492" s="32"/>
      <c r="T492" s="32"/>
      <c r="U492" s="32"/>
      <c r="V492" s="32"/>
      <c r="W492" s="27" t="s">
        <v>2116</v>
      </c>
      <c r="X492" s="27"/>
      <c r="Y492" s="27"/>
      <c r="Z492" s="27"/>
      <c r="AA492" s="27"/>
      <c r="AB492" s="58">
        <v>651802</v>
      </c>
      <c r="AC492" s="62">
        <v>340000</v>
      </c>
      <c r="AD492" s="62"/>
      <c r="AE492" s="59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</row>
    <row r="493" spans="1:84" ht="24" x14ac:dyDescent="0.2">
      <c r="A493" s="180" t="str">
        <f>IF(F493&lt;&gt;"",VLOOKUP(F493,КОСГУ!$A:$B,2,FALSE),IF(E493&lt;&gt;"",VLOOKUP(E493,ВидРасх!$A:$B,2,FALSE), IF(D493&lt;&gt;"",VLOOKUP(D493,ЦелСТ!$A:$B,2,FALSE),IF(C493&lt;&gt;"",VLOOKUP(C493,Р_ПР!$A:$B,2,FALSE),VLOOKUP(B493,Администр!$A:$B,2,FALSE)))))&amp;""</f>
        <v>Предоставление субсидий бюджетным, автономным учреждениям и иным некоммерческим организациям</v>
      </c>
      <c r="B493" s="211" t="str">
        <f t="shared" si="93"/>
        <v>922</v>
      </c>
      <c r="C493" s="211" t="str">
        <f t="shared" si="94"/>
        <v>0801</v>
      </c>
      <c r="D493" s="211" t="str">
        <f t="shared" si="90"/>
        <v>2400784260</v>
      </c>
      <c r="E493" s="211" t="str">
        <f t="shared" si="92"/>
        <v>600</v>
      </c>
      <c r="F493" s="212" t="str">
        <f t="shared" si="95"/>
        <v/>
      </c>
      <c r="G493" s="182">
        <f t="shared" si="86"/>
        <v>651802</v>
      </c>
      <c r="H493" s="182">
        <f t="shared" si="87"/>
        <v>340000</v>
      </c>
      <c r="I493" s="182">
        <f t="shared" si="87"/>
        <v>0</v>
      </c>
      <c r="J493" s="182"/>
      <c r="K493" s="182"/>
      <c r="L493" s="199">
        <f t="shared" si="88"/>
        <v>0.52163080199201595</v>
      </c>
      <c r="M493" s="130">
        <f t="shared" si="89"/>
        <v>0</v>
      </c>
      <c r="N493" s="42"/>
      <c r="O493" s="44" t="str">
        <f t="shared" si="85"/>
        <v>922080124007842606003400000,5216308019920160</v>
      </c>
      <c r="P493" s="35">
        <f t="shared" si="91"/>
        <v>1</v>
      </c>
      <c r="Q493" s="35"/>
      <c r="R493" s="25"/>
      <c r="S493" s="32"/>
      <c r="T493" s="32"/>
      <c r="U493" s="32"/>
      <c r="V493" s="32"/>
      <c r="W493" s="32"/>
      <c r="X493" s="28" t="s">
        <v>2117</v>
      </c>
      <c r="Y493" s="28"/>
      <c r="Z493" s="28"/>
      <c r="AA493" s="28"/>
      <c r="AB493" s="58">
        <v>651802</v>
      </c>
      <c r="AC493" s="62">
        <v>340000</v>
      </c>
      <c r="AD493" s="62"/>
      <c r="AE493" s="59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</row>
    <row r="494" spans="1:84" x14ac:dyDescent="0.2">
      <c r="A494" s="180" t="str">
        <f>IF(F494&lt;&gt;"",VLOOKUP(F494,КОСГУ!$A:$B,2,FALSE),IF(E494&lt;&gt;"",VLOOKUP(E494,ВидРасх!$A:$B,2,FALSE), IF(D494&lt;&gt;"",VLOOKUP(D494,ЦелСТ!$A:$B,2,FALSE),IF(C494&lt;&gt;"",VLOOKUP(C494,Р_ПР!$A:$B,2,FALSE),VLOOKUP(B494,Администр!$A:$B,2,FALSE)))))&amp;""</f>
        <v>Субсидии бюджетным учреждениям</v>
      </c>
      <c r="B494" s="211" t="str">
        <f t="shared" si="93"/>
        <v>922</v>
      </c>
      <c r="C494" s="211" t="str">
        <f t="shared" si="94"/>
        <v>0801</v>
      </c>
      <c r="D494" s="211" t="str">
        <f t="shared" si="90"/>
        <v>2400784260</v>
      </c>
      <c r="E494" s="211" t="str">
        <f t="shared" si="92"/>
        <v>610</v>
      </c>
      <c r="F494" s="212" t="str">
        <f t="shared" si="95"/>
        <v/>
      </c>
      <c r="G494" s="182">
        <f t="shared" si="86"/>
        <v>651802</v>
      </c>
      <c r="H494" s="182">
        <f t="shared" si="87"/>
        <v>340000</v>
      </c>
      <c r="I494" s="182">
        <f t="shared" si="87"/>
        <v>0</v>
      </c>
      <c r="J494" s="182"/>
      <c r="K494" s="182"/>
      <c r="L494" s="199">
        <f t="shared" si="88"/>
        <v>0.52163080199201595</v>
      </c>
      <c r="M494" s="130">
        <f t="shared" si="89"/>
        <v>0</v>
      </c>
      <c r="N494" s="42"/>
      <c r="O494" s="44" t="str">
        <f t="shared" si="85"/>
        <v>922080124007842606103400000,5216308019920160</v>
      </c>
      <c r="P494" s="35">
        <f t="shared" si="91"/>
        <v>1</v>
      </c>
      <c r="Q494" s="35"/>
      <c r="R494" s="25"/>
      <c r="S494" s="32"/>
      <c r="T494" s="32"/>
      <c r="U494" s="32"/>
      <c r="V494" s="32"/>
      <c r="W494" s="32"/>
      <c r="X494" s="32"/>
      <c r="Y494" s="174" t="s">
        <v>2564</v>
      </c>
      <c r="Z494" s="174"/>
      <c r="AA494" s="174"/>
      <c r="AB494" s="175">
        <v>651802</v>
      </c>
      <c r="AC494" s="176">
        <v>340000</v>
      </c>
      <c r="AD494" s="176"/>
      <c r="AE494" s="177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</row>
    <row r="495" spans="1:84" x14ac:dyDescent="0.2">
      <c r="A495" s="180" t="e">
        <f>IF(F495&lt;&gt;"",VLOOKUP(F495,КОСГУ!$A:$B,2,FALSE),IF(E495&lt;&gt;"",VLOOKUP(E495,ВидРасх!$A:$B,2,FALSE), IF(D495&lt;&gt;"",VLOOKUP(D495,ЦелСТ!$A:$B,2,FALSE),IF(C495&lt;&gt;"",VLOOKUP(C495,Р_ПР!$A:$B,2,FALSE),VLOOKUP(B495,Администр!$A:$B,2,FALSE)))))&amp;""</f>
        <v>#N/A</v>
      </c>
      <c r="B495" s="211" t="str">
        <f t="shared" si="93"/>
        <v>922</v>
      </c>
      <c r="C495" s="211" t="str">
        <f t="shared" si="94"/>
        <v>0801</v>
      </c>
      <c r="D495" s="211" t="str">
        <f t="shared" si="90"/>
        <v>2401100000</v>
      </c>
      <c r="E495" s="211" t="str">
        <f t="shared" si="92"/>
        <v/>
      </c>
      <c r="F495" s="212" t="str">
        <f t="shared" si="95"/>
        <v/>
      </c>
      <c r="G495" s="182">
        <f t="shared" si="86"/>
        <v>39792877</v>
      </c>
      <c r="H495" s="182">
        <f t="shared" si="87"/>
        <v>18823492.25</v>
      </c>
      <c r="I495" s="182">
        <f t="shared" si="87"/>
        <v>0</v>
      </c>
      <c r="J495" s="182"/>
      <c r="K495" s="182"/>
      <c r="L495" s="199">
        <f t="shared" si="88"/>
        <v>0.47303672589443585</v>
      </c>
      <c r="M495" s="130">
        <f t="shared" si="89"/>
        <v>0</v>
      </c>
      <c r="N495" s="42"/>
      <c r="O495" s="44" t="str">
        <f t="shared" si="85"/>
        <v>9220801240110000018823492,250,4730367258944360</v>
      </c>
      <c r="P495" s="35">
        <f t="shared" si="91"/>
        <v>1</v>
      </c>
      <c r="Q495" s="35"/>
      <c r="R495" s="25"/>
      <c r="S495" s="32"/>
      <c r="T495" s="32"/>
      <c r="U495" s="27" t="s">
        <v>1366</v>
      </c>
      <c r="V495" s="27"/>
      <c r="W495" s="27"/>
      <c r="X495" s="27"/>
      <c r="Y495" s="166"/>
      <c r="Z495" s="166"/>
      <c r="AA495" s="166"/>
      <c r="AB495" s="56">
        <v>39792877</v>
      </c>
      <c r="AC495" s="61">
        <v>18823492.25</v>
      </c>
      <c r="AD495" s="61"/>
      <c r="AE495" s="57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</row>
    <row r="496" spans="1:84" x14ac:dyDescent="0.2">
      <c r="A496" s="180" t="e">
        <f>IF(F496&lt;&gt;"",VLOOKUP(F496,КОСГУ!$A:$B,2,FALSE),IF(E496&lt;&gt;"",VLOOKUP(E496,ВидРасх!$A:$B,2,FALSE), IF(D496&lt;&gt;"",VLOOKUP(D496,ЦелСТ!$A:$B,2,FALSE),IF(C496&lt;&gt;"",VLOOKUP(C496,Р_ПР!$A:$B,2,FALSE),VLOOKUP(B496,Администр!$A:$B,2,FALSE)))))&amp;""</f>
        <v>#N/A</v>
      </c>
      <c r="B496" s="211" t="str">
        <f t="shared" si="93"/>
        <v>922</v>
      </c>
      <c r="C496" s="211" t="str">
        <f t="shared" si="94"/>
        <v>0801</v>
      </c>
      <c r="D496" s="211" t="str">
        <f t="shared" si="90"/>
        <v>2401114000</v>
      </c>
      <c r="E496" s="211" t="str">
        <f t="shared" si="92"/>
        <v/>
      </c>
      <c r="F496" s="212" t="str">
        <f t="shared" si="95"/>
        <v/>
      </c>
      <c r="G496" s="182">
        <f t="shared" si="86"/>
        <v>68400</v>
      </c>
      <c r="H496" s="182">
        <f t="shared" si="87"/>
        <v>25200</v>
      </c>
      <c r="I496" s="182">
        <f t="shared" si="87"/>
        <v>0</v>
      </c>
      <c r="J496" s="182"/>
      <c r="K496" s="182"/>
      <c r="L496" s="199">
        <f t="shared" si="88"/>
        <v>0.36842105263157893</v>
      </c>
      <c r="M496" s="130">
        <f t="shared" si="89"/>
        <v>0</v>
      </c>
      <c r="N496" s="42"/>
      <c r="O496" s="44" t="str">
        <f t="shared" si="85"/>
        <v>92208012401114000252000,3684210526315790</v>
      </c>
      <c r="P496" s="35">
        <f t="shared" si="91"/>
        <v>1</v>
      </c>
      <c r="Q496" s="35"/>
      <c r="R496" s="25"/>
      <c r="S496" s="32"/>
      <c r="T496" s="32"/>
      <c r="U496" s="32"/>
      <c r="V496" s="28" t="s">
        <v>2781</v>
      </c>
      <c r="W496" s="28"/>
      <c r="X496" s="28"/>
      <c r="Y496" s="28"/>
      <c r="Z496" s="28"/>
      <c r="AA496" s="28"/>
      <c r="AB496" s="58">
        <v>68400</v>
      </c>
      <c r="AC496" s="62">
        <v>25200</v>
      </c>
      <c r="AD496" s="62"/>
      <c r="AE496" s="59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</row>
    <row r="497" spans="1:84" ht="48" x14ac:dyDescent="0.2">
      <c r="A497" s="180" t="str">
        <f>IF(F497&lt;&gt;"",VLOOKUP(F497,КОСГУ!$A:$B,2,FALSE),IF(E497&lt;&gt;"",VLOOKUP(E497,ВидРасх!$A:$B,2,FALSE), IF(D497&lt;&gt;"",VLOOKUP(D497,ЦелСТ!$A:$B,2,FALSE),IF(C497&lt;&gt;"",VLOOKUP(C497,Р_ПР!$A:$B,2,FALSE),VLOOKUP(B497,Администр!$A:$B,2,FALSE)))))&amp;""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497" s="211" t="str">
        <f t="shared" si="93"/>
        <v>922</v>
      </c>
      <c r="C497" s="211" t="str">
        <f t="shared" si="94"/>
        <v>0801</v>
      </c>
      <c r="D497" s="211" t="str">
        <f t="shared" si="90"/>
        <v>2401114210</v>
      </c>
      <c r="E497" s="211" t="str">
        <f t="shared" si="92"/>
        <v/>
      </c>
      <c r="F497" s="212" t="str">
        <f t="shared" si="95"/>
        <v/>
      </c>
      <c r="G497" s="182">
        <f t="shared" si="86"/>
        <v>68400</v>
      </c>
      <c r="H497" s="182">
        <f t="shared" si="87"/>
        <v>25200</v>
      </c>
      <c r="I497" s="182">
        <f t="shared" si="87"/>
        <v>0</v>
      </c>
      <c r="J497" s="182"/>
      <c r="K497" s="182"/>
      <c r="L497" s="199">
        <f t="shared" si="88"/>
        <v>0.36842105263157893</v>
      </c>
      <c r="M497" s="130">
        <f t="shared" si="89"/>
        <v>0</v>
      </c>
      <c r="N497" s="42"/>
      <c r="O497" s="44" t="str">
        <f t="shared" si="85"/>
        <v>92208012401114210252000,3684210526315790</v>
      </c>
      <c r="P497" s="35">
        <f t="shared" si="91"/>
        <v>1</v>
      </c>
      <c r="Q497" s="35"/>
      <c r="R497" s="25"/>
      <c r="S497" s="32"/>
      <c r="T497" s="32"/>
      <c r="U497" s="32"/>
      <c r="V497" s="32"/>
      <c r="W497" s="27" t="s">
        <v>2782</v>
      </c>
      <c r="X497" s="27"/>
      <c r="Y497" s="27"/>
      <c r="Z497" s="27"/>
      <c r="AA497" s="27"/>
      <c r="AB497" s="58">
        <v>68400</v>
      </c>
      <c r="AC497" s="62">
        <v>25200</v>
      </c>
      <c r="AD497" s="62"/>
      <c r="AE497" s="59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</row>
    <row r="498" spans="1:84" ht="24" x14ac:dyDescent="0.2">
      <c r="A498" s="180" t="str">
        <f>IF(F498&lt;&gt;"",VLOOKUP(F498,КОСГУ!$A:$B,2,FALSE),IF(E498&lt;&gt;"",VLOOKUP(E498,ВидРасх!$A:$B,2,FALSE), IF(D498&lt;&gt;"",VLOOKUP(D498,ЦелСТ!$A:$B,2,FALSE),IF(C498&lt;&gt;"",VLOOKUP(C498,Р_ПР!$A:$B,2,FALSE),VLOOKUP(B498,Администр!$A:$B,2,FALSE)))))&amp;""</f>
        <v>Предоставление субсидий бюджетным, автономным учреждениям и иным некоммерческим организациям</v>
      </c>
      <c r="B498" s="211" t="str">
        <f t="shared" si="93"/>
        <v>922</v>
      </c>
      <c r="C498" s="211" t="str">
        <f t="shared" si="94"/>
        <v>0801</v>
      </c>
      <c r="D498" s="211" t="str">
        <f t="shared" si="90"/>
        <v>2401114210</v>
      </c>
      <c r="E498" s="211" t="str">
        <f t="shared" si="92"/>
        <v>600</v>
      </c>
      <c r="F498" s="212" t="str">
        <f t="shared" si="95"/>
        <v/>
      </c>
      <c r="G498" s="182">
        <f t="shared" si="86"/>
        <v>68400</v>
      </c>
      <c r="H498" s="182">
        <f t="shared" si="87"/>
        <v>25200</v>
      </c>
      <c r="I498" s="182">
        <f t="shared" si="87"/>
        <v>0</v>
      </c>
      <c r="J498" s="182"/>
      <c r="K498" s="182"/>
      <c r="L498" s="199">
        <f t="shared" si="88"/>
        <v>0.36842105263157893</v>
      </c>
      <c r="M498" s="130">
        <f t="shared" si="89"/>
        <v>0</v>
      </c>
      <c r="N498" s="42"/>
      <c r="O498" s="44" t="str">
        <f t="shared" si="85"/>
        <v>92208012401114210600252000,3684210526315790</v>
      </c>
      <c r="P498" s="35">
        <f t="shared" si="91"/>
        <v>1</v>
      </c>
      <c r="Q498" s="35"/>
      <c r="R498" s="25"/>
      <c r="S498" s="32"/>
      <c r="T498" s="32"/>
      <c r="U498" s="32"/>
      <c r="V498" s="32"/>
      <c r="W498" s="32"/>
      <c r="X498" s="28" t="s">
        <v>2783</v>
      </c>
      <c r="Y498" s="28"/>
      <c r="Z498" s="28"/>
      <c r="AA498" s="28"/>
      <c r="AB498" s="58">
        <v>68400</v>
      </c>
      <c r="AC498" s="62">
        <v>25200</v>
      </c>
      <c r="AD498" s="62"/>
      <c r="AE498" s="59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</row>
    <row r="499" spans="1:84" x14ac:dyDescent="0.2">
      <c r="A499" s="180" t="str">
        <f>IF(F499&lt;&gt;"",VLOOKUP(F499,КОСГУ!$A:$B,2,FALSE),IF(E499&lt;&gt;"",VLOOKUP(E499,ВидРасх!$A:$B,2,FALSE), IF(D499&lt;&gt;"",VLOOKUP(D499,ЦелСТ!$A:$B,2,FALSE),IF(C499&lt;&gt;"",VLOOKUP(C499,Р_ПР!$A:$B,2,FALSE),VLOOKUP(B499,Администр!$A:$B,2,FALSE)))))&amp;""</f>
        <v>Субсидии бюджетным учреждениям</v>
      </c>
      <c r="B499" s="211" t="str">
        <f t="shared" si="93"/>
        <v>922</v>
      </c>
      <c r="C499" s="211" t="str">
        <f t="shared" si="94"/>
        <v>0801</v>
      </c>
      <c r="D499" s="211" t="str">
        <f t="shared" si="90"/>
        <v>2401114210</v>
      </c>
      <c r="E499" s="211" t="str">
        <f t="shared" si="92"/>
        <v>610</v>
      </c>
      <c r="F499" s="212" t="str">
        <f t="shared" si="95"/>
        <v/>
      </c>
      <c r="G499" s="182">
        <f t="shared" si="86"/>
        <v>68400</v>
      </c>
      <c r="H499" s="182">
        <f t="shared" si="87"/>
        <v>25200</v>
      </c>
      <c r="I499" s="182">
        <f t="shared" si="87"/>
        <v>0</v>
      </c>
      <c r="J499" s="182"/>
      <c r="K499" s="182"/>
      <c r="L499" s="199">
        <f t="shared" si="88"/>
        <v>0.36842105263157893</v>
      </c>
      <c r="M499" s="130">
        <f t="shared" si="89"/>
        <v>0</v>
      </c>
      <c r="N499" s="42"/>
      <c r="O499" s="44" t="str">
        <f t="shared" si="85"/>
        <v>92208012401114210610252000,3684210526315790</v>
      </c>
      <c r="P499" s="35">
        <f t="shared" si="91"/>
        <v>1</v>
      </c>
      <c r="Q499" s="35"/>
      <c r="R499" s="25"/>
      <c r="S499" s="32"/>
      <c r="T499" s="32"/>
      <c r="U499" s="32"/>
      <c r="V499" s="32"/>
      <c r="W499" s="32"/>
      <c r="X499" s="32"/>
      <c r="Y499" s="174" t="s">
        <v>2784</v>
      </c>
      <c r="Z499" s="174"/>
      <c r="AA499" s="174"/>
      <c r="AB499" s="175">
        <v>68400</v>
      </c>
      <c r="AC499" s="176">
        <v>25200</v>
      </c>
      <c r="AD499" s="176"/>
      <c r="AE499" s="177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</row>
    <row r="500" spans="1:84" x14ac:dyDescent="0.2">
      <c r="A500" s="180" t="e">
        <f>IF(F500&lt;&gt;"",VLOOKUP(F500,КОСГУ!$A:$B,2,FALSE),IF(E500&lt;&gt;"",VLOOKUP(E500,ВидРасх!$A:$B,2,FALSE), IF(D500&lt;&gt;"",VLOOKUP(D500,ЦелСТ!$A:$B,2,FALSE),IF(C500&lt;&gt;"",VLOOKUP(C500,Р_ПР!$A:$B,2,FALSE),VLOOKUP(B500,Администр!$A:$B,2,FALSE)))))&amp;""</f>
        <v>#N/A</v>
      </c>
      <c r="B500" s="211" t="str">
        <f t="shared" si="93"/>
        <v>922</v>
      </c>
      <c r="C500" s="211" t="str">
        <f t="shared" si="94"/>
        <v>0801</v>
      </c>
      <c r="D500" s="211" t="str">
        <f t="shared" si="90"/>
        <v>2401180000</v>
      </c>
      <c r="E500" s="211" t="str">
        <f t="shared" si="92"/>
        <v/>
      </c>
      <c r="F500" s="212" t="str">
        <f t="shared" si="95"/>
        <v/>
      </c>
      <c r="G500" s="182">
        <f t="shared" si="86"/>
        <v>38438647.299999997</v>
      </c>
      <c r="H500" s="182">
        <f t="shared" si="87"/>
        <v>18738292.25</v>
      </c>
      <c r="I500" s="182">
        <f t="shared" si="87"/>
        <v>0</v>
      </c>
      <c r="J500" s="182"/>
      <c r="K500" s="182"/>
      <c r="L500" s="199">
        <f t="shared" si="88"/>
        <v>0.48748573548268442</v>
      </c>
      <c r="M500" s="130">
        <f t="shared" si="89"/>
        <v>0</v>
      </c>
      <c r="N500" s="42"/>
      <c r="O500" s="44" t="str">
        <f t="shared" si="85"/>
        <v>9220801240118000018738292,250,4874857354826840</v>
      </c>
      <c r="P500" s="35">
        <f t="shared" si="91"/>
        <v>1</v>
      </c>
      <c r="Q500" s="35"/>
      <c r="R500" s="25"/>
      <c r="S500" s="32"/>
      <c r="T500" s="32"/>
      <c r="U500" s="32"/>
      <c r="V500" s="28" t="s">
        <v>1800</v>
      </c>
      <c r="W500" s="28"/>
      <c r="X500" s="28"/>
      <c r="Y500" s="165"/>
      <c r="Z500" s="165"/>
      <c r="AA500" s="165"/>
      <c r="AB500" s="56">
        <v>38438647.299999997</v>
      </c>
      <c r="AC500" s="61">
        <v>18738292.25</v>
      </c>
      <c r="AD500" s="61"/>
      <c r="AE500" s="57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</row>
    <row r="501" spans="1:84" x14ac:dyDescent="0.2">
      <c r="A501" s="180" t="str">
        <f>IF(F501&lt;&gt;"",VLOOKUP(F501,КОСГУ!$A:$B,2,FALSE),IF(E501&lt;&gt;"",VLOOKUP(E501,ВидРасх!$A:$B,2,FALSE), IF(D501&lt;&gt;"",VLOOKUP(D501,ЦелСТ!$A:$B,2,FALSE),IF(C501&lt;&gt;"",VLOOKUP(C501,Р_ПР!$A:$B,2,FALSE),VLOOKUP(B501,Администр!$A:$B,2,FALSE)))))&amp;""</f>
        <v>Библиотеки</v>
      </c>
      <c r="B501" s="211" t="str">
        <f t="shared" si="93"/>
        <v>922</v>
      </c>
      <c r="C501" s="211" t="str">
        <f t="shared" si="94"/>
        <v>0801</v>
      </c>
      <c r="D501" s="211" t="str">
        <f t="shared" si="90"/>
        <v>2401180450</v>
      </c>
      <c r="E501" s="211" t="str">
        <f t="shared" si="92"/>
        <v/>
      </c>
      <c r="F501" s="212" t="str">
        <f t="shared" si="95"/>
        <v/>
      </c>
      <c r="G501" s="182">
        <f t="shared" si="86"/>
        <v>9558977</v>
      </c>
      <c r="H501" s="182">
        <f t="shared" si="87"/>
        <v>4821173.5999999996</v>
      </c>
      <c r="I501" s="182">
        <f t="shared" si="87"/>
        <v>0</v>
      </c>
      <c r="J501" s="182"/>
      <c r="K501" s="182"/>
      <c r="L501" s="199">
        <f t="shared" si="88"/>
        <v>0.50436083275438359</v>
      </c>
      <c r="M501" s="130">
        <f t="shared" si="89"/>
        <v>0</v>
      </c>
      <c r="N501" s="42"/>
      <c r="O501" s="44" t="str">
        <f t="shared" si="85"/>
        <v>922080124011804504821173,60,5043608327543840</v>
      </c>
      <c r="P501" s="35">
        <f t="shared" si="91"/>
        <v>1</v>
      </c>
      <c r="Q501" s="35"/>
      <c r="R501" s="25"/>
      <c r="S501" s="32"/>
      <c r="T501" s="32"/>
      <c r="U501" s="32"/>
      <c r="V501" s="32"/>
      <c r="W501" s="27" t="s">
        <v>1801</v>
      </c>
      <c r="X501" s="27"/>
      <c r="Y501" s="27"/>
      <c r="Z501" s="27"/>
      <c r="AA501" s="27"/>
      <c r="AB501" s="58">
        <v>9558977</v>
      </c>
      <c r="AC501" s="62">
        <v>4821173.5999999996</v>
      </c>
      <c r="AD501" s="62"/>
      <c r="AE501" s="59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</row>
    <row r="502" spans="1:84" ht="24" x14ac:dyDescent="0.2">
      <c r="A502" s="180" t="str">
        <f>IF(F502&lt;&gt;"",VLOOKUP(F502,КОСГУ!$A:$B,2,FALSE),IF(E502&lt;&gt;"",VLOOKUP(E502,ВидРасх!$A:$B,2,FALSE), IF(D502&lt;&gt;"",VLOOKUP(D502,ЦелСТ!$A:$B,2,FALSE),IF(C502&lt;&gt;"",VLOOKUP(C502,Р_ПР!$A:$B,2,FALSE),VLOOKUP(B502,Администр!$A:$B,2,FALSE)))))&amp;""</f>
        <v>Предоставление субсидий бюджетным, автономным учреждениям и иным некоммерческим организациям</v>
      </c>
      <c r="B502" s="211" t="str">
        <f t="shared" si="93"/>
        <v>922</v>
      </c>
      <c r="C502" s="211" t="str">
        <f t="shared" si="94"/>
        <v>0801</v>
      </c>
      <c r="D502" s="211" t="str">
        <f t="shared" si="90"/>
        <v>2401180450</v>
      </c>
      <c r="E502" s="211" t="str">
        <f t="shared" si="92"/>
        <v>600</v>
      </c>
      <c r="F502" s="212" t="str">
        <f t="shared" si="95"/>
        <v/>
      </c>
      <c r="G502" s="182">
        <f t="shared" si="86"/>
        <v>9558977</v>
      </c>
      <c r="H502" s="182">
        <f t="shared" si="87"/>
        <v>4821173.5999999996</v>
      </c>
      <c r="I502" s="182">
        <f t="shared" si="87"/>
        <v>0</v>
      </c>
      <c r="J502" s="182"/>
      <c r="K502" s="182"/>
      <c r="L502" s="199">
        <f t="shared" si="88"/>
        <v>0.50436083275438359</v>
      </c>
      <c r="M502" s="130">
        <f t="shared" si="89"/>
        <v>0</v>
      </c>
      <c r="N502" s="42"/>
      <c r="O502" s="44" t="str">
        <f t="shared" si="85"/>
        <v>922080124011804506004821173,60,5043608327543840</v>
      </c>
      <c r="P502" s="35">
        <f t="shared" si="91"/>
        <v>1</v>
      </c>
      <c r="Q502" s="35"/>
      <c r="R502" s="25"/>
      <c r="S502" s="32"/>
      <c r="T502" s="32"/>
      <c r="U502" s="32"/>
      <c r="V502" s="32"/>
      <c r="W502" s="32"/>
      <c r="X502" s="28" t="s">
        <v>1802</v>
      </c>
      <c r="Y502" s="28"/>
      <c r="Z502" s="28"/>
      <c r="AA502" s="28"/>
      <c r="AB502" s="58">
        <v>9558977</v>
      </c>
      <c r="AC502" s="62">
        <v>4821173.5999999996</v>
      </c>
      <c r="AD502" s="62"/>
      <c r="AE502" s="59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</row>
    <row r="503" spans="1:84" x14ac:dyDescent="0.2">
      <c r="A503" s="180" t="str">
        <f>IF(F503&lt;&gt;"",VLOOKUP(F503,КОСГУ!$A:$B,2,FALSE),IF(E503&lt;&gt;"",VLOOKUP(E503,ВидРасх!$A:$B,2,FALSE), IF(D503&lt;&gt;"",VLOOKUP(D503,ЦелСТ!$A:$B,2,FALSE),IF(C503&lt;&gt;"",VLOOKUP(C503,Р_ПР!$A:$B,2,FALSE),VLOOKUP(B503,Администр!$A:$B,2,FALSE)))))&amp;""</f>
        <v>Субсидии бюджетным учреждениям</v>
      </c>
      <c r="B503" s="211" t="str">
        <f t="shared" si="93"/>
        <v>922</v>
      </c>
      <c r="C503" s="211" t="str">
        <f t="shared" si="94"/>
        <v>0801</v>
      </c>
      <c r="D503" s="211" t="str">
        <f t="shared" si="90"/>
        <v>2401180450</v>
      </c>
      <c r="E503" s="211" t="str">
        <f t="shared" si="92"/>
        <v>610</v>
      </c>
      <c r="F503" s="212" t="str">
        <f t="shared" si="95"/>
        <v/>
      </c>
      <c r="G503" s="182">
        <f t="shared" si="86"/>
        <v>9558977</v>
      </c>
      <c r="H503" s="182">
        <f t="shared" si="87"/>
        <v>4821173.5999999996</v>
      </c>
      <c r="I503" s="182">
        <f t="shared" si="87"/>
        <v>0</v>
      </c>
      <c r="J503" s="182"/>
      <c r="K503" s="182"/>
      <c r="L503" s="199">
        <f t="shared" si="88"/>
        <v>0.50436083275438359</v>
      </c>
      <c r="M503" s="130">
        <f t="shared" si="89"/>
        <v>0</v>
      </c>
      <c r="N503" s="42"/>
      <c r="O503" s="44" t="str">
        <f t="shared" si="85"/>
        <v>922080124011804506104821173,60,5043608327543840</v>
      </c>
      <c r="P503" s="35">
        <f t="shared" si="91"/>
        <v>1</v>
      </c>
      <c r="Q503" s="35"/>
      <c r="R503" s="25"/>
      <c r="S503" s="32"/>
      <c r="T503" s="32"/>
      <c r="U503" s="32"/>
      <c r="V503" s="32"/>
      <c r="W503" s="32"/>
      <c r="X503" s="32"/>
      <c r="Y503" s="174" t="s">
        <v>2565</v>
      </c>
      <c r="Z503" s="174"/>
      <c r="AA503" s="174"/>
      <c r="AB503" s="175">
        <v>9558977</v>
      </c>
      <c r="AC503" s="176">
        <v>4821173.5999999996</v>
      </c>
      <c r="AD503" s="176"/>
      <c r="AE503" s="177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</row>
    <row r="504" spans="1:84" x14ac:dyDescent="0.2">
      <c r="A504" s="180" t="str">
        <f>IF(F504&lt;&gt;"",VLOOKUP(F504,КОСГУ!$A:$B,2,FALSE),IF(E504&lt;&gt;"",VLOOKUP(E504,ВидРасх!$A:$B,2,FALSE), IF(D504&lt;&gt;"",VLOOKUP(D504,ЦелСТ!$A:$B,2,FALSE),IF(C504&lt;&gt;"",VLOOKUP(C504,Р_ПР!$A:$B,2,FALSE),VLOOKUP(B504,Администр!$A:$B,2,FALSE)))))&amp;""</f>
        <v>Музеи и постоянные выставки</v>
      </c>
      <c r="B504" s="211" t="str">
        <f t="shared" si="93"/>
        <v>922</v>
      </c>
      <c r="C504" s="211" t="str">
        <f t="shared" si="94"/>
        <v>0801</v>
      </c>
      <c r="D504" s="211" t="str">
        <f t="shared" si="90"/>
        <v>2401180460</v>
      </c>
      <c r="E504" s="211" t="str">
        <f t="shared" si="92"/>
        <v/>
      </c>
      <c r="F504" s="212" t="str">
        <f t="shared" si="95"/>
        <v/>
      </c>
      <c r="G504" s="182">
        <f t="shared" si="86"/>
        <v>5074500</v>
      </c>
      <c r="H504" s="182">
        <f t="shared" si="87"/>
        <v>2394401.54</v>
      </c>
      <c r="I504" s="182">
        <f t="shared" si="87"/>
        <v>0</v>
      </c>
      <c r="J504" s="182"/>
      <c r="K504" s="182"/>
      <c r="L504" s="199">
        <f t="shared" si="88"/>
        <v>0.47184974677308111</v>
      </c>
      <c r="M504" s="130">
        <f t="shared" si="89"/>
        <v>0</v>
      </c>
      <c r="N504" s="42"/>
      <c r="O504" s="44" t="str">
        <f t="shared" si="85"/>
        <v>922080124011804602394401,540,4718497467730810</v>
      </c>
      <c r="P504" s="35">
        <f t="shared" si="91"/>
        <v>1</v>
      </c>
      <c r="Q504" s="35"/>
      <c r="R504" s="25"/>
      <c r="S504" s="32"/>
      <c r="T504" s="32"/>
      <c r="U504" s="32"/>
      <c r="V504" s="32"/>
      <c r="W504" s="27" t="s">
        <v>1803</v>
      </c>
      <c r="X504" s="27"/>
      <c r="Y504" s="166"/>
      <c r="Z504" s="166"/>
      <c r="AA504" s="166"/>
      <c r="AB504" s="56">
        <v>5074500</v>
      </c>
      <c r="AC504" s="61">
        <v>2394401.54</v>
      </c>
      <c r="AD504" s="61"/>
      <c r="AE504" s="57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</row>
    <row r="505" spans="1:84" ht="24" x14ac:dyDescent="0.2">
      <c r="A505" s="180" t="str">
        <f>IF(F505&lt;&gt;"",VLOOKUP(F505,КОСГУ!$A:$B,2,FALSE),IF(E505&lt;&gt;"",VLOOKUP(E505,ВидРасх!$A:$B,2,FALSE), IF(D505&lt;&gt;"",VLOOKUP(D505,ЦелСТ!$A:$B,2,FALSE),IF(C505&lt;&gt;"",VLOOKUP(C505,Р_ПР!$A:$B,2,FALSE),VLOOKUP(B505,Администр!$A:$B,2,FALSE)))))&amp;""</f>
        <v>Предоставление субсидий бюджетным, автономным учреждениям и иным некоммерческим организациям</v>
      </c>
      <c r="B505" s="211" t="str">
        <f t="shared" si="93"/>
        <v>922</v>
      </c>
      <c r="C505" s="211" t="str">
        <f t="shared" si="94"/>
        <v>0801</v>
      </c>
      <c r="D505" s="211" t="str">
        <f t="shared" si="90"/>
        <v>2401180460</v>
      </c>
      <c r="E505" s="211" t="str">
        <f t="shared" si="92"/>
        <v>600</v>
      </c>
      <c r="F505" s="212" t="str">
        <f t="shared" si="95"/>
        <v/>
      </c>
      <c r="G505" s="182">
        <f t="shared" si="86"/>
        <v>5074500</v>
      </c>
      <c r="H505" s="182">
        <f t="shared" si="87"/>
        <v>2394401.54</v>
      </c>
      <c r="I505" s="182">
        <f t="shared" si="87"/>
        <v>0</v>
      </c>
      <c r="J505" s="182"/>
      <c r="K505" s="182"/>
      <c r="L505" s="199">
        <f t="shared" si="88"/>
        <v>0.47184974677308111</v>
      </c>
      <c r="M505" s="130">
        <f t="shared" si="89"/>
        <v>0</v>
      </c>
      <c r="N505" s="42"/>
      <c r="O505" s="44" t="str">
        <f t="shared" si="85"/>
        <v>922080124011804606002394401,540,4718497467730810</v>
      </c>
      <c r="P505" s="35">
        <f t="shared" si="91"/>
        <v>1</v>
      </c>
      <c r="Q505" s="35"/>
      <c r="R505" s="25"/>
      <c r="S505" s="32"/>
      <c r="T505" s="32"/>
      <c r="U505" s="32"/>
      <c r="V505" s="32"/>
      <c r="W505" s="32"/>
      <c r="X505" s="28" t="s">
        <v>1804</v>
      </c>
      <c r="Y505" s="28"/>
      <c r="Z505" s="28"/>
      <c r="AA505" s="28"/>
      <c r="AB505" s="58">
        <v>5074500</v>
      </c>
      <c r="AC505" s="62">
        <v>2394401.54</v>
      </c>
      <c r="AD505" s="62"/>
      <c r="AE505" s="59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</row>
    <row r="506" spans="1:84" x14ac:dyDescent="0.2">
      <c r="A506" s="180" t="str">
        <f>IF(F506&lt;&gt;"",VLOOKUP(F506,КОСГУ!$A:$B,2,FALSE),IF(E506&lt;&gt;"",VLOOKUP(E506,ВидРасх!$A:$B,2,FALSE), IF(D506&lt;&gt;"",VLOOKUP(D506,ЦелСТ!$A:$B,2,FALSE),IF(C506&lt;&gt;"",VLOOKUP(C506,Р_ПР!$A:$B,2,FALSE),VLOOKUP(B506,Администр!$A:$B,2,FALSE)))))&amp;""</f>
        <v>Субсидии бюджетным учреждениям</v>
      </c>
      <c r="B506" s="211" t="str">
        <f t="shared" si="93"/>
        <v>922</v>
      </c>
      <c r="C506" s="211" t="str">
        <f t="shared" si="94"/>
        <v>0801</v>
      </c>
      <c r="D506" s="211" t="str">
        <f t="shared" si="90"/>
        <v>2401180460</v>
      </c>
      <c r="E506" s="211" t="str">
        <f t="shared" si="92"/>
        <v>610</v>
      </c>
      <c r="F506" s="212" t="str">
        <f t="shared" si="95"/>
        <v/>
      </c>
      <c r="G506" s="182">
        <f t="shared" si="86"/>
        <v>5074500</v>
      </c>
      <c r="H506" s="182">
        <f t="shared" si="87"/>
        <v>2394401.54</v>
      </c>
      <c r="I506" s="182">
        <f t="shared" si="87"/>
        <v>0</v>
      </c>
      <c r="J506" s="182"/>
      <c r="K506" s="182"/>
      <c r="L506" s="199">
        <f t="shared" si="88"/>
        <v>0.47184974677308111</v>
      </c>
      <c r="M506" s="130">
        <f t="shared" si="89"/>
        <v>0</v>
      </c>
      <c r="N506" s="42"/>
      <c r="O506" s="44" t="str">
        <f t="shared" si="85"/>
        <v>922080124011804606102394401,540,4718497467730810</v>
      </c>
      <c r="P506" s="35">
        <f t="shared" si="91"/>
        <v>1</v>
      </c>
      <c r="Q506" s="35"/>
      <c r="R506" s="25"/>
      <c r="S506" s="32"/>
      <c r="T506" s="32"/>
      <c r="U506" s="32"/>
      <c r="V506" s="32"/>
      <c r="W506" s="32"/>
      <c r="X506" s="32"/>
      <c r="Y506" s="174" t="s">
        <v>2566</v>
      </c>
      <c r="Z506" s="174"/>
      <c r="AA506" s="174"/>
      <c r="AB506" s="175">
        <v>5074500</v>
      </c>
      <c r="AC506" s="176">
        <v>2394401.54</v>
      </c>
      <c r="AD506" s="176"/>
      <c r="AE506" s="177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</row>
    <row r="507" spans="1:84" x14ac:dyDescent="0.2">
      <c r="A507" s="180" t="str">
        <f>IF(F507&lt;&gt;"",VLOOKUP(F507,КОСГУ!$A:$B,2,FALSE),IF(E507&lt;&gt;"",VLOOKUP(E507,ВидРасх!$A:$B,2,FALSE), IF(D507&lt;&gt;"",VLOOKUP(D507,ЦелСТ!$A:$B,2,FALSE),IF(C507&lt;&gt;"",VLOOKUP(C507,Р_ПР!$A:$B,2,FALSE),VLOOKUP(B507,Администр!$A:$B,2,FALSE)))))&amp;""</f>
        <v>Дворцы и дома культуры, клубы, выставочные залы</v>
      </c>
      <c r="B507" s="211" t="str">
        <f t="shared" si="93"/>
        <v>922</v>
      </c>
      <c r="C507" s="211" t="str">
        <f t="shared" si="94"/>
        <v>0801</v>
      </c>
      <c r="D507" s="211" t="str">
        <f t="shared" si="90"/>
        <v>2401180480</v>
      </c>
      <c r="E507" s="211" t="str">
        <f t="shared" si="92"/>
        <v/>
      </c>
      <c r="F507" s="212" t="str">
        <f t="shared" si="95"/>
        <v/>
      </c>
      <c r="G507" s="182">
        <f t="shared" si="86"/>
        <v>23805170.300000001</v>
      </c>
      <c r="H507" s="182">
        <f t="shared" si="87"/>
        <v>11522717.109999999</v>
      </c>
      <c r="I507" s="182">
        <f t="shared" si="87"/>
        <v>0</v>
      </c>
      <c r="J507" s="182"/>
      <c r="K507" s="182"/>
      <c r="L507" s="199">
        <f t="shared" si="88"/>
        <v>0.4840426245553891</v>
      </c>
      <c r="M507" s="130">
        <f t="shared" si="89"/>
        <v>0</v>
      </c>
      <c r="N507" s="42"/>
      <c r="O507" s="44" t="str">
        <f t="shared" si="85"/>
        <v>9220801240118048011522717,110,4840426245553890</v>
      </c>
      <c r="P507" s="35">
        <f t="shared" si="91"/>
        <v>1</v>
      </c>
      <c r="Q507" s="35"/>
      <c r="R507" s="25"/>
      <c r="S507" s="32"/>
      <c r="T507" s="32"/>
      <c r="U507" s="32"/>
      <c r="V507" s="32"/>
      <c r="W507" s="27" t="s">
        <v>1805</v>
      </c>
      <c r="X507" s="27"/>
      <c r="Y507" s="166"/>
      <c r="Z507" s="166"/>
      <c r="AA507" s="166"/>
      <c r="AB507" s="56">
        <v>23805170.300000001</v>
      </c>
      <c r="AC507" s="61">
        <v>11522717.109999999</v>
      </c>
      <c r="AD507" s="61"/>
      <c r="AE507" s="5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</row>
    <row r="508" spans="1:84" ht="24" x14ac:dyDescent="0.2">
      <c r="A508" s="180" t="str">
        <f>IF(F508&lt;&gt;"",VLOOKUP(F508,КОСГУ!$A:$B,2,FALSE),IF(E508&lt;&gt;"",VLOOKUP(E508,ВидРасх!$A:$B,2,FALSE), IF(D508&lt;&gt;"",VLOOKUP(D508,ЦелСТ!$A:$B,2,FALSE),IF(C508&lt;&gt;"",VLOOKUP(C508,Р_ПР!$A:$B,2,FALSE),VLOOKUP(B508,Администр!$A:$B,2,FALSE)))))&amp;""</f>
        <v>Предоставление субсидий бюджетным, автономным учреждениям и иным некоммерческим организациям</v>
      </c>
      <c r="B508" s="211" t="str">
        <f t="shared" si="93"/>
        <v>922</v>
      </c>
      <c r="C508" s="211" t="str">
        <f t="shared" si="94"/>
        <v>0801</v>
      </c>
      <c r="D508" s="211" t="str">
        <f t="shared" si="90"/>
        <v>2401180480</v>
      </c>
      <c r="E508" s="211" t="str">
        <f t="shared" si="92"/>
        <v>600</v>
      </c>
      <c r="F508" s="212" t="str">
        <f t="shared" si="95"/>
        <v/>
      </c>
      <c r="G508" s="182">
        <f t="shared" si="86"/>
        <v>23805170.300000001</v>
      </c>
      <c r="H508" s="182">
        <f t="shared" si="87"/>
        <v>11522717.109999999</v>
      </c>
      <c r="I508" s="182">
        <f t="shared" si="87"/>
        <v>0</v>
      </c>
      <c r="J508" s="182"/>
      <c r="K508" s="182"/>
      <c r="L508" s="199">
        <f t="shared" si="88"/>
        <v>0.4840426245553891</v>
      </c>
      <c r="M508" s="130">
        <f t="shared" si="89"/>
        <v>0</v>
      </c>
      <c r="N508" s="42"/>
      <c r="O508" s="44" t="str">
        <f t="shared" si="85"/>
        <v>9220801240118048060011522717,110,4840426245553890</v>
      </c>
      <c r="P508" s="35">
        <f t="shared" si="91"/>
        <v>1</v>
      </c>
      <c r="Q508" s="35"/>
      <c r="R508" s="25"/>
      <c r="S508" s="32"/>
      <c r="T508" s="32"/>
      <c r="U508" s="32"/>
      <c r="V508" s="32"/>
      <c r="W508" s="32"/>
      <c r="X508" s="28" t="s">
        <v>1806</v>
      </c>
      <c r="Y508" s="28"/>
      <c r="Z508" s="28"/>
      <c r="AA508" s="28"/>
      <c r="AB508" s="58">
        <v>23805170.300000001</v>
      </c>
      <c r="AC508" s="62">
        <v>11522717.109999999</v>
      </c>
      <c r="AD508" s="62"/>
      <c r="AE508" s="59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</row>
    <row r="509" spans="1:84" x14ac:dyDescent="0.2">
      <c r="A509" s="180" t="str">
        <f>IF(F509&lt;&gt;"",VLOOKUP(F509,КОСГУ!$A:$B,2,FALSE),IF(E509&lt;&gt;"",VLOOKUP(E509,ВидРасх!$A:$B,2,FALSE), IF(D509&lt;&gt;"",VLOOKUP(D509,ЦелСТ!$A:$B,2,FALSE),IF(C509&lt;&gt;"",VLOOKUP(C509,Р_ПР!$A:$B,2,FALSE),VLOOKUP(B509,Администр!$A:$B,2,FALSE)))))&amp;""</f>
        <v>Субсидии бюджетным учреждениям</v>
      </c>
      <c r="B509" s="211" t="str">
        <f t="shared" si="93"/>
        <v>922</v>
      </c>
      <c r="C509" s="211" t="str">
        <f t="shared" si="94"/>
        <v>0801</v>
      </c>
      <c r="D509" s="211" t="str">
        <f t="shared" si="90"/>
        <v>2401180480</v>
      </c>
      <c r="E509" s="211" t="str">
        <f t="shared" si="92"/>
        <v>610</v>
      </c>
      <c r="F509" s="212" t="str">
        <f t="shared" si="95"/>
        <v/>
      </c>
      <c r="G509" s="182">
        <f t="shared" si="86"/>
        <v>23805170.300000001</v>
      </c>
      <c r="H509" s="182">
        <f t="shared" si="87"/>
        <v>11522717.109999999</v>
      </c>
      <c r="I509" s="182">
        <f t="shared" si="87"/>
        <v>0</v>
      </c>
      <c r="J509" s="182"/>
      <c r="K509" s="182"/>
      <c r="L509" s="199">
        <f t="shared" si="88"/>
        <v>0.4840426245553891</v>
      </c>
      <c r="M509" s="130">
        <f t="shared" si="89"/>
        <v>0</v>
      </c>
      <c r="N509" s="42"/>
      <c r="O509" s="44" t="str">
        <f t="shared" si="85"/>
        <v>9220801240118048061011522717,110,4840426245553890</v>
      </c>
      <c r="P509" s="35">
        <f t="shared" si="91"/>
        <v>1</v>
      </c>
      <c r="Q509" s="35"/>
      <c r="R509" s="25"/>
      <c r="S509" s="32"/>
      <c r="T509" s="32"/>
      <c r="U509" s="32"/>
      <c r="V509" s="32"/>
      <c r="W509" s="32"/>
      <c r="X509" s="32"/>
      <c r="Y509" s="174" t="s">
        <v>2567</v>
      </c>
      <c r="Z509" s="174"/>
      <c r="AA509" s="174"/>
      <c r="AB509" s="175">
        <v>23805170.300000001</v>
      </c>
      <c r="AC509" s="176">
        <v>11522717.109999999</v>
      </c>
      <c r="AD509" s="176"/>
      <c r="AE509" s="177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</row>
    <row r="510" spans="1:84" x14ac:dyDescent="0.2">
      <c r="A510" s="180" t="e">
        <f>IF(F510&lt;&gt;"",VLOOKUP(F510,КОСГУ!$A:$B,2,FALSE),IF(E510&lt;&gt;"",VLOOKUP(E510,ВидРасх!$A:$B,2,FALSE), IF(D510&lt;&gt;"",VLOOKUP(D510,ЦелСТ!$A:$B,2,FALSE),IF(C510&lt;&gt;"",VLOOKUP(C510,Р_ПР!$A:$B,2,FALSE),VLOOKUP(B510,Администр!$A:$B,2,FALSE)))))&amp;""</f>
        <v>#N/A</v>
      </c>
      <c r="B510" s="211" t="str">
        <f t="shared" si="93"/>
        <v>922</v>
      </c>
      <c r="C510" s="211" t="str">
        <f t="shared" si="94"/>
        <v>0801</v>
      </c>
      <c r="D510" s="211" t="str">
        <f t="shared" si="90"/>
        <v>2401182000</v>
      </c>
      <c r="E510" s="211" t="str">
        <f t="shared" si="92"/>
        <v/>
      </c>
      <c r="F510" s="212" t="str">
        <f t="shared" si="95"/>
        <v/>
      </c>
      <c r="G510" s="182">
        <f t="shared" si="86"/>
        <v>145001.70000000001</v>
      </c>
      <c r="H510" s="182">
        <f t="shared" si="87"/>
        <v>60000</v>
      </c>
      <c r="I510" s="182">
        <f t="shared" si="87"/>
        <v>0</v>
      </c>
      <c r="J510" s="182"/>
      <c r="K510" s="182"/>
      <c r="L510" s="199">
        <f t="shared" si="88"/>
        <v>0.41378825213773351</v>
      </c>
      <c r="M510" s="130">
        <f t="shared" si="89"/>
        <v>0</v>
      </c>
      <c r="N510" s="42"/>
      <c r="O510" s="44" t="str">
        <f t="shared" si="85"/>
        <v>92208012401182000600000,4137882521377340</v>
      </c>
      <c r="P510" s="35">
        <f t="shared" si="91"/>
        <v>1</v>
      </c>
      <c r="Q510" s="35"/>
      <c r="R510" s="25"/>
      <c r="S510" s="32"/>
      <c r="T510" s="32"/>
      <c r="U510" s="32"/>
      <c r="V510" s="28" t="s">
        <v>1807</v>
      </c>
      <c r="W510" s="28"/>
      <c r="X510" s="28"/>
      <c r="Y510" s="165"/>
      <c r="Z510" s="165"/>
      <c r="AA510" s="165"/>
      <c r="AB510" s="56">
        <v>145001.70000000001</v>
      </c>
      <c r="AC510" s="61">
        <v>60000</v>
      </c>
      <c r="AD510" s="61"/>
      <c r="AE510" s="57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</row>
    <row r="511" spans="1:84" x14ac:dyDescent="0.2">
      <c r="A511" s="180" t="str">
        <f>IF(F511&lt;&gt;"",VLOOKUP(F511,КОСГУ!$A:$B,2,FALSE),IF(E511&lt;&gt;"",VLOOKUP(E511,ВидРасх!$A:$B,2,FALSE), IF(D511&lt;&gt;"",VLOOKUP(D511,ЦелСТ!$A:$B,2,FALSE),IF(C511&lt;&gt;"",VLOOKUP(C511,Р_ПР!$A:$B,2,FALSE),VLOOKUP(B511,Администр!$A:$B,2,FALSE)))))&amp;""</f>
        <v>Организация и проведение праздничных мероприятий</v>
      </c>
      <c r="B511" s="211" t="str">
        <f t="shared" si="93"/>
        <v>922</v>
      </c>
      <c r="C511" s="211" t="str">
        <f t="shared" si="94"/>
        <v>0801</v>
      </c>
      <c r="D511" s="211" t="str">
        <f t="shared" si="90"/>
        <v>2401182530</v>
      </c>
      <c r="E511" s="211" t="str">
        <f t="shared" si="92"/>
        <v/>
      </c>
      <c r="F511" s="212" t="str">
        <f t="shared" si="95"/>
        <v/>
      </c>
      <c r="G511" s="182">
        <f t="shared" si="86"/>
        <v>145001.70000000001</v>
      </c>
      <c r="H511" s="182">
        <f t="shared" si="87"/>
        <v>60000</v>
      </c>
      <c r="I511" s="182">
        <f t="shared" si="87"/>
        <v>0</v>
      </c>
      <c r="J511" s="182"/>
      <c r="K511" s="182"/>
      <c r="L511" s="199">
        <f t="shared" si="88"/>
        <v>0.41378825213773351</v>
      </c>
      <c r="M511" s="130">
        <f t="shared" si="89"/>
        <v>0</v>
      </c>
      <c r="N511" s="42"/>
      <c r="O511" s="44" t="str">
        <f t="shared" si="85"/>
        <v>92208012401182530600000,4137882521377340</v>
      </c>
      <c r="P511" s="35">
        <f t="shared" si="91"/>
        <v>1</v>
      </c>
      <c r="Q511" s="35"/>
      <c r="R511" s="25"/>
      <c r="S511" s="32"/>
      <c r="T511" s="32"/>
      <c r="U511" s="32"/>
      <c r="V511" s="32"/>
      <c r="W511" s="27" t="s">
        <v>1808</v>
      </c>
      <c r="X511" s="27"/>
      <c r="Y511" s="27"/>
      <c r="Z511" s="27"/>
      <c r="AA511" s="27"/>
      <c r="AB511" s="58">
        <v>145001.70000000001</v>
      </c>
      <c r="AC511" s="62">
        <v>60000</v>
      </c>
      <c r="AD511" s="62"/>
      <c r="AE511" s="59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</row>
    <row r="512" spans="1:84" ht="24" x14ac:dyDescent="0.2">
      <c r="A512" s="180" t="str">
        <f>IF(F512&lt;&gt;"",VLOOKUP(F512,КОСГУ!$A:$B,2,FALSE),IF(E512&lt;&gt;"",VLOOKUP(E512,ВидРасх!$A:$B,2,FALSE), IF(D512&lt;&gt;"",VLOOKUP(D512,ЦелСТ!$A:$B,2,FALSE),IF(C512&lt;&gt;"",VLOOKUP(C512,Р_ПР!$A:$B,2,FALSE),VLOOKUP(B512,Администр!$A:$B,2,FALSE)))))&amp;""</f>
        <v>Предоставление субсидий бюджетным, автономным учреждениям и иным некоммерческим организациям</v>
      </c>
      <c r="B512" s="211" t="str">
        <f t="shared" si="93"/>
        <v>922</v>
      </c>
      <c r="C512" s="211" t="str">
        <f t="shared" si="94"/>
        <v>0801</v>
      </c>
      <c r="D512" s="211" t="str">
        <f t="shared" si="90"/>
        <v>2401182530</v>
      </c>
      <c r="E512" s="211" t="str">
        <f t="shared" si="92"/>
        <v>600</v>
      </c>
      <c r="F512" s="212" t="str">
        <f t="shared" si="95"/>
        <v/>
      </c>
      <c r="G512" s="182">
        <f t="shared" si="86"/>
        <v>145001.70000000001</v>
      </c>
      <c r="H512" s="182">
        <f t="shared" si="87"/>
        <v>60000</v>
      </c>
      <c r="I512" s="182">
        <f t="shared" si="87"/>
        <v>0</v>
      </c>
      <c r="J512" s="182"/>
      <c r="K512" s="182"/>
      <c r="L512" s="199">
        <f t="shared" si="88"/>
        <v>0.41378825213773351</v>
      </c>
      <c r="M512" s="130">
        <f t="shared" si="89"/>
        <v>0</v>
      </c>
      <c r="N512" s="42"/>
      <c r="O512" s="44" t="str">
        <f t="shared" si="85"/>
        <v>92208012401182530600600000,4137882521377340</v>
      </c>
      <c r="P512" s="35">
        <f t="shared" si="91"/>
        <v>1</v>
      </c>
      <c r="Q512" s="35"/>
      <c r="R512" s="25"/>
      <c r="S512" s="32"/>
      <c r="T512" s="32"/>
      <c r="U512" s="32"/>
      <c r="V512" s="32"/>
      <c r="W512" s="32"/>
      <c r="X512" s="28" t="s">
        <v>1809</v>
      </c>
      <c r="Y512" s="28"/>
      <c r="Z512" s="28"/>
      <c r="AA512" s="28"/>
      <c r="AB512" s="58">
        <v>145001.70000000001</v>
      </c>
      <c r="AC512" s="62">
        <v>60000</v>
      </c>
      <c r="AD512" s="62"/>
      <c r="AE512" s="59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</row>
    <row r="513" spans="1:84" x14ac:dyDescent="0.2">
      <c r="A513" s="180" t="str">
        <f>IF(F513&lt;&gt;"",VLOOKUP(F513,КОСГУ!$A:$B,2,FALSE),IF(E513&lt;&gt;"",VLOOKUP(E513,ВидРасх!$A:$B,2,FALSE), IF(D513&lt;&gt;"",VLOOKUP(D513,ЦелСТ!$A:$B,2,FALSE),IF(C513&lt;&gt;"",VLOOKUP(C513,Р_ПР!$A:$B,2,FALSE),VLOOKUP(B513,Администр!$A:$B,2,FALSE)))))&amp;""</f>
        <v>Субсидии бюджетным учреждениям</v>
      </c>
      <c r="B513" s="211" t="str">
        <f t="shared" si="93"/>
        <v>922</v>
      </c>
      <c r="C513" s="211" t="str">
        <f t="shared" si="94"/>
        <v>0801</v>
      </c>
      <c r="D513" s="211" t="str">
        <f t="shared" si="90"/>
        <v>2401182530</v>
      </c>
      <c r="E513" s="211" t="str">
        <f t="shared" si="92"/>
        <v>610</v>
      </c>
      <c r="F513" s="212" t="str">
        <f t="shared" si="95"/>
        <v/>
      </c>
      <c r="G513" s="182">
        <f t="shared" si="86"/>
        <v>145001.70000000001</v>
      </c>
      <c r="H513" s="182">
        <f t="shared" si="87"/>
        <v>60000</v>
      </c>
      <c r="I513" s="182">
        <f t="shared" si="87"/>
        <v>0</v>
      </c>
      <c r="J513" s="182"/>
      <c r="K513" s="182"/>
      <c r="L513" s="199">
        <f t="shared" si="88"/>
        <v>0.41378825213773351</v>
      </c>
      <c r="M513" s="130">
        <f t="shared" si="89"/>
        <v>0</v>
      </c>
      <c r="N513" s="42"/>
      <c r="O513" s="44" t="str">
        <f t="shared" si="85"/>
        <v>92208012401182530610600000,4137882521377340</v>
      </c>
      <c r="P513" s="35">
        <f t="shared" si="91"/>
        <v>1</v>
      </c>
      <c r="Q513" s="35"/>
      <c r="R513" s="25"/>
      <c r="S513" s="32"/>
      <c r="T513" s="32"/>
      <c r="U513" s="32"/>
      <c r="V513" s="32"/>
      <c r="W513" s="32"/>
      <c r="X513" s="32"/>
      <c r="Y513" s="174" t="s">
        <v>2568</v>
      </c>
      <c r="Z513" s="174"/>
      <c r="AA513" s="174"/>
      <c r="AB513" s="175">
        <v>145001.70000000001</v>
      </c>
      <c r="AC513" s="176">
        <v>60000</v>
      </c>
      <c r="AD513" s="176"/>
      <c r="AE513" s="177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</row>
    <row r="514" spans="1:84" x14ac:dyDescent="0.2">
      <c r="A514" s="180" t="e">
        <f>IF(F514&lt;&gt;"",VLOOKUP(F514,КОСГУ!$A:$B,2,FALSE),IF(E514&lt;&gt;"",VLOOKUP(E514,ВидРасх!$A:$B,2,FALSE), IF(D514&lt;&gt;"",VLOOKUP(D514,ЦелСТ!$A:$B,2,FALSE),IF(C514&lt;&gt;"",VLOOKUP(C514,Р_ПР!$A:$B,2,FALSE),VLOOKUP(B514,Администр!$A:$B,2,FALSE)))))&amp;""</f>
        <v>#N/A</v>
      </c>
      <c r="B514" s="211" t="str">
        <f t="shared" si="93"/>
        <v>922</v>
      </c>
      <c r="C514" s="211" t="str">
        <f t="shared" si="94"/>
        <v>0801</v>
      </c>
      <c r="D514" s="211" t="str">
        <f t="shared" si="90"/>
        <v>24011S4000</v>
      </c>
      <c r="E514" s="211" t="str">
        <f t="shared" si="92"/>
        <v/>
      </c>
      <c r="F514" s="212" t="str">
        <f t="shared" si="95"/>
        <v/>
      </c>
      <c r="G514" s="182">
        <f t="shared" si="86"/>
        <v>1140828</v>
      </c>
      <c r="H514" s="182">
        <f t="shared" si="87"/>
        <v>0</v>
      </c>
      <c r="I514" s="182">
        <f t="shared" si="87"/>
        <v>0</v>
      </c>
      <c r="J514" s="182"/>
      <c r="K514" s="182"/>
      <c r="L514" s="199">
        <f t="shared" si="88"/>
        <v>0</v>
      </c>
      <c r="M514" s="130">
        <f t="shared" si="89"/>
        <v>0</v>
      </c>
      <c r="N514" s="42"/>
      <c r="O514" s="44" t="str">
        <f t="shared" si="85"/>
        <v>922080124011S4000000</v>
      </c>
      <c r="P514" s="35">
        <f t="shared" si="91"/>
        <v>1</v>
      </c>
      <c r="Q514" s="35"/>
      <c r="R514" s="25"/>
      <c r="S514" s="32"/>
      <c r="T514" s="32"/>
      <c r="U514" s="32"/>
      <c r="V514" s="28" t="s">
        <v>2917</v>
      </c>
      <c r="W514" s="28"/>
      <c r="X514" s="28"/>
      <c r="Y514" s="165"/>
      <c r="Z514" s="165"/>
      <c r="AA514" s="165"/>
      <c r="AB514" s="56">
        <v>1140828</v>
      </c>
      <c r="AC514" s="61">
        <v>0</v>
      </c>
      <c r="AD514" s="61"/>
      <c r="AE514" s="57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</row>
    <row r="515" spans="1:84" ht="36" x14ac:dyDescent="0.2">
      <c r="A515" s="180" t="str">
        <f>IF(F515&lt;&gt;"",VLOOKUP(F515,КОСГУ!$A:$B,2,FALSE),IF(E515&lt;&gt;"",VLOOKUP(E515,ВидРасх!$A:$B,2,FALSE), IF(D515&lt;&gt;"",VLOOKUP(D515,ЦелСТ!$A:$B,2,FALSE),IF(C515&lt;&gt;"",VLOOKUP(C515,Р_ПР!$A:$B,2,FALSE),VLOOKUP(B515,Администр!$A:$B,2,FALSE)))))&amp;""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15" s="211" t="str">
        <f t="shared" si="93"/>
        <v>922</v>
      </c>
      <c r="C515" s="211" t="str">
        <f t="shared" si="94"/>
        <v>0801</v>
      </c>
      <c r="D515" s="211" t="str">
        <f t="shared" si="90"/>
        <v>24011S4240</v>
      </c>
      <c r="E515" s="211" t="str">
        <f t="shared" si="92"/>
        <v/>
      </c>
      <c r="F515" s="212" t="str">
        <f t="shared" si="95"/>
        <v/>
      </c>
      <c r="G515" s="182">
        <f t="shared" si="86"/>
        <v>1140828</v>
      </c>
      <c r="H515" s="182">
        <f t="shared" si="87"/>
        <v>0</v>
      </c>
      <c r="I515" s="182">
        <f t="shared" si="87"/>
        <v>0</v>
      </c>
      <c r="J515" s="182"/>
      <c r="K515" s="182"/>
      <c r="L515" s="199">
        <f t="shared" si="88"/>
        <v>0</v>
      </c>
      <c r="M515" s="130">
        <f t="shared" si="89"/>
        <v>0</v>
      </c>
      <c r="N515" s="42"/>
      <c r="O515" s="44" t="str">
        <f t="shared" si="85"/>
        <v>922080124011S4240000</v>
      </c>
      <c r="P515" s="35">
        <f t="shared" si="91"/>
        <v>1</v>
      </c>
      <c r="Q515" s="35"/>
      <c r="R515" s="25"/>
      <c r="S515" s="32"/>
      <c r="T515" s="32"/>
      <c r="U515" s="32"/>
      <c r="V515" s="32"/>
      <c r="W515" s="27" t="s">
        <v>2918</v>
      </c>
      <c r="X515" s="27"/>
      <c r="Y515" s="27"/>
      <c r="Z515" s="27"/>
      <c r="AA515" s="27"/>
      <c r="AB515" s="58">
        <v>1140828</v>
      </c>
      <c r="AC515" s="62">
        <v>0</v>
      </c>
      <c r="AD515" s="62"/>
      <c r="AE515" s="59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</row>
    <row r="516" spans="1:84" ht="24" x14ac:dyDescent="0.2">
      <c r="A516" s="180" t="str">
        <f>IF(F516&lt;&gt;"",VLOOKUP(F516,КОСГУ!$A:$B,2,FALSE),IF(E516&lt;&gt;"",VLOOKUP(E516,ВидРасх!$A:$B,2,FALSE), IF(D516&lt;&gt;"",VLOOKUP(D516,ЦелСТ!$A:$B,2,FALSE),IF(C516&lt;&gt;"",VLOOKUP(C516,Р_ПР!$A:$B,2,FALSE),VLOOKUP(B516,Администр!$A:$B,2,FALSE)))))&amp;""</f>
        <v>Предоставление субсидий бюджетным, автономным учреждениям и иным некоммерческим организациям</v>
      </c>
      <c r="B516" s="211" t="str">
        <f t="shared" si="93"/>
        <v>922</v>
      </c>
      <c r="C516" s="211" t="str">
        <f t="shared" si="94"/>
        <v>0801</v>
      </c>
      <c r="D516" s="211" t="str">
        <f t="shared" si="90"/>
        <v>24011S4240</v>
      </c>
      <c r="E516" s="211" t="str">
        <f t="shared" si="92"/>
        <v>600</v>
      </c>
      <c r="F516" s="212" t="str">
        <f t="shared" si="95"/>
        <v/>
      </c>
      <c r="G516" s="182">
        <f t="shared" si="86"/>
        <v>1140828</v>
      </c>
      <c r="H516" s="182">
        <f t="shared" si="87"/>
        <v>0</v>
      </c>
      <c r="I516" s="182">
        <f t="shared" si="87"/>
        <v>0</v>
      </c>
      <c r="J516" s="182"/>
      <c r="K516" s="182"/>
      <c r="L516" s="199">
        <f t="shared" si="88"/>
        <v>0</v>
      </c>
      <c r="M516" s="130">
        <f t="shared" si="89"/>
        <v>0</v>
      </c>
      <c r="N516" s="42"/>
      <c r="O516" s="44" t="str">
        <f t="shared" si="85"/>
        <v>922080124011S4240600000</v>
      </c>
      <c r="P516" s="35">
        <f t="shared" si="91"/>
        <v>1</v>
      </c>
      <c r="Q516" s="35"/>
      <c r="R516" s="25"/>
      <c r="S516" s="32"/>
      <c r="T516" s="32"/>
      <c r="U516" s="32"/>
      <c r="V516" s="32"/>
      <c r="W516" s="32"/>
      <c r="X516" s="28" t="s">
        <v>2919</v>
      </c>
      <c r="Y516" s="28"/>
      <c r="Z516" s="28"/>
      <c r="AA516" s="28"/>
      <c r="AB516" s="58">
        <v>1140828</v>
      </c>
      <c r="AC516" s="62">
        <v>0</v>
      </c>
      <c r="AD516" s="62"/>
      <c r="AE516" s="59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</row>
    <row r="517" spans="1:84" x14ac:dyDescent="0.2">
      <c r="A517" s="180" t="str">
        <f>IF(F517&lt;&gt;"",VLOOKUP(F517,КОСГУ!$A:$B,2,FALSE),IF(E517&lt;&gt;"",VLOOKUP(E517,ВидРасх!$A:$B,2,FALSE), IF(D517&lt;&gt;"",VLOOKUP(D517,ЦелСТ!$A:$B,2,FALSE),IF(C517&lt;&gt;"",VLOOKUP(C517,Р_ПР!$A:$B,2,FALSE),VLOOKUP(B517,Администр!$A:$B,2,FALSE)))))&amp;""</f>
        <v>Субсидии бюджетным учреждениям</v>
      </c>
      <c r="B517" s="211" t="str">
        <f t="shared" si="93"/>
        <v>922</v>
      </c>
      <c r="C517" s="211" t="str">
        <f t="shared" si="94"/>
        <v>0801</v>
      </c>
      <c r="D517" s="211" t="str">
        <f t="shared" si="90"/>
        <v>24011S4240</v>
      </c>
      <c r="E517" s="211" t="str">
        <f t="shared" si="92"/>
        <v>610</v>
      </c>
      <c r="F517" s="212" t="str">
        <f t="shared" si="95"/>
        <v/>
      </c>
      <c r="G517" s="182">
        <f t="shared" si="86"/>
        <v>1140828</v>
      </c>
      <c r="H517" s="182">
        <f t="shared" si="87"/>
        <v>0</v>
      </c>
      <c r="I517" s="182">
        <f t="shared" si="87"/>
        <v>0</v>
      </c>
      <c r="J517" s="182"/>
      <c r="K517" s="182"/>
      <c r="L517" s="199">
        <f t="shared" si="88"/>
        <v>0</v>
      </c>
      <c r="M517" s="130">
        <f t="shared" si="89"/>
        <v>0</v>
      </c>
      <c r="N517" s="42"/>
      <c r="O517" s="44" t="str">
        <f t="shared" si="85"/>
        <v>922080124011S4240610000</v>
      </c>
      <c r="P517" s="35">
        <f t="shared" si="91"/>
        <v>1</v>
      </c>
      <c r="Q517" s="35"/>
      <c r="R517" s="25"/>
      <c r="S517" s="32"/>
      <c r="T517" s="32"/>
      <c r="U517" s="32"/>
      <c r="V517" s="32"/>
      <c r="W517" s="32"/>
      <c r="X517" s="32"/>
      <c r="Y517" s="174" t="s">
        <v>2920</v>
      </c>
      <c r="Z517" s="174"/>
      <c r="AA517" s="174"/>
      <c r="AB517" s="175">
        <v>1140828</v>
      </c>
      <c r="AC517" s="176">
        <v>0</v>
      </c>
      <c r="AD517" s="176"/>
      <c r="AE517" s="17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</row>
    <row r="518" spans="1:84" x14ac:dyDescent="0.2">
      <c r="A518" s="180" t="e">
        <f>IF(F518&lt;&gt;"",VLOOKUP(F518,КОСГУ!$A:$B,2,FALSE),IF(E518&lt;&gt;"",VLOOKUP(E518,ВидРасх!$A:$B,2,FALSE), IF(D518&lt;&gt;"",VLOOKUP(D518,ЦелСТ!$A:$B,2,FALSE),IF(C518&lt;&gt;"",VLOOKUP(C518,Р_ПР!$A:$B,2,FALSE),VLOOKUP(B518,Администр!$A:$B,2,FALSE)))))&amp;""</f>
        <v>#N/A</v>
      </c>
      <c r="B518" s="211" t="str">
        <f t="shared" si="93"/>
        <v>922</v>
      </c>
      <c r="C518" s="211" t="str">
        <f t="shared" si="94"/>
        <v>0801</v>
      </c>
      <c r="D518" s="211" t="str">
        <f t="shared" si="90"/>
        <v>2402100000</v>
      </c>
      <c r="E518" s="211" t="str">
        <f t="shared" si="92"/>
        <v/>
      </c>
      <c r="F518" s="212" t="str">
        <f t="shared" si="95"/>
        <v/>
      </c>
      <c r="G518" s="182">
        <f t="shared" si="86"/>
        <v>2607829</v>
      </c>
      <c r="H518" s="182">
        <f t="shared" si="87"/>
        <v>1275984.2</v>
      </c>
      <c r="I518" s="182">
        <f t="shared" si="87"/>
        <v>0</v>
      </c>
      <c r="J518" s="182"/>
      <c r="K518" s="182"/>
      <c r="L518" s="199">
        <f t="shared" si="88"/>
        <v>0.48928982690199396</v>
      </c>
      <c r="M518" s="130">
        <f t="shared" si="89"/>
        <v>0</v>
      </c>
      <c r="N518" s="42"/>
      <c r="O518" s="44" t="str">
        <f t="shared" ref="O518:O581" si="96">B518&amp;C518&amp;D518&amp;E518&amp;F518&amp;H518&amp;L518&amp;M518</f>
        <v>922080124021000001275984,20,4892898269019940</v>
      </c>
      <c r="P518" s="35">
        <f t="shared" si="91"/>
        <v>1</v>
      </c>
      <c r="Q518" s="35"/>
      <c r="R518" s="25"/>
      <c r="S518" s="32"/>
      <c r="T518" s="32"/>
      <c r="U518" s="27" t="s">
        <v>2286</v>
      </c>
      <c r="V518" s="27"/>
      <c r="W518" s="27"/>
      <c r="X518" s="27"/>
      <c r="Y518" s="166"/>
      <c r="Z518" s="166"/>
      <c r="AA518" s="166"/>
      <c r="AB518" s="56">
        <v>2607829</v>
      </c>
      <c r="AC518" s="61">
        <v>1275984.2</v>
      </c>
      <c r="AD518" s="61"/>
      <c r="AE518" s="57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</row>
    <row r="519" spans="1:84" x14ac:dyDescent="0.2">
      <c r="A519" s="180" t="e">
        <f>IF(F519&lt;&gt;"",VLOOKUP(F519,КОСГУ!$A:$B,2,FALSE),IF(E519&lt;&gt;"",VLOOKUP(E519,ВидРасх!$A:$B,2,FALSE), IF(D519&lt;&gt;"",VLOOKUP(D519,ЦелСТ!$A:$B,2,FALSE),IF(C519&lt;&gt;"",VLOOKUP(C519,Р_ПР!$A:$B,2,FALSE),VLOOKUP(B519,Администр!$A:$B,2,FALSE)))))&amp;""</f>
        <v>#N/A</v>
      </c>
      <c r="B519" s="211" t="str">
        <f t="shared" si="93"/>
        <v>922</v>
      </c>
      <c r="C519" s="211" t="str">
        <f t="shared" si="94"/>
        <v>0801</v>
      </c>
      <c r="D519" s="211" t="str">
        <f t="shared" si="90"/>
        <v>24021L4000</v>
      </c>
      <c r="E519" s="211" t="str">
        <f t="shared" si="92"/>
        <v/>
      </c>
      <c r="F519" s="212" t="str">
        <f t="shared" si="95"/>
        <v/>
      </c>
      <c r="G519" s="182">
        <f t="shared" ref="G519:G582" si="97">AB519</f>
        <v>2342738</v>
      </c>
      <c r="H519" s="182">
        <f t="shared" ref="H519:I582" si="98">AC519</f>
        <v>1010893.2</v>
      </c>
      <c r="I519" s="182">
        <f t="shared" si="98"/>
        <v>0</v>
      </c>
      <c r="J519" s="182"/>
      <c r="K519" s="182"/>
      <c r="L519" s="199">
        <f t="shared" ref="L519:L582" si="99">H519/G519</f>
        <v>0.43150074826975954</v>
      </c>
      <c r="M519" s="130">
        <f t="shared" ref="M519:M582" si="100">AE519</f>
        <v>0</v>
      </c>
      <c r="N519" s="42"/>
      <c r="O519" s="44" t="str">
        <f t="shared" si="96"/>
        <v>922080124021L40001010893,20,431500748269760</v>
      </c>
      <c r="P519" s="35">
        <f t="shared" si="91"/>
        <v>1</v>
      </c>
      <c r="Q519" s="35"/>
      <c r="R519" s="25"/>
      <c r="S519" s="32"/>
      <c r="T519" s="32"/>
      <c r="U519" s="32"/>
      <c r="V519" s="28" t="s">
        <v>2353</v>
      </c>
      <c r="W519" s="28"/>
      <c r="X519" s="28"/>
      <c r="Y519" s="28"/>
      <c r="Z519" s="28"/>
      <c r="AA519" s="28"/>
      <c r="AB519" s="58">
        <v>2342738</v>
      </c>
      <c r="AC519" s="62">
        <v>1010893.2</v>
      </c>
      <c r="AD519" s="62"/>
      <c r="AE519" s="5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</row>
    <row r="520" spans="1:84" ht="24" x14ac:dyDescent="0.2">
      <c r="A520" s="180" t="str">
        <f>IF(F520&lt;&gt;"",VLOOKUP(F520,КОСГУ!$A:$B,2,FALSE),IF(E520&lt;&gt;"",VLOOKUP(E520,ВидРасх!$A:$B,2,FALSE), IF(D520&lt;&gt;"",VLOOKUP(D520,ЦелСТ!$A:$B,2,FALSE),IF(C520&lt;&gt;"",VLOOKUP(C520,Р_ПР!$A:$B,2,FALSE),VLOOKUP(B520,Администр!$A:$B,2,FALSE)))))&amp;""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20" s="211" t="str">
        <f t="shared" si="93"/>
        <v>922</v>
      </c>
      <c r="C520" s="211" t="str">
        <f t="shared" si="94"/>
        <v>0801</v>
      </c>
      <c r="D520" s="211" t="str">
        <f t="shared" si="90"/>
        <v>24021L4670</v>
      </c>
      <c r="E520" s="211" t="str">
        <f t="shared" si="92"/>
        <v/>
      </c>
      <c r="F520" s="212" t="str">
        <f t="shared" si="95"/>
        <v/>
      </c>
      <c r="G520" s="182">
        <f t="shared" si="97"/>
        <v>2342738</v>
      </c>
      <c r="H520" s="182">
        <f t="shared" si="98"/>
        <v>1010893.2</v>
      </c>
      <c r="I520" s="182">
        <f t="shared" si="98"/>
        <v>0</v>
      </c>
      <c r="J520" s="182"/>
      <c r="K520" s="182"/>
      <c r="L520" s="199">
        <f t="shared" si="99"/>
        <v>0.43150074826975954</v>
      </c>
      <c r="M520" s="130">
        <f t="shared" si="100"/>
        <v>0</v>
      </c>
      <c r="N520" s="42"/>
      <c r="O520" s="44" t="str">
        <f t="shared" si="96"/>
        <v>922080124021L46701010893,20,431500748269760</v>
      </c>
      <c r="P520" s="35">
        <f t="shared" si="91"/>
        <v>1</v>
      </c>
      <c r="Q520" s="35"/>
      <c r="R520" s="25"/>
      <c r="S520" s="32"/>
      <c r="T520" s="32"/>
      <c r="U520" s="32"/>
      <c r="V520" s="32"/>
      <c r="W520" s="27" t="s">
        <v>2354</v>
      </c>
      <c r="X520" s="27"/>
      <c r="Y520" s="27"/>
      <c r="Z520" s="27"/>
      <c r="AA520" s="27"/>
      <c r="AB520" s="58">
        <v>2342738</v>
      </c>
      <c r="AC520" s="62">
        <v>1010893.2</v>
      </c>
      <c r="AD520" s="62"/>
      <c r="AE520" s="59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</row>
    <row r="521" spans="1:84" ht="24" x14ac:dyDescent="0.2">
      <c r="A521" s="180" t="str">
        <f>IF(F521&lt;&gt;"",VLOOKUP(F521,КОСГУ!$A:$B,2,FALSE),IF(E521&lt;&gt;"",VLOOKUP(E521,ВидРасх!$A:$B,2,FALSE), IF(D521&lt;&gt;"",VLOOKUP(D521,ЦелСТ!$A:$B,2,FALSE),IF(C521&lt;&gt;"",VLOOKUP(C521,Р_ПР!$A:$B,2,FALSE),VLOOKUP(B521,Администр!$A:$B,2,FALSE)))))&amp;""</f>
        <v>Предоставление субсидий бюджетным, автономным учреждениям и иным некоммерческим организациям</v>
      </c>
      <c r="B521" s="211" t="str">
        <f t="shared" si="93"/>
        <v>922</v>
      </c>
      <c r="C521" s="211" t="str">
        <f t="shared" si="94"/>
        <v>0801</v>
      </c>
      <c r="D521" s="211" t="str">
        <f t="shared" si="90"/>
        <v>24021L4670</v>
      </c>
      <c r="E521" s="211" t="str">
        <f t="shared" si="92"/>
        <v>600</v>
      </c>
      <c r="F521" s="212" t="str">
        <f t="shared" si="95"/>
        <v/>
      </c>
      <c r="G521" s="182">
        <f t="shared" si="97"/>
        <v>2342738</v>
      </c>
      <c r="H521" s="182">
        <f t="shared" si="98"/>
        <v>1010893.2</v>
      </c>
      <c r="I521" s="182">
        <f t="shared" si="98"/>
        <v>0</v>
      </c>
      <c r="J521" s="182"/>
      <c r="K521" s="182"/>
      <c r="L521" s="199">
        <f t="shared" si="99"/>
        <v>0.43150074826975954</v>
      </c>
      <c r="M521" s="130">
        <f t="shared" si="100"/>
        <v>0</v>
      </c>
      <c r="N521" s="42"/>
      <c r="O521" s="44" t="str">
        <f t="shared" si="96"/>
        <v>922080124021L46706001010893,20,431500748269760</v>
      </c>
      <c r="P521" s="35">
        <f t="shared" si="91"/>
        <v>1</v>
      </c>
      <c r="Q521" s="35"/>
      <c r="R521" s="25"/>
      <c r="S521" s="32"/>
      <c r="T521" s="32"/>
      <c r="U521" s="32"/>
      <c r="V521" s="32"/>
      <c r="W521" s="32"/>
      <c r="X521" s="28" t="s">
        <v>2355</v>
      </c>
      <c r="Y521" s="28"/>
      <c r="Z521" s="28"/>
      <c r="AA521" s="28"/>
      <c r="AB521" s="58">
        <v>2342738</v>
      </c>
      <c r="AC521" s="62">
        <v>1010893.2</v>
      </c>
      <c r="AD521" s="62"/>
      <c r="AE521" s="59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</row>
    <row r="522" spans="1:84" x14ac:dyDescent="0.2">
      <c r="A522" s="180" t="str">
        <f>IF(F522&lt;&gt;"",VLOOKUP(F522,КОСГУ!$A:$B,2,FALSE),IF(E522&lt;&gt;"",VLOOKUP(E522,ВидРасх!$A:$B,2,FALSE), IF(D522&lt;&gt;"",VLOOKUP(D522,ЦелСТ!$A:$B,2,FALSE),IF(C522&lt;&gt;"",VLOOKUP(C522,Р_ПР!$A:$B,2,FALSE),VLOOKUP(B522,Администр!$A:$B,2,FALSE)))))&amp;""</f>
        <v>Субсидии бюджетным учреждениям</v>
      </c>
      <c r="B522" s="211" t="str">
        <f t="shared" si="93"/>
        <v>922</v>
      </c>
      <c r="C522" s="211" t="str">
        <f t="shared" si="94"/>
        <v>0801</v>
      </c>
      <c r="D522" s="211" t="str">
        <f t="shared" ref="D522:D585" si="101">MID(U522,10,10)&amp;MID(V522,10,10)&amp;MID(W522,10,10)&amp;MID(X522,10,10)&amp;MID(Y522,10,10)</f>
        <v>24021L4670</v>
      </c>
      <c r="E522" s="211" t="str">
        <f t="shared" si="92"/>
        <v>610</v>
      </c>
      <c r="F522" s="212" t="str">
        <f t="shared" si="95"/>
        <v/>
      </c>
      <c r="G522" s="182">
        <f t="shared" si="97"/>
        <v>2342738</v>
      </c>
      <c r="H522" s="182">
        <f t="shared" si="98"/>
        <v>1010893.2</v>
      </c>
      <c r="I522" s="182">
        <f t="shared" si="98"/>
        <v>0</v>
      </c>
      <c r="J522" s="182"/>
      <c r="K522" s="182"/>
      <c r="L522" s="199">
        <f t="shared" si="99"/>
        <v>0.43150074826975954</v>
      </c>
      <c r="M522" s="130">
        <f t="shared" si="100"/>
        <v>0</v>
      </c>
      <c r="N522" s="42"/>
      <c r="O522" s="44" t="str">
        <f t="shared" si="96"/>
        <v>922080124021L46706101010893,20,431500748269760</v>
      </c>
      <c r="P522" s="35">
        <f t="shared" si="91"/>
        <v>1</v>
      </c>
      <c r="Q522" s="35"/>
      <c r="R522" s="25"/>
      <c r="S522" s="32"/>
      <c r="T522" s="32"/>
      <c r="U522" s="32"/>
      <c r="V522" s="32"/>
      <c r="W522" s="32"/>
      <c r="X522" s="32"/>
      <c r="Y522" s="174" t="s">
        <v>2569</v>
      </c>
      <c r="Z522" s="174"/>
      <c r="AA522" s="174"/>
      <c r="AB522" s="175">
        <v>2342738</v>
      </c>
      <c r="AC522" s="176">
        <v>1010893.2</v>
      </c>
      <c r="AD522" s="176"/>
      <c r="AE522" s="177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</row>
    <row r="523" spans="1:84" x14ac:dyDescent="0.2">
      <c r="A523" s="180" t="e">
        <f>IF(F523&lt;&gt;"",VLOOKUP(F523,КОСГУ!$A:$B,2,FALSE),IF(E523&lt;&gt;"",VLOOKUP(E523,ВидРасх!$A:$B,2,FALSE), IF(D523&lt;&gt;"",VLOOKUP(D523,ЦелСТ!$A:$B,2,FALSE),IF(C523&lt;&gt;"",VLOOKUP(C523,Р_ПР!$A:$B,2,FALSE),VLOOKUP(B523,Администр!$A:$B,2,FALSE)))))&amp;""</f>
        <v>#N/A</v>
      </c>
      <c r="B523" s="211" t="str">
        <f t="shared" si="93"/>
        <v>922</v>
      </c>
      <c r="C523" s="211" t="str">
        <f t="shared" si="94"/>
        <v>0801</v>
      </c>
      <c r="D523" s="211" t="str">
        <f t="shared" si="101"/>
        <v>24021L5000</v>
      </c>
      <c r="E523" s="211" t="str">
        <f t="shared" si="92"/>
        <v/>
      </c>
      <c r="F523" s="212" t="str">
        <f t="shared" si="95"/>
        <v/>
      </c>
      <c r="G523" s="182">
        <f t="shared" si="97"/>
        <v>265091</v>
      </c>
      <c r="H523" s="182">
        <f t="shared" si="98"/>
        <v>265091</v>
      </c>
      <c r="I523" s="182">
        <f t="shared" si="98"/>
        <v>0</v>
      </c>
      <c r="J523" s="182"/>
      <c r="K523" s="182"/>
      <c r="L523" s="199">
        <f t="shared" si="99"/>
        <v>1</v>
      </c>
      <c r="M523" s="130">
        <f t="shared" si="100"/>
        <v>0</v>
      </c>
      <c r="N523" s="42"/>
      <c r="O523" s="44" t="str">
        <f t="shared" si="96"/>
        <v>922080124021L500026509110</v>
      </c>
      <c r="P523" s="35">
        <f t="shared" ref="P523:P586" si="102">IF(O523=O522,"",1)</f>
        <v>1</v>
      </c>
      <c r="Q523" s="35"/>
      <c r="R523" s="25"/>
      <c r="S523" s="32"/>
      <c r="T523" s="32"/>
      <c r="U523" s="32"/>
      <c r="V523" s="28" t="s">
        <v>2921</v>
      </c>
      <c r="W523" s="28"/>
      <c r="X523" s="28"/>
      <c r="Y523" s="165"/>
      <c r="Z523" s="165"/>
      <c r="AA523" s="165"/>
      <c r="AB523" s="56">
        <v>265091</v>
      </c>
      <c r="AC523" s="61">
        <v>265091</v>
      </c>
      <c r="AD523" s="61"/>
      <c r="AE523" s="57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</row>
    <row r="524" spans="1:84" x14ac:dyDescent="0.2">
      <c r="A524" s="180" t="str">
        <f>IF(F524&lt;&gt;"",VLOOKUP(F524,КОСГУ!$A:$B,2,FALSE),IF(E524&lt;&gt;"",VLOOKUP(E524,ВидРасх!$A:$B,2,FALSE), IF(D524&lt;&gt;"",VLOOKUP(D524,ЦелСТ!$A:$B,2,FALSE),IF(C524&lt;&gt;"",VLOOKUP(C524,Р_ПР!$A:$B,2,FALSE),VLOOKUP(B524,Администр!$A:$B,2,FALSE)))))&amp;""</f>
        <v>Субсидии на поддержку отрасли культуры</v>
      </c>
      <c r="B524" s="211" t="str">
        <f t="shared" si="93"/>
        <v>922</v>
      </c>
      <c r="C524" s="211" t="str">
        <f t="shared" si="94"/>
        <v>0801</v>
      </c>
      <c r="D524" s="211" t="str">
        <f t="shared" si="101"/>
        <v>24021L5190</v>
      </c>
      <c r="E524" s="211" t="str">
        <f t="shared" si="92"/>
        <v/>
      </c>
      <c r="F524" s="212" t="str">
        <f t="shared" si="95"/>
        <v/>
      </c>
      <c r="G524" s="182">
        <f t="shared" si="97"/>
        <v>265091</v>
      </c>
      <c r="H524" s="182">
        <f t="shared" si="98"/>
        <v>265091</v>
      </c>
      <c r="I524" s="182">
        <f t="shared" si="98"/>
        <v>0</v>
      </c>
      <c r="J524" s="182"/>
      <c r="K524" s="182"/>
      <c r="L524" s="199">
        <f t="shared" si="99"/>
        <v>1</v>
      </c>
      <c r="M524" s="130">
        <f t="shared" si="100"/>
        <v>0</v>
      </c>
      <c r="N524" s="42"/>
      <c r="O524" s="44" t="str">
        <f t="shared" si="96"/>
        <v>922080124021L519026509110</v>
      </c>
      <c r="P524" s="35">
        <f t="shared" si="102"/>
        <v>1</v>
      </c>
      <c r="Q524" s="35"/>
      <c r="R524" s="25"/>
      <c r="S524" s="32"/>
      <c r="T524" s="32"/>
      <c r="U524" s="32"/>
      <c r="V524" s="32"/>
      <c r="W524" s="27" t="s">
        <v>2922</v>
      </c>
      <c r="X524" s="27"/>
      <c r="Y524" s="27"/>
      <c r="Z524" s="27"/>
      <c r="AA524" s="27"/>
      <c r="AB524" s="58">
        <v>265091</v>
      </c>
      <c r="AC524" s="62">
        <v>265091</v>
      </c>
      <c r="AD524" s="62"/>
      <c r="AE524" s="59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</row>
    <row r="525" spans="1:84" ht="24" x14ac:dyDescent="0.2">
      <c r="A525" s="180" t="str">
        <f>IF(F525&lt;&gt;"",VLOOKUP(F525,КОСГУ!$A:$B,2,FALSE),IF(E525&lt;&gt;"",VLOOKUP(E525,ВидРасх!$A:$B,2,FALSE), IF(D525&lt;&gt;"",VLOOKUP(D525,ЦелСТ!$A:$B,2,FALSE),IF(C525&lt;&gt;"",VLOOKUP(C525,Р_ПР!$A:$B,2,FALSE),VLOOKUP(B525,Администр!$A:$B,2,FALSE)))))&amp;""</f>
        <v>Предоставление субсидий бюджетным, автономным учреждениям и иным некоммерческим организациям</v>
      </c>
      <c r="B525" s="211" t="str">
        <f t="shared" si="93"/>
        <v>922</v>
      </c>
      <c r="C525" s="211" t="str">
        <f t="shared" si="94"/>
        <v>0801</v>
      </c>
      <c r="D525" s="211" t="str">
        <f t="shared" si="101"/>
        <v>24021L5190</v>
      </c>
      <c r="E525" s="211" t="str">
        <f t="shared" ref="E525:E588" si="103">RIGHT(X525,3)&amp;RIGHT(Y525,3)</f>
        <v>600</v>
      </c>
      <c r="F525" s="212" t="str">
        <f t="shared" si="95"/>
        <v/>
      </c>
      <c r="G525" s="182">
        <f t="shared" si="97"/>
        <v>265091</v>
      </c>
      <c r="H525" s="182">
        <f t="shared" si="98"/>
        <v>265091</v>
      </c>
      <c r="I525" s="182">
        <f t="shared" si="98"/>
        <v>0</v>
      </c>
      <c r="J525" s="182"/>
      <c r="K525" s="182"/>
      <c r="L525" s="199">
        <f t="shared" si="99"/>
        <v>1</v>
      </c>
      <c r="M525" s="130">
        <f t="shared" si="100"/>
        <v>0</v>
      </c>
      <c r="N525" s="42"/>
      <c r="O525" s="44" t="str">
        <f t="shared" si="96"/>
        <v>922080124021L519060026509110</v>
      </c>
      <c r="P525" s="35">
        <f t="shared" si="102"/>
        <v>1</v>
      </c>
      <c r="Q525" s="35"/>
      <c r="R525" s="25"/>
      <c r="S525" s="32"/>
      <c r="T525" s="32"/>
      <c r="U525" s="32"/>
      <c r="V525" s="32"/>
      <c r="W525" s="32"/>
      <c r="X525" s="28" t="s">
        <v>2923</v>
      </c>
      <c r="Y525" s="28"/>
      <c r="Z525" s="28"/>
      <c r="AA525" s="28"/>
      <c r="AB525" s="58">
        <v>265091</v>
      </c>
      <c r="AC525" s="62">
        <v>265091</v>
      </c>
      <c r="AD525" s="62"/>
      <c r="AE525" s="59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</row>
    <row r="526" spans="1:84" x14ac:dyDescent="0.2">
      <c r="A526" s="180" t="str">
        <f>IF(F526&lt;&gt;"",VLOOKUP(F526,КОСГУ!$A:$B,2,FALSE),IF(E526&lt;&gt;"",VLOOKUP(E526,ВидРасх!$A:$B,2,FALSE), IF(D526&lt;&gt;"",VLOOKUP(D526,ЦелСТ!$A:$B,2,FALSE),IF(C526&lt;&gt;"",VLOOKUP(C526,Р_ПР!$A:$B,2,FALSE),VLOOKUP(B526,Администр!$A:$B,2,FALSE)))))&amp;""</f>
        <v>Субсидии бюджетным учреждениям</v>
      </c>
      <c r="B526" s="211" t="str">
        <f t="shared" ref="B526:B589" si="104">LEFT(R526,3)&amp;LEFT(S526,3)&amp;LEFT(T526,3)&amp;LEFT(U526,3)&amp;LEFT(V526,3)&amp;LEFT(W526,3)&amp;LEFT(X526,3)&amp;LEFT(Y526,3)</f>
        <v>922</v>
      </c>
      <c r="C526" s="211" t="str">
        <f t="shared" ref="C526:C589" si="105">MID(S526,5,4)&amp;MID(T526,5,4)&amp;MID(U526,5,4)&amp;MID(V526,5,4)&amp;MID(W526,5,4)&amp;MID(X526,5,4)&amp;MID(Y526,5,4)</f>
        <v>0801</v>
      </c>
      <c r="D526" s="211" t="str">
        <f t="shared" si="101"/>
        <v>24021L5190</v>
      </c>
      <c r="E526" s="211" t="str">
        <f t="shared" si="103"/>
        <v>610</v>
      </c>
      <c r="F526" s="212" t="str">
        <f t="shared" ref="F526:F589" si="106">Z526&amp;AA526</f>
        <v/>
      </c>
      <c r="G526" s="182">
        <f t="shared" si="97"/>
        <v>265091</v>
      </c>
      <c r="H526" s="182">
        <f t="shared" si="98"/>
        <v>265091</v>
      </c>
      <c r="I526" s="182">
        <f t="shared" si="98"/>
        <v>0</v>
      </c>
      <c r="J526" s="182"/>
      <c r="K526" s="182"/>
      <c r="L526" s="199">
        <f t="shared" si="99"/>
        <v>1</v>
      </c>
      <c r="M526" s="130">
        <f t="shared" si="100"/>
        <v>0</v>
      </c>
      <c r="N526" s="42"/>
      <c r="O526" s="44" t="str">
        <f t="shared" si="96"/>
        <v>922080124021L519061026509110</v>
      </c>
      <c r="P526" s="35">
        <f t="shared" si="102"/>
        <v>1</v>
      </c>
      <c r="Q526" s="35"/>
      <c r="R526" s="25"/>
      <c r="S526" s="32"/>
      <c r="T526" s="32"/>
      <c r="U526" s="32"/>
      <c r="V526" s="32"/>
      <c r="W526" s="32"/>
      <c r="X526" s="32"/>
      <c r="Y526" s="174" t="s">
        <v>2924</v>
      </c>
      <c r="Z526" s="174"/>
      <c r="AA526" s="174"/>
      <c r="AB526" s="175">
        <v>265091</v>
      </c>
      <c r="AC526" s="176">
        <v>265091</v>
      </c>
      <c r="AD526" s="176"/>
      <c r="AE526" s="177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</row>
    <row r="527" spans="1:84" x14ac:dyDescent="0.2">
      <c r="A527" s="180" t="str">
        <f>IF(F527&lt;&gt;"",VLOOKUP(F527,КОСГУ!$A:$B,2,FALSE),IF(E527&lt;&gt;"",VLOOKUP(E527,ВидРасх!$A:$B,2,FALSE), IF(D527&lt;&gt;"",VLOOKUP(D527,ЦелСТ!$A:$B,2,FALSE),IF(C527&lt;&gt;"",VLOOKUP(C527,Р_ПР!$A:$B,2,FALSE),VLOOKUP(B527,Администр!$A:$B,2,FALSE)))))&amp;""</f>
        <v>СОЦИАЛЬНАЯ ПОЛИТИКА</v>
      </c>
      <c r="B527" s="211" t="str">
        <f t="shared" si="104"/>
        <v>922</v>
      </c>
      <c r="C527" s="211" t="str">
        <f t="shared" si="105"/>
        <v>1000</v>
      </c>
      <c r="D527" s="211" t="str">
        <f t="shared" si="101"/>
        <v/>
      </c>
      <c r="E527" s="211" t="str">
        <f t="shared" si="103"/>
        <v/>
      </c>
      <c r="F527" s="212" t="str">
        <f t="shared" si="106"/>
        <v/>
      </c>
      <c r="G527" s="182">
        <f t="shared" si="97"/>
        <v>20471525.050000001</v>
      </c>
      <c r="H527" s="182">
        <f t="shared" si="98"/>
        <v>8759352.3800000008</v>
      </c>
      <c r="I527" s="182">
        <f t="shared" si="98"/>
        <v>0</v>
      </c>
      <c r="J527" s="182"/>
      <c r="K527" s="182"/>
      <c r="L527" s="199">
        <f t="shared" si="99"/>
        <v>0.42787981640869499</v>
      </c>
      <c r="M527" s="130">
        <f t="shared" si="100"/>
        <v>0</v>
      </c>
      <c r="N527" s="42"/>
      <c r="O527" s="44" t="str">
        <f t="shared" si="96"/>
        <v>92210008759352,380,4278798164086950</v>
      </c>
      <c r="P527" s="35">
        <f t="shared" si="102"/>
        <v>1</v>
      </c>
      <c r="Q527" s="35"/>
      <c r="R527" s="25"/>
      <c r="S527" s="27" t="s">
        <v>1367</v>
      </c>
      <c r="T527" s="27"/>
      <c r="U527" s="27"/>
      <c r="V527" s="27"/>
      <c r="W527" s="27"/>
      <c r="X527" s="27"/>
      <c r="Y527" s="166"/>
      <c r="Z527" s="166"/>
      <c r="AA527" s="166"/>
      <c r="AB527" s="56">
        <v>20471525.050000001</v>
      </c>
      <c r="AC527" s="61">
        <v>8759352.3800000008</v>
      </c>
      <c r="AD527" s="61"/>
      <c r="AE527" s="5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</row>
    <row r="528" spans="1:84" x14ac:dyDescent="0.2">
      <c r="A528" s="180" t="str">
        <f>IF(F528&lt;&gt;"",VLOOKUP(F528,КОСГУ!$A:$B,2,FALSE),IF(E528&lt;&gt;"",VLOOKUP(E528,ВидРасх!$A:$B,2,FALSE), IF(D528&lt;&gt;"",VLOOKUP(D528,ЦелСТ!$A:$B,2,FALSE),IF(C528&lt;&gt;"",VLOOKUP(C528,Р_ПР!$A:$B,2,FALSE),VLOOKUP(B528,Администр!$A:$B,2,FALSE)))))&amp;""</f>
        <v>Пенсионное обеспечение</v>
      </c>
      <c r="B528" s="211" t="str">
        <f t="shared" si="104"/>
        <v>922</v>
      </c>
      <c r="C528" s="211" t="str">
        <f t="shared" si="105"/>
        <v>1001</v>
      </c>
      <c r="D528" s="211" t="str">
        <f t="shared" si="101"/>
        <v/>
      </c>
      <c r="E528" s="211" t="str">
        <f t="shared" si="103"/>
        <v/>
      </c>
      <c r="F528" s="212" t="str">
        <f t="shared" si="106"/>
        <v/>
      </c>
      <c r="G528" s="182">
        <f t="shared" si="97"/>
        <v>6105000</v>
      </c>
      <c r="H528" s="182">
        <f t="shared" si="98"/>
        <v>2541783.4900000002</v>
      </c>
      <c r="I528" s="182">
        <f t="shared" si="98"/>
        <v>0</v>
      </c>
      <c r="J528" s="182"/>
      <c r="K528" s="182"/>
      <c r="L528" s="199">
        <f t="shared" si="99"/>
        <v>0.41634455200655202</v>
      </c>
      <c r="M528" s="130">
        <f t="shared" si="100"/>
        <v>0</v>
      </c>
      <c r="N528" s="42"/>
      <c r="O528" s="44" t="str">
        <f t="shared" si="96"/>
        <v>92210012541783,490,4163445520065520</v>
      </c>
      <c r="P528" s="35">
        <f t="shared" si="102"/>
        <v>1</v>
      </c>
      <c r="Q528" s="35"/>
      <c r="R528" s="25"/>
      <c r="S528" s="32"/>
      <c r="T528" s="28" t="s">
        <v>1368</v>
      </c>
      <c r="U528" s="28"/>
      <c r="V528" s="28"/>
      <c r="W528" s="28"/>
      <c r="X528" s="28"/>
      <c r="Y528" s="28"/>
      <c r="Z528" s="28"/>
      <c r="AA528" s="28"/>
      <c r="AB528" s="58">
        <v>6105000</v>
      </c>
      <c r="AC528" s="62">
        <v>2541783.4900000002</v>
      </c>
      <c r="AD528" s="62"/>
      <c r="AE528" s="59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</row>
    <row r="529" spans="1:84" x14ac:dyDescent="0.2">
      <c r="A529" s="180" t="e">
        <f>IF(F529&lt;&gt;"",VLOOKUP(F529,КОСГУ!$A:$B,2,FALSE),IF(E529&lt;&gt;"",VLOOKUP(E529,ВидРасх!$A:$B,2,FALSE), IF(D529&lt;&gt;"",VLOOKUP(D529,ЦелСТ!$A:$B,2,FALSE),IF(C529&lt;&gt;"",VLOOKUP(C529,Р_ПР!$A:$B,2,FALSE),VLOOKUP(B529,Администр!$A:$B,2,FALSE)))))&amp;""</f>
        <v>#N/A</v>
      </c>
      <c r="B529" s="211" t="str">
        <f t="shared" si="104"/>
        <v>922</v>
      </c>
      <c r="C529" s="211" t="str">
        <f t="shared" si="105"/>
        <v>1001</v>
      </c>
      <c r="D529" s="211" t="str">
        <f t="shared" si="101"/>
        <v>2203300000</v>
      </c>
      <c r="E529" s="211" t="str">
        <f t="shared" si="103"/>
        <v/>
      </c>
      <c r="F529" s="212" t="str">
        <f t="shared" si="106"/>
        <v/>
      </c>
      <c r="G529" s="182">
        <f t="shared" si="97"/>
        <v>6105000</v>
      </c>
      <c r="H529" s="182">
        <f t="shared" si="98"/>
        <v>2541783.4900000002</v>
      </c>
      <c r="I529" s="182">
        <f t="shared" si="98"/>
        <v>0</v>
      </c>
      <c r="J529" s="182"/>
      <c r="K529" s="182"/>
      <c r="L529" s="199">
        <f t="shared" si="99"/>
        <v>0.41634455200655202</v>
      </c>
      <c r="M529" s="130">
        <f t="shared" si="100"/>
        <v>0</v>
      </c>
      <c r="N529" s="42"/>
      <c r="O529" s="44" t="str">
        <f t="shared" si="96"/>
        <v>922100122033000002541783,490,4163445520065520</v>
      </c>
      <c r="P529" s="35">
        <f t="shared" si="102"/>
        <v>1</v>
      </c>
      <c r="Q529" s="35"/>
      <c r="R529" s="25"/>
      <c r="S529" s="32"/>
      <c r="T529" s="32"/>
      <c r="U529" s="27" t="s">
        <v>1369</v>
      </c>
      <c r="V529" s="27"/>
      <c r="W529" s="27"/>
      <c r="X529" s="27"/>
      <c r="Y529" s="27"/>
      <c r="Z529" s="27"/>
      <c r="AA529" s="27"/>
      <c r="AB529" s="58">
        <v>6105000</v>
      </c>
      <c r="AC529" s="62">
        <v>2541783.4900000002</v>
      </c>
      <c r="AD529" s="62"/>
      <c r="AE529" s="5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</row>
    <row r="530" spans="1:84" x14ac:dyDescent="0.2">
      <c r="A530" s="180" t="e">
        <f>IF(F530&lt;&gt;"",VLOOKUP(F530,КОСГУ!$A:$B,2,FALSE),IF(E530&lt;&gt;"",VLOOKUP(E530,ВидРасх!$A:$B,2,FALSE), IF(D530&lt;&gt;"",VLOOKUP(D530,ЦелСТ!$A:$B,2,FALSE),IF(C530&lt;&gt;"",VLOOKUP(C530,Р_ПР!$A:$B,2,FALSE),VLOOKUP(B530,Администр!$A:$B,2,FALSE)))))&amp;""</f>
        <v>#N/A</v>
      </c>
      <c r="B530" s="211" t="str">
        <f t="shared" si="104"/>
        <v>922</v>
      </c>
      <c r="C530" s="211" t="str">
        <f t="shared" si="105"/>
        <v>1001</v>
      </c>
      <c r="D530" s="211" t="str">
        <f t="shared" si="101"/>
        <v>2203382000</v>
      </c>
      <c r="E530" s="211" t="str">
        <f t="shared" si="103"/>
        <v/>
      </c>
      <c r="F530" s="212" t="str">
        <f t="shared" si="106"/>
        <v/>
      </c>
      <c r="G530" s="182">
        <f t="shared" si="97"/>
        <v>6105000</v>
      </c>
      <c r="H530" s="182">
        <f t="shared" si="98"/>
        <v>2541783.4900000002</v>
      </c>
      <c r="I530" s="182">
        <f t="shared" si="98"/>
        <v>0</v>
      </c>
      <c r="J530" s="182"/>
      <c r="K530" s="182"/>
      <c r="L530" s="199">
        <f t="shared" si="99"/>
        <v>0.41634455200655202</v>
      </c>
      <c r="M530" s="130">
        <f t="shared" si="100"/>
        <v>0</v>
      </c>
      <c r="N530" s="42"/>
      <c r="O530" s="44" t="str">
        <f t="shared" si="96"/>
        <v>922100122033820002541783,490,4163445520065520</v>
      </c>
      <c r="P530" s="35">
        <f t="shared" si="102"/>
        <v>1</v>
      </c>
      <c r="Q530" s="35"/>
      <c r="R530" s="25"/>
      <c r="S530" s="32"/>
      <c r="T530" s="32"/>
      <c r="U530" s="32"/>
      <c r="V530" s="28" t="s">
        <v>1810</v>
      </c>
      <c r="W530" s="28"/>
      <c r="X530" s="28"/>
      <c r="Y530" s="28"/>
      <c r="Z530" s="28"/>
      <c r="AA530" s="28"/>
      <c r="AB530" s="58">
        <v>6105000</v>
      </c>
      <c r="AC530" s="62">
        <v>2541783.4900000002</v>
      </c>
      <c r="AD530" s="62"/>
      <c r="AE530" s="59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</row>
    <row r="531" spans="1:84" x14ac:dyDescent="0.2">
      <c r="A531" s="180" t="str">
        <f>IF(F531&lt;&gt;"",VLOOKUP(F531,КОСГУ!$A:$B,2,FALSE),IF(E531&lt;&gt;"",VLOOKUP(E531,ВидРасх!$A:$B,2,FALSE), IF(D531&lt;&gt;"",VLOOKUP(D531,ЦелСТ!$A:$B,2,FALSE),IF(C531&lt;&gt;"",VLOOKUP(C531,Р_ПР!$A:$B,2,FALSE),VLOOKUP(B531,Администр!$A:$B,2,FALSE)))))&amp;""</f>
        <v>Выплата муниципальных пенсий (доплат к государственным пенсиям)</v>
      </c>
      <c r="B531" s="211" t="str">
        <f t="shared" si="104"/>
        <v>922</v>
      </c>
      <c r="C531" s="211" t="str">
        <f t="shared" si="105"/>
        <v>1001</v>
      </c>
      <c r="D531" s="211" t="str">
        <f t="shared" si="101"/>
        <v>2203382450</v>
      </c>
      <c r="E531" s="211" t="str">
        <f t="shared" si="103"/>
        <v/>
      </c>
      <c r="F531" s="212" t="str">
        <f t="shared" si="106"/>
        <v/>
      </c>
      <c r="G531" s="182">
        <f t="shared" si="97"/>
        <v>6105000</v>
      </c>
      <c r="H531" s="182">
        <f t="shared" si="98"/>
        <v>2541783.4900000002</v>
      </c>
      <c r="I531" s="182">
        <f t="shared" si="98"/>
        <v>0</v>
      </c>
      <c r="J531" s="182"/>
      <c r="K531" s="182"/>
      <c r="L531" s="199">
        <f t="shared" si="99"/>
        <v>0.41634455200655202</v>
      </c>
      <c r="M531" s="130">
        <f t="shared" si="100"/>
        <v>0</v>
      </c>
      <c r="N531" s="42"/>
      <c r="O531" s="44" t="str">
        <f t="shared" si="96"/>
        <v>922100122033824502541783,490,4163445520065520</v>
      </c>
      <c r="P531" s="35">
        <f t="shared" si="102"/>
        <v>1</v>
      </c>
      <c r="Q531" s="35"/>
      <c r="R531" s="25"/>
      <c r="S531" s="32"/>
      <c r="T531" s="32"/>
      <c r="U531" s="32"/>
      <c r="V531" s="32"/>
      <c r="W531" s="27" t="s">
        <v>1811</v>
      </c>
      <c r="X531" s="27"/>
      <c r="Y531" s="27"/>
      <c r="Z531" s="27"/>
      <c r="AA531" s="27"/>
      <c r="AB531" s="58">
        <v>6105000</v>
      </c>
      <c r="AC531" s="62">
        <v>2541783.4900000002</v>
      </c>
      <c r="AD531" s="62"/>
      <c r="AE531" s="59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</row>
    <row r="532" spans="1:84" x14ac:dyDescent="0.2">
      <c r="A532" s="180" t="str">
        <f>IF(F532&lt;&gt;"",VLOOKUP(F532,КОСГУ!$A:$B,2,FALSE),IF(E532&lt;&gt;"",VLOOKUP(E532,ВидРасх!$A:$B,2,FALSE), IF(D532&lt;&gt;"",VLOOKUP(D532,ЦелСТ!$A:$B,2,FALSE),IF(C532&lt;&gt;"",VLOOKUP(C532,Р_ПР!$A:$B,2,FALSE),VLOOKUP(B532,Администр!$A:$B,2,FALSE)))))&amp;""</f>
        <v>Социальное обеспечение и иные выплаты населению</v>
      </c>
      <c r="B532" s="211" t="str">
        <f t="shared" si="104"/>
        <v>922</v>
      </c>
      <c r="C532" s="211" t="str">
        <f t="shared" si="105"/>
        <v>1001</v>
      </c>
      <c r="D532" s="211" t="str">
        <f t="shared" si="101"/>
        <v>2203382450</v>
      </c>
      <c r="E532" s="211" t="str">
        <f t="shared" si="103"/>
        <v>300</v>
      </c>
      <c r="F532" s="212" t="str">
        <f t="shared" si="106"/>
        <v/>
      </c>
      <c r="G532" s="182">
        <f t="shared" si="97"/>
        <v>6105000</v>
      </c>
      <c r="H532" s="182">
        <f t="shared" si="98"/>
        <v>2541783.4900000002</v>
      </c>
      <c r="I532" s="182">
        <f t="shared" si="98"/>
        <v>0</v>
      </c>
      <c r="J532" s="182"/>
      <c r="K532" s="182"/>
      <c r="L532" s="199">
        <f t="shared" si="99"/>
        <v>0.41634455200655202</v>
      </c>
      <c r="M532" s="130">
        <f t="shared" si="100"/>
        <v>0</v>
      </c>
      <c r="N532" s="42"/>
      <c r="O532" s="44" t="str">
        <f t="shared" si="96"/>
        <v>922100122033824503002541783,490,4163445520065520</v>
      </c>
      <c r="P532" s="35">
        <f t="shared" si="102"/>
        <v>1</v>
      </c>
      <c r="Q532" s="35"/>
      <c r="R532" s="25"/>
      <c r="S532" s="32"/>
      <c r="T532" s="32"/>
      <c r="U532" s="32"/>
      <c r="V532" s="32"/>
      <c r="W532" s="32"/>
      <c r="X532" s="28" t="s">
        <v>1812</v>
      </c>
      <c r="Y532" s="28"/>
      <c r="Z532" s="28"/>
      <c r="AA532" s="28"/>
      <c r="AB532" s="58">
        <v>6105000</v>
      </c>
      <c r="AC532" s="62">
        <v>2541783.4900000002</v>
      </c>
      <c r="AD532" s="62"/>
      <c r="AE532" s="59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</row>
    <row r="533" spans="1:84" x14ac:dyDescent="0.2">
      <c r="A533" s="180" t="str">
        <f>IF(F533&lt;&gt;"",VLOOKUP(F533,КОСГУ!$A:$B,2,FALSE),IF(E533&lt;&gt;"",VLOOKUP(E533,ВидРасх!$A:$B,2,FALSE), IF(D533&lt;&gt;"",VLOOKUP(D533,ЦелСТ!$A:$B,2,FALSE),IF(C533&lt;&gt;"",VLOOKUP(C533,Р_ПР!$A:$B,2,FALSE),VLOOKUP(B533,Администр!$A:$B,2,FALSE)))))&amp;""</f>
        <v>Публичные нормативные социальные выплаты гражданам</v>
      </c>
      <c r="B533" s="211" t="str">
        <f t="shared" si="104"/>
        <v>922</v>
      </c>
      <c r="C533" s="211" t="str">
        <f t="shared" si="105"/>
        <v>1001</v>
      </c>
      <c r="D533" s="211" t="str">
        <f t="shared" si="101"/>
        <v>2203382450</v>
      </c>
      <c r="E533" s="211" t="str">
        <f t="shared" si="103"/>
        <v>310</v>
      </c>
      <c r="F533" s="212" t="str">
        <f t="shared" si="106"/>
        <v/>
      </c>
      <c r="G533" s="182">
        <f t="shared" si="97"/>
        <v>6105000</v>
      </c>
      <c r="H533" s="182">
        <f t="shared" si="98"/>
        <v>2541783.4900000002</v>
      </c>
      <c r="I533" s="182">
        <f t="shared" si="98"/>
        <v>0</v>
      </c>
      <c r="J533" s="182"/>
      <c r="K533" s="182"/>
      <c r="L533" s="199">
        <f t="shared" si="99"/>
        <v>0.41634455200655202</v>
      </c>
      <c r="M533" s="130">
        <f t="shared" si="100"/>
        <v>0</v>
      </c>
      <c r="N533" s="42"/>
      <c r="O533" s="44" t="str">
        <f t="shared" si="96"/>
        <v>922100122033824503102541783,490,4163445520065520</v>
      </c>
      <c r="P533" s="35">
        <f t="shared" si="102"/>
        <v>1</v>
      </c>
      <c r="Q533" s="35"/>
      <c r="R533" s="25"/>
      <c r="S533" s="32"/>
      <c r="T533" s="32"/>
      <c r="U533" s="32"/>
      <c r="V533" s="32"/>
      <c r="W533" s="32"/>
      <c r="X533" s="32"/>
      <c r="Y533" s="174" t="s">
        <v>2785</v>
      </c>
      <c r="Z533" s="174"/>
      <c r="AA533" s="174"/>
      <c r="AB533" s="175">
        <v>6105000</v>
      </c>
      <c r="AC533" s="176">
        <v>2541783.4900000002</v>
      </c>
      <c r="AD533" s="176"/>
      <c r="AE533" s="177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</row>
    <row r="534" spans="1:84" x14ac:dyDescent="0.2">
      <c r="A534" s="180" t="str">
        <f>IF(F534&lt;&gt;"",VLOOKUP(F534,КОСГУ!$A:$B,2,FALSE),IF(E534&lt;&gt;"",VLOOKUP(E534,ВидРасх!$A:$B,2,FALSE), IF(D534&lt;&gt;"",VLOOKUP(D534,ЦелСТ!$A:$B,2,FALSE),IF(C534&lt;&gt;"",VLOOKUP(C534,Р_ПР!$A:$B,2,FALSE),VLOOKUP(B534,Администр!$A:$B,2,FALSE)))))&amp;""</f>
        <v>Социальное обеспечение населения</v>
      </c>
      <c r="B534" s="211" t="str">
        <f t="shared" si="104"/>
        <v>922</v>
      </c>
      <c r="C534" s="211" t="str">
        <f t="shared" si="105"/>
        <v>1003</v>
      </c>
      <c r="D534" s="211" t="str">
        <f t="shared" si="101"/>
        <v/>
      </c>
      <c r="E534" s="211" t="str">
        <f t="shared" si="103"/>
        <v/>
      </c>
      <c r="F534" s="212" t="str">
        <f t="shared" si="106"/>
        <v/>
      </c>
      <c r="G534" s="182">
        <f t="shared" si="97"/>
        <v>116400</v>
      </c>
      <c r="H534" s="182">
        <f t="shared" si="98"/>
        <v>51000</v>
      </c>
      <c r="I534" s="182">
        <f t="shared" si="98"/>
        <v>0</v>
      </c>
      <c r="J534" s="182"/>
      <c r="K534" s="182"/>
      <c r="L534" s="199">
        <f t="shared" si="99"/>
        <v>0.43814432989690721</v>
      </c>
      <c r="M534" s="130">
        <f t="shared" si="100"/>
        <v>0</v>
      </c>
      <c r="N534" s="42"/>
      <c r="O534" s="44" t="str">
        <f t="shared" si="96"/>
        <v>9221003510000,4381443298969070</v>
      </c>
      <c r="P534" s="35">
        <f t="shared" si="102"/>
        <v>1</v>
      </c>
      <c r="Q534" s="35"/>
      <c r="R534" s="25"/>
      <c r="S534" s="32"/>
      <c r="T534" s="28" t="s">
        <v>1479</v>
      </c>
      <c r="U534" s="28"/>
      <c r="V534" s="28"/>
      <c r="W534" s="28"/>
      <c r="X534" s="28"/>
      <c r="Y534" s="165"/>
      <c r="Z534" s="165"/>
      <c r="AA534" s="165"/>
      <c r="AB534" s="56">
        <v>116400</v>
      </c>
      <c r="AC534" s="61">
        <v>51000</v>
      </c>
      <c r="AD534" s="61"/>
      <c r="AE534" s="57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</row>
    <row r="535" spans="1:84" x14ac:dyDescent="0.2">
      <c r="A535" s="180" t="e">
        <f>IF(F535&lt;&gt;"",VLOOKUP(F535,КОСГУ!$A:$B,2,FALSE),IF(E535&lt;&gt;"",VLOOKUP(E535,ВидРасх!$A:$B,2,FALSE), IF(D535&lt;&gt;"",VLOOKUP(D535,ЦелСТ!$A:$B,2,FALSE),IF(C535&lt;&gt;"",VLOOKUP(C535,Р_ПР!$A:$B,2,FALSE),VLOOKUP(B535,Администр!$A:$B,2,FALSE)))))&amp;""</f>
        <v>#N/A</v>
      </c>
      <c r="B535" s="211" t="str">
        <f t="shared" si="104"/>
        <v>922</v>
      </c>
      <c r="C535" s="211" t="str">
        <f t="shared" si="105"/>
        <v>1003</v>
      </c>
      <c r="D535" s="211" t="str">
        <f t="shared" si="101"/>
        <v>2201700000</v>
      </c>
      <c r="E535" s="211" t="str">
        <f t="shared" si="103"/>
        <v/>
      </c>
      <c r="F535" s="212" t="str">
        <f t="shared" si="106"/>
        <v/>
      </c>
      <c r="G535" s="182">
        <f t="shared" si="97"/>
        <v>14400</v>
      </c>
      <c r="H535" s="182">
        <f t="shared" si="98"/>
        <v>6000</v>
      </c>
      <c r="I535" s="182">
        <f t="shared" si="98"/>
        <v>0</v>
      </c>
      <c r="J535" s="182"/>
      <c r="K535" s="182"/>
      <c r="L535" s="199">
        <f t="shared" si="99"/>
        <v>0.41666666666666669</v>
      </c>
      <c r="M535" s="130">
        <f t="shared" si="100"/>
        <v>0</v>
      </c>
      <c r="N535" s="42"/>
      <c r="O535" s="44" t="str">
        <f t="shared" si="96"/>
        <v>9221003220170000060000,4166666666666670</v>
      </c>
      <c r="P535" s="35">
        <f t="shared" si="102"/>
        <v>1</v>
      </c>
      <c r="Q535" s="35"/>
      <c r="R535" s="25"/>
      <c r="S535" s="32"/>
      <c r="T535" s="32"/>
      <c r="U535" s="27" t="s">
        <v>2786</v>
      </c>
      <c r="V535" s="27"/>
      <c r="W535" s="27"/>
      <c r="X535" s="27"/>
      <c r="Y535" s="27"/>
      <c r="Z535" s="27"/>
      <c r="AA535" s="27"/>
      <c r="AB535" s="58">
        <v>14400</v>
      </c>
      <c r="AC535" s="62">
        <v>6000</v>
      </c>
      <c r="AD535" s="62"/>
      <c r="AE535" s="59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</row>
    <row r="536" spans="1:84" x14ac:dyDescent="0.2">
      <c r="A536" s="180" t="e">
        <f>IF(F536&lt;&gt;"",VLOOKUP(F536,КОСГУ!$A:$B,2,FALSE),IF(E536&lt;&gt;"",VLOOKUP(E536,ВидРасх!$A:$B,2,FALSE), IF(D536&lt;&gt;"",VLOOKUP(D536,ЦелСТ!$A:$B,2,FALSE),IF(C536&lt;&gt;"",VLOOKUP(C536,Р_ПР!$A:$B,2,FALSE),VLOOKUP(B536,Администр!$A:$B,2,FALSE)))))&amp;""</f>
        <v>#N/A</v>
      </c>
      <c r="B536" s="211" t="str">
        <f t="shared" si="104"/>
        <v>922</v>
      </c>
      <c r="C536" s="211" t="str">
        <f t="shared" si="105"/>
        <v>1003</v>
      </c>
      <c r="D536" s="211" t="str">
        <f t="shared" si="101"/>
        <v>2201782000</v>
      </c>
      <c r="E536" s="211" t="str">
        <f t="shared" si="103"/>
        <v/>
      </c>
      <c r="F536" s="212" t="str">
        <f t="shared" si="106"/>
        <v/>
      </c>
      <c r="G536" s="182">
        <f t="shared" si="97"/>
        <v>14400</v>
      </c>
      <c r="H536" s="182">
        <f t="shared" si="98"/>
        <v>6000</v>
      </c>
      <c r="I536" s="182">
        <f t="shared" si="98"/>
        <v>0</v>
      </c>
      <c r="J536" s="182"/>
      <c r="K536" s="182"/>
      <c r="L536" s="199">
        <f t="shared" si="99"/>
        <v>0.41666666666666669</v>
      </c>
      <c r="M536" s="130">
        <f t="shared" si="100"/>
        <v>0</v>
      </c>
      <c r="N536" s="42"/>
      <c r="O536" s="44" t="str">
        <f t="shared" si="96"/>
        <v>9221003220178200060000,4166666666666670</v>
      </c>
      <c r="P536" s="35">
        <f t="shared" si="102"/>
        <v>1</v>
      </c>
      <c r="Q536" s="35"/>
      <c r="R536" s="25"/>
      <c r="S536" s="32"/>
      <c r="T536" s="32"/>
      <c r="U536" s="32"/>
      <c r="V536" s="28" t="s">
        <v>2787</v>
      </c>
      <c r="W536" s="28"/>
      <c r="X536" s="28"/>
      <c r="Y536" s="28"/>
      <c r="Z536" s="28"/>
      <c r="AA536" s="28"/>
      <c r="AB536" s="58">
        <v>14400</v>
      </c>
      <c r="AC536" s="62">
        <v>6000</v>
      </c>
      <c r="AD536" s="62"/>
      <c r="AE536" s="59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</row>
    <row r="537" spans="1:84" x14ac:dyDescent="0.2">
      <c r="A537" s="180" t="str">
        <f>IF(F537&lt;&gt;"",VLOOKUP(F537,КОСГУ!$A:$B,2,FALSE),IF(E537&lt;&gt;"",VLOOKUP(E537,ВидРасх!$A:$B,2,FALSE), IF(D537&lt;&gt;"",VLOOKUP(D537,ЦелСТ!$A:$B,2,FALSE),IF(C537&lt;&gt;"",VLOOKUP(C537,Р_ПР!$A:$B,2,FALSE),VLOOKUP(B537,Администр!$A:$B,2,FALSE)))))&amp;""</f>
        <v>Мероприятия в сфере социальной и демографической политики</v>
      </c>
      <c r="B537" s="211" t="str">
        <f t="shared" si="104"/>
        <v>922</v>
      </c>
      <c r="C537" s="211" t="str">
        <f t="shared" si="105"/>
        <v>1003</v>
      </c>
      <c r="D537" s="211" t="str">
        <f t="shared" si="101"/>
        <v>2201782470</v>
      </c>
      <c r="E537" s="211" t="str">
        <f t="shared" si="103"/>
        <v/>
      </c>
      <c r="F537" s="212" t="str">
        <f t="shared" si="106"/>
        <v/>
      </c>
      <c r="G537" s="182">
        <f t="shared" si="97"/>
        <v>14400</v>
      </c>
      <c r="H537" s="182">
        <f t="shared" si="98"/>
        <v>6000</v>
      </c>
      <c r="I537" s="182">
        <f t="shared" si="98"/>
        <v>0</v>
      </c>
      <c r="J537" s="182"/>
      <c r="K537" s="182"/>
      <c r="L537" s="199">
        <f t="shared" si="99"/>
        <v>0.41666666666666669</v>
      </c>
      <c r="M537" s="130">
        <f t="shared" si="100"/>
        <v>0</v>
      </c>
      <c r="N537" s="42"/>
      <c r="O537" s="44" t="str">
        <f t="shared" si="96"/>
        <v>9221003220178247060000,4166666666666670</v>
      </c>
      <c r="P537" s="35">
        <f t="shared" si="102"/>
        <v>1</v>
      </c>
      <c r="Q537" s="35"/>
      <c r="R537" s="25"/>
      <c r="S537" s="32"/>
      <c r="T537" s="32"/>
      <c r="U537" s="32"/>
      <c r="V537" s="32"/>
      <c r="W537" s="27" t="s">
        <v>2788</v>
      </c>
      <c r="X537" s="27"/>
      <c r="Y537" s="27"/>
      <c r="Z537" s="27"/>
      <c r="AA537" s="27"/>
      <c r="AB537" s="58">
        <v>14400</v>
      </c>
      <c r="AC537" s="62">
        <v>6000</v>
      </c>
      <c r="AD537" s="62"/>
      <c r="AE537" s="59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</row>
    <row r="538" spans="1:84" x14ac:dyDescent="0.2">
      <c r="A538" s="180" t="str">
        <f>IF(F538&lt;&gt;"",VLOOKUP(F538,КОСГУ!$A:$B,2,FALSE),IF(E538&lt;&gt;"",VLOOKUP(E538,ВидРасх!$A:$B,2,FALSE), IF(D538&lt;&gt;"",VLOOKUP(D538,ЦелСТ!$A:$B,2,FALSE),IF(C538&lt;&gt;"",VLOOKUP(C538,Р_ПР!$A:$B,2,FALSE),VLOOKUP(B538,Администр!$A:$B,2,FALSE)))))&amp;""</f>
        <v>Социальное обеспечение и иные выплаты населению</v>
      </c>
      <c r="B538" s="211" t="str">
        <f t="shared" si="104"/>
        <v>922</v>
      </c>
      <c r="C538" s="211" t="str">
        <f t="shared" si="105"/>
        <v>1003</v>
      </c>
      <c r="D538" s="211" t="str">
        <f t="shared" si="101"/>
        <v>2201782470</v>
      </c>
      <c r="E538" s="211" t="str">
        <f t="shared" si="103"/>
        <v>300</v>
      </c>
      <c r="F538" s="212" t="str">
        <f t="shared" si="106"/>
        <v/>
      </c>
      <c r="G538" s="182">
        <f t="shared" si="97"/>
        <v>14400</v>
      </c>
      <c r="H538" s="182">
        <f t="shared" si="98"/>
        <v>6000</v>
      </c>
      <c r="I538" s="182">
        <f t="shared" si="98"/>
        <v>0</v>
      </c>
      <c r="J538" s="182"/>
      <c r="K538" s="182"/>
      <c r="L538" s="199">
        <f t="shared" si="99"/>
        <v>0.41666666666666669</v>
      </c>
      <c r="M538" s="130">
        <f t="shared" si="100"/>
        <v>0</v>
      </c>
      <c r="N538" s="42"/>
      <c r="O538" s="44" t="str">
        <f t="shared" si="96"/>
        <v>9221003220178247030060000,4166666666666670</v>
      </c>
      <c r="P538" s="35">
        <f t="shared" si="102"/>
        <v>1</v>
      </c>
      <c r="Q538" s="35"/>
      <c r="R538" s="25"/>
      <c r="S538" s="32"/>
      <c r="T538" s="32"/>
      <c r="U538" s="32"/>
      <c r="V538" s="32"/>
      <c r="W538" s="32"/>
      <c r="X538" s="28" t="s">
        <v>2789</v>
      </c>
      <c r="Y538" s="28"/>
      <c r="Z538" s="28"/>
      <c r="AA538" s="28"/>
      <c r="AB538" s="58">
        <v>14400</v>
      </c>
      <c r="AC538" s="62">
        <v>6000</v>
      </c>
      <c r="AD538" s="62"/>
      <c r="AE538" s="59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</row>
    <row r="539" spans="1:84" x14ac:dyDescent="0.2">
      <c r="A539" s="180" t="str">
        <f>IF(F539&lt;&gt;"",VLOOKUP(F539,КОСГУ!$A:$B,2,FALSE),IF(E539&lt;&gt;"",VLOOKUP(E539,ВидРасх!$A:$B,2,FALSE), IF(D539&lt;&gt;"",VLOOKUP(D539,ЦелСТ!$A:$B,2,FALSE),IF(C539&lt;&gt;"",VLOOKUP(C539,Р_ПР!$A:$B,2,FALSE),VLOOKUP(B539,Администр!$A:$B,2,FALSE)))))&amp;""</f>
        <v>Публичные нормативные социальные выплаты гражданам</v>
      </c>
      <c r="B539" s="211" t="str">
        <f t="shared" si="104"/>
        <v>922</v>
      </c>
      <c r="C539" s="211" t="str">
        <f t="shared" si="105"/>
        <v>1003</v>
      </c>
      <c r="D539" s="211" t="str">
        <f t="shared" si="101"/>
        <v>2201782470</v>
      </c>
      <c r="E539" s="211" t="str">
        <f t="shared" si="103"/>
        <v>310</v>
      </c>
      <c r="F539" s="212" t="str">
        <f t="shared" si="106"/>
        <v/>
      </c>
      <c r="G539" s="182">
        <f t="shared" si="97"/>
        <v>14400</v>
      </c>
      <c r="H539" s="182">
        <f t="shared" si="98"/>
        <v>6000</v>
      </c>
      <c r="I539" s="182">
        <f t="shared" si="98"/>
        <v>0</v>
      </c>
      <c r="J539" s="182"/>
      <c r="K539" s="182"/>
      <c r="L539" s="199">
        <f t="shared" si="99"/>
        <v>0.41666666666666669</v>
      </c>
      <c r="M539" s="130">
        <f t="shared" si="100"/>
        <v>0</v>
      </c>
      <c r="N539" s="42"/>
      <c r="O539" s="44" t="str">
        <f t="shared" si="96"/>
        <v>9221003220178247031060000,4166666666666670</v>
      </c>
      <c r="P539" s="35">
        <f t="shared" si="102"/>
        <v>1</v>
      </c>
      <c r="Q539" s="35"/>
      <c r="R539" s="25"/>
      <c r="S539" s="32"/>
      <c r="T539" s="32"/>
      <c r="U539" s="32"/>
      <c r="V539" s="32"/>
      <c r="W539" s="32"/>
      <c r="X539" s="32"/>
      <c r="Y539" s="174" t="s">
        <v>2790</v>
      </c>
      <c r="Z539" s="174"/>
      <c r="AA539" s="174"/>
      <c r="AB539" s="175">
        <v>14400</v>
      </c>
      <c r="AC539" s="176">
        <v>6000</v>
      </c>
      <c r="AD539" s="176"/>
      <c r="AE539" s="177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</row>
    <row r="540" spans="1:84" x14ac:dyDescent="0.2">
      <c r="A540" s="180" t="e">
        <f>IF(F540&lt;&gt;"",VLOOKUP(F540,КОСГУ!$A:$B,2,FALSE),IF(E540&lt;&gt;"",VLOOKUP(E540,ВидРасх!$A:$B,2,FALSE), IF(D540&lt;&gt;"",VLOOKUP(D540,ЦелСТ!$A:$B,2,FALSE),IF(C540&lt;&gt;"",VLOOKUP(C540,Р_ПР!$A:$B,2,FALSE),VLOOKUP(B540,Администр!$A:$B,2,FALSE)))))&amp;""</f>
        <v>#N/A</v>
      </c>
      <c r="B540" s="211" t="str">
        <f t="shared" si="104"/>
        <v>922</v>
      </c>
      <c r="C540" s="211" t="str">
        <f t="shared" si="105"/>
        <v>1003</v>
      </c>
      <c r="D540" s="211" t="str">
        <f t="shared" si="101"/>
        <v>2203100000</v>
      </c>
      <c r="E540" s="211" t="str">
        <f t="shared" si="103"/>
        <v/>
      </c>
      <c r="F540" s="212" t="str">
        <f t="shared" si="106"/>
        <v/>
      </c>
      <c r="G540" s="182">
        <f t="shared" si="97"/>
        <v>102000</v>
      </c>
      <c r="H540" s="182">
        <f t="shared" si="98"/>
        <v>45000</v>
      </c>
      <c r="I540" s="182">
        <f t="shared" si="98"/>
        <v>0</v>
      </c>
      <c r="J540" s="182"/>
      <c r="K540" s="182"/>
      <c r="L540" s="199">
        <f t="shared" si="99"/>
        <v>0.44117647058823528</v>
      </c>
      <c r="M540" s="130">
        <f t="shared" si="100"/>
        <v>0</v>
      </c>
      <c r="N540" s="42"/>
      <c r="O540" s="44" t="str">
        <f t="shared" si="96"/>
        <v>92210032203100000450000,4411764705882350</v>
      </c>
      <c r="P540" s="35">
        <f t="shared" si="102"/>
        <v>1</v>
      </c>
      <c r="Q540" s="35"/>
      <c r="R540" s="25"/>
      <c r="S540" s="32"/>
      <c r="T540" s="32"/>
      <c r="U540" s="27" t="s">
        <v>1480</v>
      </c>
      <c r="V540" s="27"/>
      <c r="W540" s="27"/>
      <c r="X540" s="27"/>
      <c r="Y540" s="166"/>
      <c r="Z540" s="166"/>
      <c r="AA540" s="166"/>
      <c r="AB540" s="56">
        <v>102000</v>
      </c>
      <c r="AC540" s="61">
        <v>45000</v>
      </c>
      <c r="AD540" s="61"/>
      <c r="AE540" s="57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</row>
    <row r="541" spans="1:84" x14ac:dyDescent="0.2">
      <c r="A541" s="180" t="e">
        <f>IF(F541&lt;&gt;"",VLOOKUP(F541,КОСГУ!$A:$B,2,FALSE),IF(E541&lt;&gt;"",VLOOKUP(E541,ВидРасх!$A:$B,2,FALSE), IF(D541&lt;&gt;"",VLOOKUP(D541,ЦелСТ!$A:$B,2,FALSE),IF(C541&lt;&gt;"",VLOOKUP(C541,Р_ПР!$A:$B,2,FALSE),VLOOKUP(B541,Администр!$A:$B,2,FALSE)))))&amp;""</f>
        <v>#N/A</v>
      </c>
      <c r="B541" s="211" t="str">
        <f t="shared" si="104"/>
        <v>922</v>
      </c>
      <c r="C541" s="211" t="str">
        <f t="shared" si="105"/>
        <v>1003</v>
      </c>
      <c r="D541" s="211" t="str">
        <f t="shared" si="101"/>
        <v>2203116000</v>
      </c>
      <c r="E541" s="211" t="str">
        <f t="shared" si="103"/>
        <v/>
      </c>
      <c r="F541" s="212" t="str">
        <f t="shared" si="106"/>
        <v/>
      </c>
      <c r="G541" s="182">
        <f t="shared" si="97"/>
        <v>102000</v>
      </c>
      <c r="H541" s="182">
        <f t="shared" si="98"/>
        <v>45000</v>
      </c>
      <c r="I541" s="182">
        <f t="shared" si="98"/>
        <v>0</v>
      </c>
      <c r="J541" s="182"/>
      <c r="K541" s="182"/>
      <c r="L541" s="199">
        <f t="shared" si="99"/>
        <v>0.44117647058823528</v>
      </c>
      <c r="M541" s="130">
        <f t="shared" si="100"/>
        <v>0</v>
      </c>
      <c r="N541" s="42"/>
      <c r="O541" s="44" t="str">
        <f t="shared" si="96"/>
        <v>92210032203116000450000,4411764705882350</v>
      </c>
      <c r="P541" s="35">
        <f t="shared" si="102"/>
        <v>1</v>
      </c>
      <c r="Q541" s="35"/>
      <c r="R541" s="25"/>
      <c r="S541" s="32"/>
      <c r="T541" s="32"/>
      <c r="U541" s="32"/>
      <c r="V541" s="28" t="s">
        <v>1481</v>
      </c>
      <c r="W541" s="28"/>
      <c r="X541" s="28"/>
      <c r="Y541" s="28"/>
      <c r="Z541" s="28"/>
      <c r="AA541" s="28"/>
      <c r="AB541" s="58">
        <v>102000</v>
      </c>
      <c r="AC541" s="62">
        <v>45000</v>
      </c>
      <c r="AD541" s="62"/>
      <c r="AE541" s="59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</row>
    <row r="542" spans="1:84" ht="24" x14ac:dyDescent="0.2">
      <c r="A542" s="180" t="str">
        <f>IF(F542&lt;&gt;"",VLOOKUP(F542,КОСГУ!$A:$B,2,FALSE),IF(E542&lt;&gt;"",VLOOKUP(E542,ВидРасх!$A:$B,2,FALSE), IF(D542&lt;&gt;"",VLOOKUP(D542,ЦелСТ!$A:$B,2,FALSE),IF(C542&lt;&gt;"",VLOOKUP(C542,Р_ПР!$A:$B,2,FALSE),VLOOKUP(B542,Администр!$A:$B,2,FALSE)))))&amp;""</f>
        <v>Обеспечение сохранности жилых помещений, закрепленных за детьми-сиротами и детьми, оставшимися без попечения родителей</v>
      </c>
      <c r="B542" s="211" t="str">
        <f t="shared" si="104"/>
        <v>922</v>
      </c>
      <c r="C542" s="211" t="str">
        <f t="shared" si="105"/>
        <v>1003</v>
      </c>
      <c r="D542" s="211" t="str">
        <f t="shared" si="101"/>
        <v>2203116710</v>
      </c>
      <c r="E542" s="211" t="str">
        <f t="shared" si="103"/>
        <v/>
      </c>
      <c r="F542" s="212" t="str">
        <f t="shared" si="106"/>
        <v/>
      </c>
      <c r="G542" s="182">
        <f t="shared" si="97"/>
        <v>102000</v>
      </c>
      <c r="H542" s="182">
        <f t="shared" si="98"/>
        <v>45000</v>
      </c>
      <c r="I542" s="182">
        <f t="shared" si="98"/>
        <v>0</v>
      </c>
      <c r="J542" s="182"/>
      <c r="K542" s="182"/>
      <c r="L542" s="199">
        <f t="shared" si="99"/>
        <v>0.44117647058823528</v>
      </c>
      <c r="M542" s="130">
        <f t="shared" si="100"/>
        <v>0</v>
      </c>
      <c r="N542" s="42"/>
      <c r="O542" s="44" t="str">
        <f t="shared" si="96"/>
        <v>92210032203116710450000,4411764705882350</v>
      </c>
      <c r="P542" s="35">
        <f t="shared" si="102"/>
        <v>1</v>
      </c>
      <c r="Q542" s="35"/>
      <c r="R542" s="25"/>
      <c r="S542" s="32"/>
      <c r="T542" s="32"/>
      <c r="U542" s="32"/>
      <c r="V542" s="32"/>
      <c r="W542" s="27" t="s">
        <v>1482</v>
      </c>
      <c r="X542" s="27"/>
      <c r="Y542" s="27"/>
      <c r="Z542" s="27"/>
      <c r="AA542" s="27"/>
      <c r="AB542" s="58">
        <v>102000</v>
      </c>
      <c r="AC542" s="62">
        <v>45000</v>
      </c>
      <c r="AD542" s="62"/>
      <c r="AE542" s="59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</row>
    <row r="543" spans="1:84" x14ac:dyDescent="0.2">
      <c r="A543" s="180" t="str">
        <f>IF(F543&lt;&gt;"",VLOOKUP(F543,КОСГУ!$A:$B,2,FALSE),IF(E543&lt;&gt;"",VLOOKUP(E543,ВидРасх!$A:$B,2,FALSE), IF(D543&lt;&gt;"",VLOOKUP(D543,ЦелСТ!$A:$B,2,FALSE),IF(C543&lt;&gt;"",VLOOKUP(C543,Р_ПР!$A:$B,2,FALSE),VLOOKUP(B543,Администр!$A:$B,2,FALSE)))))&amp;""</f>
        <v>Социальное обеспечение и иные выплаты населению</v>
      </c>
      <c r="B543" s="211" t="str">
        <f t="shared" si="104"/>
        <v>922</v>
      </c>
      <c r="C543" s="211" t="str">
        <f t="shared" si="105"/>
        <v>1003</v>
      </c>
      <c r="D543" s="211" t="str">
        <f t="shared" si="101"/>
        <v>2203116710</v>
      </c>
      <c r="E543" s="211" t="str">
        <f t="shared" si="103"/>
        <v>300</v>
      </c>
      <c r="F543" s="212" t="str">
        <f t="shared" si="106"/>
        <v/>
      </c>
      <c r="G543" s="182">
        <f t="shared" si="97"/>
        <v>102000</v>
      </c>
      <c r="H543" s="182">
        <f t="shared" si="98"/>
        <v>45000</v>
      </c>
      <c r="I543" s="182">
        <f t="shared" si="98"/>
        <v>0</v>
      </c>
      <c r="J543" s="182"/>
      <c r="K543" s="182"/>
      <c r="L543" s="199">
        <f t="shared" si="99"/>
        <v>0.44117647058823528</v>
      </c>
      <c r="M543" s="130">
        <f t="shared" si="100"/>
        <v>0</v>
      </c>
      <c r="N543" s="42"/>
      <c r="O543" s="44" t="str">
        <f t="shared" si="96"/>
        <v>92210032203116710300450000,4411764705882350</v>
      </c>
      <c r="P543" s="35">
        <f t="shared" si="102"/>
        <v>1</v>
      </c>
      <c r="Q543" s="35"/>
      <c r="R543" s="25"/>
      <c r="S543" s="32"/>
      <c r="T543" s="32"/>
      <c r="U543" s="32"/>
      <c r="V543" s="32"/>
      <c r="W543" s="32"/>
      <c r="X543" s="28" t="s">
        <v>1483</v>
      </c>
      <c r="Y543" s="28"/>
      <c r="Z543" s="28"/>
      <c r="AA543" s="28"/>
      <c r="AB543" s="58">
        <v>102000</v>
      </c>
      <c r="AC543" s="62">
        <v>45000</v>
      </c>
      <c r="AD543" s="62"/>
      <c r="AE543" s="59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</row>
    <row r="544" spans="1:84" ht="24" x14ac:dyDescent="0.2">
      <c r="A544" s="180" t="str">
        <f>IF(F544&lt;&gt;"",VLOOKUP(F544,КОСГУ!$A:$B,2,FALSE),IF(E544&lt;&gt;"",VLOOKUP(E544,ВидРасх!$A:$B,2,FALSE), IF(D544&lt;&gt;"",VLOOKUP(D544,ЦелСТ!$A:$B,2,FALSE),IF(C544&lt;&gt;"",VLOOKUP(C544,Р_ПР!$A:$B,2,FALSE),VLOOKUP(B544,Администр!$A:$B,2,FALSE)))))&amp;""</f>
        <v>Социальные выплаты гражданам, кроме публичных нормативных социальных выплат</v>
      </c>
      <c r="B544" s="211" t="str">
        <f t="shared" si="104"/>
        <v>922</v>
      </c>
      <c r="C544" s="211" t="str">
        <f t="shared" si="105"/>
        <v>1003</v>
      </c>
      <c r="D544" s="211" t="str">
        <f t="shared" si="101"/>
        <v>2203116710</v>
      </c>
      <c r="E544" s="211" t="str">
        <f t="shared" si="103"/>
        <v>320</v>
      </c>
      <c r="F544" s="212" t="str">
        <f t="shared" si="106"/>
        <v/>
      </c>
      <c r="G544" s="182">
        <f t="shared" si="97"/>
        <v>102000</v>
      </c>
      <c r="H544" s="182">
        <f t="shared" si="98"/>
        <v>45000</v>
      </c>
      <c r="I544" s="182">
        <f t="shared" si="98"/>
        <v>0</v>
      </c>
      <c r="J544" s="182"/>
      <c r="K544" s="182"/>
      <c r="L544" s="199">
        <f t="shared" si="99"/>
        <v>0.44117647058823528</v>
      </c>
      <c r="M544" s="130">
        <f t="shared" si="100"/>
        <v>0</v>
      </c>
      <c r="N544" s="42"/>
      <c r="O544" s="44" t="str">
        <f t="shared" si="96"/>
        <v>92210032203116710320450000,4411764705882350</v>
      </c>
      <c r="P544" s="35">
        <f t="shared" si="102"/>
        <v>1</v>
      </c>
      <c r="Q544" s="35"/>
      <c r="R544" s="25"/>
      <c r="S544" s="32"/>
      <c r="T544" s="32"/>
      <c r="U544" s="32"/>
      <c r="V544" s="32"/>
      <c r="W544" s="32"/>
      <c r="X544" s="32"/>
      <c r="Y544" s="174" t="s">
        <v>2570</v>
      </c>
      <c r="Z544" s="174"/>
      <c r="AA544" s="174"/>
      <c r="AB544" s="175">
        <v>102000</v>
      </c>
      <c r="AC544" s="176">
        <v>45000</v>
      </c>
      <c r="AD544" s="176"/>
      <c r="AE544" s="177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</row>
    <row r="545" spans="1:84" x14ac:dyDescent="0.2">
      <c r="A545" s="180" t="str">
        <f>IF(F545&lt;&gt;"",VLOOKUP(F545,КОСГУ!$A:$B,2,FALSE),IF(E545&lt;&gt;"",VLOOKUP(E545,ВидРасх!$A:$B,2,FALSE), IF(D545&lt;&gt;"",VLOOKUP(D545,ЦелСТ!$A:$B,2,FALSE),IF(C545&lt;&gt;"",VLOOKUP(C545,Р_ПР!$A:$B,2,FALSE),VLOOKUP(B545,Администр!$A:$B,2,FALSE)))))&amp;""</f>
        <v>Охрана семьи и детства</v>
      </c>
      <c r="B545" s="211" t="str">
        <f t="shared" si="104"/>
        <v>922</v>
      </c>
      <c r="C545" s="211" t="str">
        <f t="shared" si="105"/>
        <v>1004</v>
      </c>
      <c r="D545" s="211" t="str">
        <f t="shared" si="101"/>
        <v/>
      </c>
      <c r="E545" s="211" t="str">
        <f t="shared" si="103"/>
        <v/>
      </c>
      <c r="F545" s="212" t="str">
        <f t="shared" si="106"/>
        <v/>
      </c>
      <c r="G545" s="182">
        <f t="shared" si="97"/>
        <v>11807939.050000001</v>
      </c>
      <c r="H545" s="182">
        <f t="shared" si="98"/>
        <v>5436577.2699999996</v>
      </c>
      <c r="I545" s="182">
        <f t="shared" si="98"/>
        <v>0</v>
      </c>
      <c r="J545" s="182"/>
      <c r="K545" s="182"/>
      <c r="L545" s="199">
        <f t="shared" si="99"/>
        <v>0.46041711826078568</v>
      </c>
      <c r="M545" s="130">
        <f t="shared" si="100"/>
        <v>0</v>
      </c>
      <c r="N545" s="42"/>
      <c r="O545" s="44" t="str">
        <f t="shared" si="96"/>
        <v>92210045436577,270,4604171182607860</v>
      </c>
      <c r="P545" s="35">
        <f t="shared" si="102"/>
        <v>1</v>
      </c>
      <c r="Q545" s="35"/>
      <c r="R545" s="25"/>
      <c r="S545" s="32"/>
      <c r="T545" s="28" t="s">
        <v>1484</v>
      </c>
      <c r="U545" s="28"/>
      <c r="V545" s="28"/>
      <c r="W545" s="28"/>
      <c r="X545" s="28"/>
      <c r="Y545" s="165"/>
      <c r="Z545" s="165"/>
      <c r="AA545" s="165"/>
      <c r="AB545" s="56">
        <v>11807939.050000001</v>
      </c>
      <c r="AC545" s="61">
        <v>5436577.2699999996</v>
      </c>
      <c r="AD545" s="61"/>
      <c r="AE545" s="57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</row>
    <row r="546" spans="1:84" x14ac:dyDescent="0.2">
      <c r="A546" s="180" t="e">
        <f>IF(F546&lt;&gt;"",VLOOKUP(F546,КОСГУ!$A:$B,2,FALSE),IF(E546&lt;&gt;"",VLOOKUP(E546,ВидРасх!$A:$B,2,FALSE), IF(D546&lt;&gt;"",VLOOKUP(D546,ЦелСТ!$A:$B,2,FALSE),IF(C546&lt;&gt;"",VLOOKUP(C546,Р_ПР!$A:$B,2,FALSE),VLOOKUP(B546,Администр!$A:$B,2,FALSE)))))&amp;""</f>
        <v>#N/A</v>
      </c>
      <c r="B546" s="211" t="str">
        <f t="shared" si="104"/>
        <v>922</v>
      </c>
      <c r="C546" s="211" t="str">
        <f t="shared" si="105"/>
        <v>1004</v>
      </c>
      <c r="D546" s="211" t="str">
        <f t="shared" si="101"/>
        <v>2203100000</v>
      </c>
      <c r="E546" s="211" t="str">
        <f t="shared" si="103"/>
        <v/>
      </c>
      <c r="F546" s="212" t="str">
        <f t="shared" si="106"/>
        <v/>
      </c>
      <c r="G546" s="182">
        <f t="shared" si="97"/>
        <v>9253331.0500000007</v>
      </c>
      <c r="H546" s="182">
        <f t="shared" si="98"/>
        <v>2881969.38</v>
      </c>
      <c r="I546" s="182">
        <f t="shared" si="98"/>
        <v>0</v>
      </c>
      <c r="J546" s="182"/>
      <c r="K546" s="182"/>
      <c r="L546" s="199">
        <f t="shared" si="99"/>
        <v>0.31145209918756767</v>
      </c>
      <c r="M546" s="130">
        <f t="shared" si="100"/>
        <v>0</v>
      </c>
      <c r="N546" s="42"/>
      <c r="O546" s="44" t="str">
        <f t="shared" si="96"/>
        <v>922100422031000002881969,380,3114520991875680</v>
      </c>
      <c r="P546" s="35">
        <f t="shared" si="102"/>
        <v>1</v>
      </c>
      <c r="Q546" s="35"/>
      <c r="R546" s="25"/>
      <c r="S546" s="32"/>
      <c r="T546" s="32"/>
      <c r="U546" s="27" t="s">
        <v>1485</v>
      </c>
      <c r="V546" s="27"/>
      <c r="W546" s="27"/>
      <c r="X546" s="27"/>
      <c r="Y546" s="27"/>
      <c r="Z546" s="27"/>
      <c r="AA546" s="27"/>
      <c r="AB546" s="58">
        <v>9253331.0500000007</v>
      </c>
      <c r="AC546" s="62">
        <v>2881969.38</v>
      </c>
      <c r="AD546" s="62"/>
      <c r="AE546" s="59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</row>
    <row r="547" spans="1:84" x14ac:dyDescent="0.2">
      <c r="A547" s="180" t="e">
        <f>IF(F547&lt;&gt;"",VLOOKUP(F547,КОСГУ!$A:$B,2,FALSE),IF(E547&lt;&gt;"",VLOOKUP(E547,ВидРасх!$A:$B,2,FALSE), IF(D547&lt;&gt;"",VLOOKUP(D547,ЦелСТ!$A:$B,2,FALSE),IF(C547&lt;&gt;"",VLOOKUP(C547,Р_ПР!$A:$B,2,FALSE),VLOOKUP(B547,Администр!$A:$B,2,FALSE)))))&amp;""</f>
        <v>#N/A</v>
      </c>
      <c r="B547" s="211" t="str">
        <f t="shared" si="104"/>
        <v>922</v>
      </c>
      <c r="C547" s="211" t="str">
        <f t="shared" si="105"/>
        <v>1004</v>
      </c>
      <c r="D547" s="211" t="str">
        <f t="shared" si="101"/>
        <v>2203116000</v>
      </c>
      <c r="E547" s="211" t="str">
        <f t="shared" si="103"/>
        <v/>
      </c>
      <c r="F547" s="212" t="str">
        <f t="shared" si="106"/>
        <v/>
      </c>
      <c r="G547" s="182">
        <f t="shared" si="97"/>
        <v>6982544</v>
      </c>
      <c r="H547" s="182">
        <f t="shared" si="98"/>
        <v>2881969.38</v>
      </c>
      <c r="I547" s="182">
        <f t="shared" si="98"/>
        <v>0</v>
      </c>
      <c r="J547" s="182"/>
      <c r="K547" s="182"/>
      <c r="L547" s="199">
        <f t="shared" si="99"/>
        <v>0.41273916498055724</v>
      </c>
      <c r="M547" s="130">
        <f t="shared" si="100"/>
        <v>0</v>
      </c>
      <c r="N547" s="42"/>
      <c r="O547" s="44" t="str">
        <f t="shared" si="96"/>
        <v>922100422031160002881969,380,4127391649805570</v>
      </c>
      <c r="P547" s="35">
        <f t="shared" si="102"/>
        <v>1</v>
      </c>
      <c r="Q547" s="35"/>
      <c r="R547" s="25"/>
      <c r="S547" s="32"/>
      <c r="T547" s="32"/>
      <c r="U547" s="32"/>
      <c r="V547" s="28" t="s">
        <v>1486</v>
      </c>
      <c r="W547" s="28"/>
      <c r="X547" s="28"/>
      <c r="Y547" s="28"/>
      <c r="Z547" s="28"/>
      <c r="AA547" s="28"/>
      <c r="AB547" s="58">
        <v>6982544</v>
      </c>
      <c r="AC547" s="62">
        <v>2881969.38</v>
      </c>
      <c r="AD547" s="62"/>
      <c r="AE547" s="59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</row>
    <row r="548" spans="1:84" ht="96" x14ac:dyDescent="0.2">
      <c r="A548" s="180" t="str">
        <f>IF(F548&lt;&gt;"",VLOOKUP(F548,КОСГУ!$A:$B,2,FALSE),IF(E548&lt;&gt;"",VLOOKUP(E548,ВидРасх!$A:$B,2,FALSE), IF(D548&lt;&gt;"",VLOOKUP(D548,ЦелСТ!$A:$B,2,FALSE),IF(C548&lt;&gt;"",VLOOKUP(C548,Р_ПР!$A:$B,2,FALSE),VLOOKUP(B548,Администр!$A:$B,2,FALSE)))))&amp;""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548" s="211" t="str">
        <f t="shared" si="104"/>
        <v>922</v>
      </c>
      <c r="C548" s="211" t="str">
        <f t="shared" si="105"/>
        <v>1004</v>
      </c>
      <c r="D548" s="211" t="str">
        <f t="shared" si="101"/>
        <v>2203116723</v>
      </c>
      <c r="E548" s="211" t="str">
        <f t="shared" si="103"/>
        <v/>
      </c>
      <c r="F548" s="212" t="str">
        <f t="shared" si="106"/>
        <v/>
      </c>
      <c r="G548" s="182">
        <f t="shared" si="97"/>
        <v>6982544</v>
      </c>
      <c r="H548" s="182">
        <f t="shared" si="98"/>
        <v>2881969.38</v>
      </c>
      <c r="I548" s="182">
        <f t="shared" si="98"/>
        <v>0</v>
      </c>
      <c r="J548" s="182"/>
      <c r="K548" s="182"/>
      <c r="L548" s="199">
        <f t="shared" si="99"/>
        <v>0.41273916498055724</v>
      </c>
      <c r="M548" s="130">
        <f t="shared" si="100"/>
        <v>0</v>
      </c>
      <c r="N548" s="42"/>
      <c r="O548" s="44" t="str">
        <f t="shared" si="96"/>
        <v>922100422031167232881969,380,4127391649805570</v>
      </c>
      <c r="P548" s="35">
        <f t="shared" si="102"/>
        <v>1</v>
      </c>
      <c r="Q548" s="35"/>
      <c r="R548" s="25"/>
      <c r="S548" s="32"/>
      <c r="T548" s="32"/>
      <c r="U548" s="32"/>
      <c r="V548" s="32"/>
      <c r="W548" s="27" t="s">
        <v>2164</v>
      </c>
      <c r="X548" s="27"/>
      <c r="Y548" s="27"/>
      <c r="Z548" s="27"/>
      <c r="AA548" s="27"/>
      <c r="AB548" s="58">
        <v>6982544</v>
      </c>
      <c r="AC548" s="62">
        <v>2881969.38</v>
      </c>
      <c r="AD548" s="62"/>
      <c r="AE548" s="59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</row>
    <row r="549" spans="1:84" x14ac:dyDescent="0.2">
      <c r="A549" s="180" t="str">
        <f>IF(F549&lt;&gt;"",VLOOKUP(F549,КОСГУ!$A:$B,2,FALSE),IF(E549&lt;&gt;"",VLOOKUP(E549,ВидРасх!$A:$B,2,FALSE), IF(D549&lt;&gt;"",VLOOKUP(D549,ЦелСТ!$A:$B,2,FALSE),IF(C549&lt;&gt;"",VLOOKUP(C549,Р_ПР!$A:$B,2,FALSE),VLOOKUP(B549,Администр!$A:$B,2,FALSE)))))&amp;""</f>
        <v>Социальное обеспечение и иные выплаты населению</v>
      </c>
      <c r="B549" s="211" t="str">
        <f t="shared" si="104"/>
        <v>922</v>
      </c>
      <c r="C549" s="211" t="str">
        <f t="shared" si="105"/>
        <v>1004</v>
      </c>
      <c r="D549" s="211" t="str">
        <f t="shared" si="101"/>
        <v>2203116723</v>
      </c>
      <c r="E549" s="211" t="str">
        <f t="shared" si="103"/>
        <v>300</v>
      </c>
      <c r="F549" s="212" t="str">
        <f t="shared" si="106"/>
        <v/>
      </c>
      <c r="G549" s="182">
        <f t="shared" si="97"/>
        <v>6982544</v>
      </c>
      <c r="H549" s="182">
        <f t="shared" si="98"/>
        <v>2881969.38</v>
      </c>
      <c r="I549" s="182">
        <f t="shared" si="98"/>
        <v>0</v>
      </c>
      <c r="J549" s="182"/>
      <c r="K549" s="182"/>
      <c r="L549" s="199">
        <f t="shared" si="99"/>
        <v>0.41273916498055724</v>
      </c>
      <c r="M549" s="130">
        <f t="shared" si="100"/>
        <v>0</v>
      </c>
      <c r="N549" s="42"/>
      <c r="O549" s="44" t="str">
        <f t="shared" si="96"/>
        <v>922100422031167233002881969,380,4127391649805570</v>
      </c>
      <c r="P549" s="35">
        <f t="shared" si="102"/>
        <v>1</v>
      </c>
      <c r="Q549" s="35"/>
      <c r="R549" s="25"/>
      <c r="S549" s="32"/>
      <c r="T549" s="32"/>
      <c r="U549" s="32"/>
      <c r="V549" s="32"/>
      <c r="W549" s="32"/>
      <c r="X549" s="28" t="s">
        <v>2165</v>
      </c>
      <c r="Y549" s="28"/>
      <c r="Z549" s="28"/>
      <c r="AA549" s="28"/>
      <c r="AB549" s="58">
        <v>6982544</v>
      </c>
      <c r="AC549" s="62">
        <v>2881969.38</v>
      </c>
      <c r="AD549" s="62"/>
      <c r="AE549" s="5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</row>
    <row r="550" spans="1:84" x14ac:dyDescent="0.2">
      <c r="A550" s="180" t="str">
        <f>IF(F550&lt;&gt;"",VLOOKUP(F550,КОСГУ!$A:$B,2,FALSE),IF(E550&lt;&gt;"",VLOOKUP(E550,ВидРасх!$A:$B,2,FALSE), IF(D550&lt;&gt;"",VLOOKUP(D550,ЦелСТ!$A:$B,2,FALSE),IF(C550&lt;&gt;"",VLOOKUP(C550,Р_ПР!$A:$B,2,FALSE),VLOOKUP(B550,Администр!$A:$B,2,FALSE)))))&amp;""</f>
        <v>Публичные нормативные социальные выплаты гражданам</v>
      </c>
      <c r="B550" s="211" t="str">
        <f t="shared" si="104"/>
        <v>922</v>
      </c>
      <c r="C550" s="211" t="str">
        <f t="shared" si="105"/>
        <v>1004</v>
      </c>
      <c r="D550" s="211" t="str">
        <f t="shared" si="101"/>
        <v>2203116723</v>
      </c>
      <c r="E550" s="211" t="str">
        <f t="shared" si="103"/>
        <v>310</v>
      </c>
      <c r="F550" s="212" t="str">
        <f t="shared" si="106"/>
        <v/>
      </c>
      <c r="G550" s="182">
        <f t="shared" si="97"/>
        <v>5510808</v>
      </c>
      <c r="H550" s="182">
        <f t="shared" si="98"/>
        <v>2427189.88</v>
      </c>
      <c r="I550" s="182">
        <f t="shared" si="98"/>
        <v>0</v>
      </c>
      <c r="J550" s="182"/>
      <c r="K550" s="182"/>
      <c r="L550" s="199">
        <f t="shared" si="99"/>
        <v>0.44044174284424353</v>
      </c>
      <c r="M550" s="130">
        <f t="shared" si="100"/>
        <v>0</v>
      </c>
      <c r="N550" s="42"/>
      <c r="O550" s="44" t="str">
        <f t="shared" si="96"/>
        <v>922100422031167233102427189,880,4404417428442440</v>
      </c>
      <c r="P550" s="35">
        <f t="shared" si="102"/>
        <v>1</v>
      </c>
      <c r="Q550" s="35"/>
      <c r="R550" s="25"/>
      <c r="S550" s="32"/>
      <c r="T550" s="32"/>
      <c r="U550" s="32"/>
      <c r="V550" s="32"/>
      <c r="W550" s="32"/>
      <c r="X550" s="32"/>
      <c r="Y550" s="174" t="s">
        <v>2571</v>
      </c>
      <c r="Z550" s="174"/>
      <c r="AA550" s="174"/>
      <c r="AB550" s="175">
        <v>5510808</v>
      </c>
      <c r="AC550" s="176">
        <v>2427189.88</v>
      </c>
      <c r="AD550" s="176"/>
      <c r="AE550" s="177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</row>
    <row r="551" spans="1:84" ht="24" x14ac:dyDescent="0.2">
      <c r="A551" s="180" t="str">
        <f>IF(F551&lt;&gt;"",VLOOKUP(F551,КОСГУ!$A:$B,2,FALSE),IF(E551&lt;&gt;"",VLOOKUP(E551,ВидРасх!$A:$B,2,FALSE), IF(D551&lt;&gt;"",VLOOKUP(D551,ЦелСТ!$A:$B,2,FALSE),IF(C551&lt;&gt;"",VLOOKUP(C551,Р_ПР!$A:$B,2,FALSE),VLOOKUP(B551,Администр!$A:$B,2,FALSE)))))&amp;""</f>
        <v>Социальные выплаты гражданам, кроме публичных нормативных социальных выплат</v>
      </c>
      <c r="B551" s="211" t="str">
        <f t="shared" si="104"/>
        <v>922</v>
      </c>
      <c r="C551" s="211" t="str">
        <f t="shared" si="105"/>
        <v>1004</v>
      </c>
      <c r="D551" s="211" t="str">
        <f t="shared" si="101"/>
        <v>2203116723</v>
      </c>
      <c r="E551" s="211" t="str">
        <f t="shared" si="103"/>
        <v>320</v>
      </c>
      <c r="F551" s="212" t="str">
        <f t="shared" si="106"/>
        <v/>
      </c>
      <c r="G551" s="182">
        <f t="shared" si="97"/>
        <v>1471736</v>
      </c>
      <c r="H551" s="182">
        <f t="shared" si="98"/>
        <v>454779.5</v>
      </c>
      <c r="I551" s="182">
        <f t="shared" si="98"/>
        <v>0</v>
      </c>
      <c r="J551" s="182"/>
      <c r="K551" s="182"/>
      <c r="L551" s="199">
        <f t="shared" si="99"/>
        <v>0.30900888474563371</v>
      </c>
      <c r="M551" s="130">
        <f t="shared" si="100"/>
        <v>0</v>
      </c>
      <c r="N551" s="42"/>
      <c r="O551" s="44" t="str">
        <f t="shared" si="96"/>
        <v>92210042203116723320454779,50,3090088847456340</v>
      </c>
      <c r="P551" s="35">
        <f t="shared" si="102"/>
        <v>1</v>
      </c>
      <c r="Q551" s="35"/>
      <c r="R551" s="25"/>
      <c r="S551" s="32"/>
      <c r="T551" s="32"/>
      <c r="U551" s="32"/>
      <c r="V551" s="32"/>
      <c r="W551" s="32"/>
      <c r="X551" s="32"/>
      <c r="Y551" s="174" t="s">
        <v>2572</v>
      </c>
      <c r="Z551" s="174"/>
      <c r="AA551" s="174"/>
      <c r="AB551" s="175">
        <v>1471736</v>
      </c>
      <c r="AC551" s="176">
        <v>454779.5</v>
      </c>
      <c r="AD551" s="176"/>
      <c r="AE551" s="177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</row>
    <row r="552" spans="1:84" x14ac:dyDescent="0.2">
      <c r="A552" s="180" t="e">
        <f>IF(F552&lt;&gt;"",VLOOKUP(F552,КОСГУ!$A:$B,2,FALSE),IF(E552&lt;&gt;"",VLOOKUP(E552,ВидРасх!$A:$B,2,FALSE), IF(D552&lt;&gt;"",VLOOKUP(D552,ЦелСТ!$A:$B,2,FALSE),IF(C552&lt;&gt;"",VLOOKUP(C552,Р_ПР!$A:$B,2,FALSE),VLOOKUP(B552,Администр!$A:$B,2,FALSE)))))&amp;""</f>
        <v>#N/A</v>
      </c>
      <c r="B552" s="211" t="str">
        <f t="shared" si="104"/>
        <v>922</v>
      </c>
      <c r="C552" s="211" t="str">
        <f t="shared" si="105"/>
        <v>1004</v>
      </c>
      <c r="D552" s="211" t="str">
        <f t="shared" si="101"/>
        <v>2203152000</v>
      </c>
      <c r="E552" s="211" t="str">
        <f t="shared" si="103"/>
        <v/>
      </c>
      <c r="F552" s="212" t="str">
        <f t="shared" si="106"/>
        <v/>
      </c>
      <c r="G552" s="182">
        <f t="shared" si="97"/>
        <v>263595.05</v>
      </c>
      <c r="H552" s="182">
        <f t="shared" si="98"/>
        <v>0</v>
      </c>
      <c r="I552" s="182">
        <f t="shared" si="98"/>
        <v>0</v>
      </c>
      <c r="J552" s="182"/>
      <c r="K552" s="182"/>
      <c r="L552" s="199">
        <f t="shared" si="99"/>
        <v>0</v>
      </c>
      <c r="M552" s="130">
        <f t="shared" si="100"/>
        <v>0</v>
      </c>
      <c r="N552" s="42"/>
      <c r="O552" s="44" t="str">
        <f t="shared" si="96"/>
        <v>92210042203152000000</v>
      </c>
      <c r="P552" s="35">
        <f t="shared" si="102"/>
        <v>1</v>
      </c>
      <c r="Q552" s="35"/>
      <c r="R552" s="25"/>
      <c r="S552" s="32"/>
      <c r="T552" s="32"/>
      <c r="U552" s="32"/>
      <c r="V552" s="28" t="s">
        <v>2791</v>
      </c>
      <c r="W552" s="28"/>
      <c r="X552" s="28"/>
      <c r="Y552" s="165"/>
      <c r="Z552" s="165"/>
      <c r="AA552" s="165"/>
      <c r="AB552" s="56">
        <v>263595.05</v>
      </c>
      <c r="AC552" s="61">
        <v>0</v>
      </c>
      <c r="AD552" s="61"/>
      <c r="AE552" s="57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</row>
    <row r="553" spans="1:84" x14ac:dyDescent="0.2">
      <c r="A553" s="180" t="e">
        <f>IF(F553&lt;&gt;"",VLOOKUP(F553,КОСГУ!$A:$B,2,FALSE),IF(E553&lt;&gt;"",VLOOKUP(E553,ВидРасх!$A:$B,2,FALSE), IF(D553&lt;&gt;"",VLOOKUP(D553,ЦелСТ!$A:$B,2,FALSE),IF(C553&lt;&gt;"",VLOOKUP(C553,Р_ПР!$A:$B,2,FALSE),VLOOKUP(B553,Администр!$A:$B,2,FALSE)))))&amp;""</f>
        <v>#N/A</v>
      </c>
      <c r="B553" s="211" t="str">
        <f t="shared" si="104"/>
        <v>922</v>
      </c>
      <c r="C553" s="211" t="str">
        <f t="shared" si="105"/>
        <v>1004</v>
      </c>
      <c r="D553" s="211" t="str">
        <f t="shared" si="101"/>
        <v>2203152600</v>
      </c>
      <c r="E553" s="211" t="str">
        <f t="shared" si="103"/>
        <v/>
      </c>
      <c r="F553" s="212" t="str">
        <f t="shared" si="106"/>
        <v/>
      </c>
      <c r="G553" s="182">
        <f t="shared" si="97"/>
        <v>263595.05</v>
      </c>
      <c r="H553" s="182">
        <f t="shared" si="98"/>
        <v>0</v>
      </c>
      <c r="I553" s="182">
        <f t="shared" si="98"/>
        <v>0</v>
      </c>
      <c r="J553" s="182"/>
      <c r="K553" s="182"/>
      <c r="L553" s="199">
        <f t="shared" si="99"/>
        <v>0</v>
      </c>
      <c r="M553" s="130">
        <f t="shared" si="100"/>
        <v>0</v>
      </c>
      <c r="N553" s="42"/>
      <c r="O553" s="44" t="str">
        <f t="shared" si="96"/>
        <v>92210042203152600000</v>
      </c>
      <c r="P553" s="35">
        <f t="shared" si="102"/>
        <v>1</v>
      </c>
      <c r="Q553" s="35"/>
      <c r="R553" s="25"/>
      <c r="S553" s="32"/>
      <c r="T553" s="32"/>
      <c r="U553" s="32"/>
      <c r="V553" s="32"/>
      <c r="W553" s="27" t="s">
        <v>2792</v>
      </c>
      <c r="X553" s="27"/>
      <c r="Y553" s="27"/>
      <c r="Z553" s="27"/>
      <c r="AA553" s="27"/>
      <c r="AB553" s="58">
        <v>263595.05</v>
      </c>
      <c r="AC553" s="62">
        <v>0</v>
      </c>
      <c r="AD553" s="62"/>
      <c r="AE553" s="59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</row>
    <row r="554" spans="1:84" x14ac:dyDescent="0.2">
      <c r="A554" s="180" t="str">
        <f>IF(F554&lt;&gt;"",VLOOKUP(F554,КОСГУ!$A:$B,2,FALSE),IF(E554&lt;&gt;"",VLOOKUP(E554,ВидРасх!$A:$B,2,FALSE), IF(D554&lt;&gt;"",VLOOKUP(D554,ЦелСТ!$A:$B,2,FALSE),IF(C554&lt;&gt;"",VLOOKUP(C554,Р_ПР!$A:$B,2,FALSE),VLOOKUP(B554,Администр!$A:$B,2,FALSE)))))&amp;""</f>
        <v>Социальное обеспечение и иные выплаты населению</v>
      </c>
      <c r="B554" s="211" t="str">
        <f t="shared" si="104"/>
        <v>922</v>
      </c>
      <c r="C554" s="211" t="str">
        <f t="shared" si="105"/>
        <v>1004</v>
      </c>
      <c r="D554" s="211" t="str">
        <f t="shared" si="101"/>
        <v>2203152600</v>
      </c>
      <c r="E554" s="211" t="str">
        <f t="shared" si="103"/>
        <v>300</v>
      </c>
      <c r="F554" s="212" t="str">
        <f t="shared" si="106"/>
        <v/>
      </c>
      <c r="G554" s="182">
        <f t="shared" si="97"/>
        <v>263595.05</v>
      </c>
      <c r="H554" s="182">
        <f t="shared" si="98"/>
        <v>0</v>
      </c>
      <c r="I554" s="182">
        <f t="shared" si="98"/>
        <v>0</v>
      </c>
      <c r="J554" s="182"/>
      <c r="K554" s="182"/>
      <c r="L554" s="199">
        <f t="shared" si="99"/>
        <v>0</v>
      </c>
      <c r="M554" s="130">
        <f t="shared" si="100"/>
        <v>0</v>
      </c>
      <c r="N554" s="42"/>
      <c r="O554" s="44" t="str">
        <f t="shared" si="96"/>
        <v>92210042203152600300000</v>
      </c>
      <c r="P554" s="35">
        <f t="shared" si="102"/>
        <v>1</v>
      </c>
      <c r="Q554" s="35"/>
      <c r="R554" s="25"/>
      <c r="S554" s="32"/>
      <c r="T554" s="32"/>
      <c r="U554" s="32"/>
      <c r="V554" s="32"/>
      <c r="W554" s="32"/>
      <c r="X554" s="28" t="s">
        <v>2793</v>
      </c>
      <c r="Y554" s="28"/>
      <c r="Z554" s="28"/>
      <c r="AA554" s="28"/>
      <c r="AB554" s="58">
        <v>263595.05</v>
      </c>
      <c r="AC554" s="62">
        <v>0</v>
      </c>
      <c r="AD554" s="62"/>
      <c r="AE554" s="59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</row>
    <row r="555" spans="1:84" x14ac:dyDescent="0.2">
      <c r="A555" s="180" t="str">
        <f>IF(F555&lt;&gt;"",VLOOKUP(F555,КОСГУ!$A:$B,2,FALSE),IF(E555&lt;&gt;"",VLOOKUP(E555,ВидРасх!$A:$B,2,FALSE), IF(D555&lt;&gt;"",VLOOKUP(D555,ЦелСТ!$A:$B,2,FALSE),IF(C555&lt;&gt;"",VLOOKUP(C555,Р_ПР!$A:$B,2,FALSE),VLOOKUP(B555,Администр!$A:$B,2,FALSE)))))&amp;""</f>
        <v>Публичные нормативные социальные выплаты гражданам</v>
      </c>
      <c r="B555" s="211" t="str">
        <f t="shared" si="104"/>
        <v>922</v>
      </c>
      <c r="C555" s="211" t="str">
        <f t="shared" si="105"/>
        <v>1004</v>
      </c>
      <c r="D555" s="211" t="str">
        <f t="shared" si="101"/>
        <v>2203152600</v>
      </c>
      <c r="E555" s="211" t="str">
        <f t="shared" si="103"/>
        <v>310</v>
      </c>
      <c r="F555" s="212" t="str">
        <f t="shared" si="106"/>
        <v/>
      </c>
      <c r="G555" s="182">
        <f t="shared" si="97"/>
        <v>263595.05</v>
      </c>
      <c r="H555" s="182">
        <f t="shared" si="98"/>
        <v>0</v>
      </c>
      <c r="I555" s="182">
        <f t="shared" si="98"/>
        <v>0</v>
      </c>
      <c r="J555" s="182"/>
      <c r="K555" s="182"/>
      <c r="L555" s="199">
        <f t="shared" si="99"/>
        <v>0</v>
      </c>
      <c r="M555" s="130">
        <f t="shared" si="100"/>
        <v>0</v>
      </c>
      <c r="N555" s="42"/>
      <c r="O555" s="44" t="str">
        <f t="shared" si="96"/>
        <v>92210042203152600310000</v>
      </c>
      <c r="P555" s="35">
        <f t="shared" si="102"/>
        <v>1</v>
      </c>
      <c r="Q555" s="35"/>
      <c r="R555" s="25"/>
      <c r="S555" s="32"/>
      <c r="T555" s="32"/>
      <c r="U555" s="32"/>
      <c r="V555" s="32"/>
      <c r="W555" s="32"/>
      <c r="X555" s="32"/>
      <c r="Y555" s="174" t="s">
        <v>2794</v>
      </c>
      <c r="Z555" s="174"/>
      <c r="AA555" s="174"/>
      <c r="AB555" s="175">
        <v>263595.05</v>
      </c>
      <c r="AC555" s="176">
        <v>0</v>
      </c>
      <c r="AD555" s="176"/>
      <c r="AE555" s="177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</row>
    <row r="556" spans="1:84" x14ac:dyDescent="0.2">
      <c r="A556" s="180" t="e">
        <f>IF(F556&lt;&gt;"",VLOOKUP(F556,КОСГУ!$A:$B,2,FALSE),IF(E556&lt;&gt;"",VLOOKUP(E556,ВидРасх!$A:$B,2,FALSE), IF(D556&lt;&gt;"",VLOOKUP(D556,ЦелСТ!$A:$B,2,FALSE),IF(C556&lt;&gt;"",VLOOKUP(C556,Р_ПР!$A:$B,2,FALSE),VLOOKUP(B556,Администр!$A:$B,2,FALSE)))))&amp;""</f>
        <v>#N/A</v>
      </c>
      <c r="B556" s="211" t="str">
        <f t="shared" si="104"/>
        <v>922</v>
      </c>
      <c r="C556" s="211" t="str">
        <f t="shared" si="105"/>
        <v>1004</v>
      </c>
      <c r="D556" s="211" t="str">
        <f t="shared" si="101"/>
        <v>22031R0000</v>
      </c>
      <c r="E556" s="211" t="str">
        <f t="shared" si="103"/>
        <v/>
      </c>
      <c r="F556" s="212" t="str">
        <f t="shared" si="106"/>
        <v/>
      </c>
      <c r="G556" s="182">
        <f t="shared" si="97"/>
        <v>2007192</v>
      </c>
      <c r="H556" s="182">
        <f t="shared" si="98"/>
        <v>0</v>
      </c>
      <c r="I556" s="182">
        <f t="shared" si="98"/>
        <v>0</v>
      </c>
      <c r="J556" s="182"/>
      <c r="K556" s="182"/>
      <c r="L556" s="199">
        <f t="shared" si="99"/>
        <v>0</v>
      </c>
      <c r="M556" s="130">
        <f t="shared" si="100"/>
        <v>0</v>
      </c>
      <c r="N556" s="42"/>
      <c r="O556" s="44" t="str">
        <f t="shared" si="96"/>
        <v>922100422031R0000000</v>
      </c>
      <c r="P556" s="35">
        <f t="shared" si="102"/>
        <v>1</v>
      </c>
      <c r="Q556" s="35"/>
      <c r="R556" s="25"/>
      <c r="S556" s="32"/>
      <c r="T556" s="32"/>
      <c r="U556" s="32"/>
      <c r="V556" s="28" t="s">
        <v>3167</v>
      </c>
      <c r="W556" s="28"/>
      <c r="X556" s="28"/>
      <c r="Y556" s="165"/>
      <c r="Z556" s="165"/>
      <c r="AA556" s="165"/>
      <c r="AB556" s="56">
        <v>2007192</v>
      </c>
      <c r="AC556" s="61">
        <v>0</v>
      </c>
      <c r="AD556" s="61"/>
      <c r="AE556" s="57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</row>
    <row r="557" spans="1:84" ht="36" x14ac:dyDescent="0.2">
      <c r="A557" s="180" t="str">
        <f>IF(F557&lt;&gt;"",VLOOKUP(F557,КОСГУ!$A:$B,2,FALSE),IF(E557&lt;&gt;"",VLOOKUP(E557,ВидРасх!$A:$B,2,FALSE), IF(D557&lt;&gt;"",VLOOKUP(D557,ЦелСТ!$A:$B,2,FALSE),IF(C557&lt;&gt;"",VLOOKUP(C557,Р_ПР!$A:$B,2,FALSE),VLOOKUP(B557,Администр!$A:$B,2,FALSE)))))&amp;""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557" s="211" t="str">
        <f t="shared" si="104"/>
        <v>922</v>
      </c>
      <c r="C557" s="211" t="str">
        <f t="shared" si="105"/>
        <v>1004</v>
      </c>
      <c r="D557" s="211" t="str">
        <f t="shared" si="101"/>
        <v>22031R0820</v>
      </c>
      <c r="E557" s="211" t="str">
        <f t="shared" si="103"/>
        <v/>
      </c>
      <c r="F557" s="212" t="str">
        <f t="shared" si="106"/>
        <v/>
      </c>
      <c r="G557" s="182">
        <f t="shared" si="97"/>
        <v>2007192</v>
      </c>
      <c r="H557" s="182">
        <f t="shared" si="98"/>
        <v>0</v>
      </c>
      <c r="I557" s="182">
        <f t="shared" si="98"/>
        <v>0</v>
      </c>
      <c r="J557" s="182"/>
      <c r="K557" s="182"/>
      <c r="L557" s="199">
        <f t="shared" si="99"/>
        <v>0</v>
      </c>
      <c r="M557" s="130">
        <f t="shared" si="100"/>
        <v>0</v>
      </c>
      <c r="N557" s="42"/>
      <c r="O557" s="44" t="str">
        <f t="shared" si="96"/>
        <v>922100422031R0820000</v>
      </c>
      <c r="P557" s="35">
        <f t="shared" si="102"/>
        <v>1</v>
      </c>
      <c r="Q557" s="35"/>
      <c r="R557" s="25"/>
      <c r="S557" s="32"/>
      <c r="T557" s="32"/>
      <c r="U557" s="32"/>
      <c r="V557" s="32"/>
      <c r="W557" s="27" t="s">
        <v>3168</v>
      </c>
      <c r="X557" s="27"/>
      <c r="Y557" s="27"/>
      <c r="Z557" s="27"/>
      <c r="AA557" s="27"/>
      <c r="AB557" s="58">
        <v>2007192</v>
      </c>
      <c r="AC557" s="62">
        <v>0</v>
      </c>
      <c r="AD557" s="62"/>
      <c r="AE557" s="59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</row>
    <row r="558" spans="1:84" x14ac:dyDescent="0.2">
      <c r="A558" s="180" t="str">
        <f>IF(F558&lt;&gt;"",VLOOKUP(F558,КОСГУ!$A:$B,2,FALSE),IF(E558&lt;&gt;"",VLOOKUP(E558,ВидРасх!$A:$B,2,FALSE), IF(D558&lt;&gt;"",VLOOKUP(D558,ЦелСТ!$A:$B,2,FALSE),IF(C558&lt;&gt;"",VLOOKUP(C558,Р_ПР!$A:$B,2,FALSE),VLOOKUP(B558,Администр!$A:$B,2,FALSE)))))&amp;""</f>
        <v>Капитальные вложения в объекты муниципальной собственности</v>
      </c>
      <c r="B558" s="211" t="str">
        <f t="shared" si="104"/>
        <v>922</v>
      </c>
      <c r="C558" s="211" t="str">
        <f t="shared" si="105"/>
        <v>1004</v>
      </c>
      <c r="D558" s="211" t="str">
        <f t="shared" si="101"/>
        <v>22031R0820</v>
      </c>
      <c r="E558" s="211" t="str">
        <f t="shared" si="103"/>
        <v>400</v>
      </c>
      <c r="F558" s="212" t="str">
        <f t="shared" si="106"/>
        <v/>
      </c>
      <c r="G558" s="182">
        <f t="shared" si="97"/>
        <v>2007192</v>
      </c>
      <c r="H558" s="182">
        <f t="shared" si="98"/>
        <v>0</v>
      </c>
      <c r="I558" s="182">
        <f t="shared" si="98"/>
        <v>0</v>
      </c>
      <c r="J558" s="182"/>
      <c r="K558" s="182"/>
      <c r="L558" s="199">
        <f t="shared" si="99"/>
        <v>0</v>
      </c>
      <c r="M558" s="130">
        <f t="shared" si="100"/>
        <v>0</v>
      </c>
      <c r="N558" s="42"/>
      <c r="O558" s="44" t="str">
        <f t="shared" si="96"/>
        <v>922100422031R0820400000</v>
      </c>
      <c r="P558" s="35">
        <f t="shared" si="102"/>
        <v>1</v>
      </c>
      <c r="Q558" s="35"/>
      <c r="R558" s="25"/>
      <c r="S558" s="32"/>
      <c r="T558" s="32"/>
      <c r="U558" s="32"/>
      <c r="V558" s="32"/>
      <c r="W558" s="32"/>
      <c r="X558" s="28" t="s">
        <v>3169</v>
      </c>
      <c r="Y558" s="28"/>
      <c r="Z558" s="28"/>
      <c r="AA558" s="28"/>
      <c r="AB558" s="58">
        <v>2007192</v>
      </c>
      <c r="AC558" s="62">
        <v>0</v>
      </c>
      <c r="AD558" s="62"/>
      <c r="AE558" s="59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</row>
    <row r="559" spans="1:84" x14ac:dyDescent="0.2">
      <c r="A559" s="180" t="str">
        <f>IF(F559&lt;&gt;"",VLOOKUP(F559,КОСГУ!$A:$B,2,FALSE),IF(E559&lt;&gt;"",VLOOKUP(E559,ВидРасх!$A:$B,2,FALSE), IF(D559&lt;&gt;"",VLOOKUP(D559,ЦелСТ!$A:$B,2,FALSE),IF(C559&lt;&gt;"",VLOOKUP(C559,Р_ПР!$A:$B,2,FALSE),VLOOKUP(B559,Администр!$A:$B,2,FALSE)))))&amp;""</f>
        <v>Бюджетные инвестиции</v>
      </c>
      <c r="B559" s="211" t="str">
        <f t="shared" si="104"/>
        <v>922</v>
      </c>
      <c r="C559" s="211" t="str">
        <f t="shared" si="105"/>
        <v>1004</v>
      </c>
      <c r="D559" s="211" t="str">
        <f t="shared" si="101"/>
        <v>22031R0820</v>
      </c>
      <c r="E559" s="211" t="str">
        <f t="shared" si="103"/>
        <v>410</v>
      </c>
      <c r="F559" s="212" t="str">
        <f t="shared" si="106"/>
        <v/>
      </c>
      <c r="G559" s="182">
        <f t="shared" si="97"/>
        <v>2007192</v>
      </c>
      <c r="H559" s="182">
        <f t="shared" si="98"/>
        <v>0</v>
      </c>
      <c r="I559" s="182">
        <f t="shared" si="98"/>
        <v>0</v>
      </c>
      <c r="J559" s="182"/>
      <c r="K559" s="182"/>
      <c r="L559" s="199">
        <f t="shared" si="99"/>
        <v>0</v>
      </c>
      <c r="M559" s="130">
        <f t="shared" si="100"/>
        <v>0</v>
      </c>
      <c r="N559" s="42"/>
      <c r="O559" s="44" t="str">
        <f t="shared" si="96"/>
        <v>922100422031R0820410000</v>
      </c>
      <c r="P559" s="35">
        <f t="shared" si="102"/>
        <v>1</v>
      </c>
      <c r="Q559" s="35"/>
      <c r="R559" s="25"/>
      <c r="S559" s="32"/>
      <c r="T559" s="32"/>
      <c r="U559" s="32"/>
      <c r="V559" s="32"/>
      <c r="W559" s="32"/>
      <c r="X559" s="32"/>
      <c r="Y559" s="174" t="s">
        <v>3170</v>
      </c>
      <c r="Z559" s="174"/>
      <c r="AA559" s="174"/>
      <c r="AB559" s="175">
        <v>2007192</v>
      </c>
      <c r="AC559" s="176">
        <v>0</v>
      </c>
      <c r="AD559" s="176"/>
      <c r="AE559" s="177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</row>
    <row r="560" spans="1:84" x14ac:dyDescent="0.2">
      <c r="A560" s="180" t="e">
        <f>IF(F560&lt;&gt;"",VLOOKUP(F560,КОСГУ!$A:$B,2,FALSE),IF(E560&lt;&gt;"",VLOOKUP(E560,ВидРасх!$A:$B,2,FALSE), IF(D560&lt;&gt;"",VLOOKUP(D560,ЦелСТ!$A:$B,2,FALSE),IF(C560&lt;&gt;"",VLOOKUP(C560,Р_ПР!$A:$B,2,FALSE),VLOOKUP(B560,Администр!$A:$B,2,FALSE)))))&amp;""</f>
        <v>#N/A</v>
      </c>
      <c r="B560" s="211" t="str">
        <f t="shared" si="104"/>
        <v>922</v>
      </c>
      <c r="C560" s="211" t="str">
        <f t="shared" si="105"/>
        <v>1004</v>
      </c>
      <c r="D560" s="211" t="str">
        <f t="shared" si="101"/>
        <v>2208000000</v>
      </c>
      <c r="E560" s="211" t="str">
        <f t="shared" si="103"/>
        <v/>
      </c>
      <c r="F560" s="212" t="str">
        <f t="shared" si="106"/>
        <v/>
      </c>
      <c r="G560" s="182">
        <f t="shared" si="97"/>
        <v>2554608</v>
      </c>
      <c r="H560" s="182">
        <f t="shared" si="98"/>
        <v>2554607.89</v>
      </c>
      <c r="I560" s="182">
        <f t="shared" si="98"/>
        <v>0</v>
      </c>
      <c r="J560" s="182"/>
      <c r="K560" s="182"/>
      <c r="L560" s="199">
        <f t="shared" si="99"/>
        <v>0.9999999569405561</v>
      </c>
      <c r="M560" s="130">
        <f t="shared" si="100"/>
        <v>0</v>
      </c>
      <c r="N560" s="42"/>
      <c r="O560" s="44" t="str">
        <f t="shared" si="96"/>
        <v>922100422080000002554607,890,9999999569405560</v>
      </c>
      <c r="P560" s="35">
        <f t="shared" si="102"/>
        <v>1</v>
      </c>
      <c r="Q560" s="35"/>
      <c r="R560" s="25"/>
      <c r="S560" s="32"/>
      <c r="T560" s="32"/>
      <c r="U560" s="27" t="s">
        <v>2795</v>
      </c>
      <c r="V560" s="27"/>
      <c r="W560" s="27"/>
      <c r="X560" s="27"/>
      <c r="Y560" s="166"/>
      <c r="Z560" s="166"/>
      <c r="AA560" s="166"/>
      <c r="AB560" s="56">
        <v>2554608</v>
      </c>
      <c r="AC560" s="61">
        <v>2554607.89</v>
      </c>
      <c r="AD560" s="61"/>
      <c r="AE560" s="57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</row>
    <row r="561" spans="1:84" x14ac:dyDescent="0.2">
      <c r="A561" s="180" t="e">
        <f>IF(F561&lt;&gt;"",VLOOKUP(F561,КОСГУ!$A:$B,2,FALSE),IF(E561&lt;&gt;"",VLOOKUP(E561,ВидРасх!$A:$B,2,FALSE), IF(D561&lt;&gt;"",VLOOKUP(D561,ЦелСТ!$A:$B,2,FALSE),IF(C561&lt;&gt;"",VLOOKUP(C561,Р_ПР!$A:$B,2,FALSE),VLOOKUP(B561,Администр!$A:$B,2,FALSE)))))&amp;""</f>
        <v>#N/A</v>
      </c>
      <c r="B561" s="211" t="str">
        <f t="shared" si="104"/>
        <v>922</v>
      </c>
      <c r="C561" s="211" t="str">
        <f t="shared" si="105"/>
        <v>1004</v>
      </c>
      <c r="D561" s="211" t="str">
        <f t="shared" si="101"/>
        <v>22080L4000</v>
      </c>
      <c r="E561" s="211" t="str">
        <f t="shared" si="103"/>
        <v/>
      </c>
      <c r="F561" s="212" t="str">
        <f t="shared" si="106"/>
        <v/>
      </c>
      <c r="G561" s="182">
        <f t="shared" si="97"/>
        <v>2554608</v>
      </c>
      <c r="H561" s="182">
        <f t="shared" si="98"/>
        <v>2554607.89</v>
      </c>
      <c r="I561" s="182">
        <f t="shared" si="98"/>
        <v>0</v>
      </c>
      <c r="J561" s="182"/>
      <c r="K561" s="182"/>
      <c r="L561" s="199">
        <f t="shared" si="99"/>
        <v>0.9999999569405561</v>
      </c>
      <c r="M561" s="130">
        <f t="shared" si="100"/>
        <v>0</v>
      </c>
      <c r="N561" s="42"/>
      <c r="O561" s="44" t="str">
        <f t="shared" si="96"/>
        <v>922100422080L40002554607,890,9999999569405560</v>
      </c>
      <c r="P561" s="35">
        <f t="shared" si="102"/>
        <v>1</v>
      </c>
      <c r="Q561" s="35"/>
      <c r="R561" s="25"/>
      <c r="S561" s="32"/>
      <c r="T561" s="32"/>
      <c r="U561" s="32"/>
      <c r="V561" s="28" t="s">
        <v>2796</v>
      </c>
      <c r="W561" s="28"/>
      <c r="X561" s="28"/>
      <c r="Y561" s="28"/>
      <c r="Z561" s="28"/>
      <c r="AA561" s="28"/>
      <c r="AB561" s="58">
        <v>2554608</v>
      </c>
      <c r="AC561" s="62">
        <v>2554607.89</v>
      </c>
      <c r="AD561" s="62"/>
      <c r="AE561" s="59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</row>
    <row r="562" spans="1:84" x14ac:dyDescent="0.2">
      <c r="A562" s="180" t="str">
        <f>IF(F562&lt;&gt;"",VLOOKUP(F562,КОСГУ!$A:$B,2,FALSE),IF(E562&lt;&gt;"",VLOOKUP(E562,ВидРасх!$A:$B,2,FALSE), IF(D562&lt;&gt;"",VLOOKUP(D562,ЦелСТ!$A:$B,2,FALSE),IF(C562&lt;&gt;"",VLOOKUP(C562,Р_ПР!$A:$B,2,FALSE),VLOOKUP(B562,Администр!$A:$B,2,FALSE)))))&amp;""</f>
        <v>Реализация мероприятий по обеспечению жильем молодых семей</v>
      </c>
      <c r="B562" s="211" t="str">
        <f t="shared" si="104"/>
        <v>922</v>
      </c>
      <c r="C562" s="211" t="str">
        <f t="shared" si="105"/>
        <v>1004</v>
      </c>
      <c r="D562" s="211" t="str">
        <f t="shared" si="101"/>
        <v>22080L4970</v>
      </c>
      <c r="E562" s="211" t="str">
        <f t="shared" si="103"/>
        <v/>
      </c>
      <c r="F562" s="212" t="str">
        <f t="shared" si="106"/>
        <v/>
      </c>
      <c r="G562" s="182">
        <f t="shared" si="97"/>
        <v>2554608</v>
      </c>
      <c r="H562" s="182">
        <f t="shared" si="98"/>
        <v>2554607.89</v>
      </c>
      <c r="I562" s="182">
        <f t="shared" si="98"/>
        <v>0</v>
      </c>
      <c r="J562" s="182"/>
      <c r="K562" s="182"/>
      <c r="L562" s="199">
        <f t="shared" si="99"/>
        <v>0.9999999569405561</v>
      </c>
      <c r="M562" s="130">
        <f t="shared" si="100"/>
        <v>0</v>
      </c>
      <c r="N562" s="42"/>
      <c r="O562" s="44" t="str">
        <f t="shared" si="96"/>
        <v>922100422080L49702554607,890,9999999569405560</v>
      </c>
      <c r="P562" s="35">
        <f t="shared" si="102"/>
        <v>1</v>
      </c>
      <c r="Q562" s="35"/>
      <c r="R562" s="25"/>
      <c r="S562" s="32"/>
      <c r="T562" s="32"/>
      <c r="U562" s="32"/>
      <c r="V562" s="32"/>
      <c r="W562" s="27" t="s">
        <v>2797</v>
      </c>
      <c r="X562" s="27"/>
      <c r="Y562" s="27"/>
      <c r="Z562" s="27"/>
      <c r="AA562" s="27"/>
      <c r="AB562" s="58">
        <v>2554608</v>
      </c>
      <c r="AC562" s="62">
        <v>2554607.89</v>
      </c>
      <c r="AD562" s="62"/>
      <c r="AE562" s="59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</row>
    <row r="563" spans="1:84" x14ac:dyDescent="0.2">
      <c r="A563" s="180" t="str">
        <f>IF(F563&lt;&gt;"",VLOOKUP(F563,КОСГУ!$A:$B,2,FALSE),IF(E563&lt;&gt;"",VLOOKUP(E563,ВидРасх!$A:$B,2,FALSE), IF(D563&lt;&gt;"",VLOOKUP(D563,ЦелСТ!$A:$B,2,FALSE),IF(C563&lt;&gt;"",VLOOKUP(C563,Р_ПР!$A:$B,2,FALSE),VLOOKUP(B563,Администр!$A:$B,2,FALSE)))))&amp;""</f>
        <v>Социальное обеспечение и иные выплаты населению</v>
      </c>
      <c r="B563" s="211" t="str">
        <f t="shared" si="104"/>
        <v>922</v>
      </c>
      <c r="C563" s="211" t="str">
        <f t="shared" si="105"/>
        <v>1004</v>
      </c>
      <c r="D563" s="211" t="str">
        <f t="shared" si="101"/>
        <v>22080L4970</v>
      </c>
      <c r="E563" s="211" t="str">
        <f t="shared" si="103"/>
        <v>300</v>
      </c>
      <c r="F563" s="212" t="str">
        <f t="shared" si="106"/>
        <v/>
      </c>
      <c r="G563" s="182">
        <f t="shared" si="97"/>
        <v>2554608</v>
      </c>
      <c r="H563" s="182">
        <f t="shared" si="98"/>
        <v>2554607.89</v>
      </c>
      <c r="I563" s="182">
        <f t="shared" si="98"/>
        <v>0</v>
      </c>
      <c r="J563" s="182"/>
      <c r="K563" s="182"/>
      <c r="L563" s="199">
        <f t="shared" si="99"/>
        <v>0.9999999569405561</v>
      </c>
      <c r="M563" s="130">
        <f t="shared" si="100"/>
        <v>0</v>
      </c>
      <c r="N563" s="42"/>
      <c r="O563" s="44" t="str">
        <f t="shared" si="96"/>
        <v>922100422080L49703002554607,890,9999999569405560</v>
      </c>
      <c r="P563" s="35">
        <f t="shared" si="102"/>
        <v>1</v>
      </c>
      <c r="Q563" s="35"/>
      <c r="R563" s="25"/>
      <c r="S563" s="32"/>
      <c r="T563" s="32"/>
      <c r="U563" s="32"/>
      <c r="V563" s="32"/>
      <c r="W563" s="32"/>
      <c r="X563" s="28" t="s">
        <v>2798</v>
      </c>
      <c r="Y563" s="28"/>
      <c r="Z563" s="28"/>
      <c r="AA563" s="28"/>
      <c r="AB563" s="58">
        <v>2554608</v>
      </c>
      <c r="AC563" s="62">
        <v>2554607.89</v>
      </c>
      <c r="AD563" s="62"/>
      <c r="AE563" s="59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</row>
    <row r="564" spans="1:84" ht="24" x14ac:dyDescent="0.2">
      <c r="A564" s="180" t="str">
        <f>IF(F564&lt;&gt;"",VLOOKUP(F564,КОСГУ!$A:$B,2,FALSE),IF(E564&lt;&gt;"",VLOOKUP(E564,ВидРасх!$A:$B,2,FALSE), IF(D564&lt;&gt;"",VLOOKUP(D564,ЦелСТ!$A:$B,2,FALSE),IF(C564&lt;&gt;"",VLOOKUP(C564,Р_ПР!$A:$B,2,FALSE),VLOOKUP(B564,Администр!$A:$B,2,FALSE)))))&amp;""</f>
        <v>Социальные выплаты гражданам, кроме публичных нормативных социальных выплат</v>
      </c>
      <c r="B564" s="211" t="str">
        <f t="shared" si="104"/>
        <v>922</v>
      </c>
      <c r="C564" s="211" t="str">
        <f t="shared" si="105"/>
        <v>1004</v>
      </c>
      <c r="D564" s="211" t="str">
        <f t="shared" si="101"/>
        <v>22080L4970</v>
      </c>
      <c r="E564" s="211" t="str">
        <f t="shared" si="103"/>
        <v>320</v>
      </c>
      <c r="F564" s="212" t="str">
        <f t="shared" si="106"/>
        <v/>
      </c>
      <c r="G564" s="182">
        <f t="shared" si="97"/>
        <v>2554608</v>
      </c>
      <c r="H564" s="182">
        <f t="shared" si="98"/>
        <v>2554607.89</v>
      </c>
      <c r="I564" s="182">
        <f t="shared" si="98"/>
        <v>0</v>
      </c>
      <c r="J564" s="182"/>
      <c r="K564" s="182"/>
      <c r="L564" s="199">
        <f t="shared" si="99"/>
        <v>0.9999999569405561</v>
      </c>
      <c r="M564" s="130">
        <f t="shared" si="100"/>
        <v>0</v>
      </c>
      <c r="N564" s="42"/>
      <c r="O564" s="44" t="str">
        <f t="shared" si="96"/>
        <v>922100422080L49703202554607,890,9999999569405560</v>
      </c>
      <c r="P564" s="35">
        <f t="shared" si="102"/>
        <v>1</v>
      </c>
      <c r="Q564" s="35"/>
      <c r="R564" s="25"/>
      <c r="S564" s="32"/>
      <c r="T564" s="32"/>
      <c r="U564" s="32"/>
      <c r="V564" s="32"/>
      <c r="W564" s="32"/>
      <c r="X564" s="32"/>
      <c r="Y564" s="174" t="s">
        <v>2799</v>
      </c>
      <c r="Z564" s="174"/>
      <c r="AA564" s="174"/>
      <c r="AB564" s="175">
        <v>2554608</v>
      </c>
      <c r="AC564" s="176">
        <v>2554607.89</v>
      </c>
      <c r="AD564" s="176"/>
      <c r="AE564" s="177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</row>
    <row r="565" spans="1:84" x14ac:dyDescent="0.2">
      <c r="A565" s="180" t="str">
        <f>IF(F565&lt;&gt;"",VLOOKUP(F565,КОСГУ!$A:$B,2,FALSE),IF(E565&lt;&gt;"",VLOOKUP(E565,ВидРасх!$A:$B,2,FALSE), IF(D565&lt;&gt;"",VLOOKUP(D565,ЦелСТ!$A:$B,2,FALSE),IF(C565&lt;&gt;"",VLOOKUP(C565,Р_ПР!$A:$B,2,FALSE),VLOOKUP(B565,Администр!$A:$B,2,FALSE)))))&amp;""</f>
        <v>Другие вопросы в области социальной политики</v>
      </c>
      <c r="B565" s="211" t="str">
        <f t="shared" si="104"/>
        <v>922</v>
      </c>
      <c r="C565" s="211" t="str">
        <f t="shared" si="105"/>
        <v>1006</v>
      </c>
      <c r="D565" s="211" t="str">
        <f t="shared" si="101"/>
        <v/>
      </c>
      <c r="E565" s="211" t="str">
        <f t="shared" si="103"/>
        <v/>
      </c>
      <c r="F565" s="212" t="str">
        <f t="shared" si="106"/>
        <v/>
      </c>
      <c r="G565" s="182">
        <f t="shared" si="97"/>
        <v>2442186</v>
      </c>
      <c r="H565" s="182">
        <f t="shared" si="98"/>
        <v>729991.62</v>
      </c>
      <c r="I565" s="182">
        <f t="shared" si="98"/>
        <v>0</v>
      </c>
      <c r="J565" s="182"/>
      <c r="K565" s="182"/>
      <c r="L565" s="199">
        <f t="shared" si="99"/>
        <v>0.2989091002896585</v>
      </c>
      <c r="M565" s="130">
        <f t="shared" si="100"/>
        <v>0</v>
      </c>
      <c r="N565" s="42"/>
      <c r="O565" s="44" t="str">
        <f t="shared" si="96"/>
        <v>9221006729991,620,2989091002896590</v>
      </c>
      <c r="P565" s="35">
        <f t="shared" si="102"/>
        <v>1</v>
      </c>
      <c r="Q565" s="35"/>
      <c r="R565" s="25"/>
      <c r="S565" s="32"/>
      <c r="T565" s="28" t="s">
        <v>1487</v>
      </c>
      <c r="U565" s="28"/>
      <c r="V565" s="28"/>
      <c r="W565" s="28"/>
      <c r="X565" s="28"/>
      <c r="Y565" s="165"/>
      <c r="Z565" s="165"/>
      <c r="AA565" s="165"/>
      <c r="AB565" s="56">
        <v>2442186</v>
      </c>
      <c r="AC565" s="61">
        <v>729991.62</v>
      </c>
      <c r="AD565" s="61"/>
      <c r="AE565" s="57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</row>
    <row r="566" spans="1:84" x14ac:dyDescent="0.2">
      <c r="A566" s="180" t="e">
        <f>IF(F566&lt;&gt;"",VLOOKUP(F566,КОСГУ!$A:$B,2,FALSE),IF(E566&lt;&gt;"",VLOOKUP(E566,ВидРасх!$A:$B,2,FALSE), IF(D566&lt;&gt;"",VLOOKUP(D566,ЦелСТ!$A:$B,2,FALSE),IF(C566&lt;&gt;"",VLOOKUP(C566,Р_ПР!$A:$B,2,FALSE),VLOOKUP(B566,Администр!$A:$B,2,FALSE)))))&amp;""</f>
        <v>#N/A</v>
      </c>
      <c r="B566" s="211" t="str">
        <f t="shared" si="104"/>
        <v>922</v>
      </c>
      <c r="C566" s="211" t="str">
        <f t="shared" si="105"/>
        <v>1006</v>
      </c>
      <c r="D566" s="211" t="str">
        <f t="shared" si="101"/>
        <v>2201300000</v>
      </c>
      <c r="E566" s="211" t="str">
        <f t="shared" si="103"/>
        <v/>
      </c>
      <c r="F566" s="212" t="str">
        <f t="shared" si="106"/>
        <v/>
      </c>
      <c r="G566" s="182">
        <f t="shared" si="97"/>
        <v>1084630</v>
      </c>
      <c r="H566" s="182">
        <f t="shared" si="98"/>
        <v>334441.95</v>
      </c>
      <c r="I566" s="182">
        <f t="shared" si="98"/>
        <v>0</v>
      </c>
      <c r="J566" s="182"/>
      <c r="K566" s="182"/>
      <c r="L566" s="199">
        <f t="shared" si="99"/>
        <v>0.30834657901772955</v>
      </c>
      <c r="M566" s="130">
        <f t="shared" si="100"/>
        <v>0</v>
      </c>
      <c r="N566" s="42"/>
      <c r="O566" s="44" t="str">
        <f t="shared" si="96"/>
        <v>92210062201300000334441,950,308346579017730</v>
      </c>
      <c r="P566" s="35">
        <f t="shared" si="102"/>
        <v>1</v>
      </c>
      <c r="Q566" s="35"/>
      <c r="R566" s="25"/>
      <c r="S566" s="32"/>
      <c r="T566" s="32"/>
      <c r="U566" s="27" t="s">
        <v>2800</v>
      </c>
      <c r="V566" s="27"/>
      <c r="W566" s="27"/>
      <c r="X566" s="27"/>
      <c r="Y566" s="27"/>
      <c r="Z566" s="27"/>
      <c r="AA566" s="27"/>
      <c r="AB566" s="58">
        <v>1084630</v>
      </c>
      <c r="AC566" s="62">
        <v>334441.95</v>
      </c>
      <c r="AD566" s="62"/>
      <c r="AE566" s="59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</row>
    <row r="567" spans="1:84" x14ac:dyDescent="0.2">
      <c r="A567" s="180" t="e">
        <f>IF(F567&lt;&gt;"",VLOOKUP(F567,КОСГУ!$A:$B,2,FALSE),IF(E567&lt;&gt;"",VLOOKUP(E567,ВидРасх!$A:$B,2,FALSE), IF(D567&lt;&gt;"",VLOOKUP(D567,ЦелСТ!$A:$B,2,FALSE),IF(C567&lt;&gt;"",VLOOKUP(C567,Р_ПР!$A:$B,2,FALSE),VLOOKUP(B567,Администр!$A:$B,2,FALSE)))))&amp;""</f>
        <v>#N/A</v>
      </c>
      <c r="B567" s="211" t="str">
        <f t="shared" si="104"/>
        <v>922</v>
      </c>
      <c r="C567" s="211" t="str">
        <f t="shared" si="105"/>
        <v>1006</v>
      </c>
      <c r="D567" s="211" t="str">
        <f t="shared" si="101"/>
        <v>2201312000</v>
      </c>
      <c r="E567" s="211" t="str">
        <f t="shared" si="103"/>
        <v/>
      </c>
      <c r="F567" s="212" t="str">
        <f t="shared" si="106"/>
        <v/>
      </c>
      <c r="G567" s="182">
        <f t="shared" si="97"/>
        <v>1084630</v>
      </c>
      <c r="H567" s="182">
        <f t="shared" si="98"/>
        <v>334441.95</v>
      </c>
      <c r="I567" s="182">
        <f t="shared" si="98"/>
        <v>0</v>
      </c>
      <c r="J567" s="182"/>
      <c r="K567" s="182"/>
      <c r="L567" s="199">
        <f t="shared" si="99"/>
        <v>0.30834657901772955</v>
      </c>
      <c r="M567" s="130">
        <f t="shared" si="100"/>
        <v>0</v>
      </c>
      <c r="N567" s="42"/>
      <c r="O567" s="44" t="str">
        <f t="shared" si="96"/>
        <v>92210062201312000334441,950,308346579017730</v>
      </c>
      <c r="P567" s="35">
        <f t="shared" si="102"/>
        <v>1</v>
      </c>
      <c r="Q567" s="35"/>
      <c r="R567" s="25"/>
      <c r="S567" s="32"/>
      <c r="T567" s="32"/>
      <c r="U567" s="32"/>
      <c r="V567" s="28" t="s">
        <v>2801</v>
      </c>
      <c r="W567" s="28"/>
      <c r="X567" s="28"/>
      <c r="Y567" s="28"/>
      <c r="Z567" s="28"/>
      <c r="AA567" s="28"/>
      <c r="AB567" s="58">
        <v>1084630</v>
      </c>
      <c r="AC567" s="62">
        <v>334441.95</v>
      </c>
      <c r="AD567" s="62"/>
      <c r="AE567" s="59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</row>
    <row r="568" spans="1:84" ht="60" x14ac:dyDescent="0.2">
      <c r="A568" s="180" t="str">
        <f>IF(F568&lt;&gt;"",VLOOKUP(F568,КОСГУ!$A:$B,2,FALSE),IF(E568&lt;&gt;"",VLOOKUP(E568,ВидРасх!$A:$B,2,FALSE), IF(D568&lt;&gt;"",VLOOKUP(D568,ЦелСТ!$A:$B,2,FALSE),IF(C568&lt;&gt;"",VLOOKUP(C568,Р_ПР!$A:$B,2,FALSE),VLOOKUP(B568,Администр!$A:$B,2,FALSE)))))&amp;""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568" s="211" t="str">
        <f t="shared" si="104"/>
        <v>922</v>
      </c>
      <c r="C568" s="211" t="str">
        <f t="shared" si="105"/>
        <v>1006</v>
      </c>
      <c r="D568" s="211" t="str">
        <f t="shared" si="101"/>
        <v>2201312020</v>
      </c>
      <c r="E568" s="211" t="str">
        <f t="shared" si="103"/>
        <v/>
      </c>
      <c r="F568" s="212" t="str">
        <f t="shared" si="106"/>
        <v/>
      </c>
      <c r="G568" s="182">
        <f t="shared" si="97"/>
        <v>1084630</v>
      </c>
      <c r="H568" s="182">
        <f t="shared" si="98"/>
        <v>334441.95</v>
      </c>
      <c r="I568" s="182">
        <f t="shared" si="98"/>
        <v>0</v>
      </c>
      <c r="J568" s="182"/>
      <c r="K568" s="182"/>
      <c r="L568" s="199">
        <f t="shared" si="99"/>
        <v>0.30834657901772955</v>
      </c>
      <c r="M568" s="130">
        <f t="shared" si="100"/>
        <v>0</v>
      </c>
      <c r="N568" s="42"/>
      <c r="O568" s="44" t="str">
        <f t="shared" si="96"/>
        <v>92210062201312020334441,950,308346579017730</v>
      </c>
      <c r="P568" s="35">
        <f t="shared" si="102"/>
        <v>1</v>
      </c>
      <c r="Q568" s="35"/>
      <c r="R568" s="25"/>
      <c r="S568" s="32"/>
      <c r="T568" s="32"/>
      <c r="U568" s="32"/>
      <c r="V568" s="32"/>
      <c r="W568" s="27" t="s">
        <v>2802</v>
      </c>
      <c r="X568" s="27"/>
      <c r="Y568" s="27"/>
      <c r="Z568" s="27"/>
      <c r="AA568" s="27"/>
      <c r="AB568" s="58">
        <v>1084630</v>
      </c>
      <c r="AC568" s="62">
        <v>334441.95</v>
      </c>
      <c r="AD568" s="62"/>
      <c r="AE568" s="59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</row>
    <row r="569" spans="1:84" ht="24" x14ac:dyDescent="0.2">
      <c r="A569" s="180" t="str">
        <f>IF(F569&lt;&gt;"",VLOOKUP(F569,КОСГУ!$A:$B,2,FALSE),IF(E569&lt;&gt;"",VLOOKUP(E569,ВидРасх!$A:$B,2,FALSE), IF(D569&lt;&gt;"",VLOOKUP(D569,ЦелСТ!$A:$B,2,FALSE),IF(C569&lt;&gt;"",VLOOKUP(C569,Р_ПР!$A:$B,2,FALSE),VLOOKUP(B569,Администр!$A:$B,2,FALSE)))))&amp;""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69" s="211" t="str">
        <f t="shared" si="104"/>
        <v>922</v>
      </c>
      <c r="C569" s="211" t="str">
        <f t="shared" si="105"/>
        <v>1006</v>
      </c>
      <c r="D569" s="211" t="str">
        <f t="shared" si="101"/>
        <v>2201312020</v>
      </c>
      <c r="E569" s="211" t="str">
        <f t="shared" si="103"/>
        <v>100</v>
      </c>
      <c r="F569" s="212" t="str">
        <f t="shared" si="106"/>
        <v/>
      </c>
      <c r="G569" s="182">
        <f t="shared" si="97"/>
        <v>988130</v>
      </c>
      <c r="H569" s="182">
        <f t="shared" si="98"/>
        <v>334441.95</v>
      </c>
      <c r="I569" s="182">
        <f t="shared" si="98"/>
        <v>0</v>
      </c>
      <c r="J569" s="182"/>
      <c r="K569" s="182"/>
      <c r="L569" s="199">
        <f t="shared" si="99"/>
        <v>0.33845946383573011</v>
      </c>
      <c r="M569" s="130">
        <f t="shared" si="100"/>
        <v>0</v>
      </c>
      <c r="N569" s="42"/>
      <c r="O569" s="44" t="str">
        <f t="shared" si="96"/>
        <v>92210062201312020100334441,950,338459463835730</v>
      </c>
      <c r="P569" s="35">
        <f t="shared" si="102"/>
        <v>1</v>
      </c>
      <c r="Q569" s="35"/>
      <c r="R569" s="25"/>
      <c r="S569" s="32"/>
      <c r="T569" s="32"/>
      <c r="U569" s="32"/>
      <c r="V569" s="32"/>
      <c r="W569" s="32"/>
      <c r="X569" s="28" t="s">
        <v>2803</v>
      </c>
      <c r="Y569" s="28"/>
      <c r="Z569" s="28"/>
      <c r="AA569" s="28"/>
      <c r="AB569" s="58">
        <v>988130</v>
      </c>
      <c r="AC569" s="62">
        <v>334441.95</v>
      </c>
      <c r="AD569" s="62"/>
      <c r="AE569" s="5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</row>
    <row r="570" spans="1:84" x14ac:dyDescent="0.2">
      <c r="A570" s="180" t="str">
        <f>IF(F570&lt;&gt;"",VLOOKUP(F570,КОСГУ!$A:$B,2,FALSE),IF(E570&lt;&gt;"",VLOOKUP(E570,ВидРасх!$A:$B,2,FALSE), IF(D570&lt;&gt;"",VLOOKUP(D570,ЦелСТ!$A:$B,2,FALSE),IF(C570&lt;&gt;"",VLOOKUP(C570,Р_ПР!$A:$B,2,FALSE),VLOOKUP(B570,Администр!$A:$B,2,FALSE)))))&amp;""</f>
        <v>Расходы на выплаты персоналу муниципальных органов</v>
      </c>
      <c r="B570" s="211" t="str">
        <f t="shared" si="104"/>
        <v>922</v>
      </c>
      <c r="C570" s="211" t="str">
        <f t="shared" si="105"/>
        <v>1006</v>
      </c>
      <c r="D570" s="211" t="str">
        <f t="shared" si="101"/>
        <v>2201312020</v>
      </c>
      <c r="E570" s="211" t="str">
        <f t="shared" si="103"/>
        <v>120</v>
      </c>
      <c r="F570" s="212" t="str">
        <f t="shared" si="106"/>
        <v/>
      </c>
      <c r="G570" s="182">
        <f t="shared" si="97"/>
        <v>988130</v>
      </c>
      <c r="H570" s="182">
        <f t="shared" si="98"/>
        <v>334441.95</v>
      </c>
      <c r="I570" s="182">
        <f t="shared" si="98"/>
        <v>0</v>
      </c>
      <c r="J570" s="182"/>
      <c r="K570" s="182"/>
      <c r="L570" s="199">
        <f t="shared" si="99"/>
        <v>0.33845946383573011</v>
      </c>
      <c r="M570" s="130">
        <f t="shared" si="100"/>
        <v>0</v>
      </c>
      <c r="N570" s="42"/>
      <c r="O570" s="44" t="str">
        <f t="shared" si="96"/>
        <v>92210062201312020120334441,950,338459463835730</v>
      </c>
      <c r="P570" s="35">
        <f t="shared" si="102"/>
        <v>1</v>
      </c>
      <c r="Q570" s="35"/>
      <c r="R570" s="25"/>
      <c r="S570" s="32"/>
      <c r="T570" s="32"/>
      <c r="U570" s="32"/>
      <c r="V570" s="32"/>
      <c r="W570" s="32"/>
      <c r="X570" s="32"/>
      <c r="Y570" s="174" t="s">
        <v>2804</v>
      </c>
      <c r="Z570" s="174"/>
      <c r="AA570" s="174"/>
      <c r="AB570" s="175">
        <v>988130</v>
      </c>
      <c r="AC570" s="176">
        <v>334441.95</v>
      </c>
      <c r="AD570" s="176"/>
      <c r="AE570" s="177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</row>
    <row r="571" spans="1:84" x14ac:dyDescent="0.2">
      <c r="A571" s="180" t="str">
        <f>IF(F571&lt;&gt;"",VLOOKUP(F571,КОСГУ!$A:$B,2,FALSE),IF(E571&lt;&gt;"",VLOOKUP(E571,ВидРасх!$A:$B,2,FALSE), IF(D571&lt;&gt;"",VLOOKUP(D571,ЦелСТ!$A:$B,2,FALSE),IF(C571&lt;&gt;"",VLOOKUP(C571,Р_ПР!$A:$B,2,FALSE),VLOOKUP(B571,Администр!$A:$B,2,FALSE)))))&amp;""</f>
        <v>Закупка товаров, работ и услуг для муниципальных нужд</v>
      </c>
      <c r="B571" s="211" t="str">
        <f t="shared" si="104"/>
        <v>922</v>
      </c>
      <c r="C571" s="211" t="str">
        <f t="shared" si="105"/>
        <v>1006</v>
      </c>
      <c r="D571" s="211" t="str">
        <f t="shared" si="101"/>
        <v>2201312020</v>
      </c>
      <c r="E571" s="211" t="str">
        <f t="shared" si="103"/>
        <v>200</v>
      </c>
      <c r="F571" s="212" t="str">
        <f t="shared" si="106"/>
        <v/>
      </c>
      <c r="G571" s="182">
        <f t="shared" si="97"/>
        <v>96500</v>
      </c>
      <c r="H571" s="182">
        <f t="shared" si="98"/>
        <v>0</v>
      </c>
      <c r="I571" s="182">
        <f t="shared" si="98"/>
        <v>0</v>
      </c>
      <c r="J571" s="182"/>
      <c r="K571" s="182"/>
      <c r="L571" s="199">
        <f t="shared" si="99"/>
        <v>0</v>
      </c>
      <c r="M571" s="130">
        <f t="shared" si="100"/>
        <v>0</v>
      </c>
      <c r="N571" s="42"/>
      <c r="O571" s="44" t="str">
        <f t="shared" si="96"/>
        <v>92210062201312020200000</v>
      </c>
      <c r="P571" s="35">
        <f t="shared" si="102"/>
        <v>1</v>
      </c>
      <c r="Q571" s="35"/>
      <c r="R571" s="25"/>
      <c r="S571" s="32"/>
      <c r="T571" s="32"/>
      <c r="U571" s="32"/>
      <c r="V571" s="32"/>
      <c r="W571" s="32"/>
      <c r="X571" s="28" t="s">
        <v>3171</v>
      </c>
      <c r="Y571" s="165"/>
      <c r="Z571" s="165"/>
      <c r="AA571" s="165"/>
      <c r="AB571" s="56">
        <v>96500</v>
      </c>
      <c r="AC571" s="61">
        <v>0</v>
      </c>
      <c r="AD571" s="61"/>
      <c r="AE571" s="57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</row>
    <row r="572" spans="1:84" hidden="1" x14ac:dyDescent="0.2">
      <c r="A572" s="180" t="str">
        <f>IF(F572&lt;&gt;"",VLOOKUP(F572,КОСГУ!$A:$B,2,FALSE),IF(E572&lt;&gt;"",VLOOKUP(E572,ВидРасх!$A:$B,2,FALSE), IF(D572&lt;&gt;"",VLOOKUP(D572,ЦелСТ!$A:$B,2,FALSE),IF(C572&lt;&gt;"",VLOOKUP(C572,Р_ПР!$A:$B,2,FALSE),VLOOKUP(B572,Администр!$A:$B,2,FALSE)))))&amp;""</f>
        <v>Иные закупки товаров, работ и услуг для обеспечения муниципальных нужд</v>
      </c>
      <c r="B572" s="211" t="str">
        <f t="shared" si="104"/>
        <v>922</v>
      </c>
      <c r="C572" s="211" t="str">
        <f t="shared" si="105"/>
        <v>1006</v>
      </c>
      <c r="D572" s="211" t="str">
        <f t="shared" si="101"/>
        <v>2201312020</v>
      </c>
      <c r="E572" s="211" t="str">
        <f t="shared" si="103"/>
        <v>240</v>
      </c>
      <c r="F572" s="212" t="str">
        <f t="shared" si="106"/>
        <v/>
      </c>
      <c r="G572" s="182">
        <f t="shared" si="97"/>
        <v>0</v>
      </c>
      <c r="H572" s="182">
        <f t="shared" si="98"/>
        <v>0</v>
      </c>
      <c r="I572" s="182">
        <f t="shared" si="98"/>
        <v>0</v>
      </c>
      <c r="J572" s="182"/>
      <c r="K572" s="182"/>
      <c r="L572" s="199" t="e">
        <f t="shared" si="99"/>
        <v>#DIV/0!</v>
      </c>
      <c r="M572" s="130">
        <f t="shared" si="100"/>
        <v>0</v>
      </c>
      <c r="N572" s="42"/>
      <c r="O572" s="44" t="e">
        <f t="shared" si="96"/>
        <v>#DIV/0!</v>
      </c>
      <c r="P572" s="35" t="e">
        <f t="shared" si="102"/>
        <v>#DIV/0!</v>
      </c>
      <c r="Q572" s="35"/>
      <c r="R572" s="25"/>
      <c r="S572" s="32"/>
      <c r="T572" s="32"/>
      <c r="U572" s="32"/>
      <c r="V572" s="32"/>
      <c r="W572" s="32"/>
      <c r="X572" s="32"/>
      <c r="Y572" s="27" t="s">
        <v>3172</v>
      </c>
      <c r="Z572" s="27"/>
      <c r="AA572" s="27"/>
      <c r="AB572" s="58"/>
      <c r="AC572" s="62"/>
      <c r="AD572" s="62"/>
      <c r="AE572" s="59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</row>
    <row r="573" spans="1:84" hidden="1" x14ac:dyDescent="0.2">
      <c r="A573" s="180" t="e">
        <f>IF(F573&lt;&gt;"",VLOOKUP(F573,КОСГУ!$A:$B,2,FALSE),IF(E573&lt;&gt;"",VLOOKUP(E573,ВидРасх!$A:$B,2,FALSE), IF(D573&lt;&gt;"",VLOOKUP(D573,ЦелСТ!$A:$B,2,FALSE),IF(C573&lt;&gt;"",VLOOKUP(C573,Р_ПР!$A:$B,2,FALSE),VLOOKUP(B573,Администр!$A:$B,2,FALSE)))))&amp;""</f>
        <v>#N/A</v>
      </c>
      <c r="B573" s="211" t="str">
        <f t="shared" si="104"/>
        <v/>
      </c>
      <c r="C573" s="211" t="str">
        <f t="shared" si="105"/>
        <v/>
      </c>
      <c r="D573" s="211" t="str">
        <f t="shared" si="101"/>
        <v/>
      </c>
      <c r="E573" s="211" t="str">
        <f t="shared" si="103"/>
        <v/>
      </c>
      <c r="F573" s="212" t="str">
        <f t="shared" si="106"/>
        <v>0</v>
      </c>
      <c r="G573" s="182">
        <f t="shared" si="97"/>
        <v>96500</v>
      </c>
      <c r="H573" s="182">
        <f t="shared" si="98"/>
        <v>0</v>
      </c>
      <c r="I573" s="182">
        <f t="shared" si="98"/>
        <v>0</v>
      </c>
      <c r="J573" s="182"/>
      <c r="K573" s="182"/>
      <c r="L573" s="199">
        <f t="shared" si="99"/>
        <v>0</v>
      </c>
      <c r="M573" s="130">
        <f t="shared" si="100"/>
        <v>0</v>
      </c>
      <c r="N573" s="42"/>
      <c r="O573" s="44" t="str">
        <f t="shared" si="96"/>
        <v>0000</v>
      </c>
      <c r="P573" s="35" t="e">
        <f t="shared" si="102"/>
        <v>#DIV/0!</v>
      </c>
      <c r="Q573" s="35"/>
      <c r="R573" s="25"/>
      <c r="S573" s="32"/>
      <c r="T573" s="32"/>
      <c r="U573" s="32"/>
      <c r="V573" s="32"/>
      <c r="W573" s="32"/>
      <c r="X573" s="32"/>
      <c r="Y573" s="32"/>
      <c r="Z573" s="167" t="s">
        <v>1246</v>
      </c>
      <c r="AA573" s="167"/>
      <c r="AB573" s="232">
        <v>96500</v>
      </c>
      <c r="AC573" s="233">
        <v>0</v>
      </c>
      <c r="AD573" s="233"/>
      <c r="AE573" s="170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</row>
    <row r="574" spans="1:84" x14ac:dyDescent="0.2">
      <c r="A574" s="180" t="e">
        <f>IF(F574&lt;&gt;"",VLOOKUP(F574,КОСГУ!$A:$B,2,FALSE),IF(E574&lt;&gt;"",VLOOKUP(E574,ВидРасх!$A:$B,2,FALSE), IF(D574&lt;&gt;"",VLOOKUP(D574,ЦелСТ!$A:$B,2,FALSE),IF(C574&lt;&gt;"",VLOOKUP(C574,Р_ПР!$A:$B,2,FALSE),VLOOKUP(B574,Администр!$A:$B,2,FALSE)))))&amp;""</f>
        <v>#N/A</v>
      </c>
      <c r="B574" s="211" t="str">
        <f t="shared" si="104"/>
        <v>922</v>
      </c>
      <c r="C574" s="211" t="str">
        <f t="shared" si="105"/>
        <v>1006</v>
      </c>
      <c r="D574" s="211" t="str">
        <f t="shared" si="101"/>
        <v>2203100000</v>
      </c>
      <c r="E574" s="211" t="str">
        <f t="shared" si="103"/>
        <v/>
      </c>
      <c r="F574" s="212" t="str">
        <f t="shared" si="106"/>
        <v/>
      </c>
      <c r="G574" s="182">
        <f t="shared" si="97"/>
        <v>1357556</v>
      </c>
      <c r="H574" s="182">
        <f t="shared" si="98"/>
        <v>395549.67</v>
      </c>
      <c r="I574" s="182">
        <f t="shared" si="98"/>
        <v>0</v>
      </c>
      <c r="J574" s="182"/>
      <c r="K574" s="182"/>
      <c r="L574" s="199">
        <f t="shared" si="99"/>
        <v>0.29136895273565139</v>
      </c>
      <c r="M574" s="130">
        <f t="shared" si="100"/>
        <v>0</v>
      </c>
      <c r="N574" s="42"/>
      <c r="O574" s="44" t="str">
        <f t="shared" si="96"/>
        <v>92210062203100000395549,670,2913689527356510</v>
      </c>
      <c r="P574" s="35">
        <f t="shared" si="102"/>
        <v>1</v>
      </c>
      <c r="Q574" s="35"/>
      <c r="R574" s="25"/>
      <c r="S574" s="32"/>
      <c r="T574" s="32"/>
      <c r="U574" s="27" t="s">
        <v>1488</v>
      </c>
      <c r="V574" s="27"/>
      <c r="W574" s="27"/>
      <c r="X574" s="27"/>
      <c r="Y574" s="27"/>
      <c r="Z574" s="166"/>
      <c r="AA574" s="166"/>
      <c r="AB574" s="56">
        <v>1357556</v>
      </c>
      <c r="AC574" s="61">
        <v>395549.67</v>
      </c>
      <c r="AD574" s="61"/>
      <c r="AE574" s="57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</row>
    <row r="575" spans="1:84" x14ac:dyDescent="0.2">
      <c r="A575" s="180" t="e">
        <f>IF(F575&lt;&gt;"",VLOOKUP(F575,КОСГУ!$A:$B,2,FALSE),IF(E575&lt;&gt;"",VLOOKUP(E575,ВидРасх!$A:$B,2,FALSE), IF(D575&lt;&gt;"",VLOOKUP(D575,ЦелСТ!$A:$B,2,FALSE),IF(C575&lt;&gt;"",VLOOKUP(C575,Р_ПР!$A:$B,2,FALSE),VLOOKUP(B575,Администр!$A:$B,2,FALSE)))))&amp;""</f>
        <v>#N/A</v>
      </c>
      <c r="B575" s="211" t="str">
        <f t="shared" si="104"/>
        <v>922</v>
      </c>
      <c r="C575" s="211" t="str">
        <f t="shared" si="105"/>
        <v>1006</v>
      </c>
      <c r="D575" s="211" t="str">
        <f t="shared" si="101"/>
        <v>2203116000</v>
      </c>
      <c r="E575" s="211" t="str">
        <f t="shared" si="103"/>
        <v/>
      </c>
      <c r="F575" s="212" t="str">
        <f t="shared" si="106"/>
        <v/>
      </c>
      <c r="G575" s="182">
        <f t="shared" si="97"/>
        <v>1357556</v>
      </c>
      <c r="H575" s="182">
        <f t="shared" si="98"/>
        <v>395549.67</v>
      </c>
      <c r="I575" s="182">
        <f t="shared" si="98"/>
        <v>0</v>
      </c>
      <c r="J575" s="182"/>
      <c r="K575" s="182"/>
      <c r="L575" s="199">
        <f t="shared" si="99"/>
        <v>0.29136895273565139</v>
      </c>
      <c r="M575" s="130">
        <f t="shared" si="100"/>
        <v>0</v>
      </c>
      <c r="N575" s="42"/>
      <c r="O575" s="44" t="str">
        <f t="shared" si="96"/>
        <v>92210062203116000395549,670,2913689527356510</v>
      </c>
      <c r="P575" s="35">
        <f t="shared" si="102"/>
        <v>1</v>
      </c>
      <c r="Q575" s="35"/>
      <c r="R575" s="25"/>
      <c r="S575" s="32"/>
      <c r="T575" s="32"/>
      <c r="U575" s="32"/>
      <c r="V575" s="28" t="s">
        <v>1489</v>
      </c>
      <c r="W575" s="28"/>
      <c r="X575" s="28"/>
      <c r="Y575" s="28"/>
      <c r="Z575" s="28"/>
      <c r="AA575" s="28"/>
      <c r="AB575" s="58">
        <v>1357556</v>
      </c>
      <c r="AC575" s="62">
        <v>395549.67</v>
      </c>
      <c r="AD575" s="62"/>
      <c r="AE575" s="59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</row>
    <row r="576" spans="1:84" ht="72" x14ac:dyDescent="0.2">
      <c r="A576" s="180" t="str">
        <f>IF(F576&lt;&gt;"",VLOOKUP(F576,КОСГУ!$A:$B,2,FALSE),IF(E576&lt;&gt;"",VLOOKUP(E576,ВидРасх!$A:$B,2,FALSE), IF(D576&lt;&gt;"",VLOOKUP(D576,ЦелСТ!$A:$B,2,FALSE),IF(C576&lt;&gt;"",VLOOKUP(C576,Р_ПР!$A:$B,2,FALSE),VLOOKUP(B576,Администр!$A:$B,2,FALSE)))))&amp;""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576" s="211" t="str">
        <f t="shared" si="104"/>
        <v>922</v>
      </c>
      <c r="C576" s="211" t="str">
        <f t="shared" si="105"/>
        <v>1006</v>
      </c>
      <c r="D576" s="211" t="str">
        <f t="shared" si="101"/>
        <v>2203116721</v>
      </c>
      <c r="E576" s="211" t="str">
        <f t="shared" si="103"/>
        <v/>
      </c>
      <c r="F576" s="212" t="str">
        <f t="shared" si="106"/>
        <v/>
      </c>
      <c r="G576" s="182">
        <f t="shared" si="97"/>
        <v>1301556</v>
      </c>
      <c r="H576" s="182">
        <f t="shared" si="98"/>
        <v>395549.67</v>
      </c>
      <c r="I576" s="182">
        <f t="shared" si="98"/>
        <v>0</v>
      </c>
      <c r="J576" s="182"/>
      <c r="K576" s="182"/>
      <c r="L576" s="199">
        <f t="shared" si="99"/>
        <v>0.30390522574518497</v>
      </c>
      <c r="M576" s="130">
        <f t="shared" si="100"/>
        <v>0</v>
      </c>
      <c r="N576" s="42"/>
      <c r="O576" s="44" t="str">
        <f t="shared" si="96"/>
        <v>92210062203116721395549,670,3039052257451850</v>
      </c>
      <c r="P576" s="35">
        <f t="shared" si="102"/>
        <v>1</v>
      </c>
      <c r="Q576" s="35"/>
      <c r="R576" s="25"/>
      <c r="S576" s="32"/>
      <c r="T576" s="32"/>
      <c r="U576" s="32"/>
      <c r="V576" s="32"/>
      <c r="W576" s="27" t="s">
        <v>2166</v>
      </c>
      <c r="X576" s="27"/>
      <c r="Y576" s="27"/>
      <c r="Z576" s="27"/>
      <c r="AA576" s="27"/>
      <c r="AB576" s="58">
        <v>1301556</v>
      </c>
      <c r="AC576" s="62">
        <v>395549.67</v>
      </c>
      <c r="AD576" s="62"/>
      <c r="AE576" s="59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</row>
    <row r="577" spans="1:84" ht="24" x14ac:dyDescent="0.2">
      <c r="A577" s="180" t="str">
        <f>IF(F577&lt;&gt;"",VLOOKUP(F577,КОСГУ!$A:$B,2,FALSE),IF(E577&lt;&gt;"",VLOOKUP(E577,ВидРасх!$A:$B,2,FALSE), IF(D577&lt;&gt;"",VLOOKUP(D577,ЦелСТ!$A:$B,2,FALSE),IF(C577&lt;&gt;"",VLOOKUP(C577,Р_ПР!$A:$B,2,FALSE),VLOOKUP(B577,Администр!$A:$B,2,FALSE)))))&amp;""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77" s="211" t="str">
        <f t="shared" si="104"/>
        <v>922</v>
      </c>
      <c r="C577" s="211" t="str">
        <f t="shared" si="105"/>
        <v>1006</v>
      </c>
      <c r="D577" s="211" t="str">
        <f t="shared" si="101"/>
        <v>2203116721</v>
      </c>
      <c r="E577" s="211" t="str">
        <f t="shared" si="103"/>
        <v>100</v>
      </c>
      <c r="F577" s="212" t="str">
        <f t="shared" si="106"/>
        <v/>
      </c>
      <c r="G577" s="182">
        <f t="shared" si="97"/>
        <v>1171556</v>
      </c>
      <c r="H577" s="182">
        <f t="shared" si="98"/>
        <v>395549.67</v>
      </c>
      <c r="I577" s="182">
        <f t="shared" si="98"/>
        <v>0</v>
      </c>
      <c r="J577" s="182"/>
      <c r="K577" s="182"/>
      <c r="L577" s="199">
        <f t="shared" si="99"/>
        <v>0.3376276251412651</v>
      </c>
      <c r="M577" s="130">
        <f t="shared" si="100"/>
        <v>0</v>
      </c>
      <c r="N577" s="42"/>
      <c r="O577" s="44" t="str">
        <f t="shared" si="96"/>
        <v>92210062203116721100395549,670,3376276251412650</v>
      </c>
      <c r="P577" s="35">
        <f t="shared" si="102"/>
        <v>1</v>
      </c>
      <c r="Q577" s="35"/>
      <c r="R577" s="25"/>
      <c r="S577" s="32"/>
      <c r="T577" s="32"/>
      <c r="U577" s="32"/>
      <c r="V577" s="32"/>
      <c r="W577" s="32"/>
      <c r="X577" s="28" t="s">
        <v>2167</v>
      </c>
      <c r="Y577" s="28"/>
      <c r="Z577" s="28"/>
      <c r="AA577" s="28"/>
      <c r="AB577" s="58">
        <v>1171556</v>
      </c>
      <c r="AC577" s="62">
        <v>395549.67</v>
      </c>
      <c r="AD577" s="62"/>
      <c r="AE577" s="59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</row>
    <row r="578" spans="1:84" x14ac:dyDescent="0.2">
      <c r="A578" s="180" t="str">
        <f>IF(F578&lt;&gt;"",VLOOKUP(F578,КОСГУ!$A:$B,2,FALSE),IF(E578&lt;&gt;"",VLOOKUP(E578,ВидРасх!$A:$B,2,FALSE), IF(D578&lt;&gt;"",VLOOKUP(D578,ЦелСТ!$A:$B,2,FALSE),IF(C578&lt;&gt;"",VLOOKUP(C578,Р_ПР!$A:$B,2,FALSE),VLOOKUP(B578,Администр!$A:$B,2,FALSE)))))&amp;""</f>
        <v>Расходы на выплаты персоналу муниципальных органов</v>
      </c>
      <c r="B578" s="211" t="str">
        <f t="shared" si="104"/>
        <v>922</v>
      </c>
      <c r="C578" s="211" t="str">
        <f t="shared" si="105"/>
        <v>1006</v>
      </c>
      <c r="D578" s="211" t="str">
        <f t="shared" si="101"/>
        <v>2203116721</v>
      </c>
      <c r="E578" s="211" t="str">
        <f t="shared" si="103"/>
        <v>120</v>
      </c>
      <c r="F578" s="212" t="str">
        <f t="shared" si="106"/>
        <v/>
      </c>
      <c r="G578" s="182">
        <f t="shared" si="97"/>
        <v>1171556</v>
      </c>
      <c r="H578" s="182">
        <f t="shared" si="98"/>
        <v>395549.67</v>
      </c>
      <c r="I578" s="182">
        <f t="shared" si="98"/>
        <v>0</v>
      </c>
      <c r="J578" s="182"/>
      <c r="K578" s="182"/>
      <c r="L578" s="199">
        <f t="shared" si="99"/>
        <v>0.3376276251412651</v>
      </c>
      <c r="M578" s="130">
        <f t="shared" si="100"/>
        <v>0</v>
      </c>
      <c r="N578" s="42"/>
      <c r="O578" s="44" t="str">
        <f t="shared" si="96"/>
        <v>92210062203116721120395549,670,3376276251412650</v>
      </c>
      <c r="P578" s="35">
        <f t="shared" si="102"/>
        <v>1</v>
      </c>
      <c r="Q578" s="35"/>
      <c r="R578" s="25"/>
      <c r="S578" s="32"/>
      <c r="T578" s="32"/>
      <c r="U578" s="32"/>
      <c r="V578" s="32"/>
      <c r="W578" s="32"/>
      <c r="X578" s="32"/>
      <c r="Y578" s="174" t="s">
        <v>2573</v>
      </c>
      <c r="Z578" s="174"/>
      <c r="AA578" s="174"/>
      <c r="AB578" s="175">
        <v>1171556</v>
      </c>
      <c r="AC578" s="176">
        <v>395549.67</v>
      </c>
      <c r="AD578" s="176"/>
      <c r="AE578" s="177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</row>
    <row r="579" spans="1:84" x14ac:dyDescent="0.2">
      <c r="A579" s="180" t="str">
        <f>IF(F579&lt;&gt;"",VLOOKUP(F579,КОСГУ!$A:$B,2,FALSE),IF(E579&lt;&gt;"",VLOOKUP(E579,ВидРасх!$A:$B,2,FALSE), IF(D579&lt;&gt;"",VLOOKUP(D579,ЦелСТ!$A:$B,2,FALSE),IF(C579&lt;&gt;"",VLOOKUP(C579,Р_ПР!$A:$B,2,FALSE),VLOOKUP(B579,Администр!$A:$B,2,FALSE)))))&amp;""</f>
        <v>Закупка товаров, работ и услуг для муниципальных нужд</v>
      </c>
      <c r="B579" s="211" t="str">
        <f t="shared" si="104"/>
        <v>922</v>
      </c>
      <c r="C579" s="211" t="str">
        <f t="shared" si="105"/>
        <v>1006</v>
      </c>
      <c r="D579" s="211" t="str">
        <f t="shared" si="101"/>
        <v>2203116721</v>
      </c>
      <c r="E579" s="211" t="str">
        <f t="shared" si="103"/>
        <v>200</v>
      </c>
      <c r="F579" s="212" t="str">
        <f t="shared" si="106"/>
        <v/>
      </c>
      <c r="G579" s="182">
        <f t="shared" si="97"/>
        <v>130000</v>
      </c>
      <c r="H579" s="182">
        <f t="shared" si="98"/>
        <v>0</v>
      </c>
      <c r="I579" s="182">
        <f t="shared" si="98"/>
        <v>0</v>
      </c>
      <c r="J579" s="182"/>
      <c r="K579" s="182"/>
      <c r="L579" s="199">
        <f t="shared" si="99"/>
        <v>0</v>
      </c>
      <c r="M579" s="130">
        <f t="shared" si="100"/>
        <v>0</v>
      </c>
      <c r="N579" s="42"/>
      <c r="O579" s="44" t="str">
        <f t="shared" si="96"/>
        <v>92210062203116721200000</v>
      </c>
      <c r="P579" s="35">
        <f t="shared" si="102"/>
        <v>1</v>
      </c>
      <c r="Q579" s="35"/>
      <c r="R579" s="25"/>
      <c r="S579" s="32"/>
      <c r="T579" s="32"/>
      <c r="U579" s="32"/>
      <c r="V579" s="32"/>
      <c r="W579" s="32"/>
      <c r="X579" s="28" t="s">
        <v>2470</v>
      </c>
      <c r="Y579" s="165"/>
      <c r="Z579" s="165"/>
      <c r="AA579" s="165"/>
      <c r="AB579" s="56">
        <v>130000</v>
      </c>
      <c r="AC579" s="61">
        <v>0</v>
      </c>
      <c r="AD579" s="61"/>
      <c r="AE579" s="57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</row>
    <row r="580" spans="1:84" x14ac:dyDescent="0.2">
      <c r="A580" s="180" t="str">
        <f>IF(F580&lt;&gt;"",VLOOKUP(F580,КОСГУ!$A:$B,2,FALSE),IF(E580&lt;&gt;"",VLOOKUP(E580,ВидРасх!$A:$B,2,FALSE), IF(D580&lt;&gt;"",VLOOKUP(D580,ЦелСТ!$A:$B,2,FALSE),IF(C580&lt;&gt;"",VLOOKUP(C580,Р_ПР!$A:$B,2,FALSE),VLOOKUP(B580,Администр!$A:$B,2,FALSE)))))&amp;""</f>
        <v>Иные закупки товаров, работ и услуг для обеспечения муниципальных нужд</v>
      </c>
      <c r="B580" s="211" t="str">
        <f t="shared" si="104"/>
        <v>922</v>
      </c>
      <c r="C580" s="211" t="str">
        <f t="shared" si="105"/>
        <v>1006</v>
      </c>
      <c r="D580" s="211" t="str">
        <f t="shared" si="101"/>
        <v>2203116721</v>
      </c>
      <c r="E580" s="211" t="str">
        <f t="shared" si="103"/>
        <v>240</v>
      </c>
      <c r="F580" s="212" t="str">
        <f t="shared" si="106"/>
        <v/>
      </c>
      <c r="G580" s="182">
        <f t="shared" si="97"/>
        <v>130000</v>
      </c>
      <c r="H580" s="182">
        <f t="shared" si="98"/>
        <v>0</v>
      </c>
      <c r="I580" s="182">
        <f t="shared" si="98"/>
        <v>0</v>
      </c>
      <c r="J580" s="182"/>
      <c r="K580" s="182"/>
      <c r="L580" s="199">
        <f t="shared" si="99"/>
        <v>0</v>
      </c>
      <c r="M580" s="130">
        <f t="shared" si="100"/>
        <v>0</v>
      </c>
      <c r="N580" s="42"/>
      <c r="O580" s="44" t="str">
        <f t="shared" si="96"/>
        <v>92210062203116721240000</v>
      </c>
      <c r="P580" s="35">
        <f t="shared" si="102"/>
        <v>1</v>
      </c>
      <c r="Q580" s="35"/>
      <c r="R580" s="25"/>
      <c r="S580" s="32"/>
      <c r="T580" s="32"/>
      <c r="U580" s="32"/>
      <c r="V580" s="32"/>
      <c r="W580" s="32"/>
      <c r="X580" s="32"/>
      <c r="Y580" s="174" t="s">
        <v>2574</v>
      </c>
      <c r="Z580" s="174"/>
      <c r="AA580" s="174"/>
      <c r="AB580" s="175">
        <v>130000</v>
      </c>
      <c r="AC580" s="176">
        <v>0</v>
      </c>
      <c r="AD580" s="176"/>
      <c r="AE580" s="177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</row>
    <row r="581" spans="1:84" ht="84" x14ac:dyDescent="0.2">
      <c r="A581" s="180" t="str">
        <f>IF(F581&lt;&gt;"",VLOOKUP(F581,КОСГУ!$A:$B,2,FALSE),IF(E581&lt;&gt;"",VLOOKUP(E581,ВидРасх!$A:$B,2,FALSE), IF(D581&lt;&gt;"",VLOOKUP(D581,ЦелСТ!$A:$B,2,FALSE),IF(C581&lt;&gt;"",VLOOKUP(C581,Р_ПР!$A:$B,2,FALSE),VLOOKUP(B581,Администр!$A:$B,2,FALSE)))))&amp;""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581" s="211" t="str">
        <f t="shared" si="104"/>
        <v>922</v>
      </c>
      <c r="C581" s="211" t="str">
        <f t="shared" si="105"/>
        <v>1006</v>
      </c>
      <c r="D581" s="211" t="str">
        <f t="shared" si="101"/>
        <v>2203116722</v>
      </c>
      <c r="E581" s="211" t="str">
        <f t="shared" si="103"/>
        <v/>
      </c>
      <c r="F581" s="212" t="str">
        <f t="shared" si="106"/>
        <v/>
      </c>
      <c r="G581" s="182">
        <f t="shared" si="97"/>
        <v>56000</v>
      </c>
      <c r="H581" s="182">
        <f t="shared" si="98"/>
        <v>0</v>
      </c>
      <c r="I581" s="182">
        <f t="shared" si="98"/>
        <v>0</v>
      </c>
      <c r="J581" s="182"/>
      <c r="K581" s="182"/>
      <c r="L581" s="199">
        <f t="shared" si="99"/>
        <v>0</v>
      </c>
      <c r="M581" s="130">
        <f t="shared" si="100"/>
        <v>0</v>
      </c>
      <c r="N581" s="42"/>
      <c r="O581" s="44" t="str">
        <f t="shared" si="96"/>
        <v>92210062203116722000</v>
      </c>
      <c r="P581" s="35">
        <f t="shared" si="102"/>
        <v>1</v>
      </c>
      <c r="Q581" s="35"/>
      <c r="R581" s="25"/>
      <c r="S581" s="32"/>
      <c r="T581" s="32"/>
      <c r="U581" s="32"/>
      <c r="V581" s="32"/>
      <c r="W581" s="27" t="s">
        <v>2168</v>
      </c>
      <c r="X581" s="27"/>
      <c r="Y581" s="166"/>
      <c r="Z581" s="166"/>
      <c r="AA581" s="166"/>
      <c r="AB581" s="56">
        <v>56000</v>
      </c>
      <c r="AC581" s="61">
        <v>0</v>
      </c>
      <c r="AD581" s="61"/>
      <c r="AE581" s="57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</row>
    <row r="582" spans="1:84" x14ac:dyDescent="0.2">
      <c r="A582" s="180" t="str">
        <f>IF(F582&lt;&gt;"",VLOOKUP(F582,КОСГУ!$A:$B,2,FALSE),IF(E582&lt;&gt;"",VLOOKUP(E582,ВидРасх!$A:$B,2,FALSE), IF(D582&lt;&gt;"",VLOOKUP(D582,ЦелСТ!$A:$B,2,FALSE),IF(C582&lt;&gt;"",VLOOKUP(C582,Р_ПР!$A:$B,2,FALSE),VLOOKUP(B582,Администр!$A:$B,2,FALSE)))))&amp;""</f>
        <v>Закупка товаров, работ и услуг для муниципальных нужд</v>
      </c>
      <c r="B582" s="211" t="str">
        <f t="shared" si="104"/>
        <v>922</v>
      </c>
      <c r="C582" s="211" t="str">
        <f t="shared" si="105"/>
        <v>1006</v>
      </c>
      <c r="D582" s="211" t="str">
        <f t="shared" si="101"/>
        <v>2203116722</v>
      </c>
      <c r="E582" s="211" t="str">
        <f t="shared" si="103"/>
        <v>200</v>
      </c>
      <c r="F582" s="212" t="str">
        <f t="shared" si="106"/>
        <v/>
      </c>
      <c r="G582" s="182">
        <f t="shared" si="97"/>
        <v>56000</v>
      </c>
      <c r="H582" s="182">
        <f t="shared" si="98"/>
        <v>0</v>
      </c>
      <c r="I582" s="182">
        <f t="shared" si="98"/>
        <v>0</v>
      </c>
      <c r="J582" s="182"/>
      <c r="K582" s="182"/>
      <c r="L582" s="199">
        <f t="shared" si="99"/>
        <v>0</v>
      </c>
      <c r="M582" s="130">
        <f t="shared" si="100"/>
        <v>0</v>
      </c>
      <c r="N582" s="42"/>
      <c r="O582" s="44" t="str">
        <f t="shared" ref="O582:O645" si="107">B582&amp;C582&amp;D582&amp;E582&amp;F582&amp;H582&amp;L582&amp;M582</f>
        <v>92210062203116722200000</v>
      </c>
      <c r="P582" s="35">
        <f t="shared" si="102"/>
        <v>1</v>
      </c>
      <c r="Q582" s="35"/>
      <c r="R582" s="25"/>
      <c r="S582" s="32"/>
      <c r="T582" s="32"/>
      <c r="U582" s="32"/>
      <c r="V582" s="32"/>
      <c r="W582" s="32"/>
      <c r="X582" s="28" t="s">
        <v>2169</v>
      </c>
      <c r="Y582" s="28"/>
      <c r="Z582" s="28"/>
      <c r="AA582" s="28"/>
      <c r="AB582" s="58">
        <v>56000</v>
      </c>
      <c r="AC582" s="62">
        <v>0</v>
      </c>
      <c r="AD582" s="62"/>
      <c r="AE582" s="59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</row>
    <row r="583" spans="1:84" x14ac:dyDescent="0.2">
      <c r="A583" s="180" t="str">
        <f>IF(F583&lt;&gt;"",VLOOKUP(F583,КОСГУ!$A:$B,2,FALSE),IF(E583&lt;&gt;"",VLOOKUP(E583,ВидРасх!$A:$B,2,FALSE), IF(D583&lt;&gt;"",VLOOKUP(D583,ЦелСТ!$A:$B,2,FALSE),IF(C583&lt;&gt;"",VLOOKUP(C583,Р_ПР!$A:$B,2,FALSE),VLOOKUP(B583,Администр!$A:$B,2,FALSE)))))&amp;""</f>
        <v>Иные закупки товаров, работ и услуг для обеспечения муниципальных нужд</v>
      </c>
      <c r="B583" s="211" t="str">
        <f t="shared" si="104"/>
        <v>922</v>
      </c>
      <c r="C583" s="211" t="str">
        <f t="shared" si="105"/>
        <v>1006</v>
      </c>
      <c r="D583" s="211" t="str">
        <f t="shared" si="101"/>
        <v>2203116722</v>
      </c>
      <c r="E583" s="211" t="str">
        <f t="shared" si="103"/>
        <v>240</v>
      </c>
      <c r="F583" s="212" t="str">
        <f t="shared" si="106"/>
        <v/>
      </c>
      <c r="G583" s="182">
        <f t="shared" ref="G583:G646" si="108">AB583</f>
        <v>56000</v>
      </c>
      <c r="H583" s="182">
        <f t="shared" ref="H583:I646" si="109">AC583</f>
        <v>0</v>
      </c>
      <c r="I583" s="182">
        <f t="shared" si="109"/>
        <v>0</v>
      </c>
      <c r="J583" s="182"/>
      <c r="K583" s="182"/>
      <c r="L583" s="199">
        <f t="shared" ref="L583:L646" si="110">H583/G583</f>
        <v>0</v>
      </c>
      <c r="M583" s="130">
        <f t="shared" ref="M583:M646" si="111">AE583</f>
        <v>0</v>
      </c>
      <c r="N583" s="42"/>
      <c r="O583" s="44" t="str">
        <f t="shared" si="107"/>
        <v>92210062203116722240000</v>
      </c>
      <c r="P583" s="35">
        <f t="shared" si="102"/>
        <v>1</v>
      </c>
      <c r="Q583" s="35"/>
      <c r="R583" s="25"/>
      <c r="S583" s="32"/>
      <c r="T583" s="32"/>
      <c r="U583" s="32"/>
      <c r="V583" s="32"/>
      <c r="W583" s="32"/>
      <c r="X583" s="32"/>
      <c r="Y583" s="174" t="s">
        <v>2575</v>
      </c>
      <c r="Z583" s="174"/>
      <c r="AA583" s="174"/>
      <c r="AB583" s="175">
        <v>56000</v>
      </c>
      <c r="AC583" s="176">
        <v>0</v>
      </c>
      <c r="AD583" s="176"/>
      <c r="AE583" s="177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</row>
    <row r="584" spans="1:84" x14ac:dyDescent="0.2">
      <c r="A584" s="180" t="str">
        <f>IF(F584&lt;&gt;"",VLOOKUP(F584,КОСГУ!$A:$B,2,FALSE),IF(E584&lt;&gt;"",VLOOKUP(E584,ВидРасх!$A:$B,2,FALSE), IF(D584&lt;&gt;"",VLOOKUP(D584,ЦелСТ!$A:$B,2,FALSE),IF(C584&lt;&gt;"",VLOOKUP(C584,Р_ПР!$A:$B,2,FALSE),VLOOKUP(B584,Администр!$A:$B,2,FALSE)))))&amp;""</f>
        <v>ФИЗИЧЕСКАЯ КУЛЬТУРА И СПОРТ</v>
      </c>
      <c r="B584" s="211" t="str">
        <f t="shared" si="104"/>
        <v>922</v>
      </c>
      <c r="C584" s="211" t="str">
        <f t="shared" si="105"/>
        <v>1100</v>
      </c>
      <c r="D584" s="211" t="str">
        <f t="shared" si="101"/>
        <v/>
      </c>
      <c r="E584" s="211" t="str">
        <f t="shared" si="103"/>
        <v/>
      </c>
      <c r="F584" s="212" t="str">
        <f t="shared" si="106"/>
        <v/>
      </c>
      <c r="G584" s="182">
        <f t="shared" si="108"/>
        <v>14166600</v>
      </c>
      <c r="H584" s="182">
        <f t="shared" si="109"/>
        <v>6544443.7800000003</v>
      </c>
      <c r="I584" s="182">
        <f t="shared" si="109"/>
        <v>0</v>
      </c>
      <c r="J584" s="182"/>
      <c r="K584" s="182"/>
      <c r="L584" s="199">
        <f t="shared" si="110"/>
        <v>0.46196291135487699</v>
      </c>
      <c r="M584" s="130">
        <f t="shared" si="111"/>
        <v>0</v>
      </c>
      <c r="N584" s="42"/>
      <c r="O584" s="44" t="str">
        <f t="shared" si="107"/>
        <v>92211006544443,780,4619629113548770</v>
      </c>
      <c r="P584" s="35">
        <f t="shared" si="102"/>
        <v>1</v>
      </c>
      <c r="Q584" s="35"/>
      <c r="R584" s="25"/>
      <c r="S584" s="27" t="s">
        <v>1336</v>
      </c>
      <c r="T584" s="27"/>
      <c r="U584" s="27"/>
      <c r="V584" s="27"/>
      <c r="W584" s="27"/>
      <c r="X584" s="27"/>
      <c r="Y584" s="166"/>
      <c r="Z584" s="166"/>
      <c r="AA584" s="166"/>
      <c r="AB584" s="56">
        <v>14166600</v>
      </c>
      <c r="AC584" s="61">
        <v>6544443.7800000003</v>
      </c>
      <c r="AD584" s="61"/>
      <c r="AE584" s="57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</row>
    <row r="585" spans="1:84" x14ac:dyDescent="0.2">
      <c r="A585" s="180" t="str">
        <f>IF(F585&lt;&gt;"",VLOOKUP(F585,КОСГУ!$A:$B,2,FALSE),IF(E585&lt;&gt;"",VLOOKUP(E585,ВидРасх!$A:$B,2,FALSE), IF(D585&lt;&gt;"",VLOOKUP(D585,ЦелСТ!$A:$B,2,FALSE),IF(C585&lt;&gt;"",VLOOKUP(C585,Р_ПР!$A:$B,2,FALSE),VLOOKUP(B585,Администр!$A:$B,2,FALSE)))))&amp;""</f>
        <v>Физическая культура</v>
      </c>
      <c r="B585" s="211" t="str">
        <f t="shared" si="104"/>
        <v>922</v>
      </c>
      <c r="C585" s="211" t="str">
        <f t="shared" si="105"/>
        <v>1101</v>
      </c>
      <c r="D585" s="211" t="str">
        <f t="shared" si="101"/>
        <v/>
      </c>
      <c r="E585" s="211" t="str">
        <f t="shared" si="103"/>
        <v/>
      </c>
      <c r="F585" s="212" t="str">
        <f t="shared" si="106"/>
        <v/>
      </c>
      <c r="G585" s="182">
        <f t="shared" si="108"/>
        <v>14166600</v>
      </c>
      <c r="H585" s="182">
        <f t="shared" si="109"/>
        <v>6544443.7800000003</v>
      </c>
      <c r="I585" s="182">
        <f t="shared" si="109"/>
        <v>0</v>
      </c>
      <c r="J585" s="182"/>
      <c r="K585" s="182"/>
      <c r="L585" s="199">
        <f t="shared" si="110"/>
        <v>0.46196291135487699</v>
      </c>
      <c r="M585" s="130">
        <f t="shared" si="111"/>
        <v>0</v>
      </c>
      <c r="N585" s="42"/>
      <c r="O585" s="44" t="str">
        <f t="shared" si="107"/>
        <v>92211016544443,780,4619629113548770</v>
      </c>
      <c r="P585" s="35">
        <f t="shared" si="102"/>
        <v>1</v>
      </c>
      <c r="Q585" s="35"/>
      <c r="R585" s="25"/>
      <c r="S585" s="32"/>
      <c r="T585" s="28" t="s">
        <v>1337</v>
      </c>
      <c r="U585" s="28"/>
      <c r="V585" s="28"/>
      <c r="W585" s="28"/>
      <c r="X585" s="28"/>
      <c r="Y585" s="28"/>
      <c r="Z585" s="28"/>
      <c r="AA585" s="28"/>
      <c r="AB585" s="58">
        <v>14166600</v>
      </c>
      <c r="AC585" s="62">
        <v>6544443.7800000003</v>
      </c>
      <c r="AD585" s="62"/>
      <c r="AE585" s="59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</row>
    <row r="586" spans="1:84" x14ac:dyDescent="0.2">
      <c r="A586" s="180" t="e">
        <f>IF(F586&lt;&gt;"",VLOOKUP(F586,КОСГУ!$A:$B,2,FALSE),IF(E586&lt;&gt;"",VLOOKUP(E586,ВидРасх!$A:$B,2,FALSE), IF(D586&lt;&gt;"",VLOOKUP(D586,ЦелСТ!$A:$B,2,FALSE),IF(C586&lt;&gt;"",VLOOKUP(C586,Р_ПР!$A:$B,2,FALSE),VLOOKUP(B586,Администр!$A:$B,2,FALSE)))))&amp;""</f>
        <v>#N/A</v>
      </c>
      <c r="B586" s="211" t="str">
        <f t="shared" si="104"/>
        <v>922</v>
      </c>
      <c r="C586" s="211" t="str">
        <f t="shared" si="105"/>
        <v>1101</v>
      </c>
      <c r="D586" s="211" t="str">
        <f t="shared" ref="D586:D649" si="112">MID(U586,10,10)&amp;MID(V586,10,10)&amp;MID(W586,10,10)&amp;MID(X586,10,10)&amp;MID(Y586,10,10)</f>
        <v>2301200000</v>
      </c>
      <c r="E586" s="211" t="str">
        <f t="shared" si="103"/>
        <v/>
      </c>
      <c r="F586" s="212" t="str">
        <f t="shared" si="106"/>
        <v/>
      </c>
      <c r="G586" s="182">
        <f t="shared" si="108"/>
        <v>14166600</v>
      </c>
      <c r="H586" s="182">
        <f t="shared" si="109"/>
        <v>6544443.7800000003</v>
      </c>
      <c r="I586" s="182">
        <f t="shared" si="109"/>
        <v>0</v>
      </c>
      <c r="J586" s="182"/>
      <c r="K586" s="182"/>
      <c r="L586" s="199">
        <f t="shared" si="110"/>
        <v>0.46196291135487699</v>
      </c>
      <c r="M586" s="130">
        <f t="shared" si="111"/>
        <v>0</v>
      </c>
      <c r="N586" s="42"/>
      <c r="O586" s="44" t="str">
        <f t="shared" si="107"/>
        <v>922110123012000006544443,780,4619629113548770</v>
      </c>
      <c r="P586" s="35">
        <f t="shared" si="102"/>
        <v>1</v>
      </c>
      <c r="Q586" s="35"/>
      <c r="R586" s="25"/>
      <c r="S586" s="32"/>
      <c r="T586" s="32"/>
      <c r="U586" s="27" t="s">
        <v>1338</v>
      </c>
      <c r="V586" s="27"/>
      <c r="W586" s="27"/>
      <c r="X586" s="27"/>
      <c r="Y586" s="27"/>
      <c r="Z586" s="27"/>
      <c r="AA586" s="27"/>
      <c r="AB586" s="58">
        <v>14166600</v>
      </c>
      <c r="AC586" s="62">
        <v>6544443.7800000003</v>
      </c>
      <c r="AD586" s="62"/>
      <c r="AE586" s="59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</row>
    <row r="587" spans="1:84" x14ac:dyDescent="0.2">
      <c r="A587" s="180" t="e">
        <f>IF(F587&lt;&gt;"",VLOOKUP(F587,КОСГУ!$A:$B,2,FALSE),IF(E587&lt;&gt;"",VLOOKUP(E587,ВидРасх!$A:$B,2,FALSE), IF(D587&lt;&gt;"",VLOOKUP(D587,ЦелСТ!$A:$B,2,FALSE),IF(C587&lt;&gt;"",VLOOKUP(C587,Р_ПР!$A:$B,2,FALSE),VLOOKUP(B587,Администр!$A:$B,2,FALSE)))))&amp;""</f>
        <v>#N/A</v>
      </c>
      <c r="B587" s="211" t="str">
        <f t="shared" si="104"/>
        <v>922</v>
      </c>
      <c r="C587" s="211" t="str">
        <f t="shared" si="105"/>
        <v>1101</v>
      </c>
      <c r="D587" s="211" t="str">
        <f t="shared" si="112"/>
        <v>2301280000</v>
      </c>
      <c r="E587" s="211" t="str">
        <f t="shared" si="103"/>
        <v/>
      </c>
      <c r="F587" s="212" t="str">
        <f t="shared" si="106"/>
        <v/>
      </c>
      <c r="G587" s="182">
        <f t="shared" si="108"/>
        <v>13740000</v>
      </c>
      <c r="H587" s="182">
        <f t="shared" si="109"/>
        <v>6422426.5800000001</v>
      </c>
      <c r="I587" s="182">
        <f t="shared" si="109"/>
        <v>0</v>
      </c>
      <c r="J587" s="182"/>
      <c r="K587" s="182"/>
      <c r="L587" s="199">
        <f t="shared" si="110"/>
        <v>0.4674255152838428</v>
      </c>
      <c r="M587" s="130">
        <f t="shared" si="111"/>
        <v>0</v>
      </c>
      <c r="N587" s="42"/>
      <c r="O587" s="44" t="str">
        <f t="shared" si="107"/>
        <v>922110123012800006422426,580,4674255152838430</v>
      </c>
      <c r="P587" s="35">
        <f t="shared" ref="P587:P650" si="113">IF(O587=O586,"",1)</f>
        <v>1</v>
      </c>
      <c r="Q587" s="35"/>
      <c r="R587" s="25"/>
      <c r="S587" s="32"/>
      <c r="T587" s="32"/>
      <c r="U587" s="32"/>
      <c r="V587" s="28" t="s">
        <v>1813</v>
      </c>
      <c r="W587" s="28"/>
      <c r="X587" s="28"/>
      <c r="Y587" s="28"/>
      <c r="Z587" s="28"/>
      <c r="AA587" s="28"/>
      <c r="AB587" s="58">
        <v>13740000</v>
      </c>
      <c r="AC587" s="62">
        <v>6422426.5800000001</v>
      </c>
      <c r="AD587" s="62"/>
      <c r="AE587" s="59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</row>
    <row r="588" spans="1:84" x14ac:dyDescent="0.2">
      <c r="A588" s="180" t="str">
        <f>IF(F588&lt;&gt;"",VLOOKUP(F588,КОСГУ!$A:$B,2,FALSE),IF(E588&lt;&gt;"",VLOOKUP(E588,ВидРасх!$A:$B,2,FALSE), IF(D588&lt;&gt;"",VLOOKUP(D588,ЦелСТ!$A:$B,2,FALSE),IF(C588&lt;&gt;"",VLOOKUP(C588,Р_ПР!$A:$B,2,FALSE),VLOOKUP(B588,Администр!$A:$B,2,FALSE)))))&amp;""</f>
        <v>Спортивно-оздоровительные комплексы и центры</v>
      </c>
      <c r="B588" s="211" t="str">
        <f t="shared" si="104"/>
        <v>922</v>
      </c>
      <c r="C588" s="211" t="str">
        <f t="shared" si="105"/>
        <v>1101</v>
      </c>
      <c r="D588" s="211" t="str">
        <f t="shared" si="112"/>
        <v>2301280600</v>
      </c>
      <c r="E588" s="211" t="str">
        <f t="shared" si="103"/>
        <v/>
      </c>
      <c r="F588" s="212" t="str">
        <f t="shared" si="106"/>
        <v/>
      </c>
      <c r="G588" s="182">
        <f t="shared" si="108"/>
        <v>13740000</v>
      </c>
      <c r="H588" s="182">
        <f t="shared" si="109"/>
        <v>6422426.5800000001</v>
      </c>
      <c r="I588" s="182">
        <f t="shared" si="109"/>
        <v>0</v>
      </c>
      <c r="J588" s="182"/>
      <c r="K588" s="182"/>
      <c r="L588" s="199">
        <f t="shared" si="110"/>
        <v>0.4674255152838428</v>
      </c>
      <c r="M588" s="130">
        <f t="shared" si="111"/>
        <v>0</v>
      </c>
      <c r="N588" s="42"/>
      <c r="O588" s="44" t="str">
        <f t="shared" si="107"/>
        <v>922110123012806006422426,580,4674255152838430</v>
      </c>
      <c r="P588" s="35">
        <f t="shared" si="113"/>
        <v>1</v>
      </c>
      <c r="Q588" s="35"/>
      <c r="R588" s="25"/>
      <c r="S588" s="32"/>
      <c r="T588" s="32"/>
      <c r="U588" s="32"/>
      <c r="V588" s="32"/>
      <c r="W588" s="27" t="s">
        <v>1814</v>
      </c>
      <c r="X588" s="27"/>
      <c r="Y588" s="27"/>
      <c r="Z588" s="27"/>
      <c r="AA588" s="27"/>
      <c r="AB588" s="58">
        <v>13740000</v>
      </c>
      <c r="AC588" s="62">
        <v>6422426.5800000001</v>
      </c>
      <c r="AD588" s="62"/>
      <c r="AE588" s="59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</row>
    <row r="589" spans="1:84" ht="24" x14ac:dyDescent="0.2">
      <c r="A589" s="180" t="str">
        <f>IF(F589&lt;&gt;"",VLOOKUP(F589,КОСГУ!$A:$B,2,FALSE),IF(E589&lt;&gt;"",VLOOKUP(E589,ВидРасх!$A:$B,2,FALSE), IF(D589&lt;&gt;"",VLOOKUP(D589,ЦелСТ!$A:$B,2,FALSE),IF(C589&lt;&gt;"",VLOOKUP(C589,Р_ПР!$A:$B,2,FALSE),VLOOKUP(B589,Администр!$A:$B,2,FALSE)))))&amp;""</f>
        <v>Предоставление субсидий бюджетным, автономным учреждениям и иным некоммерческим организациям</v>
      </c>
      <c r="B589" s="211" t="str">
        <f t="shared" si="104"/>
        <v>922</v>
      </c>
      <c r="C589" s="211" t="str">
        <f t="shared" si="105"/>
        <v>1101</v>
      </c>
      <c r="D589" s="211" t="str">
        <f t="shared" si="112"/>
        <v>2301280600</v>
      </c>
      <c r="E589" s="211" t="str">
        <f t="shared" ref="E589:E652" si="114">RIGHT(X589,3)&amp;RIGHT(Y589,3)</f>
        <v>600</v>
      </c>
      <c r="F589" s="212" t="str">
        <f t="shared" si="106"/>
        <v/>
      </c>
      <c r="G589" s="182">
        <f t="shared" si="108"/>
        <v>13740000</v>
      </c>
      <c r="H589" s="182">
        <f t="shared" si="109"/>
        <v>6422426.5800000001</v>
      </c>
      <c r="I589" s="182">
        <f t="shared" si="109"/>
        <v>0</v>
      </c>
      <c r="J589" s="182"/>
      <c r="K589" s="182"/>
      <c r="L589" s="199">
        <f t="shared" si="110"/>
        <v>0.4674255152838428</v>
      </c>
      <c r="M589" s="130">
        <f t="shared" si="111"/>
        <v>0</v>
      </c>
      <c r="N589" s="42"/>
      <c r="O589" s="44" t="str">
        <f t="shared" si="107"/>
        <v>922110123012806006006422426,580,4674255152838430</v>
      </c>
      <c r="P589" s="35">
        <f t="shared" si="113"/>
        <v>1</v>
      </c>
      <c r="Q589" s="35"/>
      <c r="R589" s="25"/>
      <c r="S589" s="32"/>
      <c r="T589" s="32"/>
      <c r="U589" s="32"/>
      <c r="V589" s="32"/>
      <c r="W589" s="32"/>
      <c r="X589" s="28" t="s">
        <v>1815</v>
      </c>
      <c r="Y589" s="28"/>
      <c r="Z589" s="28"/>
      <c r="AA589" s="28"/>
      <c r="AB589" s="58">
        <v>13740000</v>
      </c>
      <c r="AC589" s="62">
        <v>6422426.5800000001</v>
      </c>
      <c r="AD589" s="62"/>
      <c r="AE589" s="5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</row>
    <row r="590" spans="1:84" x14ac:dyDescent="0.2">
      <c r="A590" s="180" t="str">
        <f>IF(F590&lt;&gt;"",VLOOKUP(F590,КОСГУ!$A:$B,2,FALSE),IF(E590&lt;&gt;"",VLOOKUP(E590,ВидРасх!$A:$B,2,FALSE), IF(D590&lt;&gt;"",VLOOKUP(D590,ЦелСТ!$A:$B,2,FALSE),IF(C590&lt;&gt;"",VLOOKUP(C590,Р_ПР!$A:$B,2,FALSE),VLOOKUP(B590,Администр!$A:$B,2,FALSE)))))&amp;""</f>
        <v>Субсидии автономным учреждениям</v>
      </c>
      <c r="B590" s="211" t="str">
        <f t="shared" ref="B590:B653" si="115">LEFT(R590,3)&amp;LEFT(S590,3)&amp;LEFT(T590,3)&amp;LEFT(U590,3)&amp;LEFT(V590,3)&amp;LEFT(W590,3)&amp;LEFT(X590,3)&amp;LEFT(Y590,3)</f>
        <v>922</v>
      </c>
      <c r="C590" s="211" t="str">
        <f t="shared" ref="C590:C653" si="116">MID(S590,5,4)&amp;MID(T590,5,4)&amp;MID(U590,5,4)&amp;MID(V590,5,4)&amp;MID(W590,5,4)&amp;MID(X590,5,4)&amp;MID(Y590,5,4)</f>
        <v>1101</v>
      </c>
      <c r="D590" s="211" t="str">
        <f t="shared" si="112"/>
        <v>2301280600</v>
      </c>
      <c r="E590" s="211" t="str">
        <f t="shared" si="114"/>
        <v>620</v>
      </c>
      <c r="F590" s="212" t="str">
        <f t="shared" ref="F590:F653" si="117">Z590&amp;AA590</f>
        <v/>
      </c>
      <c r="G590" s="182">
        <f t="shared" si="108"/>
        <v>13740000</v>
      </c>
      <c r="H590" s="182">
        <f t="shared" si="109"/>
        <v>6422426.5800000001</v>
      </c>
      <c r="I590" s="182">
        <f t="shared" si="109"/>
        <v>0</v>
      </c>
      <c r="J590" s="182"/>
      <c r="K590" s="182"/>
      <c r="L590" s="199">
        <f t="shared" si="110"/>
        <v>0.4674255152838428</v>
      </c>
      <c r="M590" s="130">
        <f t="shared" si="111"/>
        <v>0</v>
      </c>
      <c r="N590" s="42"/>
      <c r="O590" s="44" t="str">
        <f t="shared" si="107"/>
        <v>922110123012806006206422426,580,4674255152838430</v>
      </c>
      <c r="P590" s="35">
        <f t="shared" si="113"/>
        <v>1</v>
      </c>
      <c r="Q590" s="35"/>
      <c r="R590" s="25"/>
      <c r="S590" s="32"/>
      <c r="T590" s="32"/>
      <c r="U590" s="32"/>
      <c r="V590" s="32"/>
      <c r="W590" s="32"/>
      <c r="X590" s="32"/>
      <c r="Y590" s="174" t="s">
        <v>2576</v>
      </c>
      <c r="Z590" s="174"/>
      <c r="AA590" s="174"/>
      <c r="AB590" s="175">
        <v>13740000</v>
      </c>
      <c r="AC590" s="176">
        <v>6422426.5800000001</v>
      </c>
      <c r="AD590" s="176"/>
      <c r="AE590" s="177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</row>
    <row r="591" spans="1:84" x14ac:dyDescent="0.2">
      <c r="A591" s="180" t="e">
        <f>IF(F591&lt;&gt;"",VLOOKUP(F591,КОСГУ!$A:$B,2,FALSE),IF(E591&lt;&gt;"",VLOOKUP(E591,ВидРасх!$A:$B,2,FALSE), IF(D591&lt;&gt;"",VLOOKUP(D591,ЦелСТ!$A:$B,2,FALSE),IF(C591&lt;&gt;"",VLOOKUP(C591,Р_ПР!$A:$B,2,FALSE),VLOOKUP(B591,Администр!$A:$B,2,FALSE)))))&amp;""</f>
        <v>#N/A</v>
      </c>
      <c r="B591" s="211" t="str">
        <f t="shared" si="115"/>
        <v>922</v>
      </c>
      <c r="C591" s="211" t="str">
        <f t="shared" si="116"/>
        <v>1101</v>
      </c>
      <c r="D591" s="211" t="str">
        <f t="shared" si="112"/>
        <v>2301282000</v>
      </c>
      <c r="E591" s="211" t="str">
        <f t="shared" si="114"/>
        <v/>
      </c>
      <c r="F591" s="212" t="str">
        <f t="shared" si="117"/>
        <v/>
      </c>
      <c r="G591" s="182">
        <f t="shared" si="108"/>
        <v>426600</v>
      </c>
      <c r="H591" s="182">
        <f t="shared" si="109"/>
        <v>122017.2</v>
      </c>
      <c r="I591" s="182">
        <f t="shared" si="109"/>
        <v>0</v>
      </c>
      <c r="J591" s="182"/>
      <c r="K591" s="182"/>
      <c r="L591" s="199">
        <f t="shared" si="110"/>
        <v>0.28602250351617442</v>
      </c>
      <c r="M591" s="130">
        <f t="shared" si="111"/>
        <v>0</v>
      </c>
      <c r="N591" s="42"/>
      <c r="O591" s="44" t="str">
        <f t="shared" si="107"/>
        <v>92211012301282000122017,20,2860225035161740</v>
      </c>
      <c r="P591" s="35">
        <f t="shared" si="113"/>
        <v>1</v>
      </c>
      <c r="Q591" s="35"/>
      <c r="R591" s="25"/>
      <c r="S591" s="32"/>
      <c r="T591" s="32"/>
      <c r="U591" s="32"/>
      <c r="V591" s="28" t="s">
        <v>1816</v>
      </c>
      <c r="W591" s="28"/>
      <c r="X591" s="28"/>
      <c r="Y591" s="165"/>
      <c r="Z591" s="165"/>
      <c r="AA591" s="165"/>
      <c r="AB591" s="56">
        <v>426600</v>
      </c>
      <c r="AC591" s="61">
        <v>122017.2</v>
      </c>
      <c r="AD591" s="61"/>
      <c r="AE591" s="57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</row>
    <row r="592" spans="1:84" x14ac:dyDescent="0.2">
      <c r="A592" s="180" t="str">
        <f>IF(F592&lt;&gt;"",VLOOKUP(F592,КОСГУ!$A:$B,2,FALSE),IF(E592&lt;&gt;"",VLOOKUP(E592,ВидРасх!$A:$B,2,FALSE), IF(D592&lt;&gt;"",VLOOKUP(D592,ЦелСТ!$A:$B,2,FALSE),IF(C592&lt;&gt;"",VLOOKUP(C592,Р_ПР!$A:$B,2,FALSE),VLOOKUP(B592,Администр!$A:$B,2,FALSE)))))&amp;""</f>
        <v>Мероприятия по развитию физической культуры и спорта</v>
      </c>
      <c r="B592" s="211" t="str">
        <f t="shared" si="115"/>
        <v>922</v>
      </c>
      <c r="C592" s="211" t="str">
        <f t="shared" si="116"/>
        <v>1101</v>
      </c>
      <c r="D592" s="211" t="str">
        <f t="shared" si="112"/>
        <v>2301282300</v>
      </c>
      <c r="E592" s="211" t="str">
        <f t="shared" si="114"/>
        <v/>
      </c>
      <c r="F592" s="212" t="str">
        <f t="shared" si="117"/>
        <v/>
      </c>
      <c r="G592" s="182">
        <f t="shared" si="108"/>
        <v>426600</v>
      </c>
      <c r="H592" s="182">
        <f t="shared" si="109"/>
        <v>122017.2</v>
      </c>
      <c r="I592" s="182">
        <f t="shared" si="109"/>
        <v>0</v>
      </c>
      <c r="J592" s="182"/>
      <c r="K592" s="182"/>
      <c r="L592" s="199">
        <f t="shared" si="110"/>
        <v>0.28602250351617442</v>
      </c>
      <c r="M592" s="130">
        <f t="shared" si="111"/>
        <v>0</v>
      </c>
      <c r="N592" s="42"/>
      <c r="O592" s="44" t="str">
        <f t="shared" si="107"/>
        <v>92211012301282300122017,20,2860225035161740</v>
      </c>
      <c r="P592" s="35">
        <f t="shared" si="113"/>
        <v>1</v>
      </c>
      <c r="Q592" s="35"/>
      <c r="R592" s="25"/>
      <c r="S592" s="32"/>
      <c r="T592" s="32"/>
      <c r="U592" s="32"/>
      <c r="V592" s="32"/>
      <c r="W592" s="27" t="s">
        <v>1817</v>
      </c>
      <c r="X592" s="27"/>
      <c r="Y592" s="27"/>
      <c r="Z592" s="27"/>
      <c r="AA592" s="27"/>
      <c r="AB592" s="58">
        <v>426600</v>
      </c>
      <c r="AC592" s="62">
        <v>122017.2</v>
      </c>
      <c r="AD592" s="62"/>
      <c r="AE592" s="59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</row>
    <row r="593" spans="1:84" ht="24" x14ac:dyDescent="0.2">
      <c r="A593" s="180" t="str">
        <f>IF(F593&lt;&gt;"",VLOOKUP(F593,КОСГУ!$A:$B,2,FALSE),IF(E593&lt;&gt;"",VLOOKUP(E593,ВидРасх!$A:$B,2,FALSE), IF(D593&lt;&gt;"",VLOOKUP(D593,ЦелСТ!$A:$B,2,FALSE),IF(C593&lt;&gt;"",VLOOKUP(C593,Р_ПР!$A:$B,2,FALSE),VLOOKUP(B593,Администр!$A:$B,2,FALSE)))))&amp;""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593" s="211" t="str">
        <f t="shared" si="115"/>
        <v>922</v>
      </c>
      <c r="C593" s="211" t="str">
        <f t="shared" si="116"/>
        <v>1101</v>
      </c>
      <c r="D593" s="211" t="str">
        <f t="shared" si="112"/>
        <v>2301282300</v>
      </c>
      <c r="E593" s="211" t="str">
        <f t="shared" si="114"/>
        <v>100</v>
      </c>
      <c r="F593" s="212" t="str">
        <f t="shared" si="117"/>
        <v/>
      </c>
      <c r="G593" s="182">
        <f t="shared" si="108"/>
        <v>6000</v>
      </c>
      <c r="H593" s="182">
        <f t="shared" si="109"/>
        <v>0</v>
      </c>
      <c r="I593" s="182">
        <f t="shared" si="109"/>
        <v>0</v>
      </c>
      <c r="J593" s="182"/>
      <c r="K593" s="182"/>
      <c r="L593" s="199">
        <f t="shared" si="110"/>
        <v>0</v>
      </c>
      <c r="M593" s="130">
        <f t="shared" si="111"/>
        <v>0</v>
      </c>
      <c r="N593" s="42"/>
      <c r="O593" s="44" t="str">
        <f t="shared" si="107"/>
        <v>92211012301282300100000</v>
      </c>
      <c r="P593" s="35">
        <f t="shared" si="113"/>
        <v>1</v>
      </c>
      <c r="Q593" s="35"/>
      <c r="R593" s="25"/>
      <c r="S593" s="32"/>
      <c r="T593" s="32"/>
      <c r="U593" s="32"/>
      <c r="V593" s="32"/>
      <c r="W593" s="32"/>
      <c r="X593" s="28" t="s">
        <v>2471</v>
      </c>
      <c r="Y593" s="28"/>
      <c r="Z593" s="28"/>
      <c r="AA593" s="28"/>
      <c r="AB593" s="58">
        <v>6000</v>
      </c>
      <c r="AC593" s="62">
        <v>0</v>
      </c>
      <c r="AD593" s="62"/>
      <c r="AE593" s="59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</row>
    <row r="594" spans="1:84" x14ac:dyDescent="0.2">
      <c r="A594" s="180" t="str">
        <f>IF(F594&lt;&gt;"",VLOOKUP(F594,КОСГУ!$A:$B,2,FALSE),IF(E594&lt;&gt;"",VLOOKUP(E594,ВидРасх!$A:$B,2,FALSE), IF(D594&lt;&gt;"",VLOOKUP(D594,ЦелСТ!$A:$B,2,FALSE),IF(C594&lt;&gt;"",VLOOKUP(C594,Р_ПР!$A:$B,2,FALSE),VLOOKUP(B594,Администр!$A:$B,2,FALSE)))))&amp;""</f>
        <v>Расходы на выплаты персоналу казенных учреждений</v>
      </c>
      <c r="B594" s="211" t="str">
        <f t="shared" si="115"/>
        <v>922</v>
      </c>
      <c r="C594" s="211" t="str">
        <f t="shared" si="116"/>
        <v>1101</v>
      </c>
      <c r="D594" s="211" t="str">
        <f t="shared" si="112"/>
        <v>2301282300</v>
      </c>
      <c r="E594" s="211" t="str">
        <f t="shared" si="114"/>
        <v>110</v>
      </c>
      <c r="F594" s="212" t="str">
        <f t="shared" si="117"/>
        <v/>
      </c>
      <c r="G594" s="182">
        <f t="shared" si="108"/>
        <v>6000</v>
      </c>
      <c r="H594" s="182">
        <f t="shared" si="109"/>
        <v>0</v>
      </c>
      <c r="I594" s="182">
        <f t="shared" si="109"/>
        <v>0</v>
      </c>
      <c r="J594" s="182"/>
      <c r="K594" s="182"/>
      <c r="L594" s="199">
        <f t="shared" si="110"/>
        <v>0</v>
      </c>
      <c r="M594" s="130">
        <f t="shared" si="111"/>
        <v>0</v>
      </c>
      <c r="N594" s="42"/>
      <c r="O594" s="44" t="str">
        <f t="shared" si="107"/>
        <v>92211012301282300110000</v>
      </c>
      <c r="P594" s="35">
        <f t="shared" si="113"/>
        <v>1</v>
      </c>
      <c r="Q594" s="35"/>
      <c r="R594" s="25"/>
      <c r="S594" s="32"/>
      <c r="T594" s="32"/>
      <c r="U594" s="32"/>
      <c r="V594" s="32"/>
      <c r="W594" s="32"/>
      <c r="X594" s="32"/>
      <c r="Y594" s="174" t="s">
        <v>2577</v>
      </c>
      <c r="Z594" s="174"/>
      <c r="AA594" s="174"/>
      <c r="AB594" s="175">
        <v>6000</v>
      </c>
      <c r="AC594" s="176">
        <v>0</v>
      </c>
      <c r="AD594" s="176"/>
      <c r="AE594" s="177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</row>
    <row r="595" spans="1:84" x14ac:dyDescent="0.2">
      <c r="A595" s="180" t="str">
        <f>IF(F595&lt;&gt;"",VLOOKUP(F595,КОСГУ!$A:$B,2,FALSE),IF(E595&lt;&gt;"",VLOOKUP(E595,ВидРасх!$A:$B,2,FALSE), IF(D595&lt;&gt;"",VLOOKUP(D595,ЦелСТ!$A:$B,2,FALSE),IF(C595&lt;&gt;"",VLOOKUP(C595,Р_ПР!$A:$B,2,FALSE),VLOOKUP(B595,Администр!$A:$B,2,FALSE)))))&amp;""</f>
        <v>Закупка товаров, работ и услуг для муниципальных нужд</v>
      </c>
      <c r="B595" s="211" t="str">
        <f t="shared" si="115"/>
        <v>922</v>
      </c>
      <c r="C595" s="211" t="str">
        <f t="shared" si="116"/>
        <v>1101</v>
      </c>
      <c r="D595" s="211" t="str">
        <f t="shared" si="112"/>
        <v>2301282300</v>
      </c>
      <c r="E595" s="211" t="str">
        <f t="shared" si="114"/>
        <v>200</v>
      </c>
      <c r="F595" s="212" t="str">
        <f t="shared" si="117"/>
        <v/>
      </c>
      <c r="G595" s="182">
        <f t="shared" si="108"/>
        <v>420600</v>
      </c>
      <c r="H595" s="182">
        <f t="shared" si="109"/>
        <v>122017.2</v>
      </c>
      <c r="I595" s="182">
        <f t="shared" si="109"/>
        <v>0</v>
      </c>
      <c r="J595" s="182"/>
      <c r="K595" s="182"/>
      <c r="L595" s="199">
        <f t="shared" si="110"/>
        <v>0.29010271041369473</v>
      </c>
      <c r="M595" s="130">
        <f t="shared" si="111"/>
        <v>0</v>
      </c>
      <c r="N595" s="42"/>
      <c r="O595" s="44" t="str">
        <f t="shared" si="107"/>
        <v>92211012301282300200122017,20,2901027104136950</v>
      </c>
      <c r="P595" s="35">
        <f t="shared" si="113"/>
        <v>1</v>
      </c>
      <c r="Q595" s="35"/>
      <c r="R595" s="25"/>
      <c r="S595" s="32"/>
      <c r="T595" s="32"/>
      <c r="U595" s="32"/>
      <c r="V595" s="32"/>
      <c r="W595" s="32"/>
      <c r="X595" s="28" t="s">
        <v>1818</v>
      </c>
      <c r="Y595" s="165"/>
      <c r="Z595" s="165"/>
      <c r="AA595" s="165"/>
      <c r="AB595" s="56">
        <v>420600</v>
      </c>
      <c r="AC595" s="61">
        <v>122017.2</v>
      </c>
      <c r="AD595" s="61"/>
      <c r="AE595" s="57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</row>
    <row r="596" spans="1:84" x14ac:dyDescent="0.2">
      <c r="A596" s="180" t="str">
        <f>IF(F596&lt;&gt;"",VLOOKUP(F596,КОСГУ!$A:$B,2,FALSE),IF(E596&lt;&gt;"",VLOOKUP(E596,ВидРасх!$A:$B,2,FALSE), IF(D596&lt;&gt;"",VLOOKUP(D596,ЦелСТ!$A:$B,2,FALSE),IF(C596&lt;&gt;"",VLOOKUP(C596,Р_ПР!$A:$B,2,FALSE),VLOOKUP(B596,Администр!$A:$B,2,FALSE)))))&amp;""</f>
        <v>Иные закупки товаров, работ и услуг для обеспечения муниципальных нужд</v>
      </c>
      <c r="B596" s="211" t="str">
        <f t="shared" si="115"/>
        <v>922</v>
      </c>
      <c r="C596" s="211" t="str">
        <f t="shared" si="116"/>
        <v>1101</v>
      </c>
      <c r="D596" s="211" t="str">
        <f t="shared" si="112"/>
        <v>2301282300</v>
      </c>
      <c r="E596" s="211" t="str">
        <f t="shared" si="114"/>
        <v>240</v>
      </c>
      <c r="F596" s="212" t="str">
        <f t="shared" si="117"/>
        <v/>
      </c>
      <c r="G596" s="182">
        <f t="shared" si="108"/>
        <v>420600</v>
      </c>
      <c r="H596" s="182">
        <f t="shared" si="109"/>
        <v>122017.2</v>
      </c>
      <c r="I596" s="182">
        <f t="shared" si="109"/>
        <v>0</v>
      </c>
      <c r="J596" s="182"/>
      <c r="K596" s="182"/>
      <c r="L596" s="199">
        <f t="shared" si="110"/>
        <v>0.29010271041369473</v>
      </c>
      <c r="M596" s="130">
        <f t="shared" si="111"/>
        <v>0</v>
      </c>
      <c r="N596" s="42"/>
      <c r="O596" s="44" t="str">
        <f t="shared" si="107"/>
        <v>92211012301282300240122017,20,2901027104136950</v>
      </c>
      <c r="P596" s="35">
        <f t="shared" si="113"/>
        <v>1</v>
      </c>
      <c r="Q596" s="35"/>
      <c r="R596" s="25"/>
      <c r="S596" s="32"/>
      <c r="T596" s="32"/>
      <c r="U596" s="32"/>
      <c r="V596" s="32"/>
      <c r="W596" s="32"/>
      <c r="X596" s="32"/>
      <c r="Y596" s="174" t="s">
        <v>2578</v>
      </c>
      <c r="Z596" s="174"/>
      <c r="AA596" s="174"/>
      <c r="AB596" s="175">
        <v>420600</v>
      </c>
      <c r="AC596" s="176">
        <v>122017.2</v>
      </c>
      <c r="AD596" s="176"/>
      <c r="AE596" s="177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</row>
    <row r="597" spans="1:84" x14ac:dyDescent="0.2">
      <c r="A597" s="180" t="str">
        <f>IF(F597&lt;&gt;"",VLOOKUP(F597,КОСГУ!$A:$B,2,FALSE),IF(E597&lt;&gt;"",VLOOKUP(E597,ВидРасх!$A:$B,2,FALSE), IF(D597&lt;&gt;"",VLOOKUP(D597,ЦелСТ!$A:$B,2,FALSE),IF(C597&lt;&gt;"",VLOOKUP(C597,Р_ПР!$A:$B,2,FALSE),VLOOKUP(B597,Администр!$A:$B,2,FALSE)))))&amp;""</f>
        <v>ТРУБЧЕВСКИЙ РАЙОННЫЙ СОВЕТ НАРОДНЫХ ДЕПУТАТОВ</v>
      </c>
      <c r="B597" s="211" t="str">
        <f t="shared" si="115"/>
        <v>930</v>
      </c>
      <c r="C597" s="211" t="str">
        <f t="shared" si="116"/>
        <v/>
      </c>
      <c r="D597" s="211" t="str">
        <f t="shared" si="112"/>
        <v/>
      </c>
      <c r="E597" s="211" t="str">
        <f t="shared" si="114"/>
        <v/>
      </c>
      <c r="F597" s="212" t="str">
        <f t="shared" si="117"/>
        <v/>
      </c>
      <c r="G597" s="182">
        <f t="shared" si="108"/>
        <v>2871000</v>
      </c>
      <c r="H597" s="182">
        <f t="shared" si="109"/>
        <v>1078849.19</v>
      </c>
      <c r="I597" s="182">
        <f t="shared" si="109"/>
        <v>0</v>
      </c>
      <c r="J597" s="182"/>
      <c r="K597" s="182"/>
      <c r="L597" s="199">
        <f t="shared" si="110"/>
        <v>0.37577470916057121</v>
      </c>
      <c r="M597" s="130">
        <f t="shared" si="111"/>
        <v>0</v>
      </c>
      <c r="N597" s="42"/>
      <c r="O597" s="44" t="str">
        <f t="shared" si="107"/>
        <v>9301078849,190,3757747091605710</v>
      </c>
      <c r="P597" s="35">
        <f t="shared" si="113"/>
        <v>1</v>
      </c>
      <c r="Q597" s="35"/>
      <c r="R597" s="26" t="s">
        <v>1231</v>
      </c>
      <c r="S597" s="26"/>
      <c r="T597" s="26"/>
      <c r="U597" s="26"/>
      <c r="V597" s="26"/>
      <c r="W597" s="26"/>
      <c r="X597" s="26"/>
      <c r="Y597" s="26"/>
      <c r="Z597" s="26"/>
      <c r="AA597" s="26"/>
      <c r="AB597" s="56">
        <v>2871000</v>
      </c>
      <c r="AC597" s="61">
        <v>1078849.19</v>
      </c>
      <c r="AD597" s="61"/>
      <c r="AE597" s="5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</row>
    <row r="598" spans="1:84" x14ac:dyDescent="0.2">
      <c r="A598" s="180" t="str">
        <f>IF(F598&lt;&gt;"",VLOOKUP(F598,КОСГУ!$A:$B,2,FALSE),IF(E598&lt;&gt;"",VLOOKUP(E598,ВидРасх!$A:$B,2,FALSE), IF(D598&lt;&gt;"",VLOOKUP(D598,ЦелСТ!$A:$B,2,FALSE),IF(C598&lt;&gt;"",VLOOKUP(C598,Р_ПР!$A:$B,2,FALSE),VLOOKUP(B598,Администр!$A:$B,2,FALSE)))))&amp;""</f>
        <v>ОБЩЕГОСУДАРСТВЕННЫЕ ВОПРОСЫ</v>
      </c>
      <c r="B598" s="211" t="str">
        <f t="shared" si="115"/>
        <v>930</v>
      </c>
      <c r="C598" s="211" t="str">
        <f t="shared" si="116"/>
        <v>0100</v>
      </c>
      <c r="D598" s="211" t="str">
        <f t="shared" si="112"/>
        <v/>
      </c>
      <c r="E598" s="211" t="str">
        <f t="shared" si="114"/>
        <v/>
      </c>
      <c r="F598" s="212" t="str">
        <f t="shared" si="117"/>
        <v/>
      </c>
      <c r="G598" s="182">
        <f t="shared" si="108"/>
        <v>2871000</v>
      </c>
      <c r="H598" s="182">
        <f t="shared" si="109"/>
        <v>1078849.19</v>
      </c>
      <c r="I598" s="182">
        <f t="shared" si="109"/>
        <v>0</v>
      </c>
      <c r="J598" s="182"/>
      <c r="K598" s="182"/>
      <c r="L598" s="199">
        <f t="shared" si="110"/>
        <v>0.37577470916057121</v>
      </c>
      <c r="M598" s="130">
        <f t="shared" si="111"/>
        <v>0</v>
      </c>
      <c r="N598" s="42"/>
      <c r="O598" s="44" t="str">
        <f t="shared" si="107"/>
        <v>93001001078849,190,3757747091605710</v>
      </c>
      <c r="P598" s="35">
        <f t="shared" si="113"/>
        <v>1</v>
      </c>
      <c r="Q598" s="35"/>
      <c r="R598" s="25"/>
      <c r="S598" s="27" t="s">
        <v>1370</v>
      </c>
      <c r="T598" s="27"/>
      <c r="U598" s="27"/>
      <c r="V598" s="27"/>
      <c r="W598" s="27"/>
      <c r="X598" s="27"/>
      <c r="Y598" s="27"/>
      <c r="Z598" s="27"/>
      <c r="AA598" s="27"/>
      <c r="AB598" s="58">
        <v>2871000</v>
      </c>
      <c r="AC598" s="62">
        <v>1078849.19</v>
      </c>
      <c r="AD598" s="62"/>
      <c r="AE598" s="59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</row>
    <row r="599" spans="1:84" ht="24" x14ac:dyDescent="0.2">
      <c r="A599" s="180" t="str">
        <f>IF(F599&lt;&gt;"",VLOOKUP(F599,КОСГУ!$A:$B,2,FALSE),IF(E599&lt;&gt;"",VLOOKUP(E599,ВидРасх!$A:$B,2,FALSE), IF(D599&lt;&gt;"",VLOOKUP(D599,ЦелСТ!$A:$B,2,FALSE),IF(C599&lt;&gt;"",VLOOKUP(C599,Р_ПР!$A:$B,2,FALSE),VLOOKUP(B599,Администр!$A:$B,2,FALSE)))))&amp;""</f>
        <v>Функционирование высшего должностного лица субъекта Российской Федерации и муниципального образования</v>
      </c>
      <c r="B599" s="211" t="str">
        <f t="shared" si="115"/>
        <v>930</v>
      </c>
      <c r="C599" s="211" t="str">
        <f t="shared" si="116"/>
        <v>0102</v>
      </c>
      <c r="D599" s="211" t="str">
        <f t="shared" si="112"/>
        <v/>
      </c>
      <c r="E599" s="211" t="str">
        <f t="shared" si="114"/>
        <v/>
      </c>
      <c r="F599" s="212" t="str">
        <f t="shared" si="117"/>
        <v/>
      </c>
      <c r="G599" s="182">
        <f t="shared" si="108"/>
        <v>1434000</v>
      </c>
      <c r="H599" s="182">
        <f t="shared" si="109"/>
        <v>483450.64</v>
      </c>
      <c r="I599" s="182">
        <f t="shared" si="109"/>
        <v>0</v>
      </c>
      <c r="J599" s="182"/>
      <c r="K599" s="182"/>
      <c r="L599" s="199">
        <f t="shared" si="110"/>
        <v>0.33713433751743377</v>
      </c>
      <c r="M599" s="130">
        <f t="shared" si="111"/>
        <v>0</v>
      </c>
      <c r="N599" s="42"/>
      <c r="O599" s="44" t="str">
        <f t="shared" si="107"/>
        <v>9300102483450,640,3371343375174340</v>
      </c>
      <c r="P599" s="35">
        <f t="shared" si="113"/>
        <v>1</v>
      </c>
      <c r="Q599" s="35"/>
      <c r="R599" s="25"/>
      <c r="S599" s="32"/>
      <c r="T599" s="28" t="s">
        <v>1371</v>
      </c>
      <c r="U599" s="28"/>
      <c r="V599" s="28"/>
      <c r="W599" s="28"/>
      <c r="X599" s="28"/>
      <c r="Y599" s="28"/>
      <c r="Z599" s="28"/>
      <c r="AA599" s="28"/>
      <c r="AB599" s="58">
        <v>1434000</v>
      </c>
      <c r="AC599" s="62">
        <v>483450.64</v>
      </c>
      <c r="AD599" s="62"/>
      <c r="AE599" s="5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</row>
    <row r="600" spans="1:84" x14ac:dyDescent="0.2">
      <c r="A600" s="180" t="e">
        <f>IF(F600&lt;&gt;"",VLOOKUP(F600,КОСГУ!$A:$B,2,FALSE),IF(E600&lt;&gt;"",VLOOKUP(E600,ВидРасх!$A:$B,2,FALSE), IF(D600&lt;&gt;"",VLOOKUP(D600,ЦелСТ!$A:$B,2,FALSE),IF(C600&lt;&gt;"",VLOOKUP(C600,Р_ПР!$A:$B,2,FALSE),VLOOKUP(B600,Администр!$A:$B,2,FALSE)))))&amp;""</f>
        <v>#N/A</v>
      </c>
      <c r="B600" s="211" t="str">
        <f t="shared" si="115"/>
        <v>930</v>
      </c>
      <c r="C600" s="211" t="str">
        <f t="shared" si="116"/>
        <v>0102</v>
      </c>
      <c r="D600" s="211" t="str">
        <f t="shared" si="112"/>
        <v>7000000000</v>
      </c>
      <c r="E600" s="211" t="str">
        <f t="shared" si="114"/>
        <v/>
      </c>
      <c r="F600" s="212" t="str">
        <f t="shared" si="117"/>
        <v/>
      </c>
      <c r="G600" s="182">
        <f t="shared" si="108"/>
        <v>1434000</v>
      </c>
      <c r="H600" s="182">
        <f t="shared" si="109"/>
        <v>483450.64</v>
      </c>
      <c r="I600" s="182">
        <f t="shared" si="109"/>
        <v>0</v>
      </c>
      <c r="J600" s="182"/>
      <c r="K600" s="182"/>
      <c r="L600" s="199">
        <f t="shared" si="110"/>
        <v>0.33713433751743377</v>
      </c>
      <c r="M600" s="130">
        <f t="shared" si="111"/>
        <v>0</v>
      </c>
      <c r="N600" s="42"/>
      <c r="O600" s="44" t="str">
        <f t="shared" si="107"/>
        <v>93001027000000000483450,640,3371343375174340</v>
      </c>
      <c r="P600" s="35">
        <f t="shared" si="113"/>
        <v>1</v>
      </c>
      <c r="Q600" s="35"/>
      <c r="R600" s="25"/>
      <c r="S600" s="32"/>
      <c r="T600" s="32"/>
      <c r="U600" s="27" t="s">
        <v>1372</v>
      </c>
      <c r="V600" s="27"/>
      <c r="W600" s="27"/>
      <c r="X600" s="27"/>
      <c r="Y600" s="27"/>
      <c r="Z600" s="27"/>
      <c r="AA600" s="27"/>
      <c r="AB600" s="58">
        <v>1434000</v>
      </c>
      <c r="AC600" s="62">
        <v>483450.64</v>
      </c>
      <c r="AD600" s="62"/>
      <c r="AE600" s="59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</row>
    <row r="601" spans="1:84" x14ac:dyDescent="0.2">
      <c r="A601" s="180" t="e">
        <f>IF(F601&lt;&gt;"",VLOOKUP(F601,КОСГУ!$A:$B,2,FALSE),IF(E601&lt;&gt;"",VLOOKUP(E601,ВидРасх!$A:$B,2,FALSE), IF(D601&lt;&gt;"",VLOOKUP(D601,ЦелСТ!$A:$B,2,FALSE),IF(C601&lt;&gt;"",VLOOKUP(C601,Р_ПР!$A:$B,2,FALSE),VLOOKUP(B601,Администр!$A:$B,2,FALSE)))))&amp;""</f>
        <v>#N/A</v>
      </c>
      <c r="B601" s="211" t="str">
        <f t="shared" si="115"/>
        <v>930</v>
      </c>
      <c r="C601" s="211" t="str">
        <f t="shared" si="116"/>
        <v>0102</v>
      </c>
      <c r="D601" s="211" t="str">
        <f t="shared" si="112"/>
        <v>7000080000</v>
      </c>
      <c r="E601" s="211" t="str">
        <f t="shared" si="114"/>
        <v/>
      </c>
      <c r="F601" s="212" t="str">
        <f t="shared" si="117"/>
        <v/>
      </c>
      <c r="G601" s="182">
        <f t="shared" si="108"/>
        <v>1434000</v>
      </c>
      <c r="H601" s="182">
        <f t="shared" si="109"/>
        <v>483450.64</v>
      </c>
      <c r="I601" s="182">
        <f t="shared" si="109"/>
        <v>0</v>
      </c>
      <c r="J601" s="182"/>
      <c r="K601" s="182"/>
      <c r="L601" s="199">
        <f t="shared" si="110"/>
        <v>0.33713433751743377</v>
      </c>
      <c r="M601" s="130">
        <f t="shared" si="111"/>
        <v>0</v>
      </c>
      <c r="N601" s="42"/>
      <c r="O601" s="44" t="str">
        <f t="shared" si="107"/>
        <v>93001027000080000483450,640,3371343375174340</v>
      </c>
      <c r="P601" s="35">
        <f t="shared" si="113"/>
        <v>1</v>
      </c>
      <c r="Q601" s="35"/>
      <c r="R601" s="25"/>
      <c r="S601" s="32"/>
      <c r="T601" s="32"/>
      <c r="U601" s="32"/>
      <c r="V601" s="28" t="s">
        <v>1819</v>
      </c>
      <c r="W601" s="28"/>
      <c r="X601" s="28"/>
      <c r="Y601" s="28"/>
      <c r="Z601" s="28"/>
      <c r="AA601" s="28"/>
      <c r="AB601" s="58">
        <v>1434000</v>
      </c>
      <c r="AC601" s="62">
        <v>483450.64</v>
      </c>
      <c r="AD601" s="62"/>
      <c r="AE601" s="59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</row>
    <row r="602" spans="1:84" x14ac:dyDescent="0.2">
      <c r="A602" s="180" t="str">
        <f>IF(F602&lt;&gt;"",VLOOKUP(F602,КОСГУ!$A:$B,2,FALSE),IF(E602&lt;&gt;"",VLOOKUP(E602,ВидРасх!$A:$B,2,FALSE), IF(D602&lt;&gt;"",VLOOKUP(D602,ЦелСТ!$A:$B,2,FALSE),IF(C602&lt;&gt;"",VLOOKUP(C602,Р_ПР!$A:$B,2,FALSE),VLOOKUP(B602,Администр!$A:$B,2,FALSE)))))&amp;""</f>
        <v>Обеспечение деятельности главы муниципального образования</v>
      </c>
      <c r="B602" s="211" t="str">
        <f t="shared" si="115"/>
        <v>930</v>
      </c>
      <c r="C602" s="211" t="str">
        <f t="shared" si="116"/>
        <v>0102</v>
      </c>
      <c r="D602" s="211" t="str">
        <f t="shared" si="112"/>
        <v>7000080010</v>
      </c>
      <c r="E602" s="211" t="str">
        <f t="shared" si="114"/>
        <v/>
      </c>
      <c r="F602" s="212" t="str">
        <f t="shared" si="117"/>
        <v/>
      </c>
      <c r="G602" s="182">
        <f t="shared" si="108"/>
        <v>1434000</v>
      </c>
      <c r="H602" s="182">
        <f t="shared" si="109"/>
        <v>483450.64</v>
      </c>
      <c r="I602" s="182">
        <f t="shared" si="109"/>
        <v>0</v>
      </c>
      <c r="J602" s="182"/>
      <c r="K602" s="182"/>
      <c r="L602" s="199">
        <f t="shared" si="110"/>
        <v>0.33713433751743377</v>
      </c>
      <c r="M602" s="130">
        <f t="shared" si="111"/>
        <v>0</v>
      </c>
      <c r="N602" s="42"/>
      <c r="O602" s="44" t="str">
        <f t="shared" si="107"/>
        <v>93001027000080010483450,640,3371343375174340</v>
      </c>
      <c r="P602" s="35">
        <f t="shared" si="113"/>
        <v>1</v>
      </c>
      <c r="Q602" s="35"/>
      <c r="R602" s="25"/>
      <c r="S602" s="32"/>
      <c r="T602" s="32"/>
      <c r="U602" s="32"/>
      <c r="V602" s="32"/>
      <c r="W602" s="27" t="s">
        <v>1820</v>
      </c>
      <c r="X602" s="27"/>
      <c r="Y602" s="27"/>
      <c r="Z602" s="27"/>
      <c r="AA602" s="27"/>
      <c r="AB602" s="58">
        <v>1434000</v>
      </c>
      <c r="AC602" s="62">
        <v>483450.64</v>
      </c>
      <c r="AD602" s="62"/>
      <c r="AE602" s="59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</row>
    <row r="603" spans="1:84" ht="24" x14ac:dyDescent="0.2">
      <c r="A603" s="180" t="str">
        <f>IF(F603&lt;&gt;"",VLOOKUP(F603,КОСГУ!$A:$B,2,FALSE),IF(E603&lt;&gt;"",VLOOKUP(E603,ВидРасх!$A:$B,2,FALSE), IF(D603&lt;&gt;"",VLOOKUP(D603,ЦелСТ!$A:$B,2,FALSE),IF(C603&lt;&gt;"",VLOOKUP(C603,Р_ПР!$A:$B,2,FALSE),VLOOKUP(B603,Администр!$A:$B,2,FALSE)))))&amp;""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3" s="211" t="str">
        <f t="shared" si="115"/>
        <v>930</v>
      </c>
      <c r="C603" s="211" t="str">
        <f t="shared" si="116"/>
        <v>0102</v>
      </c>
      <c r="D603" s="211" t="str">
        <f t="shared" si="112"/>
        <v>7000080010</v>
      </c>
      <c r="E603" s="211" t="str">
        <f t="shared" si="114"/>
        <v>100</v>
      </c>
      <c r="F603" s="212" t="str">
        <f t="shared" si="117"/>
        <v/>
      </c>
      <c r="G603" s="182">
        <f t="shared" si="108"/>
        <v>1434000</v>
      </c>
      <c r="H603" s="182">
        <f t="shared" si="109"/>
        <v>483450.64</v>
      </c>
      <c r="I603" s="182">
        <f t="shared" si="109"/>
        <v>0</v>
      </c>
      <c r="J603" s="182"/>
      <c r="K603" s="182"/>
      <c r="L603" s="199">
        <f t="shared" si="110"/>
        <v>0.33713433751743377</v>
      </c>
      <c r="M603" s="130">
        <f t="shared" si="111"/>
        <v>0</v>
      </c>
      <c r="N603" s="42"/>
      <c r="O603" s="44" t="str">
        <f t="shared" si="107"/>
        <v>93001027000080010100483450,640,3371343375174340</v>
      </c>
      <c r="P603" s="35">
        <f t="shared" si="113"/>
        <v>1</v>
      </c>
      <c r="Q603" s="35"/>
      <c r="R603" s="25"/>
      <c r="S603" s="32"/>
      <c r="T603" s="32"/>
      <c r="U603" s="32"/>
      <c r="V603" s="32"/>
      <c r="W603" s="32"/>
      <c r="X603" s="28" t="s">
        <v>1821</v>
      </c>
      <c r="Y603" s="28"/>
      <c r="Z603" s="28"/>
      <c r="AA603" s="28"/>
      <c r="AB603" s="58">
        <v>1434000</v>
      </c>
      <c r="AC603" s="62">
        <v>483450.64</v>
      </c>
      <c r="AD603" s="62"/>
      <c r="AE603" s="59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</row>
    <row r="604" spans="1:84" x14ac:dyDescent="0.2">
      <c r="A604" s="180" t="str">
        <f>IF(F604&lt;&gt;"",VLOOKUP(F604,КОСГУ!$A:$B,2,FALSE),IF(E604&lt;&gt;"",VLOOKUP(E604,ВидРасх!$A:$B,2,FALSE), IF(D604&lt;&gt;"",VLOOKUP(D604,ЦелСТ!$A:$B,2,FALSE),IF(C604&lt;&gt;"",VLOOKUP(C604,Р_ПР!$A:$B,2,FALSE),VLOOKUP(B604,Администр!$A:$B,2,FALSE)))))&amp;""</f>
        <v>Расходы на выплаты персоналу муниципальных органов</v>
      </c>
      <c r="B604" s="211" t="str">
        <f t="shared" si="115"/>
        <v>930</v>
      </c>
      <c r="C604" s="211" t="str">
        <f t="shared" si="116"/>
        <v>0102</v>
      </c>
      <c r="D604" s="211" t="str">
        <f t="shared" si="112"/>
        <v>7000080010</v>
      </c>
      <c r="E604" s="211" t="str">
        <f t="shared" si="114"/>
        <v>120</v>
      </c>
      <c r="F604" s="212" t="str">
        <f t="shared" si="117"/>
        <v/>
      </c>
      <c r="G604" s="182">
        <f t="shared" si="108"/>
        <v>1434000</v>
      </c>
      <c r="H604" s="182">
        <f t="shared" si="109"/>
        <v>483450.64</v>
      </c>
      <c r="I604" s="182">
        <f t="shared" si="109"/>
        <v>0</v>
      </c>
      <c r="J604" s="182"/>
      <c r="K604" s="182"/>
      <c r="L604" s="199">
        <f t="shared" si="110"/>
        <v>0.33713433751743377</v>
      </c>
      <c r="M604" s="130">
        <f t="shared" si="111"/>
        <v>0</v>
      </c>
      <c r="N604" s="42"/>
      <c r="O604" s="44" t="str">
        <f t="shared" si="107"/>
        <v>93001027000080010120483450,640,3371343375174340</v>
      </c>
      <c r="P604" s="35">
        <f t="shared" si="113"/>
        <v>1</v>
      </c>
      <c r="Q604" s="35"/>
      <c r="R604" s="25"/>
      <c r="S604" s="32"/>
      <c r="T604" s="32"/>
      <c r="U604" s="32"/>
      <c r="V604" s="32"/>
      <c r="W604" s="32"/>
      <c r="X604" s="32"/>
      <c r="Y604" s="174" t="s">
        <v>2579</v>
      </c>
      <c r="Z604" s="174"/>
      <c r="AA604" s="174"/>
      <c r="AB604" s="175">
        <v>1434000</v>
      </c>
      <c r="AC604" s="176">
        <v>483450.64</v>
      </c>
      <c r="AD604" s="176"/>
      <c r="AE604" s="177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</row>
    <row r="605" spans="1:84" ht="36" x14ac:dyDescent="0.2">
      <c r="A605" s="180" t="str">
        <f>IF(F605&lt;&gt;"",VLOOKUP(F605,КОСГУ!$A:$B,2,FALSE),IF(E605&lt;&gt;"",VLOOKUP(E605,ВидРасх!$A:$B,2,FALSE), IF(D605&lt;&gt;"",VLOOKUP(D605,ЦелСТ!$A:$B,2,FALSE),IF(C605&lt;&gt;"",VLOOKUP(C605,Р_ПР!$A:$B,2,FALSE),VLOOKUP(B605,Администр!$A:$B,2,FALSE)))))&amp;""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05" s="211" t="str">
        <f t="shared" si="115"/>
        <v>930</v>
      </c>
      <c r="C605" s="211" t="str">
        <f t="shared" si="116"/>
        <v>0103</v>
      </c>
      <c r="D605" s="211" t="str">
        <f t="shared" si="112"/>
        <v/>
      </c>
      <c r="E605" s="211" t="str">
        <f t="shared" si="114"/>
        <v/>
      </c>
      <c r="F605" s="212" t="str">
        <f t="shared" si="117"/>
        <v/>
      </c>
      <c r="G605" s="182">
        <f t="shared" si="108"/>
        <v>1437000</v>
      </c>
      <c r="H605" s="182">
        <f t="shared" si="109"/>
        <v>595398.55000000005</v>
      </c>
      <c r="I605" s="182">
        <f t="shared" si="109"/>
        <v>0</v>
      </c>
      <c r="J605" s="182"/>
      <c r="K605" s="182"/>
      <c r="L605" s="199">
        <f t="shared" si="110"/>
        <v>0.4143344119693807</v>
      </c>
      <c r="M605" s="130">
        <f t="shared" si="111"/>
        <v>0</v>
      </c>
      <c r="N605" s="42"/>
      <c r="O605" s="44" t="str">
        <f t="shared" si="107"/>
        <v>9300103595398,550,4143344119693810</v>
      </c>
      <c r="P605" s="35">
        <f t="shared" si="113"/>
        <v>1</v>
      </c>
      <c r="Q605" s="35"/>
      <c r="R605" s="25"/>
      <c r="S605" s="32"/>
      <c r="T605" s="28" t="s">
        <v>1373</v>
      </c>
      <c r="U605" s="28"/>
      <c r="V605" s="28"/>
      <c r="W605" s="28"/>
      <c r="X605" s="28"/>
      <c r="Y605" s="165"/>
      <c r="Z605" s="165"/>
      <c r="AA605" s="165"/>
      <c r="AB605" s="56">
        <v>1437000</v>
      </c>
      <c r="AC605" s="61">
        <v>595398.55000000005</v>
      </c>
      <c r="AD605" s="61"/>
      <c r="AE605" s="57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</row>
    <row r="606" spans="1:84" x14ac:dyDescent="0.2">
      <c r="A606" s="180" t="e">
        <f>IF(F606&lt;&gt;"",VLOOKUP(F606,КОСГУ!$A:$B,2,FALSE),IF(E606&lt;&gt;"",VLOOKUP(E606,ВидРасх!$A:$B,2,FALSE), IF(D606&lt;&gt;"",VLOOKUP(D606,ЦелСТ!$A:$B,2,FALSE),IF(C606&lt;&gt;"",VLOOKUP(C606,Р_ПР!$A:$B,2,FALSE),VLOOKUP(B606,Администр!$A:$B,2,FALSE)))))&amp;""</f>
        <v>#N/A</v>
      </c>
      <c r="B606" s="211" t="str">
        <f t="shared" si="115"/>
        <v>930</v>
      </c>
      <c r="C606" s="211" t="str">
        <f t="shared" si="116"/>
        <v>0103</v>
      </c>
      <c r="D606" s="211" t="str">
        <f t="shared" si="112"/>
        <v>7000000000</v>
      </c>
      <c r="E606" s="211" t="str">
        <f t="shared" si="114"/>
        <v/>
      </c>
      <c r="F606" s="212" t="str">
        <f t="shared" si="117"/>
        <v/>
      </c>
      <c r="G606" s="182">
        <f t="shared" si="108"/>
        <v>1437000</v>
      </c>
      <c r="H606" s="182">
        <f t="shared" si="109"/>
        <v>595398.55000000005</v>
      </c>
      <c r="I606" s="182">
        <f t="shared" si="109"/>
        <v>0</v>
      </c>
      <c r="J606" s="182"/>
      <c r="K606" s="182"/>
      <c r="L606" s="199">
        <f t="shared" si="110"/>
        <v>0.4143344119693807</v>
      </c>
      <c r="M606" s="130">
        <f t="shared" si="111"/>
        <v>0</v>
      </c>
      <c r="N606" s="42"/>
      <c r="O606" s="44" t="str">
        <f t="shared" si="107"/>
        <v>93001037000000000595398,550,4143344119693810</v>
      </c>
      <c r="P606" s="35">
        <f t="shared" si="113"/>
        <v>1</v>
      </c>
      <c r="Q606" s="35"/>
      <c r="R606" s="25"/>
      <c r="S606" s="32"/>
      <c r="T606" s="32"/>
      <c r="U606" s="27" t="s">
        <v>1374</v>
      </c>
      <c r="V606" s="27"/>
      <c r="W606" s="27"/>
      <c r="X606" s="27"/>
      <c r="Y606" s="27"/>
      <c r="Z606" s="27"/>
      <c r="AA606" s="27"/>
      <c r="AB606" s="58">
        <v>1437000</v>
      </c>
      <c r="AC606" s="62">
        <v>595398.55000000005</v>
      </c>
      <c r="AD606" s="62"/>
      <c r="AE606" s="59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</row>
    <row r="607" spans="1:84" x14ac:dyDescent="0.2">
      <c r="A607" s="180" t="e">
        <f>IF(F607&lt;&gt;"",VLOOKUP(F607,КОСГУ!$A:$B,2,FALSE),IF(E607&lt;&gt;"",VLOOKUP(E607,ВидРасх!$A:$B,2,FALSE), IF(D607&lt;&gt;"",VLOOKUP(D607,ЦелСТ!$A:$B,2,FALSE),IF(C607&lt;&gt;"",VLOOKUP(C607,Р_ПР!$A:$B,2,FALSE),VLOOKUP(B607,Администр!$A:$B,2,FALSE)))))&amp;""</f>
        <v>#N/A</v>
      </c>
      <c r="B607" s="211" t="str">
        <f t="shared" si="115"/>
        <v>930</v>
      </c>
      <c r="C607" s="211" t="str">
        <f t="shared" si="116"/>
        <v>0103</v>
      </c>
      <c r="D607" s="211" t="str">
        <f t="shared" si="112"/>
        <v>7000080000</v>
      </c>
      <c r="E607" s="211" t="str">
        <f t="shared" si="114"/>
        <v/>
      </c>
      <c r="F607" s="212" t="str">
        <f t="shared" si="117"/>
        <v/>
      </c>
      <c r="G607" s="182">
        <f t="shared" si="108"/>
        <v>1437000</v>
      </c>
      <c r="H607" s="182">
        <f t="shared" si="109"/>
        <v>595398.55000000005</v>
      </c>
      <c r="I607" s="182">
        <f t="shared" si="109"/>
        <v>0</v>
      </c>
      <c r="J607" s="182"/>
      <c r="K607" s="182"/>
      <c r="L607" s="199">
        <f t="shared" si="110"/>
        <v>0.4143344119693807</v>
      </c>
      <c r="M607" s="130">
        <f t="shared" si="111"/>
        <v>0</v>
      </c>
      <c r="N607" s="42"/>
      <c r="O607" s="44" t="str">
        <f t="shared" si="107"/>
        <v>93001037000080000595398,550,4143344119693810</v>
      </c>
      <c r="P607" s="35">
        <f t="shared" si="113"/>
        <v>1</v>
      </c>
      <c r="Q607" s="35"/>
      <c r="R607" s="25"/>
      <c r="S607" s="32"/>
      <c r="T607" s="32"/>
      <c r="U607" s="32"/>
      <c r="V607" s="28" t="s">
        <v>1822</v>
      </c>
      <c r="W607" s="28"/>
      <c r="X607" s="28"/>
      <c r="Y607" s="28"/>
      <c r="Z607" s="28"/>
      <c r="AA607" s="28"/>
      <c r="AB607" s="58">
        <v>1437000</v>
      </c>
      <c r="AC607" s="62">
        <v>595398.55000000005</v>
      </c>
      <c r="AD607" s="62"/>
      <c r="AE607" s="59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</row>
    <row r="608" spans="1:84" ht="24" x14ac:dyDescent="0.2">
      <c r="A608" s="180" t="str">
        <f>IF(F608&lt;&gt;"",VLOOKUP(F608,КОСГУ!$A:$B,2,FALSE),IF(E608&lt;&gt;"",VLOOKUP(E608,ВидРасх!$A:$B,2,FALSE), IF(D608&lt;&gt;"",VLOOKUP(D608,ЦелСТ!$A:$B,2,FALSE),IF(C608&lt;&gt;"",VLOOKUP(C608,Р_ПР!$A:$B,2,FALSE),VLOOKUP(B608,Администр!$A:$B,2,FALSE)))))&amp;""</f>
        <v>Руководство и управление в сфере установленных функций органов местного самоуправления</v>
      </c>
      <c r="B608" s="211" t="str">
        <f t="shared" si="115"/>
        <v>930</v>
      </c>
      <c r="C608" s="211" t="str">
        <f t="shared" si="116"/>
        <v>0103</v>
      </c>
      <c r="D608" s="211" t="str">
        <f t="shared" si="112"/>
        <v>7000080040</v>
      </c>
      <c r="E608" s="211" t="str">
        <f t="shared" si="114"/>
        <v/>
      </c>
      <c r="F608" s="212" t="str">
        <f t="shared" si="117"/>
        <v/>
      </c>
      <c r="G608" s="182">
        <f t="shared" si="108"/>
        <v>1397000</v>
      </c>
      <c r="H608" s="182">
        <f t="shared" si="109"/>
        <v>595398.55000000005</v>
      </c>
      <c r="I608" s="182">
        <f t="shared" si="109"/>
        <v>0</v>
      </c>
      <c r="J608" s="182"/>
      <c r="K608" s="182"/>
      <c r="L608" s="199">
        <f t="shared" si="110"/>
        <v>0.4261979599141017</v>
      </c>
      <c r="M608" s="130">
        <f t="shared" si="111"/>
        <v>0</v>
      </c>
      <c r="N608" s="42"/>
      <c r="O608" s="44" t="str">
        <f t="shared" si="107"/>
        <v>93001037000080040595398,550,4261979599141020</v>
      </c>
      <c r="P608" s="35">
        <f t="shared" si="113"/>
        <v>1</v>
      </c>
      <c r="Q608" s="35"/>
      <c r="R608" s="25"/>
      <c r="S608" s="32"/>
      <c r="T608" s="32"/>
      <c r="U608" s="32"/>
      <c r="V608" s="32"/>
      <c r="W608" s="27" t="s">
        <v>1823</v>
      </c>
      <c r="X608" s="27"/>
      <c r="Y608" s="27"/>
      <c r="Z608" s="27"/>
      <c r="AA608" s="27"/>
      <c r="AB608" s="58">
        <v>1397000</v>
      </c>
      <c r="AC608" s="62">
        <v>595398.55000000005</v>
      </c>
      <c r="AD608" s="62"/>
      <c r="AE608" s="59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</row>
    <row r="609" spans="1:84" ht="24" x14ac:dyDescent="0.2">
      <c r="A609" s="180" t="str">
        <f>IF(F609&lt;&gt;"",VLOOKUP(F609,КОСГУ!$A:$B,2,FALSE),IF(E609&lt;&gt;"",VLOOKUP(E609,ВидРасх!$A:$B,2,FALSE), IF(D609&lt;&gt;"",VLOOKUP(D609,ЦелСТ!$A:$B,2,FALSE),IF(C609&lt;&gt;"",VLOOKUP(C609,Р_ПР!$A:$B,2,FALSE),VLOOKUP(B609,Администр!$A:$B,2,FALSE)))))&amp;""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09" s="211" t="str">
        <f t="shared" si="115"/>
        <v>930</v>
      </c>
      <c r="C609" s="211" t="str">
        <f t="shared" si="116"/>
        <v>0103</v>
      </c>
      <c r="D609" s="211" t="str">
        <f t="shared" si="112"/>
        <v>7000080040</v>
      </c>
      <c r="E609" s="211" t="str">
        <f t="shared" si="114"/>
        <v>100</v>
      </c>
      <c r="F609" s="212" t="str">
        <f t="shared" si="117"/>
        <v/>
      </c>
      <c r="G609" s="182">
        <f t="shared" si="108"/>
        <v>1206000</v>
      </c>
      <c r="H609" s="182">
        <f t="shared" si="109"/>
        <v>518780.4</v>
      </c>
      <c r="I609" s="182">
        <f t="shared" si="109"/>
        <v>0</v>
      </c>
      <c r="J609" s="182"/>
      <c r="K609" s="182"/>
      <c r="L609" s="199">
        <f t="shared" si="110"/>
        <v>0.43016616915422889</v>
      </c>
      <c r="M609" s="130">
        <f t="shared" si="111"/>
        <v>0</v>
      </c>
      <c r="N609" s="42"/>
      <c r="O609" s="44" t="str">
        <f t="shared" si="107"/>
        <v>93001037000080040100518780,40,4301661691542290</v>
      </c>
      <c r="P609" s="35">
        <f t="shared" si="113"/>
        <v>1</v>
      </c>
      <c r="Q609" s="35"/>
      <c r="R609" s="25"/>
      <c r="S609" s="32"/>
      <c r="T609" s="32"/>
      <c r="U609" s="32"/>
      <c r="V609" s="32"/>
      <c r="W609" s="32"/>
      <c r="X609" s="28" t="s">
        <v>1824</v>
      </c>
      <c r="Y609" s="28"/>
      <c r="Z609" s="28"/>
      <c r="AA609" s="28"/>
      <c r="AB609" s="58">
        <v>1206000</v>
      </c>
      <c r="AC609" s="62">
        <v>518780.4</v>
      </c>
      <c r="AD609" s="62"/>
      <c r="AE609" s="5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</row>
    <row r="610" spans="1:84" x14ac:dyDescent="0.2">
      <c r="A610" s="180" t="str">
        <f>IF(F610&lt;&gt;"",VLOOKUP(F610,КОСГУ!$A:$B,2,FALSE),IF(E610&lt;&gt;"",VLOOKUP(E610,ВидРасх!$A:$B,2,FALSE), IF(D610&lt;&gt;"",VLOOKUP(D610,ЦелСТ!$A:$B,2,FALSE),IF(C610&lt;&gt;"",VLOOKUP(C610,Р_ПР!$A:$B,2,FALSE),VLOOKUP(B610,Администр!$A:$B,2,FALSE)))))&amp;""</f>
        <v>Расходы на выплаты персоналу муниципальных органов</v>
      </c>
      <c r="B610" s="211" t="str">
        <f t="shared" si="115"/>
        <v>930</v>
      </c>
      <c r="C610" s="211" t="str">
        <f t="shared" si="116"/>
        <v>0103</v>
      </c>
      <c r="D610" s="211" t="str">
        <f t="shared" si="112"/>
        <v>7000080040</v>
      </c>
      <c r="E610" s="211" t="str">
        <f t="shared" si="114"/>
        <v>120</v>
      </c>
      <c r="F610" s="212" t="str">
        <f t="shared" si="117"/>
        <v/>
      </c>
      <c r="G610" s="182">
        <f t="shared" si="108"/>
        <v>1206000</v>
      </c>
      <c r="H610" s="182">
        <f t="shared" si="109"/>
        <v>518780.4</v>
      </c>
      <c r="I610" s="182">
        <f t="shared" si="109"/>
        <v>0</v>
      </c>
      <c r="J610" s="182"/>
      <c r="K610" s="182"/>
      <c r="L610" s="199">
        <f t="shared" si="110"/>
        <v>0.43016616915422889</v>
      </c>
      <c r="M610" s="130">
        <f t="shared" si="111"/>
        <v>0</v>
      </c>
      <c r="N610" s="42"/>
      <c r="O610" s="44" t="str">
        <f t="shared" si="107"/>
        <v>93001037000080040120518780,40,4301661691542290</v>
      </c>
      <c r="P610" s="35">
        <f t="shared" si="113"/>
        <v>1</v>
      </c>
      <c r="Q610" s="35"/>
      <c r="R610" s="25"/>
      <c r="S610" s="32"/>
      <c r="T610" s="32"/>
      <c r="U610" s="32"/>
      <c r="V610" s="32"/>
      <c r="W610" s="32"/>
      <c r="X610" s="32"/>
      <c r="Y610" s="174" t="s">
        <v>2580</v>
      </c>
      <c r="Z610" s="174"/>
      <c r="AA610" s="174"/>
      <c r="AB610" s="175">
        <v>1206000</v>
      </c>
      <c r="AC610" s="176">
        <v>518780.4</v>
      </c>
      <c r="AD610" s="176"/>
      <c r="AE610" s="177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</row>
    <row r="611" spans="1:84" x14ac:dyDescent="0.2">
      <c r="A611" s="180" t="str">
        <f>IF(F611&lt;&gt;"",VLOOKUP(F611,КОСГУ!$A:$B,2,FALSE),IF(E611&lt;&gt;"",VLOOKUP(E611,ВидРасх!$A:$B,2,FALSE), IF(D611&lt;&gt;"",VLOOKUP(D611,ЦелСТ!$A:$B,2,FALSE),IF(C611&lt;&gt;"",VLOOKUP(C611,Р_ПР!$A:$B,2,FALSE),VLOOKUP(B611,Администр!$A:$B,2,FALSE)))))&amp;""</f>
        <v>Закупка товаров, работ и услуг для муниципальных нужд</v>
      </c>
      <c r="B611" s="211" t="str">
        <f t="shared" si="115"/>
        <v>930</v>
      </c>
      <c r="C611" s="211" t="str">
        <f t="shared" si="116"/>
        <v>0103</v>
      </c>
      <c r="D611" s="211" t="str">
        <f t="shared" si="112"/>
        <v>7000080040</v>
      </c>
      <c r="E611" s="211" t="str">
        <f t="shared" si="114"/>
        <v>200</v>
      </c>
      <c r="F611" s="212" t="str">
        <f t="shared" si="117"/>
        <v/>
      </c>
      <c r="G611" s="182">
        <f t="shared" si="108"/>
        <v>179000</v>
      </c>
      <c r="H611" s="182">
        <f t="shared" si="109"/>
        <v>72518.149999999994</v>
      </c>
      <c r="I611" s="182">
        <f t="shared" si="109"/>
        <v>0</v>
      </c>
      <c r="J611" s="182"/>
      <c r="K611" s="182"/>
      <c r="L611" s="199">
        <f t="shared" si="110"/>
        <v>0.40512932960893849</v>
      </c>
      <c r="M611" s="130">
        <f t="shared" si="111"/>
        <v>0</v>
      </c>
      <c r="N611" s="42"/>
      <c r="O611" s="44" t="str">
        <f t="shared" si="107"/>
        <v>9300103700008004020072518,150,4051293296089380</v>
      </c>
      <c r="P611" s="35">
        <f t="shared" si="113"/>
        <v>1</v>
      </c>
      <c r="Q611" s="35"/>
      <c r="R611" s="25"/>
      <c r="S611" s="32"/>
      <c r="T611" s="32"/>
      <c r="U611" s="32"/>
      <c r="V611" s="32"/>
      <c r="W611" s="32"/>
      <c r="X611" s="28" t="s">
        <v>1825</v>
      </c>
      <c r="Y611" s="165"/>
      <c r="Z611" s="165"/>
      <c r="AA611" s="165"/>
      <c r="AB611" s="56">
        <v>179000</v>
      </c>
      <c r="AC611" s="61">
        <v>72518.149999999994</v>
      </c>
      <c r="AD611" s="61"/>
      <c r="AE611" s="57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</row>
    <row r="612" spans="1:84" x14ac:dyDescent="0.2">
      <c r="A612" s="180" t="str">
        <f>IF(F612&lt;&gt;"",VLOOKUP(F612,КОСГУ!$A:$B,2,FALSE),IF(E612&lt;&gt;"",VLOOKUP(E612,ВидРасх!$A:$B,2,FALSE), IF(D612&lt;&gt;"",VLOOKUP(D612,ЦелСТ!$A:$B,2,FALSE),IF(C612&lt;&gt;"",VLOOKUP(C612,Р_ПР!$A:$B,2,FALSE),VLOOKUP(B612,Администр!$A:$B,2,FALSE)))))&amp;""</f>
        <v>Иные закупки товаров, работ и услуг для обеспечения муниципальных нужд</v>
      </c>
      <c r="B612" s="211" t="str">
        <f t="shared" si="115"/>
        <v>930</v>
      </c>
      <c r="C612" s="211" t="str">
        <f t="shared" si="116"/>
        <v>0103</v>
      </c>
      <c r="D612" s="211" t="str">
        <f t="shared" si="112"/>
        <v>7000080040</v>
      </c>
      <c r="E612" s="211" t="str">
        <f t="shared" si="114"/>
        <v>240</v>
      </c>
      <c r="F612" s="212" t="str">
        <f t="shared" si="117"/>
        <v/>
      </c>
      <c r="G612" s="182">
        <f t="shared" si="108"/>
        <v>179000</v>
      </c>
      <c r="H612" s="182">
        <f t="shared" si="109"/>
        <v>72518.149999999994</v>
      </c>
      <c r="I612" s="182">
        <f t="shared" si="109"/>
        <v>0</v>
      </c>
      <c r="J612" s="182"/>
      <c r="K612" s="182"/>
      <c r="L612" s="199">
        <f t="shared" si="110"/>
        <v>0.40512932960893849</v>
      </c>
      <c r="M612" s="130">
        <f t="shared" si="111"/>
        <v>0</v>
      </c>
      <c r="N612" s="42"/>
      <c r="O612" s="44" t="str">
        <f t="shared" si="107"/>
        <v>9300103700008004024072518,150,4051293296089380</v>
      </c>
      <c r="P612" s="35">
        <f t="shared" si="113"/>
        <v>1</v>
      </c>
      <c r="Q612" s="35"/>
      <c r="R612" s="25"/>
      <c r="S612" s="32"/>
      <c r="T612" s="32"/>
      <c r="U612" s="32"/>
      <c r="V612" s="32"/>
      <c r="W612" s="32"/>
      <c r="X612" s="32"/>
      <c r="Y612" s="174" t="s">
        <v>2581</v>
      </c>
      <c r="Z612" s="174"/>
      <c r="AA612" s="174"/>
      <c r="AB612" s="175">
        <v>179000</v>
      </c>
      <c r="AC612" s="176">
        <v>72518.149999999994</v>
      </c>
      <c r="AD612" s="176"/>
      <c r="AE612" s="177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</row>
    <row r="613" spans="1:84" x14ac:dyDescent="0.2">
      <c r="A613" s="180" t="str">
        <f>IF(F613&lt;&gt;"",VLOOKUP(F613,КОСГУ!$A:$B,2,FALSE),IF(E613&lt;&gt;"",VLOOKUP(E613,ВидРасх!$A:$B,2,FALSE), IF(D613&lt;&gt;"",VLOOKUP(D613,ЦелСТ!$A:$B,2,FALSE),IF(C613&lt;&gt;"",VLOOKUP(C613,Р_ПР!$A:$B,2,FALSE),VLOOKUP(B613,Администр!$A:$B,2,FALSE)))))&amp;""</f>
        <v>Иные бюджетные ассигнования</v>
      </c>
      <c r="B613" s="211" t="str">
        <f t="shared" si="115"/>
        <v>930</v>
      </c>
      <c r="C613" s="211" t="str">
        <f t="shared" si="116"/>
        <v>0103</v>
      </c>
      <c r="D613" s="211" t="str">
        <f t="shared" si="112"/>
        <v>7000080040</v>
      </c>
      <c r="E613" s="211" t="str">
        <f t="shared" si="114"/>
        <v>800</v>
      </c>
      <c r="F613" s="212" t="str">
        <f t="shared" si="117"/>
        <v/>
      </c>
      <c r="G613" s="182">
        <f t="shared" si="108"/>
        <v>12000</v>
      </c>
      <c r="H613" s="182">
        <f t="shared" si="109"/>
        <v>4100</v>
      </c>
      <c r="I613" s="182">
        <f t="shared" si="109"/>
        <v>0</v>
      </c>
      <c r="J613" s="182"/>
      <c r="K613" s="182"/>
      <c r="L613" s="199">
        <f t="shared" si="110"/>
        <v>0.34166666666666667</v>
      </c>
      <c r="M613" s="130">
        <f t="shared" si="111"/>
        <v>0</v>
      </c>
      <c r="N613" s="42"/>
      <c r="O613" s="44" t="str">
        <f t="shared" si="107"/>
        <v>9300103700008004080041000,3416666666666670</v>
      </c>
      <c r="P613" s="35">
        <f t="shared" si="113"/>
        <v>1</v>
      </c>
      <c r="Q613" s="35"/>
      <c r="R613" s="25"/>
      <c r="S613" s="32"/>
      <c r="T613" s="32"/>
      <c r="U613" s="32"/>
      <c r="V613" s="32"/>
      <c r="W613" s="32"/>
      <c r="X613" s="28" t="s">
        <v>1826</v>
      </c>
      <c r="Y613" s="165"/>
      <c r="Z613" s="165"/>
      <c r="AA613" s="165"/>
      <c r="AB613" s="56">
        <v>12000</v>
      </c>
      <c r="AC613" s="61">
        <v>4100</v>
      </c>
      <c r="AD613" s="61"/>
      <c r="AE613" s="57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</row>
    <row r="614" spans="1:84" x14ac:dyDescent="0.2">
      <c r="A614" s="180" t="str">
        <f>IF(F614&lt;&gt;"",VLOOKUP(F614,КОСГУ!$A:$B,2,FALSE),IF(E614&lt;&gt;"",VLOOKUP(E614,ВидРасх!$A:$B,2,FALSE), IF(D614&lt;&gt;"",VLOOKUP(D614,ЦелСТ!$A:$B,2,FALSE),IF(C614&lt;&gt;"",VLOOKUP(C614,Р_ПР!$A:$B,2,FALSE),VLOOKUP(B614,Администр!$A:$B,2,FALSE)))))&amp;""</f>
        <v>Уплата налогов, сборов и иных платежей</v>
      </c>
      <c r="B614" s="211" t="str">
        <f t="shared" si="115"/>
        <v>930</v>
      </c>
      <c r="C614" s="211" t="str">
        <f t="shared" si="116"/>
        <v>0103</v>
      </c>
      <c r="D614" s="211" t="str">
        <f t="shared" si="112"/>
        <v>7000080040</v>
      </c>
      <c r="E614" s="211" t="str">
        <f t="shared" si="114"/>
        <v>850</v>
      </c>
      <c r="F614" s="212" t="str">
        <f t="shared" si="117"/>
        <v/>
      </c>
      <c r="G614" s="182">
        <f t="shared" si="108"/>
        <v>12000</v>
      </c>
      <c r="H614" s="182">
        <f t="shared" si="109"/>
        <v>4100</v>
      </c>
      <c r="I614" s="182">
        <f t="shared" si="109"/>
        <v>0</v>
      </c>
      <c r="J614" s="182"/>
      <c r="K614" s="182"/>
      <c r="L614" s="199">
        <f t="shared" si="110"/>
        <v>0.34166666666666667</v>
      </c>
      <c r="M614" s="130">
        <f t="shared" si="111"/>
        <v>0</v>
      </c>
      <c r="N614" s="42"/>
      <c r="O614" s="44" t="str">
        <f t="shared" si="107"/>
        <v>9300103700008004085041000,3416666666666670</v>
      </c>
      <c r="P614" s="35">
        <f t="shared" si="113"/>
        <v>1</v>
      </c>
      <c r="Q614" s="35"/>
      <c r="R614" s="25"/>
      <c r="S614" s="32"/>
      <c r="T614" s="32"/>
      <c r="U614" s="32"/>
      <c r="V614" s="32"/>
      <c r="W614" s="32"/>
      <c r="X614" s="32"/>
      <c r="Y614" s="174" t="s">
        <v>2582</v>
      </c>
      <c r="Z614" s="174"/>
      <c r="AA614" s="174"/>
      <c r="AB614" s="175">
        <v>12000</v>
      </c>
      <c r="AC614" s="176">
        <v>4100</v>
      </c>
      <c r="AD614" s="176"/>
      <c r="AE614" s="177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</row>
    <row r="615" spans="1:84" ht="24" x14ac:dyDescent="0.2">
      <c r="A615" s="180" t="str">
        <f>IF(F615&lt;&gt;"",VLOOKUP(F615,КОСГУ!$A:$B,2,FALSE),IF(E615&lt;&gt;"",VLOOKUP(E615,ВидРасх!$A:$B,2,FALSE), IF(D615&lt;&gt;"",VLOOKUP(D615,ЦелСТ!$A:$B,2,FALSE),IF(C615&lt;&gt;"",VLOOKUP(C615,Р_ПР!$A:$B,2,FALSE),VLOOKUP(B615,Администр!$A:$B,2,FALSE)))))&amp;""</f>
        <v>Информационное обеспечение деятельности органов местного самоуправления</v>
      </c>
      <c r="B615" s="211" t="str">
        <f t="shared" si="115"/>
        <v>930</v>
      </c>
      <c r="C615" s="211" t="str">
        <f t="shared" si="116"/>
        <v>0103</v>
      </c>
      <c r="D615" s="211" t="str">
        <f t="shared" si="112"/>
        <v>7000080070</v>
      </c>
      <c r="E615" s="211" t="str">
        <f t="shared" si="114"/>
        <v/>
      </c>
      <c r="F615" s="212" t="str">
        <f t="shared" si="117"/>
        <v/>
      </c>
      <c r="G615" s="182">
        <f t="shared" si="108"/>
        <v>40000</v>
      </c>
      <c r="H615" s="182">
        <f t="shared" si="109"/>
        <v>0</v>
      </c>
      <c r="I615" s="182">
        <f t="shared" si="109"/>
        <v>0</v>
      </c>
      <c r="J615" s="182"/>
      <c r="K615" s="182"/>
      <c r="L615" s="199">
        <f t="shared" si="110"/>
        <v>0</v>
      </c>
      <c r="M615" s="130">
        <f t="shared" si="111"/>
        <v>0</v>
      </c>
      <c r="N615" s="42"/>
      <c r="O615" s="44" t="str">
        <f t="shared" si="107"/>
        <v>93001037000080070000</v>
      </c>
      <c r="P615" s="35">
        <f t="shared" si="113"/>
        <v>1</v>
      </c>
      <c r="Q615" s="35"/>
      <c r="R615" s="25"/>
      <c r="S615" s="32"/>
      <c r="T615" s="32"/>
      <c r="U615" s="32"/>
      <c r="V615" s="32"/>
      <c r="W615" s="27" t="s">
        <v>1827</v>
      </c>
      <c r="X615" s="27"/>
      <c r="Y615" s="166"/>
      <c r="Z615" s="166"/>
      <c r="AA615" s="166"/>
      <c r="AB615" s="56">
        <v>40000</v>
      </c>
      <c r="AC615" s="61">
        <v>0</v>
      </c>
      <c r="AD615" s="61"/>
      <c r="AE615" s="57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</row>
    <row r="616" spans="1:84" x14ac:dyDescent="0.2">
      <c r="A616" s="180" t="str">
        <f>IF(F616&lt;&gt;"",VLOOKUP(F616,КОСГУ!$A:$B,2,FALSE),IF(E616&lt;&gt;"",VLOOKUP(E616,ВидРасх!$A:$B,2,FALSE), IF(D616&lt;&gt;"",VLOOKUP(D616,ЦелСТ!$A:$B,2,FALSE),IF(C616&lt;&gt;"",VLOOKUP(C616,Р_ПР!$A:$B,2,FALSE),VLOOKUP(B616,Администр!$A:$B,2,FALSE)))))&amp;""</f>
        <v>Закупка товаров, работ и услуг для муниципальных нужд</v>
      </c>
      <c r="B616" s="211" t="str">
        <f t="shared" si="115"/>
        <v>930</v>
      </c>
      <c r="C616" s="211" t="str">
        <f t="shared" si="116"/>
        <v>0103</v>
      </c>
      <c r="D616" s="211" t="str">
        <f t="shared" si="112"/>
        <v>7000080070</v>
      </c>
      <c r="E616" s="211" t="str">
        <f t="shared" si="114"/>
        <v>200</v>
      </c>
      <c r="F616" s="212" t="str">
        <f t="shared" si="117"/>
        <v/>
      </c>
      <c r="G616" s="182">
        <f t="shared" si="108"/>
        <v>40000</v>
      </c>
      <c r="H616" s="182">
        <f t="shared" si="109"/>
        <v>0</v>
      </c>
      <c r="I616" s="182">
        <f t="shared" si="109"/>
        <v>0</v>
      </c>
      <c r="J616" s="182"/>
      <c r="K616" s="182"/>
      <c r="L616" s="199">
        <f t="shared" si="110"/>
        <v>0</v>
      </c>
      <c r="M616" s="130">
        <f t="shared" si="111"/>
        <v>0</v>
      </c>
      <c r="N616" s="42"/>
      <c r="O616" s="44" t="str">
        <f t="shared" si="107"/>
        <v>93001037000080070200000</v>
      </c>
      <c r="P616" s="35">
        <f t="shared" si="113"/>
        <v>1</v>
      </c>
      <c r="Q616" s="35"/>
      <c r="R616" s="25"/>
      <c r="S616" s="32"/>
      <c r="T616" s="32"/>
      <c r="U616" s="32"/>
      <c r="V616" s="32"/>
      <c r="W616" s="32"/>
      <c r="X616" s="28" t="s">
        <v>1828</v>
      </c>
      <c r="Y616" s="28"/>
      <c r="Z616" s="28"/>
      <c r="AA616" s="28"/>
      <c r="AB616" s="58">
        <v>40000</v>
      </c>
      <c r="AC616" s="62">
        <v>0</v>
      </c>
      <c r="AD616" s="62"/>
      <c r="AE616" s="59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</row>
    <row r="617" spans="1:84" x14ac:dyDescent="0.2">
      <c r="A617" s="180" t="str">
        <f>IF(F617&lt;&gt;"",VLOOKUP(F617,КОСГУ!$A:$B,2,FALSE),IF(E617&lt;&gt;"",VLOOKUP(E617,ВидРасх!$A:$B,2,FALSE), IF(D617&lt;&gt;"",VLOOKUP(D617,ЦелСТ!$A:$B,2,FALSE),IF(C617&lt;&gt;"",VLOOKUP(C617,Р_ПР!$A:$B,2,FALSE),VLOOKUP(B617,Администр!$A:$B,2,FALSE)))))&amp;""</f>
        <v>Иные закупки товаров, работ и услуг для обеспечения муниципальных нужд</v>
      </c>
      <c r="B617" s="211" t="str">
        <f t="shared" si="115"/>
        <v>930</v>
      </c>
      <c r="C617" s="211" t="str">
        <f t="shared" si="116"/>
        <v>0103</v>
      </c>
      <c r="D617" s="211" t="str">
        <f t="shared" si="112"/>
        <v>7000080070</v>
      </c>
      <c r="E617" s="211" t="str">
        <f t="shared" si="114"/>
        <v>240</v>
      </c>
      <c r="F617" s="212" t="str">
        <f t="shared" si="117"/>
        <v/>
      </c>
      <c r="G617" s="182">
        <f t="shared" si="108"/>
        <v>40000</v>
      </c>
      <c r="H617" s="182">
        <f t="shared" si="109"/>
        <v>0</v>
      </c>
      <c r="I617" s="182">
        <f t="shared" si="109"/>
        <v>0</v>
      </c>
      <c r="J617" s="182"/>
      <c r="K617" s="182"/>
      <c r="L617" s="199">
        <f t="shared" si="110"/>
        <v>0</v>
      </c>
      <c r="M617" s="130">
        <f t="shared" si="111"/>
        <v>0</v>
      </c>
      <c r="N617" s="42"/>
      <c r="O617" s="44" t="str">
        <f t="shared" si="107"/>
        <v>93001037000080070240000</v>
      </c>
      <c r="P617" s="35">
        <f t="shared" si="113"/>
        <v>1</v>
      </c>
      <c r="Q617" s="35"/>
      <c r="R617" s="25"/>
      <c r="S617" s="32"/>
      <c r="T617" s="32"/>
      <c r="U617" s="32"/>
      <c r="V617" s="32"/>
      <c r="W617" s="32"/>
      <c r="X617" s="32"/>
      <c r="Y617" s="174" t="s">
        <v>2583</v>
      </c>
      <c r="Z617" s="174"/>
      <c r="AA617" s="174"/>
      <c r="AB617" s="175">
        <v>40000</v>
      </c>
      <c r="AC617" s="176">
        <v>0</v>
      </c>
      <c r="AD617" s="176"/>
      <c r="AE617" s="17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</row>
    <row r="618" spans="1:84" ht="24" x14ac:dyDescent="0.2">
      <c r="A618" s="180" t="str">
        <f>IF(F618&lt;&gt;"",VLOOKUP(F618,КОСГУ!$A:$B,2,FALSE),IF(E618&lt;&gt;"",VLOOKUP(E618,ВидРасх!$A:$B,2,FALSE), IF(D618&lt;&gt;"",VLOOKUP(D618,ЦелСТ!$A:$B,2,FALSE),IF(C618&lt;&gt;"",VLOOKUP(C618,Р_ПР!$A:$B,2,FALSE),VLOOKUP(B618,Администр!$A:$B,2,FALSE)))))&amp;""</f>
        <v>КОНТРОЛЬНО-СЧЕТНАЯ ПАЛАТА ТРУБЧЕВСКОГО МУНИЦИПАЛЬНОГО РАЙОНА</v>
      </c>
      <c r="B618" s="211" t="str">
        <f t="shared" si="115"/>
        <v>940</v>
      </c>
      <c r="C618" s="211" t="str">
        <f t="shared" si="116"/>
        <v/>
      </c>
      <c r="D618" s="211" t="str">
        <f t="shared" si="112"/>
        <v/>
      </c>
      <c r="E618" s="211" t="str">
        <f t="shared" si="114"/>
        <v/>
      </c>
      <c r="F618" s="212" t="str">
        <f t="shared" si="117"/>
        <v/>
      </c>
      <c r="G618" s="182">
        <f t="shared" si="108"/>
        <v>1470000</v>
      </c>
      <c r="H618" s="182">
        <f t="shared" si="109"/>
        <v>959192.8899999999</v>
      </c>
      <c r="I618" s="182">
        <f t="shared" si="109"/>
        <v>0</v>
      </c>
      <c r="J618" s="182"/>
      <c r="K618" s="182"/>
      <c r="L618" s="199">
        <f t="shared" si="110"/>
        <v>0.65251217006802709</v>
      </c>
      <c r="M618" s="130">
        <f t="shared" si="111"/>
        <v>0</v>
      </c>
      <c r="N618" s="42"/>
      <c r="O618" s="44" t="str">
        <f t="shared" si="107"/>
        <v>940959192,890,6525121700680270</v>
      </c>
      <c r="P618" s="35">
        <f t="shared" si="113"/>
        <v>1</v>
      </c>
      <c r="Q618" s="35"/>
      <c r="R618" s="26" t="s">
        <v>1233</v>
      </c>
      <c r="S618" s="26"/>
      <c r="T618" s="26"/>
      <c r="U618" s="26"/>
      <c r="V618" s="26"/>
      <c r="W618" s="26"/>
      <c r="X618" s="26"/>
      <c r="Y618" s="26"/>
      <c r="Z618" s="26"/>
      <c r="AA618" s="26"/>
      <c r="AB618" s="56">
        <v>1470000</v>
      </c>
      <c r="AC618" s="61">
        <v>959192.8899999999</v>
      </c>
      <c r="AD618" s="61"/>
      <c r="AE618" s="57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</row>
    <row r="619" spans="1:84" x14ac:dyDescent="0.2">
      <c r="A619" s="180" t="str">
        <f>IF(F619&lt;&gt;"",VLOOKUP(F619,КОСГУ!$A:$B,2,FALSE),IF(E619&lt;&gt;"",VLOOKUP(E619,ВидРасх!$A:$B,2,FALSE), IF(D619&lt;&gt;"",VLOOKUP(D619,ЦелСТ!$A:$B,2,FALSE),IF(C619&lt;&gt;"",VLOOKUP(C619,Р_ПР!$A:$B,2,FALSE),VLOOKUP(B619,Администр!$A:$B,2,FALSE)))))&amp;""</f>
        <v>ОБЩЕГОСУДАРСТВЕННЫЕ ВОПРОСЫ</v>
      </c>
      <c r="B619" s="211" t="str">
        <f t="shared" si="115"/>
        <v>940</v>
      </c>
      <c r="C619" s="211" t="str">
        <f t="shared" si="116"/>
        <v>0100</v>
      </c>
      <c r="D619" s="211" t="str">
        <f t="shared" si="112"/>
        <v/>
      </c>
      <c r="E619" s="211" t="str">
        <f t="shared" si="114"/>
        <v/>
      </c>
      <c r="F619" s="212" t="str">
        <f t="shared" si="117"/>
        <v/>
      </c>
      <c r="G619" s="182">
        <f t="shared" si="108"/>
        <v>1470000</v>
      </c>
      <c r="H619" s="182">
        <f t="shared" si="109"/>
        <v>959192.8899999999</v>
      </c>
      <c r="I619" s="182">
        <f t="shared" si="109"/>
        <v>0</v>
      </c>
      <c r="J619" s="182"/>
      <c r="K619" s="182"/>
      <c r="L619" s="199">
        <f t="shared" si="110"/>
        <v>0.65251217006802709</v>
      </c>
      <c r="M619" s="130">
        <f t="shared" si="111"/>
        <v>0</v>
      </c>
      <c r="N619" s="42"/>
      <c r="O619" s="44" t="str">
        <f t="shared" si="107"/>
        <v>9400100959192,890,6525121700680270</v>
      </c>
      <c r="P619" s="35">
        <f t="shared" si="113"/>
        <v>1</v>
      </c>
      <c r="Q619" s="35"/>
      <c r="R619" s="25"/>
      <c r="S619" s="27" t="s">
        <v>1375</v>
      </c>
      <c r="T619" s="27"/>
      <c r="U619" s="27"/>
      <c r="V619" s="27"/>
      <c r="W619" s="27"/>
      <c r="X619" s="27"/>
      <c r="Y619" s="27"/>
      <c r="Z619" s="27"/>
      <c r="AA619" s="27"/>
      <c r="AB619" s="58">
        <v>1470000</v>
      </c>
      <c r="AC619" s="62">
        <v>959192.8899999999</v>
      </c>
      <c r="AD619" s="62"/>
      <c r="AE619" s="5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</row>
    <row r="620" spans="1:84" ht="24" x14ac:dyDescent="0.2">
      <c r="A620" s="180" t="str">
        <f>IF(F620&lt;&gt;"",VLOOKUP(F620,КОСГУ!$A:$B,2,FALSE),IF(E620&lt;&gt;"",VLOOKUP(E620,ВидРасх!$A:$B,2,FALSE), IF(D620&lt;&gt;"",VLOOKUP(D620,ЦелСТ!$A:$B,2,FALSE),IF(C620&lt;&gt;"",VLOOKUP(C620,Р_ПР!$A:$B,2,FALSE),VLOOKUP(B620,Администр!$A:$B,2,FALSE)))))&amp;""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20" s="211" t="str">
        <f t="shared" si="115"/>
        <v>940</v>
      </c>
      <c r="C620" s="211" t="str">
        <f t="shared" si="116"/>
        <v>0106</v>
      </c>
      <c r="D620" s="211" t="str">
        <f t="shared" si="112"/>
        <v/>
      </c>
      <c r="E620" s="211" t="str">
        <f t="shared" si="114"/>
        <v/>
      </c>
      <c r="F620" s="212" t="str">
        <f t="shared" si="117"/>
        <v/>
      </c>
      <c r="G620" s="182">
        <f t="shared" si="108"/>
        <v>1470000</v>
      </c>
      <c r="H620" s="182">
        <f t="shared" si="109"/>
        <v>959192.8899999999</v>
      </c>
      <c r="I620" s="182">
        <f t="shared" si="109"/>
        <v>0</v>
      </c>
      <c r="J620" s="182"/>
      <c r="K620" s="182"/>
      <c r="L620" s="199">
        <f t="shared" si="110"/>
        <v>0.65251217006802709</v>
      </c>
      <c r="M620" s="130">
        <f t="shared" si="111"/>
        <v>0</v>
      </c>
      <c r="N620" s="42"/>
      <c r="O620" s="44" t="str">
        <f t="shared" si="107"/>
        <v>9400106959192,890,6525121700680270</v>
      </c>
      <c r="P620" s="35">
        <f t="shared" si="113"/>
        <v>1</v>
      </c>
      <c r="Q620" s="35"/>
      <c r="R620" s="25"/>
      <c r="S620" s="32"/>
      <c r="T620" s="28" t="s">
        <v>1376</v>
      </c>
      <c r="U620" s="28"/>
      <c r="V620" s="28"/>
      <c r="W620" s="28"/>
      <c r="X620" s="28"/>
      <c r="Y620" s="28"/>
      <c r="Z620" s="28"/>
      <c r="AA620" s="28"/>
      <c r="AB620" s="58">
        <v>1470000</v>
      </c>
      <c r="AC620" s="62">
        <v>959192.8899999999</v>
      </c>
      <c r="AD620" s="62"/>
      <c r="AE620" s="59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</row>
    <row r="621" spans="1:84" x14ac:dyDescent="0.2">
      <c r="A621" s="180" t="e">
        <f>IF(F621&lt;&gt;"",VLOOKUP(F621,КОСГУ!$A:$B,2,FALSE),IF(E621&lt;&gt;"",VLOOKUP(E621,ВидРасх!$A:$B,2,FALSE), IF(D621&lt;&gt;"",VLOOKUP(D621,ЦелСТ!$A:$B,2,FALSE),IF(C621&lt;&gt;"",VLOOKUP(C621,Р_ПР!$A:$B,2,FALSE),VLOOKUP(B621,Администр!$A:$B,2,FALSE)))))&amp;""</f>
        <v>#N/A</v>
      </c>
      <c r="B621" s="211" t="str">
        <f t="shared" si="115"/>
        <v>940</v>
      </c>
      <c r="C621" s="211" t="str">
        <f t="shared" si="116"/>
        <v>0106</v>
      </c>
      <c r="D621" s="211" t="str">
        <f t="shared" si="112"/>
        <v>7000000000</v>
      </c>
      <c r="E621" s="211" t="str">
        <f t="shared" si="114"/>
        <v/>
      </c>
      <c r="F621" s="212" t="str">
        <f t="shared" si="117"/>
        <v/>
      </c>
      <c r="G621" s="182">
        <f t="shared" si="108"/>
        <v>1470000</v>
      </c>
      <c r="H621" s="182">
        <f t="shared" si="109"/>
        <v>959192.8899999999</v>
      </c>
      <c r="I621" s="182">
        <f t="shared" si="109"/>
        <v>0</v>
      </c>
      <c r="J621" s="182"/>
      <c r="K621" s="182"/>
      <c r="L621" s="199">
        <f t="shared" si="110"/>
        <v>0.65251217006802709</v>
      </c>
      <c r="M621" s="130">
        <f t="shared" si="111"/>
        <v>0</v>
      </c>
      <c r="N621" s="42"/>
      <c r="O621" s="44" t="str">
        <f t="shared" si="107"/>
        <v>94001067000000000959192,890,6525121700680270</v>
      </c>
      <c r="P621" s="35">
        <f t="shared" si="113"/>
        <v>1</v>
      </c>
      <c r="Q621" s="35"/>
      <c r="R621" s="25"/>
      <c r="S621" s="32"/>
      <c r="T621" s="32"/>
      <c r="U621" s="27" t="s">
        <v>1377</v>
      </c>
      <c r="V621" s="27"/>
      <c r="W621" s="27"/>
      <c r="X621" s="27"/>
      <c r="Y621" s="27"/>
      <c r="Z621" s="27"/>
      <c r="AA621" s="27"/>
      <c r="AB621" s="58">
        <v>1470000</v>
      </c>
      <c r="AC621" s="62">
        <v>959192.8899999999</v>
      </c>
      <c r="AD621" s="62"/>
      <c r="AE621" s="59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</row>
    <row r="622" spans="1:84" x14ac:dyDescent="0.2">
      <c r="A622" s="180" t="e">
        <f>IF(F622&lt;&gt;"",VLOOKUP(F622,КОСГУ!$A:$B,2,FALSE),IF(E622&lt;&gt;"",VLOOKUP(E622,ВидРасх!$A:$B,2,FALSE), IF(D622&lt;&gt;"",VLOOKUP(D622,ЦелСТ!$A:$B,2,FALSE),IF(C622&lt;&gt;"",VLOOKUP(C622,Р_ПР!$A:$B,2,FALSE),VLOOKUP(B622,Администр!$A:$B,2,FALSE)))))&amp;""</f>
        <v>#N/A</v>
      </c>
      <c r="B622" s="211" t="str">
        <f t="shared" si="115"/>
        <v>940</v>
      </c>
      <c r="C622" s="211" t="str">
        <f t="shared" si="116"/>
        <v>0106</v>
      </c>
      <c r="D622" s="211" t="str">
        <f t="shared" si="112"/>
        <v>7000080000</v>
      </c>
      <c r="E622" s="211" t="str">
        <f t="shared" si="114"/>
        <v/>
      </c>
      <c r="F622" s="212" t="str">
        <f t="shared" si="117"/>
        <v/>
      </c>
      <c r="G622" s="182">
        <f t="shared" si="108"/>
        <v>1361612</v>
      </c>
      <c r="H622" s="182">
        <f t="shared" si="109"/>
        <v>958967.8899999999</v>
      </c>
      <c r="I622" s="182">
        <f t="shared" si="109"/>
        <v>0</v>
      </c>
      <c r="J622" s="182"/>
      <c r="K622" s="182"/>
      <c r="L622" s="199">
        <f t="shared" si="110"/>
        <v>0.704288659324389</v>
      </c>
      <c r="M622" s="130">
        <f t="shared" si="111"/>
        <v>0</v>
      </c>
      <c r="N622" s="42"/>
      <c r="O622" s="44" t="str">
        <f t="shared" si="107"/>
        <v>94001067000080000958967,890,7042886593243890</v>
      </c>
      <c r="P622" s="35">
        <f t="shared" si="113"/>
        <v>1</v>
      </c>
      <c r="Q622" s="35"/>
      <c r="R622" s="25"/>
      <c r="S622" s="32"/>
      <c r="T622" s="32"/>
      <c r="U622" s="32"/>
      <c r="V622" s="28" t="s">
        <v>1829</v>
      </c>
      <c r="W622" s="28"/>
      <c r="X622" s="28"/>
      <c r="Y622" s="28"/>
      <c r="Z622" s="28"/>
      <c r="AA622" s="28"/>
      <c r="AB622" s="58">
        <v>1361612</v>
      </c>
      <c r="AC622" s="62">
        <v>958967.8899999999</v>
      </c>
      <c r="AD622" s="62"/>
      <c r="AE622" s="59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</row>
    <row r="623" spans="1:84" ht="24" x14ac:dyDescent="0.2">
      <c r="A623" s="180" t="str">
        <f>IF(F623&lt;&gt;"",VLOOKUP(F623,КОСГУ!$A:$B,2,FALSE),IF(E623&lt;&gt;"",VLOOKUP(E623,ВидРасх!$A:$B,2,FALSE), IF(D623&lt;&gt;"",VLOOKUP(D623,ЦелСТ!$A:$B,2,FALSE),IF(C623&lt;&gt;"",VLOOKUP(C623,Р_ПР!$A:$B,2,FALSE),VLOOKUP(B623,Администр!$A:$B,2,FALSE)))))&amp;""</f>
        <v>Руководство и управление в сфере установленных функций органов местного самоуправления</v>
      </c>
      <c r="B623" s="211" t="str">
        <f t="shared" si="115"/>
        <v>940</v>
      </c>
      <c r="C623" s="211" t="str">
        <f t="shared" si="116"/>
        <v>0106</v>
      </c>
      <c r="D623" s="211" t="str">
        <f t="shared" si="112"/>
        <v>7000080040</v>
      </c>
      <c r="E623" s="211" t="str">
        <f t="shared" si="114"/>
        <v/>
      </c>
      <c r="F623" s="212" t="str">
        <f t="shared" si="117"/>
        <v/>
      </c>
      <c r="G623" s="182">
        <f t="shared" si="108"/>
        <v>452158.29</v>
      </c>
      <c r="H623" s="182">
        <f t="shared" si="109"/>
        <v>349272.23</v>
      </c>
      <c r="I623" s="182">
        <f t="shared" si="109"/>
        <v>0</v>
      </c>
      <c r="J623" s="182"/>
      <c r="K623" s="182"/>
      <c r="L623" s="199">
        <f t="shared" si="110"/>
        <v>0.77245565927808157</v>
      </c>
      <c r="M623" s="130">
        <f t="shared" si="111"/>
        <v>0</v>
      </c>
      <c r="N623" s="42"/>
      <c r="O623" s="44" t="str">
        <f t="shared" si="107"/>
        <v>94001067000080040349272,230,7724556592780820</v>
      </c>
      <c r="P623" s="35">
        <f t="shared" si="113"/>
        <v>1</v>
      </c>
      <c r="Q623" s="35"/>
      <c r="R623" s="25"/>
      <c r="S623" s="32"/>
      <c r="T623" s="32"/>
      <c r="U623" s="32"/>
      <c r="V623" s="32"/>
      <c r="W623" s="27" t="s">
        <v>1830</v>
      </c>
      <c r="X623" s="27"/>
      <c r="Y623" s="27"/>
      <c r="Z623" s="27"/>
      <c r="AA623" s="27"/>
      <c r="AB623" s="58">
        <v>452158.29</v>
      </c>
      <c r="AC623" s="62">
        <v>349272.23</v>
      </c>
      <c r="AD623" s="62"/>
      <c r="AE623" s="59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</row>
    <row r="624" spans="1:84" ht="24" x14ac:dyDescent="0.2">
      <c r="A624" s="180" t="str">
        <f>IF(F624&lt;&gt;"",VLOOKUP(F624,КОСГУ!$A:$B,2,FALSE),IF(E624&lt;&gt;"",VLOOKUP(E624,ВидРасх!$A:$B,2,FALSE), IF(D624&lt;&gt;"",VLOOKUP(D624,ЦелСТ!$A:$B,2,FALSE),IF(C624&lt;&gt;"",VLOOKUP(C624,Р_ПР!$A:$B,2,FALSE),VLOOKUP(B624,Администр!$A:$B,2,FALSE)))))&amp;""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4" s="211" t="str">
        <f t="shared" si="115"/>
        <v>940</v>
      </c>
      <c r="C624" s="211" t="str">
        <f t="shared" si="116"/>
        <v>0106</v>
      </c>
      <c r="D624" s="211" t="str">
        <f t="shared" si="112"/>
        <v>7000080040</v>
      </c>
      <c r="E624" s="211" t="str">
        <f t="shared" si="114"/>
        <v>100</v>
      </c>
      <c r="F624" s="212" t="str">
        <f t="shared" si="117"/>
        <v/>
      </c>
      <c r="G624" s="182">
        <f t="shared" si="108"/>
        <v>446612</v>
      </c>
      <c r="H624" s="182">
        <f t="shared" si="109"/>
        <v>347585.38</v>
      </c>
      <c r="I624" s="182">
        <f t="shared" si="109"/>
        <v>0</v>
      </c>
      <c r="J624" s="182"/>
      <c r="K624" s="182"/>
      <c r="L624" s="199">
        <f t="shared" si="110"/>
        <v>0.7782714750163453</v>
      </c>
      <c r="M624" s="130">
        <f t="shared" si="111"/>
        <v>0</v>
      </c>
      <c r="N624" s="42"/>
      <c r="O624" s="44" t="str">
        <f t="shared" si="107"/>
        <v>94001067000080040100347585,380,7782714750163450</v>
      </c>
      <c r="P624" s="35">
        <f t="shared" si="113"/>
        <v>1</v>
      </c>
      <c r="Q624" s="35"/>
      <c r="R624" s="25"/>
      <c r="S624" s="32"/>
      <c r="T624" s="32"/>
      <c r="U624" s="32"/>
      <c r="V624" s="32"/>
      <c r="W624" s="32"/>
      <c r="X624" s="28" t="s">
        <v>1831</v>
      </c>
      <c r="Y624" s="28"/>
      <c r="Z624" s="28"/>
      <c r="AA624" s="28"/>
      <c r="AB624" s="58">
        <v>446612</v>
      </c>
      <c r="AC624" s="62">
        <v>347585.38</v>
      </c>
      <c r="AD624" s="62"/>
      <c r="AE624" s="59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</row>
    <row r="625" spans="1:84" x14ac:dyDescent="0.2">
      <c r="A625" s="180" t="str">
        <f>IF(F625&lt;&gt;"",VLOOKUP(F625,КОСГУ!$A:$B,2,FALSE),IF(E625&lt;&gt;"",VLOOKUP(E625,ВидРасх!$A:$B,2,FALSE), IF(D625&lt;&gt;"",VLOOKUP(D625,ЦелСТ!$A:$B,2,FALSE),IF(C625&lt;&gt;"",VLOOKUP(C625,Р_ПР!$A:$B,2,FALSE),VLOOKUP(B625,Администр!$A:$B,2,FALSE)))))&amp;""</f>
        <v>Расходы на выплаты персоналу муниципальных органов</v>
      </c>
      <c r="B625" s="211" t="str">
        <f t="shared" si="115"/>
        <v>940</v>
      </c>
      <c r="C625" s="211" t="str">
        <f t="shared" si="116"/>
        <v>0106</v>
      </c>
      <c r="D625" s="211" t="str">
        <f t="shared" si="112"/>
        <v>7000080040</v>
      </c>
      <c r="E625" s="211" t="str">
        <f t="shared" si="114"/>
        <v>120</v>
      </c>
      <c r="F625" s="212" t="str">
        <f t="shared" si="117"/>
        <v/>
      </c>
      <c r="G625" s="182">
        <f t="shared" si="108"/>
        <v>446612</v>
      </c>
      <c r="H625" s="182">
        <f t="shared" si="109"/>
        <v>347585.38</v>
      </c>
      <c r="I625" s="182">
        <f t="shared" si="109"/>
        <v>0</v>
      </c>
      <c r="J625" s="182"/>
      <c r="K625" s="182"/>
      <c r="L625" s="199">
        <f t="shared" si="110"/>
        <v>0.7782714750163453</v>
      </c>
      <c r="M625" s="130">
        <f t="shared" si="111"/>
        <v>0</v>
      </c>
      <c r="N625" s="42"/>
      <c r="O625" s="44" t="str">
        <f t="shared" si="107"/>
        <v>94001067000080040120347585,380,7782714750163450</v>
      </c>
      <c r="P625" s="35">
        <f t="shared" si="113"/>
        <v>1</v>
      </c>
      <c r="Q625" s="35"/>
      <c r="R625" s="25"/>
      <c r="S625" s="32"/>
      <c r="T625" s="32"/>
      <c r="U625" s="32"/>
      <c r="V625" s="32"/>
      <c r="W625" s="32"/>
      <c r="X625" s="32"/>
      <c r="Y625" s="174" t="s">
        <v>2584</v>
      </c>
      <c r="Z625" s="174"/>
      <c r="AA625" s="174"/>
      <c r="AB625" s="175">
        <v>446612</v>
      </c>
      <c r="AC625" s="176">
        <v>347585.38</v>
      </c>
      <c r="AD625" s="176"/>
      <c r="AE625" s="177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</row>
    <row r="626" spans="1:84" x14ac:dyDescent="0.2">
      <c r="A626" s="180" t="str">
        <f>IF(F626&lt;&gt;"",VLOOKUP(F626,КОСГУ!$A:$B,2,FALSE),IF(E626&lt;&gt;"",VLOOKUP(E626,ВидРасх!$A:$B,2,FALSE), IF(D626&lt;&gt;"",VLOOKUP(D626,ЦелСТ!$A:$B,2,FALSE),IF(C626&lt;&gt;"",VLOOKUP(C626,Р_ПР!$A:$B,2,FALSE),VLOOKUP(B626,Администр!$A:$B,2,FALSE)))))&amp;""</f>
        <v>Закупка товаров, работ и услуг для муниципальных нужд</v>
      </c>
      <c r="B626" s="211" t="str">
        <f t="shared" si="115"/>
        <v>940</v>
      </c>
      <c r="C626" s="211" t="str">
        <f t="shared" si="116"/>
        <v>0106</v>
      </c>
      <c r="D626" s="211" t="str">
        <f t="shared" si="112"/>
        <v>7000080040</v>
      </c>
      <c r="E626" s="211" t="str">
        <f t="shared" si="114"/>
        <v>200</v>
      </c>
      <c r="F626" s="212" t="str">
        <f t="shared" si="117"/>
        <v/>
      </c>
      <c r="G626" s="182">
        <f t="shared" si="108"/>
        <v>5546.29</v>
      </c>
      <c r="H626" s="182">
        <f t="shared" si="109"/>
        <v>1686.85</v>
      </c>
      <c r="I626" s="182">
        <f t="shared" si="109"/>
        <v>0</v>
      </c>
      <c r="J626" s="182"/>
      <c r="K626" s="182"/>
      <c r="L626" s="199">
        <f t="shared" si="110"/>
        <v>0.30414024510077908</v>
      </c>
      <c r="M626" s="130">
        <f t="shared" si="111"/>
        <v>0</v>
      </c>
      <c r="N626" s="42"/>
      <c r="O626" s="44" t="str">
        <f t="shared" si="107"/>
        <v>940010670000800402001686,850,3041402451007790</v>
      </c>
      <c r="P626" s="35">
        <f t="shared" si="113"/>
        <v>1</v>
      </c>
      <c r="Q626" s="35"/>
      <c r="R626" s="25"/>
      <c r="S626" s="32"/>
      <c r="T626" s="32"/>
      <c r="U626" s="32"/>
      <c r="V626" s="32"/>
      <c r="W626" s="32"/>
      <c r="X626" s="28" t="s">
        <v>1832</v>
      </c>
      <c r="Y626" s="165"/>
      <c r="Z626" s="165"/>
      <c r="AA626" s="165"/>
      <c r="AB626" s="56">
        <v>5546.29</v>
      </c>
      <c r="AC626" s="61">
        <v>1686.85</v>
      </c>
      <c r="AD626" s="61"/>
      <c r="AE626" s="57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</row>
    <row r="627" spans="1:84" x14ac:dyDescent="0.2">
      <c r="A627" s="180" t="str">
        <f>IF(F627&lt;&gt;"",VLOOKUP(F627,КОСГУ!$A:$B,2,FALSE),IF(E627&lt;&gt;"",VLOOKUP(E627,ВидРасх!$A:$B,2,FALSE), IF(D627&lt;&gt;"",VLOOKUP(D627,ЦелСТ!$A:$B,2,FALSE),IF(C627&lt;&gt;"",VLOOKUP(C627,Р_ПР!$A:$B,2,FALSE),VLOOKUP(B627,Администр!$A:$B,2,FALSE)))))&amp;""</f>
        <v>Иные закупки товаров, работ и услуг для обеспечения муниципальных нужд</v>
      </c>
      <c r="B627" s="211" t="str">
        <f t="shared" si="115"/>
        <v>940</v>
      </c>
      <c r="C627" s="211" t="str">
        <f t="shared" si="116"/>
        <v>0106</v>
      </c>
      <c r="D627" s="211" t="str">
        <f t="shared" si="112"/>
        <v>7000080040</v>
      </c>
      <c r="E627" s="211" t="str">
        <f t="shared" si="114"/>
        <v>240</v>
      </c>
      <c r="F627" s="212" t="str">
        <f t="shared" si="117"/>
        <v/>
      </c>
      <c r="G627" s="182">
        <f t="shared" si="108"/>
        <v>5546.29</v>
      </c>
      <c r="H627" s="182">
        <f t="shared" si="109"/>
        <v>1686.85</v>
      </c>
      <c r="I627" s="182">
        <f t="shared" si="109"/>
        <v>0</v>
      </c>
      <c r="J627" s="182"/>
      <c r="K627" s="182"/>
      <c r="L627" s="199">
        <f t="shared" si="110"/>
        <v>0.30414024510077908</v>
      </c>
      <c r="M627" s="130">
        <f t="shared" si="111"/>
        <v>0</v>
      </c>
      <c r="N627" s="42"/>
      <c r="O627" s="44" t="str">
        <f t="shared" si="107"/>
        <v>940010670000800402401686,850,3041402451007790</v>
      </c>
      <c r="P627" s="35">
        <f t="shared" si="113"/>
        <v>1</v>
      </c>
      <c r="Q627" s="35"/>
      <c r="R627" s="25"/>
      <c r="S627" s="32"/>
      <c r="T627" s="32"/>
      <c r="U627" s="32"/>
      <c r="V627" s="32"/>
      <c r="W627" s="32"/>
      <c r="X627" s="32"/>
      <c r="Y627" s="174" t="s">
        <v>2585</v>
      </c>
      <c r="Z627" s="174"/>
      <c r="AA627" s="174"/>
      <c r="AB627" s="175">
        <v>5546.29</v>
      </c>
      <c r="AC627" s="176">
        <v>1686.85</v>
      </c>
      <c r="AD627" s="176"/>
      <c r="AE627" s="17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</row>
    <row r="628" spans="1:84" ht="24" x14ac:dyDescent="0.2">
      <c r="A628" s="180" t="str">
        <f>IF(F628&lt;&gt;"",VLOOKUP(F628,КОСГУ!$A:$B,2,FALSE),IF(E628&lt;&gt;"",VLOOKUP(E628,ВидРасх!$A:$B,2,FALSE), IF(D628&lt;&gt;"",VLOOKUP(D628,ЦелСТ!$A:$B,2,FALSE),IF(C628&lt;&gt;"",VLOOKUP(C628,Р_ПР!$A:$B,2,FALSE),VLOOKUP(B628,Администр!$A:$B,2,FALSE)))))&amp;""</f>
        <v>Обеспечение деятельности руководителя контрольно-счетного органа муниципального образования и его заместителей</v>
      </c>
      <c r="B628" s="211" t="str">
        <f t="shared" si="115"/>
        <v>940</v>
      </c>
      <c r="C628" s="211" t="str">
        <f t="shared" si="116"/>
        <v>0106</v>
      </c>
      <c r="D628" s="211" t="str">
        <f t="shared" si="112"/>
        <v>7000080050</v>
      </c>
      <c r="E628" s="211" t="str">
        <f t="shared" si="114"/>
        <v/>
      </c>
      <c r="F628" s="212" t="str">
        <f t="shared" si="117"/>
        <v/>
      </c>
      <c r="G628" s="182">
        <f t="shared" si="108"/>
        <v>909453.71</v>
      </c>
      <c r="H628" s="182">
        <f t="shared" si="109"/>
        <v>609695.65999999992</v>
      </c>
      <c r="I628" s="182">
        <f t="shared" si="109"/>
        <v>0</v>
      </c>
      <c r="J628" s="182"/>
      <c r="K628" s="182"/>
      <c r="L628" s="199">
        <f t="shared" si="110"/>
        <v>0.67039768302226177</v>
      </c>
      <c r="M628" s="130">
        <f t="shared" si="111"/>
        <v>0</v>
      </c>
      <c r="N628" s="42"/>
      <c r="O628" s="44" t="str">
        <f t="shared" si="107"/>
        <v>94001067000080050609695,660,6703976830222620</v>
      </c>
      <c r="P628" s="35">
        <f t="shared" si="113"/>
        <v>1</v>
      </c>
      <c r="Q628" s="35"/>
      <c r="R628" s="25"/>
      <c r="S628" s="32"/>
      <c r="T628" s="32"/>
      <c r="U628" s="32"/>
      <c r="V628" s="32"/>
      <c r="W628" s="27" t="s">
        <v>1833</v>
      </c>
      <c r="X628" s="27"/>
      <c r="Y628" s="166"/>
      <c r="Z628" s="166"/>
      <c r="AA628" s="166"/>
      <c r="AB628" s="56">
        <v>909453.71</v>
      </c>
      <c r="AC628" s="61">
        <v>609695.65999999992</v>
      </c>
      <c r="AD628" s="61"/>
      <c r="AE628" s="57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</row>
    <row r="629" spans="1:84" ht="24" x14ac:dyDescent="0.2">
      <c r="A629" s="180" t="str">
        <f>IF(F629&lt;&gt;"",VLOOKUP(F629,КОСГУ!$A:$B,2,FALSE),IF(E629&lt;&gt;"",VLOOKUP(E629,ВидРасх!$A:$B,2,FALSE), IF(D629&lt;&gt;"",VLOOKUP(D629,ЦелСТ!$A:$B,2,FALSE),IF(C629&lt;&gt;"",VLOOKUP(C629,Р_ПР!$A:$B,2,FALSE),VLOOKUP(B629,Администр!$A:$B,2,FALSE)))))&amp;""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29" s="211" t="str">
        <f t="shared" si="115"/>
        <v>940</v>
      </c>
      <c r="C629" s="211" t="str">
        <f t="shared" si="116"/>
        <v>0106</v>
      </c>
      <c r="D629" s="211" t="str">
        <f t="shared" si="112"/>
        <v>7000080050</v>
      </c>
      <c r="E629" s="211" t="str">
        <f t="shared" si="114"/>
        <v>100</v>
      </c>
      <c r="F629" s="212" t="str">
        <f t="shared" si="117"/>
        <v/>
      </c>
      <c r="G629" s="182">
        <f t="shared" si="108"/>
        <v>909453.71</v>
      </c>
      <c r="H629" s="182">
        <f t="shared" si="109"/>
        <v>609695.65999999992</v>
      </c>
      <c r="I629" s="182">
        <f t="shared" si="109"/>
        <v>0</v>
      </c>
      <c r="J629" s="182"/>
      <c r="K629" s="182"/>
      <c r="L629" s="199">
        <f t="shared" si="110"/>
        <v>0.67039768302226177</v>
      </c>
      <c r="M629" s="130">
        <f t="shared" si="111"/>
        <v>0</v>
      </c>
      <c r="N629" s="42"/>
      <c r="O629" s="44" t="str">
        <f t="shared" si="107"/>
        <v>94001067000080050100609695,660,6703976830222620</v>
      </c>
      <c r="P629" s="35">
        <f t="shared" si="113"/>
        <v>1</v>
      </c>
      <c r="Q629" s="35"/>
      <c r="R629" s="25"/>
      <c r="S629" s="32"/>
      <c r="T629" s="32"/>
      <c r="U629" s="32"/>
      <c r="V629" s="32"/>
      <c r="W629" s="32"/>
      <c r="X629" s="28" t="s">
        <v>1834</v>
      </c>
      <c r="Y629" s="28"/>
      <c r="Z629" s="28"/>
      <c r="AA629" s="28"/>
      <c r="AB629" s="58">
        <v>909453.71</v>
      </c>
      <c r="AC629" s="62">
        <v>609695.65999999992</v>
      </c>
      <c r="AD629" s="62"/>
      <c r="AE629" s="5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</row>
    <row r="630" spans="1:84" x14ac:dyDescent="0.2">
      <c r="A630" s="180" t="str">
        <f>IF(F630&lt;&gt;"",VLOOKUP(F630,КОСГУ!$A:$B,2,FALSE),IF(E630&lt;&gt;"",VLOOKUP(E630,ВидРасх!$A:$B,2,FALSE), IF(D630&lt;&gt;"",VLOOKUP(D630,ЦелСТ!$A:$B,2,FALSE),IF(C630&lt;&gt;"",VLOOKUP(C630,Р_ПР!$A:$B,2,FALSE),VLOOKUP(B630,Администр!$A:$B,2,FALSE)))))&amp;""</f>
        <v>Расходы на выплаты персоналу муниципальных органов</v>
      </c>
      <c r="B630" s="211" t="str">
        <f t="shared" si="115"/>
        <v>940</v>
      </c>
      <c r="C630" s="211" t="str">
        <f t="shared" si="116"/>
        <v>0106</v>
      </c>
      <c r="D630" s="211" t="str">
        <f t="shared" si="112"/>
        <v>7000080050</v>
      </c>
      <c r="E630" s="211" t="str">
        <f t="shared" si="114"/>
        <v>120</v>
      </c>
      <c r="F630" s="212" t="str">
        <f t="shared" si="117"/>
        <v/>
      </c>
      <c r="G630" s="182">
        <f t="shared" si="108"/>
        <v>909453.71</v>
      </c>
      <c r="H630" s="182">
        <f t="shared" si="109"/>
        <v>609695.65999999992</v>
      </c>
      <c r="I630" s="182">
        <f t="shared" si="109"/>
        <v>0</v>
      </c>
      <c r="J630" s="182"/>
      <c r="K630" s="182"/>
      <c r="L630" s="199">
        <f t="shared" si="110"/>
        <v>0.67039768302226177</v>
      </c>
      <c r="M630" s="130">
        <f t="shared" si="111"/>
        <v>0</v>
      </c>
      <c r="N630" s="42"/>
      <c r="O630" s="44" t="str">
        <f t="shared" si="107"/>
        <v>94001067000080050120609695,660,6703976830222620</v>
      </c>
      <c r="P630" s="35">
        <f t="shared" si="113"/>
        <v>1</v>
      </c>
      <c r="Q630" s="35"/>
      <c r="R630" s="25"/>
      <c r="S630" s="32"/>
      <c r="T630" s="32"/>
      <c r="U630" s="32"/>
      <c r="V630" s="32"/>
      <c r="W630" s="32"/>
      <c r="X630" s="32"/>
      <c r="Y630" s="174" t="s">
        <v>2586</v>
      </c>
      <c r="Z630" s="174"/>
      <c r="AA630" s="174"/>
      <c r="AB630" s="175">
        <v>909453.71</v>
      </c>
      <c r="AC630" s="176">
        <v>609695.65999999992</v>
      </c>
      <c r="AD630" s="176"/>
      <c r="AE630" s="177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</row>
    <row r="631" spans="1:84" x14ac:dyDescent="0.2">
      <c r="A631" s="180" t="e">
        <f>IF(F631&lt;&gt;"",VLOOKUP(F631,КОСГУ!$A:$B,2,FALSE),IF(E631&lt;&gt;"",VLOOKUP(E631,ВидРасх!$A:$B,2,FALSE), IF(D631&lt;&gt;"",VLOOKUP(D631,ЦелСТ!$A:$B,2,FALSE),IF(C631&lt;&gt;"",VLOOKUP(C631,Р_ПР!$A:$B,2,FALSE),VLOOKUP(B631,Администр!$A:$B,2,FALSE)))))&amp;""</f>
        <v>#N/A</v>
      </c>
      <c r="B631" s="211" t="str">
        <f t="shared" si="115"/>
        <v>940</v>
      </c>
      <c r="C631" s="211" t="str">
        <f t="shared" si="116"/>
        <v>0106</v>
      </c>
      <c r="D631" s="211" t="str">
        <f t="shared" si="112"/>
        <v>7000084000</v>
      </c>
      <c r="E631" s="211" t="str">
        <f t="shared" si="114"/>
        <v/>
      </c>
      <c r="F631" s="212" t="str">
        <f t="shared" si="117"/>
        <v/>
      </c>
      <c r="G631" s="182">
        <f t="shared" si="108"/>
        <v>108388</v>
      </c>
      <c r="H631" s="182">
        <f t="shared" si="109"/>
        <v>225</v>
      </c>
      <c r="I631" s="182">
        <f t="shared" si="109"/>
        <v>0</v>
      </c>
      <c r="J631" s="182"/>
      <c r="K631" s="182"/>
      <c r="L631" s="199">
        <f t="shared" si="110"/>
        <v>2.0758755581798721E-3</v>
      </c>
      <c r="M631" s="130">
        <f t="shared" si="111"/>
        <v>0</v>
      </c>
      <c r="N631" s="42"/>
      <c r="O631" s="44" t="str">
        <f t="shared" si="107"/>
        <v>940010670000840002250,002075875558179870</v>
      </c>
      <c r="P631" s="35">
        <f t="shared" si="113"/>
        <v>1</v>
      </c>
      <c r="Q631" s="35"/>
      <c r="R631" s="25"/>
      <c r="S631" s="32"/>
      <c r="T631" s="32"/>
      <c r="U631" s="32"/>
      <c r="V631" s="28" t="s">
        <v>2133</v>
      </c>
      <c r="W631" s="28"/>
      <c r="X631" s="28"/>
      <c r="Y631" s="165"/>
      <c r="Z631" s="165"/>
      <c r="AA631" s="165"/>
      <c r="AB631" s="56">
        <v>108388</v>
      </c>
      <c r="AC631" s="61">
        <v>225</v>
      </c>
      <c r="AD631" s="61"/>
      <c r="AE631" s="57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</row>
    <row r="632" spans="1:84" ht="36" x14ac:dyDescent="0.2">
      <c r="A632" s="180" t="str">
        <f>IF(F632&lt;&gt;"",VLOOKUP(F632,КОСГУ!$A:$B,2,FALSE),IF(E632&lt;&gt;"",VLOOKUP(E632,ВидРасх!$A:$B,2,FALSE), IF(D632&lt;&gt;"",VLOOKUP(D632,ЦелСТ!$A:$B,2,FALSE),IF(C632&lt;&gt;"",VLOOKUP(C632,Р_ПР!$A:$B,2,FALSE),VLOOKUP(B632,Администр!$A:$B,2,FALSE)))))&amp;""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32" s="211" t="str">
        <f t="shared" si="115"/>
        <v>940</v>
      </c>
      <c r="C632" s="211" t="str">
        <f t="shared" si="116"/>
        <v>0106</v>
      </c>
      <c r="D632" s="211" t="str">
        <f t="shared" si="112"/>
        <v>7000084200</v>
      </c>
      <c r="E632" s="211" t="str">
        <f t="shared" si="114"/>
        <v/>
      </c>
      <c r="F632" s="212" t="str">
        <f t="shared" si="117"/>
        <v/>
      </c>
      <c r="G632" s="182">
        <f t="shared" si="108"/>
        <v>108388</v>
      </c>
      <c r="H632" s="182">
        <f t="shared" si="109"/>
        <v>225</v>
      </c>
      <c r="I632" s="182">
        <f t="shared" si="109"/>
        <v>0</v>
      </c>
      <c r="J632" s="182"/>
      <c r="K632" s="182"/>
      <c r="L632" s="199">
        <f t="shared" si="110"/>
        <v>2.0758755581798721E-3</v>
      </c>
      <c r="M632" s="130">
        <f t="shared" si="111"/>
        <v>0</v>
      </c>
      <c r="N632" s="42"/>
      <c r="O632" s="44" t="str">
        <f t="shared" si="107"/>
        <v>940010670000842002250,002075875558179870</v>
      </c>
      <c r="P632" s="35">
        <f t="shared" si="113"/>
        <v>1</v>
      </c>
      <c r="Q632" s="35"/>
      <c r="R632" s="25"/>
      <c r="S632" s="32"/>
      <c r="T632" s="32"/>
      <c r="U632" s="32"/>
      <c r="V632" s="32"/>
      <c r="W632" s="27" t="s">
        <v>2134</v>
      </c>
      <c r="X632" s="27"/>
      <c r="Y632" s="27"/>
      <c r="Z632" s="27"/>
      <c r="AA632" s="27"/>
      <c r="AB632" s="58">
        <v>108388</v>
      </c>
      <c r="AC632" s="62">
        <v>225</v>
      </c>
      <c r="AD632" s="62"/>
      <c r="AE632" s="59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</row>
    <row r="633" spans="1:84" ht="24" x14ac:dyDescent="0.2">
      <c r="A633" s="180" t="str">
        <f>IF(F633&lt;&gt;"",VLOOKUP(F633,КОСГУ!$A:$B,2,FALSE),IF(E633&lt;&gt;"",VLOOKUP(E633,ВидРасх!$A:$B,2,FALSE), IF(D633&lt;&gt;"",VLOOKUP(D633,ЦелСТ!$A:$B,2,FALSE),IF(C633&lt;&gt;"",VLOOKUP(C633,Р_ПР!$A:$B,2,FALSE),VLOOKUP(B633,Администр!$A:$B,2,FALSE)))))&amp;""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11" t="str">
        <f t="shared" si="115"/>
        <v>940</v>
      </c>
      <c r="C633" s="211" t="str">
        <f t="shared" si="116"/>
        <v>0106</v>
      </c>
      <c r="D633" s="211" t="str">
        <f t="shared" si="112"/>
        <v>7000084200</v>
      </c>
      <c r="E633" s="211" t="str">
        <f t="shared" si="114"/>
        <v>100</v>
      </c>
      <c r="F633" s="212" t="str">
        <f t="shared" si="117"/>
        <v/>
      </c>
      <c r="G633" s="182">
        <f t="shared" si="108"/>
        <v>73388</v>
      </c>
      <c r="H633" s="182">
        <f t="shared" si="109"/>
        <v>0</v>
      </c>
      <c r="I633" s="182">
        <f t="shared" si="109"/>
        <v>0</v>
      </c>
      <c r="J633" s="182"/>
      <c r="K633" s="182"/>
      <c r="L633" s="199">
        <f t="shared" si="110"/>
        <v>0</v>
      </c>
      <c r="M633" s="130">
        <f t="shared" si="111"/>
        <v>0</v>
      </c>
      <c r="N633" s="42"/>
      <c r="O633" s="44" t="str">
        <f t="shared" si="107"/>
        <v>94001067000084200100000</v>
      </c>
      <c r="P633" s="35">
        <f t="shared" si="113"/>
        <v>1</v>
      </c>
      <c r="Q633" s="35"/>
      <c r="R633" s="25"/>
      <c r="S633" s="32"/>
      <c r="T633" s="32"/>
      <c r="U633" s="32"/>
      <c r="V633" s="32"/>
      <c r="W633" s="32"/>
      <c r="X633" s="28" t="s">
        <v>2484</v>
      </c>
      <c r="Y633" s="28"/>
      <c r="Z633" s="28"/>
      <c r="AA633" s="28"/>
      <c r="AB633" s="58">
        <v>73388</v>
      </c>
      <c r="AC633" s="62">
        <v>0</v>
      </c>
      <c r="AD633" s="62"/>
      <c r="AE633" s="59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</row>
    <row r="634" spans="1:84" x14ac:dyDescent="0.2">
      <c r="A634" s="180" t="str">
        <f>IF(F634&lt;&gt;"",VLOOKUP(F634,КОСГУ!$A:$B,2,FALSE),IF(E634&lt;&gt;"",VLOOKUP(E634,ВидРасх!$A:$B,2,FALSE), IF(D634&lt;&gt;"",VLOOKUP(D634,ЦелСТ!$A:$B,2,FALSE),IF(C634&lt;&gt;"",VLOOKUP(C634,Р_ПР!$A:$B,2,FALSE),VLOOKUP(B634,Администр!$A:$B,2,FALSE)))))&amp;""</f>
        <v>Расходы на выплаты персоналу муниципальных органов</v>
      </c>
      <c r="B634" s="211" t="str">
        <f t="shared" si="115"/>
        <v>940</v>
      </c>
      <c r="C634" s="211" t="str">
        <f t="shared" si="116"/>
        <v>0106</v>
      </c>
      <c r="D634" s="211" t="str">
        <f t="shared" si="112"/>
        <v>7000084200</v>
      </c>
      <c r="E634" s="211" t="str">
        <f t="shared" si="114"/>
        <v>120</v>
      </c>
      <c r="F634" s="212" t="str">
        <f t="shared" si="117"/>
        <v/>
      </c>
      <c r="G634" s="182">
        <f t="shared" si="108"/>
        <v>73388</v>
      </c>
      <c r="H634" s="182">
        <f t="shared" si="109"/>
        <v>0</v>
      </c>
      <c r="I634" s="182">
        <f t="shared" si="109"/>
        <v>0</v>
      </c>
      <c r="J634" s="182"/>
      <c r="K634" s="182"/>
      <c r="L634" s="199">
        <f t="shared" si="110"/>
        <v>0</v>
      </c>
      <c r="M634" s="130">
        <f t="shared" si="111"/>
        <v>0</v>
      </c>
      <c r="N634" s="42"/>
      <c r="O634" s="44" t="str">
        <f t="shared" si="107"/>
        <v>94001067000084200120000</v>
      </c>
      <c r="P634" s="35">
        <f t="shared" si="113"/>
        <v>1</v>
      </c>
      <c r="Q634" s="35"/>
      <c r="R634" s="25"/>
      <c r="S634" s="32"/>
      <c r="T634" s="32"/>
      <c r="U634" s="32"/>
      <c r="V634" s="32"/>
      <c r="W634" s="32"/>
      <c r="X634" s="32"/>
      <c r="Y634" s="174" t="s">
        <v>2587</v>
      </c>
      <c r="Z634" s="174"/>
      <c r="AA634" s="174"/>
      <c r="AB634" s="175">
        <v>73388</v>
      </c>
      <c r="AC634" s="176">
        <v>0</v>
      </c>
      <c r="AD634" s="176"/>
      <c r="AE634" s="177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</row>
    <row r="635" spans="1:84" x14ac:dyDescent="0.2">
      <c r="A635" s="180" t="str">
        <f>IF(F635&lt;&gt;"",VLOOKUP(F635,КОСГУ!$A:$B,2,FALSE),IF(E635&lt;&gt;"",VLOOKUP(E635,ВидРасх!$A:$B,2,FALSE), IF(D635&lt;&gt;"",VLOOKUP(D635,ЦелСТ!$A:$B,2,FALSE),IF(C635&lt;&gt;"",VLOOKUP(C635,Р_ПР!$A:$B,2,FALSE),VLOOKUP(B635,Администр!$A:$B,2,FALSE)))))&amp;""</f>
        <v>Закупка товаров, работ и услуг для муниципальных нужд</v>
      </c>
      <c r="B635" s="211" t="str">
        <f t="shared" si="115"/>
        <v>940</v>
      </c>
      <c r="C635" s="211" t="str">
        <f t="shared" si="116"/>
        <v>0106</v>
      </c>
      <c r="D635" s="211" t="str">
        <f t="shared" si="112"/>
        <v>7000084200</v>
      </c>
      <c r="E635" s="211" t="str">
        <f t="shared" si="114"/>
        <v>200</v>
      </c>
      <c r="F635" s="212" t="str">
        <f t="shared" si="117"/>
        <v/>
      </c>
      <c r="G635" s="182">
        <f t="shared" si="108"/>
        <v>34000</v>
      </c>
      <c r="H635" s="182">
        <f t="shared" si="109"/>
        <v>0</v>
      </c>
      <c r="I635" s="182">
        <f t="shared" si="109"/>
        <v>0</v>
      </c>
      <c r="J635" s="182"/>
      <c r="K635" s="182"/>
      <c r="L635" s="199">
        <f t="shared" si="110"/>
        <v>0</v>
      </c>
      <c r="M635" s="130">
        <f t="shared" si="111"/>
        <v>0</v>
      </c>
      <c r="N635" s="42"/>
      <c r="O635" s="44" t="str">
        <f t="shared" si="107"/>
        <v>94001067000084200200000</v>
      </c>
      <c r="P635" s="35">
        <f t="shared" si="113"/>
        <v>1</v>
      </c>
      <c r="Q635" s="35"/>
      <c r="R635" s="25"/>
      <c r="S635" s="32"/>
      <c r="T635" s="32"/>
      <c r="U635" s="32"/>
      <c r="V635" s="32"/>
      <c r="W635" s="32"/>
      <c r="X635" s="28" t="s">
        <v>2135</v>
      </c>
      <c r="Y635" s="165"/>
      <c r="Z635" s="165"/>
      <c r="AA635" s="165"/>
      <c r="AB635" s="56">
        <v>34000</v>
      </c>
      <c r="AC635" s="61">
        <v>0</v>
      </c>
      <c r="AD635" s="61"/>
      <c r="AE635" s="57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</row>
    <row r="636" spans="1:84" x14ac:dyDescent="0.2">
      <c r="A636" s="180" t="str">
        <f>IF(F636&lt;&gt;"",VLOOKUP(F636,КОСГУ!$A:$B,2,FALSE),IF(E636&lt;&gt;"",VLOOKUP(E636,ВидРасх!$A:$B,2,FALSE), IF(D636&lt;&gt;"",VLOOKUP(D636,ЦелСТ!$A:$B,2,FALSE),IF(C636&lt;&gt;"",VLOOKUP(C636,Р_ПР!$A:$B,2,FALSE),VLOOKUP(B636,Администр!$A:$B,2,FALSE)))))&amp;""</f>
        <v>Иные закупки товаров, работ и услуг для обеспечения муниципальных нужд</v>
      </c>
      <c r="B636" s="211" t="str">
        <f t="shared" si="115"/>
        <v>940</v>
      </c>
      <c r="C636" s="211" t="str">
        <f t="shared" si="116"/>
        <v>0106</v>
      </c>
      <c r="D636" s="211" t="str">
        <f t="shared" si="112"/>
        <v>7000084200</v>
      </c>
      <c r="E636" s="211" t="str">
        <f t="shared" si="114"/>
        <v>240</v>
      </c>
      <c r="F636" s="212" t="str">
        <f t="shared" si="117"/>
        <v/>
      </c>
      <c r="G636" s="182">
        <f t="shared" si="108"/>
        <v>34000</v>
      </c>
      <c r="H636" s="182">
        <f t="shared" si="109"/>
        <v>0</v>
      </c>
      <c r="I636" s="182">
        <f t="shared" si="109"/>
        <v>0</v>
      </c>
      <c r="J636" s="182"/>
      <c r="K636" s="182"/>
      <c r="L636" s="199">
        <f t="shared" si="110"/>
        <v>0</v>
      </c>
      <c r="M636" s="130">
        <f t="shared" si="111"/>
        <v>0</v>
      </c>
      <c r="N636" s="42"/>
      <c r="O636" s="44" t="str">
        <f t="shared" si="107"/>
        <v>94001067000084200240000</v>
      </c>
      <c r="P636" s="35">
        <f t="shared" si="113"/>
        <v>1</v>
      </c>
      <c r="Q636" s="35"/>
      <c r="R636" s="25"/>
      <c r="S636" s="32"/>
      <c r="T636" s="32"/>
      <c r="U636" s="32"/>
      <c r="V636" s="32"/>
      <c r="W636" s="32"/>
      <c r="X636" s="32"/>
      <c r="Y636" s="174" t="s">
        <v>2588</v>
      </c>
      <c r="Z636" s="174"/>
      <c r="AA636" s="174"/>
      <c r="AB636" s="175">
        <v>34000</v>
      </c>
      <c r="AC636" s="176">
        <v>0</v>
      </c>
      <c r="AD636" s="176"/>
      <c r="AE636" s="177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</row>
    <row r="637" spans="1:84" x14ac:dyDescent="0.2">
      <c r="A637" s="180" t="str">
        <f>IF(F637&lt;&gt;"",VLOOKUP(F637,КОСГУ!$A:$B,2,FALSE),IF(E637&lt;&gt;"",VLOOKUP(E637,ВидРасх!$A:$B,2,FALSE), IF(D637&lt;&gt;"",VLOOKUP(D637,ЦелСТ!$A:$B,2,FALSE),IF(C637&lt;&gt;"",VLOOKUP(C637,Р_ПР!$A:$B,2,FALSE),VLOOKUP(B637,Администр!$A:$B,2,FALSE)))))&amp;""</f>
        <v>Иные бюджетные ассигнования</v>
      </c>
      <c r="B637" s="211" t="str">
        <f t="shared" si="115"/>
        <v>940</v>
      </c>
      <c r="C637" s="211" t="str">
        <f t="shared" si="116"/>
        <v>0106</v>
      </c>
      <c r="D637" s="211" t="str">
        <f t="shared" si="112"/>
        <v>7000084200</v>
      </c>
      <c r="E637" s="211" t="str">
        <f t="shared" si="114"/>
        <v>800</v>
      </c>
      <c r="F637" s="212" t="str">
        <f t="shared" si="117"/>
        <v/>
      </c>
      <c r="G637" s="182">
        <f t="shared" si="108"/>
        <v>1000</v>
      </c>
      <c r="H637" s="182">
        <f t="shared" si="109"/>
        <v>225</v>
      </c>
      <c r="I637" s="182">
        <f t="shared" si="109"/>
        <v>0</v>
      </c>
      <c r="J637" s="182"/>
      <c r="K637" s="182"/>
      <c r="L637" s="199">
        <f t="shared" si="110"/>
        <v>0.22500000000000001</v>
      </c>
      <c r="M637" s="130">
        <f t="shared" si="111"/>
        <v>0</v>
      </c>
      <c r="N637" s="42"/>
      <c r="O637" s="44" t="str">
        <f t="shared" si="107"/>
        <v>940010670000842008002250,2250</v>
      </c>
      <c r="P637" s="35">
        <f t="shared" si="113"/>
        <v>1</v>
      </c>
      <c r="Q637" s="35"/>
      <c r="R637" s="25"/>
      <c r="S637" s="32"/>
      <c r="T637" s="32"/>
      <c r="U637" s="32"/>
      <c r="V637" s="32"/>
      <c r="W637" s="32"/>
      <c r="X637" s="28" t="s">
        <v>2805</v>
      </c>
      <c r="Y637" s="165"/>
      <c r="Z637" s="165"/>
      <c r="AA637" s="165"/>
      <c r="AB637" s="56">
        <v>1000</v>
      </c>
      <c r="AC637" s="61">
        <v>225</v>
      </c>
      <c r="AD637" s="61"/>
      <c r="AE637" s="57"/>
      <c r="AF637"/>
      <c r="AG637"/>
      <c r="AH637"/>
      <c r="AI637"/>
      <c r="AJ637"/>
      <c r="AK637"/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</row>
    <row r="638" spans="1:84" x14ac:dyDescent="0.2">
      <c r="A638" s="180" t="str">
        <f>IF(F638&lt;&gt;"",VLOOKUP(F638,КОСГУ!$A:$B,2,FALSE),IF(E638&lt;&gt;"",VLOOKUP(E638,ВидРасх!$A:$B,2,FALSE), IF(D638&lt;&gt;"",VLOOKUP(D638,ЦелСТ!$A:$B,2,FALSE),IF(C638&lt;&gt;"",VLOOKUP(C638,Р_ПР!$A:$B,2,FALSE),VLOOKUP(B638,Администр!$A:$B,2,FALSE)))))&amp;""</f>
        <v>Уплата налогов, сборов и иных платежей</v>
      </c>
      <c r="B638" s="211" t="str">
        <f t="shared" si="115"/>
        <v>940</v>
      </c>
      <c r="C638" s="211" t="str">
        <f t="shared" si="116"/>
        <v>0106</v>
      </c>
      <c r="D638" s="211" t="str">
        <f t="shared" si="112"/>
        <v>7000084200</v>
      </c>
      <c r="E638" s="211" t="str">
        <f t="shared" si="114"/>
        <v>850</v>
      </c>
      <c r="F638" s="212" t="str">
        <f t="shared" si="117"/>
        <v/>
      </c>
      <c r="G638" s="182">
        <f t="shared" si="108"/>
        <v>1000</v>
      </c>
      <c r="H638" s="182">
        <f t="shared" si="109"/>
        <v>225</v>
      </c>
      <c r="I638" s="182">
        <f t="shared" si="109"/>
        <v>0</v>
      </c>
      <c r="J638" s="182"/>
      <c r="K638" s="182"/>
      <c r="L638" s="199">
        <f t="shared" si="110"/>
        <v>0.22500000000000001</v>
      </c>
      <c r="M638" s="130">
        <f t="shared" si="111"/>
        <v>0</v>
      </c>
      <c r="N638" s="42"/>
      <c r="O638" s="44" t="str">
        <f t="shared" si="107"/>
        <v>940010670000842008502250,2250</v>
      </c>
      <c r="P638" s="35">
        <f t="shared" si="113"/>
        <v>1</v>
      </c>
      <c r="Q638" s="35"/>
      <c r="R638" s="25"/>
      <c r="S638" s="32"/>
      <c r="T638" s="32"/>
      <c r="U638" s="32"/>
      <c r="V638" s="32"/>
      <c r="W638" s="32"/>
      <c r="X638" s="32"/>
      <c r="Y638" s="174" t="s">
        <v>2806</v>
      </c>
      <c r="Z638" s="174"/>
      <c r="AA638" s="174"/>
      <c r="AB638" s="175">
        <v>1000</v>
      </c>
      <c r="AC638" s="176">
        <v>225</v>
      </c>
      <c r="AD638" s="176"/>
      <c r="AE638" s="177"/>
      <c r="AF638"/>
      <c r="AG638"/>
      <c r="AH638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</row>
    <row r="639" spans="1:84" ht="13.5" thickBot="1" x14ac:dyDescent="0.25">
      <c r="A639" s="180" t="str">
        <f>IF(F639&lt;&gt;"",VLOOKUP(F639,КОСГУ!$A:$B,2,FALSE),IF(E639&lt;&gt;"",VLOOKUP(E639,ВидРасх!$A:$B,2,FALSE), IF(D639&lt;&gt;"",VLOOKUP(D639,ЦелСТ!$A:$B,2,FALSE),IF(C639&lt;&gt;"",VLOOKUP(C639,Р_ПР!$A:$B,2,FALSE),VLOOKUP(B639,Администр!$A:$B,2,FALSE)))))&amp;""</f>
        <v>ИТОГО:</v>
      </c>
      <c r="B639" s="211" t="str">
        <f t="shared" si="115"/>
        <v>Общ</v>
      </c>
      <c r="C639" s="211" t="str">
        <f t="shared" si="116"/>
        <v/>
      </c>
      <c r="D639" s="211" t="str">
        <f t="shared" si="112"/>
        <v/>
      </c>
      <c r="E639" s="211" t="str">
        <f t="shared" si="114"/>
        <v/>
      </c>
      <c r="F639" s="212" t="str">
        <f t="shared" si="117"/>
        <v/>
      </c>
      <c r="G639" s="182">
        <f t="shared" si="108"/>
        <v>566946479.02999997</v>
      </c>
      <c r="H639" s="182">
        <f t="shared" si="109"/>
        <v>237905164.41999996</v>
      </c>
      <c r="I639" s="182">
        <f t="shared" si="109"/>
        <v>0</v>
      </c>
      <c r="J639" s="182"/>
      <c r="K639" s="182"/>
      <c r="L639" s="199">
        <f t="shared" si="110"/>
        <v>0.41962543770804722</v>
      </c>
      <c r="M639" s="130">
        <f t="shared" si="111"/>
        <v>0</v>
      </c>
      <c r="N639" s="42"/>
      <c r="O639" s="44" t="str">
        <f t="shared" si="107"/>
        <v>Общ237905164,420,4196254377080470</v>
      </c>
      <c r="P639" s="35">
        <f t="shared" si="113"/>
        <v>1</v>
      </c>
      <c r="Q639" s="35"/>
      <c r="R639" s="22" t="s">
        <v>642</v>
      </c>
      <c r="S639" s="19"/>
      <c r="T639" s="19"/>
      <c r="U639" s="19"/>
      <c r="V639" s="19"/>
      <c r="W639" s="19"/>
      <c r="X639" s="19"/>
      <c r="Y639" s="19"/>
      <c r="Z639" s="19"/>
      <c r="AA639" s="19"/>
      <c r="AB639" s="60">
        <v>566946479.02999997</v>
      </c>
      <c r="AC639" s="60">
        <v>237905164.41999996</v>
      </c>
      <c r="AD639" s="60"/>
      <c r="AE639" s="55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</row>
    <row r="640" spans="1:84" ht="13.5" hidden="1" thickTop="1" x14ac:dyDescent="0.2">
      <c r="A640" s="180" t="str">
        <f>IF(F640&lt;&gt;"",VLOOKUP(F640,КОСГУ!$A:$B,2,FALSE),IF(E640&lt;&gt;"",VLOOKUP(E640,ВидРасх!$A:$B,2,FALSE), IF(D640&lt;&gt;"",VLOOKUP(D640,ЦелСТ!$A:$B,2,FALSE),IF(C640&lt;&gt;"",VLOOKUP(C640,Р_ПР!$A:$B,2,FALSE),VLOOKUP(B640,Администр!$A:$B,2,FALSE)))))&amp;""</f>
        <v/>
      </c>
      <c r="B640" s="211" t="str">
        <f t="shared" si="115"/>
        <v/>
      </c>
      <c r="C640" s="211" t="str">
        <f t="shared" si="116"/>
        <v/>
      </c>
      <c r="D640" s="211" t="str">
        <f t="shared" si="112"/>
        <v/>
      </c>
      <c r="E640" s="211" t="str">
        <f t="shared" si="114"/>
        <v/>
      </c>
      <c r="F640" s="212" t="str">
        <f t="shared" si="117"/>
        <v/>
      </c>
      <c r="G640" s="182">
        <f t="shared" si="108"/>
        <v>0</v>
      </c>
      <c r="H640" s="182">
        <f t="shared" si="109"/>
        <v>0</v>
      </c>
      <c r="I640" s="182">
        <f t="shared" si="109"/>
        <v>0</v>
      </c>
      <c r="J640" s="182"/>
      <c r="K640" s="182"/>
      <c r="L640" s="199" t="e">
        <f t="shared" si="110"/>
        <v>#DIV/0!</v>
      </c>
      <c r="M640" s="130">
        <f t="shared" si="111"/>
        <v>0</v>
      </c>
      <c r="N640" s="42"/>
      <c r="O640" s="44" t="e">
        <f t="shared" si="107"/>
        <v>#DIV/0!</v>
      </c>
      <c r="P640" s="35" t="e">
        <f t="shared" si="113"/>
        <v>#DIV/0!</v>
      </c>
      <c r="Q640" s="35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</row>
    <row r="641" spans="1:84" ht="13.5" hidden="1" thickTop="1" x14ac:dyDescent="0.2">
      <c r="A641" s="180" t="str">
        <f>IF(F641&lt;&gt;"",VLOOKUP(F641,КОСГУ!$A:$B,2,FALSE),IF(E641&lt;&gt;"",VLOOKUP(E641,ВидРасх!$A:$B,2,FALSE), IF(D641&lt;&gt;"",VLOOKUP(D641,ЦелСТ!$A:$B,2,FALSE),IF(C641&lt;&gt;"",VLOOKUP(C641,Р_ПР!$A:$B,2,FALSE),VLOOKUP(B641,Администр!$A:$B,2,FALSE)))))&amp;""</f>
        <v/>
      </c>
      <c r="B641" s="211" t="str">
        <f t="shared" si="115"/>
        <v/>
      </c>
      <c r="C641" s="211" t="str">
        <f t="shared" si="116"/>
        <v/>
      </c>
      <c r="D641" s="211" t="str">
        <f t="shared" si="112"/>
        <v/>
      </c>
      <c r="E641" s="211" t="str">
        <f t="shared" si="114"/>
        <v/>
      </c>
      <c r="F641" s="212" t="str">
        <f t="shared" si="117"/>
        <v/>
      </c>
      <c r="G641" s="182">
        <f t="shared" si="108"/>
        <v>0</v>
      </c>
      <c r="H641" s="182">
        <f t="shared" si="109"/>
        <v>0</v>
      </c>
      <c r="I641" s="182">
        <f t="shared" si="109"/>
        <v>0</v>
      </c>
      <c r="J641" s="182"/>
      <c r="K641" s="182"/>
      <c r="L641" s="199" t="e">
        <f t="shared" si="110"/>
        <v>#DIV/0!</v>
      </c>
      <c r="M641" s="130">
        <f t="shared" si="111"/>
        <v>0</v>
      </c>
      <c r="N641" s="42"/>
      <c r="O641" s="44" t="e">
        <f t="shared" si="107"/>
        <v>#DIV/0!</v>
      </c>
      <c r="P641" s="35" t="e">
        <f t="shared" si="113"/>
        <v>#DIV/0!</v>
      </c>
      <c r="Q641" s="35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</row>
    <row r="642" spans="1:84" ht="13.5" hidden="1" thickTop="1" x14ac:dyDescent="0.2">
      <c r="A642" s="180" t="str">
        <f>IF(F642&lt;&gt;"",VLOOKUP(F642,КОСГУ!$A:$B,2,FALSE),IF(E642&lt;&gt;"",VLOOKUP(E642,ВидРасх!$A:$B,2,FALSE), IF(D642&lt;&gt;"",VLOOKUP(D642,ЦелСТ!$A:$B,2,FALSE),IF(C642&lt;&gt;"",VLOOKUP(C642,Р_ПР!$A:$B,2,FALSE),VLOOKUP(B642,Администр!$A:$B,2,FALSE)))))&amp;""</f>
        <v/>
      </c>
      <c r="B642" s="211" t="str">
        <f t="shared" si="115"/>
        <v/>
      </c>
      <c r="C642" s="211" t="str">
        <f t="shared" si="116"/>
        <v/>
      </c>
      <c r="D642" s="211" t="str">
        <f t="shared" si="112"/>
        <v/>
      </c>
      <c r="E642" s="211" t="str">
        <f t="shared" si="114"/>
        <v/>
      </c>
      <c r="F642" s="212" t="str">
        <f t="shared" si="117"/>
        <v/>
      </c>
      <c r="G642" s="182">
        <f t="shared" si="108"/>
        <v>0</v>
      </c>
      <c r="H642" s="182">
        <f t="shared" si="109"/>
        <v>0</v>
      </c>
      <c r="I642" s="182">
        <f t="shared" si="109"/>
        <v>0</v>
      </c>
      <c r="J642" s="182"/>
      <c r="K642" s="182"/>
      <c r="L642" s="199" t="e">
        <f t="shared" si="110"/>
        <v>#DIV/0!</v>
      </c>
      <c r="M642" s="130">
        <f t="shared" si="111"/>
        <v>0</v>
      </c>
      <c r="N642" s="42"/>
      <c r="O642" s="44" t="e">
        <f t="shared" si="107"/>
        <v>#DIV/0!</v>
      </c>
      <c r="P642" s="35" t="e">
        <f t="shared" si="113"/>
        <v>#DIV/0!</v>
      </c>
      <c r="Q642" s="35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</row>
    <row r="643" spans="1:84" ht="13.5" hidden="1" thickTop="1" x14ac:dyDescent="0.2">
      <c r="A643" s="180" t="str">
        <f>IF(F643&lt;&gt;"",VLOOKUP(F643,КОСГУ!$A:$B,2,FALSE),IF(E643&lt;&gt;"",VLOOKUP(E643,ВидРасх!$A:$B,2,FALSE), IF(D643&lt;&gt;"",VLOOKUP(D643,ЦелСТ!$A:$B,2,FALSE),IF(C643&lt;&gt;"",VLOOKUP(C643,Р_ПР!$A:$B,2,FALSE),VLOOKUP(B643,Администр!$A:$B,2,FALSE)))))&amp;""</f>
        <v/>
      </c>
      <c r="B643" s="211" t="str">
        <f t="shared" si="115"/>
        <v/>
      </c>
      <c r="C643" s="211" t="str">
        <f t="shared" si="116"/>
        <v/>
      </c>
      <c r="D643" s="211" t="str">
        <f t="shared" si="112"/>
        <v/>
      </c>
      <c r="E643" s="211" t="str">
        <f t="shared" si="114"/>
        <v/>
      </c>
      <c r="F643" s="212" t="str">
        <f t="shared" si="117"/>
        <v/>
      </c>
      <c r="G643" s="182">
        <f t="shared" si="108"/>
        <v>0</v>
      </c>
      <c r="H643" s="182">
        <f t="shared" si="109"/>
        <v>0</v>
      </c>
      <c r="I643" s="182">
        <f t="shared" si="109"/>
        <v>0</v>
      </c>
      <c r="J643" s="182"/>
      <c r="K643" s="182"/>
      <c r="L643" s="199" t="e">
        <f t="shared" si="110"/>
        <v>#DIV/0!</v>
      </c>
      <c r="M643" s="130">
        <f t="shared" si="111"/>
        <v>0</v>
      </c>
      <c r="N643" s="42"/>
      <c r="O643" s="44" t="e">
        <f t="shared" si="107"/>
        <v>#DIV/0!</v>
      </c>
      <c r="P643" s="35" t="e">
        <f t="shared" si="113"/>
        <v>#DIV/0!</v>
      </c>
      <c r="Q643" s="35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</row>
    <row r="644" spans="1:84" ht="13.5" hidden="1" thickTop="1" x14ac:dyDescent="0.2">
      <c r="A644" s="180" t="str">
        <f>IF(F644&lt;&gt;"",VLOOKUP(F644,КОСГУ!$A:$B,2,FALSE),IF(E644&lt;&gt;"",VLOOKUP(E644,ВидРасх!$A:$B,2,FALSE), IF(D644&lt;&gt;"",VLOOKUP(D644,ЦелСТ!$A:$B,2,FALSE),IF(C644&lt;&gt;"",VLOOKUP(C644,Р_ПР!$A:$B,2,FALSE),VLOOKUP(B644,Администр!$A:$B,2,FALSE)))))&amp;""</f>
        <v/>
      </c>
      <c r="B644" s="211" t="str">
        <f t="shared" si="115"/>
        <v/>
      </c>
      <c r="C644" s="211" t="str">
        <f t="shared" si="116"/>
        <v/>
      </c>
      <c r="D644" s="211" t="str">
        <f t="shared" si="112"/>
        <v/>
      </c>
      <c r="E644" s="211" t="str">
        <f t="shared" si="114"/>
        <v/>
      </c>
      <c r="F644" s="212" t="str">
        <f t="shared" si="117"/>
        <v/>
      </c>
      <c r="G644" s="182">
        <f t="shared" si="108"/>
        <v>0</v>
      </c>
      <c r="H644" s="182">
        <f t="shared" si="109"/>
        <v>0</v>
      </c>
      <c r="I644" s="182">
        <f t="shared" si="109"/>
        <v>0</v>
      </c>
      <c r="J644" s="182"/>
      <c r="K644" s="182"/>
      <c r="L644" s="199" t="e">
        <f t="shared" si="110"/>
        <v>#DIV/0!</v>
      </c>
      <c r="M644" s="130">
        <f t="shared" si="111"/>
        <v>0</v>
      </c>
      <c r="N644" s="42"/>
      <c r="O644" s="44" t="e">
        <f t="shared" si="107"/>
        <v>#DIV/0!</v>
      </c>
      <c r="P644" s="35" t="e">
        <f t="shared" si="113"/>
        <v>#DIV/0!</v>
      </c>
      <c r="Q644" s="35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</row>
    <row r="645" spans="1:84" ht="13.5" hidden="1" thickTop="1" x14ac:dyDescent="0.2">
      <c r="A645" s="180" t="str">
        <f>IF(F645&lt;&gt;"",VLOOKUP(F645,КОСГУ!$A:$B,2,FALSE),IF(E645&lt;&gt;"",VLOOKUP(E645,ВидРасх!$A:$B,2,FALSE), IF(D645&lt;&gt;"",VLOOKUP(D645,ЦелСТ!$A:$B,2,FALSE),IF(C645&lt;&gt;"",VLOOKUP(C645,Р_ПР!$A:$B,2,FALSE),VLOOKUP(B645,Администр!$A:$B,2,FALSE)))))&amp;""</f>
        <v/>
      </c>
      <c r="B645" s="211" t="str">
        <f t="shared" si="115"/>
        <v/>
      </c>
      <c r="C645" s="211" t="str">
        <f t="shared" si="116"/>
        <v/>
      </c>
      <c r="D645" s="211" t="str">
        <f t="shared" si="112"/>
        <v/>
      </c>
      <c r="E645" s="211" t="str">
        <f t="shared" si="114"/>
        <v/>
      </c>
      <c r="F645" s="212" t="str">
        <f t="shared" si="117"/>
        <v/>
      </c>
      <c r="G645" s="182">
        <f t="shared" si="108"/>
        <v>0</v>
      </c>
      <c r="H645" s="182">
        <f t="shared" si="109"/>
        <v>0</v>
      </c>
      <c r="I645" s="182">
        <f t="shared" si="109"/>
        <v>0</v>
      </c>
      <c r="J645" s="182"/>
      <c r="K645" s="182"/>
      <c r="L645" s="199" t="e">
        <f t="shared" si="110"/>
        <v>#DIV/0!</v>
      </c>
      <c r="M645" s="130">
        <f t="shared" si="111"/>
        <v>0</v>
      </c>
      <c r="N645" s="42"/>
      <c r="O645" s="44" t="e">
        <f t="shared" si="107"/>
        <v>#DIV/0!</v>
      </c>
      <c r="P645" s="35" t="e">
        <f t="shared" si="113"/>
        <v>#DIV/0!</v>
      </c>
      <c r="Q645" s="3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</row>
    <row r="646" spans="1:84" ht="13.5" hidden="1" thickTop="1" x14ac:dyDescent="0.2">
      <c r="A646" s="180" t="str">
        <f>IF(F646&lt;&gt;"",VLOOKUP(F646,КОСГУ!$A:$B,2,FALSE),IF(E646&lt;&gt;"",VLOOKUP(E646,ВидРасх!$A:$B,2,FALSE), IF(D646&lt;&gt;"",VLOOKUP(D646,ЦелСТ!$A:$B,2,FALSE),IF(C646&lt;&gt;"",VLOOKUP(C646,Р_ПР!$A:$B,2,FALSE),VLOOKUP(B646,Администр!$A:$B,2,FALSE)))))&amp;""</f>
        <v/>
      </c>
      <c r="B646" s="211" t="str">
        <f t="shared" si="115"/>
        <v/>
      </c>
      <c r="C646" s="211" t="str">
        <f t="shared" si="116"/>
        <v/>
      </c>
      <c r="D646" s="211" t="str">
        <f t="shared" si="112"/>
        <v/>
      </c>
      <c r="E646" s="211" t="str">
        <f t="shared" si="114"/>
        <v/>
      </c>
      <c r="F646" s="212" t="str">
        <f t="shared" si="117"/>
        <v/>
      </c>
      <c r="G646" s="182">
        <f t="shared" si="108"/>
        <v>0</v>
      </c>
      <c r="H646" s="182">
        <f t="shared" si="109"/>
        <v>0</v>
      </c>
      <c r="I646" s="182">
        <f t="shared" si="109"/>
        <v>0</v>
      </c>
      <c r="J646" s="182"/>
      <c r="K646" s="182"/>
      <c r="L646" s="199" t="e">
        <f t="shared" si="110"/>
        <v>#DIV/0!</v>
      </c>
      <c r="M646" s="130">
        <f t="shared" si="111"/>
        <v>0</v>
      </c>
      <c r="N646" s="42"/>
      <c r="O646" s="44" t="e">
        <f t="shared" ref="O646:O709" si="118">B646&amp;C646&amp;D646&amp;E646&amp;F646&amp;H646&amp;L646&amp;M646</f>
        <v>#DIV/0!</v>
      </c>
      <c r="P646" s="35" t="e">
        <f t="shared" si="113"/>
        <v>#DIV/0!</v>
      </c>
      <c r="Q646" s="35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</row>
    <row r="647" spans="1:84" ht="13.5" hidden="1" thickTop="1" x14ac:dyDescent="0.2">
      <c r="A647" s="180" t="str">
        <f>IF(F647&lt;&gt;"",VLOOKUP(F647,КОСГУ!$A:$B,2,FALSE),IF(E647&lt;&gt;"",VLOOKUP(E647,ВидРасх!$A:$B,2,FALSE), IF(D647&lt;&gt;"",VLOOKUP(D647,ЦелСТ!$A:$B,2,FALSE),IF(C647&lt;&gt;"",VLOOKUP(C647,Р_ПР!$A:$B,2,FALSE),VLOOKUP(B647,Администр!$A:$B,2,FALSE)))))&amp;""</f>
        <v/>
      </c>
      <c r="B647" s="211" t="str">
        <f t="shared" si="115"/>
        <v/>
      </c>
      <c r="C647" s="211" t="str">
        <f t="shared" si="116"/>
        <v/>
      </c>
      <c r="D647" s="211" t="str">
        <f t="shared" si="112"/>
        <v/>
      </c>
      <c r="E647" s="211" t="str">
        <f t="shared" si="114"/>
        <v/>
      </c>
      <c r="F647" s="212" t="str">
        <f t="shared" si="117"/>
        <v/>
      </c>
      <c r="G647" s="182">
        <f t="shared" ref="G647:G710" si="119">AB647</f>
        <v>0</v>
      </c>
      <c r="H647" s="182">
        <f t="shared" ref="H647:I710" si="120">AC647</f>
        <v>0</v>
      </c>
      <c r="I647" s="182">
        <f t="shared" si="120"/>
        <v>0</v>
      </c>
      <c r="J647" s="182"/>
      <c r="K647" s="182"/>
      <c r="L647" s="199" t="e">
        <f t="shared" ref="L647:L710" si="121">H647/G647</f>
        <v>#DIV/0!</v>
      </c>
      <c r="M647" s="130">
        <f t="shared" ref="M647:M710" si="122">AE647</f>
        <v>0</v>
      </c>
      <c r="N647" s="42"/>
      <c r="O647" s="44" t="e">
        <f t="shared" si="118"/>
        <v>#DIV/0!</v>
      </c>
      <c r="P647" s="35" t="e">
        <f t="shared" si="113"/>
        <v>#DIV/0!</v>
      </c>
      <c r="Q647" s="35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</row>
    <row r="648" spans="1:84" ht="13.5" hidden="1" thickTop="1" x14ac:dyDescent="0.2">
      <c r="A648" s="180" t="str">
        <f>IF(F648&lt;&gt;"",VLOOKUP(F648,КОСГУ!$A:$B,2,FALSE),IF(E648&lt;&gt;"",VLOOKUP(E648,ВидРасх!$A:$B,2,FALSE), IF(D648&lt;&gt;"",VLOOKUP(D648,ЦелСТ!$A:$B,2,FALSE),IF(C648&lt;&gt;"",VLOOKUP(C648,Р_ПР!$A:$B,2,FALSE),VLOOKUP(B648,Администр!$A:$B,2,FALSE)))))&amp;""</f>
        <v/>
      </c>
      <c r="B648" s="211" t="str">
        <f t="shared" si="115"/>
        <v/>
      </c>
      <c r="C648" s="211" t="str">
        <f t="shared" si="116"/>
        <v/>
      </c>
      <c r="D648" s="211" t="str">
        <f t="shared" si="112"/>
        <v/>
      </c>
      <c r="E648" s="211" t="str">
        <f t="shared" si="114"/>
        <v/>
      </c>
      <c r="F648" s="212" t="str">
        <f t="shared" si="117"/>
        <v/>
      </c>
      <c r="G648" s="182">
        <f t="shared" si="119"/>
        <v>0</v>
      </c>
      <c r="H648" s="182">
        <f t="shared" si="120"/>
        <v>0</v>
      </c>
      <c r="I648" s="182">
        <f t="shared" si="120"/>
        <v>0</v>
      </c>
      <c r="J648" s="182"/>
      <c r="K648" s="182"/>
      <c r="L648" s="199" t="e">
        <f t="shared" si="121"/>
        <v>#DIV/0!</v>
      </c>
      <c r="M648" s="130">
        <f t="shared" si="122"/>
        <v>0</v>
      </c>
      <c r="N648" s="42"/>
      <c r="O648" s="44" t="e">
        <f t="shared" si="118"/>
        <v>#DIV/0!</v>
      </c>
      <c r="P648" s="35" t="e">
        <f t="shared" si="113"/>
        <v>#DIV/0!</v>
      </c>
      <c r="Q648" s="35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</row>
    <row r="649" spans="1:84" ht="13.5" hidden="1" thickTop="1" x14ac:dyDescent="0.2">
      <c r="A649" s="180" t="str">
        <f>IF(F649&lt;&gt;"",VLOOKUP(F649,КОСГУ!$A:$B,2,FALSE),IF(E649&lt;&gt;"",VLOOKUP(E649,ВидРасх!$A:$B,2,FALSE), IF(D649&lt;&gt;"",VLOOKUP(D649,ЦелСТ!$A:$B,2,FALSE),IF(C649&lt;&gt;"",VLOOKUP(C649,Р_ПР!$A:$B,2,FALSE),VLOOKUP(B649,Администр!$A:$B,2,FALSE)))))&amp;""</f>
        <v/>
      </c>
      <c r="B649" s="211" t="str">
        <f t="shared" si="115"/>
        <v/>
      </c>
      <c r="C649" s="211" t="str">
        <f t="shared" si="116"/>
        <v/>
      </c>
      <c r="D649" s="211" t="str">
        <f t="shared" si="112"/>
        <v/>
      </c>
      <c r="E649" s="211" t="str">
        <f t="shared" si="114"/>
        <v/>
      </c>
      <c r="F649" s="212" t="str">
        <f t="shared" si="117"/>
        <v/>
      </c>
      <c r="G649" s="182">
        <f t="shared" si="119"/>
        <v>0</v>
      </c>
      <c r="H649" s="182">
        <f t="shared" si="120"/>
        <v>0</v>
      </c>
      <c r="I649" s="182">
        <f t="shared" si="120"/>
        <v>0</v>
      </c>
      <c r="J649" s="182"/>
      <c r="K649" s="182"/>
      <c r="L649" s="199" t="e">
        <f t="shared" si="121"/>
        <v>#DIV/0!</v>
      </c>
      <c r="M649" s="130">
        <f t="shared" si="122"/>
        <v>0</v>
      </c>
      <c r="N649" s="42"/>
      <c r="O649" s="44" t="e">
        <f t="shared" si="118"/>
        <v>#DIV/0!</v>
      </c>
      <c r="P649" s="35" t="e">
        <f t="shared" si="113"/>
        <v>#DIV/0!</v>
      </c>
      <c r="Q649" s="35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</row>
    <row r="650" spans="1:84" ht="13.5" hidden="1" thickTop="1" x14ac:dyDescent="0.2">
      <c r="A650" s="180" t="str">
        <f>IF(F650&lt;&gt;"",VLOOKUP(F650,КОСГУ!$A:$B,2,FALSE),IF(E650&lt;&gt;"",VLOOKUP(E650,ВидРасх!$A:$B,2,FALSE), IF(D650&lt;&gt;"",VLOOKUP(D650,ЦелСТ!$A:$B,2,FALSE),IF(C650&lt;&gt;"",VLOOKUP(C650,Р_ПР!$A:$B,2,FALSE),VLOOKUP(B650,Администр!$A:$B,2,FALSE)))))&amp;""</f>
        <v/>
      </c>
      <c r="B650" s="211" t="str">
        <f t="shared" si="115"/>
        <v/>
      </c>
      <c r="C650" s="211" t="str">
        <f t="shared" si="116"/>
        <v/>
      </c>
      <c r="D650" s="211" t="str">
        <f t="shared" ref="D650:D713" si="123">MID(U650,10,10)&amp;MID(V650,10,10)&amp;MID(W650,10,10)&amp;MID(X650,10,10)&amp;MID(Y650,10,10)</f>
        <v/>
      </c>
      <c r="E650" s="211" t="str">
        <f t="shared" si="114"/>
        <v/>
      </c>
      <c r="F650" s="212" t="str">
        <f t="shared" si="117"/>
        <v/>
      </c>
      <c r="G650" s="182">
        <f t="shared" si="119"/>
        <v>0</v>
      </c>
      <c r="H650" s="182">
        <f t="shared" si="120"/>
        <v>0</v>
      </c>
      <c r="I650" s="182">
        <f t="shared" si="120"/>
        <v>0</v>
      </c>
      <c r="J650" s="182"/>
      <c r="K650" s="182"/>
      <c r="L650" s="183" t="e">
        <f t="shared" si="121"/>
        <v>#DIV/0!</v>
      </c>
      <c r="M650" s="130">
        <f t="shared" si="122"/>
        <v>0</v>
      </c>
      <c r="N650" s="42"/>
      <c r="O650" s="44" t="e">
        <f t="shared" si="118"/>
        <v>#DIV/0!</v>
      </c>
      <c r="P650" s="35" t="e">
        <f t="shared" si="113"/>
        <v>#DIV/0!</v>
      </c>
      <c r="Q650" s="35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</row>
    <row r="651" spans="1:84" ht="13.5" hidden="1" thickTop="1" x14ac:dyDescent="0.2">
      <c r="A651" s="180" t="str">
        <f>IF(F651&lt;&gt;"",VLOOKUP(F651,КОСГУ!$A:$B,2,FALSE),IF(E651&lt;&gt;"",VLOOKUP(E651,ВидРасх!$A:$B,2,FALSE), IF(D651&lt;&gt;"",VLOOKUP(D651,ЦелСТ!$A:$B,2,FALSE),IF(C651&lt;&gt;"",VLOOKUP(C651,Р_ПР!$A:$B,2,FALSE),VLOOKUP(B651,Администр!$A:$B,2,FALSE)))))&amp;""</f>
        <v/>
      </c>
      <c r="B651" s="211" t="str">
        <f t="shared" si="115"/>
        <v/>
      </c>
      <c r="C651" s="211" t="str">
        <f t="shared" si="116"/>
        <v/>
      </c>
      <c r="D651" s="211" t="str">
        <f t="shared" si="123"/>
        <v/>
      </c>
      <c r="E651" s="211" t="str">
        <f t="shared" si="114"/>
        <v/>
      </c>
      <c r="F651" s="212" t="str">
        <f t="shared" si="117"/>
        <v/>
      </c>
      <c r="G651" s="182">
        <f t="shared" si="119"/>
        <v>0</v>
      </c>
      <c r="H651" s="182">
        <f t="shared" si="120"/>
        <v>0</v>
      </c>
      <c r="I651" s="182">
        <f t="shared" si="120"/>
        <v>0</v>
      </c>
      <c r="J651" s="182"/>
      <c r="K651" s="182"/>
      <c r="L651" s="183" t="e">
        <f t="shared" si="121"/>
        <v>#DIV/0!</v>
      </c>
      <c r="M651" s="130">
        <f t="shared" si="122"/>
        <v>0</v>
      </c>
      <c r="N651" s="42"/>
      <c r="O651" s="44" t="e">
        <f t="shared" si="118"/>
        <v>#DIV/0!</v>
      </c>
      <c r="P651" s="35" t="e">
        <f t="shared" ref="P651:P714" si="124">IF(O651=O650,"",1)</f>
        <v>#DIV/0!</v>
      </c>
      <c r="Q651" s="35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</row>
    <row r="652" spans="1:84" ht="13.5" hidden="1" thickTop="1" x14ac:dyDescent="0.2">
      <c r="A652" s="180" t="str">
        <f>IF(F652&lt;&gt;"",VLOOKUP(F652,КОСГУ!$A:$B,2,FALSE),IF(E652&lt;&gt;"",VLOOKUP(E652,ВидРасх!$A:$B,2,FALSE), IF(D652&lt;&gt;"",VLOOKUP(D652,ЦелСТ!$A:$B,2,FALSE),IF(C652&lt;&gt;"",VLOOKUP(C652,Р_ПР!$A:$B,2,FALSE),VLOOKUP(B652,Администр!$A:$B,2,FALSE)))))&amp;""</f>
        <v/>
      </c>
      <c r="B652" s="211" t="str">
        <f t="shared" si="115"/>
        <v/>
      </c>
      <c r="C652" s="211" t="str">
        <f t="shared" si="116"/>
        <v/>
      </c>
      <c r="D652" s="211" t="str">
        <f t="shared" si="123"/>
        <v/>
      </c>
      <c r="E652" s="211" t="str">
        <f t="shared" si="114"/>
        <v/>
      </c>
      <c r="F652" s="212" t="str">
        <f t="shared" si="117"/>
        <v/>
      </c>
      <c r="G652" s="182">
        <f t="shared" si="119"/>
        <v>0</v>
      </c>
      <c r="H652" s="182">
        <f t="shared" si="120"/>
        <v>0</v>
      </c>
      <c r="I652" s="182">
        <f t="shared" si="120"/>
        <v>0</v>
      </c>
      <c r="J652" s="182"/>
      <c r="K652" s="182"/>
      <c r="L652" s="183" t="e">
        <f t="shared" si="121"/>
        <v>#DIV/0!</v>
      </c>
      <c r="M652" s="130">
        <f t="shared" si="122"/>
        <v>0</v>
      </c>
      <c r="N652" s="42"/>
      <c r="O652" s="44" t="e">
        <f t="shared" si="118"/>
        <v>#DIV/0!</v>
      </c>
      <c r="P652" s="35" t="e">
        <f t="shared" si="124"/>
        <v>#DIV/0!</v>
      </c>
      <c r="Q652" s="35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</row>
    <row r="653" spans="1:84" ht="13.5" hidden="1" thickTop="1" x14ac:dyDescent="0.2">
      <c r="A653" s="180" t="str">
        <f>IF(F653&lt;&gt;"",VLOOKUP(F653,КОСГУ!$A:$B,2,FALSE),IF(E653&lt;&gt;"",VLOOKUP(E653,ВидРасх!$A:$B,2,FALSE), IF(D653&lt;&gt;"",VLOOKUP(D653,ЦелСТ!$A:$B,2,FALSE),IF(C653&lt;&gt;"",VLOOKUP(C653,Р_ПР!$A:$B,2,FALSE),VLOOKUP(B653,Администр!$A:$B,2,FALSE)))))&amp;""</f>
        <v/>
      </c>
      <c r="B653" s="211" t="str">
        <f t="shared" si="115"/>
        <v/>
      </c>
      <c r="C653" s="211" t="str">
        <f t="shared" si="116"/>
        <v/>
      </c>
      <c r="D653" s="211" t="str">
        <f t="shared" si="123"/>
        <v/>
      </c>
      <c r="E653" s="211" t="str">
        <f t="shared" ref="E653:E716" si="125">RIGHT(X653,3)&amp;RIGHT(Y653,3)</f>
        <v/>
      </c>
      <c r="F653" s="212" t="str">
        <f t="shared" si="117"/>
        <v/>
      </c>
      <c r="G653" s="182">
        <f t="shared" si="119"/>
        <v>0</v>
      </c>
      <c r="H653" s="182">
        <f t="shared" si="120"/>
        <v>0</v>
      </c>
      <c r="I653" s="182">
        <f t="shared" si="120"/>
        <v>0</v>
      </c>
      <c r="J653" s="182"/>
      <c r="K653" s="182"/>
      <c r="L653" s="183" t="e">
        <f t="shared" si="121"/>
        <v>#DIV/0!</v>
      </c>
      <c r="M653" s="130">
        <f t="shared" si="122"/>
        <v>0</v>
      </c>
      <c r="N653" s="42"/>
      <c r="O653" s="44" t="e">
        <f t="shared" si="118"/>
        <v>#DIV/0!</v>
      </c>
      <c r="P653" s="35" t="e">
        <f t="shared" si="124"/>
        <v>#DIV/0!</v>
      </c>
      <c r="Q653" s="35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</row>
    <row r="654" spans="1:84" ht="13.5" hidden="1" thickTop="1" x14ac:dyDescent="0.2">
      <c r="A654" s="180" t="str">
        <f>IF(F654&lt;&gt;"",VLOOKUP(F654,КОСГУ!$A:$B,2,FALSE),IF(E654&lt;&gt;"",VLOOKUP(E654,ВидРасх!$A:$B,2,FALSE), IF(D654&lt;&gt;"",VLOOKUP(D654,ЦелСТ!$A:$B,2,FALSE),IF(C654&lt;&gt;"",VLOOKUP(C654,Р_ПР!$A:$B,2,FALSE),VLOOKUP(B654,Администр!$A:$B,2,FALSE)))))&amp;""</f>
        <v/>
      </c>
      <c r="B654" s="211" t="str">
        <f t="shared" ref="B654:B717" si="126">LEFT(R654,3)&amp;LEFT(S654,3)&amp;LEFT(T654,3)&amp;LEFT(U654,3)&amp;LEFT(V654,3)&amp;LEFT(W654,3)&amp;LEFT(X654,3)&amp;LEFT(Y654,3)</f>
        <v/>
      </c>
      <c r="C654" s="211" t="str">
        <f t="shared" ref="C654:C717" si="127">MID(S654,5,4)&amp;MID(T654,5,4)&amp;MID(U654,5,4)&amp;MID(V654,5,4)&amp;MID(W654,5,4)&amp;MID(X654,5,4)&amp;MID(Y654,5,4)</f>
        <v/>
      </c>
      <c r="D654" s="211" t="str">
        <f t="shared" si="123"/>
        <v/>
      </c>
      <c r="E654" s="211" t="str">
        <f t="shared" si="125"/>
        <v/>
      </c>
      <c r="F654" s="212" t="str">
        <f t="shared" ref="F654:F717" si="128">Z654&amp;AA654</f>
        <v/>
      </c>
      <c r="G654" s="182">
        <f t="shared" si="119"/>
        <v>0</v>
      </c>
      <c r="H654" s="182">
        <f t="shared" si="120"/>
        <v>0</v>
      </c>
      <c r="I654" s="182">
        <f t="shared" si="120"/>
        <v>0</v>
      </c>
      <c r="J654" s="182"/>
      <c r="K654" s="182"/>
      <c r="L654" s="183" t="e">
        <f t="shared" si="121"/>
        <v>#DIV/0!</v>
      </c>
      <c r="M654" s="130">
        <f t="shared" si="122"/>
        <v>0</v>
      </c>
      <c r="N654" s="42"/>
      <c r="O654" s="44" t="e">
        <f t="shared" si="118"/>
        <v>#DIV/0!</v>
      </c>
      <c r="P654" s="35" t="e">
        <f t="shared" si="124"/>
        <v>#DIV/0!</v>
      </c>
      <c r="Q654" s="35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</row>
    <row r="655" spans="1:84" ht="13.5" hidden="1" thickTop="1" x14ac:dyDescent="0.2">
      <c r="A655" s="180" t="str">
        <f>IF(F655&lt;&gt;"",VLOOKUP(F655,КОСГУ!$A:$B,2,FALSE),IF(E655&lt;&gt;"",VLOOKUP(E655,ВидРасх!$A:$B,2,FALSE), IF(D655&lt;&gt;"",VLOOKUP(D655,ЦелСТ!$A:$B,2,FALSE),IF(C655&lt;&gt;"",VLOOKUP(C655,Р_ПР!$A:$B,2,FALSE),VLOOKUP(B655,Администр!$A:$B,2,FALSE)))))&amp;""</f>
        <v/>
      </c>
      <c r="B655" s="211" t="str">
        <f t="shared" si="126"/>
        <v/>
      </c>
      <c r="C655" s="211" t="str">
        <f t="shared" si="127"/>
        <v/>
      </c>
      <c r="D655" s="211" t="str">
        <f t="shared" si="123"/>
        <v/>
      </c>
      <c r="E655" s="211" t="str">
        <f t="shared" si="125"/>
        <v/>
      </c>
      <c r="F655" s="212" t="str">
        <f t="shared" si="128"/>
        <v/>
      </c>
      <c r="G655" s="182">
        <f t="shared" si="119"/>
        <v>0</v>
      </c>
      <c r="H655" s="182">
        <f t="shared" si="120"/>
        <v>0</v>
      </c>
      <c r="I655" s="182">
        <f t="shared" si="120"/>
        <v>0</v>
      </c>
      <c r="J655" s="182"/>
      <c r="K655" s="182"/>
      <c r="L655" s="183" t="e">
        <f t="shared" si="121"/>
        <v>#DIV/0!</v>
      </c>
      <c r="M655" s="130">
        <f t="shared" si="122"/>
        <v>0</v>
      </c>
      <c r="N655" s="42"/>
      <c r="O655" s="44" t="e">
        <f t="shared" si="118"/>
        <v>#DIV/0!</v>
      </c>
      <c r="P655" s="35" t="e">
        <f t="shared" si="124"/>
        <v>#DIV/0!</v>
      </c>
      <c r="Q655" s="3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</row>
    <row r="656" spans="1:84" ht="13.5" hidden="1" thickTop="1" x14ac:dyDescent="0.2">
      <c r="A656" s="180" t="str">
        <f>IF(F656&lt;&gt;"",VLOOKUP(F656,КОСГУ!$A:$B,2,FALSE),IF(E656&lt;&gt;"",VLOOKUP(E656,ВидРасх!$A:$B,2,FALSE), IF(D656&lt;&gt;"",VLOOKUP(D656,ЦелСТ!$A:$B,2,FALSE),IF(C656&lt;&gt;"",VLOOKUP(C656,Р_ПР!$A:$B,2,FALSE),VLOOKUP(B656,Администр!$A:$B,2,FALSE)))))&amp;""</f>
        <v/>
      </c>
      <c r="B656" s="211" t="str">
        <f t="shared" si="126"/>
        <v/>
      </c>
      <c r="C656" s="211" t="str">
        <f t="shared" si="127"/>
        <v/>
      </c>
      <c r="D656" s="211" t="str">
        <f t="shared" si="123"/>
        <v/>
      </c>
      <c r="E656" s="211" t="str">
        <f t="shared" si="125"/>
        <v/>
      </c>
      <c r="F656" s="212" t="str">
        <f t="shared" si="128"/>
        <v/>
      </c>
      <c r="G656" s="182">
        <f t="shared" si="119"/>
        <v>0</v>
      </c>
      <c r="H656" s="182">
        <f t="shared" si="120"/>
        <v>0</v>
      </c>
      <c r="I656" s="182">
        <f t="shared" si="120"/>
        <v>0</v>
      </c>
      <c r="J656" s="182"/>
      <c r="K656" s="182"/>
      <c r="L656" s="183" t="e">
        <f t="shared" si="121"/>
        <v>#DIV/0!</v>
      </c>
      <c r="M656" s="130">
        <f t="shared" si="122"/>
        <v>0</v>
      </c>
      <c r="N656" s="42"/>
      <c r="O656" s="44" t="e">
        <f t="shared" si="118"/>
        <v>#DIV/0!</v>
      </c>
      <c r="P656" s="35" t="e">
        <f t="shared" si="124"/>
        <v>#DIV/0!</v>
      </c>
      <c r="Q656" s="35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</row>
    <row r="657" spans="1:84" ht="13.5" hidden="1" thickTop="1" x14ac:dyDescent="0.2">
      <c r="A657" s="180" t="str">
        <f>IF(F657&lt;&gt;"",VLOOKUP(F657,КОСГУ!$A:$B,2,FALSE),IF(E657&lt;&gt;"",VLOOKUP(E657,ВидРасх!$A:$B,2,FALSE), IF(D657&lt;&gt;"",VLOOKUP(D657,ЦелСТ!$A:$B,2,FALSE),IF(C657&lt;&gt;"",VLOOKUP(C657,Р_ПР!$A:$B,2,FALSE),VLOOKUP(B657,Администр!$A:$B,2,FALSE)))))&amp;""</f>
        <v/>
      </c>
      <c r="B657" s="211" t="str">
        <f t="shared" si="126"/>
        <v/>
      </c>
      <c r="C657" s="211" t="str">
        <f t="shared" si="127"/>
        <v/>
      </c>
      <c r="D657" s="211" t="str">
        <f t="shared" si="123"/>
        <v/>
      </c>
      <c r="E657" s="211" t="str">
        <f t="shared" si="125"/>
        <v/>
      </c>
      <c r="F657" s="212" t="str">
        <f t="shared" si="128"/>
        <v/>
      </c>
      <c r="G657" s="182">
        <f t="shared" si="119"/>
        <v>0</v>
      </c>
      <c r="H657" s="182">
        <f t="shared" si="120"/>
        <v>0</v>
      </c>
      <c r="I657" s="182">
        <f t="shared" si="120"/>
        <v>0</v>
      </c>
      <c r="J657" s="182"/>
      <c r="K657" s="182"/>
      <c r="L657" s="183" t="e">
        <f t="shared" si="121"/>
        <v>#DIV/0!</v>
      </c>
      <c r="M657" s="130">
        <f t="shared" si="122"/>
        <v>0</v>
      </c>
      <c r="N657" s="42"/>
      <c r="O657" s="44" t="e">
        <f t="shared" si="118"/>
        <v>#DIV/0!</v>
      </c>
      <c r="P657" s="35" t="e">
        <f t="shared" si="124"/>
        <v>#DIV/0!</v>
      </c>
      <c r="Q657" s="35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</row>
    <row r="658" spans="1:84" ht="13.5" hidden="1" thickTop="1" x14ac:dyDescent="0.2">
      <c r="A658" s="180" t="str">
        <f>IF(F658&lt;&gt;"",VLOOKUP(F658,КОСГУ!$A:$B,2,FALSE),IF(E658&lt;&gt;"",VLOOKUP(E658,ВидРасх!$A:$B,2,FALSE), IF(D658&lt;&gt;"",VLOOKUP(D658,ЦелСТ!$A:$B,2,FALSE),IF(C658&lt;&gt;"",VLOOKUP(C658,Р_ПР!$A:$B,2,FALSE),VLOOKUP(B658,Администр!$A:$B,2,FALSE)))))&amp;""</f>
        <v/>
      </c>
      <c r="B658" s="211" t="str">
        <f t="shared" si="126"/>
        <v/>
      </c>
      <c r="C658" s="211" t="str">
        <f t="shared" si="127"/>
        <v/>
      </c>
      <c r="D658" s="211" t="str">
        <f t="shared" si="123"/>
        <v/>
      </c>
      <c r="E658" s="211" t="str">
        <f t="shared" si="125"/>
        <v/>
      </c>
      <c r="F658" s="212" t="str">
        <f t="shared" si="128"/>
        <v/>
      </c>
      <c r="G658" s="182">
        <f t="shared" si="119"/>
        <v>0</v>
      </c>
      <c r="H658" s="182">
        <f t="shared" si="120"/>
        <v>0</v>
      </c>
      <c r="I658" s="182">
        <f t="shared" si="120"/>
        <v>0</v>
      </c>
      <c r="J658" s="182"/>
      <c r="K658" s="182"/>
      <c r="L658" s="183" t="e">
        <f t="shared" si="121"/>
        <v>#DIV/0!</v>
      </c>
      <c r="M658" s="130">
        <f t="shared" si="122"/>
        <v>0</v>
      </c>
      <c r="N658" s="42"/>
      <c r="O658" s="44" t="e">
        <f t="shared" si="118"/>
        <v>#DIV/0!</v>
      </c>
      <c r="P658" s="35" t="e">
        <f t="shared" si="124"/>
        <v>#DIV/0!</v>
      </c>
      <c r="Q658" s="35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</row>
    <row r="659" spans="1:84" ht="13.5" hidden="1" thickTop="1" x14ac:dyDescent="0.2">
      <c r="A659" s="180" t="str">
        <f>IF(F659&lt;&gt;"",VLOOKUP(F659,КОСГУ!$A:$B,2,FALSE),IF(E659&lt;&gt;"",VLOOKUP(E659,ВидРасх!$A:$B,2,FALSE), IF(D659&lt;&gt;"",VLOOKUP(D659,ЦелСТ!$A:$B,2,FALSE),IF(C659&lt;&gt;"",VLOOKUP(C659,Р_ПР!$A:$B,2,FALSE),VLOOKUP(B659,Администр!$A:$B,2,FALSE)))))&amp;""</f>
        <v/>
      </c>
      <c r="B659" s="211" t="str">
        <f t="shared" si="126"/>
        <v/>
      </c>
      <c r="C659" s="211" t="str">
        <f t="shared" si="127"/>
        <v/>
      </c>
      <c r="D659" s="211" t="str">
        <f t="shared" si="123"/>
        <v/>
      </c>
      <c r="E659" s="211" t="str">
        <f t="shared" si="125"/>
        <v/>
      </c>
      <c r="F659" s="24" t="str">
        <f t="shared" si="128"/>
        <v/>
      </c>
      <c r="G659" s="182">
        <f t="shared" si="119"/>
        <v>0</v>
      </c>
      <c r="H659" s="182">
        <f t="shared" si="120"/>
        <v>0</v>
      </c>
      <c r="I659" s="182">
        <f t="shared" si="120"/>
        <v>0</v>
      </c>
      <c r="J659" s="182"/>
      <c r="K659" s="182"/>
      <c r="L659" s="183" t="e">
        <f t="shared" si="121"/>
        <v>#DIV/0!</v>
      </c>
      <c r="M659" s="130">
        <f t="shared" si="122"/>
        <v>0</v>
      </c>
      <c r="N659" s="42"/>
      <c r="O659" s="44" t="e">
        <f t="shared" si="118"/>
        <v>#DIV/0!</v>
      </c>
      <c r="P659" s="35" t="e">
        <f t="shared" si="124"/>
        <v>#DIV/0!</v>
      </c>
      <c r="Q659" s="35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  <c r="AG659"/>
      <c r="AH6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</row>
    <row r="660" spans="1:84" ht="13.5" hidden="1" thickTop="1" x14ac:dyDescent="0.2">
      <c r="A660" s="180" t="str">
        <f>IF(F660&lt;&gt;"",VLOOKUP(F660,КОСГУ!$A:$B,2,FALSE),IF(E660&lt;&gt;"",VLOOKUP(E660,ВидРасх!$A:$B,2,FALSE), IF(D660&lt;&gt;"",VLOOKUP(D660,ЦелСТ!$A:$B,2,FALSE),IF(C660&lt;&gt;"",VLOOKUP(C660,Р_ПР!$A:$B,2,FALSE),VLOOKUP(B660,Администр!$A:$B,2,FALSE)))))&amp;""</f>
        <v/>
      </c>
      <c r="B660" s="211" t="str">
        <f t="shared" si="126"/>
        <v/>
      </c>
      <c r="C660" s="211" t="str">
        <f t="shared" si="127"/>
        <v/>
      </c>
      <c r="D660" s="211" t="str">
        <f t="shared" si="123"/>
        <v/>
      </c>
      <c r="E660" s="211" t="str">
        <f t="shared" si="125"/>
        <v/>
      </c>
      <c r="F660" s="24" t="str">
        <f t="shared" si="128"/>
        <v/>
      </c>
      <c r="G660" s="182">
        <f t="shared" si="119"/>
        <v>0</v>
      </c>
      <c r="H660" s="182">
        <f t="shared" si="120"/>
        <v>0</v>
      </c>
      <c r="I660" s="182">
        <f t="shared" si="120"/>
        <v>0</v>
      </c>
      <c r="J660" s="182"/>
      <c r="K660" s="182"/>
      <c r="L660" s="183" t="e">
        <f t="shared" si="121"/>
        <v>#DIV/0!</v>
      </c>
      <c r="M660" s="130">
        <f t="shared" si="122"/>
        <v>0</v>
      </c>
      <c r="N660" s="42"/>
      <c r="O660" s="44" t="e">
        <f t="shared" si="118"/>
        <v>#DIV/0!</v>
      </c>
      <c r="P660" s="35" t="e">
        <f t="shared" si="124"/>
        <v>#DIV/0!</v>
      </c>
      <c r="Q660" s="35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  <c r="AG660"/>
      <c r="AH660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</row>
    <row r="661" spans="1:84" ht="13.5" hidden="1" thickTop="1" x14ac:dyDescent="0.2">
      <c r="A661" s="180" t="str">
        <f>IF(F661&lt;&gt;"",VLOOKUP(F661,КОСГУ!$A:$B,2,FALSE),IF(E661&lt;&gt;"",VLOOKUP(E661,ВидРасх!$A:$B,2,FALSE), IF(D661&lt;&gt;"",VLOOKUP(D661,ЦелСТ!$A:$B,2,FALSE),IF(C661&lt;&gt;"",VLOOKUP(C661,Р_ПР!$A:$B,2,FALSE),VLOOKUP(B661,Администр!$A:$B,2,FALSE)))))&amp;""</f>
        <v/>
      </c>
      <c r="B661" s="211" t="str">
        <f t="shared" si="126"/>
        <v/>
      </c>
      <c r="C661" s="211" t="str">
        <f t="shared" si="127"/>
        <v/>
      </c>
      <c r="D661" s="211" t="str">
        <f t="shared" si="123"/>
        <v/>
      </c>
      <c r="E661" s="211" t="str">
        <f t="shared" si="125"/>
        <v/>
      </c>
      <c r="F661" s="24" t="str">
        <f t="shared" si="128"/>
        <v/>
      </c>
      <c r="G661" s="182">
        <f t="shared" si="119"/>
        <v>0</v>
      </c>
      <c r="H661" s="182">
        <f t="shared" si="120"/>
        <v>0</v>
      </c>
      <c r="I661" s="182">
        <f t="shared" si="120"/>
        <v>0</v>
      </c>
      <c r="J661" s="182"/>
      <c r="K661" s="182"/>
      <c r="L661" s="183" t="e">
        <f t="shared" si="121"/>
        <v>#DIV/0!</v>
      </c>
      <c r="M661" s="130">
        <f t="shared" si="122"/>
        <v>0</v>
      </c>
      <c r="N661" s="42"/>
      <c r="O661" s="44" t="e">
        <f t="shared" si="118"/>
        <v>#DIV/0!</v>
      </c>
      <c r="P661" s="35" t="e">
        <f t="shared" si="124"/>
        <v>#DIV/0!</v>
      </c>
      <c r="Q661" s="35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  <c r="AG661"/>
      <c r="AH661"/>
      <c r="AI661"/>
      <c r="AJ661"/>
      <c r="AK661"/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</row>
    <row r="662" spans="1:84" ht="13.5" hidden="1" thickTop="1" x14ac:dyDescent="0.2">
      <c r="A662" s="180" t="str">
        <f>IF(F662&lt;&gt;"",VLOOKUP(F662,КОСГУ!$A:$B,2,FALSE),IF(E662&lt;&gt;"",VLOOKUP(E662,ВидРасх!$A:$B,2,FALSE), IF(D662&lt;&gt;"",VLOOKUP(D662,ЦелСТ!$A:$B,2,FALSE),IF(C662&lt;&gt;"",VLOOKUP(C662,Р_ПР!$A:$B,2,FALSE),VLOOKUP(B662,Администр!$A:$B,2,FALSE)))))&amp;""</f>
        <v/>
      </c>
      <c r="B662" s="211" t="str">
        <f t="shared" si="126"/>
        <v/>
      </c>
      <c r="C662" s="211" t="str">
        <f t="shared" si="127"/>
        <v/>
      </c>
      <c r="D662" s="211" t="str">
        <f t="shared" si="123"/>
        <v/>
      </c>
      <c r="E662" s="211" t="str">
        <f t="shared" si="125"/>
        <v/>
      </c>
      <c r="F662" s="24" t="str">
        <f t="shared" si="128"/>
        <v/>
      </c>
      <c r="G662" s="182">
        <f t="shared" si="119"/>
        <v>0</v>
      </c>
      <c r="H662" s="182">
        <f t="shared" si="120"/>
        <v>0</v>
      </c>
      <c r="I662" s="182">
        <f t="shared" si="120"/>
        <v>0</v>
      </c>
      <c r="J662" s="130"/>
      <c r="K662" s="130"/>
      <c r="L662" s="183" t="e">
        <f t="shared" si="121"/>
        <v>#DIV/0!</v>
      </c>
      <c r="M662" s="130">
        <f t="shared" si="122"/>
        <v>0</v>
      </c>
      <c r="N662" s="42"/>
      <c r="O662" s="44" t="e">
        <f t="shared" si="118"/>
        <v>#DIV/0!</v>
      </c>
      <c r="P662" s="35" t="e">
        <f t="shared" si="124"/>
        <v>#DIV/0!</v>
      </c>
      <c r="Q662" s="35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  <c r="AG662"/>
      <c r="AH662"/>
      <c r="AI662"/>
      <c r="AJ662"/>
      <c r="AK662"/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</row>
    <row r="663" spans="1:84" ht="13.5" hidden="1" thickTop="1" x14ac:dyDescent="0.2">
      <c r="A663" s="180" t="str">
        <f>IF(F663&lt;&gt;"",VLOOKUP(F663,КОСГУ!$A:$B,2,FALSE),IF(E663&lt;&gt;"",VLOOKUP(E663,ВидРасх!$A:$B,2,FALSE), IF(D663&lt;&gt;"",VLOOKUP(D663,ЦелСТ!$A:$B,2,FALSE),IF(C663&lt;&gt;"",VLOOKUP(C663,Р_ПР!$A:$B,2,FALSE),VLOOKUP(B663,Администр!$A:$B,2,FALSE)))))&amp;""</f>
        <v/>
      </c>
      <c r="B663" s="211" t="str">
        <f t="shared" si="126"/>
        <v/>
      </c>
      <c r="C663" s="211" t="str">
        <f t="shared" si="127"/>
        <v/>
      </c>
      <c r="D663" s="211" t="str">
        <f t="shared" si="123"/>
        <v/>
      </c>
      <c r="E663" s="211" t="str">
        <f t="shared" si="125"/>
        <v/>
      </c>
      <c r="F663" s="24" t="str">
        <f t="shared" si="128"/>
        <v/>
      </c>
      <c r="G663" s="182">
        <f t="shared" si="119"/>
        <v>0</v>
      </c>
      <c r="H663" s="182">
        <f t="shared" si="120"/>
        <v>0</v>
      </c>
      <c r="I663" s="182">
        <f t="shared" si="120"/>
        <v>0</v>
      </c>
      <c r="J663" s="182"/>
      <c r="K663" s="182"/>
      <c r="L663" s="183" t="e">
        <f t="shared" si="121"/>
        <v>#DIV/0!</v>
      </c>
      <c r="M663" s="130">
        <f t="shared" si="122"/>
        <v>0</v>
      </c>
      <c r="N663" s="42"/>
      <c r="O663" s="44" t="e">
        <f t="shared" si="118"/>
        <v>#DIV/0!</v>
      </c>
      <c r="P663" s="35" t="e">
        <f t="shared" si="124"/>
        <v>#DIV/0!</v>
      </c>
      <c r="Q663" s="35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  <c r="AG663"/>
      <c r="AH663"/>
      <c r="AI663"/>
      <c r="AJ663"/>
      <c r="AK663"/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</row>
    <row r="664" spans="1:84" ht="13.5" hidden="1" thickTop="1" x14ac:dyDescent="0.2">
      <c r="A664" s="180" t="str">
        <f>IF(F664&lt;&gt;"",VLOOKUP(F664,КОСГУ!$A:$B,2,FALSE),IF(E664&lt;&gt;"",VLOOKUP(E664,ВидРасх!$A:$B,2,FALSE), IF(D664&lt;&gt;"",VLOOKUP(D664,ЦелСТ!$A:$B,2,FALSE),IF(C664&lt;&gt;"",VLOOKUP(C664,Р_ПР!$A:$B,2,FALSE),VLOOKUP(B664,Администр!$A:$B,2,FALSE)))))&amp;""</f>
        <v/>
      </c>
      <c r="B664" s="211" t="str">
        <f t="shared" si="126"/>
        <v/>
      </c>
      <c r="C664" s="211" t="str">
        <f t="shared" si="127"/>
        <v/>
      </c>
      <c r="D664" s="211" t="str">
        <f t="shared" si="123"/>
        <v/>
      </c>
      <c r="E664" s="211" t="str">
        <f t="shared" si="125"/>
        <v/>
      </c>
      <c r="F664" s="24" t="str">
        <f t="shared" si="128"/>
        <v/>
      </c>
      <c r="G664" s="182">
        <f t="shared" si="119"/>
        <v>0</v>
      </c>
      <c r="H664" s="182">
        <f t="shared" si="120"/>
        <v>0</v>
      </c>
      <c r="I664" s="182">
        <f t="shared" si="120"/>
        <v>0</v>
      </c>
      <c r="J664" s="182"/>
      <c r="K664" s="182"/>
      <c r="L664" s="183" t="e">
        <f t="shared" si="121"/>
        <v>#DIV/0!</v>
      </c>
      <c r="M664" s="130">
        <f t="shared" si="122"/>
        <v>0</v>
      </c>
      <c r="N664" s="42"/>
      <c r="O664" s="44" t="e">
        <f t="shared" si="118"/>
        <v>#DIV/0!</v>
      </c>
      <c r="P664" s="35" t="e">
        <f t="shared" si="124"/>
        <v>#DIV/0!</v>
      </c>
      <c r="Q664" s="35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  <c r="AG664"/>
      <c r="AH664"/>
      <c r="AI664"/>
      <c r="AJ664"/>
      <c r="AK664"/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</row>
    <row r="665" spans="1:84" ht="13.5" hidden="1" thickTop="1" x14ac:dyDescent="0.2">
      <c r="A665" s="180" t="str">
        <f>IF(F665&lt;&gt;"",VLOOKUP(F665,КОСГУ!$A:$B,2,FALSE),IF(E665&lt;&gt;"",VLOOKUP(E665,ВидРасх!$A:$B,2,FALSE), IF(D665&lt;&gt;"",VLOOKUP(D665,ЦелСТ!$A:$B,2,FALSE),IF(C665&lt;&gt;"",VLOOKUP(C665,Р_ПР!$A:$B,2,FALSE),VLOOKUP(B665,Администр!$A:$B,2,FALSE)))))&amp;""</f>
        <v/>
      </c>
      <c r="B665" s="211" t="str">
        <f t="shared" si="126"/>
        <v/>
      </c>
      <c r="C665" s="211" t="str">
        <f t="shared" si="127"/>
        <v/>
      </c>
      <c r="D665" s="211" t="str">
        <f t="shared" si="123"/>
        <v/>
      </c>
      <c r="E665" s="211" t="str">
        <f t="shared" si="125"/>
        <v/>
      </c>
      <c r="F665" s="24" t="str">
        <f t="shared" si="128"/>
        <v/>
      </c>
      <c r="G665" s="182">
        <f t="shared" si="119"/>
        <v>0</v>
      </c>
      <c r="H665" s="182">
        <f t="shared" si="120"/>
        <v>0</v>
      </c>
      <c r="I665" s="182">
        <f t="shared" si="120"/>
        <v>0</v>
      </c>
      <c r="J665" s="182"/>
      <c r="K665" s="182"/>
      <c r="L665" s="183" t="e">
        <f t="shared" si="121"/>
        <v>#DIV/0!</v>
      </c>
      <c r="M665" s="130">
        <f t="shared" si="122"/>
        <v>0</v>
      </c>
      <c r="N665" s="42"/>
      <c r="O665" s="44" t="e">
        <f t="shared" si="118"/>
        <v>#DIV/0!</v>
      </c>
      <c r="P665" s="35" t="e">
        <f t="shared" si="124"/>
        <v>#DIV/0!</v>
      </c>
      <c r="Q665" s="3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</row>
    <row r="666" spans="1:84" ht="13.5" hidden="1" thickTop="1" x14ac:dyDescent="0.2">
      <c r="A666" s="180" t="str">
        <f>IF(F666&lt;&gt;"",VLOOKUP(F666,КОСГУ!$A:$B,2,FALSE),IF(E666&lt;&gt;"",VLOOKUP(E666,ВидРасх!$A:$B,2,FALSE), IF(D666&lt;&gt;"",VLOOKUP(D666,ЦелСТ!$A:$B,2,FALSE),IF(C666&lt;&gt;"",VLOOKUP(C666,Р_ПР!$A:$B,2,FALSE),VLOOKUP(B666,Администр!$A:$B,2,FALSE)))))&amp;""</f>
        <v/>
      </c>
      <c r="B666" s="211" t="str">
        <f t="shared" si="126"/>
        <v/>
      </c>
      <c r="C666" s="211" t="str">
        <f t="shared" si="127"/>
        <v/>
      </c>
      <c r="D666" s="211" t="str">
        <f t="shared" si="123"/>
        <v/>
      </c>
      <c r="E666" s="211" t="str">
        <f t="shared" si="125"/>
        <v/>
      </c>
      <c r="F666" s="24" t="str">
        <f t="shared" si="128"/>
        <v/>
      </c>
      <c r="G666" s="182">
        <f t="shared" si="119"/>
        <v>0</v>
      </c>
      <c r="H666" s="182">
        <f t="shared" si="120"/>
        <v>0</v>
      </c>
      <c r="I666" s="182">
        <f t="shared" si="120"/>
        <v>0</v>
      </c>
      <c r="J666" s="182"/>
      <c r="K666" s="182"/>
      <c r="L666" s="183" t="e">
        <f t="shared" si="121"/>
        <v>#DIV/0!</v>
      </c>
      <c r="M666" s="130">
        <f t="shared" si="122"/>
        <v>0</v>
      </c>
      <c r="N666" s="42"/>
      <c r="O666" s="44" t="e">
        <f t="shared" si="118"/>
        <v>#DIV/0!</v>
      </c>
      <c r="P666" s="35" t="e">
        <f t="shared" si="124"/>
        <v>#DIV/0!</v>
      </c>
      <c r="Q666" s="35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</row>
    <row r="667" spans="1:84" ht="13.5" hidden="1" thickTop="1" x14ac:dyDescent="0.2">
      <c r="A667" s="180" t="str">
        <f>IF(F667&lt;&gt;"",VLOOKUP(F667,КОСГУ!$A:$B,2,FALSE),IF(E667&lt;&gt;"",VLOOKUP(E667,ВидРасх!$A:$B,2,FALSE), IF(D667&lt;&gt;"",VLOOKUP(D667,ЦелСТ!$A:$B,2,FALSE),IF(C667&lt;&gt;"",VLOOKUP(C667,Р_ПР!$A:$B,2,FALSE),VLOOKUP(B667,Администр!$A:$B,2,FALSE)))))&amp;""</f>
        <v/>
      </c>
      <c r="B667" s="211" t="str">
        <f t="shared" si="126"/>
        <v/>
      </c>
      <c r="C667" s="211" t="str">
        <f t="shared" si="127"/>
        <v/>
      </c>
      <c r="D667" s="211" t="str">
        <f t="shared" si="123"/>
        <v/>
      </c>
      <c r="E667" s="211" t="str">
        <f t="shared" si="125"/>
        <v/>
      </c>
      <c r="F667" s="24" t="str">
        <f t="shared" si="128"/>
        <v/>
      </c>
      <c r="G667" s="182">
        <f t="shared" si="119"/>
        <v>0</v>
      </c>
      <c r="H667" s="182">
        <f t="shared" si="120"/>
        <v>0</v>
      </c>
      <c r="I667" s="182">
        <f t="shared" si="120"/>
        <v>0</v>
      </c>
      <c r="J667" s="130"/>
      <c r="K667" s="130"/>
      <c r="L667" s="183" t="e">
        <f t="shared" si="121"/>
        <v>#DIV/0!</v>
      </c>
      <c r="M667" s="130">
        <f t="shared" si="122"/>
        <v>0</v>
      </c>
      <c r="N667" s="42"/>
      <c r="O667" s="44" t="e">
        <f t="shared" si="118"/>
        <v>#DIV/0!</v>
      </c>
      <c r="P667" s="35" t="e">
        <f t="shared" si="124"/>
        <v>#DIV/0!</v>
      </c>
      <c r="Q667" s="35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</row>
    <row r="668" spans="1:84" ht="13.5" hidden="1" thickTop="1" x14ac:dyDescent="0.2">
      <c r="A668" s="180" t="str">
        <f>IF(F668&lt;&gt;"",VLOOKUP(F668,КОСГУ!$A:$B,2,FALSE),IF(E668&lt;&gt;"",VLOOKUP(E668,ВидРасх!$A:$B,2,FALSE), IF(D668&lt;&gt;"",VLOOKUP(D668,ЦелСТ!$A:$B,2,FALSE),IF(C668&lt;&gt;"",VLOOKUP(C668,Р_ПР!$A:$B,2,FALSE),VLOOKUP(B668,Администр!$A:$B,2,FALSE)))))&amp;""</f>
        <v/>
      </c>
      <c r="B668" s="211" t="str">
        <f t="shared" si="126"/>
        <v/>
      </c>
      <c r="C668" s="211" t="str">
        <f t="shared" si="127"/>
        <v/>
      </c>
      <c r="D668" s="211" t="str">
        <f t="shared" si="123"/>
        <v/>
      </c>
      <c r="E668" s="211" t="str">
        <f t="shared" si="125"/>
        <v/>
      </c>
      <c r="F668" s="24" t="str">
        <f t="shared" si="128"/>
        <v/>
      </c>
      <c r="G668" s="182">
        <f t="shared" si="119"/>
        <v>0</v>
      </c>
      <c r="H668" s="182">
        <f t="shared" si="120"/>
        <v>0</v>
      </c>
      <c r="I668" s="182">
        <f t="shared" si="120"/>
        <v>0</v>
      </c>
      <c r="J668" s="182"/>
      <c r="K668" s="182"/>
      <c r="L668" s="183" t="e">
        <f t="shared" si="121"/>
        <v>#DIV/0!</v>
      </c>
      <c r="M668" s="130">
        <f t="shared" si="122"/>
        <v>0</v>
      </c>
      <c r="N668" s="42"/>
      <c r="O668" s="44" t="e">
        <f t="shared" si="118"/>
        <v>#DIV/0!</v>
      </c>
      <c r="P668" s="35" t="e">
        <f t="shared" si="124"/>
        <v>#DIV/0!</v>
      </c>
      <c r="Q668" s="35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</row>
    <row r="669" spans="1:84" ht="13.5" hidden="1" thickTop="1" x14ac:dyDescent="0.2">
      <c r="A669" s="180" t="str">
        <f>IF(F669&lt;&gt;"",VLOOKUP(F669,КОСГУ!$A:$B,2,FALSE),IF(E669&lt;&gt;"",VLOOKUP(E669,ВидРасх!$A:$B,2,FALSE), IF(D669&lt;&gt;"",VLOOKUP(D669,ЦелСТ!$A:$B,2,FALSE),IF(C669&lt;&gt;"",VLOOKUP(C669,Р_ПР!$A:$B,2,FALSE),VLOOKUP(B669,Администр!$A:$B,2,FALSE)))))&amp;""</f>
        <v/>
      </c>
      <c r="B669" s="211" t="str">
        <f t="shared" si="126"/>
        <v/>
      </c>
      <c r="C669" s="211" t="str">
        <f t="shared" si="127"/>
        <v/>
      </c>
      <c r="D669" s="211" t="str">
        <f t="shared" si="123"/>
        <v/>
      </c>
      <c r="E669" s="211" t="str">
        <f t="shared" si="125"/>
        <v/>
      </c>
      <c r="F669" s="24" t="str">
        <f t="shared" si="128"/>
        <v/>
      </c>
      <c r="G669" s="182">
        <f t="shared" si="119"/>
        <v>0</v>
      </c>
      <c r="H669" s="182">
        <f t="shared" si="120"/>
        <v>0</v>
      </c>
      <c r="I669" s="182">
        <f t="shared" si="120"/>
        <v>0</v>
      </c>
      <c r="J669" s="182"/>
      <c r="K669" s="182"/>
      <c r="L669" s="183" t="e">
        <f t="shared" si="121"/>
        <v>#DIV/0!</v>
      </c>
      <c r="M669" s="130">
        <f t="shared" si="122"/>
        <v>0</v>
      </c>
      <c r="N669" s="42"/>
      <c r="O669" s="44" t="e">
        <f t="shared" si="118"/>
        <v>#DIV/0!</v>
      </c>
      <c r="P669" s="35" t="e">
        <f t="shared" si="124"/>
        <v>#DIV/0!</v>
      </c>
      <c r="Q669" s="35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</row>
    <row r="670" spans="1:84" ht="13.5" hidden="1" thickTop="1" x14ac:dyDescent="0.2">
      <c r="A670" s="180" t="str">
        <f>IF(F670&lt;&gt;"",VLOOKUP(F670,КОСГУ!$A:$B,2,FALSE),IF(E670&lt;&gt;"",VLOOKUP(E670,ВидРасх!$A:$B,2,FALSE), IF(D670&lt;&gt;"",VLOOKUP(D670,ЦелСТ!$A:$B,2,FALSE),IF(C670&lt;&gt;"",VLOOKUP(C670,Р_ПР!$A:$B,2,FALSE),VLOOKUP(B670,Администр!$A:$B,2,FALSE)))))&amp;""</f>
        <v/>
      </c>
      <c r="B670" s="211" t="str">
        <f t="shared" si="126"/>
        <v/>
      </c>
      <c r="C670" s="211" t="str">
        <f t="shared" si="127"/>
        <v/>
      </c>
      <c r="D670" s="211" t="str">
        <f t="shared" si="123"/>
        <v/>
      </c>
      <c r="E670" s="211" t="str">
        <f t="shared" si="125"/>
        <v/>
      </c>
      <c r="F670" s="24" t="str">
        <f t="shared" si="128"/>
        <v/>
      </c>
      <c r="G670" s="182">
        <f t="shared" si="119"/>
        <v>0</v>
      </c>
      <c r="H670" s="182">
        <f t="shared" si="120"/>
        <v>0</v>
      </c>
      <c r="I670" s="182">
        <f t="shared" si="120"/>
        <v>0</v>
      </c>
      <c r="J670" s="182"/>
      <c r="K670" s="182"/>
      <c r="L670" s="183" t="e">
        <f t="shared" si="121"/>
        <v>#DIV/0!</v>
      </c>
      <c r="M670" s="130">
        <f t="shared" si="122"/>
        <v>0</v>
      </c>
      <c r="N670" s="42"/>
      <c r="O670" s="44" t="e">
        <f t="shared" si="118"/>
        <v>#DIV/0!</v>
      </c>
      <c r="P670" s="35" t="e">
        <f t="shared" si="124"/>
        <v>#DIV/0!</v>
      </c>
      <c r="Q670" s="35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</row>
    <row r="671" spans="1:84" ht="13.5" hidden="1" thickTop="1" x14ac:dyDescent="0.2">
      <c r="A671" s="180" t="str">
        <f>IF(F671&lt;&gt;"",VLOOKUP(F671,КОСГУ!$A:$B,2,FALSE),IF(E671&lt;&gt;"",VLOOKUP(E671,ВидРасх!$A:$B,2,FALSE), IF(D671&lt;&gt;"",VLOOKUP(D671,ЦелСТ!$A:$B,2,FALSE),IF(C671&lt;&gt;"",VLOOKUP(C671,Р_ПР!$A:$B,2,FALSE),VLOOKUP(B671,Администр!$A:$B,2,FALSE)))))&amp;""</f>
        <v/>
      </c>
      <c r="B671" s="211" t="str">
        <f t="shared" si="126"/>
        <v/>
      </c>
      <c r="C671" s="211" t="str">
        <f t="shared" si="127"/>
        <v/>
      </c>
      <c r="D671" s="211" t="str">
        <f t="shared" si="123"/>
        <v/>
      </c>
      <c r="E671" s="211" t="str">
        <f t="shared" si="125"/>
        <v/>
      </c>
      <c r="F671" s="24" t="str">
        <f t="shared" si="128"/>
        <v/>
      </c>
      <c r="G671" s="182">
        <f t="shared" si="119"/>
        <v>0</v>
      </c>
      <c r="H671" s="182">
        <f t="shared" si="120"/>
        <v>0</v>
      </c>
      <c r="I671" s="182">
        <f t="shared" si="120"/>
        <v>0</v>
      </c>
      <c r="J671" s="182"/>
      <c r="K671" s="182"/>
      <c r="L671" s="183" t="e">
        <f t="shared" si="121"/>
        <v>#DIV/0!</v>
      </c>
      <c r="M671" s="130">
        <f t="shared" si="122"/>
        <v>0</v>
      </c>
      <c r="N671" s="42"/>
      <c r="O671" s="44" t="e">
        <f t="shared" si="118"/>
        <v>#DIV/0!</v>
      </c>
      <c r="P671" s="35" t="e">
        <f t="shared" si="124"/>
        <v>#DIV/0!</v>
      </c>
      <c r="Q671" s="35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</row>
    <row r="672" spans="1:84" ht="13.5" hidden="1" thickTop="1" x14ac:dyDescent="0.2">
      <c r="A672" s="180" t="str">
        <f>IF(F672&lt;&gt;"",VLOOKUP(F672,КОСГУ!$A:$B,2,FALSE),IF(E672&lt;&gt;"",VLOOKUP(E672,ВидРасх!$A:$B,2,FALSE), IF(D672&lt;&gt;"",VLOOKUP(D672,ЦелСТ!$A:$B,2,FALSE),IF(C672&lt;&gt;"",VLOOKUP(C672,Р_ПР!$A:$B,2,FALSE),VLOOKUP(B672,Администр!$A:$B,2,FALSE)))))&amp;""</f>
        <v/>
      </c>
      <c r="B672" s="211" t="str">
        <f t="shared" si="126"/>
        <v/>
      </c>
      <c r="C672" s="211" t="str">
        <f t="shared" si="127"/>
        <v/>
      </c>
      <c r="D672" s="211" t="str">
        <f t="shared" si="123"/>
        <v/>
      </c>
      <c r="E672" s="211" t="str">
        <f t="shared" si="125"/>
        <v/>
      </c>
      <c r="F672" s="24" t="str">
        <f t="shared" si="128"/>
        <v/>
      </c>
      <c r="G672" s="182">
        <f t="shared" si="119"/>
        <v>0</v>
      </c>
      <c r="H672" s="182">
        <f t="shared" si="120"/>
        <v>0</v>
      </c>
      <c r="I672" s="182">
        <f t="shared" si="120"/>
        <v>0</v>
      </c>
      <c r="J672" s="130"/>
      <c r="K672" s="130"/>
      <c r="L672" s="183" t="e">
        <f t="shared" si="121"/>
        <v>#DIV/0!</v>
      </c>
      <c r="M672" s="130">
        <f t="shared" si="122"/>
        <v>0</v>
      </c>
      <c r="N672" s="42"/>
      <c r="O672" s="44" t="e">
        <f t="shared" si="118"/>
        <v>#DIV/0!</v>
      </c>
      <c r="P672" s="35" t="e">
        <f t="shared" si="124"/>
        <v>#DIV/0!</v>
      </c>
      <c r="Q672" s="35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</row>
    <row r="673" spans="1:84" ht="13.5" hidden="1" thickTop="1" x14ac:dyDescent="0.2">
      <c r="A673" s="180" t="str">
        <f>IF(F673&lt;&gt;"",VLOOKUP(F673,КОСГУ!$A:$B,2,FALSE),IF(E673&lt;&gt;"",VLOOKUP(E673,ВидРасх!$A:$B,2,FALSE), IF(D673&lt;&gt;"",VLOOKUP(D673,ЦелСТ!$A:$B,2,FALSE),IF(C673&lt;&gt;"",VLOOKUP(C673,Р_ПР!$A:$B,2,FALSE),VLOOKUP(B673,Администр!$A:$B,2,FALSE)))))&amp;""</f>
        <v/>
      </c>
      <c r="B673" s="211" t="str">
        <f t="shared" si="126"/>
        <v/>
      </c>
      <c r="C673" s="211" t="str">
        <f t="shared" si="127"/>
        <v/>
      </c>
      <c r="D673" s="211" t="str">
        <f t="shared" si="123"/>
        <v/>
      </c>
      <c r="E673" s="211" t="str">
        <f t="shared" si="125"/>
        <v/>
      </c>
      <c r="F673" s="24" t="str">
        <f t="shared" si="128"/>
        <v/>
      </c>
      <c r="G673" s="182">
        <f t="shared" si="119"/>
        <v>0</v>
      </c>
      <c r="H673" s="182">
        <f t="shared" si="120"/>
        <v>0</v>
      </c>
      <c r="I673" s="182">
        <f t="shared" si="120"/>
        <v>0</v>
      </c>
      <c r="J673" s="182"/>
      <c r="K673" s="182"/>
      <c r="L673" s="183" t="e">
        <f t="shared" si="121"/>
        <v>#DIV/0!</v>
      </c>
      <c r="M673" s="130">
        <f t="shared" si="122"/>
        <v>0</v>
      </c>
      <c r="N673" s="42"/>
      <c r="O673" s="44" t="e">
        <f t="shared" si="118"/>
        <v>#DIV/0!</v>
      </c>
      <c r="P673" s="35" t="e">
        <f t="shared" si="124"/>
        <v>#DIV/0!</v>
      </c>
      <c r="Q673" s="35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</row>
    <row r="674" spans="1:84" ht="13.5" hidden="1" thickTop="1" x14ac:dyDescent="0.2">
      <c r="A674" s="180" t="str">
        <f>IF(F674&lt;&gt;"",VLOOKUP(F674,КОСГУ!$A:$B,2,FALSE),IF(E674&lt;&gt;"",VLOOKUP(E674,ВидРасх!$A:$B,2,FALSE), IF(D674&lt;&gt;"",VLOOKUP(D674,ЦелСТ!$A:$B,2,FALSE),IF(C674&lt;&gt;"",VLOOKUP(C674,Р_ПР!$A:$B,2,FALSE),VLOOKUP(B674,Администр!$A:$B,2,FALSE)))))&amp;""</f>
        <v/>
      </c>
      <c r="B674" s="211" t="str">
        <f t="shared" si="126"/>
        <v/>
      </c>
      <c r="C674" s="211" t="str">
        <f t="shared" si="127"/>
        <v/>
      </c>
      <c r="D674" s="211" t="str">
        <f t="shared" si="123"/>
        <v/>
      </c>
      <c r="E674" s="211" t="str">
        <f t="shared" si="125"/>
        <v/>
      </c>
      <c r="F674" s="24" t="str">
        <f t="shared" si="128"/>
        <v/>
      </c>
      <c r="G674" s="182">
        <f t="shared" si="119"/>
        <v>0</v>
      </c>
      <c r="H674" s="182">
        <f t="shared" si="120"/>
        <v>0</v>
      </c>
      <c r="I674" s="182">
        <f t="shared" si="120"/>
        <v>0</v>
      </c>
      <c r="J674" s="182"/>
      <c r="K674" s="182"/>
      <c r="L674" s="183" t="e">
        <f t="shared" si="121"/>
        <v>#DIV/0!</v>
      </c>
      <c r="M674" s="130">
        <f t="shared" si="122"/>
        <v>0</v>
      </c>
      <c r="N674" s="42"/>
      <c r="O674" s="44" t="e">
        <f t="shared" si="118"/>
        <v>#DIV/0!</v>
      </c>
      <c r="P674" s="35" t="e">
        <f t="shared" si="124"/>
        <v>#DIV/0!</v>
      </c>
      <c r="Q674" s="35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</row>
    <row r="675" spans="1:84" ht="13.5" hidden="1" thickTop="1" x14ac:dyDescent="0.2">
      <c r="A675" s="180" t="str">
        <f>IF(F675&lt;&gt;"",VLOOKUP(F675,КОСГУ!$A:$B,2,FALSE),IF(E675&lt;&gt;"",VLOOKUP(E675,ВидРасх!$A:$B,2,FALSE), IF(D675&lt;&gt;"",VLOOKUP(D675,ЦелСТ!$A:$B,2,FALSE),IF(C675&lt;&gt;"",VLOOKUP(C675,Р_ПР!$A:$B,2,FALSE),VLOOKUP(B675,Администр!$A:$B,2,FALSE)))))&amp;""</f>
        <v/>
      </c>
      <c r="B675" s="211" t="str">
        <f t="shared" si="126"/>
        <v/>
      </c>
      <c r="C675" s="211" t="str">
        <f t="shared" si="127"/>
        <v/>
      </c>
      <c r="D675" s="211" t="str">
        <f t="shared" si="123"/>
        <v/>
      </c>
      <c r="E675" s="211" t="str">
        <f t="shared" si="125"/>
        <v/>
      </c>
      <c r="F675" s="24" t="str">
        <f t="shared" si="128"/>
        <v/>
      </c>
      <c r="G675" s="182">
        <f t="shared" si="119"/>
        <v>0</v>
      </c>
      <c r="H675" s="182">
        <f t="shared" si="120"/>
        <v>0</v>
      </c>
      <c r="I675" s="182">
        <f t="shared" si="120"/>
        <v>0</v>
      </c>
      <c r="J675" s="182"/>
      <c r="K675" s="182"/>
      <c r="L675" s="183" t="e">
        <f t="shared" si="121"/>
        <v>#DIV/0!</v>
      </c>
      <c r="M675" s="130">
        <f t="shared" si="122"/>
        <v>0</v>
      </c>
      <c r="N675" s="42"/>
      <c r="O675" s="44" t="e">
        <f t="shared" si="118"/>
        <v>#DIV/0!</v>
      </c>
      <c r="P675" s="35" t="e">
        <f t="shared" si="124"/>
        <v>#DIV/0!</v>
      </c>
      <c r="Q675" s="3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</row>
    <row r="676" spans="1:84" ht="13.5" hidden="1" thickTop="1" x14ac:dyDescent="0.2">
      <c r="A676" s="180" t="str">
        <f>IF(F676&lt;&gt;"",VLOOKUP(F676,КОСГУ!$A:$B,2,FALSE),IF(E676&lt;&gt;"",VLOOKUP(E676,ВидРасх!$A:$B,2,FALSE), IF(D676&lt;&gt;"",VLOOKUP(D676,ЦелСТ!$A:$B,2,FALSE),IF(C676&lt;&gt;"",VLOOKUP(C676,Р_ПР!$A:$B,2,FALSE),VLOOKUP(B676,Администр!$A:$B,2,FALSE)))))&amp;""</f>
        <v/>
      </c>
      <c r="B676" s="211" t="str">
        <f t="shared" si="126"/>
        <v/>
      </c>
      <c r="C676" s="211" t="str">
        <f t="shared" si="127"/>
        <v/>
      </c>
      <c r="D676" s="211" t="str">
        <f t="shared" si="123"/>
        <v/>
      </c>
      <c r="E676" s="211" t="str">
        <f t="shared" si="125"/>
        <v/>
      </c>
      <c r="F676" s="24" t="str">
        <f t="shared" si="128"/>
        <v/>
      </c>
      <c r="G676" s="182">
        <f t="shared" si="119"/>
        <v>0</v>
      </c>
      <c r="H676" s="182">
        <f t="shared" si="120"/>
        <v>0</v>
      </c>
      <c r="I676" s="182">
        <f t="shared" si="120"/>
        <v>0</v>
      </c>
      <c r="J676" s="182"/>
      <c r="K676" s="182"/>
      <c r="L676" s="183" t="e">
        <f t="shared" si="121"/>
        <v>#DIV/0!</v>
      </c>
      <c r="M676" s="130">
        <f t="shared" si="122"/>
        <v>0</v>
      </c>
      <c r="N676" s="42"/>
      <c r="O676" s="44" t="e">
        <f t="shared" si="118"/>
        <v>#DIV/0!</v>
      </c>
      <c r="P676" s="35" t="e">
        <f t="shared" si="124"/>
        <v>#DIV/0!</v>
      </c>
      <c r="Q676" s="35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</row>
    <row r="677" spans="1:84" ht="13.5" hidden="1" thickTop="1" x14ac:dyDescent="0.2">
      <c r="A677" s="180" t="str">
        <f>IF(F677&lt;&gt;"",VLOOKUP(F677,КОСГУ!$A:$B,2,FALSE),IF(E677&lt;&gt;"",VLOOKUP(E677,ВидРасх!$A:$B,2,FALSE), IF(D677&lt;&gt;"",VLOOKUP(D677,ЦелСТ!$A:$B,2,FALSE),IF(C677&lt;&gt;"",VLOOKUP(C677,Р_ПР!$A:$B,2,FALSE),VLOOKUP(B677,Администр!$A:$B,2,FALSE)))))&amp;""</f>
        <v/>
      </c>
      <c r="B677" s="211" t="str">
        <f t="shared" si="126"/>
        <v/>
      </c>
      <c r="C677" s="211" t="str">
        <f t="shared" si="127"/>
        <v/>
      </c>
      <c r="D677" s="211" t="str">
        <f t="shared" si="123"/>
        <v/>
      </c>
      <c r="E677" s="211" t="str">
        <f t="shared" si="125"/>
        <v/>
      </c>
      <c r="F677" s="24" t="str">
        <f t="shared" si="128"/>
        <v/>
      </c>
      <c r="G677" s="182">
        <f t="shared" si="119"/>
        <v>0</v>
      </c>
      <c r="H677" s="182">
        <f t="shared" si="120"/>
        <v>0</v>
      </c>
      <c r="I677" s="182">
        <f t="shared" si="120"/>
        <v>0</v>
      </c>
      <c r="J677" s="130"/>
      <c r="K677" s="130"/>
      <c r="L677" s="183" t="e">
        <f t="shared" si="121"/>
        <v>#DIV/0!</v>
      </c>
      <c r="M677" s="130">
        <f t="shared" si="122"/>
        <v>0</v>
      </c>
      <c r="N677" s="42"/>
      <c r="O677" s="44" t="e">
        <f t="shared" si="118"/>
        <v>#DIV/0!</v>
      </c>
      <c r="P677" s="35" t="e">
        <f t="shared" si="124"/>
        <v>#DIV/0!</v>
      </c>
      <c r="Q677" s="35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</row>
    <row r="678" spans="1:84" ht="13.5" hidden="1" thickTop="1" x14ac:dyDescent="0.2">
      <c r="A678" s="180" t="str">
        <f>IF(F678&lt;&gt;"",VLOOKUP(F678,КОСГУ!$A:$B,2,FALSE),IF(E678&lt;&gt;"",VLOOKUP(E678,ВидРасх!$A:$B,2,FALSE), IF(D678&lt;&gt;"",VLOOKUP(D678,ЦелСТ!$A:$B,2,FALSE),IF(C678&lt;&gt;"",VLOOKUP(C678,Р_ПР!$A:$B,2,FALSE),VLOOKUP(B678,Администр!$A:$B,2,FALSE)))))&amp;""</f>
        <v/>
      </c>
      <c r="B678" s="211" t="str">
        <f t="shared" si="126"/>
        <v/>
      </c>
      <c r="C678" s="211" t="str">
        <f t="shared" si="127"/>
        <v/>
      </c>
      <c r="D678" s="211" t="str">
        <f t="shared" si="123"/>
        <v/>
      </c>
      <c r="E678" s="211" t="str">
        <f t="shared" si="125"/>
        <v/>
      </c>
      <c r="F678" s="24" t="str">
        <f t="shared" si="128"/>
        <v/>
      </c>
      <c r="G678" s="182">
        <f t="shared" si="119"/>
        <v>0</v>
      </c>
      <c r="H678" s="182">
        <f t="shared" si="120"/>
        <v>0</v>
      </c>
      <c r="I678" s="182">
        <f t="shared" si="120"/>
        <v>0</v>
      </c>
      <c r="J678" s="182"/>
      <c r="K678" s="182"/>
      <c r="L678" s="183" t="e">
        <f t="shared" si="121"/>
        <v>#DIV/0!</v>
      </c>
      <c r="M678" s="130">
        <f t="shared" si="122"/>
        <v>0</v>
      </c>
      <c r="N678" s="42"/>
      <c r="O678" s="44" t="e">
        <f t="shared" si="118"/>
        <v>#DIV/0!</v>
      </c>
      <c r="P678" s="35" t="e">
        <f t="shared" si="124"/>
        <v>#DIV/0!</v>
      </c>
      <c r="Q678" s="35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</row>
    <row r="679" spans="1:84" ht="13.5" hidden="1" thickTop="1" x14ac:dyDescent="0.2">
      <c r="A679" s="180" t="str">
        <f>IF(F679&lt;&gt;"",VLOOKUP(F679,КОСГУ!$A:$B,2,FALSE),IF(E679&lt;&gt;"",VLOOKUP(E679,ВидРасх!$A:$B,2,FALSE), IF(D679&lt;&gt;"",VLOOKUP(D679,ЦелСТ!$A:$B,2,FALSE),IF(C679&lt;&gt;"",VLOOKUP(C679,Р_ПР!$A:$B,2,FALSE),VLOOKUP(B679,Администр!$A:$B,2,FALSE)))))&amp;""</f>
        <v/>
      </c>
      <c r="B679" s="211" t="str">
        <f t="shared" si="126"/>
        <v/>
      </c>
      <c r="C679" s="211" t="str">
        <f t="shared" si="127"/>
        <v/>
      </c>
      <c r="D679" s="211" t="str">
        <f t="shared" si="123"/>
        <v/>
      </c>
      <c r="E679" s="211" t="str">
        <f t="shared" si="125"/>
        <v/>
      </c>
      <c r="F679" s="24" t="str">
        <f t="shared" si="128"/>
        <v/>
      </c>
      <c r="G679" s="182">
        <f t="shared" si="119"/>
        <v>0</v>
      </c>
      <c r="H679" s="182">
        <f t="shared" si="120"/>
        <v>0</v>
      </c>
      <c r="I679" s="182">
        <f t="shared" si="120"/>
        <v>0</v>
      </c>
      <c r="J679" s="182"/>
      <c r="K679" s="182"/>
      <c r="L679" s="183" t="e">
        <f t="shared" si="121"/>
        <v>#DIV/0!</v>
      </c>
      <c r="M679" s="130">
        <f t="shared" si="122"/>
        <v>0</v>
      </c>
      <c r="N679" s="42"/>
      <c r="O679" s="44" t="e">
        <f t="shared" si="118"/>
        <v>#DIV/0!</v>
      </c>
      <c r="P679" s="35" t="e">
        <f t="shared" si="124"/>
        <v>#DIV/0!</v>
      </c>
      <c r="Q679" s="35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</row>
    <row r="680" spans="1:84" ht="13.5" hidden="1" thickTop="1" x14ac:dyDescent="0.2">
      <c r="A680" s="180" t="str">
        <f>IF(F680&lt;&gt;"",VLOOKUP(F680,КОСГУ!$A:$B,2,FALSE),IF(E680&lt;&gt;"",VLOOKUP(E680,ВидРасх!$A:$B,2,FALSE), IF(D680&lt;&gt;"",VLOOKUP(D680,ЦелСТ!$A:$B,2,FALSE),IF(C680&lt;&gt;"",VLOOKUP(C680,Р_ПР!$A:$B,2,FALSE),VLOOKUP(B680,Администр!$A:$B,2,FALSE)))))&amp;""</f>
        <v/>
      </c>
      <c r="B680" s="211" t="str">
        <f t="shared" si="126"/>
        <v/>
      </c>
      <c r="C680" s="211" t="str">
        <f t="shared" si="127"/>
        <v/>
      </c>
      <c r="D680" s="211" t="str">
        <f t="shared" si="123"/>
        <v/>
      </c>
      <c r="E680" s="211" t="str">
        <f t="shared" si="125"/>
        <v/>
      </c>
      <c r="F680" s="24" t="str">
        <f t="shared" si="128"/>
        <v/>
      </c>
      <c r="G680" s="182">
        <f t="shared" si="119"/>
        <v>0</v>
      </c>
      <c r="H680" s="182">
        <f t="shared" si="120"/>
        <v>0</v>
      </c>
      <c r="I680" s="182">
        <f t="shared" si="120"/>
        <v>0</v>
      </c>
      <c r="J680" s="182"/>
      <c r="K680" s="182"/>
      <c r="L680" s="183" t="e">
        <f t="shared" si="121"/>
        <v>#DIV/0!</v>
      </c>
      <c r="M680" s="130">
        <f t="shared" si="122"/>
        <v>0</v>
      </c>
      <c r="N680" s="42"/>
      <c r="O680" s="44" t="e">
        <f t="shared" si="118"/>
        <v>#DIV/0!</v>
      </c>
      <c r="P680" s="35" t="e">
        <f t="shared" si="124"/>
        <v>#DIV/0!</v>
      </c>
      <c r="Q680" s="35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</row>
    <row r="681" spans="1:84" ht="13.5" hidden="1" thickTop="1" x14ac:dyDescent="0.2">
      <c r="A681" s="180" t="str">
        <f>IF(F681&lt;&gt;"",VLOOKUP(F681,КОСГУ!$A:$B,2,FALSE),IF(E681&lt;&gt;"",VLOOKUP(E681,ВидРасх!$A:$B,2,FALSE), IF(D681&lt;&gt;"",VLOOKUP(D681,ЦелСТ!$A:$B,2,FALSE),IF(C681&lt;&gt;"",VLOOKUP(C681,Р_ПР!$A:$B,2,FALSE),VLOOKUP(B681,Администр!$A:$B,2,FALSE)))))&amp;""</f>
        <v/>
      </c>
      <c r="B681" s="211" t="str">
        <f t="shared" si="126"/>
        <v/>
      </c>
      <c r="C681" s="211" t="str">
        <f t="shared" si="127"/>
        <v/>
      </c>
      <c r="D681" s="211" t="str">
        <f t="shared" si="123"/>
        <v/>
      </c>
      <c r="E681" s="211" t="str">
        <f t="shared" si="125"/>
        <v/>
      </c>
      <c r="F681" s="24" t="str">
        <f t="shared" si="128"/>
        <v/>
      </c>
      <c r="G681" s="182">
        <f t="shared" si="119"/>
        <v>0</v>
      </c>
      <c r="H681" s="182">
        <f t="shared" si="120"/>
        <v>0</v>
      </c>
      <c r="I681" s="182">
        <f t="shared" si="120"/>
        <v>0</v>
      </c>
      <c r="J681" s="182"/>
      <c r="K681" s="182"/>
      <c r="L681" s="183" t="e">
        <f t="shared" si="121"/>
        <v>#DIV/0!</v>
      </c>
      <c r="M681" s="130">
        <f t="shared" si="122"/>
        <v>0</v>
      </c>
      <c r="N681" s="42"/>
      <c r="O681" s="44" t="e">
        <f t="shared" si="118"/>
        <v>#DIV/0!</v>
      </c>
      <c r="P681" s="35" t="e">
        <f t="shared" si="124"/>
        <v>#DIV/0!</v>
      </c>
      <c r="Q681" s="35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</row>
    <row r="682" spans="1:84" ht="13.5" hidden="1" thickTop="1" x14ac:dyDescent="0.2">
      <c r="A682" s="180" t="str">
        <f>IF(F682&lt;&gt;"",VLOOKUP(F682,КОСГУ!$A:$B,2,FALSE),IF(E682&lt;&gt;"",VLOOKUP(E682,ВидРасх!$A:$B,2,FALSE), IF(D682&lt;&gt;"",VLOOKUP(D682,ЦелСТ!$A:$B,2,FALSE),IF(C682&lt;&gt;"",VLOOKUP(C682,Р_ПР!$A:$B,2,FALSE),VLOOKUP(B682,Администр!$A:$B,2,FALSE)))))&amp;""</f>
        <v/>
      </c>
      <c r="B682" s="211" t="str">
        <f t="shared" si="126"/>
        <v/>
      </c>
      <c r="C682" s="211" t="str">
        <f t="shared" si="127"/>
        <v/>
      </c>
      <c r="D682" s="211" t="str">
        <f t="shared" si="123"/>
        <v/>
      </c>
      <c r="E682" s="211" t="str">
        <f t="shared" si="125"/>
        <v/>
      </c>
      <c r="F682" s="24" t="str">
        <f t="shared" si="128"/>
        <v/>
      </c>
      <c r="G682" s="182">
        <f t="shared" si="119"/>
        <v>0</v>
      </c>
      <c r="H682" s="182">
        <f t="shared" si="120"/>
        <v>0</v>
      </c>
      <c r="I682" s="182">
        <f t="shared" si="120"/>
        <v>0</v>
      </c>
      <c r="J682" s="182"/>
      <c r="K682" s="182"/>
      <c r="L682" s="183" t="e">
        <f t="shared" si="121"/>
        <v>#DIV/0!</v>
      </c>
      <c r="M682" s="130">
        <f t="shared" si="122"/>
        <v>0</v>
      </c>
      <c r="N682" s="42"/>
      <c r="O682" s="44" t="e">
        <f t="shared" si="118"/>
        <v>#DIV/0!</v>
      </c>
      <c r="P682" s="35" t="e">
        <f t="shared" si="124"/>
        <v>#DIV/0!</v>
      </c>
      <c r="Q682" s="35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</row>
    <row r="683" spans="1:84" ht="13.5" hidden="1" thickTop="1" x14ac:dyDescent="0.2">
      <c r="A683" s="180" t="str">
        <f>IF(F683&lt;&gt;"",VLOOKUP(F683,КОСГУ!$A:$B,2,FALSE),IF(E683&lt;&gt;"",VLOOKUP(E683,ВидРасх!$A:$B,2,FALSE), IF(D683&lt;&gt;"",VLOOKUP(D683,ЦелСТ!$A:$B,2,FALSE),IF(C683&lt;&gt;"",VLOOKUP(C683,Р_ПР!$A:$B,2,FALSE),VLOOKUP(B683,Администр!$A:$B,2,FALSE)))))&amp;""</f>
        <v/>
      </c>
      <c r="B683" s="211" t="str">
        <f t="shared" si="126"/>
        <v/>
      </c>
      <c r="C683" s="211" t="str">
        <f t="shared" si="127"/>
        <v/>
      </c>
      <c r="D683" s="211" t="str">
        <f t="shared" si="123"/>
        <v/>
      </c>
      <c r="E683" s="211" t="str">
        <f t="shared" si="125"/>
        <v/>
      </c>
      <c r="F683" s="24" t="str">
        <f t="shared" si="128"/>
        <v/>
      </c>
      <c r="G683" s="182">
        <f t="shared" si="119"/>
        <v>0</v>
      </c>
      <c r="H683" s="182">
        <f t="shared" si="120"/>
        <v>0</v>
      </c>
      <c r="I683" s="182">
        <f t="shared" si="120"/>
        <v>0</v>
      </c>
      <c r="J683" s="130"/>
      <c r="K683" s="130"/>
      <c r="L683" s="183" t="e">
        <f t="shared" si="121"/>
        <v>#DIV/0!</v>
      </c>
      <c r="M683" s="130">
        <f t="shared" si="122"/>
        <v>0</v>
      </c>
      <c r="N683" s="42"/>
      <c r="O683" s="44" t="e">
        <f t="shared" si="118"/>
        <v>#DIV/0!</v>
      </c>
      <c r="P683" s="35" t="e">
        <f t="shared" si="124"/>
        <v>#DIV/0!</v>
      </c>
      <c r="Q683" s="35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</row>
    <row r="684" spans="1:84" ht="13.5" hidden="1" thickTop="1" x14ac:dyDescent="0.2">
      <c r="A684" s="180" t="str">
        <f>IF(F684&lt;&gt;"",VLOOKUP(F684,КОСГУ!$A:$B,2,FALSE),IF(E684&lt;&gt;"",VLOOKUP(E684,ВидРасх!$A:$B,2,FALSE), IF(D684&lt;&gt;"",VLOOKUP(D684,ЦелСТ!$A:$B,2,FALSE),IF(C684&lt;&gt;"",VLOOKUP(C684,Р_ПР!$A:$B,2,FALSE),VLOOKUP(B684,Администр!$A:$B,2,FALSE)))))&amp;""</f>
        <v/>
      </c>
      <c r="B684" s="211" t="str">
        <f t="shared" si="126"/>
        <v/>
      </c>
      <c r="C684" s="211" t="str">
        <f t="shared" si="127"/>
        <v/>
      </c>
      <c r="D684" s="211" t="str">
        <f t="shared" si="123"/>
        <v/>
      </c>
      <c r="E684" s="211" t="str">
        <f t="shared" si="125"/>
        <v/>
      </c>
      <c r="F684" s="24" t="str">
        <f t="shared" si="128"/>
        <v/>
      </c>
      <c r="G684" s="182">
        <f t="shared" si="119"/>
        <v>0</v>
      </c>
      <c r="H684" s="182">
        <f t="shared" si="120"/>
        <v>0</v>
      </c>
      <c r="I684" s="182">
        <f t="shared" si="120"/>
        <v>0</v>
      </c>
      <c r="J684" s="182"/>
      <c r="K684" s="182"/>
      <c r="L684" s="183" t="e">
        <f t="shared" si="121"/>
        <v>#DIV/0!</v>
      </c>
      <c r="M684" s="130">
        <f t="shared" si="122"/>
        <v>0</v>
      </c>
      <c r="N684" s="42"/>
      <c r="O684" s="44" t="e">
        <f t="shared" si="118"/>
        <v>#DIV/0!</v>
      </c>
      <c r="P684" s="35" t="e">
        <f t="shared" si="124"/>
        <v>#DIV/0!</v>
      </c>
      <c r="Q684" s="35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</row>
    <row r="685" spans="1:84" ht="13.5" hidden="1" thickTop="1" x14ac:dyDescent="0.2">
      <c r="A685" s="180" t="str">
        <f>IF(F685&lt;&gt;"",VLOOKUP(F685,КОСГУ!$A:$B,2,FALSE),IF(E685&lt;&gt;"",VLOOKUP(E685,ВидРасх!$A:$B,2,FALSE), IF(D685&lt;&gt;"",VLOOKUP(D685,ЦелСТ!$A:$B,2,FALSE),IF(C685&lt;&gt;"",VLOOKUP(C685,Р_ПР!$A:$B,2,FALSE),VLOOKUP(B685,Администр!$A:$B,2,FALSE)))))&amp;""</f>
        <v/>
      </c>
      <c r="B685" s="211" t="str">
        <f t="shared" si="126"/>
        <v/>
      </c>
      <c r="C685" s="211" t="str">
        <f t="shared" si="127"/>
        <v/>
      </c>
      <c r="D685" s="211" t="str">
        <f t="shared" si="123"/>
        <v/>
      </c>
      <c r="E685" s="211" t="str">
        <f t="shared" si="125"/>
        <v/>
      </c>
      <c r="F685" s="24" t="str">
        <f t="shared" si="128"/>
        <v/>
      </c>
      <c r="G685" s="182">
        <f t="shared" si="119"/>
        <v>0</v>
      </c>
      <c r="H685" s="182">
        <f t="shared" si="120"/>
        <v>0</v>
      </c>
      <c r="I685" s="182">
        <f t="shared" si="120"/>
        <v>0</v>
      </c>
      <c r="J685" s="182"/>
      <c r="K685" s="182"/>
      <c r="L685" s="183" t="e">
        <f t="shared" si="121"/>
        <v>#DIV/0!</v>
      </c>
      <c r="M685" s="130">
        <f t="shared" si="122"/>
        <v>0</v>
      </c>
      <c r="N685" s="42"/>
      <c r="O685" s="44" t="e">
        <f t="shared" si="118"/>
        <v>#DIV/0!</v>
      </c>
      <c r="P685" s="35" t="e">
        <f t="shared" si="124"/>
        <v>#DIV/0!</v>
      </c>
      <c r="Q685" s="3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</row>
    <row r="686" spans="1:84" ht="13.5" hidden="1" thickTop="1" x14ac:dyDescent="0.2">
      <c r="A686" s="180" t="str">
        <f>IF(F686&lt;&gt;"",VLOOKUP(F686,КОСГУ!$A:$B,2,FALSE),IF(E686&lt;&gt;"",VLOOKUP(E686,ВидРасх!$A:$B,2,FALSE), IF(D686&lt;&gt;"",VLOOKUP(D686,ЦелСТ!$A:$B,2,FALSE),IF(C686&lt;&gt;"",VLOOKUP(C686,Р_ПР!$A:$B,2,FALSE),VLOOKUP(B686,Администр!$A:$B,2,FALSE)))))&amp;""</f>
        <v/>
      </c>
      <c r="B686" s="211" t="str">
        <f t="shared" si="126"/>
        <v/>
      </c>
      <c r="C686" s="211" t="str">
        <f t="shared" si="127"/>
        <v/>
      </c>
      <c r="D686" s="211" t="str">
        <f t="shared" si="123"/>
        <v/>
      </c>
      <c r="E686" s="211" t="str">
        <f t="shared" si="125"/>
        <v/>
      </c>
      <c r="F686" s="24" t="str">
        <f t="shared" si="128"/>
        <v/>
      </c>
      <c r="G686" s="182">
        <f t="shared" si="119"/>
        <v>0</v>
      </c>
      <c r="H686" s="182">
        <f t="shared" si="120"/>
        <v>0</v>
      </c>
      <c r="I686" s="182">
        <f t="shared" si="120"/>
        <v>0</v>
      </c>
      <c r="J686" s="182"/>
      <c r="K686" s="182"/>
      <c r="L686" s="183" t="e">
        <f t="shared" si="121"/>
        <v>#DIV/0!</v>
      </c>
      <c r="M686" s="130">
        <f t="shared" si="122"/>
        <v>0</v>
      </c>
      <c r="N686" s="42"/>
      <c r="O686" s="44" t="e">
        <f t="shared" si="118"/>
        <v>#DIV/0!</v>
      </c>
      <c r="P686" s="35" t="e">
        <f t="shared" si="124"/>
        <v>#DIV/0!</v>
      </c>
      <c r="Q686" s="35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</row>
    <row r="687" spans="1:84" ht="13.5" hidden="1" thickTop="1" x14ac:dyDescent="0.2">
      <c r="A687" s="180" t="str">
        <f>IF(F687&lt;&gt;"",VLOOKUP(F687,КОСГУ!$A:$B,2,FALSE),IF(E687&lt;&gt;"",VLOOKUP(E687,ВидРасх!$A:$B,2,FALSE), IF(D687&lt;&gt;"",VLOOKUP(D687,ЦелСТ!$A:$B,2,FALSE),IF(C687&lt;&gt;"",VLOOKUP(C687,Р_ПР!$A:$B,2,FALSE),VLOOKUP(B687,Администр!$A:$B,2,FALSE)))))&amp;""</f>
        <v/>
      </c>
      <c r="B687" s="211" t="str">
        <f t="shared" si="126"/>
        <v/>
      </c>
      <c r="C687" s="211" t="str">
        <f t="shared" si="127"/>
        <v/>
      </c>
      <c r="D687" s="211" t="str">
        <f t="shared" si="123"/>
        <v/>
      </c>
      <c r="E687" s="211" t="str">
        <f t="shared" si="125"/>
        <v/>
      </c>
      <c r="F687" s="24" t="str">
        <f t="shared" si="128"/>
        <v/>
      </c>
      <c r="G687" s="182">
        <f t="shared" si="119"/>
        <v>0</v>
      </c>
      <c r="H687" s="182">
        <f t="shared" si="120"/>
        <v>0</v>
      </c>
      <c r="I687" s="182">
        <f t="shared" si="120"/>
        <v>0</v>
      </c>
      <c r="J687" s="182"/>
      <c r="K687" s="182"/>
      <c r="L687" s="183" t="e">
        <f t="shared" si="121"/>
        <v>#DIV/0!</v>
      </c>
      <c r="M687" s="130">
        <f t="shared" si="122"/>
        <v>0</v>
      </c>
      <c r="N687" s="42"/>
      <c r="O687" s="44" t="e">
        <f t="shared" si="118"/>
        <v>#DIV/0!</v>
      </c>
      <c r="P687" s="35" t="e">
        <f t="shared" si="124"/>
        <v>#DIV/0!</v>
      </c>
      <c r="Q687" s="35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</row>
    <row r="688" spans="1:84" ht="13.5" hidden="1" thickTop="1" x14ac:dyDescent="0.2">
      <c r="A688" s="180" t="str">
        <f>IF(F688&lt;&gt;"",VLOOKUP(F688,КОСГУ!$A:$B,2,FALSE),IF(E688&lt;&gt;"",VLOOKUP(E688,ВидРасх!$A:$B,2,FALSE), IF(D688&lt;&gt;"",VLOOKUP(D688,ЦелСТ!$A:$B,2,FALSE),IF(C688&lt;&gt;"",VLOOKUP(C688,Р_ПР!$A:$B,2,FALSE),VLOOKUP(B688,Администр!$A:$B,2,FALSE)))))&amp;""</f>
        <v/>
      </c>
      <c r="B688" s="211" t="str">
        <f t="shared" si="126"/>
        <v/>
      </c>
      <c r="C688" s="211" t="str">
        <f t="shared" si="127"/>
        <v/>
      </c>
      <c r="D688" s="211" t="str">
        <f t="shared" si="123"/>
        <v/>
      </c>
      <c r="E688" s="211" t="str">
        <f t="shared" si="125"/>
        <v/>
      </c>
      <c r="F688" s="24" t="str">
        <f t="shared" si="128"/>
        <v/>
      </c>
      <c r="G688" s="182">
        <f t="shared" si="119"/>
        <v>0</v>
      </c>
      <c r="H688" s="182">
        <f t="shared" si="120"/>
        <v>0</v>
      </c>
      <c r="I688" s="182">
        <f t="shared" si="120"/>
        <v>0</v>
      </c>
      <c r="J688" s="182"/>
      <c r="K688" s="182"/>
      <c r="L688" s="183" t="e">
        <f t="shared" si="121"/>
        <v>#DIV/0!</v>
      </c>
      <c r="M688" s="130">
        <f t="shared" si="122"/>
        <v>0</v>
      </c>
      <c r="N688" s="42"/>
      <c r="O688" s="44" t="e">
        <f t="shared" si="118"/>
        <v>#DIV/0!</v>
      </c>
      <c r="P688" s="35" t="e">
        <f t="shared" si="124"/>
        <v>#DIV/0!</v>
      </c>
      <c r="Q688" s="35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</row>
    <row r="689" spans="1:84" ht="13.5" hidden="1" thickTop="1" x14ac:dyDescent="0.2">
      <c r="A689" s="180" t="str">
        <f>IF(F689&lt;&gt;"",VLOOKUP(F689,КОСГУ!$A:$B,2,FALSE),IF(E689&lt;&gt;"",VLOOKUP(E689,ВидРасх!$A:$B,2,FALSE), IF(D689&lt;&gt;"",VLOOKUP(D689,ЦелСТ!$A:$B,2,FALSE),IF(C689&lt;&gt;"",VLOOKUP(C689,Р_ПР!$A:$B,2,FALSE),VLOOKUP(B689,Администр!$A:$B,2,FALSE)))))&amp;""</f>
        <v/>
      </c>
      <c r="B689" s="211" t="str">
        <f t="shared" si="126"/>
        <v/>
      </c>
      <c r="C689" s="211" t="str">
        <f t="shared" si="127"/>
        <v/>
      </c>
      <c r="D689" s="211" t="str">
        <f t="shared" si="123"/>
        <v/>
      </c>
      <c r="E689" s="211" t="str">
        <f t="shared" si="125"/>
        <v/>
      </c>
      <c r="F689" s="24" t="str">
        <f t="shared" si="128"/>
        <v/>
      </c>
      <c r="G689" s="182">
        <f t="shared" si="119"/>
        <v>0</v>
      </c>
      <c r="H689" s="182">
        <f t="shared" si="120"/>
        <v>0</v>
      </c>
      <c r="I689" s="182">
        <f t="shared" si="120"/>
        <v>0</v>
      </c>
      <c r="J689" s="182"/>
      <c r="K689" s="182"/>
      <c r="L689" s="183" t="e">
        <f t="shared" si="121"/>
        <v>#DIV/0!</v>
      </c>
      <c r="M689" s="130">
        <f t="shared" si="122"/>
        <v>0</v>
      </c>
      <c r="N689" s="42"/>
      <c r="O689" s="44" t="e">
        <f t="shared" si="118"/>
        <v>#DIV/0!</v>
      </c>
      <c r="P689" s="35" t="e">
        <f t="shared" si="124"/>
        <v>#DIV/0!</v>
      </c>
      <c r="Q689" s="35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</row>
    <row r="690" spans="1:84" ht="13.5" hidden="1" thickTop="1" x14ac:dyDescent="0.2">
      <c r="A690" s="180" t="str">
        <f>IF(F690&lt;&gt;"",VLOOKUP(F690,КОСГУ!$A:$B,2,FALSE),IF(E690&lt;&gt;"",VLOOKUP(E690,ВидРасх!$A:$B,2,FALSE), IF(D690&lt;&gt;"",VLOOKUP(D690,ЦелСТ!$A:$B,2,FALSE),IF(C690&lt;&gt;"",VLOOKUP(C690,Р_ПР!$A:$B,2,FALSE),VLOOKUP(B690,Администр!$A:$B,2,FALSE)))))&amp;""</f>
        <v/>
      </c>
      <c r="B690" s="211" t="str">
        <f t="shared" si="126"/>
        <v/>
      </c>
      <c r="C690" s="211" t="str">
        <f t="shared" si="127"/>
        <v/>
      </c>
      <c r="D690" s="211" t="str">
        <f t="shared" si="123"/>
        <v/>
      </c>
      <c r="E690" s="211" t="str">
        <f t="shared" si="125"/>
        <v/>
      </c>
      <c r="F690" s="24" t="str">
        <f t="shared" si="128"/>
        <v/>
      </c>
      <c r="G690" s="182">
        <f t="shared" si="119"/>
        <v>0</v>
      </c>
      <c r="H690" s="182">
        <f t="shared" si="120"/>
        <v>0</v>
      </c>
      <c r="I690" s="182">
        <f t="shared" si="120"/>
        <v>0</v>
      </c>
      <c r="J690" s="130"/>
      <c r="K690" s="130"/>
      <c r="L690" s="183" t="e">
        <f t="shared" si="121"/>
        <v>#DIV/0!</v>
      </c>
      <c r="M690" s="130">
        <f t="shared" si="122"/>
        <v>0</v>
      </c>
      <c r="N690" s="42"/>
      <c r="O690" s="44" t="e">
        <f t="shared" si="118"/>
        <v>#DIV/0!</v>
      </c>
      <c r="P690" s="35" t="e">
        <f t="shared" si="124"/>
        <v>#DIV/0!</v>
      </c>
      <c r="Q690" s="35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</row>
    <row r="691" spans="1:84" ht="13.5" hidden="1" thickTop="1" x14ac:dyDescent="0.2">
      <c r="A691" s="180" t="str">
        <f>IF(F691&lt;&gt;"",VLOOKUP(F691,КОСГУ!$A:$B,2,FALSE),IF(E691&lt;&gt;"",VLOOKUP(E691,ВидРасх!$A:$B,2,FALSE), IF(D691&lt;&gt;"",VLOOKUP(D691,ЦелСТ!$A:$B,2,FALSE),IF(C691&lt;&gt;"",VLOOKUP(C691,Р_ПР!$A:$B,2,FALSE),VLOOKUP(B691,Администр!$A:$B,2,FALSE)))))&amp;""</f>
        <v/>
      </c>
      <c r="B691" s="211" t="str">
        <f t="shared" si="126"/>
        <v/>
      </c>
      <c r="C691" s="211" t="str">
        <f t="shared" si="127"/>
        <v/>
      </c>
      <c r="D691" s="211" t="str">
        <f t="shared" si="123"/>
        <v/>
      </c>
      <c r="E691" s="211" t="str">
        <f t="shared" si="125"/>
        <v/>
      </c>
      <c r="F691" s="24" t="str">
        <f t="shared" si="128"/>
        <v/>
      </c>
      <c r="G691" s="182">
        <f t="shared" si="119"/>
        <v>0</v>
      </c>
      <c r="H691" s="182">
        <f t="shared" si="120"/>
        <v>0</v>
      </c>
      <c r="I691" s="182">
        <f t="shared" si="120"/>
        <v>0</v>
      </c>
      <c r="J691" s="182"/>
      <c r="K691" s="182"/>
      <c r="L691" s="183" t="e">
        <f t="shared" si="121"/>
        <v>#DIV/0!</v>
      </c>
      <c r="M691" s="130">
        <f t="shared" si="122"/>
        <v>0</v>
      </c>
      <c r="N691" s="42"/>
      <c r="O691" s="44" t="e">
        <f t="shared" si="118"/>
        <v>#DIV/0!</v>
      </c>
      <c r="P691" s="35" t="e">
        <f t="shared" si="124"/>
        <v>#DIV/0!</v>
      </c>
      <c r="Q691" s="35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</row>
    <row r="692" spans="1:84" ht="13.5" hidden="1" thickTop="1" x14ac:dyDescent="0.2">
      <c r="A692" s="180" t="str">
        <f>IF(F692&lt;&gt;"",VLOOKUP(F692,КОСГУ!$A:$B,2,FALSE),IF(E692&lt;&gt;"",VLOOKUP(E692,ВидРасх!$A:$B,2,FALSE), IF(D692&lt;&gt;"",VLOOKUP(D692,ЦелСТ!$A:$B,2,FALSE),IF(C692&lt;&gt;"",VLOOKUP(C692,Р_ПР!$A:$B,2,FALSE),VLOOKUP(B692,Администр!$A:$B,2,FALSE)))))&amp;""</f>
        <v/>
      </c>
      <c r="B692" s="211" t="str">
        <f t="shared" si="126"/>
        <v/>
      </c>
      <c r="C692" s="211" t="str">
        <f t="shared" si="127"/>
        <v/>
      </c>
      <c r="D692" s="211" t="str">
        <f t="shared" si="123"/>
        <v/>
      </c>
      <c r="E692" s="211" t="str">
        <f t="shared" si="125"/>
        <v/>
      </c>
      <c r="F692" s="24" t="str">
        <f t="shared" si="128"/>
        <v/>
      </c>
      <c r="G692" s="182">
        <f t="shared" si="119"/>
        <v>0</v>
      </c>
      <c r="H692" s="182">
        <f t="shared" si="120"/>
        <v>0</v>
      </c>
      <c r="I692" s="182">
        <f t="shared" si="120"/>
        <v>0</v>
      </c>
      <c r="J692" s="182"/>
      <c r="K692" s="182"/>
      <c r="L692" s="183" t="e">
        <f t="shared" si="121"/>
        <v>#DIV/0!</v>
      </c>
      <c r="M692" s="130">
        <f t="shared" si="122"/>
        <v>0</v>
      </c>
      <c r="N692" s="42"/>
      <c r="O692" s="44" t="e">
        <f t="shared" si="118"/>
        <v>#DIV/0!</v>
      </c>
      <c r="P692" s="35" t="e">
        <f t="shared" si="124"/>
        <v>#DIV/0!</v>
      </c>
      <c r="Q692" s="35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</row>
    <row r="693" spans="1:84" ht="13.5" hidden="1" thickTop="1" x14ac:dyDescent="0.2">
      <c r="A693" s="180" t="str">
        <f>IF(F693&lt;&gt;"",VLOOKUP(F693,КОСГУ!$A:$B,2,FALSE),IF(E693&lt;&gt;"",VLOOKUP(E693,ВидРасх!$A:$B,2,FALSE), IF(D693&lt;&gt;"",VLOOKUP(D693,ЦелСТ!$A:$B,2,FALSE),IF(C693&lt;&gt;"",VLOOKUP(C693,Р_ПР!$A:$B,2,FALSE),VLOOKUP(B693,Администр!$A:$B,2,FALSE)))))&amp;""</f>
        <v/>
      </c>
      <c r="B693" s="211" t="str">
        <f t="shared" si="126"/>
        <v/>
      </c>
      <c r="C693" s="211" t="str">
        <f t="shared" si="127"/>
        <v/>
      </c>
      <c r="D693" s="211" t="str">
        <f t="shared" si="123"/>
        <v/>
      </c>
      <c r="E693" s="211" t="str">
        <f t="shared" si="125"/>
        <v/>
      </c>
      <c r="F693" s="24" t="str">
        <f t="shared" si="128"/>
        <v/>
      </c>
      <c r="G693" s="182">
        <f t="shared" si="119"/>
        <v>0</v>
      </c>
      <c r="H693" s="182">
        <f t="shared" si="120"/>
        <v>0</v>
      </c>
      <c r="I693" s="182">
        <f t="shared" si="120"/>
        <v>0</v>
      </c>
      <c r="J693" s="182"/>
      <c r="K693" s="182"/>
      <c r="L693" s="183" t="e">
        <f t="shared" si="121"/>
        <v>#DIV/0!</v>
      </c>
      <c r="M693" s="130">
        <f t="shared" si="122"/>
        <v>0</v>
      </c>
      <c r="N693" s="42"/>
      <c r="O693" s="44" t="e">
        <f t="shared" si="118"/>
        <v>#DIV/0!</v>
      </c>
      <c r="P693" s="35" t="e">
        <f t="shared" si="124"/>
        <v>#DIV/0!</v>
      </c>
      <c r="Q693" s="35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</row>
    <row r="694" spans="1:84" ht="13.5" hidden="1" thickTop="1" x14ac:dyDescent="0.2">
      <c r="A694" s="180" t="str">
        <f>IF(F694&lt;&gt;"",VLOOKUP(F694,КОСГУ!$A:$B,2,FALSE),IF(E694&lt;&gt;"",VLOOKUP(E694,ВидРасх!$A:$B,2,FALSE), IF(D694&lt;&gt;"",VLOOKUP(D694,ЦелСТ!$A:$B,2,FALSE),IF(C694&lt;&gt;"",VLOOKUP(C694,Р_ПР!$A:$B,2,FALSE),VLOOKUP(B694,Администр!$A:$B,2,FALSE)))))&amp;""</f>
        <v/>
      </c>
      <c r="B694" s="211" t="str">
        <f t="shared" si="126"/>
        <v/>
      </c>
      <c r="C694" s="211" t="str">
        <f t="shared" si="127"/>
        <v/>
      </c>
      <c r="D694" s="211" t="str">
        <f t="shared" si="123"/>
        <v/>
      </c>
      <c r="E694" s="211" t="str">
        <f t="shared" si="125"/>
        <v/>
      </c>
      <c r="F694" s="24" t="str">
        <f t="shared" si="128"/>
        <v/>
      </c>
      <c r="G694" s="182">
        <f t="shared" si="119"/>
        <v>0</v>
      </c>
      <c r="H694" s="182">
        <f t="shared" si="120"/>
        <v>0</v>
      </c>
      <c r="I694" s="182">
        <f t="shared" si="120"/>
        <v>0</v>
      </c>
      <c r="J694" s="182"/>
      <c r="K694" s="182"/>
      <c r="L694" s="183" t="e">
        <f t="shared" si="121"/>
        <v>#DIV/0!</v>
      </c>
      <c r="M694" s="130">
        <f t="shared" si="122"/>
        <v>0</v>
      </c>
      <c r="N694" s="42"/>
      <c r="O694" s="44" t="e">
        <f t="shared" si="118"/>
        <v>#DIV/0!</v>
      </c>
      <c r="P694" s="35" t="e">
        <f t="shared" si="124"/>
        <v>#DIV/0!</v>
      </c>
      <c r="Q694" s="35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</row>
    <row r="695" spans="1:84" ht="13.5" hidden="1" thickTop="1" x14ac:dyDescent="0.2">
      <c r="A695" s="180" t="str">
        <f>IF(F695&lt;&gt;"",VLOOKUP(F695,КОСГУ!$A:$B,2,FALSE),IF(E695&lt;&gt;"",VLOOKUP(E695,ВидРасх!$A:$B,2,FALSE), IF(D695&lt;&gt;"",VLOOKUP(D695,ЦелСТ!$A:$B,2,FALSE),IF(C695&lt;&gt;"",VLOOKUP(C695,Р_ПР!$A:$B,2,FALSE),VLOOKUP(B695,Администр!$A:$B,2,FALSE)))))&amp;""</f>
        <v/>
      </c>
      <c r="B695" s="211" t="str">
        <f t="shared" si="126"/>
        <v/>
      </c>
      <c r="C695" s="211" t="str">
        <f t="shared" si="127"/>
        <v/>
      </c>
      <c r="D695" s="211" t="str">
        <f t="shared" si="123"/>
        <v/>
      </c>
      <c r="E695" s="211" t="str">
        <f t="shared" si="125"/>
        <v/>
      </c>
      <c r="F695" s="24" t="str">
        <f t="shared" si="128"/>
        <v/>
      </c>
      <c r="G695" s="182">
        <f t="shared" si="119"/>
        <v>0</v>
      </c>
      <c r="H695" s="182">
        <f t="shared" si="120"/>
        <v>0</v>
      </c>
      <c r="I695" s="182">
        <f t="shared" si="120"/>
        <v>0</v>
      </c>
      <c r="J695" s="130"/>
      <c r="K695" s="130"/>
      <c r="L695" s="183" t="e">
        <f t="shared" si="121"/>
        <v>#DIV/0!</v>
      </c>
      <c r="M695" s="130">
        <f t="shared" si="122"/>
        <v>0</v>
      </c>
      <c r="N695" s="42"/>
      <c r="O695" s="44" t="e">
        <f t="shared" si="118"/>
        <v>#DIV/0!</v>
      </c>
      <c r="P695" s="35" t="e">
        <f t="shared" si="124"/>
        <v>#DIV/0!</v>
      </c>
      <c r="Q695" s="3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</row>
    <row r="696" spans="1:84" ht="13.5" hidden="1" thickTop="1" x14ac:dyDescent="0.2">
      <c r="A696" s="180" t="str">
        <f>IF(F696&lt;&gt;"",VLOOKUP(F696,КОСГУ!$A:$B,2,FALSE),IF(E696&lt;&gt;"",VLOOKUP(E696,ВидРасх!$A:$B,2,FALSE), IF(D696&lt;&gt;"",VLOOKUP(D696,ЦелСТ!$A:$B,2,FALSE),IF(C696&lt;&gt;"",VLOOKUP(C696,Р_ПР!$A:$B,2,FALSE),VLOOKUP(B696,Администр!$A:$B,2,FALSE)))))&amp;""</f>
        <v/>
      </c>
      <c r="B696" s="211" t="str">
        <f t="shared" si="126"/>
        <v/>
      </c>
      <c r="C696" s="211" t="str">
        <f t="shared" si="127"/>
        <v/>
      </c>
      <c r="D696" s="211" t="str">
        <f t="shared" si="123"/>
        <v/>
      </c>
      <c r="E696" s="211" t="str">
        <f t="shared" si="125"/>
        <v/>
      </c>
      <c r="F696" s="24" t="str">
        <f t="shared" si="128"/>
        <v/>
      </c>
      <c r="G696" s="182">
        <f t="shared" si="119"/>
        <v>0</v>
      </c>
      <c r="H696" s="182">
        <f t="shared" si="120"/>
        <v>0</v>
      </c>
      <c r="I696" s="182">
        <f t="shared" si="120"/>
        <v>0</v>
      </c>
      <c r="J696" s="182"/>
      <c r="K696" s="182"/>
      <c r="L696" s="183" t="e">
        <f t="shared" si="121"/>
        <v>#DIV/0!</v>
      </c>
      <c r="M696" s="130">
        <f t="shared" si="122"/>
        <v>0</v>
      </c>
      <c r="N696" s="42"/>
      <c r="O696" s="44" t="e">
        <f t="shared" si="118"/>
        <v>#DIV/0!</v>
      </c>
      <c r="P696" s="35" t="e">
        <f t="shared" si="124"/>
        <v>#DIV/0!</v>
      </c>
      <c r="Q696" s="35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</row>
    <row r="697" spans="1:84" ht="13.5" hidden="1" thickTop="1" x14ac:dyDescent="0.2">
      <c r="A697" s="180" t="str">
        <f>IF(F697&lt;&gt;"",VLOOKUP(F697,КОСГУ!$A:$B,2,FALSE),IF(E697&lt;&gt;"",VLOOKUP(E697,ВидРасх!$A:$B,2,FALSE), IF(D697&lt;&gt;"",VLOOKUP(D697,ЦелСТ!$A:$B,2,FALSE),IF(C697&lt;&gt;"",VLOOKUP(C697,Р_ПР!$A:$B,2,FALSE),VLOOKUP(B697,Администр!$A:$B,2,FALSE)))))&amp;""</f>
        <v/>
      </c>
      <c r="B697" s="211" t="str">
        <f t="shared" si="126"/>
        <v/>
      </c>
      <c r="C697" s="211" t="str">
        <f t="shared" si="127"/>
        <v/>
      </c>
      <c r="D697" s="211" t="str">
        <f t="shared" si="123"/>
        <v/>
      </c>
      <c r="E697" s="211" t="str">
        <f t="shared" si="125"/>
        <v/>
      </c>
      <c r="F697" s="24" t="str">
        <f t="shared" si="128"/>
        <v/>
      </c>
      <c r="G697" s="182">
        <f t="shared" si="119"/>
        <v>0</v>
      </c>
      <c r="H697" s="182">
        <f t="shared" si="120"/>
        <v>0</v>
      </c>
      <c r="I697" s="182">
        <f t="shared" si="120"/>
        <v>0</v>
      </c>
      <c r="J697" s="182"/>
      <c r="K697" s="182"/>
      <c r="L697" s="183" t="e">
        <f t="shared" si="121"/>
        <v>#DIV/0!</v>
      </c>
      <c r="M697" s="130">
        <f t="shared" si="122"/>
        <v>0</v>
      </c>
      <c r="N697" s="42"/>
      <c r="O697" s="44" t="e">
        <f t="shared" si="118"/>
        <v>#DIV/0!</v>
      </c>
      <c r="P697" s="35" t="e">
        <f t="shared" si="124"/>
        <v>#DIV/0!</v>
      </c>
      <c r="Q697" s="35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</row>
    <row r="698" spans="1:84" ht="13.5" hidden="1" thickTop="1" x14ac:dyDescent="0.2">
      <c r="A698" s="180" t="str">
        <f>IF(F698&lt;&gt;"",VLOOKUP(F698,КОСГУ!$A:$B,2,FALSE),IF(E698&lt;&gt;"",VLOOKUP(E698,ВидРасх!$A:$B,2,FALSE), IF(D698&lt;&gt;"",VLOOKUP(D698,ЦелСТ!$A:$B,2,FALSE),IF(C698&lt;&gt;"",VLOOKUP(C698,Р_ПР!$A:$B,2,FALSE),VLOOKUP(B698,Администр!$A:$B,2,FALSE)))))&amp;""</f>
        <v/>
      </c>
      <c r="B698" s="211" t="str">
        <f t="shared" si="126"/>
        <v/>
      </c>
      <c r="C698" s="211" t="str">
        <f t="shared" si="127"/>
        <v/>
      </c>
      <c r="D698" s="211" t="str">
        <f t="shared" si="123"/>
        <v/>
      </c>
      <c r="E698" s="211" t="str">
        <f t="shared" si="125"/>
        <v/>
      </c>
      <c r="F698" s="24" t="str">
        <f t="shared" si="128"/>
        <v/>
      </c>
      <c r="G698" s="182">
        <f t="shared" si="119"/>
        <v>0</v>
      </c>
      <c r="H698" s="182">
        <f t="shared" si="120"/>
        <v>0</v>
      </c>
      <c r="I698" s="182">
        <f t="shared" si="120"/>
        <v>0</v>
      </c>
      <c r="J698" s="182"/>
      <c r="K698" s="182"/>
      <c r="L698" s="183" t="e">
        <f t="shared" si="121"/>
        <v>#DIV/0!</v>
      </c>
      <c r="M698" s="130">
        <f t="shared" si="122"/>
        <v>0</v>
      </c>
      <c r="N698" s="42"/>
      <c r="O698" s="44" t="e">
        <f t="shared" si="118"/>
        <v>#DIV/0!</v>
      </c>
      <c r="P698" s="35" t="e">
        <f t="shared" si="124"/>
        <v>#DIV/0!</v>
      </c>
      <c r="Q698" s="35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</row>
    <row r="699" spans="1:84" ht="13.5" hidden="1" thickTop="1" x14ac:dyDescent="0.2">
      <c r="A699" s="180" t="str">
        <f>IF(F699&lt;&gt;"",VLOOKUP(F699,КОСГУ!$A:$B,2,FALSE),IF(E699&lt;&gt;"",VLOOKUP(E699,ВидРасх!$A:$B,2,FALSE), IF(D699&lt;&gt;"",VLOOKUP(D699,ЦелСТ!$A:$B,2,FALSE),IF(C699&lt;&gt;"",VLOOKUP(C699,Р_ПР!$A:$B,2,FALSE),VLOOKUP(B699,Администр!$A:$B,2,FALSE)))))&amp;""</f>
        <v/>
      </c>
      <c r="B699" s="211" t="str">
        <f t="shared" si="126"/>
        <v/>
      </c>
      <c r="C699" s="211" t="str">
        <f t="shared" si="127"/>
        <v/>
      </c>
      <c r="D699" s="211" t="str">
        <f t="shared" si="123"/>
        <v/>
      </c>
      <c r="E699" s="211" t="str">
        <f t="shared" si="125"/>
        <v/>
      </c>
      <c r="F699" s="24" t="str">
        <f t="shared" si="128"/>
        <v/>
      </c>
      <c r="G699" s="182">
        <f t="shared" si="119"/>
        <v>0</v>
      </c>
      <c r="H699" s="182">
        <f t="shared" si="120"/>
        <v>0</v>
      </c>
      <c r="I699" s="182">
        <f t="shared" si="120"/>
        <v>0</v>
      </c>
      <c r="J699" s="182"/>
      <c r="K699" s="182"/>
      <c r="L699" s="183" t="e">
        <f t="shared" si="121"/>
        <v>#DIV/0!</v>
      </c>
      <c r="M699" s="130">
        <f t="shared" si="122"/>
        <v>0</v>
      </c>
      <c r="N699" s="42"/>
      <c r="O699" s="44" t="e">
        <f t="shared" si="118"/>
        <v>#DIV/0!</v>
      </c>
      <c r="P699" s="35" t="e">
        <f t="shared" si="124"/>
        <v>#DIV/0!</v>
      </c>
      <c r="Q699" s="35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</row>
    <row r="700" spans="1:84" ht="13.5" hidden="1" thickTop="1" x14ac:dyDescent="0.2">
      <c r="A700" s="180" t="str">
        <f>IF(F700&lt;&gt;"",VLOOKUP(F700,КОСГУ!$A:$B,2,FALSE),IF(E700&lt;&gt;"",VLOOKUP(E700,ВидРасх!$A:$B,2,FALSE), IF(D700&lt;&gt;"",VLOOKUP(D700,ЦелСТ!$A:$B,2,FALSE),IF(C700&lt;&gt;"",VLOOKUP(C700,Р_ПР!$A:$B,2,FALSE),VLOOKUP(B700,Администр!$A:$B,2,FALSE)))))&amp;""</f>
        <v/>
      </c>
      <c r="B700" s="211" t="str">
        <f t="shared" si="126"/>
        <v/>
      </c>
      <c r="C700" s="211" t="str">
        <f t="shared" si="127"/>
        <v/>
      </c>
      <c r="D700" s="211" t="str">
        <f t="shared" si="123"/>
        <v/>
      </c>
      <c r="E700" s="211" t="str">
        <f t="shared" si="125"/>
        <v/>
      </c>
      <c r="F700" s="24" t="str">
        <f t="shared" si="128"/>
        <v/>
      </c>
      <c r="G700" s="182">
        <f t="shared" si="119"/>
        <v>0</v>
      </c>
      <c r="H700" s="182">
        <f t="shared" si="120"/>
        <v>0</v>
      </c>
      <c r="I700" s="182">
        <f t="shared" si="120"/>
        <v>0</v>
      </c>
      <c r="J700" s="130"/>
      <c r="K700" s="130"/>
      <c r="L700" s="183" t="e">
        <f t="shared" si="121"/>
        <v>#DIV/0!</v>
      </c>
      <c r="M700" s="130">
        <f t="shared" si="122"/>
        <v>0</v>
      </c>
      <c r="N700" s="42"/>
      <c r="O700" s="44" t="e">
        <f t="shared" si="118"/>
        <v>#DIV/0!</v>
      </c>
      <c r="P700" s="35" t="e">
        <f t="shared" si="124"/>
        <v>#DIV/0!</v>
      </c>
      <c r="Q700" s="35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</row>
    <row r="701" spans="1:84" ht="13.5" hidden="1" thickTop="1" x14ac:dyDescent="0.2">
      <c r="A701" s="180" t="str">
        <f>IF(F701&lt;&gt;"",VLOOKUP(F701,КОСГУ!$A:$B,2,FALSE),IF(E701&lt;&gt;"",VLOOKUP(E701,ВидРасх!$A:$B,2,FALSE), IF(D701&lt;&gt;"",VLOOKUP(D701,ЦелСТ!$A:$B,2,FALSE),IF(C701&lt;&gt;"",VLOOKUP(C701,Р_ПР!$A:$B,2,FALSE),VLOOKUP(B701,Администр!$A:$B,2,FALSE)))))&amp;""</f>
        <v/>
      </c>
      <c r="B701" s="211" t="str">
        <f t="shared" si="126"/>
        <v/>
      </c>
      <c r="C701" s="211" t="str">
        <f t="shared" si="127"/>
        <v/>
      </c>
      <c r="D701" s="211" t="str">
        <f t="shared" si="123"/>
        <v/>
      </c>
      <c r="E701" s="211" t="str">
        <f t="shared" si="125"/>
        <v/>
      </c>
      <c r="F701" s="24" t="str">
        <f t="shared" si="128"/>
        <v/>
      </c>
      <c r="G701" s="182">
        <f t="shared" si="119"/>
        <v>0</v>
      </c>
      <c r="H701" s="182">
        <f t="shared" si="120"/>
        <v>0</v>
      </c>
      <c r="I701" s="182">
        <f t="shared" si="120"/>
        <v>0</v>
      </c>
      <c r="J701" s="182"/>
      <c r="K701" s="182"/>
      <c r="L701" s="183" t="e">
        <f t="shared" si="121"/>
        <v>#DIV/0!</v>
      </c>
      <c r="M701" s="130">
        <f t="shared" si="122"/>
        <v>0</v>
      </c>
      <c r="N701" s="42"/>
      <c r="O701" s="44" t="e">
        <f t="shared" si="118"/>
        <v>#DIV/0!</v>
      </c>
      <c r="P701" s="35" t="e">
        <f t="shared" si="124"/>
        <v>#DIV/0!</v>
      </c>
      <c r="Q701" s="35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</row>
    <row r="702" spans="1:84" ht="13.5" hidden="1" thickTop="1" x14ac:dyDescent="0.2">
      <c r="A702" s="180" t="str">
        <f>IF(F702&lt;&gt;"",VLOOKUP(F702,КОСГУ!$A:$B,2,FALSE),IF(E702&lt;&gt;"",VLOOKUP(E702,ВидРасх!$A:$B,2,FALSE), IF(D702&lt;&gt;"",VLOOKUP(D702,ЦелСТ!$A:$B,2,FALSE),IF(C702&lt;&gt;"",VLOOKUP(C702,Р_ПР!$A:$B,2,FALSE),VLOOKUP(B702,Администр!$A:$B,2,FALSE)))))&amp;""</f>
        <v/>
      </c>
      <c r="B702" s="211" t="str">
        <f t="shared" si="126"/>
        <v/>
      </c>
      <c r="C702" s="211" t="str">
        <f t="shared" si="127"/>
        <v/>
      </c>
      <c r="D702" s="211" t="str">
        <f t="shared" si="123"/>
        <v/>
      </c>
      <c r="E702" s="211" t="str">
        <f t="shared" si="125"/>
        <v/>
      </c>
      <c r="F702" s="24" t="str">
        <f t="shared" si="128"/>
        <v/>
      </c>
      <c r="G702" s="182">
        <f t="shared" si="119"/>
        <v>0</v>
      </c>
      <c r="H702" s="182">
        <f t="shared" si="120"/>
        <v>0</v>
      </c>
      <c r="I702" s="182">
        <f t="shared" si="120"/>
        <v>0</v>
      </c>
      <c r="J702" s="182"/>
      <c r="K702" s="182"/>
      <c r="L702" s="183" t="e">
        <f t="shared" si="121"/>
        <v>#DIV/0!</v>
      </c>
      <c r="M702" s="130">
        <f t="shared" si="122"/>
        <v>0</v>
      </c>
      <c r="N702" s="42"/>
      <c r="O702" s="44" t="e">
        <f t="shared" si="118"/>
        <v>#DIV/0!</v>
      </c>
      <c r="P702" s="35" t="e">
        <f t="shared" si="124"/>
        <v>#DIV/0!</v>
      </c>
      <c r="Q702" s="35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</row>
    <row r="703" spans="1:84" ht="13.5" hidden="1" thickTop="1" x14ac:dyDescent="0.2">
      <c r="A703" s="180" t="str">
        <f>IF(F703&lt;&gt;"",VLOOKUP(F703,КОСГУ!$A:$B,2,FALSE),IF(E703&lt;&gt;"",VLOOKUP(E703,ВидРасх!$A:$B,2,FALSE), IF(D703&lt;&gt;"",VLOOKUP(D703,ЦелСТ!$A:$B,2,FALSE),IF(C703&lt;&gt;"",VLOOKUP(C703,Р_ПР!$A:$B,2,FALSE),VLOOKUP(B703,Администр!$A:$B,2,FALSE)))))&amp;""</f>
        <v/>
      </c>
      <c r="B703" s="211" t="str">
        <f t="shared" si="126"/>
        <v/>
      </c>
      <c r="C703" s="211" t="str">
        <f t="shared" si="127"/>
        <v/>
      </c>
      <c r="D703" s="211" t="str">
        <f t="shared" si="123"/>
        <v/>
      </c>
      <c r="E703" s="211" t="str">
        <f t="shared" si="125"/>
        <v/>
      </c>
      <c r="F703" s="24" t="str">
        <f t="shared" si="128"/>
        <v/>
      </c>
      <c r="G703" s="182">
        <f t="shared" si="119"/>
        <v>0</v>
      </c>
      <c r="H703" s="182">
        <f t="shared" si="120"/>
        <v>0</v>
      </c>
      <c r="I703" s="182">
        <f t="shared" si="120"/>
        <v>0</v>
      </c>
      <c r="J703" s="182"/>
      <c r="K703" s="182"/>
      <c r="L703" s="183" t="e">
        <f t="shared" si="121"/>
        <v>#DIV/0!</v>
      </c>
      <c r="M703" s="130">
        <f t="shared" si="122"/>
        <v>0</v>
      </c>
      <c r="N703" s="42"/>
      <c r="O703" s="44" t="e">
        <f t="shared" si="118"/>
        <v>#DIV/0!</v>
      </c>
      <c r="P703" s="35" t="e">
        <f t="shared" si="124"/>
        <v>#DIV/0!</v>
      </c>
      <c r="Q703" s="35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</row>
    <row r="704" spans="1:84" ht="13.5" hidden="1" thickTop="1" x14ac:dyDescent="0.2">
      <c r="A704" s="180" t="str">
        <f>IF(F704&lt;&gt;"",VLOOKUP(F704,КОСГУ!$A:$B,2,FALSE),IF(E704&lt;&gt;"",VLOOKUP(E704,ВидРасх!$A:$B,2,FALSE), IF(D704&lt;&gt;"",VLOOKUP(D704,ЦелСТ!$A:$B,2,FALSE),IF(C704&lt;&gt;"",VLOOKUP(C704,Р_ПР!$A:$B,2,FALSE),VLOOKUP(B704,Администр!$A:$B,2,FALSE)))))&amp;""</f>
        <v/>
      </c>
      <c r="B704" s="211" t="str">
        <f t="shared" si="126"/>
        <v/>
      </c>
      <c r="C704" s="211" t="str">
        <f t="shared" si="127"/>
        <v/>
      </c>
      <c r="D704" s="211" t="str">
        <f t="shared" si="123"/>
        <v/>
      </c>
      <c r="E704" s="211" t="str">
        <f t="shared" si="125"/>
        <v/>
      </c>
      <c r="F704" s="24" t="str">
        <f t="shared" si="128"/>
        <v/>
      </c>
      <c r="G704" s="182">
        <f t="shared" si="119"/>
        <v>0</v>
      </c>
      <c r="H704" s="182">
        <f t="shared" si="120"/>
        <v>0</v>
      </c>
      <c r="I704" s="182">
        <f t="shared" si="120"/>
        <v>0</v>
      </c>
      <c r="J704" s="182"/>
      <c r="K704" s="182"/>
      <c r="L704" s="183" t="e">
        <f t="shared" si="121"/>
        <v>#DIV/0!</v>
      </c>
      <c r="M704" s="130">
        <f t="shared" si="122"/>
        <v>0</v>
      </c>
      <c r="N704" s="42"/>
      <c r="O704" s="44" t="e">
        <f t="shared" si="118"/>
        <v>#DIV/0!</v>
      </c>
      <c r="P704" s="35" t="e">
        <f t="shared" si="124"/>
        <v>#DIV/0!</v>
      </c>
      <c r="Q704" s="35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</row>
    <row r="705" spans="1:84" ht="13.5" hidden="1" thickTop="1" x14ac:dyDescent="0.2">
      <c r="A705" s="180" t="str">
        <f>IF(F705&lt;&gt;"",VLOOKUP(F705,КОСГУ!$A:$B,2,FALSE),IF(E705&lt;&gt;"",VLOOKUP(E705,ВидРасх!$A:$B,2,FALSE), IF(D705&lt;&gt;"",VLOOKUP(D705,ЦелСТ!$A:$B,2,FALSE),IF(C705&lt;&gt;"",VLOOKUP(C705,Р_ПР!$A:$B,2,FALSE),VLOOKUP(B705,Администр!$A:$B,2,FALSE)))))&amp;""</f>
        <v/>
      </c>
      <c r="B705" s="211" t="str">
        <f t="shared" si="126"/>
        <v/>
      </c>
      <c r="C705" s="211" t="str">
        <f t="shared" si="127"/>
        <v/>
      </c>
      <c r="D705" s="211" t="str">
        <f t="shared" si="123"/>
        <v/>
      </c>
      <c r="E705" s="211" t="str">
        <f t="shared" si="125"/>
        <v/>
      </c>
      <c r="F705" s="24" t="str">
        <f t="shared" si="128"/>
        <v/>
      </c>
      <c r="G705" s="182">
        <f t="shared" si="119"/>
        <v>0</v>
      </c>
      <c r="H705" s="182">
        <f t="shared" si="120"/>
        <v>0</v>
      </c>
      <c r="I705" s="182">
        <f t="shared" si="120"/>
        <v>0</v>
      </c>
      <c r="J705" s="182"/>
      <c r="K705" s="182"/>
      <c r="L705" s="183" t="e">
        <f t="shared" si="121"/>
        <v>#DIV/0!</v>
      </c>
      <c r="M705" s="130">
        <f t="shared" si="122"/>
        <v>0</v>
      </c>
      <c r="N705" s="42"/>
      <c r="O705" s="44" t="e">
        <f t="shared" si="118"/>
        <v>#DIV/0!</v>
      </c>
      <c r="P705" s="35" t="e">
        <f t="shared" si="124"/>
        <v>#DIV/0!</v>
      </c>
      <c r="Q705" s="3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</row>
    <row r="706" spans="1:84" ht="13.5" hidden="1" thickTop="1" x14ac:dyDescent="0.2">
      <c r="A706" s="180" t="str">
        <f>IF(F706&lt;&gt;"",VLOOKUP(F706,КОСГУ!$A:$B,2,FALSE),IF(E706&lt;&gt;"",VLOOKUP(E706,ВидРасх!$A:$B,2,FALSE), IF(D706&lt;&gt;"",VLOOKUP(D706,ЦелСТ!$A:$B,2,FALSE),IF(C706&lt;&gt;"",VLOOKUP(C706,Р_ПР!$A:$B,2,FALSE),VLOOKUP(B706,Администр!$A:$B,2,FALSE)))))&amp;""</f>
        <v/>
      </c>
      <c r="B706" s="211" t="str">
        <f t="shared" si="126"/>
        <v/>
      </c>
      <c r="C706" s="211" t="str">
        <f t="shared" si="127"/>
        <v/>
      </c>
      <c r="D706" s="211" t="str">
        <f t="shared" si="123"/>
        <v/>
      </c>
      <c r="E706" s="211" t="str">
        <f t="shared" si="125"/>
        <v/>
      </c>
      <c r="F706" s="24" t="str">
        <f t="shared" si="128"/>
        <v/>
      </c>
      <c r="G706" s="182">
        <f t="shared" si="119"/>
        <v>0</v>
      </c>
      <c r="H706" s="182">
        <f t="shared" si="120"/>
        <v>0</v>
      </c>
      <c r="I706" s="182">
        <f t="shared" si="120"/>
        <v>0</v>
      </c>
      <c r="J706" s="182"/>
      <c r="K706" s="182"/>
      <c r="L706" s="183" t="e">
        <f t="shared" si="121"/>
        <v>#DIV/0!</v>
      </c>
      <c r="M706" s="130">
        <f t="shared" si="122"/>
        <v>0</v>
      </c>
      <c r="N706" s="42"/>
      <c r="O706" s="44" t="e">
        <f t="shared" si="118"/>
        <v>#DIV/0!</v>
      </c>
      <c r="P706" s="35" t="e">
        <f t="shared" si="124"/>
        <v>#DIV/0!</v>
      </c>
      <c r="Q706" s="35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</row>
    <row r="707" spans="1:84" ht="13.5" hidden="1" thickTop="1" x14ac:dyDescent="0.2">
      <c r="A707" s="180" t="str">
        <f>IF(F707&lt;&gt;"",VLOOKUP(F707,КОСГУ!$A:$B,2,FALSE),IF(E707&lt;&gt;"",VLOOKUP(E707,ВидРасх!$A:$B,2,FALSE), IF(D707&lt;&gt;"",VLOOKUP(D707,ЦелСТ!$A:$B,2,FALSE),IF(C707&lt;&gt;"",VLOOKUP(C707,Р_ПР!$A:$B,2,FALSE),VLOOKUP(B707,Администр!$A:$B,2,FALSE)))))&amp;""</f>
        <v/>
      </c>
      <c r="B707" s="211" t="str">
        <f t="shared" si="126"/>
        <v/>
      </c>
      <c r="C707" s="211" t="str">
        <f t="shared" si="127"/>
        <v/>
      </c>
      <c r="D707" s="211" t="str">
        <f t="shared" si="123"/>
        <v/>
      </c>
      <c r="E707" s="211" t="str">
        <f t="shared" si="125"/>
        <v/>
      </c>
      <c r="F707" s="24" t="str">
        <f t="shared" si="128"/>
        <v/>
      </c>
      <c r="G707" s="182">
        <f t="shared" si="119"/>
        <v>0</v>
      </c>
      <c r="H707" s="182">
        <f t="shared" si="120"/>
        <v>0</v>
      </c>
      <c r="I707" s="182">
        <f t="shared" si="120"/>
        <v>0</v>
      </c>
      <c r="J707" s="130"/>
      <c r="K707" s="130"/>
      <c r="L707" s="183" t="e">
        <f t="shared" si="121"/>
        <v>#DIV/0!</v>
      </c>
      <c r="M707" s="130">
        <f t="shared" si="122"/>
        <v>0</v>
      </c>
      <c r="N707" s="42"/>
      <c r="O707" s="44" t="e">
        <f t="shared" si="118"/>
        <v>#DIV/0!</v>
      </c>
      <c r="P707" s="35" t="e">
        <f t="shared" si="124"/>
        <v>#DIV/0!</v>
      </c>
      <c r="Q707" s="35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</row>
    <row r="708" spans="1:84" ht="13.5" hidden="1" thickTop="1" x14ac:dyDescent="0.2">
      <c r="A708" s="180" t="str">
        <f>IF(F708&lt;&gt;"",VLOOKUP(F708,КОСГУ!$A:$B,2,FALSE),IF(E708&lt;&gt;"",VLOOKUP(E708,ВидРасх!$A:$B,2,FALSE), IF(D708&lt;&gt;"",VLOOKUP(D708,ЦелСТ!$A:$B,2,FALSE),IF(C708&lt;&gt;"",VLOOKUP(C708,Р_ПР!$A:$B,2,FALSE),VLOOKUP(B708,Администр!$A:$B,2,FALSE)))))&amp;""</f>
        <v/>
      </c>
      <c r="B708" s="211" t="str">
        <f t="shared" si="126"/>
        <v/>
      </c>
      <c r="C708" s="211" t="str">
        <f t="shared" si="127"/>
        <v/>
      </c>
      <c r="D708" s="211" t="str">
        <f t="shared" si="123"/>
        <v/>
      </c>
      <c r="E708" s="211" t="str">
        <f t="shared" si="125"/>
        <v/>
      </c>
      <c r="F708" s="24" t="str">
        <f t="shared" si="128"/>
        <v/>
      </c>
      <c r="G708" s="182">
        <f t="shared" si="119"/>
        <v>0</v>
      </c>
      <c r="H708" s="182">
        <f t="shared" si="120"/>
        <v>0</v>
      </c>
      <c r="I708" s="182">
        <f t="shared" si="120"/>
        <v>0</v>
      </c>
      <c r="J708" s="182"/>
      <c r="K708" s="182"/>
      <c r="L708" s="183" t="e">
        <f t="shared" si="121"/>
        <v>#DIV/0!</v>
      </c>
      <c r="M708" s="130">
        <f t="shared" si="122"/>
        <v>0</v>
      </c>
      <c r="N708" s="42"/>
      <c r="O708" s="44" t="e">
        <f t="shared" si="118"/>
        <v>#DIV/0!</v>
      </c>
      <c r="P708" s="35" t="e">
        <f t="shared" si="124"/>
        <v>#DIV/0!</v>
      </c>
      <c r="Q708" s="35"/>
      <c r="R708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</row>
    <row r="709" spans="1:84" ht="13.5" hidden="1" thickTop="1" x14ac:dyDescent="0.2">
      <c r="A709" s="180" t="str">
        <f>IF(F709&lt;&gt;"",VLOOKUP(F709,КОСГУ!$A:$B,2,FALSE),IF(E709&lt;&gt;"",VLOOKUP(E709,ВидРасх!$A:$B,2,FALSE), IF(D709&lt;&gt;"",VLOOKUP(D709,ЦелСТ!$A:$B,2,FALSE),IF(C709&lt;&gt;"",VLOOKUP(C709,Р_ПР!$A:$B,2,FALSE),VLOOKUP(B709,Администр!$A:$B,2,FALSE)))))&amp;""</f>
        <v/>
      </c>
      <c r="B709" s="211" t="str">
        <f t="shared" si="126"/>
        <v/>
      </c>
      <c r="C709" s="211" t="str">
        <f t="shared" si="127"/>
        <v/>
      </c>
      <c r="D709" s="211" t="str">
        <f t="shared" si="123"/>
        <v/>
      </c>
      <c r="E709" s="211" t="str">
        <f t="shared" si="125"/>
        <v/>
      </c>
      <c r="F709" s="24" t="str">
        <f t="shared" si="128"/>
        <v/>
      </c>
      <c r="G709" s="182">
        <f t="shared" si="119"/>
        <v>0</v>
      </c>
      <c r="H709" s="182">
        <f t="shared" si="120"/>
        <v>0</v>
      </c>
      <c r="I709" s="182">
        <f t="shared" si="120"/>
        <v>0</v>
      </c>
      <c r="J709" s="182"/>
      <c r="K709" s="182"/>
      <c r="L709" s="183" t="e">
        <f t="shared" si="121"/>
        <v>#DIV/0!</v>
      </c>
      <c r="M709" s="130">
        <f t="shared" si="122"/>
        <v>0</v>
      </c>
      <c r="N709" s="42"/>
      <c r="O709" s="44" t="e">
        <f t="shared" si="118"/>
        <v>#DIV/0!</v>
      </c>
      <c r="P709" s="35" t="e">
        <f t="shared" si="124"/>
        <v>#DIV/0!</v>
      </c>
      <c r="Q709" s="35"/>
      <c r="R709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</row>
    <row r="710" spans="1:84" ht="13.5" hidden="1" thickTop="1" x14ac:dyDescent="0.2">
      <c r="A710" s="180" t="str">
        <f>IF(F710&lt;&gt;"",VLOOKUP(F710,КОСГУ!$A:$B,2,FALSE),IF(E710&lt;&gt;"",VLOOKUP(E710,ВидРасх!$A:$B,2,FALSE), IF(D710&lt;&gt;"",VLOOKUP(D710,ЦелСТ!$A:$B,2,FALSE),IF(C710&lt;&gt;"",VLOOKUP(C710,Р_ПР!$A:$B,2,FALSE),VLOOKUP(B710,Администр!$A:$B,2,FALSE)))))&amp;""</f>
        <v/>
      </c>
      <c r="B710" s="211" t="str">
        <f t="shared" si="126"/>
        <v/>
      </c>
      <c r="C710" s="211" t="str">
        <f t="shared" si="127"/>
        <v/>
      </c>
      <c r="D710" s="211" t="str">
        <f t="shared" si="123"/>
        <v/>
      </c>
      <c r="E710" s="211" t="str">
        <f t="shared" si="125"/>
        <v/>
      </c>
      <c r="F710" s="24" t="str">
        <f t="shared" si="128"/>
        <v/>
      </c>
      <c r="G710" s="182">
        <f t="shared" si="119"/>
        <v>0</v>
      </c>
      <c r="H710" s="182">
        <f t="shared" si="120"/>
        <v>0</v>
      </c>
      <c r="I710" s="182">
        <f t="shared" si="120"/>
        <v>0</v>
      </c>
      <c r="J710" s="182"/>
      <c r="K710" s="182"/>
      <c r="L710" s="183" t="e">
        <f t="shared" si="121"/>
        <v>#DIV/0!</v>
      </c>
      <c r="M710" s="130">
        <f t="shared" si="122"/>
        <v>0</v>
      </c>
      <c r="N710" s="42"/>
      <c r="O710" s="44" t="e">
        <f t="shared" ref="O710:O773" si="129">B710&amp;C710&amp;D710&amp;E710&amp;F710&amp;H710&amp;L710&amp;M710</f>
        <v>#DIV/0!</v>
      </c>
      <c r="P710" s="35" t="e">
        <f t="shared" si="124"/>
        <v>#DIV/0!</v>
      </c>
      <c r="Q710" s="35"/>
      <c r="R710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</row>
    <row r="711" spans="1:84" ht="13.5" hidden="1" thickTop="1" x14ac:dyDescent="0.2">
      <c r="A711" s="180" t="str">
        <f>IF(F711&lt;&gt;"",VLOOKUP(F711,КОСГУ!$A:$B,2,FALSE),IF(E711&lt;&gt;"",VLOOKUP(E711,ВидРасх!$A:$B,2,FALSE), IF(D711&lt;&gt;"",VLOOKUP(D711,ЦелСТ!$A:$B,2,FALSE),IF(C711&lt;&gt;"",VLOOKUP(C711,Р_ПР!$A:$B,2,FALSE),VLOOKUP(B711,Администр!$A:$B,2,FALSE)))))&amp;""</f>
        <v/>
      </c>
      <c r="B711" s="211" t="str">
        <f t="shared" si="126"/>
        <v/>
      </c>
      <c r="C711" s="211" t="str">
        <f t="shared" si="127"/>
        <v/>
      </c>
      <c r="D711" s="211" t="str">
        <f t="shared" si="123"/>
        <v/>
      </c>
      <c r="E711" s="211" t="str">
        <f t="shared" si="125"/>
        <v/>
      </c>
      <c r="F711" s="24" t="str">
        <f t="shared" si="128"/>
        <v/>
      </c>
      <c r="G711" s="182">
        <f t="shared" ref="G711:G774" si="130">AB711</f>
        <v>0</v>
      </c>
      <c r="H711" s="182">
        <f t="shared" ref="H711:I774" si="131">AC711</f>
        <v>0</v>
      </c>
      <c r="I711" s="182">
        <f t="shared" si="131"/>
        <v>0</v>
      </c>
      <c r="J711" s="182"/>
      <c r="K711" s="182"/>
      <c r="L711" s="183" t="e">
        <f t="shared" ref="L711:L774" si="132">H711/G711</f>
        <v>#DIV/0!</v>
      </c>
      <c r="M711" s="130">
        <f t="shared" ref="M711:M774" si="133">AE711</f>
        <v>0</v>
      </c>
      <c r="N711" s="42"/>
      <c r="O711" s="44" t="e">
        <f t="shared" si="129"/>
        <v>#DIV/0!</v>
      </c>
      <c r="P711" s="35" t="e">
        <f t="shared" si="124"/>
        <v>#DIV/0!</v>
      </c>
      <c r="Q711" s="35"/>
      <c r="R711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</row>
    <row r="712" spans="1:84" ht="13.5" hidden="1" thickTop="1" x14ac:dyDescent="0.2">
      <c r="A712" s="180" t="str">
        <f>IF(F712&lt;&gt;"",VLOOKUP(F712,КОСГУ!$A:$B,2,FALSE),IF(E712&lt;&gt;"",VLOOKUP(E712,ВидРасх!$A:$B,2,FALSE), IF(D712&lt;&gt;"",VLOOKUP(D712,ЦелСТ!$A:$B,2,FALSE),IF(C712&lt;&gt;"",VLOOKUP(C712,Р_ПР!$A:$B,2,FALSE),VLOOKUP(B712,Администр!$A:$B,2,FALSE)))))&amp;""</f>
        <v/>
      </c>
      <c r="B712" s="211" t="str">
        <f t="shared" si="126"/>
        <v/>
      </c>
      <c r="C712" s="211" t="str">
        <f t="shared" si="127"/>
        <v/>
      </c>
      <c r="D712" s="211" t="str">
        <f t="shared" si="123"/>
        <v/>
      </c>
      <c r="E712" s="211" t="str">
        <f t="shared" si="125"/>
        <v/>
      </c>
      <c r="F712" s="24" t="str">
        <f t="shared" si="128"/>
        <v/>
      </c>
      <c r="G712" s="182">
        <f t="shared" si="130"/>
        <v>0</v>
      </c>
      <c r="H712" s="182">
        <f t="shared" si="131"/>
        <v>0</v>
      </c>
      <c r="I712" s="182">
        <f t="shared" si="131"/>
        <v>0</v>
      </c>
      <c r="J712" s="182"/>
      <c r="K712" s="182"/>
      <c r="L712" s="183" t="e">
        <f t="shared" si="132"/>
        <v>#DIV/0!</v>
      </c>
      <c r="M712" s="130">
        <f t="shared" si="133"/>
        <v>0</v>
      </c>
      <c r="N712" s="42"/>
      <c r="O712" s="44" t="e">
        <f t="shared" si="129"/>
        <v>#DIV/0!</v>
      </c>
      <c r="P712" s="35" t="e">
        <f t="shared" si="124"/>
        <v>#DIV/0!</v>
      </c>
      <c r="Q712" s="35"/>
      <c r="R712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</row>
    <row r="713" spans="1:84" ht="13.5" hidden="1" thickTop="1" x14ac:dyDescent="0.2">
      <c r="A713" s="180" t="str">
        <f>IF(F713&lt;&gt;"",VLOOKUP(F713,КОСГУ!$A:$B,2,FALSE),IF(E713&lt;&gt;"",VLOOKUP(E713,ВидРасх!$A:$B,2,FALSE), IF(D713&lt;&gt;"",VLOOKUP(D713,ЦелСТ!$A:$B,2,FALSE),IF(C713&lt;&gt;"",VLOOKUP(C713,Р_ПР!$A:$B,2,FALSE),VLOOKUP(B713,Администр!$A:$B,2,FALSE)))))&amp;""</f>
        <v/>
      </c>
      <c r="B713" s="211" t="str">
        <f t="shared" si="126"/>
        <v/>
      </c>
      <c r="C713" s="211" t="str">
        <f t="shared" si="127"/>
        <v/>
      </c>
      <c r="D713" s="211" t="str">
        <f t="shared" si="123"/>
        <v/>
      </c>
      <c r="E713" s="211" t="str">
        <f t="shared" si="125"/>
        <v/>
      </c>
      <c r="F713" s="24" t="str">
        <f t="shared" si="128"/>
        <v/>
      </c>
      <c r="G713" s="182">
        <f t="shared" si="130"/>
        <v>0</v>
      </c>
      <c r="H713" s="182">
        <f t="shared" si="131"/>
        <v>0</v>
      </c>
      <c r="I713" s="182">
        <f t="shared" si="131"/>
        <v>0</v>
      </c>
      <c r="J713" s="182"/>
      <c r="K713" s="182"/>
      <c r="L713" s="183" t="e">
        <f t="shared" si="132"/>
        <v>#DIV/0!</v>
      </c>
      <c r="M713" s="130">
        <f t="shared" si="133"/>
        <v>0</v>
      </c>
      <c r="N713" s="42"/>
      <c r="O713" s="44" t="e">
        <f t="shared" si="129"/>
        <v>#DIV/0!</v>
      </c>
      <c r="P713" s="35" t="e">
        <f t="shared" si="124"/>
        <v>#DIV/0!</v>
      </c>
      <c r="Q713" s="35"/>
      <c r="R713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</row>
    <row r="714" spans="1:84" ht="13.5" hidden="1" thickTop="1" x14ac:dyDescent="0.2">
      <c r="A714" s="180" t="str">
        <f>IF(F714&lt;&gt;"",VLOOKUP(F714,КОСГУ!$A:$B,2,FALSE),IF(E714&lt;&gt;"",VLOOKUP(E714,ВидРасх!$A:$B,2,FALSE), IF(D714&lt;&gt;"",VLOOKUP(D714,ЦелСТ!$A:$B,2,FALSE),IF(C714&lt;&gt;"",VLOOKUP(C714,Р_ПР!$A:$B,2,FALSE),VLOOKUP(B714,Администр!$A:$B,2,FALSE)))))&amp;""</f>
        <v/>
      </c>
      <c r="B714" s="211" t="str">
        <f t="shared" si="126"/>
        <v/>
      </c>
      <c r="C714" s="211" t="str">
        <f t="shared" si="127"/>
        <v/>
      </c>
      <c r="D714" s="211" t="str">
        <f t="shared" ref="D714:D777" si="134">MID(U714,10,10)&amp;MID(V714,10,10)&amp;MID(W714,10,10)&amp;MID(X714,10,10)&amp;MID(Y714,10,10)</f>
        <v/>
      </c>
      <c r="E714" s="211" t="str">
        <f t="shared" si="125"/>
        <v/>
      </c>
      <c r="F714" s="24" t="str">
        <f t="shared" si="128"/>
        <v/>
      </c>
      <c r="G714" s="182">
        <f t="shared" si="130"/>
        <v>0</v>
      </c>
      <c r="H714" s="182">
        <f t="shared" si="131"/>
        <v>0</v>
      </c>
      <c r="I714" s="182">
        <f t="shared" si="131"/>
        <v>0</v>
      </c>
      <c r="J714" s="130"/>
      <c r="K714" s="130"/>
      <c r="L714" s="183" t="e">
        <f t="shared" si="132"/>
        <v>#DIV/0!</v>
      </c>
      <c r="M714" s="130">
        <f t="shared" si="133"/>
        <v>0</v>
      </c>
      <c r="N714" s="42"/>
      <c r="O714" s="44" t="e">
        <f t="shared" si="129"/>
        <v>#DIV/0!</v>
      </c>
      <c r="P714" s="35" t="e">
        <f t="shared" si="124"/>
        <v>#DIV/0!</v>
      </c>
      <c r="Q714" s="35"/>
      <c r="R714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</row>
    <row r="715" spans="1:84" ht="13.5" hidden="1" thickTop="1" x14ac:dyDescent="0.2">
      <c r="A715" s="180" t="str">
        <f>IF(F715&lt;&gt;"",VLOOKUP(F715,КОСГУ!$A:$B,2,FALSE),IF(E715&lt;&gt;"",VLOOKUP(E715,ВидРасх!$A:$B,2,FALSE), IF(D715&lt;&gt;"",VLOOKUP(D715,ЦелСТ!$A:$B,2,FALSE),IF(C715&lt;&gt;"",VLOOKUP(C715,Р_ПР!$A:$B,2,FALSE),VLOOKUP(B715,Администр!$A:$B,2,FALSE)))))&amp;""</f>
        <v/>
      </c>
      <c r="B715" s="211" t="str">
        <f t="shared" si="126"/>
        <v/>
      </c>
      <c r="C715" s="211" t="str">
        <f t="shared" si="127"/>
        <v/>
      </c>
      <c r="D715" s="211" t="str">
        <f t="shared" si="134"/>
        <v/>
      </c>
      <c r="E715" s="211" t="str">
        <f t="shared" si="125"/>
        <v/>
      </c>
      <c r="F715" s="24" t="str">
        <f t="shared" si="128"/>
        <v/>
      </c>
      <c r="G715" s="182">
        <f t="shared" si="130"/>
        <v>0</v>
      </c>
      <c r="H715" s="182">
        <f t="shared" si="131"/>
        <v>0</v>
      </c>
      <c r="I715" s="182">
        <f t="shared" si="131"/>
        <v>0</v>
      </c>
      <c r="J715" s="182"/>
      <c r="K715" s="182"/>
      <c r="L715" s="183" t="e">
        <f t="shared" si="132"/>
        <v>#DIV/0!</v>
      </c>
      <c r="M715" s="130">
        <f t="shared" si="133"/>
        <v>0</v>
      </c>
      <c r="N715" s="42"/>
      <c r="O715" s="44" t="e">
        <f t="shared" si="129"/>
        <v>#DIV/0!</v>
      </c>
      <c r="P715" s="35" t="e">
        <f t="shared" ref="P715:P778" si="135">IF(O715=O714,"",1)</f>
        <v>#DIV/0!</v>
      </c>
      <c r="Q715" s="3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</row>
    <row r="716" spans="1:84" ht="13.5" hidden="1" thickTop="1" x14ac:dyDescent="0.2">
      <c r="A716" s="180" t="str">
        <f>IF(F716&lt;&gt;"",VLOOKUP(F716,КОСГУ!$A:$B,2,FALSE),IF(E716&lt;&gt;"",VLOOKUP(E716,ВидРасх!$A:$B,2,FALSE), IF(D716&lt;&gt;"",VLOOKUP(D716,ЦелСТ!$A:$B,2,FALSE),IF(C716&lt;&gt;"",VLOOKUP(C716,Р_ПР!$A:$B,2,FALSE),VLOOKUP(B716,Администр!$A:$B,2,FALSE)))))&amp;""</f>
        <v/>
      </c>
      <c r="B716" s="211" t="str">
        <f t="shared" si="126"/>
        <v/>
      </c>
      <c r="C716" s="211" t="str">
        <f t="shared" si="127"/>
        <v/>
      </c>
      <c r="D716" s="211" t="str">
        <f t="shared" si="134"/>
        <v/>
      </c>
      <c r="E716" s="211" t="str">
        <f t="shared" si="125"/>
        <v/>
      </c>
      <c r="F716" s="24" t="str">
        <f t="shared" si="128"/>
        <v/>
      </c>
      <c r="G716" s="182">
        <f t="shared" si="130"/>
        <v>0</v>
      </c>
      <c r="H716" s="182">
        <f t="shared" si="131"/>
        <v>0</v>
      </c>
      <c r="I716" s="182">
        <f t="shared" si="131"/>
        <v>0</v>
      </c>
      <c r="J716" s="182"/>
      <c r="K716" s="182"/>
      <c r="L716" s="183" t="e">
        <f t="shared" si="132"/>
        <v>#DIV/0!</v>
      </c>
      <c r="M716" s="130">
        <f t="shared" si="133"/>
        <v>0</v>
      </c>
      <c r="N716" s="42"/>
      <c r="O716" s="44" t="e">
        <f t="shared" si="129"/>
        <v>#DIV/0!</v>
      </c>
      <c r="P716" s="35" t="e">
        <f t="shared" si="135"/>
        <v>#DIV/0!</v>
      </c>
      <c r="Q716" s="35"/>
      <c r="R716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</row>
    <row r="717" spans="1:84" ht="13.5" hidden="1" thickTop="1" x14ac:dyDescent="0.2">
      <c r="A717" s="180" t="str">
        <f>IF(F717&lt;&gt;"",VLOOKUP(F717,КОСГУ!$A:$B,2,FALSE),IF(E717&lt;&gt;"",VLOOKUP(E717,ВидРасх!$A:$B,2,FALSE), IF(D717&lt;&gt;"",VLOOKUP(D717,ЦелСТ!$A:$B,2,FALSE),IF(C717&lt;&gt;"",VLOOKUP(C717,Р_ПР!$A:$B,2,FALSE),VLOOKUP(B717,Администр!$A:$B,2,FALSE)))))&amp;""</f>
        <v/>
      </c>
      <c r="B717" s="211" t="str">
        <f t="shared" si="126"/>
        <v/>
      </c>
      <c r="C717" s="211" t="str">
        <f t="shared" si="127"/>
        <v/>
      </c>
      <c r="D717" s="211" t="str">
        <f t="shared" si="134"/>
        <v/>
      </c>
      <c r="E717" s="211" t="str">
        <f t="shared" ref="E717:E780" si="136">RIGHT(X717,3)&amp;RIGHT(Y717,3)</f>
        <v/>
      </c>
      <c r="F717" s="24" t="str">
        <f t="shared" si="128"/>
        <v/>
      </c>
      <c r="G717" s="182">
        <f t="shared" si="130"/>
        <v>0</v>
      </c>
      <c r="H717" s="182">
        <f t="shared" si="131"/>
        <v>0</v>
      </c>
      <c r="I717" s="182">
        <f t="shared" si="131"/>
        <v>0</v>
      </c>
      <c r="J717" s="182"/>
      <c r="K717" s="182"/>
      <c r="L717" s="183" t="e">
        <f t="shared" si="132"/>
        <v>#DIV/0!</v>
      </c>
      <c r="M717" s="130">
        <f t="shared" si="133"/>
        <v>0</v>
      </c>
      <c r="N717" s="42"/>
      <c r="O717" s="44" t="e">
        <f t="shared" si="129"/>
        <v>#DIV/0!</v>
      </c>
      <c r="P717" s="35" t="e">
        <f t="shared" si="135"/>
        <v>#DIV/0!</v>
      </c>
      <c r="Q717" s="35"/>
      <c r="R717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</row>
    <row r="718" spans="1:84" ht="13.5" hidden="1" thickTop="1" x14ac:dyDescent="0.2">
      <c r="A718" s="180" t="str">
        <f>IF(F718&lt;&gt;"",VLOOKUP(F718,КОСГУ!$A:$B,2,FALSE),IF(E718&lt;&gt;"",VLOOKUP(E718,ВидРасх!$A:$B,2,FALSE), IF(D718&lt;&gt;"",VLOOKUP(D718,ЦелСТ!$A:$B,2,FALSE),IF(C718&lt;&gt;"",VLOOKUP(C718,Р_ПР!$A:$B,2,FALSE),VLOOKUP(B718,Администр!$A:$B,2,FALSE)))))&amp;""</f>
        <v/>
      </c>
      <c r="B718" s="211" t="str">
        <f t="shared" ref="B718:B781" si="137">LEFT(R718,3)&amp;LEFT(S718,3)&amp;LEFT(T718,3)&amp;LEFT(U718,3)&amp;LEFT(V718,3)&amp;LEFT(W718,3)&amp;LEFT(X718,3)&amp;LEFT(Y718,3)</f>
        <v/>
      </c>
      <c r="C718" s="211" t="str">
        <f t="shared" ref="C718:C781" si="138">MID(S718,5,4)&amp;MID(T718,5,4)&amp;MID(U718,5,4)&amp;MID(V718,5,4)&amp;MID(W718,5,4)&amp;MID(X718,5,4)&amp;MID(Y718,5,4)</f>
        <v/>
      </c>
      <c r="D718" s="211" t="str">
        <f t="shared" si="134"/>
        <v/>
      </c>
      <c r="E718" s="211" t="str">
        <f t="shared" si="136"/>
        <v/>
      </c>
      <c r="F718" s="24" t="str">
        <f t="shared" ref="F718:F781" si="139">Z718&amp;AA718</f>
        <v/>
      </c>
      <c r="G718" s="182">
        <f t="shared" si="130"/>
        <v>0</v>
      </c>
      <c r="H718" s="182">
        <f t="shared" si="131"/>
        <v>0</v>
      </c>
      <c r="I718" s="182">
        <f t="shared" si="131"/>
        <v>0</v>
      </c>
      <c r="J718" s="182"/>
      <c r="K718" s="182"/>
      <c r="L718" s="183" t="e">
        <f t="shared" si="132"/>
        <v>#DIV/0!</v>
      </c>
      <c r="M718" s="130">
        <f t="shared" si="133"/>
        <v>0</v>
      </c>
      <c r="N718" s="42"/>
      <c r="O718" s="44" t="e">
        <f t="shared" si="129"/>
        <v>#DIV/0!</v>
      </c>
      <c r="P718" s="35" t="e">
        <f t="shared" si="135"/>
        <v>#DIV/0!</v>
      </c>
      <c r="Q718" s="35"/>
      <c r="R718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</row>
    <row r="719" spans="1:84" ht="13.5" hidden="1" thickTop="1" x14ac:dyDescent="0.2">
      <c r="A719" s="180" t="str">
        <f>IF(F719&lt;&gt;"",VLOOKUP(F719,КОСГУ!$A:$B,2,FALSE),IF(E719&lt;&gt;"",VLOOKUP(E719,ВидРасх!$A:$B,2,FALSE), IF(D719&lt;&gt;"",VLOOKUP(D719,ЦелСТ!$A:$B,2,FALSE),IF(C719&lt;&gt;"",VLOOKUP(C719,Р_ПР!$A:$B,2,FALSE),VLOOKUP(B719,Администр!$A:$B,2,FALSE)))))&amp;""</f>
        <v/>
      </c>
      <c r="B719" s="211" t="str">
        <f t="shared" si="137"/>
        <v/>
      </c>
      <c r="C719" s="211" t="str">
        <f t="shared" si="138"/>
        <v/>
      </c>
      <c r="D719" s="211" t="str">
        <f t="shared" si="134"/>
        <v/>
      </c>
      <c r="E719" s="211" t="str">
        <f t="shared" si="136"/>
        <v/>
      </c>
      <c r="F719" s="24" t="str">
        <f t="shared" si="139"/>
        <v/>
      </c>
      <c r="G719" s="182">
        <f t="shared" si="130"/>
        <v>0</v>
      </c>
      <c r="H719" s="182">
        <f t="shared" si="131"/>
        <v>0</v>
      </c>
      <c r="I719" s="182">
        <f t="shared" si="131"/>
        <v>0</v>
      </c>
      <c r="J719" s="182"/>
      <c r="K719" s="182"/>
      <c r="L719" s="183" t="e">
        <f t="shared" si="132"/>
        <v>#DIV/0!</v>
      </c>
      <c r="M719" s="130">
        <f t="shared" si="133"/>
        <v>0</v>
      </c>
      <c r="N719" s="42"/>
      <c r="O719" s="44" t="e">
        <f t="shared" si="129"/>
        <v>#DIV/0!</v>
      </c>
      <c r="P719" s="35" t="e">
        <f t="shared" si="135"/>
        <v>#DIV/0!</v>
      </c>
      <c r="Q719" s="35"/>
      <c r="R719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</row>
    <row r="720" spans="1:84" ht="13.5" hidden="1" thickTop="1" x14ac:dyDescent="0.2">
      <c r="A720" s="180" t="str">
        <f>IF(F720&lt;&gt;"",VLOOKUP(F720,КОСГУ!$A:$B,2,FALSE),IF(E720&lt;&gt;"",VLOOKUP(E720,ВидРасх!$A:$B,2,FALSE), IF(D720&lt;&gt;"",VLOOKUP(D720,ЦелСТ!$A:$B,2,FALSE),IF(C720&lt;&gt;"",VLOOKUP(C720,Р_ПР!$A:$B,2,FALSE),VLOOKUP(B720,Администр!$A:$B,2,FALSE)))))&amp;""</f>
        <v/>
      </c>
      <c r="B720" s="211" t="str">
        <f t="shared" si="137"/>
        <v/>
      </c>
      <c r="C720" s="211" t="str">
        <f t="shared" si="138"/>
        <v/>
      </c>
      <c r="D720" s="211" t="str">
        <f t="shared" si="134"/>
        <v/>
      </c>
      <c r="E720" s="211" t="str">
        <f t="shared" si="136"/>
        <v/>
      </c>
      <c r="F720" s="24" t="str">
        <f t="shared" si="139"/>
        <v/>
      </c>
      <c r="G720" s="182">
        <f t="shared" si="130"/>
        <v>0</v>
      </c>
      <c r="H720" s="182">
        <f t="shared" si="131"/>
        <v>0</v>
      </c>
      <c r="I720" s="182">
        <f t="shared" si="131"/>
        <v>0</v>
      </c>
      <c r="J720" s="182"/>
      <c r="K720" s="182"/>
      <c r="L720" s="183" t="e">
        <f t="shared" si="132"/>
        <v>#DIV/0!</v>
      </c>
      <c r="M720" s="130">
        <f t="shared" si="133"/>
        <v>0</v>
      </c>
      <c r="N720" s="42"/>
      <c r="O720" s="44" t="e">
        <f t="shared" si="129"/>
        <v>#DIV/0!</v>
      </c>
      <c r="P720" s="35" t="e">
        <f t="shared" si="135"/>
        <v>#DIV/0!</v>
      </c>
      <c r="Q720" s="35"/>
      <c r="R720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</row>
    <row r="721" spans="1:84" ht="13.5" hidden="1" thickTop="1" x14ac:dyDescent="0.2">
      <c r="A721" s="180" t="str">
        <f>IF(F721&lt;&gt;"",VLOOKUP(F721,КОСГУ!$A:$B,2,FALSE),IF(E721&lt;&gt;"",VLOOKUP(E721,ВидРасх!$A:$B,2,FALSE), IF(D721&lt;&gt;"",VLOOKUP(D721,ЦелСТ!$A:$B,2,FALSE),IF(C721&lt;&gt;"",VLOOKUP(C721,Р_ПР!$A:$B,2,FALSE),VLOOKUP(B721,Администр!$A:$B,2,FALSE)))))&amp;""</f>
        <v/>
      </c>
      <c r="B721" s="211" t="str">
        <f t="shared" si="137"/>
        <v/>
      </c>
      <c r="C721" s="211" t="str">
        <f t="shared" si="138"/>
        <v/>
      </c>
      <c r="D721" s="211" t="str">
        <f t="shared" si="134"/>
        <v/>
      </c>
      <c r="E721" s="211" t="str">
        <f t="shared" si="136"/>
        <v/>
      </c>
      <c r="F721" s="24" t="str">
        <f t="shared" si="139"/>
        <v/>
      </c>
      <c r="G721" s="182">
        <f t="shared" si="130"/>
        <v>0</v>
      </c>
      <c r="H721" s="182">
        <f t="shared" si="131"/>
        <v>0</v>
      </c>
      <c r="I721" s="182">
        <f t="shared" si="131"/>
        <v>0</v>
      </c>
      <c r="J721" s="130"/>
      <c r="K721" s="130"/>
      <c r="L721" s="183" t="e">
        <f t="shared" si="132"/>
        <v>#DIV/0!</v>
      </c>
      <c r="M721" s="130">
        <f t="shared" si="133"/>
        <v>0</v>
      </c>
      <c r="N721" s="42"/>
      <c r="O721" s="44" t="e">
        <f t="shared" si="129"/>
        <v>#DIV/0!</v>
      </c>
      <c r="P721" s="35" t="e">
        <f t="shared" si="135"/>
        <v>#DIV/0!</v>
      </c>
      <c r="Q721" s="35"/>
      <c r="R721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</row>
    <row r="722" spans="1:84" ht="13.5" hidden="1" thickTop="1" x14ac:dyDescent="0.2">
      <c r="A722" s="180" t="str">
        <f>IF(F722&lt;&gt;"",VLOOKUP(F722,КОСГУ!$A:$B,2,FALSE),IF(E722&lt;&gt;"",VLOOKUP(E722,ВидРасх!$A:$B,2,FALSE), IF(D722&lt;&gt;"",VLOOKUP(D722,ЦелСТ!$A:$B,2,FALSE),IF(C722&lt;&gt;"",VLOOKUP(C722,Р_ПР!$A:$B,2,FALSE),VLOOKUP(B722,Администр!$A:$B,2,FALSE)))))&amp;""</f>
        <v/>
      </c>
      <c r="B722" s="211" t="str">
        <f t="shared" si="137"/>
        <v/>
      </c>
      <c r="C722" s="211" t="str">
        <f t="shared" si="138"/>
        <v/>
      </c>
      <c r="D722" s="211" t="str">
        <f t="shared" si="134"/>
        <v/>
      </c>
      <c r="E722" s="211" t="str">
        <f t="shared" si="136"/>
        <v/>
      </c>
      <c r="F722" s="24" t="str">
        <f t="shared" si="139"/>
        <v/>
      </c>
      <c r="G722" s="182">
        <f t="shared" si="130"/>
        <v>0</v>
      </c>
      <c r="H722" s="182">
        <f t="shared" si="131"/>
        <v>0</v>
      </c>
      <c r="I722" s="182">
        <f t="shared" si="131"/>
        <v>0</v>
      </c>
      <c r="J722" s="182"/>
      <c r="K722" s="182"/>
      <c r="L722" s="183" t="e">
        <f t="shared" si="132"/>
        <v>#DIV/0!</v>
      </c>
      <c r="M722" s="130">
        <f t="shared" si="133"/>
        <v>0</v>
      </c>
      <c r="N722" s="42"/>
      <c r="O722" s="44" t="e">
        <f t="shared" si="129"/>
        <v>#DIV/0!</v>
      </c>
      <c r="P722" s="35" t="e">
        <f t="shared" si="135"/>
        <v>#DIV/0!</v>
      </c>
      <c r="Q722" s="35"/>
      <c r="R722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</row>
    <row r="723" spans="1:84" ht="13.5" hidden="1" thickTop="1" x14ac:dyDescent="0.2">
      <c r="A723" s="180" t="str">
        <f>IF(F723&lt;&gt;"",VLOOKUP(F723,КОСГУ!$A:$B,2,FALSE),IF(E723&lt;&gt;"",VLOOKUP(E723,ВидРасх!$A:$B,2,FALSE), IF(D723&lt;&gt;"",VLOOKUP(D723,ЦелСТ!$A:$B,2,FALSE),IF(C723&lt;&gt;"",VLOOKUP(C723,Р_ПР!$A:$B,2,FALSE),VLOOKUP(B723,Администр!$A:$B,2,FALSE)))))&amp;""</f>
        <v/>
      </c>
      <c r="B723" s="211" t="str">
        <f t="shared" si="137"/>
        <v/>
      </c>
      <c r="C723" s="211" t="str">
        <f t="shared" si="138"/>
        <v/>
      </c>
      <c r="D723" s="211" t="str">
        <f t="shared" si="134"/>
        <v/>
      </c>
      <c r="E723" s="211" t="str">
        <f t="shared" si="136"/>
        <v/>
      </c>
      <c r="F723" s="24" t="str">
        <f t="shared" si="139"/>
        <v/>
      </c>
      <c r="G723" s="182">
        <f t="shared" si="130"/>
        <v>0</v>
      </c>
      <c r="H723" s="182">
        <f t="shared" si="131"/>
        <v>0</v>
      </c>
      <c r="I723" s="182">
        <f t="shared" si="131"/>
        <v>0</v>
      </c>
      <c r="J723" s="182"/>
      <c r="K723" s="182"/>
      <c r="L723" s="183" t="e">
        <f t="shared" si="132"/>
        <v>#DIV/0!</v>
      </c>
      <c r="M723" s="130">
        <f t="shared" si="133"/>
        <v>0</v>
      </c>
      <c r="N723" s="42"/>
      <c r="O723" s="44" t="e">
        <f t="shared" si="129"/>
        <v>#DIV/0!</v>
      </c>
      <c r="P723" s="35" t="e">
        <f t="shared" si="135"/>
        <v>#DIV/0!</v>
      </c>
      <c r="Q723" s="35"/>
      <c r="R723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</row>
    <row r="724" spans="1:84" ht="13.5" hidden="1" thickTop="1" x14ac:dyDescent="0.2">
      <c r="A724" s="180" t="str">
        <f>IF(F724&lt;&gt;"",VLOOKUP(F724,КОСГУ!$A:$B,2,FALSE),IF(E724&lt;&gt;"",VLOOKUP(E724,ВидРасх!$A:$B,2,FALSE), IF(D724&lt;&gt;"",VLOOKUP(D724,ЦелСТ!$A:$B,2,FALSE),IF(C724&lt;&gt;"",VLOOKUP(C724,Р_ПР!$A:$B,2,FALSE),VLOOKUP(B724,Администр!$A:$B,2,FALSE)))))&amp;""</f>
        <v/>
      </c>
      <c r="B724" s="211" t="str">
        <f t="shared" si="137"/>
        <v/>
      </c>
      <c r="C724" s="211" t="str">
        <f t="shared" si="138"/>
        <v/>
      </c>
      <c r="D724" s="211" t="str">
        <f t="shared" si="134"/>
        <v/>
      </c>
      <c r="E724" s="211" t="str">
        <f t="shared" si="136"/>
        <v/>
      </c>
      <c r="F724" s="24" t="str">
        <f t="shared" si="139"/>
        <v/>
      </c>
      <c r="G724" s="182">
        <f t="shared" si="130"/>
        <v>0</v>
      </c>
      <c r="H724" s="182">
        <f t="shared" si="131"/>
        <v>0</v>
      </c>
      <c r="I724" s="182">
        <f t="shared" si="131"/>
        <v>0</v>
      </c>
      <c r="J724" s="182"/>
      <c r="K724" s="182"/>
      <c r="L724" s="183" t="e">
        <f t="shared" si="132"/>
        <v>#DIV/0!</v>
      </c>
      <c r="M724" s="130">
        <f t="shared" si="133"/>
        <v>0</v>
      </c>
      <c r="N724" s="42"/>
      <c r="O724" s="44" t="e">
        <f t="shared" si="129"/>
        <v>#DIV/0!</v>
      </c>
      <c r="P724" s="35" t="e">
        <f t="shared" si="135"/>
        <v>#DIV/0!</v>
      </c>
      <c r="Q724" s="35"/>
      <c r="R724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</row>
    <row r="725" spans="1:84" ht="13.5" hidden="1" thickTop="1" x14ac:dyDescent="0.2">
      <c r="A725" s="180" t="str">
        <f>IF(F725&lt;&gt;"",VLOOKUP(F725,КОСГУ!$A:$B,2,FALSE),IF(E725&lt;&gt;"",VLOOKUP(E725,ВидРасх!$A:$B,2,FALSE), IF(D725&lt;&gt;"",VLOOKUP(D725,ЦелСТ!$A:$B,2,FALSE),IF(C725&lt;&gt;"",VLOOKUP(C725,Р_ПР!$A:$B,2,FALSE),VLOOKUP(B725,Администр!$A:$B,2,FALSE)))))&amp;""</f>
        <v/>
      </c>
      <c r="B725" s="211" t="str">
        <f t="shared" si="137"/>
        <v/>
      </c>
      <c r="C725" s="211" t="str">
        <f t="shared" si="138"/>
        <v/>
      </c>
      <c r="D725" s="211" t="str">
        <f t="shared" si="134"/>
        <v/>
      </c>
      <c r="E725" s="211" t="str">
        <f t="shared" si="136"/>
        <v/>
      </c>
      <c r="F725" s="24" t="str">
        <f t="shared" si="139"/>
        <v/>
      </c>
      <c r="G725" s="182">
        <f t="shared" si="130"/>
        <v>0</v>
      </c>
      <c r="H725" s="182">
        <f t="shared" si="131"/>
        <v>0</v>
      </c>
      <c r="I725" s="182">
        <f t="shared" si="131"/>
        <v>0</v>
      </c>
      <c r="J725" s="182"/>
      <c r="K725" s="182"/>
      <c r="L725" s="183" t="e">
        <f t="shared" si="132"/>
        <v>#DIV/0!</v>
      </c>
      <c r="M725" s="130">
        <f t="shared" si="133"/>
        <v>0</v>
      </c>
      <c r="N725" s="42"/>
      <c r="O725" s="44" t="e">
        <f t="shared" si="129"/>
        <v>#DIV/0!</v>
      </c>
      <c r="P725" s="35" t="e">
        <f t="shared" si="135"/>
        <v>#DIV/0!</v>
      </c>
      <c r="Q725" s="35"/>
      <c r="R72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</row>
    <row r="726" spans="1:84" ht="13.5" hidden="1" thickTop="1" x14ac:dyDescent="0.2">
      <c r="A726" s="180" t="str">
        <f>IF(F726&lt;&gt;"",VLOOKUP(F726,КОСГУ!$A:$B,2,FALSE),IF(E726&lt;&gt;"",VLOOKUP(E726,ВидРасх!$A:$B,2,FALSE), IF(D726&lt;&gt;"",VLOOKUP(D726,ЦелСТ!$A:$B,2,FALSE),IF(C726&lt;&gt;"",VLOOKUP(C726,Р_ПР!$A:$B,2,FALSE),VLOOKUP(B726,Администр!$A:$B,2,FALSE)))))&amp;""</f>
        <v/>
      </c>
      <c r="B726" s="211" t="str">
        <f t="shared" si="137"/>
        <v/>
      </c>
      <c r="C726" s="211" t="str">
        <f t="shared" si="138"/>
        <v/>
      </c>
      <c r="D726" s="211" t="str">
        <f t="shared" si="134"/>
        <v/>
      </c>
      <c r="E726" s="211" t="str">
        <f t="shared" si="136"/>
        <v/>
      </c>
      <c r="F726" s="24" t="str">
        <f t="shared" si="139"/>
        <v/>
      </c>
      <c r="G726" s="182">
        <f t="shared" si="130"/>
        <v>0</v>
      </c>
      <c r="H726" s="182">
        <f t="shared" si="131"/>
        <v>0</v>
      </c>
      <c r="I726" s="182">
        <f t="shared" si="131"/>
        <v>0</v>
      </c>
      <c r="J726" s="182"/>
      <c r="K726" s="182"/>
      <c r="L726" s="183" t="e">
        <f t="shared" si="132"/>
        <v>#DIV/0!</v>
      </c>
      <c r="M726" s="130">
        <f t="shared" si="133"/>
        <v>0</v>
      </c>
      <c r="N726" s="42"/>
      <c r="O726" s="44" t="e">
        <f t="shared" si="129"/>
        <v>#DIV/0!</v>
      </c>
      <c r="P726" s="35" t="e">
        <f t="shared" si="135"/>
        <v>#DIV/0!</v>
      </c>
      <c r="Q726" s="35"/>
      <c r="R726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</row>
    <row r="727" spans="1:84" ht="13.5" hidden="1" thickTop="1" x14ac:dyDescent="0.2">
      <c r="A727" s="180" t="str">
        <f>IF(F727&lt;&gt;"",VLOOKUP(F727,КОСГУ!$A:$B,2,FALSE),IF(E727&lt;&gt;"",VLOOKUP(E727,ВидРасх!$A:$B,2,FALSE), IF(D727&lt;&gt;"",VLOOKUP(D727,ЦелСТ!$A:$B,2,FALSE),IF(C727&lt;&gt;"",VLOOKUP(C727,Р_ПР!$A:$B,2,FALSE),VLOOKUP(B727,Администр!$A:$B,2,FALSE)))))&amp;""</f>
        <v/>
      </c>
      <c r="B727" s="211" t="str">
        <f t="shared" si="137"/>
        <v/>
      </c>
      <c r="C727" s="211" t="str">
        <f t="shared" si="138"/>
        <v/>
      </c>
      <c r="D727" s="211" t="str">
        <f t="shared" si="134"/>
        <v/>
      </c>
      <c r="E727" s="211" t="str">
        <f t="shared" si="136"/>
        <v/>
      </c>
      <c r="F727" s="24" t="str">
        <f t="shared" si="139"/>
        <v/>
      </c>
      <c r="G727" s="182">
        <f t="shared" si="130"/>
        <v>0</v>
      </c>
      <c r="H727" s="182">
        <f t="shared" si="131"/>
        <v>0</v>
      </c>
      <c r="I727" s="182">
        <f t="shared" si="131"/>
        <v>0</v>
      </c>
      <c r="J727" s="182"/>
      <c r="K727" s="182"/>
      <c r="L727" s="183" t="e">
        <f t="shared" si="132"/>
        <v>#DIV/0!</v>
      </c>
      <c r="M727" s="130">
        <f t="shared" si="133"/>
        <v>0</v>
      </c>
      <c r="N727" s="42"/>
      <c r="O727" s="44" t="e">
        <f t="shared" si="129"/>
        <v>#DIV/0!</v>
      </c>
      <c r="P727" s="35" t="e">
        <f t="shared" si="135"/>
        <v>#DIV/0!</v>
      </c>
      <c r="Q727" s="35"/>
      <c r="R727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</row>
    <row r="728" spans="1:84" ht="13.5" hidden="1" thickTop="1" x14ac:dyDescent="0.2">
      <c r="A728" s="180" t="str">
        <f>IF(F728&lt;&gt;"",VLOOKUP(F728,КОСГУ!$A:$B,2,FALSE),IF(E728&lt;&gt;"",VLOOKUP(E728,ВидРасх!$A:$B,2,FALSE), IF(D728&lt;&gt;"",VLOOKUP(D728,ЦелСТ!$A:$B,2,FALSE),IF(C728&lt;&gt;"",VLOOKUP(C728,Р_ПР!$A:$B,2,FALSE),VLOOKUP(B728,Администр!$A:$B,2,FALSE)))))&amp;""</f>
        <v/>
      </c>
      <c r="B728" s="211" t="str">
        <f t="shared" si="137"/>
        <v/>
      </c>
      <c r="C728" s="211" t="str">
        <f t="shared" si="138"/>
        <v/>
      </c>
      <c r="D728" s="211" t="str">
        <f t="shared" si="134"/>
        <v/>
      </c>
      <c r="E728" s="211" t="str">
        <f t="shared" si="136"/>
        <v/>
      </c>
      <c r="F728" s="24" t="str">
        <f t="shared" si="139"/>
        <v/>
      </c>
      <c r="G728" s="182">
        <f t="shared" si="130"/>
        <v>0</v>
      </c>
      <c r="H728" s="182">
        <f t="shared" si="131"/>
        <v>0</v>
      </c>
      <c r="I728" s="182">
        <f t="shared" si="131"/>
        <v>0</v>
      </c>
      <c r="J728" s="182"/>
      <c r="K728" s="182"/>
      <c r="L728" s="183" t="e">
        <f t="shared" si="132"/>
        <v>#DIV/0!</v>
      </c>
      <c r="M728" s="130">
        <f t="shared" si="133"/>
        <v>0</v>
      </c>
      <c r="N728" s="42"/>
      <c r="O728" s="44" t="e">
        <f t="shared" si="129"/>
        <v>#DIV/0!</v>
      </c>
      <c r="P728" s="35" t="e">
        <f t="shared" si="135"/>
        <v>#DIV/0!</v>
      </c>
      <c r="Q728" s="35"/>
      <c r="R728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</row>
    <row r="729" spans="1:84" ht="13.5" hidden="1" thickTop="1" x14ac:dyDescent="0.2">
      <c r="A729" s="180" t="str">
        <f>IF(F729&lt;&gt;"",VLOOKUP(F729,КОСГУ!$A:$B,2,FALSE),IF(E729&lt;&gt;"",VLOOKUP(E729,ВидРасх!$A:$B,2,FALSE), IF(D729&lt;&gt;"",VLOOKUP(D729,ЦелСТ!$A:$B,2,FALSE),IF(C729&lt;&gt;"",VLOOKUP(C729,Р_ПР!$A:$B,2,FALSE),VLOOKUP(B729,Администр!$A:$B,2,FALSE)))))&amp;""</f>
        <v/>
      </c>
      <c r="B729" s="211" t="str">
        <f t="shared" si="137"/>
        <v/>
      </c>
      <c r="C729" s="211" t="str">
        <f t="shared" si="138"/>
        <v/>
      </c>
      <c r="D729" s="211" t="str">
        <f t="shared" si="134"/>
        <v/>
      </c>
      <c r="E729" s="211" t="str">
        <f t="shared" si="136"/>
        <v/>
      </c>
      <c r="F729" s="24" t="str">
        <f t="shared" si="139"/>
        <v/>
      </c>
      <c r="G729" s="182">
        <f t="shared" si="130"/>
        <v>0</v>
      </c>
      <c r="H729" s="182">
        <f t="shared" si="131"/>
        <v>0</v>
      </c>
      <c r="I729" s="182">
        <f t="shared" si="131"/>
        <v>0</v>
      </c>
      <c r="J729" s="182"/>
      <c r="K729" s="182"/>
      <c r="L729" s="183" t="e">
        <f t="shared" si="132"/>
        <v>#DIV/0!</v>
      </c>
      <c r="M729" s="130">
        <f t="shared" si="133"/>
        <v>0</v>
      </c>
      <c r="N729" s="42"/>
      <c r="O729" s="44" t="e">
        <f t="shared" si="129"/>
        <v>#DIV/0!</v>
      </c>
      <c r="P729" s="35" t="e">
        <f t="shared" si="135"/>
        <v>#DIV/0!</v>
      </c>
      <c r="Q729" s="35"/>
      <c r="R729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</row>
    <row r="730" spans="1:84" ht="13.5" hidden="1" thickTop="1" x14ac:dyDescent="0.2">
      <c r="A730" s="180" t="str">
        <f>IF(F730&lt;&gt;"",VLOOKUP(F730,КОСГУ!$A:$B,2,FALSE),IF(E730&lt;&gt;"",VLOOKUP(E730,ВидРасх!$A:$B,2,FALSE), IF(D730&lt;&gt;"",VLOOKUP(D730,ЦелСТ!$A:$B,2,FALSE),IF(C730&lt;&gt;"",VLOOKUP(C730,Р_ПР!$A:$B,2,FALSE),VLOOKUP(B730,Администр!$A:$B,2,FALSE)))))&amp;""</f>
        <v/>
      </c>
      <c r="B730" s="211" t="str">
        <f t="shared" si="137"/>
        <v/>
      </c>
      <c r="C730" s="211" t="str">
        <f t="shared" si="138"/>
        <v/>
      </c>
      <c r="D730" s="211" t="str">
        <f t="shared" si="134"/>
        <v/>
      </c>
      <c r="E730" s="211" t="str">
        <f t="shared" si="136"/>
        <v/>
      </c>
      <c r="F730" s="24" t="str">
        <f t="shared" si="139"/>
        <v/>
      </c>
      <c r="G730" s="182">
        <f t="shared" si="130"/>
        <v>0</v>
      </c>
      <c r="H730" s="182">
        <f t="shared" si="131"/>
        <v>0</v>
      </c>
      <c r="I730" s="182">
        <f t="shared" si="131"/>
        <v>0</v>
      </c>
      <c r="J730" s="130"/>
      <c r="K730" s="130"/>
      <c r="L730" s="183" t="e">
        <f t="shared" si="132"/>
        <v>#DIV/0!</v>
      </c>
      <c r="M730" s="130">
        <f t="shared" si="133"/>
        <v>0</v>
      </c>
      <c r="N730" s="42"/>
      <c r="O730" s="44" t="e">
        <f t="shared" si="129"/>
        <v>#DIV/0!</v>
      </c>
      <c r="P730" s="35" t="e">
        <f t="shared" si="135"/>
        <v>#DIV/0!</v>
      </c>
      <c r="Q730" s="35"/>
      <c r="R730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</row>
    <row r="731" spans="1:84" ht="13.5" hidden="1" thickTop="1" x14ac:dyDescent="0.2">
      <c r="A731" s="180" t="str">
        <f>IF(F731&lt;&gt;"",VLOOKUP(F731,КОСГУ!$A:$B,2,FALSE),IF(E731&lt;&gt;"",VLOOKUP(E731,ВидРасх!$A:$B,2,FALSE), IF(D731&lt;&gt;"",VLOOKUP(D731,ЦелСТ!$A:$B,2,FALSE),IF(C731&lt;&gt;"",VLOOKUP(C731,Р_ПР!$A:$B,2,FALSE),VLOOKUP(B731,Администр!$A:$B,2,FALSE)))))&amp;""</f>
        <v/>
      </c>
      <c r="B731" s="211" t="str">
        <f t="shared" si="137"/>
        <v/>
      </c>
      <c r="C731" s="211" t="str">
        <f t="shared" si="138"/>
        <v/>
      </c>
      <c r="D731" s="211" t="str">
        <f t="shared" si="134"/>
        <v/>
      </c>
      <c r="E731" s="211" t="str">
        <f t="shared" si="136"/>
        <v/>
      </c>
      <c r="F731" s="24" t="str">
        <f t="shared" si="139"/>
        <v/>
      </c>
      <c r="G731" s="182">
        <f t="shared" si="130"/>
        <v>0</v>
      </c>
      <c r="H731" s="182">
        <f t="shared" si="131"/>
        <v>0</v>
      </c>
      <c r="I731" s="182">
        <f t="shared" si="131"/>
        <v>0</v>
      </c>
      <c r="J731" s="182"/>
      <c r="K731" s="182"/>
      <c r="L731" s="183" t="e">
        <f t="shared" si="132"/>
        <v>#DIV/0!</v>
      </c>
      <c r="M731" s="130">
        <f t="shared" si="133"/>
        <v>0</v>
      </c>
      <c r="N731" s="42"/>
      <c r="O731" s="44" t="e">
        <f t="shared" si="129"/>
        <v>#DIV/0!</v>
      </c>
      <c r="P731" s="35" t="e">
        <f t="shared" si="135"/>
        <v>#DIV/0!</v>
      </c>
      <c r="Q731" s="35"/>
      <c r="R731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</row>
    <row r="732" spans="1:84" ht="13.5" hidden="1" thickTop="1" x14ac:dyDescent="0.2">
      <c r="A732" s="180" t="str">
        <f>IF(F732&lt;&gt;"",VLOOKUP(F732,КОСГУ!$A:$B,2,FALSE),IF(E732&lt;&gt;"",VLOOKUP(E732,ВидРасх!$A:$B,2,FALSE), IF(D732&lt;&gt;"",VLOOKUP(D732,ЦелСТ!$A:$B,2,FALSE),IF(C732&lt;&gt;"",VLOOKUP(C732,Р_ПР!$A:$B,2,FALSE),VLOOKUP(B732,Администр!$A:$B,2,FALSE)))))&amp;""</f>
        <v/>
      </c>
      <c r="B732" s="211" t="str">
        <f t="shared" si="137"/>
        <v/>
      </c>
      <c r="C732" s="211" t="str">
        <f t="shared" si="138"/>
        <v/>
      </c>
      <c r="D732" s="211" t="str">
        <f t="shared" si="134"/>
        <v/>
      </c>
      <c r="E732" s="211" t="str">
        <f t="shared" si="136"/>
        <v/>
      </c>
      <c r="F732" s="24" t="str">
        <f t="shared" si="139"/>
        <v/>
      </c>
      <c r="G732" s="182">
        <f t="shared" si="130"/>
        <v>0</v>
      </c>
      <c r="H732" s="182">
        <f t="shared" si="131"/>
        <v>0</v>
      </c>
      <c r="I732" s="182">
        <f t="shared" si="131"/>
        <v>0</v>
      </c>
      <c r="J732" s="182"/>
      <c r="K732" s="182"/>
      <c r="L732" s="183" t="e">
        <f t="shared" si="132"/>
        <v>#DIV/0!</v>
      </c>
      <c r="M732" s="130">
        <f t="shared" si="133"/>
        <v>0</v>
      </c>
      <c r="N732" s="42"/>
      <c r="O732" s="44" t="e">
        <f t="shared" si="129"/>
        <v>#DIV/0!</v>
      </c>
      <c r="P732" s="35" t="e">
        <f t="shared" si="135"/>
        <v>#DIV/0!</v>
      </c>
      <c r="Q732" s="35"/>
      <c r="R732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</row>
    <row r="733" spans="1:84" ht="13.5" hidden="1" thickTop="1" x14ac:dyDescent="0.2">
      <c r="A733" s="180" t="str">
        <f>IF(F733&lt;&gt;"",VLOOKUP(F733,КОСГУ!$A:$B,2,FALSE),IF(E733&lt;&gt;"",VLOOKUP(E733,ВидРасх!$A:$B,2,FALSE), IF(D733&lt;&gt;"",VLOOKUP(D733,ЦелСТ!$A:$B,2,FALSE),IF(C733&lt;&gt;"",VLOOKUP(C733,Р_ПР!$A:$B,2,FALSE),VLOOKUP(B733,Администр!$A:$B,2,FALSE)))))&amp;""</f>
        <v/>
      </c>
      <c r="B733" s="211" t="str">
        <f t="shared" si="137"/>
        <v/>
      </c>
      <c r="C733" s="211" t="str">
        <f t="shared" si="138"/>
        <v/>
      </c>
      <c r="D733" s="211" t="str">
        <f t="shared" si="134"/>
        <v/>
      </c>
      <c r="E733" s="211" t="str">
        <f t="shared" si="136"/>
        <v/>
      </c>
      <c r="F733" s="24" t="str">
        <f t="shared" si="139"/>
        <v/>
      </c>
      <c r="G733" s="182">
        <f t="shared" si="130"/>
        <v>0</v>
      </c>
      <c r="H733" s="182">
        <f t="shared" si="131"/>
        <v>0</v>
      </c>
      <c r="I733" s="182">
        <f t="shared" si="131"/>
        <v>0</v>
      </c>
      <c r="J733" s="182"/>
      <c r="K733" s="182"/>
      <c r="L733" s="183" t="e">
        <f t="shared" si="132"/>
        <v>#DIV/0!</v>
      </c>
      <c r="M733" s="130">
        <f t="shared" si="133"/>
        <v>0</v>
      </c>
      <c r="N733" s="42"/>
      <c r="O733" s="44" t="e">
        <f t="shared" si="129"/>
        <v>#DIV/0!</v>
      </c>
      <c r="P733" s="35" t="e">
        <f t="shared" si="135"/>
        <v>#DIV/0!</v>
      </c>
      <c r="Q733" s="35"/>
      <c r="R733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</row>
    <row r="734" spans="1:84" ht="13.5" hidden="1" thickTop="1" x14ac:dyDescent="0.2">
      <c r="A734" s="180" t="str">
        <f>IF(F734&lt;&gt;"",VLOOKUP(F734,КОСГУ!$A:$B,2,FALSE),IF(E734&lt;&gt;"",VLOOKUP(E734,ВидРасх!$A:$B,2,FALSE), IF(D734&lt;&gt;"",VLOOKUP(D734,ЦелСТ!$A:$B,2,FALSE),IF(C734&lt;&gt;"",VLOOKUP(C734,Р_ПР!$A:$B,2,FALSE),VLOOKUP(B734,Администр!$A:$B,2,FALSE)))))&amp;""</f>
        <v/>
      </c>
      <c r="B734" s="211" t="str">
        <f t="shared" si="137"/>
        <v/>
      </c>
      <c r="C734" s="211" t="str">
        <f t="shared" si="138"/>
        <v/>
      </c>
      <c r="D734" s="211" t="str">
        <f t="shared" si="134"/>
        <v/>
      </c>
      <c r="E734" s="211" t="str">
        <f t="shared" si="136"/>
        <v/>
      </c>
      <c r="F734" s="24" t="str">
        <f t="shared" si="139"/>
        <v/>
      </c>
      <c r="G734" s="182">
        <f t="shared" si="130"/>
        <v>0</v>
      </c>
      <c r="H734" s="182">
        <f t="shared" si="131"/>
        <v>0</v>
      </c>
      <c r="I734" s="182">
        <f t="shared" si="131"/>
        <v>0</v>
      </c>
      <c r="J734" s="182"/>
      <c r="K734" s="182"/>
      <c r="L734" s="183" t="e">
        <f t="shared" si="132"/>
        <v>#DIV/0!</v>
      </c>
      <c r="M734" s="130">
        <f t="shared" si="133"/>
        <v>0</v>
      </c>
      <c r="N734" s="42"/>
      <c r="O734" s="44" t="e">
        <f t="shared" si="129"/>
        <v>#DIV/0!</v>
      </c>
      <c r="P734" s="35" t="e">
        <f t="shared" si="135"/>
        <v>#DIV/0!</v>
      </c>
      <c r="Q734" s="35"/>
      <c r="R734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</row>
    <row r="735" spans="1:84" ht="13.5" hidden="1" thickTop="1" x14ac:dyDescent="0.2">
      <c r="A735" s="180" t="str">
        <f>IF(F735&lt;&gt;"",VLOOKUP(F735,КОСГУ!$A:$B,2,FALSE),IF(E735&lt;&gt;"",VLOOKUP(E735,ВидРасх!$A:$B,2,FALSE), IF(D735&lt;&gt;"",VLOOKUP(D735,ЦелСТ!$A:$B,2,FALSE),IF(C735&lt;&gt;"",VLOOKUP(C735,Р_ПР!$A:$B,2,FALSE),VLOOKUP(B735,Администр!$A:$B,2,FALSE)))))&amp;""</f>
        <v/>
      </c>
      <c r="B735" s="211" t="str">
        <f t="shared" si="137"/>
        <v/>
      </c>
      <c r="C735" s="211" t="str">
        <f t="shared" si="138"/>
        <v/>
      </c>
      <c r="D735" s="211" t="str">
        <f t="shared" si="134"/>
        <v/>
      </c>
      <c r="E735" s="211" t="str">
        <f t="shared" si="136"/>
        <v/>
      </c>
      <c r="F735" s="24" t="str">
        <f t="shared" si="139"/>
        <v/>
      </c>
      <c r="G735" s="182">
        <f t="shared" si="130"/>
        <v>0</v>
      </c>
      <c r="H735" s="182">
        <f t="shared" si="131"/>
        <v>0</v>
      </c>
      <c r="I735" s="182">
        <f t="shared" si="131"/>
        <v>0</v>
      </c>
      <c r="J735" s="182"/>
      <c r="K735" s="182"/>
      <c r="L735" s="183" t="e">
        <f t="shared" si="132"/>
        <v>#DIV/0!</v>
      </c>
      <c r="M735" s="130">
        <f t="shared" si="133"/>
        <v>0</v>
      </c>
      <c r="N735" s="42"/>
      <c r="O735" s="44" t="e">
        <f t="shared" si="129"/>
        <v>#DIV/0!</v>
      </c>
      <c r="P735" s="35" t="e">
        <f t="shared" si="135"/>
        <v>#DIV/0!</v>
      </c>
      <c r="Q735" s="35"/>
      <c r="R7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</row>
    <row r="736" spans="1:84" ht="13.5" hidden="1" thickTop="1" x14ac:dyDescent="0.2">
      <c r="A736" s="180" t="str">
        <f>IF(F736&lt;&gt;"",VLOOKUP(F736,КОСГУ!$A:$B,2,FALSE),IF(E736&lt;&gt;"",VLOOKUP(E736,ВидРасх!$A:$B,2,FALSE), IF(D736&lt;&gt;"",VLOOKUP(D736,ЦелСТ!$A:$B,2,FALSE),IF(C736&lt;&gt;"",VLOOKUP(C736,Р_ПР!$A:$B,2,FALSE),VLOOKUP(B736,Администр!$A:$B,2,FALSE)))))&amp;""</f>
        <v/>
      </c>
      <c r="B736" s="211" t="str">
        <f t="shared" si="137"/>
        <v/>
      </c>
      <c r="C736" s="211" t="str">
        <f t="shared" si="138"/>
        <v/>
      </c>
      <c r="D736" s="211" t="str">
        <f t="shared" si="134"/>
        <v/>
      </c>
      <c r="E736" s="211" t="str">
        <f t="shared" si="136"/>
        <v/>
      </c>
      <c r="F736" s="24" t="str">
        <f t="shared" si="139"/>
        <v/>
      </c>
      <c r="G736" s="182">
        <f t="shared" si="130"/>
        <v>0</v>
      </c>
      <c r="H736" s="182">
        <f t="shared" si="131"/>
        <v>0</v>
      </c>
      <c r="I736" s="182">
        <f t="shared" si="131"/>
        <v>0</v>
      </c>
      <c r="J736" s="182"/>
      <c r="K736" s="182"/>
      <c r="L736" s="183" t="e">
        <f t="shared" si="132"/>
        <v>#DIV/0!</v>
      </c>
      <c r="M736" s="130">
        <f t="shared" si="133"/>
        <v>0</v>
      </c>
      <c r="N736" s="42"/>
      <c r="O736" s="44" t="e">
        <f t="shared" si="129"/>
        <v>#DIV/0!</v>
      </c>
      <c r="P736" s="35" t="e">
        <f t="shared" si="135"/>
        <v>#DIV/0!</v>
      </c>
      <c r="Q736" s="35"/>
      <c r="R736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</row>
    <row r="737" spans="1:84" ht="13.5" hidden="1" thickTop="1" x14ac:dyDescent="0.2">
      <c r="A737" s="180" t="str">
        <f>IF(F737&lt;&gt;"",VLOOKUP(F737,КОСГУ!$A:$B,2,FALSE),IF(E737&lt;&gt;"",VLOOKUP(E737,ВидРасх!$A:$B,2,FALSE), IF(D737&lt;&gt;"",VLOOKUP(D737,ЦелСТ!$A:$B,2,FALSE),IF(C737&lt;&gt;"",VLOOKUP(C737,Р_ПР!$A:$B,2,FALSE),VLOOKUP(B737,Администр!$A:$B,2,FALSE)))))&amp;""</f>
        <v/>
      </c>
      <c r="B737" s="211" t="str">
        <f t="shared" si="137"/>
        <v/>
      </c>
      <c r="C737" s="211" t="str">
        <f t="shared" si="138"/>
        <v/>
      </c>
      <c r="D737" s="211" t="str">
        <f t="shared" si="134"/>
        <v/>
      </c>
      <c r="E737" s="211" t="str">
        <f t="shared" si="136"/>
        <v/>
      </c>
      <c r="F737" s="24" t="str">
        <f t="shared" si="139"/>
        <v/>
      </c>
      <c r="G737" s="182">
        <f t="shared" si="130"/>
        <v>0</v>
      </c>
      <c r="H737" s="182">
        <f t="shared" si="131"/>
        <v>0</v>
      </c>
      <c r="I737" s="182">
        <f t="shared" si="131"/>
        <v>0</v>
      </c>
      <c r="J737" s="130"/>
      <c r="K737" s="130"/>
      <c r="L737" s="183" t="e">
        <f t="shared" si="132"/>
        <v>#DIV/0!</v>
      </c>
      <c r="M737" s="130">
        <f t="shared" si="133"/>
        <v>0</v>
      </c>
      <c r="N737" s="42"/>
      <c r="O737" s="44" t="e">
        <f t="shared" si="129"/>
        <v>#DIV/0!</v>
      </c>
      <c r="P737" s="35" t="e">
        <f t="shared" si="135"/>
        <v>#DIV/0!</v>
      </c>
      <c r="Q737" s="35"/>
      <c r="R737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</row>
    <row r="738" spans="1:84" ht="13.5" hidden="1" thickTop="1" x14ac:dyDescent="0.2">
      <c r="A738" s="180" t="str">
        <f>IF(F738&lt;&gt;"",VLOOKUP(F738,КОСГУ!$A:$B,2,FALSE),IF(E738&lt;&gt;"",VLOOKUP(E738,ВидРасх!$A:$B,2,FALSE), IF(D738&lt;&gt;"",VLOOKUP(D738,ЦелСТ!$A:$B,2,FALSE),IF(C738&lt;&gt;"",VLOOKUP(C738,Р_ПР!$A:$B,2,FALSE),VLOOKUP(B738,Администр!$A:$B,2,FALSE)))))&amp;""</f>
        <v/>
      </c>
      <c r="B738" s="211" t="str">
        <f t="shared" si="137"/>
        <v/>
      </c>
      <c r="C738" s="211" t="str">
        <f t="shared" si="138"/>
        <v/>
      </c>
      <c r="D738" s="211" t="str">
        <f t="shared" si="134"/>
        <v/>
      </c>
      <c r="E738" s="211" t="str">
        <f t="shared" si="136"/>
        <v/>
      </c>
      <c r="F738" s="24" t="str">
        <f t="shared" si="139"/>
        <v/>
      </c>
      <c r="G738" s="182">
        <f t="shared" si="130"/>
        <v>0</v>
      </c>
      <c r="H738" s="182">
        <f t="shared" si="131"/>
        <v>0</v>
      </c>
      <c r="I738" s="182">
        <f t="shared" si="131"/>
        <v>0</v>
      </c>
      <c r="J738" s="182"/>
      <c r="K738" s="182"/>
      <c r="L738" s="183" t="e">
        <f t="shared" si="132"/>
        <v>#DIV/0!</v>
      </c>
      <c r="M738" s="130">
        <f t="shared" si="133"/>
        <v>0</v>
      </c>
      <c r="N738" s="42"/>
      <c r="O738" s="44" t="e">
        <f t="shared" si="129"/>
        <v>#DIV/0!</v>
      </c>
      <c r="P738" s="35" t="e">
        <f t="shared" si="135"/>
        <v>#DIV/0!</v>
      </c>
      <c r="Q738" s="35"/>
      <c r="R738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</row>
    <row r="739" spans="1:84" ht="13.5" hidden="1" thickTop="1" x14ac:dyDescent="0.2">
      <c r="A739" s="180" t="str">
        <f>IF(F739&lt;&gt;"",VLOOKUP(F739,КОСГУ!$A:$B,2,FALSE),IF(E739&lt;&gt;"",VLOOKUP(E739,ВидРасх!$A:$B,2,FALSE), IF(D739&lt;&gt;"",VLOOKUP(D739,ЦелСТ!$A:$B,2,FALSE),IF(C739&lt;&gt;"",VLOOKUP(C739,Р_ПР!$A:$B,2,FALSE),VLOOKUP(B739,Администр!$A:$B,2,FALSE)))))&amp;""</f>
        <v/>
      </c>
      <c r="B739" s="211" t="str">
        <f t="shared" si="137"/>
        <v/>
      </c>
      <c r="C739" s="211" t="str">
        <f t="shared" si="138"/>
        <v/>
      </c>
      <c r="D739" s="211" t="str">
        <f t="shared" si="134"/>
        <v/>
      </c>
      <c r="E739" s="211" t="str">
        <f t="shared" si="136"/>
        <v/>
      </c>
      <c r="F739" s="24" t="str">
        <f t="shared" si="139"/>
        <v/>
      </c>
      <c r="G739" s="182">
        <f t="shared" si="130"/>
        <v>0</v>
      </c>
      <c r="H739" s="182">
        <f t="shared" si="131"/>
        <v>0</v>
      </c>
      <c r="I739" s="182">
        <f t="shared" si="131"/>
        <v>0</v>
      </c>
      <c r="J739" s="182"/>
      <c r="K739" s="182"/>
      <c r="L739" s="183" t="e">
        <f t="shared" si="132"/>
        <v>#DIV/0!</v>
      </c>
      <c r="M739" s="130">
        <f t="shared" si="133"/>
        <v>0</v>
      </c>
      <c r="N739" s="42"/>
      <c r="O739" s="44" t="e">
        <f t="shared" si="129"/>
        <v>#DIV/0!</v>
      </c>
      <c r="P739" s="35" t="e">
        <f t="shared" si="135"/>
        <v>#DIV/0!</v>
      </c>
      <c r="Q739" s="35"/>
      <c r="R739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</row>
    <row r="740" spans="1:84" ht="13.5" hidden="1" thickTop="1" x14ac:dyDescent="0.2">
      <c r="A740" s="180" t="str">
        <f>IF(F740&lt;&gt;"",VLOOKUP(F740,КОСГУ!$A:$B,2,FALSE),IF(E740&lt;&gt;"",VLOOKUP(E740,ВидРасх!$A:$B,2,FALSE), IF(D740&lt;&gt;"",VLOOKUP(D740,ЦелСТ!$A:$B,2,FALSE),IF(C740&lt;&gt;"",VLOOKUP(C740,Р_ПР!$A:$B,2,FALSE),VLOOKUP(B740,Администр!$A:$B,2,FALSE)))))&amp;""</f>
        <v/>
      </c>
      <c r="B740" s="211" t="str">
        <f t="shared" si="137"/>
        <v/>
      </c>
      <c r="C740" s="211" t="str">
        <f t="shared" si="138"/>
        <v/>
      </c>
      <c r="D740" s="211" t="str">
        <f t="shared" si="134"/>
        <v/>
      </c>
      <c r="E740" s="211" t="str">
        <f t="shared" si="136"/>
        <v/>
      </c>
      <c r="F740" s="24" t="str">
        <f t="shared" si="139"/>
        <v/>
      </c>
      <c r="G740" s="182">
        <f t="shared" si="130"/>
        <v>0</v>
      </c>
      <c r="H740" s="182">
        <f t="shared" si="131"/>
        <v>0</v>
      </c>
      <c r="I740" s="182">
        <f t="shared" si="131"/>
        <v>0</v>
      </c>
      <c r="J740" s="182"/>
      <c r="K740" s="182"/>
      <c r="L740" s="183" t="e">
        <f t="shared" si="132"/>
        <v>#DIV/0!</v>
      </c>
      <c r="M740" s="130">
        <f t="shared" si="133"/>
        <v>0</v>
      </c>
      <c r="N740" s="42"/>
      <c r="O740" s="44" t="e">
        <f t="shared" si="129"/>
        <v>#DIV/0!</v>
      </c>
      <c r="P740" s="35" t="e">
        <f t="shared" si="135"/>
        <v>#DIV/0!</v>
      </c>
      <c r="Q740" s="35"/>
      <c r="R740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</row>
    <row r="741" spans="1:84" ht="13.5" hidden="1" thickTop="1" x14ac:dyDescent="0.2">
      <c r="A741" s="180" t="str">
        <f>IF(F741&lt;&gt;"",VLOOKUP(F741,КОСГУ!$A:$B,2,FALSE),IF(E741&lt;&gt;"",VLOOKUP(E741,ВидРасх!$A:$B,2,FALSE), IF(D741&lt;&gt;"",VLOOKUP(D741,ЦелСТ!$A:$B,2,FALSE),IF(C741&lt;&gt;"",VLOOKUP(C741,Р_ПР!$A:$B,2,FALSE),VLOOKUP(B741,Администр!$A:$B,2,FALSE)))))&amp;""</f>
        <v/>
      </c>
      <c r="B741" s="211" t="str">
        <f t="shared" si="137"/>
        <v/>
      </c>
      <c r="C741" s="211" t="str">
        <f t="shared" si="138"/>
        <v/>
      </c>
      <c r="D741" s="211" t="str">
        <f t="shared" si="134"/>
        <v/>
      </c>
      <c r="E741" s="211" t="str">
        <f t="shared" si="136"/>
        <v/>
      </c>
      <c r="F741" s="24" t="str">
        <f t="shared" si="139"/>
        <v/>
      </c>
      <c r="G741" s="182">
        <f t="shared" si="130"/>
        <v>0</v>
      </c>
      <c r="H741" s="182">
        <f t="shared" si="131"/>
        <v>0</v>
      </c>
      <c r="I741" s="182">
        <f t="shared" si="131"/>
        <v>0</v>
      </c>
      <c r="J741" s="182"/>
      <c r="K741" s="182"/>
      <c r="L741" s="183" t="e">
        <f t="shared" si="132"/>
        <v>#DIV/0!</v>
      </c>
      <c r="M741" s="130">
        <f t="shared" si="133"/>
        <v>0</v>
      </c>
      <c r="N741" s="42"/>
      <c r="O741" s="44" t="e">
        <f t="shared" si="129"/>
        <v>#DIV/0!</v>
      </c>
      <c r="P741" s="35" t="e">
        <f t="shared" si="135"/>
        <v>#DIV/0!</v>
      </c>
      <c r="Q741" s="35"/>
      <c r="R741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</row>
    <row r="742" spans="1:84" ht="13.5" hidden="1" thickTop="1" x14ac:dyDescent="0.2">
      <c r="A742" s="180" t="str">
        <f>IF(F742&lt;&gt;"",VLOOKUP(F742,КОСГУ!$A:$B,2,FALSE),IF(E742&lt;&gt;"",VLOOKUP(E742,ВидРасх!$A:$B,2,FALSE), IF(D742&lt;&gt;"",VLOOKUP(D742,ЦелСТ!$A:$B,2,FALSE),IF(C742&lt;&gt;"",VLOOKUP(C742,Р_ПР!$A:$B,2,FALSE),VLOOKUP(B742,Администр!$A:$B,2,FALSE)))))&amp;""</f>
        <v/>
      </c>
      <c r="B742" s="211" t="str">
        <f t="shared" si="137"/>
        <v/>
      </c>
      <c r="C742" s="211" t="str">
        <f t="shared" si="138"/>
        <v/>
      </c>
      <c r="D742" s="211" t="str">
        <f t="shared" si="134"/>
        <v/>
      </c>
      <c r="E742" s="211" t="str">
        <f t="shared" si="136"/>
        <v/>
      </c>
      <c r="F742" s="24" t="str">
        <f t="shared" si="139"/>
        <v/>
      </c>
      <c r="G742" s="182">
        <f t="shared" si="130"/>
        <v>0</v>
      </c>
      <c r="H742" s="182">
        <f t="shared" si="131"/>
        <v>0</v>
      </c>
      <c r="I742" s="182">
        <f t="shared" si="131"/>
        <v>0</v>
      </c>
      <c r="J742" s="182"/>
      <c r="K742" s="182"/>
      <c r="L742" s="183" t="e">
        <f t="shared" si="132"/>
        <v>#DIV/0!</v>
      </c>
      <c r="M742" s="130">
        <f t="shared" si="133"/>
        <v>0</v>
      </c>
      <c r="N742" s="42"/>
      <c r="O742" s="44" t="e">
        <f t="shared" si="129"/>
        <v>#DIV/0!</v>
      </c>
      <c r="P742" s="35" t="e">
        <f t="shared" si="135"/>
        <v>#DIV/0!</v>
      </c>
      <c r="Q742" s="35"/>
      <c r="R742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</row>
    <row r="743" spans="1:84" ht="13.5" hidden="1" thickTop="1" x14ac:dyDescent="0.2">
      <c r="A743" s="180" t="str">
        <f>IF(F743&lt;&gt;"",VLOOKUP(F743,КОСГУ!$A:$B,2,FALSE),IF(E743&lt;&gt;"",VLOOKUP(E743,ВидРасх!$A:$B,2,FALSE), IF(D743&lt;&gt;"",VLOOKUP(D743,ЦелСТ!$A:$B,2,FALSE),IF(C743&lt;&gt;"",VLOOKUP(C743,Р_ПР!$A:$B,2,FALSE),VLOOKUP(B743,Администр!$A:$B,2,FALSE)))))&amp;""</f>
        <v/>
      </c>
      <c r="B743" s="211" t="str">
        <f t="shared" si="137"/>
        <v/>
      </c>
      <c r="C743" s="211" t="str">
        <f t="shared" si="138"/>
        <v/>
      </c>
      <c r="D743" s="211" t="str">
        <f t="shared" si="134"/>
        <v/>
      </c>
      <c r="E743" s="211" t="str">
        <f t="shared" si="136"/>
        <v/>
      </c>
      <c r="F743" s="24" t="str">
        <f t="shared" si="139"/>
        <v/>
      </c>
      <c r="G743" s="182">
        <f t="shared" si="130"/>
        <v>0</v>
      </c>
      <c r="H743" s="182">
        <f t="shared" si="131"/>
        <v>0</v>
      </c>
      <c r="I743" s="182">
        <f t="shared" si="131"/>
        <v>0</v>
      </c>
      <c r="J743" s="182"/>
      <c r="K743" s="182"/>
      <c r="L743" s="183" t="e">
        <f t="shared" si="132"/>
        <v>#DIV/0!</v>
      </c>
      <c r="M743" s="130">
        <f t="shared" si="133"/>
        <v>0</v>
      </c>
      <c r="N743" s="42"/>
      <c r="O743" s="44" t="e">
        <f t="shared" si="129"/>
        <v>#DIV/0!</v>
      </c>
      <c r="P743" s="35" t="e">
        <f t="shared" si="135"/>
        <v>#DIV/0!</v>
      </c>
      <c r="Q743" s="35"/>
      <c r="R743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</row>
    <row r="744" spans="1:84" ht="13.5" hidden="1" thickTop="1" x14ac:dyDescent="0.2">
      <c r="A744" s="180" t="str">
        <f>IF(F744&lt;&gt;"",VLOOKUP(F744,КОСГУ!$A:$B,2,FALSE),IF(E744&lt;&gt;"",VLOOKUP(E744,ВидРасх!$A:$B,2,FALSE), IF(D744&lt;&gt;"",VLOOKUP(D744,ЦелСТ!$A:$B,2,FALSE),IF(C744&lt;&gt;"",VLOOKUP(C744,Р_ПР!$A:$B,2,FALSE),VLOOKUP(B744,Администр!$A:$B,2,FALSE)))))&amp;""</f>
        <v/>
      </c>
      <c r="B744" s="211" t="str">
        <f t="shared" si="137"/>
        <v/>
      </c>
      <c r="C744" s="211" t="str">
        <f t="shared" si="138"/>
        <v/>
      </c>
      <c r="D744" s="211" t="str">
        <f t="shared" si="134"/>
        <v/>
      </c>
      <c r="E744" s="211" t="str">
        <f t="shared" si="136"/>
        <v/>
      </c>
      <c r="F744" s="24" t="str">
        <f t="shared" si="139"/>
        <v/>
      </c>
      <c r="G744" s="182">
        <f t="shared" si="130"/>
        <v>0</v>
      </c>
      <c r="H744" s="182">
        <f t="shared" si="131"/>
        <v>0</v>
      </c>
      <c r="I744" s="182">
        <f t="shared" si="131"/>
        <v>0</v>
      </c>
      <c r="J744" s="130"/>
      <c r="K744" s="130"/>
      <c r="L744" s="183" t="e">
        <f t="shared" si="132"/>
        <v>#DIV/0!</v>
      </c>
      <c r="M744" s="130">
        <f t="shared" si="133"/>
        <v>0</v>
      </c>
      <c r="N744" s="42"/>
      <c r="O744" s="44" t="e">
        <f t="shared" si="129"/>
        <v>#DIV/0!</v>
      </c>
      <c r="P744" s="35" t="e">
        <f t="shared" si="135"/>
        <v>#DIV/0!</v>
      </c>
      <c r="Q744" s="35"/>
      <c r="R744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</row>
    <row r="745" spans="1:84" ht="13.5" hidden="1" thickTop="1" x14ac:dyDescent="0.2">
      <c r="A745" s="180" t="str">
        <f>IF(F745&lt;&gt;"",VLOOKUP(F745,КОСГУ!$A:$B,2,FALSE),IF(E745&lt;&gt;"",VLOOKUP(E745,ВидРасх!$A:$B,2,FALSE), IF(D745&lt;&gt;"",VLOOKUP(D745,ЦелСТ!$A:$B,2,FALSE),IF(C745&lt;&gt;"",VLOOKUP(C745,Р_ПР!$A:$B,2,FALSE),VLOOKUP(B745,Администр!$A:$B,2,FALSE)))))&amp;""</f>
        <v/>
      </c>
      <c r="B745" s="211" t="str">
        <f t="shared" si="137"/>
        <v/>
      </c>
      <c r="C745" s="211" t="str">
        <f t="shared" si="138"/>
        <v/>
      </c>
      <c r="D745" s="211" t="str">
        <f t="shared" si="134"/>
        <v/>
      </c>
      <c r="E745" s="211" t="str">
        <f t="shared" si="136"/>
        <v/>
      </c>
      <c r="F745" s="24" t="str">
        <f t="shared" si="139"/>
        <v/>
      </c>
      <c r="G745" s="182">
        <f t="shared" si="130"/>
        <v>0</v>
      </c>
      <c r="H745" s="182">
        <f t="shared" si="131"/>
        <v>0</v>
      </c>
      <c r="I745" s="182">
        <f t="shared" si="131"/>
        <v>0</v>
      </c>
      <c r="J745" s="182"/>
      <c r="K745" s="182"/>
      <c r="L745" s="183" t="e">
        <f t="shared" si="132"/>
        <v>#DIV/0!</v>
      </c>
      <c r="M745" s="130">
        <f t="shared" si="133"/>
        <v>0</v>
      </c>
      <c r="N745" s="42"/>
      <c r="O745" s="44" t="e">
        <f t="shared" si="129"/>
        <v>#DIV/0!</v>
      </c>
      <c r="P745" s="35" t="e">
        <f t="shared" si="135"/>
        <v>#DIV/0!</v>
      </c>
      <c r="Q745" s="35"/>
      <c r="R74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</row>
    <row r="746" spans="1:84" ht="13.5" hidden="1" thickTop="1" x14ac:dyDescent="0.2">
      <c r="A746" s="180" t="str">
        <f>IF(F746&lt;&gt;"",VLOOKUP(F746,КОСГУ!$A:$B,2,FALSE),IF(E746&lt;&gt;"",VLOOKUP(E746,ВидРасх!$A:$B,2,FALSE), IF(D746&lt;&gt;"",VLOOKUP(D746,ЦелСТ!$A:$B,2,FALSE),IF(C746&lt;&gt;"",VLOOKUP(C746,Р_ПР!$A:$B,2,FALSE),VLOOKUP(B746,Администр!$A:$B,2,FALSE)))))&amp;""</f>
        <v/>
      </c>
      <c r="B746" s="211" t="str">
        <f t="shared" si="137"/>
        <v/>
      </c>
      <c r="C746" s="211" t="str">
        <f t="shared" si="138"/>
        <v/>
      </c>
      <c r="D746" s="211" t="str">
        <f t="shared" si="134"/>
        <v/>
      </c>
      <c r="E746" s="211" t="str">
        <f t="shared" si="136"/>
        <v/>
      </c>
      <c r="F746" s="24" t="str">
        <f t="shared" si="139"/>
        <v/>
      </c>
      <c r="G746" s="182">
        <f t="shared" si="130"/>
        <v>0</v>
      </c>
      <c r="H746" s="182">
        <f t="shared" si="131"/>
        <v>0</v>
      </c>
      <c r="I746" s="182">
        <f t="shared" si="131"/>
        <v>0</v>
      </c>
      <c r="J746" s="182"/>
      <c r="K746" s="182"/>
      <c r="L746" s="183" t="e">
        <f t="shared" si="132"/>
        <v>#DIV/0!</v>
      </c>
      <c r="M746" s="130">
        <f t="shared" si="133"/>
        <v>0</v>
      </c>
      <c r="N746" s="42"/>
      <c r="O746" s="44" t="e">
        <f t="shared" si="129"/>
        <v>#DIV/0!</v>
      </c>
      <c r="P746" s="35" t="e">
        <f t="shared" si="135"/>
        <v>#DIV/0!</v>
      </c>
      <c r="Q746" s="35"/>
      <c r="R746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</row>
    <row r="747" spans="1:84" ht="13.5" hidden="1" thickTop="1" x14ac:dyDescent="0.2">
      <c r="A747" s="180" t="str">
        <f>IF(F747&lt;&gt;"",VLOOKUP(F747,КОСГУ!$A:$B,2,FALSE),IF(E747&lt;&gt;"",VLOOKUP(E747,ВидРасх!$A:$B,2,FALSE), IF(D747&lt;&gt;"",VLOOKUP(D747,ЦелСТ!$A:$B,2,FALSE),IF(C747&lt;&gt;"",VLOOKUP(C747,Р_ПР!$A:$B,2,FALSE),VLOOKUP(B747,Администр!$A:$B,2,FALSE)))))&amp;""</f>
        <v/>
      </c>
      <c r="B747" s="211" t="str">
        <f t="shared" si="137"/>
        <v/>
      </c>
      <c r="C747" s="211" t="str">
        <f t="shared" si="138"/>
        <v/>
      </c>
      <c r="D747" s="211" t="str">
        <f t="shared" si="134"/>
        <v/>
      </c>
      <c r="E747" s="211" t="str">
        <f t="shared" si="136"/>
        <v/>
      </c>
      <c r="F747" s="24" t="str">
        <f t="shared" si="139"/>
        <v/>
      </c>
      <c r="G747" s="182">
        <f t="shared" si="130"/>
        <v>0</v>
      </c>
      <c r="H747" s="182">
        <f t="shared" si="131"/>
        <v>0</v>
      </c>
      <c r="I747" s="182">
        <f t="shared" si="131"/>
        <v>0</v>
      </c>
      <c r="J747" s="182"/>
      <c r="K747" s="182"/>
      <c r="L747" s="183" t="e">
        <f t="shared" si="132"/>
        <v>#DIV/0!</v>
      </c>
      <c r="M747" s="130">
        <f t="shared" si="133"/>
        <v>0</v>
      </c>
      <c r="N747" s="42"/>
      <c r="O747" s="44" t="e">
        <f t="shared" si="129"/>
        <v>#DIV/0!</v>
      </c>
      <c r="P747" s="35" t="e">
        <f t="shared" si="135"/>
        <v>#DIV/0!</v>
      </c>
      <c r="Q747" s="35"/>
      <c r="R747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</row>
    <row r="748" spans="1:84" ht="13.5" hidden="1" thickTop="1" x14ac:dyDescent="0.2">
      <c r="A748" s="180" t="str">
        <f>IF(F748&lt;&gt;"",VLOOKUP(F748,КОСГУ!$A:$B,2,FALSE),IF(E748&lt;&gt;"",VLOOKUP(E748,ВидРасх!$A:$B,2,FALSE), IF(D748&lt;&gt;"",VLOOKUP(D748,ЦелСТ!$A:$B,2,FALSE),IF(C748&lt;&gt;"",VLOOKUP(C748,Р_ПР!$A:$B,2,FALSE),VLOOKUP(B748,Администр!$A:$B,2,FALSE)))))&amp;""</f>
        <v/>
      </c>
      <c r="B748" s="211" t="str">
        <f t="shared" si="137"/>
        <v/>
      </c>
      <c r="C748" s="211" t="str">
        <f t="shared" si="138"/>
        <v/>
      </c>
      <c r="D748" s="211" t="str">
        <f t="shared" si="134"/>
        <v/>
      </c>
      <c r="E748" s="211" t="str">
        <f t="shared" si="136"/>
        <v/>
      </c>
      <c r="F748" s="24" t="str">
        <f t="shared" si="139"/>
        <v/>
      </c>
      <c r="G748" s="182">
        <f t="shared" si="130"/>
        <v>0</v>
      </c>
      <c r="H748" s="182">
        <f t="shared" si="131"/>
        <v>0</v>
      </c>
      <c r="I748" s="182">
        <f t="shared" si="131"/>
        <v>0</v>
      </c>
      <c r="J748" s="182"/>
      <c r="K748" s="182"/>
      <c r="L748" s="183" t="e">
        <f t="shared" si="132"/>
        <v>#DIV/0!</v>
      </c>
      <c r="M748" s="130">
        <f t="shared" si="133"/>
        <v>0</v>
      </c>
      <c r="N748" s="42"/>
      <c r="O748" s="44" t="e">
        <f t="shared" si="129"/>
        <v>#DIV/0!</v>
      </c>
      <c r="P748" s="35" t="e">
        <f t="shared" si="135"/>
        <v>#DIV/0!</v>
      </c>
      <c r="Q748" s="35"/>
      <c r="R748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</row>
    <row r="749" spans="1:84" ht="13.5" hidden="1" thickTop="1" x14ac:dyDescent="0.2">
      <c r="A749" s="180" t="str">
        <f>IF(F749&lt;&gt;"",VLOOKUP(F749,КОСГУ!$A:$B,2,FALSE),IF(E749&lt;&gt;"",VLOOKUP(E749,ВидРасх!$A:$B,2,FALSE), IF(D749&lt;&gt;"",VLOOKUP(D749,ЦелСТ!$A:$B,2,FALSE),IF(C749&lt;&gt;"",VLOOKUP(C749,Р_ПР!$A:$B,2,FALSE),VLOOKUP(B749,Администр!$A:$B,2,FALSE)))))&amp;""</f>
        <v/>
      </c>
      <c r="B749" s="211" t="str">
        <f t="shared" si="137"/>
        <v/>
      </c>
      <c r="C749" s="211" t="str">
        <f t="shared" si="138"/>
        <v/>
      </c>
      <c r="D749" s="211" t="str">
        <f t="shared" si="134"/>
        <v/>
      </c>
      <c r="E749" s="211" t="str">
        <f t="shared" si="136"/>
        <v/>
      </c>
      <c r="F749" s="24" t="str">
        <f t="shared" si="139"/>
        <v/>
      </c>
      <c r="G749" s="182">
        <f t="shared" si="130"/>
        <v>0</v>
      </c>
      <c r="H749" s="182">
        <f t="shared" si="131"/>
        <v>0</v>
      </c>
      <c r="I749" s="182">
        <f t="shared" si="131"/>
        <v>0</v>
      </c>
      <c r="J749" s="182"/>
      <c r="K749" s="182"/>
      <c r="L749" s="183" t="e">
        <f t="shared" si="132"/>
        <v>#DIV/0!</v>
      </c>
      <c r="M749" s="130">
        <f t="shared" si="133"/>
        <v>0</v>
      </c>
      <c r="N749" s="42"/>
      <c r="O749" s="44" t="e">
        <f t="shared" si="129"/>
        <v>#DIV/0!</v>
      </c>
      <c r="P749" s="35" t="e">
        <f t="shared" si="135"/>
        <v>#DIV/0!</v>
      </c>
      <c r="Q749" s="35"/>
      <c r="R749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</row>
    <row r="750" spans="1:84" ht="13.5" hidden="1" thickTop="1" x14ac:dyDescent="0.2">
      <c r="A750" s="180" t="str">
        <f>IF(F750&lt;&gt;"",VLOOKUP(F750,КОСГУ!$A:$B,2,FALSE),IF(E750&lt;&gt;"",VLOOKUP(E750,ВидРасх!$A:$B,2,FALSE), IF(D750&lt;&gt;"",VLOOKUP(D750,ЦелСТ!$A:$B,2,FALSE),IF(C750&lt;&gt;"",VLOOKUP(C750,Р_ПР!$A:$B,2,FALSE),VLOOKUP(B750,Администр!$A:$B,2,FALSE)))))&amp;""</f>
        <v/>
      </c>
      <c r="B750" s="211" t="str">
        <f t="shared" si="137"/>
        <v/>
      </c>
      <c r="C750" s="211" t="str">
        <f t="shared" si="138"/>
        <v/>
      </c>
      <c r="D750" s="211" t="str">
        <f t="shared" si="134"/>
        <v/>
      </c>
      <c r="E750" s="211" t="str">
        <f t="shared" si="136"/>
        <v/>
      </c>
      <c r="F750" s="24" t="str">
        <f t="shared" si="139"/>
        <v/>
      </c>
      <c r="G750" s="182">
        <f t="shared" si="130"/>
        <v>0</v>
      </c>
      <c r="H750" s="182">
        <f t="shared" si="131"/>
        <v>0</v>
      </c>
      <c r="I750" s="182">
        <f t="shared" si="131"/>
        <v>0</v>
      </c>
      <c r="J750" s="182"/>
      <c r="K750" s="182"/>
      <c r="L750" s="183" t="e">
        <f t="shared" si="132"/>
        <v>#DIV/0!</v>
      </c>
      <c r="M750" s="130">
        <f t="shared" si="133"/>
        <v>0</v>
      </c>
      <c r="N750" s="42"/>
      <c r="O750" s="44" t="e">
        <f t="shared" si="129"/>
        <v>#DIV/0!</v>
      </c>
      <c r="P750" s="35" t="e">
        <f t="shared" si="135"/>
        <v>#DIV/0!</v>
      </c>
      <c r="Q750" s="35"/>
      <c r="R750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</row>
    <row r="751" spans="1:84" ht="13.5" hidden="1" thickTop="1" x14ac:dyDescent="0.2">
      <c r="A751" s="180" t="str">
        <f>IF(F751&lt;&gt;"",VLOOKUP(F751,КОСГУ!$A:$B,2,FALSE),IF(E751&lt;&gt;"",VLOOKUP(E751,ВидРасх!$A:$B,2,FALSE), IF(D751&lt;&gt;"",VLOOKUP(D751,ЦелСТ!$A:$B,2,FALSE),IF(C751&lt;&gt;"",VLOOKUP(C751,Р_ПР!$A:$B,2,FALSE),VLOOKUP(B751,Администр!$A:$B,2,FALSE)))))&amp;""</f>
        <v/>
      </c>
      <c r="B751" s="211" t="str">
        <f t="shared" si="137"/>
        <v/>
      </c>
      <c r="C751" s="211" t="str">
        <f t="shared" si="138"/>
        <v/>
      </c>
      <c r="D751" s="211" t="str">
        <f t="shared" si="134"/>
        <v/>
      </c>
      <c r="E751" s="211" t="str">
        <f t="shared" si="136"/>
        <v/>
      </c>
      <c r="F751" s="24" t="str">
        <f t="shared" si="139"/>
        <v/>
      </c>
      <c r="G751" s="182">
        <f t="shared" si="130"/>
        <v>0</v>
      </c>
      <c r="H751" s="182">
        <f t="shared" si="131"/>
        <v>0</v>
      </c>
      <c r="I751" s="182">
        <f t="shared" si="131"/>
        <v>0</v>
      </c>
      <c r="J751" s="182"/>
      <c r="K751" s="182"/>
      <c r="L751" s="183" t="e">
        <f t="shared" si="132"/>
        <v>#DIV/0!</v>
      </c>
      <c r="M751" s="130">
        <f t="shared" si="133"/>
        <v>0</v>
      </c>
      <c r="N751" s="42"/>
      <c r="O751" s="44" t="e">
        <f t="shared" si="129"/>
        <v>#DIV/0!</v>
      </c>
      <c r="P751" s="35" t="e">
        <f t="shared" si="135"/>
        <v>#DIV/0!</v>
      </c>
      <c r="Q751" s="35"/>
      <c r="R751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</row>
    <row r="752" spans="1:84" ht="13.5" hidden="1" thickTop="1" x14ac:dyDescent="0.2">
      <c r="A752" s="180" t="str">
        <f>IF(F752&lt;&gt;"",VLOOKUP(F752,КОСГУ!$A:$B,2,FALSE),IF(E752&lt;&gt;"",VLOOKUP(E752,ВидРасх!$A:$B,2,FALSE), IF(D752&lt;&gt;"",VLOOKUP(D752,ЦелСТ!$A:$B,2,FALSE),IF(C752&lt;&gt;"",VLOOKUP(C752,Р_ПР!$A:$B,2,FALSE),VLOOKUP(B752,Администр!$A:$B,2,FALSE)))))&amp;""</f>
        <v/>
      </c>
      <c r="B752" s="211" t="str">
        <f t="shared" si="137"/>
        <v/>
      </c>
      <c r="C752" s="211" t="str">
        <f t="shared" si="138"/>
        <v/>
      </c>
      <c r="D752" s="211" t="str">
        <f t="shared" si="134"/>
        <v/>
      </c>
      <c r="E752" s="211" t="str">
        <f t="shared" si="136"/>
        <v/>
      </c>
      <c r="F752" s="24" t="str">
        <f t="shared" si="139"/>
        <v/>
      </c>
      <c r="G752" s="182">
        <f t="shared" si="130"/>
        <v>0</v>
      </c>
      <c r="H752" s="182">
        <f t="shared" si="131"/>
        <v>0</v>
      </c>
      <c r="I752" s="182">
        <f t="shared" si="131"/>
        <v>0</v>
      </c>
      <c r="J752" s="130"/>
      <c r="K752" s="130"/>
      <c r="L752" s="183" t="e">
        <f t="shared" si="132"/>
        <v>#DIV/0!</v>
      </c>
      <c r="M752" s="130">
        <f t="shared" si="133"/>
        <v>0</v>
      </c>
      <c r="N752" s="42"/>
      <c r="O752" s="44" t="e">
        <f t="shared" si="129"/>
        <v>#DIV/0!</v>
      </c>
      <c r="P752" s="35" t="e">
        <f t="shared" si="135"/>
        <v>#DIV/0!</v>
      </c>
      <c r="Q752" s="35"/>
      <c r="R752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</row>
    <row r="753" spans="1:84" ht="13.5" hidden="1" thickTop="1" x14ac:dyDescent="0.2">
      <c r="A753" s="180" t="str">
        <f>IF(F753&lt;&gt;"",VLOOKUP(F753,КОСГУ!$A:$B,2,FALSE),IF(E753&lt;&gt;"",VLOOKUP(E753,ВидРасх!$A:$B,2,FALSE), IF(D753&lt;&gt;"",VLOOKUP(D753,ЦелСТ!$A:$B,2,FALSE),IF(C753&lt;&gt;"",VLOOKUP(C753,Р_ПР!$A:$B,2,FALSE),VLOOKUP(B753,Администр!$A:$B,2,FALSE)))))&amp;""</f>
        <v/>
      </c>
      <c r="B753" s="211" t="str">
        <f t="shared" si="137"/>
        <v/>
      </c>
      <c r="C753" s="211" t="str">
        <f t="shared" si="138"/>
        <v/>
      </c>
      <c r="D753" s="211" t="str">
        <f t="shared" si="134"/>
        <v/>
      </c>
      <c r="E753" s="211" t="str">
        <f t="shared" si="136"/>
        <v/>
      </c>
      <c r="F753" s="24" t="str">
        <f t="shared" si="139"/>
        <v/>
      </c>
      <c r="G753" s="182">
        <f t="shared" si="130"/>
        <v>0</v>
      </c>
      <c r="H753" s="182">
        <f t="shared" si="131"/>
        <v>0</v>
      </c>
      <c r="I753" s="182">
        <f t="shared" si="131"/>
        <v>0</v>
      </c>
      <c r="J753" s="182"/>
      <c r="K753" s="182"/>
      <c r="L753" s="183" t="e">
        <f t="shared" si="132"/>
        <v>#DIV/0!</v>
      </c>
      <c r="M753" s="130">
        <f t="shared" si="133"/>
        <v>0</v>
      </c>
      <c r="N753" s="42"/>
      <c r="O753" s="44" t="e">
        <f t="shared" si="129"/>
        <v>#DIV/0!</v>
      </c>
      <c r="P753" s="35" t="e">
        <f t="shared" si="135"/>
        <v>#DIV/0!</v>
      </c>
      <c r="Q753" s="35"/>
      <c r="R753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</row>
    <row r="754" spans="1:84" ht="13.5" hidden="1" thickTop="1" x14ac:dyDescent="0.2">
      <c r="A754" s="180" t="str">
        <f>IF(F754&lt;&gt;"",VLOOKUP(F754,КОСГУ!$A:$B,2,FALSE),IF(E754&lt;&gt;"",VLOOKUP(E754,ВидРасх!$A:$B,2,FALSE), IF(D754&lt;&gt;"",VLOOKUP(D754,ЦелСТ!$A:$B,2,FALSE),IF(C754&lt;&gt;"",VLOOKUP(C754,Р_ПР!$A:$B,2,FALSE),VLOOKUP(B754,Администр!$A:$B,2,FALSE)))))&amp;""</f>
        <v/>
      </c>
      <c r="B754" s="211" t="str">
        <f t="shared" si="137"/>
        <v/>
      </c>
      <c r="C754" s="211" t="str">
        <f t="shared" si="138"/>
        <v/>
      </c>
      <c r="D754" s="211" t="str">
        <f t="shared" si="134"/>
        <v/>
      </c>
      <c r="E754" s="211" t="str">
        <f t="shared" si="136"/>
        <v/>
      </c>
      <c r="F754" s="24" t="str">
        <f t="shared" si="139"/>
        <v/>
      </c>
      <c r="G754" s="182">
        <f t="shared" si="130"/>
        <v>0</v>
      </c>
      <c r="H754" s="182">
        <f t="shared" si="131"/>
        <v>0</v>
      </c>
      <c r="I754" s="182">
        <f t="shared" si="131"/>
        <v>0</v>
      </c>
      <c r="J754" s="182"/>
      <c r="K754" s="182"/>
      <c r="L754" s="183" t="e">
        <f t="shared" si="132"/>
        <v>#DIV/0!</v>
      </c>
      <c r="M754" s="130">
        <f t="shared" si="133"/>
        <v>0</v>
      </c>
      <c r="N754" s="42"/>
      <c r="O754" s="44" t="e">
        <f t="shared" si="129"/>
        <v>#DIV/0!</v>
      </c>
      <c r="P754" s="35" t="e">
        <f t="shared" si="135"/>
        <v>#DIV/0!</v>
      </c>
      <c r="Q754" s="35"/>
      <c r="R754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</row>
    <row r="755" spans="1:84" ht="13.5" hidden="1" thickTop="1" x14ac:dyDescent="0.2">
      <c r="A755" s="180" t="str">
        <f>IF(F755&lt;&gt;"",VLOOKUP(F755,КОСГУ!$A:$B,2,FALSE),IF(E755&lt;&gt;"",VLOOKUP(E755,ВидРасх!$A:$B,2,FALSE), IF(D755&lt;&gt;"",VLOOKUP(D755,ЦелСТ!$A:$B,2,FALSE),IF(C755&lt;&gt;"",VLOOKUP(C755,Р_ПР!$A:$B,2,FALSE),VLOOKUP(B755,Администр!$A:$B,2,FALSE)))))&amp;""</f>
        <v/>
      </c>
      <c r="B755" s="211" t="str">
        <f t="shared" si="137"/>
        <v/>
      </c>
      <c r="C755" s="211" t="str">
        <f t="shared" si="138"/>
        <v/>
      </c>
      <c r="D755" s="211" t="str">
        <f t="shared" si="134"/>
        <v/>
      </c>
      <c r="E755" s="211" t="str">
        <f t="shared" si="136"/>
        <v/>
      </c>
      <c r="F755" s="24" t="str">
        <f t="shared" si="139"/>
        <v/>
      </c>
      <c r="G755" s="182">
        <f t="shared" si="130"/>
        <v>0</v>
      </c>
      <c r="H755" s="182">
        <f t="shared" si="131"/>
        <v>0</v>
      </c>
      <c r="I755" s="182">
        <f t="shared" si="131"/>
        <v>0</v>
      </c>
      <c r="J755" s="182"/>
      <c r="K755" s="182"/>
      <c r="L755" s="183" t="e">
        <f t="shared" si="132"/>
        <v>#DIV/0!</v>
      </c>
      <c r="M755" s="130">
        <f t="shared" si="133"/>
        <v>0</v>
      </c>
      <c r="N755" s="42"/>
      <c r="O755" s="44" t="e">
        <f t="shared" si="129"/>
        <v>#DIV/0!</v>
      </c>
      <c r="P755" s="35" t="e">
        <f t="shared" si="135"/>
        <v>#DIV/0!</v>
      </c>
      <c r="Q755" s="35"/>
      <c r="R75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</row>
    <row r="756" spans="1:84" ht="13.5" hidden="1" thickTop="1" x14ac:dyDescent="0.2">
      <c r="A756" s="180" t="str">
        <f>IF(F756&lt;&gt;"",VLOOKUP(F756,КОСГУ!$A:$B,2,FALSE),IF(E756&lt;&gt;"",VLOOKUP(E756,ВидРасх!$A:$B,2,FALSE), IF(D756&lt;&gt;"",VLOOKUP(D756,ЦелСТ!$A:$B,2,FALSE),IF(C756&lt;&gt;"",VLOOKUP(C756,Р_ПР!$A:$B,2,FALSE),VLOOKUP(B756,Администр!$A:$B,2,FALSE)))))&amp;""</f>
        <v/>
      </c>
      <c r="B756" s="211" t="str">
        <f t="shared" si="137"/>
        <v/>
      </c>
      <c r="C756" s="211" t="str">
        <f t="shared" si="138"/>
        <v/>
      </c>
      <c r="D756" s="211" t="str">
        <f t="shared" si="134"/>
        <v/>
      </c>
      <c r="E756" s="211" t="str">
        <f t="shared" si="136"/>
        <v/>
      </c>
      <c r="F756" s="24" t="str">
        <f t="shared" si="139"/>
        <v/>
      </c>
      <c r="G756" s="182">
        <f t="shared" si="130"/>
        <v>0</v>
      </c>
      <c r="H756" s="182">
        <f t="shared" si="131"/>
        <v>0</v>
      </c>
      <c r="I756" s="182">
        <f t="shared" si="131"/>
        <v>0</v>
      </c>
      <c r="J756" s="130"/>
      <c r="K756" s="130"/>
      <c r="L756" s="183" t="e">
        <f t="shared" si="132"/>
        <v>#DIV/0!</v>
      </c>
      <c r="M756" s="130">
        <f t="shared" si="133"/>
        <v>0</v>
      </c>
      <c r="N756" s="42"/>
      <c r="O756" s="44" t="e">
        <f t="shared" si="129"/>
        <v>#DIV/0!</v>
      </c>
      <c r="P756" s="35" t="e">
        <f t="shared" si="135"/>
        <v>#DIV/0!</v>
      </c>
      <c r="Q756" s="35"/>
      <c r="R756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</row>
    <row r="757" spans="1:84" ht="13.5" hidden="1" thickTop="1" x14ac:dyDescent="0.2">
      <c r="A757" s="180" t="str">
        <f>IF(F757&lt;&gt;"",VLOOKUP(F757,КОСГУ!$A:$B,2,FALSE),IF(E757&lt;&gt;"",VLOOKUP(E757,ВидРасх!$A:$B,2,FALSE), IF(D757&lt;&gt;"",VLOOKUP(D757,ЦелСТ!$A:$B,2,FALSE),IF(C757&lt;&gt;"",VLOOKUP(C757,Р_ПР!$A:$B,2,FALSE),VLOOKUP(B757,Администр!$A:$B,2,FALSE)))))&amp;""</f>
        <v/>
      </c>
      <c r="B757" s="211" t="str">
        <f t="shared" si="137"/>
        <v/>
      </c>
      <c r="C757" s="211" t="str">
        <f t="shared" si="138"/>
        <v/>
      </c>
      <c r="D757" s="211" t="str">
        <f t="shared" si="134"/>
        <v/>
      </c>
      <c r="E757" s="211" t="str">
        <f t="shared" si="136"/>
        <v/>
      </c>
      <c r="F757" s="24" t="str">
        <f t="shared" si="139"/>
        <v/>
      </c>
      <c r="G757" s="182">
        <f t="shared" si="130"/>
        <v>0</v>
      </c>
      <c r="H757" s="182">
        <f t="shared" si="131"/>
        <v>0</v>
      </c>
      <c r="I757" s="182">
        <f t="shared" si="131"/>
        <v>0</v>
      </c>
      <c r="J757" s="182"/>
      <c r="K757" s="182"/>
      <c r="L757" s="183" t="e">
        <f t="shared" si="132"/>
        <v>#DIV/0!</v>
      </c>
      <c r="M757" s="130">
        <f t="shared" si="133"/>
        <v>0</v>
      </c>
      <c r="N757" s="42"/>
      <c r="O757" s="44" t="e">
        <f t="shared" si="129"/>
        <v>#DIV/0!</v>
      </c>
      <c r="P757" s="35" t="e">
        <f t="shared" si="135"/>
        <v>#DIV/0!</v>
      </c>
      <c r="Q757" s="35"/>
      <c r="R757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</row>
    <row r="758" spans="1:84" ht="13.5" hidden="1" thickTop="1" x14ac:dyDescent="0.2">
      <c r="A758" s="180" t="str">
        <f>IF(F758&lt;&gt;"",VLOOKUP(F758,КОСГУ!$A:$B,2,FALSE),IF(E758&lt;&gt;"",VLOOKUP(E758,ВидРасх!$A:$B,2,FALSE), IF(D758&lt;&gt;"",VLOOKUP(D758,ЦелСТ!$A:$B,2,FALSE),IF(C758&lt;&gt;"",VLOOKUP(C758,Р_ПР!$A:$B,2,FALSE),VLOOKUP(B758,Администр!$A:$B,2,FALSE)))))&amp;""</f>
        <v/>
      </c>
      <c r="B758" s="211" t="str">
        <f t="shared" si="137"/>
        <v/>
      </c>
      <c r="C758" s="211" t="str">
        <f t="shared" si="138"/>
        <v/>
      </c>
      <c r="D758" s="211" t="str">
        <f t="shared" si="134"/>
        <v/>
      </c>
      <c r="E758" s="211" t="str">
        <f t="shared" si="136"/>
        <v/>
      </c>
      <c r="F758" s="24" t="str">
        <f t="shared" si="139"/>
        <v/>
      </c>
      <c r="G758" s="182">
        <f t="shared" si="130"/>
        <v>0</v>
      </c>
      <c r="H758" s="182">
        <f t="shared" si="131"/>
        <v>0</v>
      </c>
      <c r="I758" s="182">
        <f t="shared" si="131"/>
        <v>0</v>
      </c>
      <c r="J758" s="182"/>
      <c r="K758" s="182"/>
      <c r="L758" s="183" t="e">
        <f t="shared" si="132"/>
        <v>#DIV/0!</v>
      </c>
      <c r="M758" s="130">
        <f t="shared" si="133"/>
        <v>0</v>
      </c>
      <c r="N758" s="42"/>
      <c r="O758" s="44" t="e">
        <f t="shared" si="129"/>
        <v>#DIV/0!</v>
      </c>
      <c r="P758" s="35" t="e">
        <f t="shared" si="135"/>
        <v>#DIV/0!</v>
      </c>
      <c r="Q758" s="35"/>
      <c r="R758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</row>
    <row r="759" spans="1:84" ht="13.5" hidden="1" thickTop="1" x14ac:dyDescent="0.2">
      <c r="A759" s="180" t="str">
        <f>IF(F759&lt;&gt;"",VLOOKUP(F759,КОСГУ!$A:$B,2,FALSE),IF(E759&lt;&gt;"",VLOOKUP(E759,ВидРасх!$A:$B,2,FALSE), IF(D759&lt;&gt;"",VLOOKUP(D759,ЦелСТ!$A:$B,2,FALSE),IF(C759&lt;&gt;"",VLOOKUP(C759,Р_ПР!$A:$B,2,FALSE),VLOOKUP(B759,Администр!$A:$B,2,FALSE)))))&amp;""</f>
        <v/>
      </c>
      <c r="B759" s="211" t="str">
        <f t="shared" si="137"/>
        <v/>
      </c>
      <c r="C759" s="211" t="str">
        <f t="shared" si="138"/>
        <v/>
      </c>
      <c r="D759" s="211" t="str">
        <f t="shared" si="134"/>
        <v/>
      </c>
      <c r="E759" s="211" t="str">
        <f t="shared" si="136"/>
        <v/>
      </c>
      <c r="F759" s="24" t="str">
        <f t="shared" si="139"/>
        <v/>
      </c>
      <c r="G759" s="182">
        <f t="shared" si="130"/>
        <v>0</v>
      </c>
      <c r="H759" s="182">
        <f t="shared" si="131"/>
        <v>0</v>
      </c>
      <c r="I759" s="182">
        <f t="shared" si="131"/>
        <v>0</v>
      </c>
      <c r="J759" s="182"/>
      <c r="K759" s="182"/>
      <c r="L759" s="183" t="e">
        <f t="shared" si="132"/>
        <v>#DIV/0!</v>
      </c>
      <c r="M759" s="130">
        <f t="shared" si="133"/>
        <v>0</v>
      </c>
      <c r="N759" s="42"/>
      <c r="O759" s="44" t="e">
        <f t="shared" si="129"/>
        <v>#DIV/0!</v>
      </c>
      <c r="P759" s="35" t="e">
        <f t="shared" si="135"/>
        <v>#DIV/0!</v>
      </c>
      <c r="Q759" s="35"/>
      <c r="R759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</row>
    <row r="760" spans="1:84" ht="13.5" hidden="1" thickTop="1" x14ac:dyDescent="0.2">
      <c r="A760" s="180" t="str">
        <f>IF(F760&lt;&gt;"",VLOOKUP(F760,КОСГУ!$A:$B,2,FALSE),IF(E760&lt;&gt;"",VLOOKUP(E760,ВидРасх!$A:$B,2,FALSE), IF(D760&lt;&gt;"",VLOOKUP(D760,ЦелСТ!$A:$B,2,FALSE),IF(C760&lt;&gt;"",VLOOKUP(C760,Р_ПР!$A:$B,2,FALSE),VLOOKUP(B760,Администр!$A:$B,2,FALSE)))))&amp;""</f>
        <v/>
      </c>
      <c r="B760" s="211" t="str">
        <f t="shared" si="137"/>
        <v/>
      </c>
      <c r="C760" s="211" t="str">
        <f t="shared" si="138"/>
        <v/>
      </c>
      <c r="D760" s="211" t="str">
        <f t="shared" si="134"/>
        <v/>
      </c>
      <c r="E760" s="211" t="str">
        <f t="shared" si="136"/>
        <v/>
      </c>
      <c r="F760" s="24" t="str">
        <f t="shared" si="139"/>
        <v/>
      </c>
      <c r="G760" s="182">
        <f t="shared" si="130"/>
        <v>0</v>
      </c>
      <c r="H760" s="182">
        <f t="shared" si="131"/>
        <v>0</v>
      </c>
      <c r="I760" s="182">
        <f t="shared" si="131"/>
        <v>0</v>
      </c>
      <c r="J760" s="182"/>
      <c r="K760" s="182"/>
      <c r="L760" s="183" t="e">
        <f t="shared" si="132"/>
        <v>#DIV/0!</v>
      </c>
      <c r="M760" s="130">
        <f t="shared" si="133"/>
        <v>0</v>
      </c>
      <c r="N760" s="42"/>
      <c r="O760" s="44" t="e">
        <f t="shared" si="129"/>
        <v>#DIV/0!</v>
      </c>
      <c r="P760" s="35" t="e">
        <f t="shared" si="135"/>
        <v>#DIV/0!</v>
      </c>
      <c r="Q760" s="35"/>
      <c r="R760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</row>
    <row r="761" spans="1:84" ht="13.5" hidden="1" thickTop="1" x14ac:dyDescent="0.2">
      <c r="A761" s="180" t="str">
        <f>IF(F761&lt;&gt;"",VLOOKUP(F761,КОСГУ!$A:$B,2,FALSE),IF(E761&lt;&gt;"",VLOOKUP(E761,ВидРасх!$A:$B,2,FALSE), IF(D761&lt;&gt;"",VLOOKUP(D761,ЦелСТ!$A:$B,2,FALSE),IF(C761&lt;&gt;"",VLOOKUP(C761,Р_ПР!$A:$B,2,FALSE),VLOOKUP(B761,Администр!$A:$B,2,FALSE)))))&amp;""</f>
        <v/>
      </c>
      <c r="B761" s="211" t="str">
        <f t="shared" si="137"/>
        <v/>
      </c>
      <c r="C761" s="211" t="str">
        <f t="shared" si="138"/>
        <v/>
      </c>
      <c r="D761" s="211" t="str">
        <f t="shared" si="134"/>
        <v/>
      </c>
      <c r="E761" s="211" t="str">
        <f t="shared" si="136"/>
        <v/>
      </c>
      <c r="F761" s="24" t="str">
        <f t="shared" si="139"/>
        <v/>
      </c>
      <c r="G761" s="182">
        <f t="shared" si="130"/>
        <v>0</v>
      </c>
      <c r="H761" s="182">
        <f t="shared" si="131"/>
        <v>0</v>
      </c>
      <c r="I761" s="182">
        <f t="shared" si="131"/>
        <v>0</v>
      </c>
      <c r="J761" s="182"/>
      <c r="K761" s="182"/>
      <c r="L761" s="183" t="e">
        <f t="shared" si="132"/>
        <v>#DIV/0!</v>
      </c>
      <c r="M761" s="130">
        <f t="shared" si="133"/>
        <v>0</v>
      </c>
      <c r="N761" s="42"/>
      <c r="O761" s="44" t="e">
        <f t="shared" si="129"/>
        <v>#DIV/0!</v>
      </c>
      <c r="P761" s="35" t="e">
        <f t="shared" si="135"/>
        <v>#DIV/0!</v>
      </c>
      <c r="Q761" s="35"/>
      <c r="R761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</row>
    <row r="762" spans="1:84" ht="13.5" hidden="1" thickTop="1" x14ac:dyDescent="0.2">
      <c r="A762" s="180" t="str">
        <f>IF(F762&lt;&gt;"",VLOOKUP(F762,КОСГУ!$A:$B,2,FALSE),IF(E762&lt;&gt;"",VLOOKUP(E762,ВидРасх!$A:$B,2,FALSE), IF(D762&lt;&gt;"",VLOOKUP(D762,ЦелСТ!$A:$B,2,FALSE),IF(C762&lt;&gt;"",VLOOKUP(C762,Р_ПР!$A:$B,2,FALSE),VLOOKUP(B762,Администр!$A:$B,2,FALSE)))))&amp;""</f>
        <v/>
      </c>
      <c r="B762" s="211" t="str">
        <f t="shared" si="137"/>
        <v/>
      </c>
      <c r="C762" s="211" t="str">
        <f t="shared" si="138"/>
        <v/>
      </c>
      <c r="D762" s="211" t="str">
        <f t="shared" si="134"/>
        <v/>
      </c>
      <c r="E762" s="211" t="str">
        <f t="shared" si="136"/>
        <v/>
      </c>
      <c r="F762" s="24" t="str">
        <f t="shared" si="139"/>
        <v/>
      </c>
      <c r="G762" s="182">
        <f t="shared" si="130"/>
        <v>0</v>
      </c>
      <c r="H762" s="182">
        <f t="shared" si="131"/>
        <v>0</v>
      </c>
      <c r="I762" s="182">
        <f t="shared" si="131"/>
        <v>0</v>
      </c>
      <c r="J762" s="182"/>
      <c r="K762" s="182"/>
      <c r="L762" s="183" t="e">
        <f t="shared" si="132"/>
        <v>#DIV/0!</v>
      </c>
      <c r="M762" s="130">
        <f t="shared" si="133"/>
        <v>0</v>
      </c>
      <c r="N762" s="42"/>
      <c r="O762" s="44" t="e">
        <f t="shared" si="129"/>
        <v>#DIV/0!</v>
      </c>
      <c r="P762" s="35" t="e">
        <f t="shared" si="135"/>
        <v>#DIV/0!</v>
      </c>
      <c r="Q762" s="35"/>
      <c r="R762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</row>
    <row r="763" spans="1:84" ht="13.5" hidden="1" thickTop="1" x14ac:dyDescent="0.2">
      <c r="A763" s="180" t="str">
        <f>IF(F763&lt;&gt;"",VLOOKUP(F763,КОСГУ!$A:$B,2,FALSE),IF(E763&lt;&gt;"",VLOOKUP(E763,ВидРасх!$A:$B,2,FALSE), IF(D763&lt;&gt;"",VLOOKUP(D763,ЦелСТ!$A:$B,2,FALSE),IF(C763&lt;&gt;"",VLOOKUP(C763,Р_ПР!$A:$B,2,FALSE),VLOOKUP(B763,Администр!$A:$B,2,FALSE)))))&amp;""</f>
        <v/>
      </c>
      <c r="B763" s="211" t="str">
        <f t="shared" si="137"/>
        <v/>
      </c>
      <c r="C763" s="211" t="str">
        <f t="shared" si="138"/>
        <v/>
      </c>
      <c r="D763" s="211" t="str">
        <f t="shared" si="134"/>
        <v/>
      </c>
      <c r="E763" s="211" t="str">
        <f t="shared" si="136"/>
        <v/>
      </c>
      <c r="F763" s="24" t="str">
        <f t="shared" si="139"/>
        <v/>
      </c>
      <c r="G763" s="182">
        <f t="shared" si="130"/>
        <v>0</v>
      </c>
      <c r="H763" s="182">
        <f t="shared" si="131"/>
        <v>0</v>
      </c>
      <c r="I763" s="182">
        <f t="shared" si="131"/>
        <v>0</v>
      </c>
      <c r="J763" s="182"/>
      <c r="K763" s="182"/>
      <c r="L763" s="183" t="e">
        <f t="shared" si="132"/>
        <v>#DIV/0!</v>
      </c>
      <c r="M763" s="130">
        <f t="shared" si="133"/>
        <v>0</v>
      </c>
      <c r="N763" s="42"/>
      <c r="O763" s="44" t="e">
        <f t="shared" si="129"/>
        <v>#DIV/0!</v>
      </c>
      <c r="P763" s="35" t="e">
        <f t="shared" si="135"/>
        <v>#DIV/0!</v>
      </c>
      <c r="Q763" s="35"/>
      <c r="R763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</row>
    <row r="764" spans="1:84" ht="1.5" hidden="1" customHeight="1" x14ac:dyDescent="0.2">
      <c r="A764" s="180" t="str">
        <f>IF(F764&lt;&gt;"",VLOOKUP(F764,КОСГУ!$A:$B,2,FALSE),IF(E764&lt;&gt;"",VLOOKUP(E764,ВидРасх!$A:$B,2,FALSE), IF(D764&lt;&gt;"",VLOOKUP(D764,ЦелСТ!$A:$B,2,FALSE),IF(C764&lt;&gt;"",VLOOKUP(C764,Р_ПР!$A:$B,2,FALSE),VLOOKUP(B764,Администр!$A:$B,2,FALSE)))))&amp;""</f>
        <v/>
      </c>
      <c r="B764" s="211" t="str">
        <f t="shared" si="137"/>
        <v/>
      </c>
      <c r="C764" s="211" t="str">
        <f t="shared" si="138"/>
        <v/>
      </c>
      <c r="D764" s="211" t="str">
        <f t="shared" si="134"/>
        <v/>
      </c>
      <c r="E764" s="211" t="str">
        <f t="shared" si="136"/>
        <v/>
      </c>
      <c r="F764" s="24" t="str">
        <f t="shared" si="139"/>
        <v/>
      </c>
      <c r="G764" s="182">
        <f t="shared" si="130"/>
        <v>0</v>
      </c>
      <c r="H764" s="182">
        <f t="shared" si="131"/>
        <v>0</v>
      </c>
      <c r="I764" s="182">
        <f t="shared" si="131"/>
        <v>0</v>
      </c>
      <c r="J764" s="182"/>
      <c r="K764" s="182"/>
      <c r="L764" s="183" t="e">
        <f t="shared" si="132"/>
        <v>#DIV/0!</v>
      </c>
      <c r="M764" s="130">
        <f t="shared" si="133"/>
        <v>0</v>
      </c>
      <c r="N764" s="42"/>
      <c r="O764" s="44" t="e">
        <f t="shared" si="129"/>
        <v>#DIV/0!</v>
      </c>
      <c r="P764" s="35" t="e">
        <f t="shared" si="135"/>
        <v>#DIV/0!</v>
      </c>
      <c r="Q764" s="35"/>
      <c r="R764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</row>
    <row r="765" spans="1:84" ht="13.5" hidden="1" thickTop="1" x14ac:dyDescent="0.2">
      <c r="A765" s="15" t="str">
        <f>IF(F765&lt;&gt;"",VLOOKUP(F765,КОСГУ!$A:$B,2,FALSE),IF(E765&lt;&gt;"",VLOOKUP(E765,ВидРасх!$A:$B,2,FALSE), IF(D765&lt;&gt;"",VLOOKUP(D765,ЦелСТ!$A:$B,2,FALSE),IF(C765&lt;&gt;"",VLOOKUP(C765,Р_ПР!$A:$B,2,FALSE),VLOOKUP(B765,Администр!$A:$B,2,FALSE)))))&amp;""</f>
        <v/>
      </c>
      <c r="B765" s="23" t="str">
        <f t="shared" si="137"/>
        <v/>
      </c>
      <c r="C765" s="23" t="str">
        <f t="shared" si="138"/>
        <v/>
      </c>
      <c r="D765" s="23" t="str">
        <f t="shared" si="134"/>
        <v/>
      </c>
      <c r="E765" s="23" t="str">
        <f t="shared" si="136"/>
        <v/>
      </c>
      <c r="F765" s="24" t="str">
        <f t="shared" si="139"/>
        <v/>
      </c>
      <c r="G765" s="130">
        <f t="shared" si="130"/>
        <v>0</v>
      </c>
      <c r="H765" s="130">
        <f t="shared" si="131"/>
        <v>0</v>
      </c>
      <c r="I765" s="182">
        <f t="shared" si="131"/>
        <v>0</v>
      </c>
      <c r="J765" s="130"/>
      <c r="K765" s="130"/>
      <c r="L765" s="183" t="e">
        <f t="shared" si="132"/>
        <v>#DIV/0!</v>
      </c>
      <c r="M765" s="130">
        <f t="shared" si="133"/>
        <v>0</v>
      </c>
      <c r="N765" s="42"/>
      <c r="O765" s="44" t="e">
        <f t="shared" si="129"/>
        <v>#DIV/0!</v>
      </c>
      <c r="P765" s="35" t="e">
        <f t="shared" si="135"/>
        <v>#DIV/0!</v>
      </c>
      <c r="Q765" s="35"/>
      <c r="R76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</row>
    <row r="766" spans="1:84" ht="13.5" hidden="1" thickTop="1" x14ac:dyDescent="0.2">
      <c r="A766" s="180" t="str">
        <f>IF(F766&lt;&gt;"",VLOOKUP(F766,КОСГУ!$A:$B,2,FALSE),IF(E766&lt;&gt;"",VLOOKUP(E766,ВидРасх!$A:$B,2,FALSE), IF(D766&lt;&gt;"",VLOOKUP(D766,ЦелСТ!$A:$B,2,FALSE),IF(C766&lt;&gt;"",VLOOKUP(C766,Р_ПР!$A:$B,2,FALSE),VLOOKUP(B766,Администр!$A:$B,2,FALSE)))))&amp;""</f>
        <v/>
      </c>
      <c r="B766" s="211" t="str">
        <f t="shared" si="137"/>
        <v/>
      </c>
      <c r="C766" s="211" t="str">
        <f t="shared" si="138"/>
        <v/>
      </c>
      <c r="D766" s="211" t="str">
        <f t="shared" si="134"/>
        <v/>
      </c>
      <c r="E766" s="211" t="str">
        <f t="shared" si="136"/>
        <v/>
      </c>
      <c r="F766" s="24" t="str">
        <f t="shared" si="139"/>
        <v/>
      </c>
      <c r="G766" s="182">
        <f t="shared" si="130"/>
        <v>0</v>
      </c>
      <c r="H766" s="182">
        <f t="shared" si="131"/>
        <v>0</v>
      </c>
      <c r="I766" s="182">
        <f t="shared" si="131"/>
        <v>0</v>
      </c>
      <c r="J766" s="182"/>
      <c r="K766" s="182"/>
      <c r="L766" s="183" t="e">
        <f t="shared" si="132"/>
        <v>#DIV/0!</v>
      </c>
      <c r="M766" s="130">
        <f t="shared" si="133"/>
        <v>0</v>
      </c>
      <c r="N766" s="42"/>
      <c r="O766" s="44" t="e">
        <f t="shared" si="129"/>
        <v>#DIV/0!</v>
      </c>
      <c r="P766" s="35" t="e">
        <f t="shared" si="135"/>
        <v>#DIV/0!</v>
      </c>
      <c r="Q766" s="35"/>
      <c r="R766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</row>
    <row r="767" spans="1:84" ht="13.5" hidden="1" thickTop="1" x14ac:dyDescent="0.2">
      <c r="A767" s="180" t="str">
        <f>IF(F767&lt;&gt;"",VLOOKUP(F767,КОСГУ!$A:$B,2,FALSE),IF(E767&lt;&gt;"",VLOOKUP(E767,ВидРасх!$A:$B,2,FALSE), IF(D767&lt;&gt;"",VLOOKUP(D767,ЦелСТ!$A:$B,2,FALSE),IF(C767&lt;&gt;"",VLOOKUP(C767,Р_ПР!$A:$B,2,FALSE),VLOOKUP(B767,Администр!$A:$B,2,FALSE)))))&amp;""</f>
        <v/>
      </c>
      <c r="B767" s="211" t="str">
        <f t="shared" si="137"/>
        <v/>
      </c>
      <c r="C767" s="211" t="str">
        <f t="shared" si="138"/>
        <v/>
      </c>
      <c r="D767" s="211" t="str">
        <f t="shared" si="134"/>
        <v/>
      </c>
      <c r="E767" s="211" t="str">
        <f t="shared" si="136"/>
        <v/>
      </c>
      <c r="F767" s="24" t="str">
        <f t="shared" si="139"/>
        <v/>
      </c>
      <c r="G767" s="182">
        <f t="shared" si="130"/>
        <v>0</v>
      </c>
      <c r="H767" s="182">
        <f t="shared" si="131"/>
        <v>0</v>
      </c>
      <c r="I767" s="182">
        <f t="shared" si="131"/>
        <v>0</v>
      </c>
      <c r="J767" s="182"/>
      <c r="K767" s="182"/>
      <c r="L767" s="183" t="e">
        <f t="shared" si="132"/>
        <v>#DIV/0!</v>
      </c>
      <c r="M767" s="130">
        <f t="shared" si="133"/>
        <v>0</v>
      </c>
      <c r="N767" s="42"/>
      <c r="O767" s="44" t="e">
        <f t="shared" si="129"/>
        <v>#DIV/0!</v>
      </c>
      <c r="P767" s="35" t="e">
        <f t="shared" si="135"/>
        <v>#DIV/0!</v>
      </c>
      <c r="Q767" s="35"/>
      <c r="R767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</row>
    <row r="768" spans="1:84" ht="22.5" hidden="1" customHeight="1" x14ac:dyDescent="0.2">
      <c r="A768" s="180" t="str">
        <f>IF(F768&lt;&gt;"",VLOOKUP(F768,КОСГУ!$A:$B,2,FALSE),IF(E768&lt;&gt;"",VLOOKUP(E768,ВидРасх!$A:$B,2,FALSE), IF(D768&lt;&gt;"",VLOOKUP(D768,ЦелСТ!$A:$B,2,FALSE),IF(C768&lt;&gt;"",VLOOKUP(C768,Р_ПР!$A:$B,2,FALSE),VLOOKUP(B768,Администр!$A:$B,2,FALSE)))))&amp;""</f>
        <v/>
      </c>
      <c r="B768" s="211" t="str">
        <f t="shared" si="137"/>
        <v/>
      </c>
      <c r="C768" s="211" t="str">
        <f t="shared" si="138"/>
        <v/>
      </c>
      <c r="D768" s="211" t="str">
        <f t="shared" si="134"/>
        <v/>
      </c>
      <c r="E768" s="211" t="str">
        <f t="shared" si="136"/>
        <v/>
      </c>
      <c r="F768" s="24" t="str">
        <f t="shared" si="139"/>
        <v/>
      </c>
      <c r="G768" s="182">
        <f t="shared" si="130"/>
        <v>0</v>
      </c>
      <c r="H768" s="182">
        <f t="shared" si="131"/>
        <v>0</v>
      </c>
      <c r="I768" s="182">
        <f t="shared" si="131"/>
        <v>0</v>
      </c>
      <c r="J768" s="182"/>
      <c r="K768" s="182"/>
      <c r="L768" s="183" t="e">
        <f t="shared" si="132"/>
        <v>#DIV/0!</v>
      </c>
      <c r="M768" s="130">
        <f t="shared" si="133"/>
        <v>0</v>
      </c>
      <c r="N768" s="42"/>
      <c r="O768" s="44" t="e">
        <f t="shared" si="129"/>
        <v>#DIV/0!</v>
      </c>
      <c r="P768" s="35" t="e">
        <f t="shared" si="135"/>
        <v>#DIV/0!</v>
      </c>
      <c r="Q768" s="35"/>
      <c r="R768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</row>
    <row r="769" spans="1:84" ht="13.5" hidden="1" thickTop="1" x14ac:dyDescent="0.2">
      <c r="A769" s="180" t="str">
        <f>IF(F769&lt;&gt;"",VLOOKUP(F769,КОСГУ!$A:$B,2,FALSE),IF(E769&lt;&gt;"",VLOOKUP(E769,ВидРасх!$A:$B,2,FALSE), IF(D769&lt;&gt;"",VLOOKUP(D769,ЦелСТ!$A:$B,2,FALSE),IF(C769&lt;&gt;"",VLOOKUP(C769,Р_ПР!$A:$B,2,FALSE),VLOOKUP(B769,Администр!$A:$B,2,FALSE)))))&amp;""</f>
        <v/>
      </c>
      <c r="B769" s="211" t="str">
        <f t="shared" si="137"/>
        <v/>
      </c>
      <c r="C769" s="211" t="str">
        <f t="shared" si="138"/>
        <v/>
      </c>
      <c r="D769" s="211" t="str">
        <f t="shared" si="134"/>
        <v/>
      </c>
      <c r="E769" s="211" t="str">
        <f t="shared" si="136"/>
        <v/>
      </c>
      <c r="F769" s="24" t="str">
        <f t="shared" si="139"/>
        <v/>
      </c>
      <c r="G769" s="182">
        <f t="shared" si="130"/>
        <v>0</v>
      </c>
      <c r="H769" s="182">
        <f t="shared" si="131"/>
        <v>0</v>
      </c>
      <c r="I769" s="182">
        <f t="shared" si="131"/>
        <v>0</v>
      </c>
      <c r="J769" s="182"/>
      <c r="K769" s="182"/>
      <c r="L769" s="183" t="e">
        <f t="shared" si="132"/>
        <v>#DIV/0!</v>
      </c>
      <c r="M769" s="130">
        <f t="shared" si="133"/>
        <v>0</v>
      </c>
      <c r="N769" s="42"/>
      <c r="O769" s="44" t="e">
        <f t="shared" si="129"/>
        <v>#DIV/0!</v>
      </c>
      <c r="P769" s="35" t="e">
        <f t="shared" si="135"/>
        <v>#DIV/0!</v>
      </c>
      <c r="Q769" s="35"/>
      <c r="R769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</row>
    <row r="770" spans="1:84" ht="13.5" hidden="1" thickTop="1" x14ac:dyDescent="0.2">
      <c r="A770" s="15" t="str">
        <f>IF(F770&lt;&gt;"",VLOOKUP(F770,КОСГУ!$A:$B,2,FALSE),IF(E770&lt;&gt;"",VLOOKUP(E770,ВидРасх!$A:$B,2,FALSE), IF(D770&lt;&gt;"",VLOOKUP(D770,ЦелСТ!$A:$B,2,FALSE),IF(C770&lt;&gt;"",VLOOKUP(C770,Р_ПР!$A:$B,2,FALSE),VLOOKUP(B770,Администр!$A:$B,2,FALSE)))))&amp;""</f>
        <v/>
      </c>
      <c r="B770" s="23" t="str">
        <f t="shared" si="137"/>
        <v/>
      </c>
      <c r="C770" s="23" t="str">
        <f t="shared" si="138"/>
        <v/>
      </c>
      <c r="D770" s="23" t="str">
        <f t="shared" si="134"/>
        <v/>
      </c>
      <c r="E770" s="23" t="str">
        <f t="shared" si="136"/>
        <v/>
      </c>
      <c r="F770" s="24" t="str">
        <f t="shared" si="139"/>
        <v/>
      </c>
      <c r="G770" s="130">
        <f t="shared" si="130"/>
        <v>0</v>
      </c>
      <c r="H770" s="130">
        <f t="shared" si="131"/>
        <v>0</v>
      </c>
      <c r="I770" s="182">
        <f t="shared" si="131"/>
        <v>0</v>
      </c>
      <c r="J770" s="130"/>
      <c r="K770" s="130"/>
      <c r="L770" s="183" t="e">
        <f t="shared" si="132"/>
        <v>#DIV/0!</v>
      </c>
      <c r="M770" s="130">
        <f t="shared" si="133"/>
        <v>0</v>
      </c>
      <c r="N770" s="42"/>
      <c r="O770" s="44" t="e">
        <f t="shared" si="129"/>
        <v>#DIV/0!</v>
      </c>
      <c r="P770" s="35" t="e">
        <f t="shared" si="135"/>
        <v>#DIV/0!</v>
      </c>
      <c r="Q770" s="35"/>
      <c r="R770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</row>
    <row r="771" spans="1:84" ht="13.5" hidden="1" thickTop="1" x14ac:dyDescent="0.2">
      <c r="A771" s="180" t="str">
        <f>IF(F771&lt;&gt;"",VLOOKUP(F771,КОСГУ!$A:$B,2,FALSE),IF(E771&lt;&gt;"",VLOOKUP(E771,ВидРасх!$A:$B,2,FALSE), IF(D771&lt;&gt;"",VLOOKUP(D771,ЦелСТ!$A:$B,2,FALSE),IF(C771&lt;&gt;"",VLOOKUP(C771,Р_ПР!$A:$B,2,FALSE),VLOOKUP(B771,Администр!$A:$B,2,FALSE)))))&amp;""</f>
        <v/>
      </c>
      <c r="B771" s="211" t="str">
        <f t="shared" si="137"/>
        <v/>
      </c>
      <c r="C771" s="211" t="str">
        <f t="shared" si="138"/>
        <v/>
      </c>
      <c r="D771" s="211" t="str">
        <f t="shared" si="134"/>
        <v/>
      </c>
      <c r="E771" s="211" t="str">
        <f t="shared" si="136"/>
        <v/>
      </c>
      <c r="F771" s="24" t="str">
        <f t="shared" si="139"/>
        <v/>
      </c>
      <c r="G771" s="182">
        <f t="shared" si="130"/>
        <v>0</v>
      </c>
      <c r="H771" s="182">
        <f t="shared" si="131"/>
        <v>0</v>
      </c>
      <c r="I771" s="182">
        <f t="shared" si="131"/>
        <v>0</v>
      </c>
      <c r="J771" s="182"/>
      <c r="K771" s="182"/>
      <c r="L771" s="183" t="e">
        <f t="shared" si="132"/>
        <v>#DIV/0!</v>
      </c>
      <c r="M771" s="130">
        <f t="shared" si="133"/>
        <v>0</v>
      </c>
      <c r="N771" s="42"/>
      <c r="O771" s="44" t="e">
        <f t="shared" si="129"/>
        <v>#DIV/0!</v>
      </c>
      <c r="P771" s="35" t="e">
        <f t="shared" si="135"/>
        <v>#DIV/0!</v>
      </c>
      <c r="Q771" s="35"/>
      <c r="R771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</row>
    <row r="772" spans="1:84" ht="13.5" hidden="1" thickTop="1" x14ac:dyDescent="0.2">
      <c r="A772" s="180" t="str">
        <f>IF(F772&lt;&gt;"",VLOOKUP(F772,КОСГУ!$A:$B,2,FALSE),IF(E772&lt;&gt;"",VLOOKUP(E772,ВидРасх!$A:$B,2,FALSE), IF(D772&lt;&gt;"",VLOOKUP(D772,ЦелСТ!$A:$B,2,FALSE),IF(C772&lt;&gt;"",VLOOKUP(C772,Р_ПР!$A:$B,2,FALSE),VLOOKUP(B772,Администр!$A:$B,2,FALSE)))))&amp;""</f>
        <v/>
      </c>
      <c r="B772" s="211" t="str">
        <f t="shared" si="137"/>
        <v/>
      </c>
      <c r="C772" s="211" t="str">
        <f t="shared" si="138"/>
        <v/>
      </c>
      <c r="D772" s="211" t="str">
        <f t="shared" si="134"/>
        <v/>
      </c>
      <c r="E772" s="211" t="str">
        <f t="shared" si="136"/>
        <v/>
      </c>
      <c r="F772" s="24" t="str">
        <f t="shared" si="139"/>
        <v/>
      </c>
      <c r="G772" s="182">
        <f t="shared" si="130"/>
        <v>0</v>
      </c>
      <c r="H772" s="182">
        <f t="shared" si="131"/>
        <v>0</v>
      </c>
      <c r="I772" s="182">
        <f t="shared" si="131"/>
        <v>0</v>
      </c>
      <c r="J772" s="182"/>
      <c r="K772" s="182"/>
      <c r="L772" s="183" t="e">
        <f t="shared" si="132"/>
        <v>#DIV/0!</v>
      </c>
      <c r="M772" s="130">
        <f t="shared" si="133"/>
        <v>0</v>
      </c>
      <c r="N772" s="42"/>
      <c r="O772" s="44" t="e">
        <f t="shared" si="129"/>
        <v>#DIV/0!</v>
      </c>
      <c r="P772" s="35" t="e">
        <f t="shared" si="135"/>
        <v>#DIV/0!</v>
      </c>
      <c r="Q772" s="35"/>
      <c r="R772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</row>
    <row r="773" spans="1:84" ht="13.5" hidden="1" thickTop="1" x14ac:dyDescent="0.2">
      <c r="A773" s="180" t="str">
        <f>IF(F773&lt;&gt;"",VLOOKUP(F773,КОСГУ!$A:$B,2,FALSE),IF(E773&lt;&gt;"",VLOOKUP(E773,ВидРасх!$A:$B,2,FALSE), IF(D773&lt;&gt;"",VLOOKUP(D773,ЦелСТ!$A:$B,2,FALSE),IF(C773&lt;&gt;"",VLOOKUP(C773,Р_ПР!$A:$B,2,FALSE),VLOOKUP(B773,Администр!$A:$B,2,FALSE)))))&amp;""</f>
        <v/>
      </c>
      <c r="B773" s="211" t="str">
        <f t="shared" si="137"/>
        <v/>
      </c>
      <c r="C773" s="211" t="str">
        <f t="shared" si="138"/>
        <v/>
      </c>
      <c r="D773" s="211" t="str">
        <f t="shared" si="134"/>
        <v/>
      </c>
      <c r="E773" s="211" t="str">
        <f t="shared" si="136"/>
        <v/>
      </c>
      <c r="F773" s="24" t="str">
        <f t="shared" si="139"/>
        <v/>
      </c>
      <c r="G773" s="182">
        <f t="shared" si="130"/>
        <v>0</v>
      </c>
      <c r="H773" s="182">
        <f t="shared" si="131"/>
        <v>0</v>
      </c>
      <c r="I773" s="182">
        <f t="shared" si="131"/>
        <v>0</v>
      </c>
      <c r="J773" s="182"/>
      <c r="K773" s="182"/>
      <c r="L773" s="183" t="e">
        <f t="shared" si="132"/>
        <v>#DIV/0!</v>
      </c>
      <c r="M773" s="130">
        <f t="shared" si="133"/>
        <v>0</v>
      </c>
      <c r="N773" s="42"/>
      <c r="O773" s="44" t="e">
        <f t="shared" si="129"/>
        <v>#DIV/0!</v>
      </c>
      <c r="P773" s="35" t="e">
        <f t="shared" si="135"/>
        <v>#DIV/0!</v>
      </c>
      <c r="Q773" s="35"/>
      <c r="R773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</row>
    <row r="774" spans="1:84" ht="13.5" hidden="1" thickTop="1" x14ac:dyDescent="0.2">
      <c r="A774" s="180" t="str">
        <f>IF(F774&lt;&gt;"",VLOOKUP(F774,КОСГУ!$A:$B,2,FALSE),IF(E774&lt;&gt;"",VLOOKUP(E774,ВидРасх!$A:$B,2,FALSE), IF(D774&lt;&gt;"",VLOOKUP(D774,ЦелСТ!$A:$B,2,FALSE),IF(C774&lt;&gt;"",VLOOKUP(C774,Р_ПР!$A:$B,2,FALSE),VLOOKUP(B774,Администр!$A:$B,2,FALSE)))))&amp;""</f>
        <v/>
      </c>
      <c r="B774" s="211" t="str">
        <f t="shared" si="137"/>
        <v/>
      </c>
      <c r="C774" s="211" t="str">
        <f t="shared" si="138"/>
        <v/>
      </c>
      <c r="D774" s="211" t="str">
        <f t="shared" si="134"/>
        <v/>
      </c>
      <c r="E774" s="211" t="str">
        <f t="shared" si="136"/>
        <v/>
      </c>
      <c r="F774" s="24" t="str">
        <f t="shared" si="139"/>
        <v/>
      </c>
      <c r="G774" s="182">
        <f t="shared" si="130"/>
        <v>0</v>
      </c>
      <c r="H774" s="182">
        <f t="shared" si="131"/>
        <v>0</v>
      </c>
      <c r="I774" s="182">
        <f t="shared" si="131"/>
        <v>0</v>
      </c>
      <c r="J774" s="182"/>
      <c r="K774" s="182"/>
      <c r="L774" s="183" t="e">
        <f t="shared" si="132"/>
        <v>#DIV/0!</v>
      </c>
      <c r="M774" s="130">
        <f t="shared" si="133"/>
        <v>0</v>
      </c>
      <c r="N774" s="42"/>
      <c r="O774" s="44" t="e">
        <f t="shared" ref="O774:O837" si="140">B774&amp;C774&amp;D774&amp;E774&amp;F774&amp;H774&amp;L774&amp;M774</f>
        <v>#DIV/0!</v>
      </c>
      <c r="P774" s="35" t="e">
        <f t="shared" si="135"/>
        <v>#DIV/0!</v>
      </c>
      <c r="Q774" s="35"/>
      <c r="R774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</row>
    <row r="775" spans="1:84" ht="13.5" hidden="1" thickTop="1" x14ac:dyDescent="0.2">
      <c r="A775" s="180" t="str">
        <f>IF(F775&lt;&gt;"",VLOOKUP(F775,КОСГУ!$A:$B,2,FALSE),IF(E775&lt;&gt;"",VLOOKUP(E775,ВидРасх!$A:$B,2,FALSE), IF(D775&lt;&gt;"",VLOOKUP(D775,ЦелСТ!$A:$B,2,FALSE),IF(C775&lt;&gt;"",VLOOKUP(C775,Р_ПР!$A:$B,2,FALSE),VLOOKUP(B775,Администр!$A:$B,2,FALSE)))))&amp;""</f>
        <v/>
      </c>
      <c r="B775" s="211" t="str">
        <f t="shared" si="137"/>
        <v/>
      </c>
      <c r="C775" s="211" t="str">
        <f t="shared" si="138"/>
        <v/>
      </c>
      <c r="D775" s="211" t="str">
        <f t="shared" si="134"/>
        <v/>
      </c>
      <c r="E775" s="211" t="str">
        <f t="shared" si="136"/>
        <v/>
      </c>
      <c r="F775" s="24" t="str">
        <f t="shared" si="139"/>
        <v/>
      </c>
      <c r="G775" s="182">
        <f t="shared" ref="G775:G838" si="141">AB775</f>
        <v>0</v>
      </c>
      <c r="H775" s="182">
        <f t="shared" ref="H775:I838" si="142">AC775</f>
        <v>0</v>
      </c>
      <c r="I775" s="182">
        <f t="shared" si="142"/>
        <v>0</v>
      </c>
      <c r="J775" s="182"/>
      <c r="K775" s="182"/>
      <c r="L775" s="183" t="e">
        <f t="shared" ref="L775:L838" si="143">H775/G775</f>
        <v>#DIV/0!</v>
      </c>
      <c r="M775" s="130">
        <f t="shared" ref="M775:M838" si="144">AE775</f>
        <v>0</v>
      </c>
      <c r="N775" s="42"/>
      <c r="O775" s="44" t="e">
        <f t="shared" si="140"/>
        <v>#DIV/0!</v>
      </c>
      <c r="P775" s="35" t="e">
        <f t="shared" si="135"/>
        <v>#DIV/0!</v>
      </c>
      <c r="Q775" s="35"/>
      <c r="R77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</row>
    <row r="776" spans="1:84" ht="13.5" hidden="1" thickTop="1" x14ac:dyDescent="0.2">
      <c r="A776" s="180" t="str">
        <f>IF(F776&lt;&gt;"",VLOOKUP(F776,КОСГУ!$A:$B,2,FALSE),IF(E776&lt;&gt;"",VLOOKUP(E776,ВидРасх!$A:$B,2,FALSE), IF(D776&lt;&gt;"",VLOOKUP(D776,ЦелСТ!$A:$B,2,FALSE),IF(C776&lt;&gt;"",VLOOKUP(C776,Р_ПР!$A:$B,2,FALSE),VLOOKUP(B776,Администр!$A:$B,2,FALSE)))))&amp;""</f>
        <v/>
      </c>
      <c r="B776" s="211" t="str">
        <f t="shared" si="137"/>
        <v/>
      </c>
      <c r="C776" s="211" t="str">
        <f t="shared" si="138"/>
        <v/>
      </c>
      <c r="D776" s="211" t="str">
        <f t="shared" si="134"/>
        <v/>
      </c>
      <c r="E776" s="211" t="str">
        <f t="shared" si="136"/>
        <v/>
      </c>
      <c r="F776" s="24" t="str">
        <f t="shared" si="139"/>
        <v/>
      </c>
      <c r="G776" s="182">
        <f t="shared" si="141"/>
        <v>0</v>
      </c>
      <c r="H776" s="182">
        <f t="shared" si="142"/>
        <v>0</v>
      </c>
      <c r="I776" s="182">
        <f t="shared" si="142"/>
        <v>0</v>
      </c>
      <c r="J776" s="182"/>
      <c r="K776" s="182"/>
      <c r="L776" s="183" t="e">
        <f t="shared" si="143"/>
        <v>#DIV/0!</v>
      </c>
      <c r="M776" s="130">
        <f t="shared" si="144"/>
        <v>0</v>
      </c>
      <c r="N776" s="42"/>
      <c r="O776" s="44" t="e">
        <f t="shared" si="140"/>
        <v>#DIV/0!</v>
      </c>
      <c r="P776" s="35" t="e">
        <f t="shared" si="135"/>
        <v>#DIV/0!</v>
      </c>
      <c r="Q776" s="35"/>
      <c r="R776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</row>
    <row r="777" spans="1:84" ht="13.5" hidden="1" thickTop="1" x14ac:dyDescent="0.2">
      <c r="A777" s="15" t="str">
        <f>IF(F777&lt;&gt;"",VLOOKUP(F777,КОСГУ!$A:$B,2,FALSE),IF(E777&lt;&gt;"",VLOOKUP(E777,ВидРасх!$A:$B,2,FALSE), IF(D777&lt;&gt;"",VLOOKUP(D777,ЦелСТ!$A:$B,2,FALSE),IF(C777&lt;&gt;"",VLOOKUP(C777,Р_ПР!$A:$B,2,FALSE),VLOOKUP(B777,Администр!$A:$B,2,FALSE)))))&amp;""</f>
        <v/>
      </c>
      <c r="B777" s="23" t="str">
        <f t="shared" si="137"/>
        <v/>
      </c>
      <c r="C777" s="23" t="str">
        <f t="shared" si="138"/>
        <v/>
      </c>
      <c r="D777" s="23" t="str">
        <f t="shared" si="134"/>
        <v/>
      </c>
      <c r="E777" s="23" t="str">
        <f t="shared" si="136"/>
        <v/>
      </c>
      <c r="F777" s="24" t="str">
        <f t="shared" si="139"/>
        <v/>
      </c>
      <c r="G777" s="130">
        <f t="shared" si="141"/>
        <v>0</v>
      </c>
      <c r="H777" s="130">
        <f t="shared" si="142"/>
        <v>0</v>
      </c>
      <c r="I777" s="182">
        <f t="shared" si="142"/>
        <v>0</v>
      </c>
      <c r="J777" s="130"/>
      <c r="K777" s="130"/>
      <c r="L777" s="183" t="e">
        <f t="shared" si="143"/>
        <v>#DIV/0!</v>
      </c>
      <c r="M777" s="130">
        <f t="shared" si="144"/>
        <v>0</v>
      </c>
      <c r="N777" s="42"/>
      <c r="O777" s="44" t="e">
        <f t="shared" si="140"/>
        <v>#DIV/0!</v>
      </c>
      <c r="P777" s="35" t="e">
        <f t="shared" si="135"/>
        <v>#DIV/0!</v>
      </c>
      <c r="Q777" s="35"/>
      <c r="R777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</row>
    <row r="778" spans="1:84" ht="13.5" hidden="1" thickTop="1" x14ac:dyDescent="0.2">
      <c r="A778" s="180" t="str">
        <f>IF(F778&lt;&gt;"",VLOOKUP(F778,КОСГУ!$A:$B,2,FALSE),IF(E778&lt;&gt;"",VLOOKUP(E778,ВидРасх!$A:$B,2,FALSE), IF(D778&lt;&gt;"",VLOOKUP(D778,ЦелСТ!$A:$B,2,FALSE),IF(C778&lt;&gt;"",VLOOKUP(C778,Р_ПР!$A:$B,2,FALSE),VLOOKUP(B778,Администр!$A:$B,2,FALSE)))))&amp;""</f>
        <v/>
      </c>
      <c r="B778" s="211" t="str">
        <f t="shared" si="137"/>
        <v/>
      </c>
      <c r="C778" s="211" t="str">
        <f t="shared" si="138"/>
        <v/>
      </c>
      <c r="D778" s="211" t="str">
        <f t="shared" ref="D778:D841" si="145">MID(U778,10,10)&amp;MID(V778,10,10)&amp;MID(W778,10,10)&amp;MID(X778,10,10)&amp;MID(Y778,10,10)</f>
        <v/>
      </c>
      <c r="E778" s="211" t="str">
        <f t="shared" si="136"/>
        <v/>
      </c>
      <c r="F778" s="24" t="str">
        <f t="shared" si="139"/>
        <v/>
      </c>
      <c r="G778" s="182">
        <f t="shared" si="141"/>
        <v>0</v>
      </c>
      <c r="H778" s="182">
        <f t="shared" si="142"/>
        <v>0</v>
      </c>
      <c r="I778" s="182">
        <f t="shared" si="142"/>
        <v>0</v>
      </c>
      <c r="J778" s="182"/>
      <c r="K778" s="182"/>
      <c r="L778" s="183" t="e">
        <f t="shared" si="143"/>
        <v>#DIV/0!</v>
      </c>
      <c r="M778" s="130">
        <f t="shared" si="144"/>
        <v>0</v>
      </c>
      <c r="N778" s="42"/>
      <c r="O778" s="44" t="e">
        <f t="shared" si="140"/>
        <v>#DIV/0!</v>
      </c>
      <c r="P778" s="35" t="e">
        <f t="shared" si="135"/>
        <v>#DIV/0!</v>
      </c>
      <c r="Q778" s="35"/>
      <c r="R778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</row>
    <row r="779" spans="1:84" ht="13.5" hidden="1" thickTop="1" x14ac:dyDescent="0.2">
      <c r="A779" s="180" t="str">
        <f>IF(F779&lt;&gt;"",VLOOKUP(F779,КОСГУ!$A:$B,2,FALSE),IF(E779&lt;&gt;"",VLOOKUP(E779,ВидРасх!$A:$B,2,FALSE), IF(D779&lt;&gt;"",VLOOKUP(D779,ЦелСТ!$A:$B,2,FALSE),IF(C779&lt;&gt;"",VLOOKUP(C779,Р_ПР!$A:$B,2,FALSE),VLOOKUP(B779,Администр!$A:$B,2,FALSE)))))&amp;""</f>
        <v/>
      </c>
      <c r="B779" s="211" t="str">
        <f t="shared" si="137"/>
        <v/>
      </c>
      <c r="C779" s="211" t="str">
        <f t="shared" si="138"/>
        <v/>
      </c>
      <c r="D779" s="211" t="str">
        <f t="shared" si="145"/>
        <v/>
      </c>
      <c r="E779" s="211" t="str">
        <f t="shared" si="136"/>
        <v/>
      </c>
      <c r="F779" s="24" t="str">
        <f t="shared" si="139"/>
        <v/>
      </c>
      <c r="G779" s="182">
        <f t="shared" si="141"/>
        <v>0</v>
      </c>
      <c r="H779" s="182">
        <f t="shared" si="142"/>
        <v>0</v>
      </c>
      <c r="I779" s="182">
        <f t="shared" si="142"/>
        <v>0</v>
      </c>
      <c r="J779" s="182"/>
      <c r="K779" s="182"/>
      <c r="L779" s="183" t="e">
        <f t="shared" si="143"/>
        <v>#DIV/0!</v>
      </c>
      <c r="M779" s="130">
        <f t="shared" si="144"/>
        <v>0</v>
      </c>
      <c r="N779" s="42"/>
      <c r="O779" s="44" t="e">
        <f t="shared" si="140"/>
        <v>#DIV/0!</v>
      </c>
      <c r="P779" s="35" t="e">
        <f t="shared" ref="P779:P842" si="146">IF(O779=O778,"",1)</f>
        <v>#DIV/0!</v>
      </c>
      <c r="Q779" s="35"/>
      <c r="R779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</row>
    <row r="780" spans="1:84" ht="13.5" hidden="1" thickTop="1" x14ac:dyDescent="0.2">
      <c r="A780" s="180" t="str">
        <f>IF(F780&lt;&gt;"",VLOOKUP(F780,КОСГУ!$A:$B,2,FALSE),IF(E780&lt;&gt;"",VLOOKUP(E780,ВидРасх!$A:$B,2,FALSE), IF(D780&lt;&gt;"",VLOOKUP(D780,ЦелСТ!$A:$B,2,FALSE),IF(C780&lt;&gt;"",VLOOKUP(C780,Р_ПР!$A:$B,2,FALSE),VLOOKUP(B780,Администр!$A:$B,2,FALSE)))))&amp;""</f>
        <v/>
      </c>
      <c r="B780" s="211" t="str">
        <f t="shared" si="137"/>
        <v/>
      </c>
      <c r="C780" s="211" t="str">
        <f t="shared" si="138"/>
        <v/>
      </c>
      <c r="D780" s="211" t="str">
        <f t="shared" si="145"/>
        <v/>
      </c>
      <c r="E780" s="211" t="str">
        <f t="shared" si="136"/>
        <v/>
      </c>
      <c r="F780" s="24" t="str">
        <f t="shared" si="139"/>
        <v/>
      </c>
      <c r="G780" s="182">
        <f t="shared" si="141"/>
        <v>0</v>
      </c>
      <c r="H780" s="182">
        <f t="shared" si="142"/>
        <v>0</v>
      </c>
      <c r="I780" s="182">
        <f t="shared" si="142"/>
        <v>0</v>
      </c>
      <c r="J780" s="182"/>
      <c r="K780" s="182"/>
      <c r="L780" s="183" t="e">
        <f t="shared" si="143"/>
        <v>#DIV/0!</v>
      </c>
      <c r="M780" s="130">
        <f t="shared" si="144"/>
        <v>0</v>
      </c>
      <c r="N780" s="42"/>
      <c r="O780" s="44" t="e">
        <f t="shared" si="140"/>
        <v>#DIV/0!</v>
      </c>
      <c r="P780" s="35" t="e">
        <f t="shared" si="146"/>
        <v>#DIV/0!</v>
      </c>
      <c r="Q780" s="35"/>
      <c r="R780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</row>
    <row r="781" spans="1:84" ht="13.5" hidden="1" thickTop="1" x14ac:dyDescent="0.2">
      <c r="A781" s="180" t="str">
        <f>IF(F781&lt;&gt;"",VLOOKUP(F781,КОСГУ!$A:$B,2,FALSE),IF(E781&lt;&gt;"",VLOOKUP(E781,ВидРасх!$A:$B,2,FALSE), IF(D781&lt;&gt;"",VLOOKUP(D781,ЦелСТ!$A:$B,2,FALSE),IF(C781&lt;&gt;"",VLOOKUP(C781,Р_ПР!$A:$B,2,FALSE),VLOOKUP(B781,Администр!$A:$B,2,FALSE)))))&amp;""</f>
        <v/>
      </c>
      <c r="B781" s="211" t="str">
        <f t="shared" si="137"/>
        <v/>
      </c>
      <c r="C781" s="211" t="str">
        <f t="shared" si="138"/>
        <v/>
      </c>
      <c r="D781" s="211" t="str">
        <f t="shared" si="145"/>
        <v/>
      </c>
      <c r="E781" s="211" t="str">
        <f t="shared" ref="E781:E844" si="147">RIGHT(X781,3)&amp;RIGHT(Y781,3)</f>
        <v/>
      </c>
      <c r="F781" s="24" t="str">
        <f t="shared" si="139"/>
        <v/>
      </c>
      <c r="G781" s="182">
        <f t="shared" si="141"/>
        <v>0</v>
      </c>
      <c r="H781" s="182">
        <f t="shared" si="142"/>
        <v>0</v>
      </c>
      <c r="I781" s="182">
        <f t="shared" si="142"/>
        <v>0</v>
      </c>
      <c r="J781" s="182"/>
      <c r="K781" s="182"/>
      <c r="L781" s="183" t="e">
        <f t="shared" si="143"/>
        <v>#DIV/0!</v>
      </c>
      <c r="M781" s="130">
        <f t="shared" si="144"/>
        <v>0</v>
      </c>
      <c r="N781" s="42"/>
      <c r="O781" s="44" t="e">
        <f t="shared" si="140"/>
        <v>#DIV/0!</v>
      </c>
      <c r="P781" s="35" t="e">
        <f t="shared" si="146"/>
        <v>#DIV/0!</v>
      </c>
      <c r="Q781" s="35"/>
      <c r="R781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</row>
    <row r="782" spans="1:84" ht="22.5" hidden="1" customHeight="1" x14ac:dyDescent="0.2">
      <c r="A782" s="180" t="str">
        <f>IF(F782&lt;&gt;"",VLOOKUP(F782,КОСГУ!$A:$B,2,FALSE),IF(E782&lt;&gt;"",VLOOKUP(E782,ВидРасх!$A:$B,2,FALSE), IF(D782&lt;&gt;"",VLOOKUP(D782,ЦелСТ!$A:$B,2,FALSE),IF(C782&lt;&gt;"",VLOOKUP(C782,Р_ПР!$A:$B,2,FALSE),VLOOKUP(B782,Администр!$A:$B,2,FALSE)))))&amp;""</f>
        <v/>
      </c>
      <c r="B782" s="211" t="str">
        <f t="shared" ref="B782:B845" si="148">LEFT(R782,3)&amp;LEFT(S782,3)&amp;LEFT(T782,3)&amp;LEFT(U782,3)&amp;LEFT(V782,3)&amp;LEFT(W782,3)&amp;LEFT(X782,3)&amp;LEFT(Y782,3)</f>
        <v/>
      </c>
      <c r="C782" s="211" t="str">
        <f t="shared" ref="C782:C845" si="149">MID(S782,5,4)&amp;MID(T782,5,4)&amp;MID(U782,5,4)&amp;MID(V782,5,4)&amp;MID(W782,5,4)&amp;MID(X782,5,4)&amp;MID(Y782,5,4)</f>
        <v/>
      </c>
      <c r="D782" s="211" t="str">
        <f t="shared" si="145"/>
        <v/>
      </c>
      <c r="E782" s="211" t="str">
        <f t="shared" si="147"/>
        <v/>
      </c>
      <c r="F782" s="24" t="str">
        <f t="shared" ref="F782:F845" si="150">Z782&amp;AA782</f>
        <v/>
      </c>
      <c r="G782" s="182">
        <f t="shared" si="141"/>
        <v>0</v>
      </c>
      <c r="H782" s="182">
        <f t="shared" si="142"/>
        <v>0</v>
      </c>
      <c r="I782" s="182">
        <f t="shared" si="142"/>
        <v>0</v>
      </c>
      <c r="J782" s="182"/>
      <c r="K782" s="182"/>
      <c r="L782" s="183" t="e">
        <f t="shared" si="143"/>
        <v>#DIV/0!</v>
      </c>
      <c r="M782" s="130">
        <f t="shared" si="144"/>
        <v>0</v>
      </c>
      <c r="N782" s="42"/>
      <c r="O782" s="44" t="e">
        <f t="shared" si="140"/>
        <v>#DIV/0!</v>
      </c>
      <c r="P782" s="35" t="e">
        <f t="shared" si="146"/>
        <v>#DIV/0!</v>
      </c>
      <c r="Q782" s="35"/>
      <c r="R782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</row>
    <row r="783" spans="1:84" ht="13.5" hidden="1" thickTop="1" x14ac:dyDescent="0.2">
      <c r="A783" s="180" t="str">
        <f>IF(F783&lt;&gt;"",VLOOKUP(F783,КОСГУ!$A:$B,2,FALSE),IF(E783&lt;&gt;"",VLOOKUP(E783,ВидРасх!$A:$B,2,FALSE), IF(D783&lt;&gt;"",VLOOKUP(D783,ЦелСТ!$A:$B,2,FALSE),IF(C783&lt;&gt;"",VLOOKUP(C783,Р_ПР!$A:$B,2,FALSE),VLOOKUP(B783,Администр!$A:$B,2,FALSE)))))&amp;""</f>
        <v/>
      </c>
      <c r="B783" s="211" t="str">
        <f t="shared" si="148"/>
        <v/>
      </c>
      <c r="C783" s="211" t="str">
        <f t="shared" si="149"/>
        <v/>
      </c>
      <c r="D783" s="211" t="str">
        <f t="shared" si="145"/>
        <v/>
      </c>
      <c r="E783" s="211" t="str">
        <f t="shared" si="147"/>
        <v/>
      </c>
      <c r="F783" s="24" t="str">
        <f t="shared" si="150"/>
        <v/>
      </c>
      <c r="G783" s="182">
        <f t="shared" si="141"/>
        <v>0</v>
      </c>
      <c r="H783" s="182">
        <f t="shared" si="142"/>
        <v>0</v>
      </c>
      <c r="I783" s="182">
        <f t="shared" si="142"/>
        <v>0</v>
      </c>
      <c r="J783" s="182"/>
      <c r="K783" s="182"/>
      <c r="L783" s="183" t="e">
        <f t="shared" si="143"/>
        <v>#DIV/0!</v>
      </c>
      <c r="M783" s="130">
        <f t="shared" si="144"/>
        <v>0</v>
      </c>
      <c r="N783" s="42"/>
      <c r="O783" s="44" t="e">
        <f t="shared" si="140"/>
        <v>#DIV/0!</v>
      </c>
      <c r="P783" s="35" t="e">
        <f t="shared" si="146"/>
        <v>#DIV/0!</v>
      </c>
      <c r="Q783" s="35"/>
      <c r="R783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</row>
    <row r="784" spans="1:84" ht="13.5" hidden="1" thickTop="1" x14ac:dyDescent="0.2">
      <c r="A784" s="15" t="str">
        <f>IF(F784&lt;&gt;"",VLOOKUP(F784,КОСГУ!$A:$B,2,FALSE),IF(E784&lt;&gt;"",VLOOKUP(E784,ВидРасх!$A:$B,2,FALSE), IF(D784&lt;&gt;"",VLOOKUP(D784,ЦелСТ!$A:$B,2,FALSE),IF(C784&lt;&gt;"",VLOOKUP(C784,Р_ПР!$A:$B,2,FALSE),VLOOKUP(B784,Администр!$A:$B,2,FALSE)))))&amp;""</f>
        <v/>
      </c>
      <c r="B784" s="23" t="str">
        <f t="shared" si="148"/>
        <v/>
      </c>
      <c r="C784" s="23" t="str">
        <f t="shared" si="149"/>
        <v/>
      </c>
      <c r="D784" s="23" t="str">
        <f t="shared" si="145"/>
        <v/>
      </c>
      <c r="E784" s="23" t="str">
        <f t="shared" si="147"/>
        <v/>
      </c>
      <c r="F784" s="24" t="str">
        <f t="shared" si="150"/>
        <v/>
      </c>
      <c r="G784" s="130">
        <f t="shared" si="141"/>
        <v>0</v>
      </c>
      <c r="H784" s="130">
        <f t="shared" si="142"/>
        <v>0</v>
      </c>
      <c r="I784" s="182">
        <f t="shared" si="142"/>
        <v>0</v>
      </c>
      <c r="J784" s="130"/>
      <c r="K784" s="130"/>
      <c r="L784" s="183" t="e">
        <f t="shared" si="143"/>
        <v>#DIV/0!</v>
      </c>
      <c r="M784" s="130">
        <f t="shared" si="144"/>
        <v>0</v>
      </c>
      <c r="N784" s="42"/>
      <c r="O784" s="44" t="e">
        <f t="shared" si="140"/>
        <v>#DIV/0!</v>
      </c>
      <c r="P784" s="35" t="e">
        <f t="shared" si="146"/>
        <v>#DIV/0!</v>
      </c>
      <c r="Q784" s="35"/>
      <c r="R784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</row>
    <row r="785" spans="1:84" ht="13.5" hidden="1" thickTop="1" x14ac:dyDescent="0.2">
      <c r="A785" s="180" t="str">
        <f>IF(F785&lt;&gt;"",VLOOKUP(F785,КОСГУ!$A:$B,2,FALSE),IF(E785&lt;&gt;"",VLOOKUP(E785,ВидРасх!$A:$B,2,FALSE), IF(D785&lt;&gt;"",VLOOKUP(D785,ЦелСТ!$A:$B,2,FALSE),IF(C785&lt;&gt;"",VLOOKUP(C785,Р_ПР!$A:$B,2,FALSE),VLOOKUP(B785,Администр!$A:$B,2,FALSE)))))&amp;""</f>
        <v/>
      </c>
      <c r="B785" s="211" t="str">
        <f t="shared" si="148"/>
        <v/>
      </c>
      <c r="C785" s="211" t="str">
        <f t="shared" si="149"/>
        <v/>
      </c>
      <c r="D785" s="211" t="str">
        <f t="shared" si="145"/>
        <v/>
      </c>
      <c r="E785" s="211" t="str">
        <f t="shared" si="147"/>
        <v/>
      </c>
      <c r="F785" s="24" t="str">
        <f t="shared" si="150"/>
        <v/>
      </c>
      <c r="G785" s="182">
        <f t="shared" si="141"/>
        <v>0</v>
      </c>
      <c r="H785" s="182">
        <f t="shared" si="142"/>
        <v>0</v>
      </c>
      <c r="I785" s="182">
        <f t="shared" si="142"/>
        <v>0</v>
      </c>
      <c r="J785" s="182"/>
      <c r="K785" s="182"/>
      <c r="L785" s="183" t="e">
        <f t="shared" si="143"/>
        <v>#DIV/0!</v>
      </c>
      <c r="M785" s="130">
        <f t="shared" si="144"/>
        <v>0</v>
      </c>
      <c r="N785" s="42"/>
      <c r="O785" s="44" t="e">
        <f t="shared" si="140"/>
        <v>#DIV/0!</v>
      </c>
      <c r="P785" s="35" t="e">
        <f t="shared" si="146"/>
        <v>#DIV/0!</v>
      </c>
      <c r="Q785" s="35"/>
      <c r="R78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</row>
    <row r="786" spans="1:84" ht="13.5" hidden="1" thickTop="1" x14ac:dyDescent="0.2">
      <c r="A786" s="180" t="str">
        <f>IF(F786&lt;&gt;"",VLOOKUP(F786,КОСГУ!$A:$B,2,FALSE),IF(E786&lt;&gt;"",VLOOKUP(E786,ВидРасх!$A:$B,2,FALSE), IF(D786&lt;&gt;"",VLOOKUP(D786,ЦелСТ!$A:$B,2,FALSE),IF(C786&lt;&gt;"",VLOOKUP(C786,Р_ПР!$A:$B,2,FALSE),VLOOKUP(B786,Администр!$A:$B,2,FALSE)))))&amp;""</f>
        <v/>
      </c>
      <c r="B786" s="211" t="str">
        <f t="shared" si="148"/>
        <v/>
      </c>
      <c r="C786" s="211" t="str">
        <f t="shared" si="149"/>
        <v/>
      </c>
      <c r="D786" s="211" t="str">
        <f t="shared" si="145"/>
        <v/>
      </c>
      <c r="E786" s="211" t="str">
        <f t="shared" si="147"/>
        <v/>
      </c>
      <c r="F786" s="24" t="str">
        <f t="shared" si="150"/>
        <v/>
      </c>
      <c r="G786" s="182">
        <f t="shared" si="141"/>
        <v>0</v>
      </c>
      <c r="H786" s="182">
        <f t="shared" si="142"/>
        <v>0</v>
      </c>
      <c r="I786" s="182">
        <f t="shared" si="142"/>
        <v>0</v>
      </c>
      <c r="J786" s="182"/>
      <c r="K786" s="182"/>
      <c r="L786" s="183" t="e">
        <f t="shared" si="143"/>
        <v>#DIV/0!</v>
      </c>
      <c r="M786" s="130">
        <f t="shared" si="144"/>
        <v>0</v>
      </c>
      <c r="N786" s="42"/>
      <c r="O786" s="44" t="e">
        <f t="shared" si="140"/>
        <v>#DIV/0!</v>
      </c>
      <c r="P786" s="35" t="e">
        <f t="shared" si="146"/>
        <v>#DIV/0!</v>
      </c>
      <c r="Q786" s="35"/>
      <c r="R786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</row>
    <row r="787" spans="1:84" ht="13.5" hidden="1" thickTop="1" x14ac:dyDescent="0.2">
      <c r="A787" s="180" t="str">
        <f>IF(F787&lt;&gt;"",VLOOKUP(F787,КОСГУ!$A:$B,2,FALSE),IF(E787&lt;&gt;"",VLOOKUP(E787,ВидРасх!$A:$B,2,FALSE), IF(D787&lt;&gt;"",VLOOKUP(D787,ЦелСТ!$A:$B,2,FALSE),IF(C787&lt;&gt;"",VLOOKUP(C787,Р_ПР!$A:$B,2,FALSE),VLOOKUP(B787,Администр!$A:$B,2,FALSE)))))&amp;""</f>
        <v/>
      </c>
      <c r="B787" s="211" t="str">
        <f t="shared" si="148"/>
        <v/>
      </c>
      <c r="C787" s="211" t="str">
        <f t="shared" si="149"/>
        <v/>
      </c>
      <c r="D787" s="211" t="str">
        <f t="shared" si="145"/>
        <v/>
      </c>
      <c r="E787" s="211" t="str">
        <f t="shared" si="147"/>
        <v/>
      </c>
      <c r="F787" s="24" t="str">
        <f t="shared" si="150"/>
        <v/>
      </c>
      <c r="G787" s="182">
        <f t="shared" si="141"/>
        <v>0</v>
      </c>
      <c r="H787" s="182">
        <f t="shared" si="142"/>
        <v>0</v>
      </c>
      <c r="I787" s="182">
        <f t="shared" si="142"/>
        <v>0</v>
      </c>
      <c r="J787" s="182"/>
      <c r="K787" s="182"/>
      <c r="L787" s="183" t="e">
        <f t="shared" si="143"/>
        <v>#DIV/0!</v>
      </c>
      <c r="M787" s="130">
        <f t="shared" si="144"/>
        <v>0</v>
      </c>
      <c r="N787" s="42"/>
      <c r="O787" s="44" t="e">
        <f t="shared" si="140"/>
        <v>#DIV/0!</v>
      </c>
      <c r="P787" s="35" t="e">
        <f t="shared" si="146"/>
        <v>#DIV/0!</v>
      </c>
      <c r="Q787" s="35"/>
      <c r="R787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</row>
    <row r="788" spans="1:84" ht="13.5" hidden="1" thickTop="1" x14ac:dyDescent="0.2">
      <c r="A788" s="180" t="str">
        <f>IF(F788&lt;&gt;"",VLOOKUP(F788,КОСГУ!$A:$B,2,FALSE),IF(E788&lt;&gt;"",VLOOKUP(E788,ВидРасх!$A:$B,2,FALSE), IF(D788&lt;&gt;"",VLOOKUP(D788,ЦелСТ!$A:$B,2,FALSE),IF(C788&lt;&gt;"",VLOOKUP(C788,Р_ПР!$A:$B,2,FALSE),VLOOKUP(B788,Администр!$A:$B,2,FALSE)))))&amp;""</f>
        <v/>
      </c>
      <c r="B788" s="211" t="str">
        <f t="shared" si="148"/>
        <v/>
      </c>
      <c r="C788" s="211" t="str">
        <f t="shared" si="149"/>
        <v/>
      </c>
      <c r="D788" s="211" t="str">
        <f t="shared" si="145"/>
        <v/>
      </c>
      <c r="E788" s="211" t="str">
        <f t="shared" si="147"/>
        <v/>
      </c>
      <c r="F788" s="24" t="str">
        <f t="shared" si="150"/>
        <v/>
      </c>
      <c r="G788" s="182">
        <f t="shared" si="141"/>
        <v>0</v>
      </c>
      <c r="H788" s="182">
        <f t="shared" si="142"/>
        <v>0</v>
      </c>
      <c r="I788" s="182">
        <f t="shared" si="142"/>
        <v>0</v>
      </c>
      <c r="J788" s="182"/>
      <c r="K788" s="182"/>
      <c r="L788" s="183" t="e">
        <f t="shared" si="143"/>
        <v>#DIV/0!</v>
      </c>
      <c r="M788" s="130">
        <f t="shared" si="144"/>
        <v>0</v>
      </c>
      <c r="N788" s="42"/>
      <c r="O788" s="44" t="e">
        <f t="shared" si="140"/>
        <v>#DIV/0!</v>
      </c>
      <c r="P788" s="35" t="e">
        <f t="shared" si="146"/>
        <v>#DIV/0!</v>
      </c>
      <c r="Q788" s="35"/>
      <c r="R788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</row>
    <row r="789" spans="1:84" ht="23.25" hidden="1" customHeight="1" x14ac:dyDescent="0.2">
      <c r="A789" s="180" t="str">
        <f>IF(F789&lt;&gt;"",VLOOKUP(F789,КОСГУ!$A:$B,2,FALSE),IF(E789&lt;&gt;"",VLOOKUP(E789,ВидРасх!$A:$B,2,FALSE), IF(D789&lt;&gt;"",VLOOKUP(D789,ЦелСТ!$A:$B,2,FALSE),IF(C789&lt;&gt;"",VLOOKUP(C789,Р_ПР!$A:$B,2,FALSE),VLOOKUP(B789,Администр!$A:$B,2,FALSE)))))&amp;""</f>
        <v/>
      </c>
      <c r="B789" s="211" t="str">
        <f t="shared" si="148"/>
        <v/>
      </c>
      <c r="C789" s="211" t="str">
        <f t="shared" si="149"/>
        <v/>
      </c>
      <c r="D789" s="211" t="str">
        <f t="shared" si="145"/>
        <v/>
      </c>
      <c r="E789" s="211" t="str">
        <f t="shared" si="147"/>
        <v/>
      </c>
      <c r="F789" s="24" t="str">
        <f t="shared" si="150"/>
        <v/>
      </c>
      <c r="G789" s="182">
        <f t="shared" si="141"/>
        <v>0</v>
      </c>
      <c r="H789" s="182">
        <f t="shared" si="142"/>
        <v>0</v>
      </c>
      <c r="I789" s="182">
        <f t="shared" si="142"/>
        <v>0</v>
      </c>
      <c r="J789" s="182"/>
      <c r="K789" s="182"/>
      <c r="L789" s="183" t="e">
        <f t="shared" si="143"/>
        <v>#DIV/0!</v>
      </c>
      <c r="M789" s="130">
        <f t="shared" si="144"/>
        <v>0</v>
      </c>
      <c r="N789" s="42"/>
      <c r="O789" s="44" t="e">
        <f t="shared" si="140"/>
        <v>#DIV/0!</v>
      </c>
      <c r="P789" s="35" t="e">
        <f t="shared" si="146"/>
        <v>#DIV/0!</v>
      </c>
      <c r="Q789" s="35"/>
      <c r="R789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</row>
    <row r="790" spans="1:84" ht="13.5" hidden="1" thickTop="1" x14ac:dyDescent="0.2">
      <c r="A790" s="180" t="str">
        <f>IF(F790&lt;&gt;"",VLOOKUP(F790,КОСГУ!$A:$B,2,FALSE),IF(E790&lt;&gt;"",VLOOKUP(E790,ВидРасх!$A:$B,2,FALSE), IF(D790&lt;&gt;"",VLOOKUP(D790,ЦелСТ!$A:$B,2,FALSE),IF(C790&lt;&gt;"",VLOOKUP(C790,Р_ПР!$A:$B,2,FALSE),VLOOKUP(B790,Администр!$A:$B,2,FALSE)))))&amp;""</f>
        <v/>
      </c>
      <c r="B790" s="211" t="str">
        <f t="shared" si="148"/>
        <v/>
      </c>
      <c r="C790" s="211" t="str">
        <f t="shared" si="149"/>
        <v/>
      </c>
      <c r="D790" s="211" t="str">
        <f t="shared" si="145"/>
        <v/>
      </c>
      <c r="E790" s="211" t="str">
        <f t="shared" si="147"/>
        <v/>
      </c>
      <c r="F790" s="24" t="str">
        <f t="shared" si="150"/>
        <v/>
      </c>
      <c r="G790" s="182">
        <f t="shared" si="141"/>
        <v>0</v>
      </c>
      <c r="H790" s="182">
        <f t="shared" si="142"/>
        <v>0</v>
      </c>
      <c r="I790" s="182">
        <f t="shared" si="142"/>
        <v>0</v>
      </c>
      <c r="J790" s="182"/>
      <c r="K790" s="182"/>
      <c r="L790" s="183" t="e">
        <f t="shared" si="143"/>
        <v>#DIV/0!</v>
      </c>
      <c r="M790" s="130">
        <f t="shared" si="144"/>
        <v>0</v>
      </c>
      <c r="N790" s="42"/>
      <c r="O790" s="44" t="e">
        <f t="shared" si="140"/>
        <v>#DIV/0!</v>
      </c>
      <c r="P790" s="35" t="e">
        <f t="shared" si="146"/>
        <v>#DIV/0!</v>
      </c>
      <c r="Q790" s="35"/>
      <c r="R790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</row>
    <row r="791" spans="1:84" ht="13.5" hidden="1" thickTop="1" x14ac:dyDescent="0.2">
      <c r="A791" s="15" t="str">
        <f>IF(F791&lt;&gt;"",VLOOKUP(F791,КОСГУ!$A:$B,2,FALSE),IF(E791&lt;&gt;"",VLOOKUP(E791,ВидРасх!$A:$B,2,FALSE), IF(D791&lt;&gt;"",VLOOKUP(D791,ЦелСТ!$A:$B,2,FALSE),IF(C791&lt;&gt;"",VLOOKUP(C791,Р_ПР!$A:$B,2,FALSE),VLOOKUP(B791,Администр!$A:$B,2,FALSE)))))&amp;""</f>
        <v/>
      </c>
      <c r="B791" s="23" t="str">
        <f t="shared" si="148"/>
        <v/>
      </c>
      <c r="C791" s="23" t="str">
        <f t="shared" si="149"/>
        <v/>
      </c>
      <c r="D791" s="23" t="str">
        <f t="shared" si="145"/>
        <v/>
      </c>
      <c r="E791" s="23" t="str">
        <f t="shared" si="147"/>
        <v/>
      </c>
      <c r="F791" s="24" t="str">
        <f t="shared" si="150"/>
        <v/>
      </c>
      <c r="G791" s="130">
        <f t="shared" si="141"/>
        <v>0</v>
      </c>
      <c r="H791" s="130">
        <f t="shared" si="142"/>
        <v>0</v>
      </c>
      <c r="I791" s="182">
        <f t="shared" si="142"/>
        <v>0</v>
      </c>
      <c r="J791" s="130"/>
      <c r="K791" s="130"/>
      <c r="L791" s="183" t="e">
        <f t="shared" si="143"/>
        <v>#DIV/0!</v>
      </c>
      <c r="M791" s="130">
        <f t="shared" si="144"/>
        <v>0</v>
      </c>
      <c r="N791" s="42"/>
      <c r="O791" s="44" t="e">
        <f t="shared" si="140"/>
        <v>#DIV/0!</v>
      </c>
      <c r="P791" s="35" t="e">
        <f t="shared" si="146"/>
        <v>#DIV/0!</v>
      </c>
      <c r="Q791" s="35"/>
      <c r="R791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</row>
    <row r="792" spans="1:84" ht="13.5" hidden="1" thickTop="1" x14ac:dyDescent="0.2">
      <c r="A792" s="180" t="str">
        <f>IF(F792&lt;&gt;"",VLOOKUP(F792,КОСГУ!$A:$B,2,FALSE),IF(E792&lt;&gt;"",VLOOKUP(E792,ВидРасх!$A:$B,2,FALSE), IF(D792&lt;&gt;"",VLOOKUP(D792,ЦелСТ!$A:$B,2,FALSE),IF(C792&lt;&gt;"",VLOOKUP(C792,Р_ПР!$A:$B,2,FALSE),VLOOKUP(B792,Администр!$A:$B,2,FALSE)))))&amp;""</f>
        <v/>
      </c>
      <c r="B792" s="211" t="str">
        <f t="shared" si="148"/>
        <v/>
      </c>
      <c r="C792" s="211" t="str">
        <f t="shared" si="149"/>
        <v/>
      </c>
      <c r="D792" s="211" t="str">
        <f t="shared" si="145"/>
        <v/>
      </c>
      <c r="E792" s="211" t="str">
        <f t="shared" si="147"/>
        <v/>
      </c>
      <c r="F792" s="24" t="str">
        <f t="shared" si="150"/>
        <v/>
      </c>
      <c r="G792" s="182">
        <f t="shared" si="141"/>
        <v>0</v>
      </c>
      <c r="H792" s="182">
        <f t="shared" si="142"/>
        <v>0</v>
      </c>
      <c r="I792" s="182">
        <f t="shared" si="142"/>
        <v>0</v>
      </c>
      <c r="J792" s="182"/>
      <c r="K792" s="182"/>
      <c r="L792" s="183" t="e">
        <f t="shared" si="143"/>
        <v>#DIV/0!</v>
      </c>
      <c r="M792" s="130">
        <f t="shared" si="144"/>
        <v>0</v>
      </c>
      <c r="N792" s="42"/>
      <c r="O792" s="44" t="e">
        <f t="shared" si="140"/>
        <v>#DIV/0!</v>
      </c>
      <c r="P792" s="35" t="e">
        <f t="shared" si="146"/>
        <v>#DIV/0!</v>
      </c>
      <c r="Q792" s="35"/>
      <c r="R792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</row>
    <row r="793" spans="1:84" ht="13.5" hidden="1" thickTop="1" x14ac:dyDescent="0.2">
      <c r="A793" s="180" t="str">
        <f>IF(F793&lt;&gt;"",VLOOKUP(F793,КОСГУ!$A:$B,2,FALSE),IF(E793&lt;&gt;"",VLOOKUP(E793,ВидРасх!$A:$B,2,FALSE), IF(D793&lt;&gt;"",VLOOKUP(D793,ЦелСТ!$A:$B,2,FALSE),IF(C793&lt;&gt;"",VLOOKUP(C793,Р_ПР!$A:$B,2,FALSE),VLOOKUP(B793,Администр!$A:$B,2,FALSE)))))&amp;""</f>
        <v/>
      </c>
      <c r="B793" s="211" t="str">
        <f t="shared" si="148"/>
        <v/>
      </c>
      <c r="C793" s="211" t="str">
        <f t="shared" si="149"/>
        <v/>
      </c>
      <c r="D793" s="211" t="str">
        <f t="shared" si="145"/>
        <v/>
      </c>
      <c r="E793" s="211" t="str">
        <f t="shared" si="147"/>
        <v/>
      </c>
      <c r="F793" s="24" t="str">
        <f t="shared" si="150"/>
        <v/>
      </c>
      <c r="G793" s="182">
        <f t="shared" si="141"/>
        <v>0</v>
      </c>
      <c r="H793" s="182">
        <f t="shared" si="142"/>
        <v>0</v>
      </c>
      <c r="I793" s="182">
        <f t="shared" si="142"/>
        <v>0</v>
      </c>
      <c r="J793" s="182"/>
      <c r="K793" s="182"/>
      <c r="L793" s="183" t="e">
        <f t="shared" si="143"/>
        <v>#DIV/0!</v>
      </c>
      <c r="M793" s="130">
        <f t="shared" si="144"/>
        <v>0</v>
      </c>
      <c r="N793" s="42"/>
      <c r="O793" s="44" t="e">
        <f t="shared" si="140"/>
        <v>#DIV/0!</v>
      </c>
      <c r="P793" s="35" t="e">
        <f t="shared" si="146"/>
        <v>#DIV/0!</v>
      </c>
      <c r="Q793" s="35"/>
      <c r="R793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</row>
    <row r="794" spans="1:84" ht="13.5" hidden="1" thickTop="1" x14ac:dyDescent="0.2">
      <c r="A794" s="180" t="str">
        <f>IF(F794&lt;&gt;"",VLOOKUP(F794,КОСГУ!$A:$B,2,FALSE),IF(E794&lt;&gt;"",VLOOKUP(E794,ВидРасх!$A:$B,2,FALSE), IF(D794&lt;&gt;"",VLOOKUP(D794,ЦелСТ!$A:$B,2,FALSE),IF(C794&lt;&gt;"",VLOOKUP(C794,Р_ПР!$A:$B,2,FALSE),VLOOKUP(B794,Администр!$A:$B,2,FALSE)))))&amp;""</f>
        <v/>
      </c>
      <c r="B794" s="211" t="str">
        <f t="shared" si="148"/>
        <v/>
      </c>
      <c r="C794" s="211" t="str">
        <f t="shared" si="149"/>
        <v/>
      </c>
      <c r="D794" s="211" t="str">
        <f t="shared" si="145"/>
        <v/>
      </c>
      <c r="E794" s="211" t="str">
        <f t="shared" si="147"/>
        <v/>
      </c>
      <c r="F794" s="24" t="str">
        <f t="shared" si="150"/>
        <v/>
      </c>
      <c r="G794" s="182">
        <f t="shared" si="141"/>
        <v>0</v>
      </c>
      <c r="H794" s="182">
        <f t="shared" si="142"/>
        <v>0</v>
      </c>
      <c r="I794" s="182">
        <f t="shared" si="142"/>
        <v>0</v>
      </c>
      <c r="J794" s="182"/>
      <c r="K794" s="182"/>
      <c r="L794" s="183" t="e">
        <f t="shared" si="143"/>
        <v>#DIV/0!</v>
      </c>
      <c r="M794" s="130">
        <f t="shared" si="144"/>
        <v>0</v>
      </c>
      <c r="N794" s="42"/>
      <c r="O794" s="44" t="e">
        <f t="shared" si="140"/>
        <v>#DIV/0!</v>
      </c>
      <c r="P794" s="35" t="e">
        <f t="shared" si="146"/>
        <v>#DIV/0!</v>
      </c>
      <c r="Q794" s="35"/>
      <c r="R794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</row>
    <row r="795" spans="1:84" ht="13.5" hidden="1" thickTop="1" x14ac:dyDescent="0.2">
      <c r="A795" s="180" t="str">
        <f>IF(F795&lt;&gt;"",VLOOKUP(F795,КОСГУ!$A:$B,2,FALSE),IF(E795&lt;&gt;"",VLOOKUP(E795,ВидРасх!$A:$B,2,FALSE), IF(D795&lt;&gt;"",VLOOKUP(D795,ЦелСТ!$A:$B,2,FALSE),IF(C795&lt;&gt;"",VLOOKUP(C795,Р_ПР!$A:$B,2,FALSE),VLOOKUP(B795,Администр!$A:$B,2,FALSE)))))&amp;""</f>
        <v/>
      </c>
      <c r="B795" s="211" t="str">
        <f t="shared" si="148"/>
        <v/>
      </c>
      <c r="C795" s="211" t="str">
        <f t="shared" si="149"/>
        <v/>
      </c>
      <c r="D795" s="211" t="str">
        <f t="shared" si="145"/>
        <v/>
      </c>
      <c r="E795" s="211" t="str">
        <f t="shared" si="147"/>
        <v/>
      </c>
      <c r="F795" s="24" t="str">
        <f t="shared" si="150"/>
        <v/>
      </c>
      <c r="G795" s="182">
        <f t="shared" si="141"/>
        <v>0</v>
      </c>
      <c r="H795" s="182">
        <f t="shared" si="142"/>
        <v>0</v>
      </c>
      <c r="I795" s="182">
        <f t="shared" si="142"/>
        <v>0</v>
      </c>
      <c r="J795" s="182"/>
      <c r="K795" s="182"/>
      <c r="L795" s="183" t="e">
        <f t="shared" si="143"/>
        <v>#DIV/0!</v>
      </c>
      <c r="M795" s="130">
        <f t="shared" si="144"/>
        <v>0</v>
      </c>
      <c r="N795" s="42"/>
      <c r="O795" s="44" t="e">
        <f t="shared" si="140"/>
        <v>#DIV/0!</v>
      </c>
      <c r="P795" s="35" t="e">
        <f t="shared" si="146"/>
        <v>#DIV/0!</v>
      </c>
      <c r="Q795" s="35"/>
      <c r="R79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</row>
    <row r="796" spans="1:84" ht="22.5" hidden="1" customHeight="1" x14ac:dyDescent="0.2">
      <c r="A796" s="180" t="str">
        <f>IF(F796&lt;&gt;"",VLOOKUP(F796,КОСГУ!$A:$B,2,FALSE),IF(E796&lt;&gt;"",VLOOKUP(E796,ВидРасх!$A:$B,2,FALSE), IF(D796&lt;&gt;"",VLOOKUP(D796,ЦелСТ!$A:$B,2,FALSE),IF(C796&lt;&gt;"",VLOOKUP(C796,Р_ПР!$A:$B,2,FALSE),VLOOKUP(B796,Администр!$A:$B,2,FALSE)))))&amp;""</f>
        <v/>
      </c>
      <c r="B796" s="211" t="str">
        <f t="shared" si="148"/>
        <v/>
      </c>
      <c r="C796" s="211" t="str">
        <f t="shared" si="149"/>
        <v/>
      </c>
      <c r="D796" s="211" t="str">
        <f t="shared" si="145"/>
        <v/>
      </c>
      <c r="E796" s="211" t="str">
        <f t="shared" si="147"/>
        <v/>
      </c>
      <c r="F796" s="24" t="str">
        <f t="shared" si="150"/>
        <v/>
      </c>
      <c r="G796" s="182">
        <f t="shared" si="141"/>
        <v>0</v>
      </c>
      <c r="H796" s="182">
        <f t="shared" si="142"/>
        <v>0</v>
      </c>
      <c r="I796" s="182">
        <f t="shared" si="142"/>
        <v>0</v>
      </c>
      <c r="J796" s="182"/>
      <c r="K796" s="182"/>
      <c r="L796" s="183" t="e">
        <f t="shared" si="143"/>
        <v>#DIV/0!</v>
      </c>
      <c r="M796" s="130">
        <f t="shared" si="144"/>
        <v>0</v>
      </c>
      <c r="N796" s="42"/>
      <c r="O796" s="44" t="e">
        <f t="shared" si="140"/>
        <v>#DIV/0!</v>
      </c>
      <c r="P796" s="35" t="e">
        <f t="shared" si="146"/>
        <v>#DIV/0!</v>
      </c>
      <c r="Q796" s="35"/>
      <c r="R796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</row>
    <row r="797" spans="1:84" ht="13.5" hidden="1" thickTop="1" x14ac:dyDescent="0.2">
      <c r="A797" s="180" t="str">
        <f>IF(F797&lt;&gt;"",VLOOKUP(F797,КОСГУ!$A:$B,2,FALSE),IF(E797&lt;&gt;"",VLOOKUP(E797,ВидРасх!$A:$B,2,FALSE), IF(D797&lt;&gt;"",VLOOKUP(D797,ЦелСТ!$A:$B,2,FALSE),IF(C797&lt;&gt;"",VLOOKUP(C797,Р_ПР!$A:$B,2,FALSE),VLOOKUP(B797,Администр!$A:$B,2,FALSE)))))&amp;""</f>
        <v/>
      </c>
      <c r="B797" s="211" t="str">
        <f t="shared" si="148"/>
        <v/>
      </c>
      <c r="C797" s="211" t="str">
        <f t="shared" si="149"/>
        <v/>
      </c>
      <c r="D797" s="211" t="str">
        <f t="shared" si="145"/>
        <v/>
      </c>
      <c r="E797" s="211" t="str">
        <f t="shared" si="147"/>
        <v/>
      </c>
      <c r="F797" s="24" t="str">
        <f t="shared" si="150"/>
        <v/>
      </c>
      <c r="G797" s="182">
        <f t="shared" si="141"/>
        <v>0</v>
      </c>
      <c r="H797" s="182">
        <f t="shared" si="142"/>
        <v>0</v>
      </c>
      <c r="I797" s="182">
        <f t="shared" si="142"/>
        <v>0</v>
      </c>
      <c r="J797" s="182"/>
      <c r="K797" s="182"/>
      <c r="L797" s="183" t="e">
        <f t="shared" si="143"/>
        <v>#DIV/0!</v>
      </c>
      <c r="M797" s="130">
        <f t="shared" si="144"/>
        <v>0</v>
      </c>
      <c r="N797" s="42"/>
      <c r="O797" s="44" t="e">
        <f t="shared" si="140"/>
        <v>#DIV/0!</v>
      </c>
      <c r="P797" s="35" t="e">
        <f t="shared" si="146"/>
        <v>#DIV/0!</v>
      </c>
      <c r="Q797" s="35"/>
      <c r="R797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</row>
    <row r="798" spans="1:84" ht="13.5" hidden="1" thickTop="1" x14ac:dyDescent="0.2">
      <c r="A798" s="15" t="str">
        <f>IF(F798&lt;&gt;"",VLOOKUP(F798,КОСГУ!$A:$B,2,FALSE),IF(E798&lt;&gt;"",VLOOKUP(E798,ВидРасх!$A:$B,2,FALSE), IF(D798&lt;&gt;"",VLOOKUP(D798,ЦелСТ!$A:$B,2,FALSE),IF(C798&lt;&gt;"",VLOOKUP(C798,Р_ПР!$A:$B,2,FALSE),VLOOKUP(B798,Администр!$A:$B,2,FALSE)))))&amp;""</f>
        <v/>
      </c>
      <c r="B798" s="23" t="str">
        <f t="shared" si="148"/>
        <v/>
      </c>
      <c r="C798" s="23" t="str">
        <f t="shared" si="149"/>
        <v/>
      </c>
      <c r="D798" s="23" t="str">
        <f t="shared" si="145"/>
        <v/>
      </c>
      <c r="E798" s="23" t="str">
        <f t="shared" si="147"/>
        <v/>
      </c>
      <c r="F798" s="24" t="str">
        <f t="shared" si="150"/>
        <v/>
      </c>
      <c r="G798" s="130">
        <f t="shared" si="141"/>
        <v>0</v>
      </c>
      <c r="H798" s="130">
        <f t="shared" si="142"/>
        <v>0</v>
      </c>
      <c r="I798" s="182">
        <f t="shared" si="142"/>
        <v>0</v>
      </c>
      <c r="J798" s="130"/>
      <c r="K798" s="130"/>
      <c r="L798" s="183" t="e">
        <f t="shared" si="143"/>
        <v>#DIV/0!</v>
      </c>
      <c r="M798" s="130">
        <f t="shared" si="144"/>
        <v>0</v>
      </c>
      <c r="N798" s="42"/>
      <c r="O798" s="44" t="e">
        <f t="shared" si="140"/>
        <v>#DIV/0!</v>
      </c>
      <c r="P798" s="35" t="e">
        <f t="shared" si="146"/>
        <v>#DIV/0!</v>
      </c>
      <c r="Q798" s="35"/>
      <c r="R798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</row>
    <row r="799" spans="1:84" ht="13.5" hidden="1" thickTop="1" x14ac:dyDescent="0.2">
      <c r="A799" s="180" t="str">
        <f>IF(F799&lt;&gt;"",VLOOKUP(F799,КОСГУ!$A:$B,2,FALSE),IF(E799&lt;&gt;"",VLOOKUP(E799,ВидРасх!$A:$B,2,FALSE), IF(D799&lt;&gt;"",VLOOKUP(D799,ЦелСТ!$A:$B,2,FALSE),IF(C799&lt;&gt;"",VLOOKUP(C799,Р_ПР!$A:$B,2,FALSE),VLOOKUP(B799,Администр!$A:$B,2,FALSE)))))&amp;""</f>
        <v/>
      </c>
      <c r="B799" s="211" t="str">
        <f t="shared" si="148"/>
        <v/>
      </c>
      <c r="C799" s="211" t="str">
        <f t="shared" si="149"/>
        <v/>
      </c>
      <c r="D799" s="211" t="str">
        <f t="shared" si="145"/>
        <v/>
      </c>
      <c r="E799" s="211" t="str">
        <f t="shared" si="147"/>
        <v/>
      </c>
      <c r="F799" s="24" t="str">
        <f t="shared" si="150"/>
        <v/>
      </c>
      <c r="G799" s="182">
        <f t="shared" si="141"/>
        <v>0</v>
      </c>
      <c r="H799" s="182">
        <f t="shared" si="142"/>
        <v>0</v>
      </c>
      <c r="I799" s="182">
        <f t="shared" si="142"/>
        <v>0</v>
      </c>
      <c r="J799" s="182"/>
      <c r="K799" s="182"/>
      <c r="L799" s="183" t="e">
        <f t="shared" si="143"/>
        <v>#DIV/0!</v>
      </c>
      <c r="M799" s="130">
        <f t="shared" si="144"/>
        <v>0</v>
      </c>
      <c r="N799" s="42"/>
      <c r="O799" s="44" t="e">
        <f t="shared" si="140"/>
        <v>#DIV/0!</v>
      </c>
      <c r="P799" s="35" t="e">
        <f t="shared" si="146"/>
        <v>#DIV/0!</v>
      </c>
      <c r="Q799" s="35"/>
      <c r="R799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</row>
    <row r="800" spans="1:84" ht="13.5" hidden="1" thickTop="1" x14ac:dyDescent="0.2">
      <c r="A800" s="180" t="str">
        <f>IF(F800&lt;&gt;"",VLOOKUP(F800,КОСГУ!$A:$B,2,FALSE),IF(E800&lt;&gt;"",VLOOKUP(E800,ВидРасх!$A:$B,2,FALSE), IF(D800&lt;&gt;"",VLOOKUP(D800,ЦелСТ!$A:$B,2,FALSE),IF(C800&lt;&gt;"",VLOOKUP(C800,Р_ПР!$A:$B,2,FALSE),VLOOKUP(B800,Администр!$A:$B,2,FALSE)))))&amp;""</f>
        <v/>
      </c>
      <c r="B800" s="211" t="str">
        <f t="shared" si="148"/>
        <v/>
      </c>
      <c r="C800" s="211" t="str">
        <f t="shared" si="149"/>
        <v/>
      </c>
      <c r="D800" s="211" t="str">
        <f t="shared" si="145"/>
        <v/>
      </c>
      <c r="E800" s="211" t="str">
        <f t="shared" si="147"/>
        <v/>
      </c>
      <c r="F800" s="24" t="str">
        <f t="shared" si="150"/>
        <v/>
      </c>
      <c r="G800" s="182">
        <f t="shared" si="141"/>
        <v>0</v>
      </c>
      <c r="H800" s="182">
        <f t="shared" si="142"/>
        <v>0</v>
      </c>
      <c r="I800" s="182">
        <f t="shared" si="142"/>
        <v>0</v>
      </c>
      <c r="J800" s="182"/>
      <c r="K800" s="182"/>
      <c r="L800" s="183" t="e">
        <f t="shared" si="143"/>
        <v>#DIV/0!</v>
      </c>
      <c r="M800" s="130">
        <f t="shared" si="144"/>
        <v>0</v>
      </c>
      <c r="N800" s="42"/>
      <c r="O800" s="44" t="e">
        <f t="shared" si="140"/>
        <v>#DIV/0!</v>
      </c>
      <c r="P800" s="35" t="e">
        <f t="shared" si="146"/>
        <v>#DIV/0!</v>
      </c>
      <c r="Q800" s="35"/>
      <c r="R800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</row>
    <row r="801" spans="1:84" ht="13.5" hidden="1" thickTop="1" x14ac:dyDescent="0.2">
      <c r="A801" s="180" t="str">
        <f>IF(F801&lt;&gt;"",VLOOKUP(F801,КОСГУ!$A:$B,2,FALSE),IF(E801&lt;&gt;"",VLOOKUP(E801,ВидРасх!$A:$B,2,FALSE), IF(D801&lt;&gt;"",VLOOKUP(D801,ЦелСТ!$A:$B,2,FALSE),IF(C801&lt;&gt;"",VLOOKUP(C801,Р_ПР!$A:$B,2,FALSE),VLOOKUP(B801,Администр!$A:$B,2,FALSE)))))&amp;""</f>
        <v/>
      </c>
      <c r="B801" s="211" t="str">
        <f t="shared" si="148"/>
        <v/>
      </c>
      <c r="C801" s="211" t="str">
        <f t="shared" si="149"/>
        <v/>
      </c>
      <c r="D801" s="211" t="str">
        <f t="shared" si="145"/>
        <v/>
      </c>
      <c r="E801" s="211" t="str">
        <f t="shared" si="147"/>
        <v/>
      </c>
      <c r="F801" s="24" t="str">
        <f t="shared" si="150"/>
        <v/>
      </c>
      <c r="G801" s="182">
        <f t="shared" si="141"/>
        <v>0</v>
      </c>
      <c r="H801" s="182">
        <f t="shared" si="142"/>
        <v>0</v>
      </c>
      <c r="I801" s="182">
        <f t="shared" si="142"/>
        <v>0</v>
      </c>
      <c r="J801" s="182"/>
      <c r="K801" s="182"/>
      <c r="L801" s="183" t="e">
        <f t="shared" si="143"/>
        <v>#DIV/0!</v>
      </c>
      <c r="M801" s="130">
        <f t="shared" si="144"/>
        <v>0</v>
      </c>
      <c r="N801" s="42"/>
      <c r="O801" s="44" t="e">
        <f t="shared" si="140"/>
        <v>#DIV/0!</v>
      </c>
      <c r="P801" s="35" t="e">
        <f t="shared" si="146"/>
        <v>#DIV/0!</v>
      </c>
      <c r="Q801" s="35"/>
      <c r="R801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</row>
    <row r="802" spans="1:84" ht="13.5" hidden="1" thickTop="1" x14ac:dyDescent="0.2">
      <c r="A802" s="180" t="str">
        <f>IF(F802&lt;&gt;"",VLOOKUP(F802,КОСГУ!$A:$B,2,FALSE),IF(E802&lt;&gt;"",VLOOKUP(E802,ВидРасх!$A:$B,2,FALSE), IF(D802&lt;&gt;"",VLOOKUP(D802,ЦелСТ!$A:$B,2,FALSE),IF(C802&lt;&gt;"",VLOOKUP(C802,Р_ПР!$A:$B,2,FALSE),VLOOKUP(B802,Администр!$A:$B,2,FALSE)))))&amp;""</f>
        <v/>
      </c>
      <c r="B802" s="211" t="str">
        <f t="shared" si="148"/>
        <v/>
      </c>
      <c r="C802" s="211" t="str">
        <f t="shared" si="149"/>
        <v/>
      </c>
      <c r="D802" s="211" t="str">
        <f t="shared" si="145"/>
        <v/>
      </c>
      <c r="E802" s="211" t="str">
        <f t="shared" si="147"/>
        <v/>
      </c>
      <c r="F802" s="24" t="str">
        <f t="shared" si="150"/>
        <v/>
      </c>
      <c r="G802" s="182">
        <f t="shared" si="141"/>
        <v>0</v>
      </c>
      <c r="H802" s="182">
        <f t="shared" si="142"/>
        <v>0</v>
      </c>
      <c r="I802" s="182">
        <f t="shared" si="142"/>
        <v>0</v>
      </c>
      <c r="J802" s="182"/>
      <c r="K802" s="182"/>
      <c r="L802" s="183" t="e">
        <f t="shared" si="143"/>
        <v>#DIV/0!</v>
      </c>
      <c r="M802" s="130">
        <f t="shared" si="144"/>
        <v>0</v>
      </c>
      <c r="N802" s="42"/>
      <c r="O802" s="44" t="e">
        <f t="shared" si="140"/>
        <v>#DIV/0!</v>
      </c>
      <c r="P802" s="35" t="e">
        <f t="shared" si="146"/>
        <v>#DIV/0!</v>
      </c>
      <c r="Q802" s="35"/>
      <c r="R802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</row>
    <row r="803" spans="1:84" ht="23.25" hidden="1" customHeight="1" x14ac:dyDescent="0.2">
      <c r="A803" s="180" t="str">
        <f>IF(F803&lt;&gt;"",VLOOKUP(F803,КОСГУ!$A:$B,2,FALSE),IF(E803&lt;&gt;"",VLOOKUP(E803,ВидРасх!$A:$B,2,FALSE), IF(D803&lt;&gt;"",VLOOKUP(D803,ЦелСТ!$A:$B,2,FALSE),IF(C803&lt;&gt;"",VLOOKUP(C803,Р_ПР!$A:$B,2,FALSE),VLOOKUP(B803,Администр!$A:$B,2,FALSE)))))&amp;""</f>
        <v/>
      </c>
      <c r="B803" s="211" t="str">
        <f t="shared" si="148"/>
        <v/>
      </c>
      <c r="C803" s="211" t="str">
        <f t="shared" si="149"/>
        <v/>
      </c>
      <c r="D803" s="211" t="str">
        <f t="shared" si="145"/>
        <v/>
      </c>
      <c r="E803" s="211" t="str">
        <f t="shared" si="147"/>
        <v/>
      </c>
      <c r="F803" s="24" t="str">
        <f t="shared" si="150"/>
        <v/>
      </c>
      <c r="G803" s="182">
        <f t="shared" si="141"/>
        <v>0</v>
      </c>
      <c r="H803" s="182">
        <f t="shared" si="142"/>
        <v>0</v>
      </c>
      <c r="I803" s="182">
        <f t="shared" si="142"/>
        <v>0</v>
      </c>
      <c r="J803" s="182"/>
      <c r="K803" s="182"/>
      <c r="L803" s="183" t="e">
        <f t="shared" si="143"/>
        <v>#DIV/0!</v>
      </c>
      <c r="M803" s="130">
        <f t="shared" si="144"/>
        <v>0</v>
      </c>
      <c r="N803" s="42"/>
      <c r="O803" s="44" t="e">
        <f t="shared" si="140"/>
        <v>#DIV/0!</v>
      </c>
      <c r="P803" s="35" t="e">
        <f t="shared" si="146"/>
        <v>#DIV/0!</v>
      </c>
      <c r="Q803" s="35"/>
      <c r="R803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</row>
    <row r="804" spans="1:84" ht="13.5" hidden="1" thickTop="1" x14ac:dyDescent="0.2">
      <c r="A804" s="180" t="str">
        <f>IF(F804&lt;&gt;"",VLOOKUP(F804,КОСГУ!$A:$B,2,FALSE),IF(E804&lt;&gt;"",VLOOKUP(E804,ВидРасх!$A:$B,2,FALSE), IF(D804&lt;&gt;"",VLOOKUP(D804,ЦелСТ!$A:$B,2,FALSE),IF(C804&lt;&gt;"",VLOOKUP(C804,Р_ПР!$A:$B,2,FALSE),VLOOKUP(B804,Администр!$A:$B,2,FALSE)))))&amp;""</f>
        <v/>
      </c>
      <c r="B804" s="211" t="str">
        <f t="shared" si="148"/>
        <v/>
      </c>
      <c r="C804" s="211" t="str">
        <f t="shared" si="149"/>
        <v/>
      </c>
      <c r="D804" s="211" t="str">
        <f t="shared" si="145"/>
        <v/>
      </c>
      <c r="E804" s="211" t="str">
        <f t="shared" si="147"/>
        <v/>
      </c>
      <c r="F804" s="24" t="str">
        <f t="shared" si="150"/>
        <v/>
      </c>
      <c r="G804" s="182">
        <f t="shared" si="141"/>
        <v>0</v>
      </c>
      <c r="H804" s="182">
        <f t="shared" si="142"/>
        <v>0</v>
      </c>
      <c r="I804" s="182">
        <f t="shared" si="142"/>
        <v>0</v>
      </c>
      <c r="J804" s="182"/>
      <c r="K804" s="182"/>
      <c r="L804" s="183" t="e">
        <f t="shared" si="143"/>
        <v>#DIV/0!</v>
      </c>
      <c r="M804" s="130">
        <f t="shared" si="144"/>
        <v>0</v>
      </c>
      <c r="N804" s="42"/>
      <c r="O804" s="44" t="e">
        <f t="shared" si="140"/>
        <v>#DIV/0!</v>
      </c>
      <c r="P804" s="35" t="e">
        <f t="shared" si="146"/>
        <v>#DIV/0!</v>
      </c>
      <c r="Q804" s="35"/>
      <c r="R804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</row>
    <row r="805" spans="1:84" ht="13.5" hidden="1" thickTop="1" x14ac:dyDescent="0.2">
      <c r="A805" s="15" t="str">
        <f>IF(F805&lt;&gt;"",VLOOKUP(F805,КОСГУ!$A:$B,2,FALSE),IF(E805&lt;&gt;"",VLOOKUP(E805,ВидРасх!$A:$B,2,FALSE), IF(D805&lt;&gt;"",VLOOKUP(D805,ЦелСТ!$A:$B,2,FALSE),IF(C805&lt;&gt;"",VLOOKUP(C805,Р_ПР!$A:$B,2,FALSE),VLOOKUP(B805,Администр!$A:$B,2,FALSE)))))&amp;""</f>
        <v/>
      </c>
      <c r="B805" s="23" t="str">
        <f t="shared" si="148"/>
        <v/>
      </c>
      <c r="C805" s="23" t="str">
        <f t="shared" si="149"/>
        <v/>
      </c>
      <c r="D805" s="23" t="str">
        <f t="shared" si="145"/>
        <v/>
      </c>
      <c r="E805" s="23" t="str">
        <f t="shared" si="147"/>
        <v/>
      </c>
      <c r="F805" s="24" t="str">
        <f t="shared" si="150"/>
        <v/>
      </c>
      <c r="G805" s="130">
        <f t="shared" si="141"/>
        <v>0</v>
      </c>
      <c r="H805" s="130">
        <f t="shared" si="142"/>
        <v>0</v>
      </c>
      <c r="I805" s="182">
        <f t="shared" si="142"/>
        <v>0</v>
      </c>
      <c r="J805" s="130"/>
      <c r="K805" s="130"/>
      <c r="L805" s="183" t="e">
        <f t="shared" si="143"/>
        <v>#DIV/0!</v>
      </c>
      <c r="M805" s="130">
        <f t="shared" si="144"/>
        <v>0</v>
      </c>
      <c r="N805" s="42"/>
      <c r="O805" s="44" t="e">
        <f t="shared" si="140"/>
        <v>#DIV/0!</v>
      </c>
      <c r="P805" s="35" t="e">
        <f t="shared" si="146"/>
        <v>#DIV/0!</v>
      </c>
      <c r="Q805" s="35"/>
      <c r="R80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</row>
    <row r="806" spans="1:84" ht="13.5" hidden="1" thickTop="1" x14ac:dyDescent="0.2">
      <c r="A806" s="180" t="str">
        <f>IF(F806&lt;&gt;"",VLOOKUP(F806,КОСГУ!$A:$B,2,FALSE),IF(E806&lt;&gt;"",VLOOKUP(E806,ВидРасх!$A:$B,2,FALSE), IF(D806&lt;&gt;"",VLOOKUP(D806,ЦелСТ!$A:$B,2,FALSE),IF(C806&lt;&gt;"",VLOOKUP(C806,Р_ПР!$A:$B,2,FALSE),VLOOKUP(B806,Администр!$A:$B,2,FALSE)))))&amp;""</f>
        <v/>
      </c>
      <c r="B806" s="211" t="str">
        <f t="shared" si="148"/>
        <v/>
      </c>
      <c r="C806" s="211" t="str">
        <f t="shared" si="149"/>
        <v/>
      </c>
      <c r="D806" s="211" t="str">
        <f t="shared" si="145"/>
        <v/>
      </c>
      <c r="E806" s="211" t="str">
        <f t="shared" si="147"/>
        <v/>
      </c>
      <c r="F806" s="24" t="str">
        <f t="shared" si="150"/>
        <v/>
      </c>
      <c r="G806" s="182">
        <f t="shared" si="141"/>
        <v>0</v>
      </c>
      <c r="H806" s="182">
        <f t="shared" si="142"/>
        <v>0</v>
      </c>
      <c r="I806" s="182">
        <f t="shared" si="142"/>
        <v>0</v>
      </c>
      <c r="J806" s="182"/>
      <c r="K806" s="182"/>
      <c r="L806" s="183" t="e">
        <f t="shared" si="143"/>
        <v>#DIV/0!</v>
      </c>
      <c r="M806" s="130">
        <f t="shared" si="144"/>
        <v>0</v>
      </c>
      <c r="N806" s="42"/>
      <c r="O806" s="44" t="e">
        <f t="shared" si="140"/>
        <v>#DIV/0!</v>
      </c>
      <c r="P806" s="35" t="e">
        <f t="shared" si="146"/>
        <v>#DIV/0!</v>
      </c>
      <c r="Q806" s="35"/>
      <c r="R806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</row>
    <row r="807" spans="1:84" ht="13.5" hidden="1" thickTop="1" x14ac:dyDescent="0.2">
      <c r="A807" s="180" t="str">
        <f>IF(F807&lt;&gt;"",VLOOKUP(F807,КОСГУ!$A:$B,2,FALSE),IF(E807&lt;&gt;"",VLOOKUP(E807,ВидРасх!$A:$B,2,FALSE), IF(D807&lt;&gt;"",VLOOKUP(D807,ЦелСТ!$A:$B,2,FALSE),IF(C807&lt;&gt;"",VLOOKUP(C807,Р_ПР!$A:$B,2,FALSE),VLOOKUP(B807,Администр!$A:$B,2,FALSE)))))&amp;""</f>
        <v/>
      </c>
      <c r="B807" s="211" t="str">
        <f t="shared" si="148"/>
        <v/>
      </c>
      <c r="C807" s="211" t="str">
        <f t="shared" si="149"/>
        <v/>
      </c>
      <c r="D807" s="211" t="str">
        <f t="shared" si="145"/>
        <v/>
      </c>
      <c r="E807" s="211" t="str">
        <f t="shared" si="147"/>
        <v/>
      </c>
      <c r="F807" s="24" t="str">
        <f t="shared" si="150"/>
        <v/>
      </c>
      <c r="G807" s="182">
        <f t="shared" si="141"/>
        <v>0</v>
      </c>
      <c r="H807" s="182">
        <f t="shared" si="142"/>
        <v>0</v>
      </c>
      <c r="I807" s="182">
        <f t="shared" si="142"/>
        <v>0</v>
      </c>
      <c r="J807" s="182"/>
      <c r="K807" s="182"/>
      <c r="L807" s="183" t="e">
        <f t="shared" si="143"/>
        <v>#DIV/0!</v>
      </c>
      <c r="M807" s="130">
        <f t="shared" si="144"/>
        <v>0</v>
      </c>
      <c r="N807" s="42"/>
      <c r="O807" s="44" t="e">
        <f t="shared" si="140"/>
        <v>#DIV/0!</v>
      </c>
      <c r="P807" s="35" t="e">
        <f t="shared" si="146"/>
        <v>#DIV/0!</v>
      </c>
      <c r="Q807" s="35"/>
      <c r="R807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</row>
    <row r="808" spans="1:84" ht="13.5" hidden="1" thickTop="1" x14ac:dyDescent="0.2">
      <c r="A808" s="180" t="str">
        <f>IF(F808&lt;&gt;"",VLOOKUP(F808,КОСГУ!$A:$B,2,FALSE),IF(E808&lt;&gt;"",VLOOKUP(E808,ВидРасх!$A:$B,2,FALSE), IF(D808&lt;&gt;"",VLOOKUP(D808,ЦелСТ!$A:$B,2,FALSE),IF(C808&lt;&gt;"",VLOOKUP(C808,Р_ПР!$A:$B,2,FALSE),VLOOKUP(B808,Администр!$A:$B,2,FALSE)))))&amp;""</f>
        <v/>
      </c>
      <c r="B808" s="211" t="str">
        <f t="shared" si="148"/>
        <v/>
      </c>
      <c r="C808" s="211" t="str">
        <f t="shared" si="149"/>
        <v/>
      </c>
      <c r="D808" s="211" t="str">
        <f t="shared" si="145"/>
        <v/>
      </c>
      <c r="E808" s="211" t="str">
        <f t="shared" si="147"/>
        <v/>
      </c>
      <c r="F808" s="24" t="str">
        <f t="shared" si="150"/>
        <v/>
      </c>
      <c r="G808" s="182">
        <f t="shared" si="141"/>
        <v>0</v>
      </c>
      <c r="H808" s="182">
        <f t="shared" si="142"/>
        <v>0</v>
      </c>
      <c r="I808" s="182">
        <f t="shared" si="142"/>
        <v>0</v>
      </c>
      <c r="J808" s="182"/>
      <c r="K808" s="182"/>
      <c r="L808" s="183" t="e">
        <f t="shared" si="143"/>
        <v>#DIV/0!</v>
      </c>
      <c r="M808" s="130">
        <f t="shared" si="144"/>
        <v>0</v>
      </c>
      <c r="N808" s="42"/>
      <c r="O808" s="44" t="e">
        <f t="shared" si="140"/>
        <v>#DIV/0!</v>
      </c>
      <c r="P808" s="35" t="e">
        <f t="shared" si="146"/>
        <v>#DIV/0!</v>
      </c>
      <c r="Q808" s="35"/>
      <c r="R808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</row>
    <row r="809" spans="1:84" ht="13.5" hidden="1" thickTop="1" x14ac:dyDescent="0.2">
      <c r="A809" s="180" t="str">
        <f>IF(F809&lt;&gt;"",VLOOKUP(F809,КОСГУ!$A:$B,2,FALSE),IF(E809&lt;&gt;"",VLOOKUP(E809,ВидРасх!$A:$B,2,FALSE), IF(D809&lt;&gt;"",VLOOKUP(D809,ЦелСТ!$A:$B,2,FALSE),IF(C809&lt;&gt;"",VLOOKUP(C809,Р_ПР!$A:$B,2,FALSE),VLOOKUP(B809,Администр!$A:$B,2,FALSE)))))&amp;""</f>
        <v/>
      </c>
      <c r="B809" s="211" t="str">
        <f t="shared" si="148"/>
        <v/>
      </c>
      <c r="C809" s="211" t="str">
        <f t="shared" si="149"/>
        <v/>
      </c>
      <c r="D809" s="211" t="str">
        <f t="shared" si="145"/>
        <v/>
      </c>
      <c r="E809" s="211" t="str">
        <f t="shared" si="147"/>
        <v/>
      </c>
      <c r="F809" s="24" t="str">
        <f t="shared" si="150"/>
        <v/>
      </c>
      <c r="G809" s="182">
        <f t="shared" si="141"/>
        <v>0</v>
      </c>
      <c r="H809" s="182">
        <f t="shared" si="142"/>
        <v>0</v>
      </c>
      <c r="I809" s="182">
        <f t="shared" si="142"/>
        <v>0</v>
      </c>
      <c r="J809" s="182"/>
      <c r="K809" s="182"/>
      <c r="L809" s="183" t="e">
        <f t="shared" si="143"/>
        <v>#DIV/0!</v>
      </c>
      <c r="M809" s="130">
        <f t="shared" si="144"/>
        <v>0</v>
      </c>
      <c r="N809" s="42"/>
      <c r="O809" s="44" t="e">
        <f t="shared" si="140"/>
        <v>#DIV/0!</v>
      </c>
      <c r="P809" s="35" t="e">
        <f t="shared" si="146"/>
        <v>#DIV/0!</v>
      </c>
      <c r="Q809" s="35"/>
      <c r="R809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</row>
    <row r="810" spans="1:84" ht="22.5" hidden="1" customHeight="1" x14ac:dyDescent="0.2">
      <c r="A810" s="180" t="str">
        <f>IF(F810&lt;&gt;"",VLOOKUP(F810,КОСГУ!$A:$B,2,FALSE),IF(E810&lt;&gt;"",VLOOKUP(E810,ВидРасх!$A:$B,2,FALSE), IF(D810&lt;&gt;"",VLOOKUP(D810,ЦелСТ!$A:$B,2,FALSE),IF(C810&lt;&gt;"",VLOOKUP(C810,Р_ПР!$A:$B,2,FALSE),VLOOKUP(B810,Администр!$A:$B,2,FALSE)))))&amp;""</f>
        <v/>
      </c>
      <c r="B810" s="211" t="str">
        <f t="shared" si="148"/>
        <v/>
      </c>
      <c r="C810" s="211" t="str">
        <f t="shared" si="149"/>
        <v/>
      </c>
      <c r="D810" s="211" t="str">
        <f t="shared" si="145"/>
        <v/>
      </c>
      <c r="E810" s="211" t="str">
        <f t="shared" si="147"/>
        <v/>
      </c>
      <c r="F810" s="24" t="str">
        <f t="shared" si="150"/>
        <v/>
      </c>
      <c r="G810" s="182">
        <f t="shared" si="141"/>
        <v>0</v>
      </c>
      <c r="H810" s="182">
        <f t="shared" si="142"/>
        <v>0</v>
      </c>
      <c r="I810" s="182">
        <f t="shared" si="142"/>
        <v>0</v>
      </c>
      <c r="J810" s="182"/>
      <c r="K810" s="182"/>
      <c r="L810" s="183" t="e">
        <f t="shared" si="143"/>
        <v>#DIV/0!</v>
      </c>
      <c r="M810" s="130">
        <f t="shared" si="144"/>
        <v>0</v>
      </c>
      <c r="N810" s="42"/>
      <c r="O810" s="44" t="e">
        <f t="shared" si="140"/>
        <v>#DIV/0!</v>
      </c>
      <c r="P810" s="35" t="e">
        <f t="shared" si="146"/>
        <v>#DIV/0!</v>
      </c>
      <c r="Q810" s="35"/>
      <c r="R810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</row>
    <row r="811" spans="1:84" ht="13.5" hidden="1" thickTop="1" x14ac:dyDescent="0.2">
      <c r="A811" s="180" t="str">
        <f>IF(F811&lt;&gt;"",VLOOKUP(F811,КОСГУ!$A:$B,2,FALSE),IF(E811&lt;&gt;"",VLOOKUP(E811,ВидРасх!$A:$B,2,FALSE), IF(D811&lt;&gt;"",VLOOKUP(D811,ЦелСТ!$A:$B,2,FALSE),IF(C811&lt;&gt;"",VLOOKUP(C811,Р_ПР!$A:$B,2,FALSE),VLOOKUP(B811,Администр!$A:$B,2,FALSE)))))&amp;""</f>
        <v/>
      </c>
      <c r="B811" s="211" t="str">
        <f t="shared" si="148"/>
        <v/>
      </c>
      <c r="C811" s="211" t="str">
        <f t="shared" si="149"/>
        <v/>
      </c>
      <c r="D811" s="211" t="str">
        <f t="shared" si="145"/>
        <v/>
      </c>
      <c r="E811" s="211" t="str">
        <f t="shared" si="147"/>
        <v/>
      </c>
      <c r="F811" s="24" t="str">
        <f t="shared" si="150"/>
        <v/>
      </c>
      <c r="G811" s="182">
        <f t="shared" si="141"/>
        <v>0</v>
      </c>
      <c r="H811" s="182">
        <f t="shared" si="142"/>
        <v>0</v>
      </c>
      <c r="I811" s="182">
        <f t="shared" si="142"/>
        <v>0</v>
      </c>
      <c r="J811" s="182"/>
      <c r="K811" s="182"/>
      <c r="L811" s="183" t="e">
        <f t="shared" si="143"/>
        <v>#DIV/0!</v>
      </c>
      <c r="M811" s="130">
        <f t="shared" si="144"/>
        <v>0</v>
      </c>
      <c r="N811" s="42"/>
      <c r="O811" s="44" t="e">
        <f t="shared" si="140"/>
        <v>#DIV/0!</v>
      </c>
      <c r="P811" s="35" t="e">
        <f t="shared" si="146"/>
        <v>#DIV/0!</v>
      </c>
      <c r="Q811" s="35"/>
      <c r="R811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</row>
    <row r="812" spans="1:84" ht="13.5" hidden="1" thickTop="1" x14ac:dyDescent="0.2">
      <c r="A812" s="15" t="str">
        <f>IF(F812&lt;&gt;"",VLOOKUP(F812,КОСГУ!$A:$B,2,FALSE),IF(E812&lt;&gt;"",VLOOKUP(E812,ВидРасх!$A:$B,2,FALSE), IF(D812&lt;&gt;"",VLOOKUP(D812,ЦелСТ!$A:$B,2,FALSE),IF(C812&lt;&gt;"",VLOOKUP(C812,Р_ПР!$A:$B,2,FALSE),VLOOKUP(B812,Администр!$A:$B,2,FALSE)))))&amp;""</f>
        <v/>
      </c>
      <c r="B812" s="23" t="str">
        <f t="shared" si="148"/>
        <v/>
      </c>
      <c r="C812" s="23" t="str">
        <f t="shared" si="149"/>
        <v/>
      </c>
      <c r="D812" s="23" t="str">
        <f t="shared" si="145"/>
        <v/>
      </c>
      <c r="E812" s="23" t="str">
        <f t="shared" si="147"/>
        <v/>
      </c>
      <c r="F812" s="24" t="str">
        <f t="shared" si="150"/>
        <v/>
      </c>
      <c r="G812" s="130">
        <f t="shared" si="141"/>
        <v>0</v>
      </c>
      <c r="H812" s="130">
        <f t="shared" si="142"/>
        <v>0</v>
      </c>
      <c r="I812" s="182">
        <f t="shared" si="142"/>
        <v>0</v>
      </c>
      <c r="J812" s="130"/>
      <c r="K812" s="130"/>
      <c r="L812" s="183" t="e">
        <f t="shared" si="143"/>
        <v>#DIV/0!</v>
      </c>
      <c r="M812" s="130">
        <f t="shared" si="144"/>
        <v>0</v>
      </c>
      <c r="N812" s="42"/>
      <c r="O812" s="44" t="e">
        <f t="shared" si="140"/>
        <v>#DIV/0!</v>
      </c>
      <c r="P812" s="35" t="e">
        <f t="shared" si="146"/>
        <v>#DIV/0!</v>
      </c>
      <c r="Q812" s="35"/>
      <c r="R812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</row>
    <row r="813" spans="1:84" ht="13.5" hidden="1" thickTop="1" x14ac:dyDescent="0.2">
      <c r="A813" s="180" t="str">
        <f>IF(F813&lt;&gt;"",VLOOKUP(F813,КОСГУ!$A:$B,2,FALSE),IF(E813&lt;&gt;"",VLOOKUP(E813,ВидРасх!$A:$B,2,FALSE), IF(D813&lt;&gt;"",VLOOKUP(D813,ЦелСТ!$A:$B,2,FALSE),IF(C813&lt;&gt;"",VLOOKUP(C813,Р_ПР!$A:$B,2,FALSE),VLOOKUP(B813,Администр!$A:$B,2,FALSE)))))&amp;""</f>
        <v/>
      </c>
      <c r="B813" s="211" t="str">
        <f t="shared" si="148"/>
        <v/>
      </c>
      <c r="C813" s="211" t="str">
        <f t="shared" si="149"/>
        <v/>
      </c>
      <c r="D813" s="211" t="str">
        <f t="shared" si="145"/>
        <v/>
      </c>
      <c r="E813" s="211" t="str">
        <f t="shared" si="147"/>
        <v/>
      </c>
      <c r="F813" s="24" t="str">
        <f t="shared" si="150"/>
        <v/>
      </c>
      <c r="G813" s="182">
        <f t="shared" si="141"/>
        <v>0</v>
      </c>
      <c r="H813" s="182">
        <f t="shared" si="142"/>
        <v>0</v>
      </c>
      <c r="I813" s="182">
        <f t="shared" si="142"/>
        <v>0</v>
      </c>
      <c r="J813" s="182"/>
      <c r="K813" s="182"/>
      <c r="L813" s="183" t="e">
        <f t="shared" si="143"/>
        <v>#DIV/0!</v>
      </c>
      <c r="M813" s="130">
        <f t="shared" si="144"/>
        <v>0</v>
      </c>
      <c r="N813" s="42"/>
      <c r="O813" s="44" t="e">
        <f t="shared" si="140"/>
        <v>#DIV/0!</v>
      </c>
      <c r="P813" s="35" t="e">
        <f t="shared" si="146"/>
        <v>#DIV/0!</v>
      </c>
      <c r="Q813" s="35"/>
      <c r="R813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</row>
    <row r="814" spans="1:84" ht="13.5" hidden="1" thickTop="1" x14ac:dyDescent="0.2">
      <c r="A814" s="180" t="str">
        <f>IF(F814&lt;&gt;"",VLOOKUP(F814,КОСГУ!$A:$B,2,FALSE),IF(E814&lt;&gt;"",VLOOKUP(E814,ВидРасх!$A:$B,2,FALSE), IF(D814&lt;&gt;"",VLOOKUP(D814,ЦелСТ!$A:$B,2,FALSE),IF(C814&lt;&gt;"",VLOOKUP(C814,Р_ПР!$A:$B,2,FALSE),VLOOKUP(B814,Администр!$A:$B,2,FALSE)))))&amp;""</f>
        <v/>
      </c>
      <c r="B814" s="211" t="str">
        <f t="shared" si="148"/>
        <v/>
      </c>
      <c r="C814" s="211" t="str">
        <f t="shared" si="149"/>
        <v/>
      </c>
      <c r="D814" s="211" t="str">
        <f t="shared" si="145"/>
        <v/>
      </c>
      <c r="E814" s="211" t="str">
        <f t="shared" si="147"/>
        <v/>
      </c>
      <c r="F814" s="24" t="str">
        <f t="shared" si="150"/>
        <v/>
      </c>
      <c r="G814" s="182">
        <f t="shared" si="141"/>
        <v>0</v>
      </c>
      <c r="H814" s="182">
        <f t="shared" si="142"/>
        <v>0</v>
      </c>
      <c r="I814" s="182">
        <f t="shared" si="142"/>
        <v>0</v>
      </c>
      <c r="J814" s="182"/>
      <c r="K814" s="182"/>
      <c r="L814" s="183" t="e">
        <f t="shared" si="143"/>
        <v>#DIV/0!</v>
      </c>
      <c r="M814" s="130">
        <f t="shared" si="144"/>
        <v>0</v>
      </c>
      <c r="N814" s="42"/>
      <c r="O814" s="44" t="e">
        <f t="shared" si="140"/>
        <v>#DIV/0!</v>
      </c>
      <c r="P814" s="35" t="e">
        <f t="shared" si="146"/>
        <v>#DIV/0!</v>
      </c>
      <c r="Q814" s="35"/>
      <c r="R814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</row>
    <row r="815" spans="1:84" ht="13.5" hidden="1" thickTop="1" x14ac:dyDescent="0.2">
      <c r="A815" s="180" t="str">
        <f>IF(F815&lt;&gt;"",VLOOKUP(F815,КОСГУ!$A:$B,2,FALSE),IF(E815&lt;&gt;"",VLOOKUP(E815,ВидРасх!$A:$B,2,FALSE), IF(D815&lt;&gt;"",VLOOKUP(D815,ЦелСТ!$A:$B,2,FALSE),IF(C815&lt;&gt;"",VLOOKUP(C815,Р_ПР!$A:$B,2,FALSE),VLOOKUP(B815,Администр!$A:$B,2,FALSE)))))&amp;""</f>
        <v/>
      </c>
      <c r="B815" s="211" t="str">
        <f t="shared" si="148"/>
        <v/>
      </c>
      <c r="C815" s="211" t="str">
        <f t="shared" si="149"/>
        <v/>
      </c>
      <c r="D815" s="211" t="str">
        <f t="shared" si="145"/>
        <v/>
      </c>
      <c r="E815" s="211" t="str">
        <f t="shared" si="147"/>
        <v/>
      </c>
      <c r="F815" s="24" t="str">
        <f t="shared" si="150"/>
        <v/>
      </c>
      <c r="G815" s="182">
        <f t="shared" si="141"/>
        <v>0</v>
      </c>
      <c r="H815" s="182">
        <f t="shared" si="142"/>
        <v>0</v>
      </c>
      <c r="I815" s="182">
        <f t="shared" si="142"/>
        <v>0</v>
      </c>
      <c r="J815" s="182"/>
      <c r="K815" s="182"/>
      <c r="L815" s="183" t="e">
        <f t="shared" si="143"/>
        <v>#DIV/0!</v>
      </c>
      <c r="M815" s="130">
        <f t="shared" si="144"/>
        <v>0</v>
      </c>
      <c r="N815" s="42"/>
      <c r="O815" s="44" t="e">
        <f t="shared" si="140"/>
        <v>#DIV/0!</v>
      </c>
      <c r="P815" s="35" t="e">
        <f t="shared" si="146"/>
        <v>#DIV/0!</v>
      </c>
      <c r="Q815" s="35"/>
      <c r="R81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</row>
    <row r="816" spans="1:84" ht="13.5" hidden="1" thickTop="1" x14ac:dyDescent="0.2">
      <c r="A816" s="180" t="str">
        <f>IF(F816&lt;&gt;"",VLOOKUP(F816,КОСГУ!$A:$B,2,FALSE),IF(E816&lt;&gt;"",VLOOKUP(E816,ВидРасх!$A:$B,2,FALSE), IF(D816&lt;&gt;"",VLOOKUP(D816,ЦелСТ!$A:$B,2,FALSE),IF(C816&lt;&gt;"",VLOOKUP(C816,Р_ПР!$A:$B,2,FALSE),VLOOKUP(B816,Администр!$A:$B,2,FALSE)))))&amp;""</f>
        <v/>
      </c>
      <c r="B816" s="211" t="str">
        <f t="shared" si="148"/>
        <v/>
      </c>
      <c r="C816" s="211" t="str">
        <f t="shared" si="149"/>
        <v/>
      </c>
      <c r="D816" s="211" t="str">
        <f t="shared" si="145"/>
        <v/>
      </c>
      <c r="E816" s="211" t="str">
        <f t="shared" si="147"/>
        <v/>
      </c>
      <c r="F816" s="24" t="str">
        <f t="shared" si="150"/>
        <v/>
      </c>
      <c r="G816" s="182">
        <f t="shared" si="141"/>
        <v>0</v>
      </c>
      <c r="H816" s="182">
        <f t="shared" si="142"/>
        <v>0</v>
      </c>
      <c r="I816" s="182">
        <f t="shared" si="142"/>
        <v>0</v>
      </c>
      <c r="J816" s="182"/>
      <c r="K816" s="182"/>
      <c r="L816" s="183" t="e">
        <f t="shared" si="143"/>
        <v>#DIV/0!</v>
      </c>
      <c r="M816" s="130">
        <f t="shared" si="144"/>
        <v>0</v>
      </c>
      <c r="N816" s="42"/>
      <c r="O816" s="44" t="e">
        <f t="shared" si="140"/>
        <v>#DIV/0!</v>
      </c>
      <c r="P816" s="35" t="e">
        <f t="shared" si="146"/>
        <v>#DIV/0!</v>
      </c>
      <c r="Q816" s="35"/>
      <c r="R816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</row>
    <row r="817" spans="1:84" ht="13.5" hidden="1" thickTop="1" x14ac:dyDescent="0.2">
      <c r="A817" s="180" t="str">
        <f>IF(F817&lt;&gt;"",VLOOKUP(F817,КОСГУ!$A:$B,2,FALSE),IF(E817&lt;&gt;"",VLOOKUP(E817,ВидРасх!$A:$B,2,FALSE), IF(D817&lt;&gt;"",VLOOKUP(D817,ЦелСТ!$A:$B,2,FALSE),IF(C817&lt;&gt;"",VLOOKUP(C817,Р_ПР!$A:$B,2,FALSE),VLOOKUP(B817,Администр!$A:$B,2,FALSE)))))&amp;""</f>
        <v/>
      </c>
      <c r="B817" s="211" t="str">
        <f t="shared" si="148"/>
        <v/>
      </c>
      <c r="C817" s="211" t="str">
        <f t="shared" si="149"/>
        <v/>
      </c>
      <c r="D817" s="211" t="str">
        <f t="shared" si="145"/>
        <v/>
      </c>
      <c r="E817" s="211" t="str">
        <f t="shared" si="147"/>
        <v/>
      </c>
      <c r="F817" s="24" t="str">
        <f t="shared" si="150"/>
        <v/>
      </c>
      <c r="G817" s="182">
        <f t="shared" si="141"/>
        <v>0</v>
      </c>
      <c r="H817" s="182">
        <f t="shared" si="142"/>
        <v>0</v>
      </c>
      <c r="I817" s="182">
        <f t="shared" si="142"/>
        <v>0</v>
      </c>
      <c r="J817" s="182"/>
      <c r="K817" s="182"/>
      <c r="L817" s="183" t="e">
        <f t="shared" si="143"/>
        <v>#DIV/0!</v>
      </c>
      <c r="M817" s="130">
        <f t="shared" si="144"/>
        <v>0</v>
      </c>
      <c r="N817" s="42"/>
      <c r="O817" s="44" t="e">
        <f t="shared" si="140"/>
        <v>#DIV/0!</v>
      </c>
      <c r="P817" s="35" t="e">
        <f t="shared" si="146"/>
        <v>#DIV/0!</v>
      </c>
      <c r="Q817" s="35"/>
      <c r="R817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</row>
    <row r="818" spans="1:84" ht="13.5" hidden="1" thickTop="1" x14ac:dyDescent="0.2">
      <c r="A818" s="180" t="str">
        <f>IF(F818&lt;&gt;"",VLOOKUP(F818,КОСГУ!$A:$B,2,FALSE),IF(E818&lt;&gt;"",VLOOKUP(E818,ВидРасх!$A:$B,2,FALSE), IF(D818&lt;&gt;"",VLOOKUP(D818,ЦелСТ!$A:$B,2,FALSE),IF(C818&lt;&gt;"",VLOOKUP(C818,Р_ПР!$A:$B,2,FALSE),VLOOKUP(B818,Администр!$A:$B,2,FALSE)))))&amp;""</f>
        <v/>
      </c>
      <c r="B818" s="211" t="str">
        <f t="shared" si="148"/>
        <v/>
      </c>
      <c r="C818" s="211" t="str">
        <f t="shared" si="149"/>
        <v/>
      </c>
      <c r="D818" s="211" t="str">
        <f t="shared" si="145"/>
        <v/>
      </c>
      <c r="E818" s="211" t="str">
        <f t="shared" si="147"/>
        <v/>
      </c>
      <c r="F818" s="24" t="str">
        <f t="shared" si="150"/>
        <v/>
      </c>
      <c r="G818" s="182">
        <f t="shared" si="141"/>
        <v>0</v>
      </c>
      <c r="H818" s="182">
        <f t="shared" si="142"/>
        <v>0</v>
      </c>
      <c r="I818" s="182">
        <f t="shared" si="142"/>
        <v>0</v>
      </c>
      <c r="J818" s="182"/>
      <c r="K818" s="182"/>
      <c r="L818" s="183" t="e">
        <f t="shared" si="143"/>
        <v>#DIV/0!</v>
      </c>
      <c r="M818" s="130">
        <f t="shared" si="144"/>
        <v>0</v>
      </c>
      <c r="N818" s="42"/>
      <c r="O818" s="44" t="e">
        <f t="shared" si="140"/>
        <v>#DIV/0!</v>
      </c>
      <c r="P818" s="35" t="e">
        <f t="shared" si="146"/>
        <v>#DIV/0!</v>
      </c>
      <c r="Q818" s="35"/>
      <c r="R818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</row>
    <row r="819" spans="1:84" ht="13.5" hidden="1" thickTop="1" x14ac:dyDescent="0.2">
      <c r="A819" s="15" t="str">
        <f>IF(F819&lt;&gt;"",VLOOKUP(F819,КОСГУ!$A:$B,2,FALSE),IF(E819&lt;&gt;"",VLOOKUP(E819,ВидРасх!$A:$B,2,FALSE), IF(D819&lt;&gt;"",VLOOKUP(D819,ЦелСТ!$A:$B,2,FALSE),IF(C819&lt;&gt;"",VLOOKUP(C819,Р_ПР!$A:$B,2,FALSE),VLOOKUP(B819,Администр!$A:$B,2,FALSE)))))&amp;""</f>
        <v/>
      </c>
      <c r="B819" s="23" t="str">
        <f t="shared" si="148"/>
        <v/>
      </c>
      <c r="C819" s="23" t="str">
        <f t="shared" si="149"/>
        <v/>
      </c>
      <c r="D819" s="23" t="str">
        <f t="shared" si="145"/>
        <v/>
      </c>
      <c r="E819" s="23" t="str">
        <f t="shared" si="147"/>
        <v/>
      </c>
      <c r="F819" s="24" t="str">
        <f t="shared" si="150"/>
        <v/>
      </c>
      <c r="G819" s="130">
        <f t="shared" si="141"/>
        <v>0</v>
      </c>
      <c r="H819" s="130">
        <f t="shared" si="142"/>
        <v>0</v>
      </c>
      <c r="I819" s="182">
        <f t="shared" si="142"/>
        <v>0</v>
      </c>
      <c r="J819" s="130"/>
      <c r="K819" s="130"/>
      <c r="L819" s="183" t="e">
        <f t="shared" si="143"/>
        <v>#DIV/0!</v>
      </c>
      <c r="M819" s="130">
        <f t="shared" si="144"/>
        <v>0</v>
      </c>
      <c r="N819" s="42"/>
      <c r="O819" s="44" t="e">
        <f t="shared" si="140"/>
        <v>#DIV/0!</v>
      </c>
      <c r="P819" s="35" t="e">
        <f t="shared" si="146"/>
        <v>#DIV/0!</v>
      </c>
      <c r="Q819" s="35"/>
      <c r="R819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</row>
    <row r="820" spans="1:84" ht="13.5" hidden="1" thickTop="1" x14ac:dyDescent="0.2">
      <c r="A820" s="180" t="str">
        <f>IF(F820&lt;&gt;"",VLOOKUP(F820,КОСГУ!$A:$B,2,FALSE),IF(E820&lt;&gt;"",VLOOKUP(E820,ВидРасх!$A:$B,2,FALSE), IF(D820&lt;&gt;"",VLOOKUP(D820,ЦелСТ!$A:$B,2,FALSE),IF(C820&lt;&gt;"",VLOOKUP(C820,Р_ПР!$A:$B,2,FALSE),VLOOKUP(B820,Администр!$A:$B,2,FALSE)))))&amp;""</f>
        <v/>
      </c>
      <c r="B820" s="211" t="str">
        <f t="shared" si="148"/>
        <v/>
      </c>
      <c r="C820" s="211" t="str">
        <f t="shared" si="149"/>
        <v/>
      </c>
      <c r="D820" s="211" t="str">
        <f t="shared" si="145"/>
        <v/>
      </c>
      <c r="E820" s="211" t="str">
        <f t="shared" si="147"/>
        <v/>
      </c>
      <c r="F820" s="24" t="str">
        <f t="shared" si="150"/>
        <v/>
      </c>
      <c r="G820" s="182">
        <f t="shared" si="141"/>
        <v>0</v>
      </c>
      <c r="H820" s="182">
        <f t="shared" si="142"/>
        <v>0</v>
      </c>
      <c r="I820" s="182">
        <f t="shared" si="142"/>
        <v>0</v>
      </c>
      <c r="J820" s="182"/>
      <c r="K820" s="182"/>
      <c r="L820" s="183" t="e">
        <f t="shared" si="143"/>
        <v>#DIV/0!</v>
      </c>
      <c r="M820" s="130">
        <f t="shared" si="144"/>
        <v>0</v>
      </c>
      <c r="N820" s="42"/>
      <c r="O820" s="44" t="e">
        <f t="shared" si="140"/>
        <v>#DIV/0!</v>
      </c>
      <c r="P820" s="35" t="e">
        <f t="shared" si="146"/>
        <v>#DIV/0!</v>
      </c>
      <c r="Q820" s="35"/>
      <c r="R820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</row>
    <row r="821" spans="1:84" ht="13.5" hidden="1" thickTop="1" x14ac:dyDescent="0.2">
      <c r="A821" s="180" t="str">
        <f>IF(F821&lt;&gt;"",VLOOKUP(F821,КОСГУ!$A:$B,2,FALSE),IF(E821&lt;&gt;"",VLOOKUP(E821,ВидРасх!$A:$B,2,FALSE), IF(D821&lt;&gt;"",VLOOKUP(D821,ЦелСТ!$A:$B,2,FALSE),IF(C821&lt;&gt;"",VLOOKUP(C821,Р_ПР!$A:$B,2,FALSE),VLOOKUP(B821,Администр!$A:$B,2,FALSE)))))&amp;""</f>
        <v/>
      </c>
      <c r="B821" s="211" t="str">
        <f t="shared" si="148"/>
        <v/>
      </c>
      <c r="C821" s="211" t="str">
        <f t="shared" si="149"/>
        <v/>
      </c>
      <c r="D821" s="211" t="str">
        <f t="shared" si="145"/>
        <v/>
      </c>
      <c r="E821" s="211" t="str">
        <f t="shared" si="147"/>
        <v/>
      </c>
      <c r="F821" s="24" t="str">
        <f t="shared" si="150"/>
        <v/>
      </c>
      <c r="G821" s="182">
        <f t="shared" si="141"/>
        <v>0</v>
      </c>
      <c r="H821" s="182">
        <f t="shared" si="142"/>
        <v>0</v>
      </c>
      <c r="I821" s="182">
        <f t="shared" si="142"/>
        <v>0</v>
      </c>
      <c r="J821" s="182"/>
      <c r="K821" s="182"/>
      <c r="L821" s="183" t="e">
        <f t="shared" si="143"/>
        <v>#DIV/0!</v>
      </c>
      <c r="M821" s="130">
        <f t="shared" si="144"/>
        <v>0</v>
      </c>
      <c r="N821" s="42"/>
      <c r="O821" s="44" t="e">
        <f t="shared" si="140"/>
        <v>#DIV/0!</v>
      </c>
      <c r="P821" s="35" t="e">
        <f t="shared" si="146"/>
        <v>#DIV/0!</v>
      </c>
      <c r="Q821" s="35"/>
      <c r="R821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</row>
    <row r="822" spans="1:84" ht="13.5" hidden="1" thickTop="1" x14ac:dyDescent="0.2">
      <c r="A822" s="180" t="str">
        <f>IF(F822&lt;&gt;"",VLOOKUP(F822,КОСГУ!$A:$B,2,FALSE),IF(E822&lt;&gt;"",VLOOKUP(E822,ВидРасх!$A:$B,2,FALSE), IF(D822&lt;&gt;"",VLOOKUP(D822,ЦелСТ!$A:$B,2,FALSE),IF(C822&lt;&gt;"",VLOOKUP(C822,Р_ПР!$A:$B,2,FALSE),VLOOKUP(B822,Администр!$A:$B,2,FALSE)))))&amp;""</f>
        <v/>
      </c>
      <c r="B822" s="211" t="str">
        <f t="shared" si="148"/>
        <v/>
      </c>
      <c r="C822" s="211" t="str">
        <f t="shared" si="149"/>
        <v/>
      </c>
      <c r="D822" s="211" t="str">
        <f t="shared" si="145"/>
        <v/>
      </c>
      <c r="E822" s="211" t="str">
        <f t="shared" si="147"/>
        <v/>
      </c>
      <c r="F822" s="24" t="str">
        <f t="shared" si="150"/>
        <v/>
      </c>
      <c r="G822" s="182">
        <f t="shared" si="141"/>
        <v>0</v>
      </c>
      <c r="H822" s="182">
        <f t="shared" si="142"/>
        <v>0</v>
      </c>
      <c r="I822" s="182">
        <f t="shared" si="142"/>
        <v>0</v>
      </c>
      <c r="J822" s="182"/>
      <c r="K822" s="182"/>
      <c r="L822" s="183" t="e">
        <f t="shared" si="143"/>
        <v>#DIV/0!</v>
      </c>
      <c r="M822" s="130">
        <f t="shared" si="144"/>
        <v>0</v>
      </c>
      <c r="N822" s="42"/>
      <c r="O822" s="44" t="e">
        <f t="shared" si="140"/>
        <v>#DIV/0!</v>
      </c>
      <c r="P822" s="35" t="e">
        <f t="shared" si="146"/>
        <v>#DIV/0!</v>
      </c>
      <c r="Q822" s="35"/>
      <c r="R822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</row>
    <row r="823" spans="1:84" ht="13.5" hidden="1" thickTop="1" x14ac:dyDescent="0.2">
      <c r="A823" s="180" t="str">
        <f>IF(F823&lt;&gt;"",VLOOKUP(F823,КОСГУ!$A:$B,2,FALSE),IF(E823&lt;&gt;"",VLOOKUP(E823,ВидРасх!$A:$B,2,FALSE), IF(D823&lt;&gt;"",VLOOKUP(D823,ЦелСТ!$A:$B,2,FALSE),IF(C823&lt;&gt;"",VLOOKUP(C823,Р_ПР!$A:$B,2,FALSE),VLOOKUP(B823,Администр!$A:$B,2,FALSE)))))&amp;""</f>
        <v/>
      </c>
      <c r="B823" s="211" t="str">
        <f t="shared" si="148"/>
        <v/>
      </c>
      <c r="C823" s="211" t="str">
        <f t="shared" si="149"/>
        <v/>
      </c>
      <c r="D823" s="211" t="str">
        <f t="shared" si="145"/>
        <v/>
      </c>
      <c r="E823" s="211" t="str">
        <f t="shared" si="147"/>
        <v/>
      </c>
      <c r="F823" s="24" t="str">
        <f t="shared" si="150"/>
        <v/>
      </c>
      <c r="G823" s="182">
        <f t="shared" si="141"/>
        <v>0</v>
      </c>
      <c r="H823" s="182">
        <f t="shared" si="142"/>
        <v>0</v>
      </c>
      <c r="I823" s="182">
        <f t="shared" si="142"/>
        <v>0</v>
      </c>
      <c r="J823" s="182"/>
      <c r="K823" s="182"/>
      <c r="L823" s="183" t="e">
        <f t="shared" si="143"/>
        <v>#DIV/0!</v>
      </c>
      <c r="M823" s="130">
        <f t="shared" si="144"/>
        <v>0</v>
      </c>
      <c r="N823" s="42"/>
      <c r="O823" s="44" t="e">
        <f t="shared" si="140"/>
        <v>#DIV/0!</v>
      </c>
      <c r="P823" s="35" t="e">
        <f t="shared" si="146"/>
        <v>#DIV/0!</v>
      </c>
      <c r="Q823" s="35"/>
      <c r="R823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</row>
    <row r="824" spans="1:84" ht="13.5" hidden="1" thickTop="1" x14ac:dyDescent="0.2">
      <c r="A824" s="15" t="str">
        <f>IF(F824&lt;&gt;"",VLOOKUP(F824,КОСГУ!$A:$B,2,FALSE),IF(E824&lt;&gt;"",VLOOKUP(E824,ВидРасх!$A:$B,2,FALSE), IF(D824&lt;&gt;"",VLOOKUP(D824,ЦелСТ!$A:$B,2,FALSE),IF(C824&lt;&gt;"",VLOOKUP(C824,Р_ПР!$A:$B,2,FALSE),VLOOKUP(B824,Администр!$A:$B,2,FALSE)))))&amp;""</f>
        <v/>
      </c>
      <c r="B824" s="23" t="str">
        <f t="shared" si="148"/>
        <v/>
      </c>
      <c r="C824" s="23" t="str">
        <f t="shared" si="149"/>
        <v/>
      </c>
      <c r="D824" s="23" t="str">
        <f t="shared" si="145"/>
        <v/>
      </c>
      <c r="E824" s="23" t="str">
        <f t="shared" si="147"/>
        <v/>
      </c>
      <c r="F824" s="24" t="str">
        <f t="shared" si="150"/>
        <v/>
      </c>
      <c r="G824" s="130">
        <f t="shared" si="141"/>
        <v>0</v>
      </c>
      <c r="H824" s="130">
        <f t="shared" si="142"/>
        <v>0</v>
      </c>
      <c r="I824" s="182">
        <f t="shared" si="142"/>
        <v>0</v>
      </c>
      <c r="J824" s="130"/>
      <c r="K824" s="130"/>
      <c r="L824" s="183" t="e">
        <f t="shared" si="143"/>
        <v>#DIV/0!</v>
      </c>
      <c r="M824" s="130">
        <f t="shared" si="144"/>
        <v>0</v>
      </c>
      <c r="N824" s="42"/>
      <c r="O824" s="44" t="e">
        <f t="shared" si="140"/>
        <v>#DIV/0!</v>
      </c>
      <c r="P824" s="35" t="e">
        <f t="shared" si="146"/>
        <v>#DIV/0!</v>
      </c>
      <c r="Q824" s="35"/>
      <c r="R824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</row>
    <row r="825" spans="1:84" ht="13.5" hidden="1" thickTop="1" x14ac:dyDescent="0.2">
      <c r="A825" s="180" t="str">
        <f>IF(F825&lt;&gt;"",VLOOKUP(F825,КОСГУ!$A:$B,2,FALSE),IF(E825&lt;&gt;"",VLOOKUP(E825,ВидРасх!$A:$B,2,FALSE), IF(D825&lt;&gt;"",VLOOKUP(D825,ЦелСТ!$A:$B,2,FALSE),IF(C825&lt;&gt;"",VLOOKUP(C825,Р_ПР!$A:$B,2,FALSE),VLOOKUP(B825,Администр!$A:$B,2,FALSE)))))&amp;""</f>
        <v/>
      </c>
      <c r="B825" s="211" t="str">
        <f t="shared" si="148"/>
        <v/>
      </c>
      <c r="C825" s="211" t="str">
        <f t="shared" si="149"/>
        <v/>
      </c>
      <c r="D825" s="211" t="str">
        <f t="shared" si="145"/>
        <v/>
      </c>
      <c r="E825" s="211" t="str">
        <f t="shared" si="147"/>
        <v/>
      </c>
      <c r="F825" s="24" t="str">
        <f t="shared" si="150"/>
        <v/>
      </c>
      <c r="G825" s="182">
        <f t="shared" si="141"/>
        <v>0</v>
      </c>
      <c r="H825" s="182">
        <f t="shared" si="142"/>
        <v>0</v>
      </c>
      <c r="I825" s="182">
        <f t="shared" si="142"/>
        <v>0</v>
      </c>
      <c r="J825" s="182"/>
      <c r="K825" s="182"/>
      <c r="L825" s="183" t="e">
        <f t="shared" si="143"/>
        <v>#DIV/0!</v>
      </c>
      <c r="M825" s="130">
        <f t="shared" si="144"/>
        <v>0</v>
      </c>
      <c r="N825" s="42"/>
      <c r="O825" s="44" t="e">
        <f t="shared" si="140"/>
        <v>#DIV/0!</v>
      </c>
      <c r="P825" s="35" t="e">
        <f t="shared" si="146"/>
        <v>#DIV/0!</v>
      </c>
      <c r="Q825" s="35"/>
      <c r="R82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</row>
    <row r="826" spans="1:84" ht="13.5" hidden="1" thickTop="1" x14ac:dyDescent="0.2">
      <c r="A826" s="180" t="str">
        <f>IF(F826&lt;&gt;"",VLOOKUP(F826,КОСГУ!$A:$B,2,FALSE),IF(E826&lt;&gt;"",VLOOKUP(E826,ВидРасх!$A:$B,2,FALSE), IF(D826&lt;&gt;"",VLOOKUP(D826,ЦелСТ!$A:$B,2,FALSE),IF(C826&lt;&gt;"",VLOOKUP(C826,Р_ПР!$A:$B,2,FALSE),VLOOKUP(B826,Администр!$A:$B,2,FALSE)))))&amp;""</f>
        <v/>
      </c>
      <c r="B826" s="211" t="str">
        <f t="shared" si="148"/>
        <v/>
      </c>
      <c r="C826" s="211" t="str">
        <f t="shared" si="149"/>
        <v/>
      </c>
      <c r="D826" s="211" t="str">
        <f t="shared" si="145"/>
        <v/>
      </c>
      <c r="E826" s="211" t="str">
        <f t="shared" si="147"/>
        <v/>
      </c>
      <c r="F826" s="24" t="str">
        <f t="shared" si="150"/>
        <v/>
      </c>
      <c r="G826" s="182">
        <f t="shared" si="141"/>
        <v>0</v>
      </c>
      <c r="H826" s="182">
        <f t="shared" si="142"/>
        <v>0</v>
      </c>
      <c r="I826" s="182">
        <f t="shared" si="142"/>
        <v>0</v>
      </c>
      <c r="J826" s="182"/>
      <c r="K826" s="182"/>
      <c r="L826" s="183" t="e">
        <f t="shared" si="143"/>
        <v>#DIV/0!</v>
      </c>
      <c r="M826" s="130">
        <f t="shared" si="144"/>
        <v>0</v>
      </c>
      <c r="N826" s="42"/>
      <c r="O826" s="44" t="e">
        <f t="shared" si="140"/>
        <v>#DIV/0!</v>
      </c>
      <c r="P826" s="35" t="e">
        <f t="shared" si="146"/>
        <v>#DIV/0!</v>
      </c>
      <c r="Q826" s="35"/>
      <c r="R826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</row>
    <row r="827" spans="1:84" ht="13.5" hidden="1" thickTop="1" x14ac:dyDescent="0.2">
      <c r="A827" s="180" t="str">
        <f>IF(F827&lt;&gt;"",VLOOKUP(F827,КОСГУ!$A:$B,2,FALSE),IF(E827&lt;&gt;"",VLOOKUP(E827,ВидРасх!$A:$B,2,FALSE), IF(D827&lt;&gt;"",VLOOKUP(D827,ЦелСТ!$A:$B,2,FALSE),IF(C827&lt;&gt;"",VLOOKUP(C827,Р_ПР!$A:$B,2,FALSE),VLOOKUP(B827,Администр!$A:$B,2,FALSE)))))&amp;""</f>
        <v/>
      </c>
      <c r="B827" s="211" t="str">
        <f t="shared" si="148"/>
        <v/>
      </c>
      <c r="C827" s="211" t="str">
        <f t="shared" si="149"/>
        <v/>
      </c>
      <c r="D827" s="211" t="str">
        <f t="shared" si="145"/>
        <v/>
      </c>
      <c r="E827" s="211" t="str">
        <f t="shared" si="147"/>
        <v/>
      </c>
      <c r="F827" s="24" t="str">
        <f t="shared" si="150"/>
        <v/>
      </c>
      <c r="G827" s="182">
        <f t="shared" si="141"/>
        <v>0</v>
      </c>
      <c r="H827" s="182">
        <f t="shared" si="142"/>
        <v>0</v>
      </c>
      <c r="I827" s="182">
        <f t="shared" si="142"/>
        <v>0</v>
      </c>
      <c r="J827" s="182"/>
      <c r="K827" s="182"/>
      <c r="L827" s="183" t="e">
        <f t="shared" si="143"/>
        <v>#DIV/0!</v>
      </c>
      <c r="M827" s="130">
        <f t="shared" si="144"/>
        <v>0</v>
      </c>
      <c r="N827" s="42"/>
      <c r="O827" s="44" t="e">
        <f t="shared" si="140"/>
        <v>#DIV/0!</v>
      </c>
      <c r="P827" s="35" t="e">
        <f t="shared" si="146"/>
        <v>#DIV/0!</v>
      </c>
      <c r="Q827" s="35"/>
      <c r="R827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</row>
    <row r="828" spans="1:84" ht="13.5" hidden="1" thickTop="1" x14ac:dyDescent="0.2">
      <c r="A828" s="180" t="str">
        <f>IF(F828&lt;&gt;"",VLOOKUP(F828,КОСГУ!$A:$B,2,FALSE),IF(E828&lt;&gt;"",VLOOKUP(E828,ВидРасх!$A:$B,2,FALSE), IF(D828&lt;&gt;"",VLOOKUP(D828,ЦелСТ!$A:$B,2,FALSE),IF(C828&lt;&gt;"",VLOOKUP(C828,Р_ПР!$A:$B,2,FALSE),VLOOKUP(B828,Администр!$A:$B,2,FALSE)))))&amp;""</f>
        <v/>
      </c>
      <c r="B828" s="211" t="str">
        <f t="shared" si="148"/>
        <v/>
      </c>
      <c r="C828" s="211" t="str">
        <f t="shared" si="149"/>
        <v/>
      </c>
      <c r="D828" s="211" t="str">
        <f t="shared" si="145"/>
        <v/>
      </c>
      <c r="E828" s="211" t="str">
        <f t="shared" si="147"/>
        <v/>
      </c>
      <c r="F828" s="24" t="str">
        <f t="shared" si="150"/>
        <v/>
      </c>
      <c r="G828" s="182">
        <f t="shared" si="141"/>
        <v>0</v>
      </c>
      <c r="H828" s="182">
        <f t="shared" si="142"/>
        <v>0</v>
      </c>
      <c r="I828" s="182">
        <f t="shared" si="142"/>
        <v>0</v>
      </c>
      <c r="J828" s="182"/>
      <c r="K828" s="182"/>
      <c r="L828" s="183" t="e">
        <f t="shared" si="143"/>
        <v>#DIV/0!</v>
      </c>
      <c r="M828" s="130">
        <f t="shared" si="144"/>
        <v>0</v>
      </c>
      <c r="N828" s="42"/>
      <c r="O828" s="44" t="e">
        <f t="shared" si="140"/>
        <v>#DIV/0!</v>
      </c>
      <c r="P828" s="35" t="e">
        <f t="shared" si="146"/>
        <v>#DIV/0!</v>
      </c>
      <c r="Q828" s="35"/>
      <c r="R828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</row>
    <row r="829" spans="1:84" ht="13.5" hidden="1" thickTop="1" x14ac:dyDescent="0.2">
      <c r="A829" s="15" t="str">
        <f>IF(F829&lt;&gt;"",VLOOKUP(F829,КОСГУ!$A:$B,2,FALSE),IF(E829&lt;&gt;"",VLOOKUP(E829,ВидРасх!$A:$B,2,FALSE), IF(D829&lt;&gt;"",VLOOKUP(D829,ЦелСТ!$A:$B,2,FALSE),IF(C829&lt;&gt;"",VLOOKUP(C829,Р_ПР!$A:$B,2,FALSE),VLOOKUP(B829,Администр!$A:$B,2,FALSE)))))&amp;""</f>
        <v/>
      </c>
      <c r="B829" s="23" t="str">
        <f t="shared" si="148"/>
        <v/>
      </c>
      <c r="C829" s="23" t="str">
        <f t="shared" si="149"/>
        <v/>
      </c>
      <c r="D829" s="23" t="str">
        <f t="shared" si="145"/>
        <v/>
      </c>
      <c r="E829" s="23" t="str">
        <f t="shared" si="147"/>
        <v/>
      </c>
      <c r="F829" s="24" t="str">
        <f t="shared" si="150"/>
        <v/>
      </c>
      <c r="G829" s="130">
        <f t="shared" si="141"/>
        <v>0</v>
      </c>
      <c r="H829" s="130">
        <f t="shared" si="142"/>
        <v>0</v>
      </c>
      <c r="I829" s="182">
        <f t="shared" si="142"/>
        <v>0</v>
      </c>
      <c r="J829" s="130"/>
      <c r="K829" s="130"/>
      <c r="L829" s="183" t="e">
        <f t="shared" si="143"/>
        <v>#DIV/0!</v>
      </c>
      <c r="M829" s="130">
        <f t="shared" si="144"/>
        <v>0</v>
      </c>
      <c r="N829" s="42"/>
      <c r="O829" s="44" t="e">
        <f t="shared" si="140"/>
        <v>#DIV/0!</v>
      </c>
      <c r="P829" s="35" t="e">
        <f t="shared" si="146"/>
        <v>#DIV/0!</v>
      </c>
      <c r="Q829" s="35"/>
      <c r="R829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</row>
    <row r="830" spans="1:84" ht="13.5" hidden="1" thickTop="1" x14ac:dyDescent="0.2">
      <c r="A830" s="180" t="str">
        <f>IF(F830&lt;&gt;"",VLOOKUP(F830,КОСГУ!$A:$B,2,FALSE),IF(E830&lt;&gt;"",VLOOKUP(E830,ВидРасх!$A:$B,2,FALSE), IF(D830&lt;&gt;"",VLOOKUP(D830,ЦелСТ!$A:$B,2,FALSE),IF(C830&lt;&gt;"",VLOOKUP(C830,Р_ПР!$A:$B,2,FALSE),VLOOKUP(B830,Администр!$A:$B,2,FALSE)))))&amp;""</f>
        <v/>
      </c>
      <c r="B830" s="211" t="str">
        <f t="shared" si="148"/>
        <v/>
      </c>
      <c r="C830" s="211" t="str">
        <f t="shared" si="149"/>
        <v/>
      </c>
      <c r="D830" s="211" t="str">
        <f t="shared" si="145"/>
        <v/>
      </c>
      <c r="E830" s="211" t="str">
        <f t="shared" si="147"/>
        <v/>
      </c>
      <c r="F830" s="24" t="str">
        <f t="shared" si="150"/>
        <v/>
      </c>
      <c r="G830" s="182">
        <f t="shared" si="141"/>
        <v>0</v>
      </c>
      <c r="H830" s="182">
        <f t="shared" si="142"/>
        <v>0</v>
      </c>
      <c r="I830" s="182">
        <f t="shared" si="142"/>
        <v>0</v>
      </c>
      <c r="J830" s="182"/>
      <c r="K830" s="182"/>
      <c r="L830" s="183" t="e">
        <f t="shared" si="143"/>
        <v>#DIV/0!</v>
      </c>
      <c r="M830" s="130">
        <f t="shared" si="144"/>
        <v>0</v>
      </c>
      <c r="N830" s="42"/>
      <c r="O830" s="44" t="e">
        <f t="shared" si="140"/>
        <v>#DIV/0!</v>
      </c>
      <c r="P830" s="35" t="e">
        <f t="shared" si="146"/>
        <v>#DIV/0!</v>
      </c>
      <c r="Q830" s="35"/>
      <c r="R830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</row>
    <row r="831" spans="1:84" ht="13.5" hidden="1" thickTop="1" x14ac:dyDescent="0.2">
      <c r="A831" s="180" t="str">
        <f>IF(F831&lt;&gt;"",VLOOKUP(F831,КОСГУ!$A:$B,2,FALSE),IF(E831&lt;&gt;"",VLOOKUP(E831,ВидРасх!$A:$B,2,FALSE), IF(D831&lt;&gt;"",VLOOKUP(D831,ЦелСТ!$A:$B,2,FALSE),IF(C831&lt;&gt;"",VLOOKUP(C831,Р_ПР!$A:$B,2,FALSE),VLOOKUP(B831,Администр!$A:$B,2,FALSE)))))&amp;""</f>
        <v/>
      </c>
      <c r="B831" s="211" t="str">
        <f t="shared" si="148"/>
        <v/>
      </c>
      <c r="C831" s="211" t="str">
        <f t="shared" si="149"/>
        <v/>
      </c>
      <c r="D831" s="211" t="str">
        <f t="shared" si="145"/>
        <v/>
      </c>
      <c r="E831" s="211" t="str">
        <f t="shared" si="147"/>
        <v/>
      </c>
      <c r="F831" s="24" t="str">
        <f t="shared" si="150"/>
        <v/>
      </c>
      <c r="G831" s="182">
        <f t="shared" si="141"/>
        <v>0</v>
      </c>
      <c r="H831" s="182">
        <f t="shared" si="142"/>
        <v>0</v>
      </c>
      <c r="I831" s="182">
        <f t="shared" si="142"/>
        <v>0</v>
      </c>
      <c r="J831" s="182"/>
      <c r="K831" s="182"/>
      <c r="L831" s="183" t="e">
        <f t="shared" si="143"/>
        <v>#DIV/0!</v>
      </c>
      <c r="M831" s="130">
        <f t="shared" si="144"/>
        <v>0</v>
      </c>
      <c r="N831" s="42"/>
      <c r="O831" s="44" t="e">
        <f t="shared" si="140"/>
        <v>#DIV/0!</v>
      </c>
      <c r="P831" s="35" t="e">
        <f t="shared" si="146"/>
        <v>#DIV/0!</v>
      </c>
      <c r="Q831" s="35"/>
      <c r="R831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</row>
    <row r="832" spans="1:84" ht="13.5" hidden="1" thickTop="1" x14ac:dyDescent="0.2">
      <c r="A832" s="15" t="str">
        <f>IF(F832&lt;&gt;"",VLOOKUP(F832,КОСГУ!$A:$B,2,FALSE),IF(E832&lt;&gt;"",VLOOKUP(E832,ВидРасх!$A:$B,2,FALSE), IF(D832&lt;&gt;"",VLOOKUP(D832,ЦелСТ!$A:$B,2,FALSE),IF(C832&lt;&gt;"",VLOOKUP(C832,Р_ПР!$A:$B,2,FALSE),VLOOKUP(B832,Администр!$A:$B,2,FALSE)))))&amp;""</f>
        <v/>
      </c>
      <c r="B832" s="23" t="str">
        <f t="shared" si="148"/>
        <v/>
      </c>
      <c r="C832" s="23" t="str">
        <f t="shared" si="149"/>
        <v/>
      </c>
      <c r="D832" s="23" t="str">
        <f t="shared" si="145"/>
        <v/>
      </c>
      <c r="E832" s="23" t="str">
        <f t="shared" si="147"/>
        <v/>
      </c>
      <c r="F832" s="24" t="str">
        <f t="shared" si="150"/>
        <v/>
      </c>
      <c r="G832" s="130">
        <f t="shared" si="141"/>
        <v>0</v>
      </c>
      <c r="H832" s="130">
        <f t="shared" si="142"/>
        <v>0</v>
      </c>
      <c r="I832" s="182">
        <f t="shared" si="142"/>
        <v>0</v>
      </c>
      <c r="J832" s="130"/>
      <c r="K832" s="130"/>
      <c r="L832" s="183" t="e">
        <f t="shared" si="143"/>
        <v>#DIV/0!</v>
      </c>
      <c r="M832" s="130">
        <f t="shared" si="144"/>
        <v>0</v>
      </c>
      <c r="N832" s="42"/>
      <c r="O832" s="44" t="e">
        <f t="shared" si="140"/>
        <v>#DIV/0!</v>
      </c>
      <c r="P832" s="35" t="e">
        <f t="shared" si="146"/>
        <v>#DIV/0!</v>
      </c>
      <c r="Q832" s="35"/>
      <c r="R832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</row>
    <row r="833" spans="1:84" ht="13.5" hidden="1" thickTop="1" x14ac:dyDescent="0.2">
      <c r="A833" s="180" t="str">
        <f>IF(F833&lt;&gt;"",VLOOKUP(F833,КОСГУ!$A:$B,2,FALSE),IF(E833&lt;&gt;"",VLOOKUP(E833,ВидРасх!$A:$B,2,FALSE), IF(D833&lt;&gt;"",VLOOKUP(D833,ЦелСТ!$A:$B,2,FALSE),IF(C833&lt;&gt;"",VLOOKUP(C833,Р_ПР!$A:$B,2,FALSE),VLOOKUP(B833,Администр!$A:$B,2,FALSE)))))&amp;""</f>
        <v/>
      </c>
      <c r="B833" s="211" t="str">
        <f t="shared" si="148"/>
        <v/>
      </c>
      <c r="C833" s="211" t="str">
        <f t="shared" si="149"/>
        <v/>
      </c>
      <c r="D833" s="211" t="str">
        <f t="shared" si="145"/>
        <v/>
      </c>
      <c r="E833" s="211" t="str">
        <f t="shared" si="147"/>
        <v/>
      </c>
      <c r="F833" s="24" t="str">
        <f t="shared" si="150"/>
        <v/>
      </c>
      <c r="G833" s="182">
        <f t="shared" si="141"/>
        <v>0</v>
      </c>
      <c r="H833" s="182">
        <f t="shared" si="142"/>
        <v>0</v>
      </c>
      <c r="I833" s="182">
        <f t="shared" si="142"/>
        <v>0</v>
      </c>
      <c r="J833" s="182"/>
      <c r="K833" s="182"/>
      <c r="L833" s="183" t="e">
        <f t="shared" si="143"/>
        <v>#DIV/0!</v>
      </c>
      <c r="M833" s="130">
        <f t="shared" si="144"/>
        <v>0</v>
      </c>
      <c r="N833" s="42"/>
      <c r="O833" s="44" t="e">
        <f t="shared" si="140"/>
        <v>#DIV/0!</v>
      </c>
      <c r="P833" s="35" t="e">
        <f t="shared" si="146"/>
        <v>#DIV/0!</v>
      </c>
      <c r="Q833" s="35"/>
      <c r="R833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</row>
    <row r="834" spans="1:84" ht="13.5" hidden="1" thickTop="1" x14ac:dyDescent="0.2">
      <c r="A834" s="180" t="str">
        <f>IF(F834&lt;&gt;"",VLOOKUP(F834,КОСГУ!$A:$B,2,FALSE),IF(E834&lt;&gt;"",VLOOKUP(E834,ВидРасх!$A:$B,2,FALSE), IF(D834&lt;&gt;"",VLOOKUP(D834,ЦелСТ!$A:$B,2,FALSE),IF(C834&lt;&gt;"",VLOOKUP(C834,Р_ПР!$A:$B,2,FALSE),VLOOKUP(B834,Администр!$A:$B,2,FALSE)))))&amp;""</f>
        <v/>
      </c>
      <c r="B834" s="211" t="str">
        <f t="shared" si="148"/>
        <v/>
      </c>
      <c r="C834" s="211" t="str">
        <f t="shared" si="149"/>
        <v/>
      </c>
      <c r="D834" s="211" t="str">
        <f t="shared" si="145"/>
        <v/>
      </c>
      <c r="E834" s="211" t="str">
        <f t="shared" si="147"/>
        <v/>
      </c>
      <c r="F834" s="24" t="str">
        <f t="shared" si="150"/>
        <v/>
      </c>
      <c r="G834" s="182">
        <f t="shared" si="141"/>
        <v>0</v>
      </c>
      <c r="H834" s="182">
        <f t="shared" si="142"/>
        <v>0</v>
      </c>
      <c r="I834" s="182">
        <f t="shared" si="142"/>
        <v>0</v>
      </c>
      <c r="J834" s="182"/>
      <c r="K834" s="182"/>
      <c r="L834" s="183" t="e">
        <f t="shared" si="143"/>
        <v>#DIV/0!</v>
      </c>
      <c r="M834" s="130">
        <f t="shared" si="144"/>
        <v>0</v>
      </c>
      <c r="N834" s="42"/>
      <c r="O834" s="44" t="e">
        <f t="shared" si="140"/>
        <v>#DIV/0!</v>
      </c>
      <c r="P834" s="35" t="e">
        <f t="shared" si="146"/>
        <v>#DIV/0!</v>
      </c>
      <c r="Q834" s="35"/>
      <c r="R834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</row>
    <row r="835" spans="1:84" ht="13.5" hidden="1" thickTop="1" x14ac:dyDescent="0.2">
      <c r="A835" s="180" t="str">
        <f>IF(F835&lt;&gt;"",VLOOKUP(F835,КОСГУ!$A:$B,2,FALSE),IF(E835&lt;&gt;"",VLOOKUP(E835,ВидРасх!$A:$B,2,FALSE), IF(D835&lt;&gt;"",VLOOKUP(D835,ЦелСТ!$A:$B,2,FALSE),IF(C835&lt;&gt;"",VLOOKUP(C835,Р_ПР!$A:$B,2,FALSE),VLOOKUP(B835,Администр!$A:$B,2,FALSE)))))&amp;""</f>
        <v/>
      </c>
      <c r="B835" s="211" t="str">
        <f t="shared" si="148"/>
        <v/>
      </c>
      <c r="C835" s="211" t="str">
        <f t="shared" si="149"/>
        <v/>
      </c>
      <c r="D835" s="211" t="str">
        <f t="shared" si="145"/>
        <v/>
      </c>
      <c r="E835" s="211" t="str">
        <f t="shared" si="147"/>
        <v/>
      </c>
      <c r="F835" s="24" t="str">
        <f t="shared" si="150"/>
        <v/>
      </c>
      <c r="G835" s="182">
        <f t="shared" si="141"/>
        <v>0</v>
      </c>
      <c r="H835" s="182">
        <f t="shared" si="142"/>
        <v>0</v>
      </c>
      <c r="I835" s="182">
        <f t="shared" si="142"/>
        <v>0</v>
      </c>
      <c r="J835" s="182"/>
      <c r="K835" s="182"/>
      <c r="L835" s="183" t="e">
        <f t="shared" si="143"/>
        <v>#DIV/0!</v>
      </c>
      <c r="M835" s="130">
        <f t="shared" si="144"/>
        <v>0</v>
      </c>
      <c r="N835" s="42"/>
      <c r="O835" s="44" t="e">
        <f t="shared" si="140"/>
        <v>#DIV/0!</v>
      </c>
      <c r="P835" s="35" t="e">
        <f t="shared" si="146"/>
        <v>#DIV/0!</v>
      </c>
      <c r="Q835" s="35"/>
      <c r="R8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</row>
    <row r="836" spans="1:84" ht="13.5" hidden="1" thickTop="1" x14ac:dyDescent="0.2">
      <c r="A836" s="180" t="str">
        <f>IF(F836&lt;&gt;"",VLOOKUP(F836,КОСГУ!$A:$B,2,FALSE),IF(E836&lt;&gt;"",VLOOKUP(E836,ВидРасх!$A:$B,2,FALSE), IF(D836&lt;&gt;"",VLOOKUP(D836,ЦелСТ!$A:$B,2,FALSE),IF(C836&lt;&gt;"",VLOOKUP(C836,Р_ПР!$A:$B,2,FALSE),VLOOKUP(B836,Администр!$A:$B,2,FALSE)))))&amp;""</f>
        <v/>
      </c>
      <c r="B836" s="211" t="str">
        <f t="shared" si="148"/>
        <v/>
      </c>
      <c r="C836" s="211" t="str">
        <f t="shared" si="149"/>
        <v/>
      </c>
      <c r="D836" s="211" t="str">
        <f t="shared" si="145"/>
        <v/>
      </c>
      <c r="E836" s="211" t="str">
        <f t="shared" si="147"/>
        <v/>
      </c>
      <c r="F836" s="24" t="str">
        <f t="shared" si="150"/>
        <v/>
      </c>
      <c r="G836" s="182">
        <f t="shared" si="141"/>
        <v>0</v>
      </c>
      <c r="H836" s="182">
        <f t="shared" si="142"/>
        <v>0</v>
      </c>
      <c r="I836" s="182">
        <f t="shared" si="142"/>
        <v>0</v>
      </c>
      <c r="J836" s="182"/>
      <c r="K836" s="182"/>
      <c r="L836" s="183" t="e">
        <f t="shared" si="143"/>
        <v>#DIV/0!</v>
      </c>
      <c r="M836" s="130">
        <f t="shared" si="144"/>
        <v>0</v>
      </c>
      <c r="N836" s="42"/>
      <c r="O836" s="44" t="e">
        <f t="shared" si="140"/>
        <v>#DIV/0!</v>
      </c>
      <c r="P836" s="35" t="e">
        <f t="shared" si="146"/>
        <v>#DIV/0!</v>
      </c>
      <c r="Q836" s="35"/>
      <c r="R836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</row>
    <row r="837" spans="1:84" ht="13.5" hidden="1" thickTop="1" x14ac:dyDescent="0.2">
      <c r="A837" s="180" t="str">
        <f>IF(F837&lt;&gt;"",VLOOKUP(F837,КОСГУ!$A:$B,2,FALSE),IF(E837&lt;&gt;"",VLOOKUP(E837,ВидРасх!$A:$B,2,FALSE), IF(D837&lt;&gt;"",VLOOKUP(D837,ЦелСТ!$A:$B,2,FALSE),IF(C837&lt;&gt;"",VLOOKUP(C837,Р_ПР!$A:$B,2,FALSE),VLOOKUP(B837,Администр!$A:$B,2,FALSE)))))&amp;""</f>
        <v/>
      </c>
      <c r="B837" s="211" t="str">
        <f t="shared" si="148"/>
        <v/>
      </c>
      <c r="C837" s="211" t="str">
        <f t="shared" si="149"/>
        <v/>
      </c>
      <c r="D837" s="211" t="str">
        <f t="shared" si="145"/>
        <v/>
      </c>
      <c r="E837" s="211" t="str">
        <f t="shared" si="147"/>
        <v/>
      </c>
      <c r="F837" s="24" t="str">
        <f t="shared" si="150"/>
        <v/>
      </c>
      <c r="G837" s="182">
        <f t="shared" si="141"/>
        <v>0</v>
      </c>
      <c r="H837" s="182">
        <f t="shared" si="142"/>
        <v>0</v>
      </c>
      <c r="I837" s="182">
        <f t="shared" si="142"/>
        <v>0</v>
      </c>
      <c r="J837" s="182"/>
      <c r="K837" s="182"/>
      <c r="L837" s="183" t="e">
        <f t="shared" si="143"/>
        <v>#DIV/0!</v>
      </c>
      <c r="M837" s="130">
        <f t="shared" si="144"/>
        <v>0</v>
      </c>
      <c r="N837" s="42"/>
      <c r="O837" s="44" t="e">
        <f t="shared" si="140"/>
        <v>#DIV/0!</v>
      </c>
      <c r="P837" s="35" t="e">
        <f t="shared" si="146"/>
        <v>#DIV/0!</v>
      </c>
      <c r="Q837" s="35"/>
      <c r="R837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</row>
    <row r="838" spans="1:84" ht="13.5" hidden="1" thickTop="1" x14ac:dyDescent="0.2">
      <c r="A838" s="15" t="str">
        <f>IF(F838&lt;&gt;"",VLOOKUP(F838,КОСГУ!$A:$B,2,FALSE),IF(E838&lt;&gt;"",VLOOKUP(E838,ВидРасх!$A:$B,2,FALSE), IF(D838&lt;&gt;"",VLOOKUP(D838,ЦелСТ!$A:$B,2,FALSE),IF(C838&lt;&gt;"",VLOOKUP(C838,Р_ПР!$A:$B,2,FALSE),VLOOKUP(B838,Администр!$A:$B,2,FALSE)))))&amp;""</f>
        <v/>
      </c>
      <c r="B838" s="23" t="str">
        <f t="shared" si="148"/>
        <v/>
      </c>
      <c r="C838" s="23" t="str">
        <f t="shared" si="149"/>
        <v/>
      </c>
      <c r="D838" s="23" t="str">
        <f t="shared" si="145"/>
        <v/>
      </c>
      <c r="E838" s="23" t="str">
        <f t="shared" si="147"/>
        <v/>
      </c>
      <c r="F838" s="24" t="str">
        <f t="shared" si="150"/>
        <v/>
      </c>
      <c r="G838" s="130">
        <f t="shared" si="141"/>
        <v>0</v>
      </c>
      <c r="H838" s="130">
        <f t="shared" si="142"/>
        <v>0</v>
      </c>
      <c r="I838" s="182">
        <f t="shared" si="142"/>
        <v>0</v>
      </c>
      <c r="J838" s="130"/>
      <c r="K838" s="130"/>
      <c r="L838" s="183" t="e">
        <f t="shared" si="143"/>
        <v>#DIV/0!</v>
      </c>
      <c r="M838" s="130">
        <f t="shared" si="144"/>
        <v>0</v>
      </c>
      <c r="N838" s="42"/>
      <c r="O838" s="44" t="e">
        <f t="shared" ref="O838:O901" si="151">B838&amp;C838&amp;D838&amp;E838&amp;F838&amp;H838&amp;L838&amp;M838</f>
        <v>#DIV/0!</v>
      </c>
      <c r="P838" s="35" t="e">
        <f t="shared" si="146"/>
        <v>#DIV/0!</v>
      </c>
      <c r="Q838" s="35"/>
      <c r="R838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</row>
    <row r="839" spans="1:84" ht="13.5" hidden="1" thickTop="1" x14ac:dyDescent="0.2">
      <c r="A839" s="180" t="str">
        <f>IF(F839&lt;&gt;"",VLOOKUP(F839,КОСГУ!$A:$B,2,FALSE),IF(E839&lt;&gt;"",VLOOKUP(E839,ВидРасх!$A:$B,2,FALSE), IF(D839&lt;&gt;"",VLOOKUP(D839,ЦелСТ!$A:$B,2,FALSE),IF(C839&lt;&gt;"",VLOOKUP(C839,Р_ПР!$A:$B,2,FALSE),VLOOKUP(B839,Администр!$A:$B,2,FALSE)))))&amp;""</f>
        <v/>
      </c>
      <c r="B839" s="211" t="str">
        <f t="shared" si="148"/>
        <v/>
      </c>
      <c r="C839" s="211" t="str">
        <f t="shared" si="149"/>
        <v/>
      </c>
      <c r="D839" s="211" t="str">
        <f t="shared" si="145"/>
        <v/>
      </c>
      <c r="E839" s="211" t="str">
        <f t="shared" si="147"/>
        <v/>
      </c>
      <c r="F839" s="24" t="str">
        <f t="shared" si="150"/>
        <v/>
      </c>
      <c r="G839" s="182">
        <f t="shared" ref="G839:G902" si="152">AB839</f>
        <v>0</v>
      </c>
      <c r="H839" s="182">
        <f t="shared" ref="H839:I902" si="153">AC839</f>
        <v>0</v>
      </c>
      <c r="I839" s="182">
        <f t="shared" si="153"/>
        <v>0</v>
      </c>
      <c r="J839" s="182"/>
      <c r="K839" s="182"/>
      <c r="L839" s="183" t="e">
        <f t="shared" ref="L839:L902" si="154">H839/G839</f>
        <v>#DIV/0!</v>
      </c>
      <c r="M839" s="130">
        <f t="shared" ref="M839:M902" si="155">AE839</f>
        <v>0</v>
      </c>
      <c r="N839" s="42"/>
      <c r="O839" s="44" t="e">
        <f t="shared" si="151"/>
        <v>#DIV/0!</v>
      </c>
      <c r="P839" s="35" t="e">
        <f t="shared" si="146"/>
        <v>#DIV/0!</v>
      </c>
      <c r="Q839" s="35"/>
      <c r="R839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</row>
    <row r="840" spans="1:84" ht="13.5" hidden="1" thickTop="1" x14ac:dyDescent="0.2">
      <c r="A840" s="180" t="str">
        <f>IF(F840&lt;&gt;"",VLOOKUP(F840,КОСГУ!$A:$B,2,FALSE),IF(E840&lt;&gt;"",VLOOKUP(E840,ВидРасх!$A:$B,2,FALSE), IF(D840&lt;&gt;"",VLOOKUP(D840,ЦелСТ!$A:$B,2,FALSE),IF(C840&lt;&gt;"",VLOOKUP(C840,Р_ПР!$A:$B,2,FALSE),VLOOKUP(B840,Администр!$A:$B,2,FALSE)))))&amp;""</f>
        <v/>
      </c>
      <c r="B840" s="211" t="str">
        <f t="shared" si="148"/>
        <v/>
      </c>
      <c r="C840" s="211" t="str">
        <f t="shared" si="149"/>
        <v/>
      </c>
      <c r="D840" s="211" t="str">
        <f t="shared" si="145"/>
        <v/>
      </c>
      <c r="E840" s="211" t="str">
        <f t="shared" si="147"/>
        <v/>
      </c>
      <c r="F840" s="24" t="str">
        <f t="shared" si="150"/>
        <v/>
      </c>
      <c r="G840" s="182">
        <f t="shared" si="152"/>
        <v>0</v>
      </c>
      <c r="H840" s="182">
        <f t="shared" si="153"/>
        <v>0</v>
      </c>
      <c r="I840" s="182">
        <f t="shared" si="153"/>
        <v>0</v>
      </c>
      <c r="J840" s="182"/>
      <c r="K840" s="182"/>
      <c r="L840" s="183" t="e">
        <f t="shared" si="154"/>
        <v>#DIV/0!</v>
      </c>
      <c r="M840" s="130">
        <f t="shared" si="155"/>
        <v>0</v>
      </c>
      <c r="N840" s="42"/>
      <c r="O840" s="44" t="e">
        <f t="shared" si="151"/>
        <v>#DIV/0!</v>
      </c>
      <c r="P840" s="35" t="e">
        <f t="shared" si="146"/>
        <v>#DIV/0!</v>
      </c>
      <c r="Q840" s="35"/>
      <c r="R840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</row>
    <row r="841" spans="1:84" ht="13.5" hidden="1" thickTop="1" x14ac:dyDescent="0.2">
      <c r="A841" s="180" t="str">
        <f>IF(F841&lt;&gt;"",VLOOKUP(F841,КОСГУ!$A:$B,2,FALSE),IF(E841&lt;&gt;"",VLOOKUP(E841,ВидРасх!$A:$B,2,FALSE), IF(D841&lt;&gt;"",VLOOKUP(D841,ЦелСТ!$A:$B,2,FALSE),IF(C841&lt;&gt;"",VLOOKUP(C841,Р_ПР!$A:$B,2,FALSE),VLOOKUP(B841,Администр!$A:$B,2,FALSE)))))&amp;""</f>
        <v/>
      </c>
      <c r="B841" s="211" t="str">
        <f t="shared" si="148"/>
        <v/>
      </c>
      <c r="C841" s="211" t="str">
        <f t="shared" si="149"/>
        <v/>
      </c>
      <c r="D841" s="211" t="str">
        <f t="shared" si="145"/>
        <v/>
      </c>
      <c r="E841" s="211" t="str">
        <f t="shared" si="147"/>
        <v/>
      </c>
      <c r="F841" s="24" t="str">
        <f t="shared" si="150"/>
        <v/>
      </c>
      <c r="G841" s="182">
        <f t="shared" si="152"/>
        <v>0</v>
      </c>
      <c r="H841" s="182">
        <f t="shared" si="153"/>
        <v>0</v>
      </c>
      <c r="I841" s="182">
        <f t="shared" si="153"/>
        <v>0</v>
      </c>
      <c r="J841" s="182"/>
      <c r="K841" s="182"/>
      <c r="L841" s="183" t="e">
        <f t="shared" si="154"/>
        <v>#DIV/0!</v>
      </c>
      <c r="M841" s="130">
        <f t="shared" si="155"/>
        <v>0</v>
      </c>
      <c r="N841" s="42"/>
      <c r="O841" s="44" t="e">
        <f t="shared" si="151"/>
        <v>#DIV/0!</v>
      </c>
      <c r="P841" s="35" t="e">
        <f t="shared" si="146"/>
        <v>#DIV/0!</v>
      </c>
      <c r="Q841" s="35"/>
      <c r="R841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</row>
    <row r="842" spans="1:84" ht="12" hidden="1" customHeight="1" x14ac:dyDescent="0.2">
      <c r="A842" s="180" t="str">
        <f>IF(F842&lt;&gt;"",VLOOKUP(F842,КОСГУ!$A:$B,2,FALSE),IF(E842&lt;&gt;"",VLOOKUP(E842,ВидРасх!$A:$B,2,FALSE), IF(D842&lt;&gt;"",VLOOKUP(D842,ЦелСТ!$A:$B,2,FALSE),IF(C842&lt;&gt;"",VLOOKUP(C842,Р_ПР!$A:$B,2,FALSE),VLOOKUP(B842,Администр!$A:$B,2,FALSE)))))&amp;""</f>
        <v/>
      </c>
      <c r="B842" s="211" t="str">
        <f t="shared" si="148"/>
        <v/>
      </c>
      <c r="C842" s="211" t="str">
        <f t="shared" si="149"/>
        <v/>
      </c>
      <c r="D842" s="211" t="str">
        <f t="shared" ref="D842:D905" si="156">MID(U842,10,10)&amp;MID(V842,10,10)&amp;MID(W842,10,10)&amp;MID(X842,10,10)&amp;MID(Y842,10,10)</f>
        <v/>
      </c>
      <c r="E842" s="211" t="str">
        <f t="shared" si="147"/>
        <v/>
      </c>
      <c r="F842" s="24" t="str">
        <f t="shared" si="150"/>
        <v/>
      </c>
      <c r="G842" s="182">
        <f t="shared" si="152"/>
        <v>0</v>
      </c>
      <c r="H842" s="182">
        <f t="shared" si="153"/>
        <v>0</v>
      </c>
      <c r="I842" s="182">
        <f t="shared" si="153"/>
        <v>0</v>
      </c>
      <c r="J842" s="182"/>
      <c r="K842" s="182"/>
      <c r="L842" s="183" t="e">
        <f t="shared" si="154"/>
        <v>#DIV/0!</v>
      </c>
      <c r="M842" s="130">
        <f t="shared" si="155"/>
        <v>0</v>
      </c>
      <c r="N842" s="42"/>
      <c r="O842" s="44" t="e">
        <f t="shared" si="151"/>
        <v>#DIV/0!</v>
      </c>
      <c r="P842" s="35" t="e">
        <f t="shared" si="146"/>
        <v>#DIV/0!</v>
      </c>
      <c r="Q842" s="35"/>
      <c r="R842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</row>
    <row r="843" spans="1:84" ht="13.5" hidden="1" thickTop="1" x14ac:dyDescent="0.2">
      <c r="A843" s="180" t="str">
        <f>IF(F843&lt;&gt;"",VLOOKUP(F843,КОСГУ!$A:$B,2,FALSE),IF(E843&lt;&gt;"",VLOOKUP(E843,ВидРасх!$A:$B,2,FALSE), IF(D843&lt;&gt;"",VLOOKUP(D843,ЦелСТ!$A:$B,2,FALSE),IF(C843&lt;&gt;"",VLOOKUP(C843,Р_ПР!$A:$B,2,FALSE),VLOOKUP(B843,Администр!$A:$B,2,FALSE)))))&amp;""</f>
        <v/>
      </c>
      <c r="B843" s="211" t="str">
        <f t="shared" si="148"/>
        <v/>
      </c>
      <c r="C843" s="211" t="str">
        <f t="shared" si="149"/>
        <v/>
      </c>
      <c r="D843" s="211" t="str">
        <f t="shared" si="156"/>
        <v/>
      </c>
      <c r="E843" s="211" t="str">
        <f t="shared" si="147"/>
        <v/>
      </c>
      <c r="F843" s="24" t="str">
        <f t="shared" si="150"/>
        <v/>
      </c>
      <c r="G843" s="182">
        <f t="shared" si="152"/>
        <v>0</v>
      </c>
      <c r="H843" s="182">
        <f t="shared" si="153"/>
        <v>0</v>
      </c>
      <c r="I843" s="182">
        <f t="shared" si="153"/>
        <v>0</v>
      </c>
      <c r="J843" s="182"/>
      <c r="K843" s="182"/>
      <c r="L843" s="183" t="e">
        <f t="shared" si="154"/>
        <v>#DIV/0!</v>
      </c>
      <c r="M843" s="130">
        <f t="shared" si="155"/>
        <v>0</v>
      </c>
      <c r="N843" s="42"/>
      <c r="O843" s="44" t="e">
        <f t="shared" si="151"/>
        <v>#DIV/0!</v>
      </c>
      <c r="P843" s="35" t="e">
        <f t="shared" ref="P843:P906" si="157">IF(O843=O842,"",1)</f>
        <v>#DIV/0!</v>
      </c>
      <c r="Q843" s="35"/>
      <c r="R843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</row>
    <row r="844" spans="1:84" ht="13.5" hidden="1" thickTop="1" x14ac:dyDescent="0.2">
      <c r="A844" s="15" t="str">
        <f>IF(F844&lt;&gt;"",VLOOKUP(F844,КОСГУ!$A:$B,2,FALSE),IF(E844&lt;&gt;"",VLOOKUP(E844,ВидРасх!$A:$B,2,FALSE), IF(D844&lt;&gt;"",VLOOKUP(D844,ЦелСТ!$A:$B,2,FALSE),IF(C844&lt;&gt;"",VLOOKUP(C844,Р_ПР!$A:$B,2,FALSE),VLOOKUP(B844,Администр!$A:$B,2,FALSE)))))&amp;""</f>
        <v/>
      </c>
      <c r="B844" s="23" t="str">
        <f t="shared" si="148"/>
        <v/>
      </c>
      <c r="C844" s="23" t="str">
        <f t="shared" si="149"/>
        <v/>
      </c>
      <c r="D844" s="23" t="str">
        <f t="shared" si="156"/>
        <v/>
      </c>
      <c r="E844" s="23" t="str">
        <f t="shared" si="147"/>
        <v/>
      </c>
      <c r="F844" s="24" t="str">
        <f t="shared" si="150"/>
        <v/>
      </c>
      <c r="G844" s="130">
        <f t="shared" si="152"/>
        <v>0</v>
      </c>
      <c r="H844" s="130">
        <f t="shared" si="153"/>
        <v>0</v>
      </c>
      <c r="I844" s="182">
        <f t="shared" si="153"/>
        <v>0</v>
      </c>
      <c r="J844" s="130"/>
      <c r="K844" s="130"/>
      <c r="L844" s="183" t="e">
        <f t="shared" si="154"/>
        <v>#DIV/0!</v>
      </c>
      <c r="M844" s="130">
        <f t="shared" si="155"/>
        <v>0</v>
      </c>
      <c r="N844" s="42"/>
      <c r="O844" s="44" t="e">
        <f t="shared" si="151"/>
        <v>#DIV/0!</v>
      </c>
      <c r="P844" s="35" t="e">
        <f t="shared" si="157"/>
        <v>#DIV/0!</v>
      </c>
      <c r="Q844" s="35"/>
      <c r="R844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</row>
    <row r="845" spans="1:84" ht="13.5" hidden="1" thickTop="1" x14ac:dyDescent="0.2">
      <c r="A845" s="180" t="str">
        <f>IF(F845&lt;&gt;"",VLOOKUP(F845,КОСГУ!$A:$B,2,FALSE),IF(E845&lt;&gt;"",VLOOKUP(E845,ВидРасх!$A:$B,2,FALSE), IF(D845&lt;&gt;"",VLOOKUP(D845,ЦелСТ!$A:$B,2,FALSE),IF(C845&lt;&gt;"",VLOOKUP(C845,Р_ПР!$A:$B,2,FALSE),VLOOKUP(B845,Администр!$A:$B,2,FALSE)))))&amp;""</f>
        <v/>
      </c>
      <c r="B845" s="211" t="str">
        <f t="shared" si="148"/>
        <v/>
      </c>
      <c r="C845" s="211" t="str">
        <f t="shared" si="149"/>
        <v/>
      </c>
      <c r="D845" s="211" t="str">
        <f t="shared" si="156"/>
        <v/>
      </c>
      <c r="E845" s="211" t="str">
        <f t="shared" ref="E845:E908" si="158">RIGHT(X845,3)&amp;RIGHT(Y845,3)</f>
        <v/>
      </c>
      <c r="F845" s="24" t="str">
        <f t="shared" si="150"/>
        <v/>
      </c>
      <c r="G845" s="182">
        <f t="shared" si="152"/>
        <v>0</v>
      </c>
      <c r="H845" s="182">
        <f t="shared" si="153"/>
        <v>0</v>
      </c>
      <c r="I845" s="182">
        <f t="shared" si="153"/>
        <v>0</v>
      </c>
      <c r="J845" s="182"/>
      <c r="K845" s="182"/>
      <c r="L845" s="183" t="e">
        <f t="shared" si="154"/>
        <v>#DIV/0!</v>
      </c>
      <c r="M845" s="130">
        <f t="shared" si="155"/>
        <v>0</v>
      </c>
      <c r="N845" s="42"/>
      <c r="O845" s="44" t="e">
        <f t="shared" si="151"/>
        <v>#DIV/0!</v>
      </c>
      <c r="P845" s="35" t="e">
        <f t="shared" si="157"/>
        <v>#DIV/0!</v>
      </c>
      <c r="Q845" s="35"/>
      <c r="R84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</row>
    <row r="846" spans="1:84" ht="13.5" hidden="1" thickTop="1" x14ac:dyDescent="0.2">
      <c r="A846" s="180" t="str">
        <f>IF(F846&lt;&gt;"",VLOOKUP(F846,КОСГУ!$A:$B,2,FALSE),IF(E846&lt;&gt;"",VLOOKUP(E846,ВидРасх!$A:$B,2,FALSE), IF(D846&lt;&gt;"",VLOOKUP(D846,ЦелСТ!$A:$B,2,FALSE),IF(C846&lt;&gt;"",VLOOKUP(C846,Р_ПР!$A:$B,2,FALSE),VLOOKUP(B846,Администр!$A:$B,2,FALSE)))))&amp;""</f>
        <v/>
      </c>
      <c r="B846" s="211" t="str">
        <f t="shared" ref="B846:B909" si="159">LEFT(R846,3)&amp;LEFT(S846,3)&amp;LEFT(T846,3)&amp;LEFT(U846,3)&amp;LEFT(V846,3)&amp;LEFT(W846,3)&amp;LEFT(X846,3)&amp;LEFT(Y846,3)</f>
        <v/>
      </c>
      <c r="C846" s="211" t="str">
        <f t="shared" ref="C846:C909" si="160">MID(S846,5,4)&amp;MID(T846,5,4)&amp;MID(U846,5,4)&amp;MID(V846,5,4)&amp;MID(W846,5,4)&amp;MID(X846,5,4)&amp;MID(Y846,5,4)</f>
        <v/>
      </c>
      <c r="D846" s="211" t="str">
        <f t="shared" si="156"/>
        <v/>
      </c>
      <c r="E846" s="211" t="str">
        <f t="shared" si="158"/>
        <v/>
      </c>
      <c r="F846" s="24" t="str">
        <f t="shared" ref="F846:F909" si="161">Z846&amp;AA846</f>
        <v/>
      </c>
      <c r="G846" s="182">
        <f t="shared" si="152"/>
        <v>0</v>
      </c>
      <c r="H846" s="182">
        <f t="shared" si="153"/>
        <v>0</v>
      </c>
      <c r="I846" s="182">
        <f t="shared" si="153"/>
        <v>0</v>
      </c>
      <c r="J846" s="182"/>
      <c r="K846" s="182"/>
      <c r="L846" s="183" t="e">
        <f t="shared" si="154"/>
        <v>#DIV/0!</v>
      </c>
      <c r="M846" s="130">
        <f t="shared" si="155"/>
        <v>0</v>
      </c>
      <c r="N846" s="42"/>
      <c r="O846" s="44" t="e">
        <f t="shared" si="151"/>
        <v>#DIV/0!</v>
      </c>
      <c r="P846" s="35" t="e">
        <f t="shared" si="157"/>
        <v>#DIV/0!</v>
      </c>
      <c r="Q846" s="35"/>
      <c r="R846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</row>
    <row r="847" spans="1:84" ht="13.5" hidden="1" thickTop="1" x14ac:dyDescent="0.2">
      <c r="A847" s="180" t="str">
        <f>IF(F847&lt;&gt;"",VLOOKUP(F847,КОСГУ!$A:$B,2,FALSE),IF(E847&lt;&gt;"",VLOOKUP(E847,ВидРасх!$A:$B,2,FALSE), IF(D847&lt;&gt;"",VLOOKUP(D847,ЦелСТ!$A:$B,2,FALSE),IF(C847&lt;&gt;"",VLOOKUP(C847,Р_ПР!$A:$B,2,FALSE),VLOOKUP(B847,Администр!$A:$B,2,FALSE)))))&amp;""</f>
        <v/>
      </c>
      <c r="B847" s="211" t="str">
        <f t="shared" si="159"/>
        <v/>
      </c>
      <c r="C847" s="211" t="str">
        <f t="shared" si="160"/>
        <v/>
      </c>
      <c r="D847" s="211" t="str">
        <f t="shared" si="156"/>
        <v/>
      </c>
      <c r="E847" s="211" t="str">
        <f t="shared" si="158"/>
        <v/>
      </c>
      <c r="F847" s="24" t="str">
        <f t="shared" si="161"/>
        <v/>
      </c>
      <c r="G847" s="182">
        <f t="shared" si="152"/>
        <v>0</v>
      </c>
      <c r="H847" s="182">
        <f t="shared" si="153"/>
        <v>0</v>
      </c>
      <c r="I847" s="182">
        <f t="shared" si="153"/>
        <v>0</v>
      </c>
      <c r="J847" s="182"/>
      <c r="K847" s="182"/>
      <c r="L847" s="183" t="e">
        <f t="shared" si="154"/>
        <v>#DIV/0!</v>
      </c>
      <c r="M847" s="130">
        <f t="shared" si="155"/>
        <v>0</v>
      </c>
      <c r="N847" s="42"/>
      <c r="O847" s="44" t="e">
        <f t="shared" si="151"/>
        <v>#DIV/0!</v>
      </c>
      <c r="P847" s="35" t="e">
        <f t="shared" si="157"/>
        <v>#DIV/0!</v>
      </c>
      <c r="Q847" s="35"/>
      <c r="R847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</row>
    <row r="848" spans="1:84" ht="10.5" hidden="1" customHeight="1" x14ac:dyDescent="0.2">
      <c r="A848" s="180" t="str">
        <f>IF(F848&lt;&gt;"",VLOOKUP(F848,КОСГУ!$A:$B,2,FALSE),IF(E848&lt;&gt;"",VLOOKUP(E848,ВидРасх!$A:$B,2,FALSE), IF(D848&lt;&gt;"",VLOOKUP(D848,ЦелСТ!$A:$B,2,FALSE),IF(C848&lt;&gt;"",VLOOKUP(C848,Р_ПР!$A:$B,2,FALSE),VLOOKUP(B848,Администр!$A:$B,2,FALSE)))))&amp;""</f>
        <v/>
      </c>
      <c r="B848" s="211" t="str">
        <f t="shared" si="159"/>
        <v/>
      </c>
      <c r="C848" s="211" t="str">
        <f t="shared" si="160"/>
        <v/>
      </c>
      <c r="D848" s="211" t="str">
        <f t="shared" si="156"/>
        <v/>
      </c>
      <c r="E848" s="211" t="str">
        <f t="shared" si="158"/>
        <v/>
      </c>
      <c r="F848" s="24" t="str">
        <f t="shared" si="161"/>
        <v/>
      </c>
      <c r="G848" s="182">
        <f t="shared" si="152"/>
        <v>0</v>
      </c>
      <c r="H848" s="182">
        <f t="shared" si="153"/>
        <v>0</v>
      </c>
      <c r="I848" s="182">
        <f t="shared" si="153"/>
        <v>0</v>
      </c>
      <c r="J848" s="182"/>
      <c r="K848" s="182"/>
      <c r="L848" s="183" t="e">
        <f t="shared" si="154"/>
        <v>#DIV/0!</v>
      </c>
      <c r="M848" s="130">
        <f t="shared" si="155"/>
        <v>0</v>
      </c>
      <c r="N848" s="42"/>
      <c r="O848" s="44" t="e">
        <f t="shared" si="151"/>
        <v>#DIV/0!</v>
      </c>
      <c r="P848" s="35" t="e">
        <f t="shared" si="157"/>
        <v>#DIV/0!</v>
      </c>
      <c r="Q848" s="35"/>
      <c r="R848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</row>
    <row r="849" spans="1:84" ht="13.5" hidden="1" thickTop="1" x14ac:dyDescent="0.2">
      <c r="A849" s="180" t="str">
        <f>IF(F849&lt;&gt;"",VLOOKUP(F849,КОСГУ!$A:$B,2,FALSE),IF(E849&lt;&gt;"",VLOOKUP(E849,ВидРасх!$A:$B,2,FALSE), IF(D849&lt;&gt;"",VLOOKUP(D849,ЦелСТ!$A:$B,2,FALSE),IF(C849&lt;&gt;"",VLOOKUP(C849,Р_ПР!$A:$B,2,FALSE),VLOOKUP(B849,Администр!$A:$B,2,FALSE)))))&amp;""</f>
        <v/>
      </c>
      <c r="B849" s="211" t="str">
        <f t="shared" si="159"/>
        <v/>
      </c>
      <c r="C849" s="211" t="str">
        <f t="shared" si="160"/>
        <v/>
      </c>
      <c r="D849" s="211" t="str">
        <f t="shared" si="156"/>
        <v/>
      </c>
      <c r="E849" s="211" t="str">
        <f t="shared" si="158"/>
        <v/>
      </c>
      <c r="F849" s="24" t="str">
        <f t="shared" si="161"/>
        <v/>
      </c>
      <c r="G849" s="182">
        <f t="shared" si="152"/>
        <v>0</v>
      </c>
      <c r="H849" s="182">
        <f t="shared" si="153"/>
        <v>0</v>
      </c>
      <c r="I849" s="182">
        <f t="shared" si="153"/>
        <v>0</v>
      </c>
      <c r="J849" s="182"/>
      <c r="K849" s="182"/>
      <c r="L849" s="183" t="e">
        <f t="shared" si="154"/>
        <v>#DIV/0!</v>
      </c>
      <c r="M849" s="130">
        <f t="shared" si="155"/>
        <v>0</v>
      </c>
      <c r="N849" s="42"/>
      <c r="O849" s="44" t="e">
        <f t="shared" si="151"/>
        <v>#DIV/0!</v>
      </c>
      <c r="P849" s="35" t="e">
        <f t="shared" si="157"/>
        <v>#DIV/0!</v>
      </c>
      <c r="Q849" s="35"/>
      <c r="R849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</row>
    <row r="850" spans="1:84" ht="13.5" hidden="1" thickTop="1" x14ac:dyDescent="0.2">
      <c r="A850" s="15" t="str">
        <f>IF(F850&lt;&gt;"",VLOOKUP(F850,КОСГУ!$A:$B,2,FALSE),IF(E850&lt;&gt;"",VLOOKUP(E850,ВидРасх!$A:$B,2,FALSE), IF(D850&lt;&gt;"",VLOOKUP(D850,ЦелСТ!$A:$B,2,FALSE),IF(C850&lt;&gt;"",VLOOKUP(C850,Р_ПР!$A:$B,2,FALSE),VLOOKUP(B850,Администр!$A:$B,2,FALSE)))))&amp;""</f>
        <v/>
      </c>
      <c r="B850" s="23" t="str">
        <f t="shared" si="159"/>
        <v/>
      </c>
      <c r="C850" s="23" t="str">
        <f t="shared" si="160"/>
        <v/>
      </c>
      <c r="D850" s="23" t="str">
        <f t="shared" si="156"/>
        <v/>
      </c>
      <c r="E850" s="23" t="str">
        <f t="shared" si="158"/>
        <v/>
      </c>
      <c r="F850" s="24" t="str">
        <f t="shared" si="161"/>
        <v/>
      </c>
      <c r="G850" s="130">
        <f t="shared" si="152"/>
        <v>0</v>
      </c>
      <c r="H850" s="130">
        <f t="shared" si="153"/>
        <v>0</v>
      </c>
      <c r="I850" s="182">
        <f t="shared" si="153"/>
        <v>0</v>
      </c>
      <c r="J850" s="130"/>
      <c r="K850" s="130"/>
      <c r="L850" s="183" t="e">
        <f t="shared" si="154"/>
        <v>#DIV/0!</v>
      </c>
      <c r="M850" s="130">
        <f t="shared" si="155"/>
        <v>0</v>
      </c>
      <c r="N850" s="42"/>
      <c r="O850" s="44" t="e">
        <f t="shared" si="151"/>
        <v>#DIV/0!</v>
      </c>
      <c r="P850" s="35" t="e">
        <f t="shared" si="157"/>
        <v>#DIV/0!</v>
      </c>
      <c r="Q850" s="35"/>
      <c r="R850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</row>
    <row r="851" spans="1:84" ht="13.5" hidden="1" thickTop="1" x14ac:dyDescent="0.2">
      <c r="A851" s="180" t="str">
        <f>IF(F851&lt;&gt;"",VLOOKUP(F851,КОСГУ!$A:$B,2,FALSE),IF(E851&lt;&gt;"",VLOOKUP(E851,ВидРасх!$A:$B,2,FALSE), IF(D851&lt;&gt;"",VLOOKUP(D851,ЦелСТ!$A:$B,2,FALSE),IF(C851&lt;&gt;"",VLOOKUP(C851,Р_ПР!$A:$B,2,FALSE),VLOOKUP(B851,Администр!$A:$B,2,FALSE)))))&amp;""</f>
        <v/>
      </c>
      <c r="B851" s="211" t="str">
        <f t="shared" si="159"/>
        <v/>
      </c>
      <c r="C851" s="211" t="str">
        <f t="shared" si="160"/>
        <v/>
      </c>
      <c r="D851" s="211" t="str">
        <f t="shared" si="156"/>
        <v/>
      </c>
      <c r="E851" s="211" t="str">
        <f t="shared" si="158"/>
        <v/>
      </c>
      <c r="F851" s="24" t="str">
        <f t="shared" si="161"/>
        <v/>
      </c>
      <c r="G851" s="182">
        <f t="shared" si="152"/>
        <v>0</v>
      </c>
      <c r="H851" s="182">
        <f t="shared" si="153"/>
        <v>0</v>
      </c>
      <c r="I851" s="182">
        <f t="shared" si="153"/>
        <v>0</v>
      </c>
      <c r="J851" s="182"/>
      <c r="K851" s="182"/>
      <c r="L851" s="183" t="e">
        <f t="shared" si="154"/>
        <v>#DIV/0!</v>
      </c>
      <c r="M851" s="130">
        <f t="shared" si="155"/>
        <v>0</v>
      </c>
      <c r="N851" s="42"/>
      <c r="O851" s="44" t="e">
        <f t="shared" si="151"/>
        <v>#DIV/0!</v>
      </c>
      <c r="P851" s="35" t="e">
        <f t="shared" si="157"/>
        <v>#DIV/0!</v>
      </c>
      <c r="Q851" s="35"/>
      <c r="R851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</row>
    <row r="852" spans="1:84" ht="13.5" hidden="1" thickTop="1" x14ac:dyDescent="0.2">
      <c r="A852" s="180" t="str">
        <f>IF(F852&lt;&gt;"",VLOOKUP(F852,КОСГУ!$A:$B,2,FALSE),IF(E852&lt;&gt;"",VLOOKUP(E852,ВидРасх!$A:$B,2,FALSE), IF(D852&lt;&gt;"",VLOOKUP(D852,ЦелСТ!$A:$B,2,FALSE),IF(C852&lt;&gt;"",VLOOKUP(C852,Р_ПР!$A:$B,2,FALSE),VLOOKUP(B852,Администр!$A:$B,2,FALSE)))))&amp;""</f>
        <v/>
      </c>
      <c r="B852" s="211" t="str">
        <f t="shared" si="159"/>
        <v/>
      </c>
      <c r="C852" s="211" t="str">
        <f t="shared" si="160"/>
        <v/>
      </c>
      <c r="D852" s="211" t="str">
        <f t="shared" si="156"/>
        <v/>
      </c>
      <c r="E852" s="211" t="str">
        <f t="shared" si="158"/>
        <v/>
      </c>
      <c r="F852" s="24" t="str">
        <f t="shared" si="161"/>
        <v/>
      </c>
      <c r="G852" s="182">
        <f t="shared" si="152"/>
        <v>0</v>
      </c>
      <c r="H852" s="182">
        <f t="shared" si="153"/>
        <v>0</v>
      </c>
      <c r="I852" s="182">
        <f t="shared" si="153"/>
        <v>0</v>
      </c>
      <c r="J852" s="182"/>
      <c r="K852" s="182"/>
      <c r="L852" s="183" t="e">
        <f t="shared" si="154"/>
        <v>#DIV/0!</v>
      </c>
      <c r="M852" s="130">
        <f t="shared" si="155"/>
        <v>0</v>
      </c>
      <c r="N852" s="42"/>
      <c r="O852" s="44" t="e">
        <f t="shared" si="151"/>
        <v>#DIV/0!</v>
      </c>
      <c r="P852" s="35" t="e">
        <f t="shared" si="157"/>
        <v>#DIV/0!</v>
      </c>
      <c r="Q852" s="35"/>
      <c r="R852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</row>
    <row r="853" spans="1:84" ht="13.5" hidden="1" thickTop="1" x14ac:dyDescent="0.2">
      <c r="A853" s="180" t="str">
        <f>IF(F853&lt;&gt;"",VLOOKUP(F853,КОСГУ!$A:$B,2,FALSE),IF(E853&lt;&gt;"",VLOOKUP(E853,ВидРасх!$A:$B,2,FALSE), IF(D853&lt;&gt;"",VLOOKUP(D853,ЦелСТ!$A:$B,2,FALSE),IF(C853&lt;&gt;"",VLOOKUP(C853,Р_ПР!$A:$B,2,FALSE),VLOOKUP(B853,Администр!$A:$B,2,FALSE)))))&amp;""</f>
        <v/>
      </c>
      <c r="B853" s="211" t="str">
        <f t="shared" si="159"/>
        <v/>
      </c>
      <c r="C853" s="211" t="str">
        <f t="shared" si="160"/>
        <v/>
      </c>
      <c r="D853" s="211" t="str">
        <f t="shared" si="156"/>
        <v/>
      </c>
      <c r="E853" s="211" t="str">
        <f t="shared" si="158"/>
        <v/>
      </c>
      <c r="F853" s="24" t="str">
        <f t="shared" si="161"/>
        <v/>
      </c>
      <c r="G853" s="182">
        <f t="shared" si="152"/>
        <v>0</v>
      </c>
      <c r="H853" s="182">
        <f t="shared" si="153"/>
        <v>0</v>
      </c>
      <c r="I853" s="182">
        <f t="shared" si="153"/>
        <v>0</v>
      </c>
      <c r="J853" s="182"/>
      <c r="K853" s="182"/>
      <c r="L853" s="183" t="e">
        <f t="shared" si="154"/>
        <v>#DIV/0!</v>
      </c>
      <c r="M853" s="130">
        <f t="shared" si="155"/>
        <v>0</v>
      </c>
      <c r="N853" s="42"/>
      <c r="O853" s="44" t="e">
        <f t="shared" si="151"/>
        <v>#DIV/0!</v>
      </c>
      <c r="P853" s="35" t="e">
        <f t="shared" si="157"/>
        <v>#DIV/0!</v>
      </c>
      <c r="Q853" s="35"/>
      <c r="R853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</row>
    <row r="854" spans="1:84" ht="13.5" hidden="1" thickTop="1" x14ac:dyDescent="0.2">
      <c r="A854" s="180" t="str">
        <f>IF(F854&lt;&gt;"",VLOOKUP(F854,КОСГУ!$A:$B,2,FALSE),IF(E854&lt;&gt;"",VLOOKUP(E854,ВидРасх!$A:$B,2,FALSE), IF(D854&lt;&gt;"",VLOOKUP(D854,ЦелСТ!$A:$B,2,FALSE),IF(C854&lt;&gt;"",VLOOKUP(C854,Р_ПР!$A:$B,2,FALSE),VLOOKUP(B854,Администр!$A:$B,2,FALSE)))))&amp;""</f>
        <v/>
      </c>
      <c r="B854" s="211" t="str">
        <f t="shared" si="159"/>
        <v/>
      </c>
      <c r="C854" s="211" t="str">
        <f t="shared" si="160"/>
        <v/>
      </c>
      <c r="D854" s="211" t="str">
        <f t="shared" si="156"/>
        <v/>
      </c>
      <c r="E854" s="211" t="str">
        <f t="shared" si="158"/>
        <v/>
      </c>
      <c r="F854" s="24" t="str">
        <f t="shared" si="161"/>
        <v/>
      </c>
      <c r="G854" s="182">
        <f t="shared" si="152"/>
        <v>0</v>
      </c>
      <c r="H854" s="182">
        <f t="shared" si="153"/>
        <v>0</v>
      </c>
      <c r="I854" s="182">
        <f t="shared" si="153"/>
        <v>0</v>
      </c>
      <c r="J854" s="182"/>
      <c r="K854" s="182"/>
      <c r="L854" s="183" t="e">
        <f t="shared" si="154"/>
        <v>#DIV/0!</v>
      </c>
      <c r="M854" s="130">
        <f t="shared" si="155"/>
        <v>0</v>
      </c>
      <c r="N854" s="42"/>
      <c r="O854" s="44" t="e">
        <f t="shared" si="151"/>
        <v>#DIV/0!</v>
      </c>
      <c r="P854" s="35" t="e">
        <f t="shared" si="157"/>
        <v>#DIV/0!</v>
      </c>
      <c r="Q854" s="35"/>
      <c r="R854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</row>
    <row r="855" spans="1:84" ht="13.5" hidden="1" customHeight="1" x14ac:dyDescent="0.2">
      <c r="A855" s="180" t="str">
        <f>IF(F855&lt;&gt;"",VLOOKUP(F855,КОСГУ!$A:$B,2,FALSE),IF(E855&lt;&gt;"",VLOOKUP(E855,ВидРасх!$A:$B,2,FALSE), IF(D855&lt;&gt;"",VLOOKUP(D855,ЦелСТ!$A:$B,2,FALSE),IF(C855&lt;&gt;"",VLOOKUP(C855,Р_ПР!$A:$B,2,FALSE),VLOOKUP(B855,Администр!$A:$B,2,FALSE)))))&amp;""</f>
        <v/>
      </c>
      <c r="B855" s="211" t="str">
        <f t="shared" si="159"/>
        <v/>
      </c>
      <c r="C855" s="211" t="str">
        <f t="shared" si="160"/>
        <v/>
      </c>
      <c r="D855" s="211" t="str">
        <f t="shared" si="156"/>
        <v/>
      </c>
      <c r="E855" s="211" t="str">
        <f t="shared" si="158"/>
        <v/>
      </c>
      <c r="F855" s="24" t="str">
        <f t="shared" si="161"/>
        <v/>
      </c>
      <c r="G855" s="182">
        <f t="shared" si="152"/>
        <v>0</v>
      </c>
      <c r="H855" s="182">
        <f t="shared" si="153"/>
        <v>0</v>
      </c>
      <c r="I855" s="182">
        <f t="shared" si="153"/>
        <v>0</v>
      </c>
      <c r="J855" s="182"/>
      <c r="K855" s="182"/>
      <c r="L855" s="183" t="e">
        <f t="shared" si="154"/>
        <v>#DIV/0!</v>
      </c>
      <c r="M855" s="130">
        <f t="shared" si="155"/>
        <v>0</v>
      </c>
      <c r="N855" s="42"/>
      <c r="O855" s="44" t="e">
        <f t="shared" si="151"/>
        <v>#DIV/0!</v>
      </c>
      <c r="P855" s="35" t="e">
        <f t="shared" si="157"/>
        <v>#DIV/0!</v>
      </c>
      <c r="Q855" s="35"/>
      <c r="R85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</row>
    <row r="856" spans="1:84" ht="12" hidden="1" customHeight="1" x14ac:dyDescent="0.2">
      <c r="A856" s="180" t="str">
        <f>IF(F856&lt;&gt;"",VLOOKUP(F856,КОСГУ!$A:$B,2,FALSE),IF(E856&lt;&gt;"",VLOOKUP(E856,ВидРасх!$A:$B,2,FALSE), IF(D856&lt;&gt;"",VLOOKUP(D856,ЦелСТ!$A:$B,2,FALSE),IF(C856&lt;&gt;"",VLOOKUP(C856,Р_ПР!$A:$B,2,FALSE),VLOOKUP(B856,Администр!$A:$B,2,FALSE)))))&amp;""</f>
        <v/>
      </c>
      <c r="B856" s="211" t="str">
        <f t="shared" si="159"/>
        <v/>
      </c>
      <c r="C856" s="211" t="str">
        <f t="shared" si="160"/>
        <v/>
      </c>
      <c r="D856" s="211" t="str">
        <f t="shared" si="156"/>
        <v/>
      </c>
      <c r="E856" s="211" t="str">
        <f t="shared" si="158"/>
        <v/>
      </c>
      <c r="F856" s="24" t="str">
        <f t="shared" si="161"/>
        <v/>
      </c>
      <c r="G856" s="182">
        <f t="shared" si="152"/>
        <v>0</v>
      </c>
      <c r="H856" s="182">
        <f t="shared" si="153"/>
        <v>0</v>
      </c>
      <c r="I856" s="182">
        <f t="shared" si="153"/>
        <v>0</v>
      </c>
      <c r="J856" s="182"/>
      <c r="K856" s="182"/>
      <c r="L856" s="183" t="e">
        <f t="shared" si="154"/>
        <v>#DIV/0!</v>
      </c>
      <c r="M856" s="130">
        <f t="shared" si="155"/>
        <v>0</v>
      </c>
      <c r="N856" s="42"/>
      <c r="O856" s="44" t="e">
        <f t="shared" si="151"/>
        <v>#DIV/0!</v>
      </c>
      <c r="P856" s="35" t="e">
        <f t="shared" si="157"/>
        <v>#DIV/0!</v>
      </c>
      <c r="Q856" s="35"/>
      <c r="R856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</row>
    <row r="857" spans="1:84" ht="13.5" hidden="1" thickTop="1" x14ac:dyDescent="0.2">
      <c r="A857" s="15" t="str">
        <f>IF(F857&lt;&gt;"",VLOOKUP(F857,КОСГУ!$A:$B,2,FALSE),IF(E857&lt;&gt;"",VLOOKUP(E857,ВидРасх!$A:$B,2,FALSE), IF(D857&lt;&gt;"",VLOOKUP(D857,ЦелСТ!$A:$B,2,FALSE),IF(C857&lt;&gt;"",VLOOKUP(C857,Р_ПР!$A:$B,2,FALSE),VLOOKUP(B857,Администр!$A:$B,2,FALSE)))))&amp;""</f>
        <v/>
      </c>
      <c r="B857" s="23" t="str">
        <f t="shared" si="159"/>
        <v/>
      </c>
      <c r="C857" s="23" t="str">
        <f t="shared" si="160"/>
        <v/>
      </c>
      <c r="D857" s="23" t="str">
        <f t="shared" si="156"/>
        <v/>
      </c>
      <c r="E857" s="23" t="str">
        <f t="shared" si="158"/>
        <v/>
      </c>
      <c r="F857" s="24" t="str">
        <f t="shared" si="161"/>
        <v/>
      </c>
      <c r="G857" s="130">
        <f t="shared" si="152"/>
        <v>0</v>
      </c>
      <c r="H857" s="130">
        <f t="shared" si="153"/>
        <v>0</v>
      </c>
      <c r="I857" s="182">
        <f t="shared" si="153"/>
        <v>0</v>
      </c>
      <c r="J857" s="130"/>
      <c r="K857" s="130"/>
      <c r="L857" s="183" t="e">
        <f t="shared" si="154"/>
        <v>#DIV/0!</v>
      </c>
      <c r="M857" s="130">
        <f t="shared" si="155"/>
        <v>0</v>
      </c>
      <c r="N857" s="42"/>
      <c r="O857" s="44" t="e">
        <f t="shared" si="151"/>
        <v>#DIV/0!</v>
      </c>
      <c r="P857" s="35" t="e">
        <f t="shared" si="157"/>
        <v>#DIV/0!</v>
      </c>
      <c r="Q857" s="35"/>
      <c r="R857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</row>
    <row r="858" spans="1:84" ht="13.5" hidden="1" thickTop="1" x14ac:dyDescent="0.2">
      <c r="A858" s="180" t="str">
        <f>IF(F858&lt;&gt;"",VLOOKUP(F858,КОСГУ!$A:$B,2,FALSE),IF(E858&lt;&gt;"",VLOOKUP(E858,ВидРасх!$A:$B,2,FALSE), IF(D858&lt;&gt;"",VLOOKUP(D858,ЦелСТ!$A:$B,2,FALSE),IF(C858&lt;&gt;"",VLOOKUP(C858,Р_ПР!$A:$B,2,FALSE),VLOOKUP(B858,Администр!$A:$B,2,FALSE)))))&amp;""</f>
        <v/>
      </c>
      <c r="B858" s="211" t="str">
        <f t="shared" si="159"/>
        <v/>
      </c>
      <c r="C858" s="211" t="str">
        <f t="shared" si="160"/>
        <v/>
      </c>
      <c r="D858" s="211" t="str">
        <f t="shared" si="156"/>
        <v/>
      </c>
      <c r="E858" s="211" t="str">
        <f t="shared" si="158"/>
        <v/>
      </c>
      <c r="F858" s="24" t="str">
        <f t="shared" si="161"/>
        <v/>
      </c>
      <c r="G858" s="182">
        <f t="shared" si="152"/>
        <v>0</v>
      </c>
      <c r="H858" s="182">
        <f t="shared" si="153"/>
        <v>0</v>
      </c>
      <c r="I858" s="182">
        <f t="shared" si="153"/>
        <v>0</v>
      </c>
      <c r="J858" s="182"/>
      <c r="K858" s="182"/>
      <c r="L858" s="183" t="e">
        <f t="shared" si="154"/>
        <v>#DIV/0!</v>
      </c>
      <c r="M858" s="130">
        <f t="shared" si="155"/>
        <v>0</v>
      </c>
      <c r="N858" s="42"/>
      <c r="O858" s="44" t="e">
        <f t="shared" si="151"/>
        <v>#DIV/0!</v>
      </c>
      <c r="P858" s="35" t="e">
        <f t="shared" si="157"/>
        <v>#DIV/0!</v>
      </c>
      <c r="Q858" s="35"/>
      <c r="R858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</row>
    <row r="859" spans="1:84" ht="0.75" hidden="1" customHeight="1" x14ac:dyDescent="0.2">
      <c r="A859" s="180" t="str">
        <f>IF(F859&lt;&gt;"",VLOOKUP(F859,КОСГУ!$A:$B,2,FALSE),IF(E859&lt;&gt;"",VLOOKUP(E859,ВидРасх!$A:$B,2,FALSE), IF(D859&lt;&gt;"",VLOOKUP(D859,ЦелСТ!$A:$B,2,FALSE),IF(C859&lt;&gt;"",VLOOKUP(C859,Р_ПР!$A:$B,2,FALSE),VLOOKUP(B859,Администр!$A:$B,2,FALSE)))))&amp;""</f>
        <v/>
      </c>
      <c r="B859" s="211" t="str">
        <f t="shared" si="159"/>
        <v/>
      </c>
      <c r="C859" s="211" t="str">
        <f t="shared" si="160"/>
        <v/>
      </c>
      <c r="D859" s="211" t="str">
        <f t="shared" si="156"/>
        <v/>
      </c>
      <c r="E859" s="211" t="str">
        <f t="shared" si="158"/>
        <v/>
      </c>
      <c r="F859" s="24" t="str">
        <f t="shared" si="161"/>
        <v/>
      </c>
      <c r="G859" s="182">
        <f t="shared" si="152"/>
        <v>0</v>
      </c>
      <c r="H859" s="182">
        <f t="shared" si="153"/>
        <v>0</v>
      </c>
      <c r="I859" s="182">
        <f t="shared" si="153"/>
        <v>0</v>
      </c>
      <c r="J859" s="182"/>
      <c r="K859" s="182"/>
      <c r="L859" s="183" t="e">
        <f t="shared" si="154"/>
        <v>#DIV/0!</v>
      </c>
      <c r="M859" s="130">
        <f t="shared" si="155"/>
        <v>0</v>
      </c>
      <c r="N859" s="42"/>
      <c r="O859" s="44" t="e">
        <f t="shared" si="151"/>
        <v>#DIV/0!</v>
      </c>
      <c r="P859" s="35" t="e">
        <f t="shared" si="157"/>
        <v>#DIV/0!</v>
      </c>
      <c r="Q859" s="35"/>
      <c r="R859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</row>
    <row r="860" spans="1:84" ht="13.5" hidden="1" thickTop="1" x14ac:dyDescent="0.2">
      <c r="A860" s="180" t="str">
        <f>IF(F860&lt;&gt;"",VLOOKUP(F860,КОСГУ!$A:$B,2,FALSE),IF(E860&lt;&gt;"",VLOOKUP(E860,ВидРасх!$A:$B,2,FALSE), IF(D860&lt;&gt;"",VLOOKUP(D860,ЦелСТ!$A:$B,2,FALSE),IF(C860&lt;&gt;"",VLOOKUP(C860,Р_ПР!$A:$B,2,FALSE),VLOOKUP(B860,Администр!$A:$B,2,FALSE)))))&amp;""</f>
        <v/>
      </c>
      <c r="B860" s="211" t="str">
        <f t="shared" si="159"/>
        <v/>
      </c>
      <c r="C860" s="211" t="str">
        <f t="shared" si="160"/>
        <v/>
      </c>
      <c r="D860" s="211" t="str">
        <f t="shared" si="156"/>
        <v/>
      </c>
      <c r="E860" s="211" t="str">
        <f t="shared" si="158"/>
        <v/>
      </c>
      <c r="F860" s="24" t="str">
        <f t="shared" si="161"/>
        <v/>
      </c>
      <c r="G860" s="182">
        <f t="shared" si="152"/>
        <v>0</v>
      </c>
      <c r="H860" s="182">
        <f t="shared" si="153"/>
        <v>0</v>
      </c>
      <c r="I860" s="182">
        <f t="shared" si="153"/>
        <v>0</v>
      </c>
      <c r="J860" s="182"/>
      <c r="K860" s="182"/>
      <c r="L860" s="183" t="e">
        <f t="shared" si="154"/>
        <v>#DIV/0!</v>
      </c>
      <c r="M860" s="130">
        <f t="shared" si="155"/>
        <v>0</v>
      </c>
      <c r="N860" s="42"/>
      <c r="O860" s="44" t="e">
        <f t="shared" si="151"/>
        <v>#DIV/0!</v>
      </c>
      <c r="P860" s="35" t="e">
        <f t="shared" si="157"/>
        <v>#DIV/0!</v>
      </c>
      <c r="Q860" s="35"/>
      <c r="R860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</row>
    <row r="861" spans="1:84" ht="13.5" hidden="1" thickTop="1" x14ac:dyDescent="0.2">
      <c r="A861" s="180" t="str">
        <f>IF(F861&lt;&gt;"",VLOOKUP(F861,КОСГУ!$A:$B,2,FALSE),IF(E861&lt;&gt;"",VLOOKUP(E861,ВидРасх!$A:$B,2,FALSE), IF(D861&lt;&gt;"",VLOOKUP(D861,ЦелСТ!$A:$B,2,FALSE),IF(C861&lt;&gt;"",VLOOKUP(C861,Р_ПР!$A:$B,2,FALSE),VLOOKUP(B861,Администр!$A:$B,2,FALSE)))))&amp;""</f>
        <v/>
      </c>
      <c r="B861" s="211" t="str">
        <f t="shared" si="159"/>
        <v/>
      </c>
      <c r="C861" s="211" t="str">
        <f t="shared" si="160"/>
        <v/>
      </c>
      <c r="D861" s="211" t="str">
        <f t="shared" si="156"/>
        <v/>
      </c>
      <c r="E861" s="211" t="str">
        <f t="shared" si="158"/>
        <v/>
      </c>
      <c r="F861" s="24" t="str">
        <f t="shared" si="161"/>
        <v/>
      </c>
      <c r="G861" s="182">
        <f t="shared" si="152"/>
        <v>0</v>
      </c>
      <c r="H861" s="182">
        <f t="shared" si="153"/>
        <v>0</v>
      </c>
      <c r="I861" s="182">
        <f t="shared" si="153"/>
        <v>0</v>
      </c>
      <c r="J861" s="182"/>
      <c r="K861" s="182"/>
      <c r="L861" s="183" t="e">
        <f t="shared" si="154"/>
        <v>#DIV/0!</v>
      </c>
      <c r="M861" s="130">
        <f t="shared" si="155"/>
        <v>0</v>
      </c>
      <c r="N861" s="42"/>
      <c r="O861" s="44" t="e">
        <f t="shared" si="151"/>
        <v>#DIV/0!</v>
      </c>
      <c r="P861" s="35" t="e">
        <f t="shared" si="157"/>
        <v>#DIV/0!</v>
      </c>
      <c r="Q861" s="35"/>
      <c r="R861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</row>
    <row r="862" spans="1:84" ht="12" hidden="1" customHeight="1" x14ac:dyDescent="0.2">
      <c r="A862" s="180" t="str">
        <f>IF(F862&lt;&gt;"",VLOOKUP(F862,КОСГУ!$A:$B,2,FALSE),IF(E862&lt;&gt;"",VLOOKUP(E862,ВидРасх!$A:$B,2,FALSE), IF(D862&lt;&gt;"",VLOOKUP(D862,ЦелСТ!$A:$B,2,FALSE),IF(C862&lt;&gt;"",VLOOKUP(C862,Р_ПР!$A:$B,2,FALSE),VLOOKUP(B862,Администр!$A:$B,2,FALSE)))))&amp;""</f>
        <v/>
      </c>
      <c r="B862" s="211" t="str">
        <f t="shared" si="159"/>
        <v/>
      </c>
      <c r="C862" s="211" t="str">
        <f t="shared" si="160"/>
        <v/>
      </c>
      <c r="D862" s="211" t="str">
        <f t="shared" si="156"/>
        <v/>
      </c>
      <c r="E862" s="211" t="str">
        <f t="shared" si="158"/>
        <v/>
      </c>
      <c r="F862" s="24" t="str">
        <f t="shared" si="161"/>
        <v/>
      </c>
      <c r="G862" s="182">
        <f t="shared" si="152"/>
        <v>0</v>
      </c>
      <c r="H862" s="182">
        <f t="shared" si="153"/>
        <v>0</v>
      </c>
      <c r="I862" s="182">
        <f t="shared" si="153"/>
        <v>0</v>
      </c>
      <c r="J862" s="182"/>
      <c r="K862" s="182"/>
      <c r="L862" s="183" t="e">
        <f t="shared" si="154"/>
        <v>#DIV/0!</v>
      </c>
      <c r="M862" s="130">
        <f t="shared" si="155"/>
        <v>0</v>
      </c>
      <c r="N862" s="42"/>
      <c r="O862" s="44" t="e">
        <f t="shared" si="151"/>
        <v>#DIV/0!</v>
      </c>
      <c r="P862" s="35" t="e">
        <f t="shared" si="157"/>
        <v>#DIV/0!</v>
      </c>
      <c r="Q862" s="35"/>
      <c r="R862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</row>
    <row r="863" spans="1:84" ht="13.5" hidden="1" thickTop="1" x14ac:dyDescent="0.2">
      <c r="A863" s="180" t="str">
        <f>IF(F863&lt;&gt;"",VLOOKUP(F863,КОСГУ!$A:$B,2,FALSE),IF(E863&lt;&gt;"",VLOOKUP(E863,ВидРасх!$A:$B,2,FALSE), IF(D863&lt;&gt;"",VLOOKUP(D863,ЦелСТ!$A:$B,2,FALSE),IF(C863&lt;&gt;"",VLOOKUP(C863,Р_ПР!$A:$B,2,FALSE),VLOOKUP(B863,Администр!$A:$B,2,FALSE)))))&amp;""</f>
        <v/>
      </c>
      <c r="B863" s="211" t="str">
        <f t="shared" si="159"/>
        <v/>
      </c>
      <c r="C863" s="211" t="str">
        <f t="shared" si="160"/>
        <v/>
      </c>
      <c r="D863" s="211" t="str">
        <f t="shared" si="156"/>
        <v/>
      </c>
      <c r="E863" s="211" t="str">
        <f t="shared" si="158"/>
        <v/>
      </c>
      <c r="F863" s="24" t="str">
        <f t="shared" si="161"/>
        <v/>
      </c>
      <c r="G863" s="182">
        <f t="shared" si="152"/>
        <v>0</v>
      </c>
      <c r="H863" s="182">
        <f t="shared" si="153"/>
        <v>0</v>
      </c>
      <c r="I863" s="182">
        <f t="shared" si="153"/>
        <v>0</v>
      </c>
      <c r="J863" s="182"/>
      <c r="K863" s="182"/>
      <c r="L863" s="183" t="e">
        <f t="shared" si="154"/>
        <v>#DIV/0!</v>
      </c>
      <c r="M863" s="130">
        <f t="shared" si="155"/>
        <v>0</v>
      </c>
      <c r="N863" s="42"/>
      <c r="O863" s="44" t="e">
        <f t="shared" si="151"/>
        <v>#DIV/0!</v>
      </c>
      <c r="P863" s="35" t="e">
        <f t="shared" si="157"/>
        <v>#DIV/0!</v>
      </c>
      <c r="Q863" s="35"/>
      <c r="R863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</row>
    <row r="864" spans="1:84" ht="13.5" hidden="1" thickTop="1" x14ac:dyDescent="0.2">
      <c r="A864" s="15" t="str">
        <f>IF(F864&lt;&gt;"",VLOOKUP(F864,КОСГУ!$A:$B,2,FALSE),IF(E864&lt;&gt;"",VLOOKUP(E864,ВидРасх!$A:$B,2,FALSE), IF(D864&lt;&gt;"",VLOOKUP(D864,ЦелСТ!$A:$B,2,FALSE),IF(C864&lt;&gt;"",VLOOKUP(C864,Р_ПР!$A:$B,2,FALSE),VLOOKUP(B864,Администр!$A:$B,2,FALSE)))))&amp;""</f>
        <v/>
      </c>
      <c r="B864" s="23" t="str">
        <f t="shared" si="159"/>
        <v/>
      </c>
      <c r="C864" s="23" t="str">
        <f t="shared" si="160"/>
        <v/>
      </c>
      <c r="D864" s="23" t="str">
        <f t="shared" si="156"/>
        <v/>
      </c>
      <c r="E864" s="23" t="str">
        <f t="shared" si="158"/>
        <v/>
      </c>
      <c r="F864" s="24" t="str">
        <f t="shared" si="161"/>
        <v/>
      </c>
      <c r="G864" s="130">
        <f t="shared" si="152"/>
        <v>0</v>
      </c>
      <c r="H864" s="130">
        <f t="shared" si="153"/>
        <v>0</v>
      </c>
      <c r="I864" s="182">
        <f t="shared" si="153"/>
        <v>0</v>
      </c>
      <c r="J864" s="130"/>
      <c r="K864" s="130"/>
      <c r="L864" s="183" t="e">
        <f t="shared" si="154"/>
        <v>#DIV/0!</v>
      </c>
      <c r="M864" s="130">
        <f t="shared" si="155"/>
        <v>0</v>
      </c>
      <c r="N864" s="42"/>
      <c r="O864" s="44" t="e">
        <f t="shared" si="151"/>
        <v>#DIV/0!</v>
      </c>
      <c r="P864" s="35" t="e">
        <f t="shared" si="157"/>
        <v>#DIV/0!</v>
      </c>
      <c r="Q864" s="35"/>
      <c r="R864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</row>
    <row r="865" spans="1:84" ht="13.5" hidden="1" thickTop="1" x14ac:dyDescent="0.2">
      <c r="A865" s="180" t="str">
        <f>IF(F865&lt;&gt;"",VLOOKUP(F865,КОСГУ!$A:$B,2,FALSE),IF(E865&lt;&gt;"",VLOOKUP(E865,ВидРасх!$A:$B,2,FALSE), IF(D865&lt;&gt;"",VLOOKUP(D865,ЦелСТ!$A:$B,2,FALSE),IF(C865&lt;&gt;"",VLOOKUP(C865,Р_ПР!$A:$B,2,FALSE),VLOOKUP(B865,Администр!$A:$B,2,FALSE)))))&amp;""</f>
        <v/>
      </c>
      <c r="B865" s="211" t="str">
        <f t="shared" si="159"/>
        <v/>
      </c>
      <c r="C865" s="211" t="str">
        <f t="shared" si="160"/>
        <v/>
      </c>
      <c r="D865" s="211" t="str">
        <f t="shared" si="156"/>
        <v/>
      </c>
      <c r="E865" s="211" t="str">
        <f t="shared" si="158"/>
        <v/>
      </c>
      <c r="F865" s="24" t="str">
        <f t="shared" si="161"/>
        <v/>
      </c>
      <c r="G865" s="182">
        <f t="shared" si="152"/>
        <v>0</v>
      </c>
      <c r="H865" s="182">
        <f t="shared" si="153"/>
        <v>0</v>
      </c>
      <c r="I865" s="182">
        <f t="shared" si="153"/>
        <v>0</v>
      </c>
      <c r="J865" s="182"/>
      <c r="K865" s="182"/>
      <c r="L865" s="183" t="e">
        <f t="shared" si="154"/>
        <v>#DIV/0!</v>
      </c>
      <c r="M865" s="130">
        <f t="shared" si="155"/>
        <v>0</v>
      </c>
      <c r="N865" s="42"/>
      <c r="O865" s="44" t="e">
        <f t="shared" si="151"/>
        <v>#DIV/0!</v>
      </c>
      <c r="P865" s="35" t="e">
        <f t="shared" si="157"/>
        <v>#DIV/0!</v>
      </c>
      <c r="Q865" s="35"/>
      <c r="R86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</row>
    <row r="866" spans="1:84" ht="13.5" hidden="1" thickTop="1" x14ac:dyDescent="0.2">
      <c r="A866" s="180" t="str">
        <f>IF(F866&lt;&gt;"",VLOOKUP(F866,КОСГУ!$A:$B,2,FALSE),IF(E866&lt;&gt;"",VLOOKUP(E866,ВидРасх!$A:$B,2,FALSE), IF(D866&lt;&gt;"",VLOOKUP(D866,ЦелСТ!$A:$B,2,FALSE),IF(C866&lt;&gt;"",VLOOKUP(C866,Р_ПР!$A:$B,2,FALSE),VLOOKUP(B866,Администр!$A:$B,2,FALSE)))))&amp;""</f>
        <v/>
      </c>
      <c r="B866" s="211" t="str">
        <f t="shared" si="159"/>
        <v/>
      </c>
      <c r="C866" s="211" t="str">
        <f t="shared" si="160"/>
        <v/>
      </c>
      <c r="D866" s="211" t="str">
        <f t="shared" si="156"/>
        <v/>
      </c>
      <c r="E866" s="211" t="str">
        <f t="shared" si="158"/>
        <v/>
      </c>
      <c r="F866" s="24" t="str">
        <f t="shared" si="161"/>
        <v/>
      </c>
      <c r="G866" s="182">
        <f t="shared" si="152"/>
        <v>0</v>
      </c>
      <c r="H866" s="182">
        <f t="shared" si="153"/>
        <v>0</v>
      </c>
      <c r="I866" s="182">
        <f t="shared" si="153"/>
        <v>0</v>
      </c>
      <c r="J866" s="182"/>
      <c r="K866" s="182"/>
      <c r="L866" s="183" t="e">
        <f t="shared" si="154"/>
        <v>#DIV/0!</v>
      </c>
      <c r="M866" s="130">
        <f t="shared" si="155"/>
        <v>0</v>
      </c>
      <c r="N866" s="42"/>
      <c r="O866" s="44" t="e">
        <f t="shared" si="151"/>
        <v>#DIV/0!</v>
      </c>
      <c r="P866" s="35" t="e">
        <f t="shared" si="157"/>
        <v>#DIV/0!</v>
      </c>
      <c r="Q866" s="35"/>
      <c r="R866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</row>
    <row r="867" spans="1:84" ht="13.5" hidden="1" thickTop="1" x14ac:dyDescent="0.2">
      <c r="A867" s="180" t="str">
        <f>IF(F867&lt;&gt;"",VLOOKUP(F867,КОСГУ!$A:$B,2,FALSE),IF(E867&lt;&gt;"",VLOOKUP(E867,ВидРасх!$A:$B,2,FALSE), IF(D867&lt;&gt;"",VLOOKUP(D867,ЦелСТ!$A:$B,2,FALSE),IF(C867&lt;&gt;"",VLOOKUP(C867,Р_ПР!$A:$B,2,FALSE),VLOOKUP(B867,Администр!$A:$B,2,FALSE)))))&amp;""</f>
        <v/>
      </c>
      <c r="B867" s="211" t="str">
        <f t="shared" si="159"/>
        <v/>
      </c>
      <c r="C867" s="211" t="str">
        <f t="shared" si="160"/>
        <v/>
      </c>
      <c r="D867" s="211" t="str">
        <f t="shared" si="156"/>
        <v/>
      </c>
      <c r="E867" s="211" t="str">
        <f t="shared" si="158"/>
        <v/>
      </c>
      <c r="F867" s="24" t="str">
        <f t="shared" si="161"/>
        <v/>
      </c>
      <c r="G867" s="182">
        <f t="shared" si="152"/>
        <v>0</v>
      </c>
      <c r="H867" s="182">
        <f t="shared" si="153"/>
        <v>0</v>
      </c>
      <c r="I867" s="182">
        <f t="shared" si="153"/>
        <v>0</v>
      </c>
      <c r="J867" s="182"/>
      <c r="K867" s="182"/>
      <c r="L867" s="183" t="e">
        <f t="shared" si="154"/>
        <v>#DIV/0!</v>
      </c>
      <c r="M867" s="130">
        <f t="shared" si="155"/>
        <v>0</v>
      </c>
      <c r="N867" s="42"/>
      <c r="O867" s="44" t="e">
        <f t="shared" si="151"/>
        <v>#DIV/0!</v>
      </c>
      <c r="P867" s="35" t="e">
        <f t="shared" si="157"/>
        <v>#DIV/0!</v>
      </c>
      <c r="Q867" s="35"/>
      <c r="R867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</row>
    <row r="868" spans="1:84" ht="12" hidden="1" customHeight="1" x14ac:dyDescent="0.2">
      <c r="A868" s="180" t="str">
        <f>IF(F868&lt;&gt;"",VLOOKUP(F868,КОСГУ!$A:$B,2,FALSE),IF(E868&lt;&gt;"",VLOOKUP(E868,ВидРасх!$A:$B,2,FALSE), IF(D868&lt;&gt;"",VLOOKUP(D868,ЦелСТ!$A:$B,2,FALSE),IF(C868&lt;&gt;"",VLOOKUP(C868,Р_ПР!$A:$B,2,FALSE),VLOOKUP(B868,Администр!$A:$B,2,FALSE)))))&amp;""</f>
        <v/>
      </c>
      <c r="B868" s="211" t="str">
        <f t="shared" si="159"/>
        <v/>
      </c>
      <c r="C868" s="211" t="str">
        <f t="shared" si="160"/>
        <v/>
      </c>
      <c r="D868" s="211" t="str">
        <f t="shared" si="156"/>
        <v/>
      </c>
      <c r="E868" s="211" t="str">
        <f t="shared" si="158"/>
        <v/>
      </c>
      <c r="F868" s="24" t="str">
        <f t="shared" si="161"/>
        <v/>
      </c>
      <c r="G868" s="182">
        <f t="shared" si="152"/>
        <v>0</v>
      </c>
      <c r="H868" s="182">
        <f t="shared" si="153"/>
        <v>0</v>
      </c>
      <c r="I868" s="182">
        <f t="shared" si="153"/>
        <v>0</v>
      </c>
      <c r="J868" s="182"/>
      <c r="K868" s="182"/>
      <c r="L868" s="183" t="e">
        <f t="shared" si="154"/>
        <v>#DIV/0!</v>
      </c>
      <c r="M868" s="130">
        <f t="shared" si="155"/>
        <v>0</v>
      </c>
      <c r="N868" s="42"/>
      <c r="O868" s="44" t="e">
        <f t="shared" si="151"/>
        <v>#DIV/0!</v>
      </c>
      <c r="P868" s="35" t="e">
        <f t="shared" si="157"/>
        <v>#DIV/0!</v>
      </c>
      <c r="Q868" s="35"/>
      <c r="R868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</row>
    <row r="869" spans="1:84" ht="0.75" hidden="1" customHeight="1" x14ac:dyDescent="0.2">
      <c r="A869" s="180" t="str">
        <f>IF(F869&lt;&gt;"",VLOOKUP(F869,КОСГУ!$A:$B,2,FALSE),IF(E869&lt;&gt;"",VLOOKUP(E869,ВидРасх!$A:$B,2,FALSE), IF(D869&lt;&gt;"",VLOOKUP(D869,ЦелСТ!$A:$B,2,FALSE),IF(C869&lt;&gt;"",VLOOKUP(C869,Р_ПР!$A:$B,2,FALSE),VLOOKUP(B869,Администр!$A:$B,2,FALSE)))))&amp;""</f>
        <v/>
      </c>
      <c r="B869" s="211" t="str">
        <f t="shared" si="159"/>
        <v/>
      </c>
      <c r="C869" s="211" t="str">
        <f t="shared" si="160"/>
        <v/>
      </c>
      <c r="D869" s="211" t="str">
        <f t="shared" si="156"/>
        <v/>
      </c>
      <c r="E869" s="211" t="str">
        <f t="shared" si="158"/>
        <v/>
      </c>
      <c r="F869" s="24" t="str">
        <f t="shared" si="161"/>
        <v/>
      </c>
      <c r="G869" s="182">
        <f t="shared" si="152"/>
        <v>0</v>
      </c>
      <c r="H869" s="182">
        <f t="shared" si="153"/>
        <v>0</v>
      </c>
      <c r="I869" s="182">
        <f t="shared" si="153"/>
        <v>0</v>
      </c>
      <c r="J869" s="182"/>
      <c r="K869" s="182"/>
      <c r="L869" s="183" t="e">
        <f t="shared" si="154"/>
        <v>#DIV/0!</v>
      </c>
      <c r="M869" s="130">
        <f t="shared" si="155"/>
        <v>0</v>
      </c>
      <c r="N869" s="42"/>
      <c r="O869" s="44" t="e">
        <f t="shared" si="151"/>
        <v>#DIV/0!</v>
      </c>
      <c r="P869" s="35" t="e">
        <f t="shared" si="157"/>
        <v>#DIV/0!</v>
      </c>
      <c r="Q869" s="35"/>
      <c r="R869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</row>
    <row r="870" spans="1:84" ht="13.5" hidden="1" thickTop="1" x14ac:dyDescent="0.2">
      <c r="A870" s="15" t="str">
        <f>IF(F870&lt;&gt;"",VLOOKUP(F870,КОСГУ!$A:$B,2,FALSE),IF(E870&lt;&gt;"",VLOOKUP(E870,ВидРасх!$A:$B,2,FALSE), IF(D870&lt;&gt;"",VLOOKUP(D870,ЦелСТ!$A:$B,2,FALSE),IF(C870&lt;&gt;"",VLOOKUP(C870,Р_ПР!$A:$B,2,FALSE),VLOOKUP(B870,Администр!$A:$B,2,FALSE)))))&amp;""</f>
        <v/>
      </c>
      <c r="B870" s="23" t="str">
        <f t="shared" si="159"/>
        <v/>
      </c>
      <c r="C870" s="23" t="str">
        <f t="shared" si="160"/>
        <v/>
      </c>
      <c r="D870" s="23" t="str">
        <f t="shared" si="156"/>
        <v/>
      </c>
      <c r="E870" s="23" t="str">
        <f t="shared" si="158"/>
        <v/>
      </c>
      <c r="F870" s="24" t="str">
        <f t="shared" si="161"/>
        <v/>
      </c>
      <c r="G870" s="130">
        <f t="shared" si="152"/>
        <v>0</v>
      </c>
      <c r="H870" s="130">
        <f t="shared" si="153"/>
        <v>0</v>
      </c>
      <c r="I870" s="182">
        <f t="shared" si="153"/>
        <v>0</v>
      </c>
      <c r="J870" s="130"/>
      <c r="K870" s="130"/>
      <c r="L870" s="183" t="e">
        <f t="shared" si="154"/>
        <v>#DIV/0!</v>
      </c>
      <c r="M870" s="130">
        <f t="shared" si="155"/>
        <v>0</v>
      </c>
      <c r="N870" s="42"/>
      <c r="O870" s="44" t="e">
        <f t="shared" si="151"/>
        <v>#DIV/0!</v>
      </c>
      <c r="P870" s="35" t="e">
        <f t="shared" si="157"/>
        <v>#DIV/0!</v>
      </c>
      <c r="Q870" s="35"/>
      <c r="R870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</row>
    <row r="871" spans="1:84" ht="13.5" hidden="1" thickTop="1" x14ac:dyDescent="0.2">
      <c r="A871" s="180" t="str">
        <f>IF(F871&lt;&gt;"",VLOOKUP(F871,КОСГУ!$A:$B,2,FALSE),IF(E871&lt;&gt;"",VLOOKUP(E871,ВидРасх!$A:$B,2,FALSE), IF(D871&lt;&gt;"",VLOOKUP(D871,ЦелСТ!$A:$B,2,FALSE),IF(C871&lt;&gt;"",VLOOKUP(C871,Р_ПР!$A:$B,2,FALSE),VLOOKUP(B871,Администр!$A:$B,2,FALSE)))))&amp;""</f>
        <v/>
      </c>
      <c r="B871" s="211" t="str">
        <f t="shared" si="159"/>
        <v/>
      </c>
      <c r="C871" s="211" t="str">
        <f t="shared" si="160"/>
        <v/>
      </c>
      <c r="D871" s="211" t="str">
        <f t="shared" si="156"/>
        <v/>
      </c>
      <c r="E871" s="211" t="str">
        <f t="shared" si="158"/>
        <v/>
      </c>
      <c r="F871" s="24" t="str">
        <f t="shared" si="161"/>
        <v/>
      </c>
      <c r="G871" s="182">
        <f t="shared" si="152"/>
        <v>0</v>
      </c>
      <c r="H871" s="182">
        <f t="shared" si="153"/>
        <v>0</v>
      </c>
      <c r="I871" s="182">
        <f t="shared" si="153"/>
        <v>0</v>
      </c>
      <c r="J871" s="182"/>
      <c r="K871" s="182"/>
      <c r="L871" s="183" t="e">
        <f t="shared" si="154"/>
        <v>#DIV/0!</v>
      </c>
      <c r="M871" s="130">
        <f t="shared" si="155"/>
        <v>0</v>
      </c>
      <c r="N871" s="42"/>
      <c r="O871" s="44" t="e">
        <f t="shared" si="151"/>
        <v>#DIV/0!</v>
      </c>
      <c r="P871" s="35" t="e">
        <f t="shared" si="157"/>
        <v>#DIV/0!</v>
      </c>
      <c r="Q871" s="35"/>
      <c r="R871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</row>
    <row r="872" spans="1:84" ht="13.5" hidden="1" thickTop="1" x14ac:dyDescent="0.2">
      <c r="A872" s="180" t="str">
        <f>IF(F872&lt;&gt;"",VLOOKUP(F872,КОСГУ!$A:$B,2,FALSE),IF(E872&lt;&gt;"",VLOOKUP(E872,ВидРасх!$A:$B,2,FALSE), IF(D872&lt;&gt;"",VLOOKUP(D872,ЦелСТ!$A:$B,2,FALSE),IF(C872&lt;&gt;"",VLOOKUP(C872,Р_ПР!$A:$B,2,FALSE),VLOOKUP(B872,Администр!$A:$B,2,FALSE)))))&amp;""</f>
        <v/>
      </c>
      <c r="B872" s="211" t="str">
        <f t="shared" si="159"/>
        <v/>
      </c>
      <c r="C872" s="211" t="str">
        <f t="shared" si="160"/>
        <v/>
      </c>
      <c r="D872" s="211" t="str">
        <f t="shared" si="156"/>
        <v/>
      </c>
      <c r="E872" s="211" t="str">
        <f t="shared" si="158"/>
        <v/>
      </c>
      <c r="F872" s="24" t="str">
        <f t="shared" si="161"/>
        <v/>
      </c>
      <c r="G872" s="182">
        <f t="shared" si="152"/>
        <v>0</v>
      </c>
      <c r="H872" s="182">
        <f t="shared" si="153"/>
        <v>0</v>
      </c>
      <c r="I872" s="182">
        <f t="shared" si="153"/>
        <v>0</v>
      </c>
      <c r="J872" s="182"/>
      <c r="K872" s="182"/>
      <c r="L872" s="183" t="e">
        <f t="shared" si="154"/>
        <v>#DIV/0!</v>
      </c>
      <c r="M872" s="130">
        <f t="shared" si="155"/>
        <v>0</v>
      </c>
      <c r="N872" s="42"/>
      <c r="O872" s="44" t="e">
        <f t="shared" si="151"/>
        <v>#DIV/0!</v>
      </c>
      <c r="P872" s="35" t="e">
        <f t="shared" si="157"/>
        <v>#DIV/0!</v>
      </c>
      <c r="Q872" s="35"/>
      <c r="R872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</row>
    <row r="873" spans="1:84" ht="13.5" hidden="1" thickTop="1" x14ac:dyDescent="0.2">
      <c r="A873" s="180" t="str">
        <f>IF(F873&lt;&gt;"",VLOOKUP(F873,КОСГУ!$A:$B,2,FALSE),IF(E873&lt;&gt;"",VLOOKUP(E873,ВидРасх!$A:$B,2,FALSE), IF(D873&lt;&gt;"",VLOOKUP(D873,ЦелСТ!$A:$B,2,FALSE),IF(C873&lt;&gt;"",VLOOKUP(C873,Р_ПР!$A:$B,2,FALSE),VLOOKUP(B873,Администр!$A:$B,2,FALSE)))))&amp;""</f>
        <v/>
      </c>
      <c r="B873" s="211" t="str">
        <f t="shared" si="159"/>
        <v/>
      </c>
      <c r="C873" s="211" t="str">
        <f t="shared" si="160"/>
        <v/>
      </c>
      <c r="D873" s="211" t="str">
        <f t="shared" si="156"/>
        <v/>
      </c>
      <c r="E873" s="211" t="str">
        <f t="shared" si="158"/>
        <v/>
      </c>
      <c r="F873" s="24" t="str">
        <f t="shared" si="161"/>
        <v/>
      </c>
      <c r="G873" s="182">
        <f t="shared" si="152"/>
        <v>0</v>
      </c>
      <c r="H873" s="182">
        <f t="shared" si="153"/>
        <v>0</v>
      </c>
      <c r="I873" s="182">
        <f t="shared" si="153"/>
        <v>0</v>
      </c>
      <c r="J873" s="182"/>
      <c r="K873" s="182"/>
      <c r="L873" s="183" t="e">
        <f t="shared" si="154"/>
        <v>#DIV/0!</v>
      </c>
      <c r="M873" s="130">
        <f t="shared" si="155"/>
        <v>0</v>
      </c>
      <c r="N873" s="42"/>
      <c r="O873" s="44" t="e">
        <f t="shared" si="151"/>
        <v>#DIV/0!</v>
      </c>
      <c r="P873" s="35" t="e">
        <f t="shared" si="157"/>
        <v>#DIV/0!</v>
      </c>
      <c r="Q873" s="35"/>
      <c r="R873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</row>
    <row r="874" spans="1:84" ht="13.5" hidden="1" thickTop="1" x14ac:dyDescent="0.2">
      <c r="A874" s="180" t="str">
        <f>IF(F874&lt;&gt;"",VLOOKUP(F874,КОСГУ!$A:$B,2,FALSE),IF(E874&lt;&gt;"",VLOOKUP(E874,ВидРасх!$A:$B,2,FALSE), IF(D874&lt;&gt;"",VLOOKUP(D874,ЦелСТ!$A:$B,2,FALSE),IF(C874&lt;&gt;"",VLOOKUP(C874,Р_ПР!$A:$B,2,FALSE),VLOOKUP(B874,Администр!$A:$B,2,FALSE)))))&amp;""</f>
        <v/>
      </c>
      <c r="B874" s="211" t="str">
        <f t="shared" si="159"/>
        <v/>
      </c>
      <c r="C874" s="211" t="str">
        <f t="shared" si="160"/>
        <v/>
      </c>
      <c r="D874" s="211" t="str">
        <f t="shared" si="156"/>
        <v/>
      </c>
      <c r="E874" s="211" t="str">
        <f t="shared" si="158"/>
        <v/>
      </c>
      <c r="F874" s="24" t="str">
        <f t="shared" si="161"/>
        <v/>
      </c>
      <c r="G874" s="182">
        <f t="shared" si="152"/>
        <v>0</v>
      </c>
      <c r="H874" s="182">
        <f t="shared" si="153"/>
        <v>0</v>
      </c>
      <c r="I874" s="182">
        <f t="shared" si="153"/>
        <v>0</v>
      </c>
      <c r="J874" s="182"/>
      <c r="K874" s="182"/>
      <c r="L874" s="183" t="e">
        <f t="shared" si="154"/>
        <v>#DIV/0!</v>
      </c>
      <c r="M874" s="130">
        <f t="shared" si="155"/>
        <v>0</v>
      </c>
      <c r="N874" s="42"/>
      <c r="O874" s="44" t="e">
        <f t="shared" si="151"/>
        <v>#DIV/0!</v>
      </c>
      <c r="P874" s="35" t="e">
        <f t="shared" si="157"/>
        <v>#DIV/0!</v>
      </c>
      <c r="Q874" s="35"/>
      <c r="R874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</row>
    <row r="875" spans="1:84" ht="23.25" hidden="1" customHeight="1" x14ac:dyDescent="0.2">
      <c r="A875" s="180" t="str">
        <f>IF(F875&lt;&gt;"",VLOOKUP(F875,КОСГУ!$A:$B,2,FALSE),IF(E875&lt;&gt;"",VLOOKUP(E875,ВидРасх!$A:$B,2,FALSE), IF(D875&lt;&gt;"",VLOOKUP(D875,ЦелСТ!$A:$B,2,FALSE),IF(C875&lt;&gt;"",VLOOKUP(C875,Р_ПР!$A:$B,2,FALSE),VLOOKUP(B875,Администр!$A:$B,2,FALSE)))))&amp;""</f>
        <v/>
      </c>
      <c r="B875" s="211" t="str">
        <f t="shared" si="159"/>
        <v/>
      </c>
      <c r="C875" s="211" t="str">
        <f t="shared" si="160"/>
        <v/>
      </c>
      <c r="D875" s="211" t="str">
        <f t="shared" si="156"/>
        <v/>
      </c>
      <c r="E875" s="211" t="str">
        <f t="shared" si="158"/>
        <v/>
      </c>
      <c r="F875" s="24" t="str">
        <f t="shared" si="161"/>
        <v/>
      </c>
      <c r="G875" s="182">
        <f t="shared" si="152"/>
        <v>0</v>
      </c>
      <c r="H875" s="182">
        <f t="shared" si="153"/>
        <v>0</v>
      </c>
      <c r="I875" s="182">
        <f t="shared" si="153"/>
        <v>0</v>
      </c>
      <c r="J875" s="182"/>
      <c r="K875" s="182"/>
      <c r="L875" s="183" t="e">
        <f t="shared" si="154"/>
        <v>#DIV/0!</v>
      </c>
      <c r="M875" s="130">
        <f t="shared" si="155"/>
        <v>0</v>
      </c>
      <c r="N875" s="42"/>
      <c r="O875" s="44" t="e">
        <f t="shared" si="151"/>
        <v>#DIV/0!</v>
      </c>
      <c r="P875" s="35" t="e">
        <f t="shared" si="157"/>
        <v>#DIV/0!</v>
      </c>
      <c r="Q875" s="35"/>
      <c r="R87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</row>
    <row r="876" spans="1:84" ht="13.5" hidden="1" thickTop="1" x14ac:dyDescent="0.2">
      <c r="A876" s="180" t="str">
        <f>IF(F876&lt;&gt;"",VLOOKUP(F876,КОСГУ!$A:$B,2,FALSE),IF(E876&lt;&gt;"",VLOOKUP(E876,ВидРасх!$A:$B,2,FALSE), IF(D876&lt;&gt;"",VLOOKUP(D876,ЦелСТ!$A:$B,2,FALSE),IF(C876&lt;&gt;"",VLOOKUP(C876,Р_ПР!$A:$B,2,FALSE),VLOOKUP(B876,Администр!$A:$B,2,FALSE)))))&amp;""</f>
        <v/>
      </c>
      <c r="B876" s="211" t="str">
        <f t="shared" si="159"/>
        <v/>
      </c>
      <c r="C876" s="211" t="str">
        <f t="shared" si="160"/>
        <v/>
      </c>
      <c r="D876" s="211" t="str">
        <f t="shared" si="156"/>
        <v/>
      </c>
      <c r="E876" s="211" t="str">
        <f t="shared" si="158"/>
        <v/>
      </c>
      <c r="F876" s="24" t="str">
        <f t="shared" si="161"/>
        <v/>
      </c>
      <c r="G876" s="182">
        <f t="shared" si="152"/>
        <v>0</v>
      </c>
      <c r="H876" s="182">
        <f t="shared" si="153"/>
        <v>0</v>
      </c>
      <c r="I876" s="182">
        <f t="shared" si="153"/>
        <v>0</v>
      </c>
      <c r="J876" s="182"/>
      <c r="K876" s="182"/>
      <c r="L876" s="183" t="e">
        <f t="shared" si="154"/>
        <v>#DIV/0!</v>
      </c>
      <c r="M876" s="130">
        <f t="shared" si="155"/>
        <v>0</v>
      </c>
      <c r="N876" s="42"/>
      <c r="O876" s="44" t="e">
        <f t="shared" si="151"/>
        <v>#DIV/0!</v>
      </c>
      <c r="P876" s="35" t="e">
        <f t="shared" si="157"/>
        <v>#DIV/0!</v>
      </c>
      <c r="Q876" s="35"/>
      <c r="R876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</row>
    <row r="877" spans="1:84" ht="13.5" hidden="1" thickTop="1" x14ac:dyDescent="0.2">
      <c r="A877" s="15" t="str">
        <f>IF(F877&lt;&gt;"",VLOOKUP(F877,КОСГУ!$A:$B,2,FALSE),IF(E877&lt;&gt;"",VLOOKUP(E877,ВидРасх!$A:$B,2,FALSE), IF(D877&lt;&gt;"",VLOOKUP(D877,ЦелСТ!$A:$B,2,FALSE),IF(C877&lt;&gt;"",VLOOKUP(C877,Р_ПР!$A:$B,2,FALSE),VLOOKUP(B877,Администр!$A:$B,2,FALSE)))))&amp;""</f>
        <v/>
      </c>
      <c r="B877" s="23" t="str">
        <f t="shared" si="159"/>
        <v/>
      </c>
      <c r="C877" s="23" t="str">
        <f t="shared" si="160"/>
        <v/>
      </c>
      <c r="D877" s="23" t="str">
        <f t="shared" si="156"/>
        <v/>
      </c>
      <c r="E877" s="23" t="str">
        <f t="shared" si="158"/>
        <v/>
      </c>
      <c r="F877" s="24" t="str">
        <f t="shared" si="161"/>
        <v/>
      </c>
      <c r="G877" s="130">
        <f t="shared" si="152"/>
        <v>0</v>
      </c>
      <c r="H877" s="130">
        <f t="shared" si="153"/>
        <v>0</v>
      </c>
      <c r="I877" s="182">
        <f t="shared" si="153"/>
        <v>0</v>
      </c>
      <c r="J877" s="130"/>
      <c r="K877" s="130"/>
      <c r="L877" s="183" t="e">
        <f t="shared" si="154"/>
        <v>#DIV/0!</v>
      </c>
      <c r="M877" s="130">
        <f t="shared" si="155"/>
        <v>0</v>
      </c>
      <c r="N877" s="42"/>
      <c r="O877" s="44" t="e">
        <f t="shared" si="151"/>
        <v>#DIV/0!</v>
      </c>
      <c r="P877" s="35" t="e">
        <f t="shared" si="157"/>
        <v>#DIV/0!</v>
      </c>
      <c r="Q877" s="35"/>
      <c r="R877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</row>
    <row r="878" spans="1:84" ht="13.5" hidden="1" thickTop="1" x14ac:dyDescent="0.2">
      <c r="A878" s="180" t="str">
        <f>IF(F878&lt;&gt;"",VLOOKUP(F878,КОСГУ!$A:$B,2,FALSE),IF(E878&lt;&gt;"",VLOOKUP(E878,ВидРасх!$A:$B,2,FALSE), IF(D878&lt;&gt;"",VLOOKUP(D878,ЦелСТ!$A:$B,2,FALSE),IF(C878&lt;&gt;"",VLOOKUP(C878,Р_ПР!$A:$B,2,FALSE),VLOOKUP(B878,Администр!$A:$B,2,FALSE)))))&amp;""</f>
        <v/>
      </c>
      <c r="B878" s="211" t="str">
        <f t="shared" si="159"/>
        <v/>
      </c>
      <c r="C878" s="211" t="str">
        <f t="shared" si="160"/>
        <v/>
      </c>
      <c r="D878" s="211" t="str">
        <f t="shared" si="156"/>
        <v/>
      </c>
      <c r="E878" s="211" t="str">
        <f t="shared" si="158"/>
        <v/>
      </c>
      <c r="F878" s="24" t="str">
        <f t="shared" si="161"/>
        <v/>
      </c>
      <c r="G878" s="182">
        <f t="shared" si="152"/>
        <v>0</v>
      </c>
      <c r="H878" s="182">
        <f t="shared" si="153"/>
        <v>0</v>
      </c>
      <c r="I878" s="182">
        <f t="shared" si="153"/>
        <v>0</v>
      </c>
      <c r="J878" s="182"/>
      <c r="K878" s="182"/>
      <c r="L878" s="183" t="e">
        <f t="shared" si="154"/>
        <v>#DIV/0!</v>
      </c>
      <c r="M878" s="130">
        <f t="shared" si="155"/>
        <v>0</v>
      </c>
      <c r="N878" s="42"/>
      <c r="O878" s="44" t="e">
        <f t="shared" si="151"/>
        <v>#DIV/0!</v>
      </c>
      <c r="P878" s="35" t="e">
        <f t="shared" si="157"/>
        <v>#DIV/0!</v>
      </c>
      <c r="Q878" s="35"/>
      <c r="R878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</row>
    <row r="879" spans="1:84" ht="12" hidden="1" customHeight="1" x14ac:dyDescent="0.2">
      <c r="A879" s="180" t="str">
        <f>IF(F879&lt;&gt;"",VLOOKUP(F879,КОСГУ!$A:$B,2,FALSE),IF(E879&lt;&gt;"",VLOOKUP(E879,ВидРасх!$A:$B,2,FALSE), IF(D879&lt;&gt;"",VLOOKUP(D879,ЦелСТ!$A:$B,2,FALSE),IF(C879&lt;&gt;"",VLOOKUP(C879,Р_ПР!$A:$B,2,FALSE),VLOOKUP(B879,Администр!$A:$B,2,FALSE)))))&amp;""</f>
        <v/>
      </c>
      <c r="B879" s="211" t="str">
        <f t="shared" si="159"/>
        <v/>
      </c>
      <c r="C879" s="211" t="str">
        <f t="shared" si="160"/>
        <v/>
      </c>
      <c r="D879" s="211" t="str">
        <f t="shared" si="156"/>
        <v/>
      </c>
      <c r="E879" s="211" t="str">
        <f t="shared" si="158"/>
        <v/>
      </c>
      <c r="F879" s="24" t="str">
        <f t="shared" si="161"/>
        <v/>
      </c>
      <c r="G879" s="182">
        <f t="shared" si="152"/>
        <v>0</v>
      </c>
      <c r="H879" s="182">
        <f t="shared" si="153"/>
        <v>0</v>
      </c>
      <c r="I879" s="182">
        <f t="shared" si="153"/>
        <v>0</v>
      </c>
      <c r="J879" s="182"/>
      <c r="K879" s="182"/>
      <c r="L879" s="183" t="e">
        <f t="shared" si="154"/>
        <v>#DIV/0!</v>
      </c>
      <c r="M879" s="130">
        <f t="shared" si="155"/>
        <v>0</v>
      </c>
      <c r="N879" s="42"/>
      <c r="O879" s="44" t="e">
        <f t="shared" si="151"/>
        <v>#DIV/0!</v>
      </c>
      <c r="P879" s="35" t="e">
        <f t="shared" si="157"/>
        <v>#DIV/0!</v>
      </c>
      <c r="Q879" s="35"/>
      <c r="R879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</row>
    <row r="880" spans="1:84" ht="13.5" hidden="1" thickTop="1" x14ac:dyDescent="0.2">
      <c r="A880" s="180" t="str">
        <f>IF(F880&lt;&gt;"",VLOOKUP(F880,КОСГУ!$A:$B,2,FALSE),IF(E880&lt;&gt;"",VLOOKUP(E880,ВидРасх!$A:$B,2,FALSE), IF(D880&lt;&gt;"",VLOOKUP(D880,ЦелСТ!$A:$B,2,FALSE),IF(C880&lt;&gt;"",VLOOKUP(C880,Р_ПР!$A:$B,2,FALSE),VLOOKUP(B880,Администр!$A:$B,2,FALSE)))))&amp;""</f>
        <v/>
      </c>
      <c r="B880" s="211" t="str">
        <f t="shared" si="159"/>
        <v/>
      </c>
      <c r="C880" s="211" t="str">
        <f t="shared" si="160"/>
        <v/>
      </c>
      <c r="D880" s="211" t="str">
        <f t="shared" si="156"/>
        <v/>
      </c>
      <c r="E880" s="211" t="str">
        <f t="shared" si="158"/>
        <v/>
      </c>
      <c r="F880" s="24" t="str">
        <f t="shared" si="161"/>
        <v/>
      </c>
      <c r="G880" s="182">
        <f t="shared" si="152"/>
        <v>0</v>
      </c>
      <c r="H880" s="182">
        <f t="shared" si="153"/>
        <v>0</v>
      </c>
      <c r="I880" s="182">
        <f t="shared" si="153"/>
        <v>0</v>
      </c>
      <c r="J880" s="182"/>
      <c r="K880" s="182"/>
      <c r="L880" s="183" t="e">
        <f t="shared" si="154"/>
        <v>#DIV/0!</v>
      </c>
      <c r="M880" s="130">
        <f t="shared" si="155"/>
        <v>0</v>
      </c>
      <c r="N880" s="42"/>
      <c r="O880" s="44" t="e">
        <f t="shared" si="151"/>
        <v>#DIV/0!</v>
      </c>
      <c r="P880" s="35" t="e">
        <f t="shared" si="157"/>
        <v>#DIV/0!</v>
      </c>
      <c r="Q880" s="35"/>
      <c r="R880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</row>
    <row r="881" spans="1:84" ht="13.5" hidden="1" thickTop="1" x14ac:dyDescent="0.2">
      <c r="A881" s="180" t="str">
        <f>IF(F881&lt;&gt;"",VLOOKUP(F881,КОСГУ!$A:$B,2,FALSE),IF(E881&lt;&gt;"",VLOOKUP(E881,ВидРасх!$A:$B,2,FALSE), IF(D881&lt;&gt;"",VLOOKUP(D881,ЦелСТ!$A:$B,2,FALSE),IF(C881&lt;&gt;"",VLOOKUP(C881,Р_ПР!$A:$B,2,FALSE),VLOOKUP(B881,Администр!$A:$B,2,FALSE)))))&amp;""</f>
        <v/>
      </c>
      <c r="B881" s="211" t="str">
        <f t="shared" si="159"/>
        <v/>
      </c>
      <c r="C881" s="211" t="str">
        <f t="shared" si="160"/>
        <v/>
      </c>
      <c r="D881" s="211" t="str">
        <f t="shared" si="156"/>
        <v/>
      </c>
      <c r="E881" s="211" t="str">
        <f t="shared" si="158"/>
        <v/>
      </c>
      <c r="F881" s="24" t="str">
        <f t="shared" si="161"/>
        <v/>
      </c>
      <c r="G881" s="182">
        <f t="shared" si="152"/>
        <v>0</v>
      </c>
      <c r="H881" s="182">
        <f t="shared" si="153"/>
        <v>0</v>
      </c>
      <c r="I881" s="182">
        <f t="shared" si="153"/>
        <v>0</v>
      </c>
      <c r="J881" s="182"/>
      <c r="K881" s="182"/>
      <c r="L881" s="183" t="e">
        <f t="shared" si="154"/>
        <v>#DIV/0!</v>
      </c>
      <c r="M881" s="130">
        <f t="shared" si="155"/>
        <v>0</v>
      </c>
      <c r="N881" s="42"/>
      <c r="O881" s="44" t="e">
        <f t="shared" si="151"/>
        <v>#DIV/0!</v>
      </c>
      <c r="P881" s="35" t="e">
        <f t="shared" si="157"/>
        <v>#DIV/0!</v>
      </c>
      <c r="Q881" s="35"/>
      <c r="R881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</row>
    <row r="882" spans="1:84" ht="13.5" hidden="1" thickTop="1" x14ac:dyDescent="0.2">
      <c r="A882" s="180" t="str">
        <f>IF(F882&lt;&gt;"",VLOOKUP(F882,КОСГУ!$A:$B,2,FALSE),IF(E882&lt;&gt;"",VLOOKUP(E882,ВидРасх!$A:$B,2,FALSE), IF(D882&lt;&gt;"",VLOOKUP(D882,ЦелСТ!$A:$B,2,FALSE),IF(C882&lt;&gt;"",VLOOKUP(C882,Р_ПР!$A:$B,2,FALSE),VLOOKUP(B882,Администр!$A:$B,2,FALSE)))))&amp;""</f>
        <v/>
      </c>
      <c r="B882" s="211" t="str">
        <f t="shared" si="159"/>
        <v/>
      </c>
      <c r="C882" s="211" t="str">
        <f t="shared" si="160"/>
        <v/>
      </c>
      <c r="D882" s="211" t="str">
        <f t="shared" si="156"/>
        <v/>
      </c>
      <c r="E882" s="211" t="str">
        <f t="shared" si="158"/>
        <v/>
      </c>
      <c r="F882" s="24" t="str">
        <f t="shared" si="161"/>
        <v/>
      </c>
      <c r="G882" s="182">
        <f t="shared" si="152"/>
        <v>0</v>
      </c>
      <c r="H882" s="182">
        <f t="shared" si="153"/>
        <v>0</v>
      </c>
      <c r="I882" s="182">
        <f t="shared" si="153"/>
        <v>0</v>
      </c>
      <c r="J882" s="182"/>
      <c r="K882" s="182"/>
      <c r="L882" s="183" t="e">
        <f t="shared" si="154"/>
        <v>#DIV/0!</v>
      </c>
      <c r="M882" s="130">
        <f t="shared" si="155"/>
        <v>0</v>
      </c>
      <c r="N882" s="42"/>
      <c r="O882" s="44" t="e">
        <f t="shared" si="151"/>
        <v>#DIV/0!</v>
      </c>
      <c r="P882" s="35" t="e">
        <f t="shared" si="157"/>
        <v>#DIV/0!</v>
      </c>
      <c r="Q882" s="35"/>
      <c r="R882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</row>
    <row r="883" spans="1:84" ht="13.5" hidden="1" thickTop="1" x14ac:dyDescent="0.2">
      <c r="A883" s="180" t="str">
        <f>IF(F883&lt;&gt;"",VLOOKUP(F883,КОСГУ!$A:$B,2,FALSE),IF(E883&lt;&gt;"",VLOOKUP(E883,ВидРасх!$A:$B,2,FALSE), IF(D883&lt;&gt;"",VLOOKUP(D883,ЦелСТ!$A:$B,2,FALSE),IF(C883&lt;&gt;"",VLOOKUP(C883,Р_ПР!$A:$B,2,FALSE),VLOOKUP(B883,Администр!$A:$B,2,FALSE)))))&amp;""</f>
        <v/>
      </c>
      <c r="B883" s="211" t="str">
        <f t="shared" si="159"/>
        <v/>
      </c>
      <c r="C883" s="211" t="str">
        <f t="shared" si="160"/>
        <v/>
      </c>
      <c r="D883" s="211" t="str">
        <f t="shared" si="156"/>
        <v/>
      </c>
      <c r="E883" s="211" t="str">
        <f t="shared" si="158"/>
        <v/>
      </c>
      <c r="F883" s="24" t="str">
        <f t="shared" si="161"/>
        <v/>
      </c>
      <c r="G883" s="182">
        <f t="shared" si="152"/>
        <v>0</v>
      </c>
      <c r="H883" s="182">
        <f t="shared" si="153"/>
        <v>0</v>
      </c>
      <c r="I883" s="182">
        <f t="shared" si="153"/>
        <v>0</v>
      </c>
      <c r="J883" s="182"/>
      <c r="K883" s="182"/>
      <c r="L883" s="183" t="e">
        <f t="shared" si="154"/>
        <v>#DIV/0!</v>
      </c>
      <c r="M883" s="130">
        <f t="shared" si="155"/>
        <v>0</v>
      </c>
      <c r="N883" s="42"/>
      <c r="O883" s="44" t="e">
        <f t="shared" si="151"/>
        <v>#DIV/0!</v>
      </c>
      <c r="P883" s="35" t="e">
        <f t="shared" si="157"/>
        <v>#DIV/0!</v>
      </c>
      <c r="Q883" s="35"/>
      <c r="R883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</row>
    <row r="884" spans="1:84" ht="23.25" hidden="1" customHeight="1" x14ac:dyDescent="0.2">
      <c r="A884" s="180" t="str">
        <f>IF(F884&lt;&gt;"",VLOOKUP(F884,КОСГУ!$A:$B,2,FALSE),IF(E884&lt;&gt;"",VLOOKUP(E884,ВидРасх!$A:$B,2,FALSE), IF(D884&lt;&gt;"",VLOOKUP(D884,ЦелСТ!$A:$B,2,FALSE),IF(C884&lt;&gt;"",VLOOKUP(C884,Р_ПР!$A:$B,2,FALSE),VLOOKUP(B884,Администр!$A:$B,2,FALSE)))))&amp;""</f>
        <v/>
      </c>
      <c r="B884" s="211" t="str">
        <f t="shared" si="159"/>
        <v/>
      </c>
      <c r="C884" s="211" t="str">
        <f t="shared" si="160"/>
        <v/>
      </c>
      <c r="D884" s="211" t="str">
        <f t="shared" si="156"/>
        <v/>
      </c>
      <c r="E884" s="211" t="str">
        <f t="shared" si="158"/>
        <v/>
      </c>
      <c r="F884" s="24" t="str">
        <f t="shared" si="161"/>
        <v/>
      </c>
      <c r="G884" s="182">
        <f t="shared" si="152"/>
        <v>0</v>
      </c>
      <c r="H884" s="182">
        <f t="shared" si="153"/>
        <v>0</v>
      </c>
      <c r="I884" s="182">
        <f t="shared" si="153"/>
        <v>0</v>
      </c>
      <c r="J884" s="182"/>
      <c r="K884" s="182"/>
      <c r="L884" s="183" t="e">
        <f t="shared" si="154"/>
        <v>#DIV/0!</v>
      </c>
      <c r="M884" s="130">
        <f t="shared" si="155"/>
        <v>0</v>
      </c>
      <c r="N884" s="42"/>
      <c r="O884" s="44" t="e">
        <f t="shared" si="151"/>
        <v>#DIV/0!</v>
      </c>
      <c r="P884" s="35" t="e">
        <f t="shared" si="157"/>
        <v>#DIV/0!</v>
      </c>
      <c r="Q884" s="35"/>
      <c r="R884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</row>
    <row r="885" spans="1:84" ht="13.5" hidden="1" thickTop="1" x14ac:dyDescent="0.2">
      <c r="A885" s="180" t="str">
        <f>IF(F885&lt;&gt;"",VLOOKUP(F885,КОСГУ!$A:$B,2,FALSE),IF(E885&lt;&gt;"",VLOOKUP(E885,ВидРасх!$A:$B,2,FALSE), IF(D885&lt;&gt;"",VLOOKUP(D885,ЦелСТ!$A:$B,2,FALSE),IF(C885&lt;&gt;"",VLOOKUP(C885,Р_ПР!$A:$B,2,FALSE),VLOOKUP(B885,Администр!$A:$B,2,FALSE)))))&amp;""</f>
        <v/>
      </c>
      <c r="B885" s="211" t="str">
        <f t="shared" si="159"/>
        <v/>
      </c>
      <c r="C885" s="211" t="str">
        <f t="shared" si="160"/>
        <v/>
      </c>
      <c r="D885" s="211" t="str">
        <f t="shared" si="156"/>
        <v/>
      </c>
      <c r="E885" s="211" t="str">
        <f t="shared" si="158"/>
        <v/>
      </c>
      <c r="F885" s="24" t="str">
        <f t="shared" si="161"/>
        <v/>
      </c>
      <c r="G885" s="182">
        <f t="shared" si="152"/>
        <v>0</v>
      </c>
      <c r="H885" s="182">
        <f t="shared" si="153"/>
        <v>0</v>
      </c>
      <c r="I885" s="182">
        <f t="shared" si="153"/>
        <v>0</v>
      </c>
      <c r="J885" s="182"/>
      <c r="K885" s="182"/>
      <c r="L885" s="183" t="e">
        <f t="shared" si="154"/>
        <v>#DIV/0!</v>
      </c>
      <c r="M885" s="130">
        <f t="shared" si="155"/>
        <v>0</v>
      </c>
      <c r="N885" s="42"/>
      <c r="O885" s="44" t="e">
        <f t="shared" si="151"/>
        <v>#DIV/0!</v>
      </c>
      <c r="P885" s="35" t="e">
        <f t="shared" si="157"/>
        <v>#DIV/0!</v>
      </c>
      <c r="Q885" s="35"/>
      <c r="R88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</row>
    <row r="886" spans="1:84" ht="13.5" hidden="1" thickTop="1" x14ac:dyDescent="0.2">
      <c r="A886" s="15" t="str">
        <f>IF(F886&lt;&gt;"",VLOOKUP(F886,КОСГУ!$A:$B,2,FALSE),IF(E886&lt;&gt;"",VLOOKUP(E886,ВидРасх!$A:$B,2,FALSE), IF(D886&lt;&gt;"",VLOOKUP(D886,ЦелСТ!$A:$B,2,FALSE),IF(C886&lt;&gt;"",VLOOKUP(C886,Р_ПР!$A:$B,2,FALSE),VLOOKUP(B886,Администр!$A:$B,2,FALSE)))))&amp;""</f>
        <v/>
      </c>
      <c r="B886" s="23" t="str">
        <f t="shared" si="159"/>
        <v/>
      </c>
      <c r="C886" s="23" t="str">
        <f t="shared" si="160"/>
        <v/>
      </c>
      <c r="D886" s="23" t="str">
        <f t="shared" si="156"/>
        <v/>
      </c>
      <c r="E886" s="23" t="str">
        <f t="shared" si="158"/>
        <v/>
      </c>
      <c r="F886" s="24" t="str">
        <f t="shared" si="161"/>
        <v/>
      </c>
      <c r="G886" s="130">
        <f t="shared" si="152"/>
        <v>0</v>
      </c>
      <c r="H886" s="130">
        <f t="shared" si="153"/>
        <v>0</v>
      </c>
      <c r="I886" s="182">
        <f t="shared" si="153"/>
        <v>0</v>
      </c>
      <c r="J886" s="130"/>
      <c r="K886" s="130"/>
      <c r="L886" s="183" t="e">
        <f t="shared" si="154"/>
        <v>#DIV/0!</v>
      </c>
      <c r="M886" s="130">
        <f t="shared" si="155"/>
        <v>0</v>
      </c>
      <c r="N886" s="42"/>
      <c r="O886" s="44" t="e">
        <f t="shared" si="151"/>
        <v>#DIV/0!</v>
      </c>
      <c r="P886" s="35" t="e">
        <f t="shared" si="157"/>
        <v>#DIV/0!</v>
      </c>
      <c r="Q886" s="35"/>
      <c r="R886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</row>
    <row r="887" spans="1:84" ht="11.25" hidden="1" customHeight="1" x14ac:dyDescent="0.2">
      <c r="A887" s="180" t="str">
        <f>IF(F887&lt;&gt;"",VLOOKUP(F887,КОСГУ!$A:$B,2,FALSE),IF(E887&lt;&gt;"",VLOOKUP(E887,ВидРасх!$A:$B,2,FALSE), IF(D887&lt;&gt;"",VLOOKUP(D887,ЦелСТ!$A:$B,2,FALSE),IF(C887&lt;&gt;"",VLOOKUP(C887,Р_ПР!$A:$B,2,FALSE),VLOOKUP(B887,Администр!$A:$B,2,FALSE)))))&amp;""</f>
        <v/>
      </c>
      <c r="B887" s="211" t="str">
        <f t="shared" si="159"/>
        <v/>
      </c>
      <c r="C887" s="211" t="str">
        <f t="shared" si="160"/>
        <v/>
      </c>
      <c r="D887" s="211" t="str">
        <f t="shared" si="156"/>
        <v/>
      </c>
      <c r="E887" s="211" t="str">
        <f t="shared" si="158"/>
        <v/>
      </c>
      <c r="F887" s="24" t="str">
        <f t="shared" si="161"/>
        <v/>
      </c>
      <c r="G887" s="182">
        <f t="shared" si="152"/>
        <v>0</v>
      </c>
      <c r="H887" s="182">
        <f t="shared" si="153"/>
        <v>0</v>
      </c>
      <c r="I887" s="182">
        <f t="shared" si="153"/>
        <v>0</v>
      </c>
      <c r="J887" s="182"/>
      <c r="K887" s="182"/>
      <c r="L887" s="183" t="e">
        <f t="shared" si="154"/>
        <v>#DIV/0!</v>
      </c>
      <c r="M887" s="130">
        <f t="shared" si="155"/>
        <v>0</v>
      </c>
      <c r="N887" s="42"/>
      <c r="O887" s="44" t="e">
        <f t="shared" si="151"/>
        <v>#DIV/0!</v>
      </c>
      <c r="P887" s="35" t="e">
        <f t="shared" si="157"/>
        <v>#DIV/0!</v>
      </c>
      <c r="Q887" s="35"/>
      <c r="R887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</row>
    <row r="888" spans="1:84" ht="13.5" hidden="1" thickTop="1" x14ac:dyDescent="0.2">
      <c r="A888" s="180" t="str">
        <f>IF(F888&lt;&gt;"",VLOOKUP(F888,КОСГУ!$A:$B,2,FALSE),IF(E888&lt;&gt;"",VLOOKUP(E888,ВидРасх!$A:$B,2,FALSE), IF(D888&lt;&gt;"",VLOOKUP(D888,ЦелСТ!$A:$B,2,FALSE),IF(C888&lt;&gt;"",VLOOKUP(C888,Р_ПР!$A:$B,2,FALSE),VLOOKUP(B888,Администр!$A:$B,2,FALSE)))))&amp;""</f>
        <v/>
      </c>
      <c r="B888" s="211" t="str">
        <f t="shared" si="159"/>
        <v/>
      </c>
      <c r="C888" s="211" t="str">
        <f t="shared" si="160"/>
        <v/>
      </c>
      <c r="D888" s="211" t="str">
        <f t="shared" si="156"/>
        <v/>
      </c>
      <c r="E888" s="211" t="str">
        <f t="shared" si="158"/>
        <v/>
      </c>
      <c r="F888" s="24" t="str">
        <f t="shared" si="161"/>
        <v/>
      </c>
      <c r="G888" s="182">
        <f t="shared" si="152"/>
        <v>0</v>
      </c>
      <c r="H888" s="182">
        <f t="shared" si="153"/>
        <v>0</v>
      </c>
      <c r="I888" s="182">
        <f t="shared" si="153"/>
        <v>0</v>
      </c>
      <c r="J888" s="182"/>
      <c r="K888" s="182"/>
      <c r="L888" s="183" t="e">
        <f t="shared" si="154"/>
        <v>#DIV/0!</v>
      </c>
      <c r="M888" s="130">
        <f t="shared" si="155"/>
        <v>0</v>
      </c>
      <c r="N888" s="42"/>
      <c r="O888" s="44" t="e">
        <f t="shared" si="151"/>
        <v>#DIV/0!</v>
      </c>
      <c r="P888" s="35" t="e">
        <f t="shared" si="157"/>
        <v>#DIV/0!</v>
      </c>
      <c r="Q888" s="35"/>
      <c r="R888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</row>
    <row r="889" spans="1:84" ht="13.5" hidden="1" thickTop="1" x14ac:dyDescent="0.2">
      <c r="A889" s="180" t="str">
        <f>IF(F889&lt;&gt;"",VLOOKUP(F889,КОСГУ!$A:$B,2,FALSE),IF(E889&lt;&gt;"",VLOOKUP(E889,ВидРасх!$A:$B,2,FALSE), IF(D889&lt;&gt;"",VLOOKUP(D889,ЦелСТ!$A:$B,2,FALSE),IF(C889&lt;&gt;"",VLOOKUP(C889,Р_ПР!$A:$B,2,FALSE),VLOOKUP(B889,Администр!$A:$B,2,FALSE)))))&amp;""</f>
        <v/>
      </c>
      <c r="B889" s="211" t="str">
        <f t="shared" si="159"/>
        <v/>
      </c>
      <c r="C889" s="211" t="str">
        <f t="shared" si="160"/>
        <v/>
      </c>
      <c r="D889" s="211" t="str">
        <f t="shared" si="156"/>
        <v/>
      </c>
      <c r="E889" s="211" t="str">
        <f t="shared" si="158"/>
        <v/>
      </c>
      <c r="F889" s="24" t="str">
        <f t="shared" si="161"/>
        <v/>
      </c>
      <c r="G889" s="182">
        <f t="shared" si="152"/>
        <v>0</v>
      </c>
      <c r="H889" s="182">
        <f t="shared" si="153"/>
        <v>0</v>
      </c>
      <c r="I889" s="182">
        <f t="shared" si="153"/>
        <v>0</v>
      </c>
      <c r="J889" s="182"/>
      <c r="K889" s="182"/>
      <c r="L889" s="183" t="e">
        <f t="shared" si="154"/>
        <v>#DIV/0!</v>
      </c>
      <c r="M889" s="130">
        <f t="shared" si="155"/>
        <v>0</v>
      </c>
      <c r="N889" s="42"/>
      <c r="O889" s="44" t="e">
        <f t="shared" si="151"/>
        <v>#DIV/0!</v>
      </c>
      <c r="P889" s="35" t="e">
        <f t="shared" si="157"/>
        <v>#DIV/0!</v>
      </c>
      <c r="Q889" s="35"/>
      <c r="R889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</row>
    <row r="890" spans="1:84" ht="13.5" hidden="1" thickTop="1" x14ac:dyDescent="0.2">
      <c r="A890" s="180" t="str">
        <f>IF(F890&lt;&gt;"",VLOOKUP(F890,КОСГУ!$A:$B,2,FALSE),IF(E890&lt;&gt;"",VLOOKUP(E890,ВидРасх!$A:$B,2,FALSE), IF(D890&lt;&gt;"",VLOOKUP(D890,ЦелСТ!$A:$B,2,FALSE),IF(C890&lt;&gt;"",VLOOKUP(C890,Р_ПР!$A:$B,2,FALSE),VLOOKUP(B890,Администр!$A:$B,2,FALSE)))))&amp;""</f>
        <v/>
      </c>
      <c r="B890" s="211" t="str">
        <f t="shared" si="159"/>
        <v/>
      </c>
      <c r="C890" s="211" t="str">
        <f t="shared" si="160"/>
        <v/>
      </c>
      <c r="D890" s="211" t="str">
        <f t="shared" si="156"/>
        <v/>
      </c>
      <c r="E890" s="211" t="str">
        <f t="shared" si="158"/>
        <v/>
      </c>
      <c r="F890" s="24" t="str">
        <f t="shared" si="161"/>
        <v/>
      </c>
      <c r="G890" s="182">
        <f t="shared" si="152"/>
        <v>0</v>
      </c>
      <c r="H890" s="182">
        <f t="shared" si="153"/>
        <v>0</v>
      </c>
      <c r="I890" s="182">
        <f t="shared" si="153"/>
        <v>0</v>
      </c>
      <c r="J890" s="182"/>
      <c r="K890" s="182"/>
      <c r="L890" s="183" t="e">
        <f t="shared" si="154"/>
        <v>#DIV/0!</v>
      </c>
      <c r="M890" s="130">
        <f t="shared" si="155"/>
        <v>0</v>
      </c>
      <c r="N890" s="42"/>
      <c r="O890" s="44" t="e">
        <f t="shared" si="151"/>
        <v>#DIV/0!</v>
      </c>
      <c r="P890" s="35" t="e">
        <f t="shared" si="157"/>
        <v>#DIV/0!</v>
      </c>
      <c r="Q890" s="35"/>
      <c r="R890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</row>
    <row r="891" spans="1:84" ht="13.5" hidden="1" thickTop="1" x14ac:dyDescent="0.2">
      <c r="A891" s="180" t="str">
        <f>IF(F891&lt;&gt;"",VLOOKUP(F891,КОСГУ!$A:$B,2,FALSE),IF(E891&lt;&gt;"",VLOOKUP(E891,ВидРасх!$A:$B,2,FALSE), IF(D891&lt;&gt;"",VLOOKUP(D891,ЦелСТ!$A:$B,2,FALSE),IF(C891&lt;&gt;"",VLOOKUP(C891,Р_ПР!$A:$B,2,FALSE),VLOOKUP(B891,Администр!$A:$B,2,FALSE)))))&amp;""</f>
        <v/>
      </c>
      <c r="B891" s="211" t="str">
        <f t="shared" si="159"/>
        <v/>
      </c>
      <c r="C891" s="211" t="str">
        <f t="shared" si="160"/>
        <v/>
      </c>
      <c r="D891" s="211" t="str">
        <f t="shared" si="156"/>
        <v/>
      </c>
      <c r="E891" s="211" t="str">
        <f t="shared" si="158"/>
        <v/>
      </c>
      <c r="F891" s="24" t="str">
        <f t="shared" si="161"/>
        <v/>
      </c>
      <c r="G891" s="182">
        <f t="shared" si="152"/>
        <v>0</v>
      </c>
      <c r="H891" s="182">
        <f t="shared" si="153"/>
        <v>0</v>
      </c>
      <c r="I891" s="182">
        <f t="shared" si="153"/>
        <v>0</v>
      </c>
      <c r="J891" s="182"/>
      <c r="K891" s="182"/>
      <c r="L891" s="183" t="e">
        <f t="shared" si="154"/>
        <v>#DIV/0!</v>
      </c>
      <c r="M891" s="130">
        <f t="shared" si="155"/>
        <v>0</v>
      </c>
      <c r="N891" s="42"/>
      <c r="O891" s="44" t="e">
        <f t="shared" si="151"/>
        <v>#DIV/0!</v>
      </c>
      <c r="P891" s="35" t="e">
        <f t="shared" si="157"/>
        <v>#DIV/0!</v>
      </c>
      <c r="Q891" s="35"/>
      <c r="R891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</row>
    <row r="892" spans="1:84" ht="10.5" hidden="1" customHeight="1" x14ac:dyDescent="0.2">
      <c r="A892" s="180" t="str">
        <f>IF(F892&lt;&gt;"",VLOOKUP(F892,КОСГУ!$A:$B,2,FALSE),IF(E892&lt;&gt;"",VLOOKUP(E892,ВидРасх!$A:$B,2,FALSE), IF(D892&lt;&gt;"",VLOOKUP(D892,ЦелСТ!$A:$B,2,FALSE),IF(C892&lt;&gt;"",VLOOKUP(C892,Р_ПР!$A:$B,2,FALSE),VLOOKUP(B892,Администр!$A:$B,2,FALSE)))))&amp;""</f>
        <v/>
      </c>
      <c r="B892" s="211" t="str">
        <f t="shared" si="159"/>
        <v/>
      </c>
      <c r="C892" s="211" t="str">
        <f t="shared" si="160"/>
        <v/>
      </c>
      <c r="D892" s="211" t="str">
        <f t="shared" si="156"/>
        <v/>
      </c>
      <c r="E892" s="211" t="str">
        <f t="shared" si="158"/>
        <v/>
      </c>
      <c r="F892" s="24" t="str">
        <f t="shared" si="161"/>
        <v/>
      </c>
      <c r="G892" s="182">
        <f t="shared" si="152"/>
        <v>0</v>
      </c>
      <c r="H892" s="182">
        <f t="shared" si="153"/>
        <v>0</v>
      </c>
      <c r="I892" s="182">
        <f t="shared" si="153"/>
        <v>0</v>
      </c>
      <c r="J892" s="182"/>
      <c r="K892" s="182"/>
      <c r="L892" s="183" t="e">
        <f t="shared" si="154"/>
        <v>#DIV/0!</v>
      </c>
      <c r="M892" s="130">
        <f t="shared" si="155"/>
        <v>0</v>
      </c>
      <c r="N892" s="42"/>
      <c r="O892" s="44" t="e">
        <f t="shared" si="151"/>
        <v>#DIV/0!</v>
      </c>
      <c r="P892" s="35" t="e">
        <f t="shared" si="157"/>
        <v>#DIV/0!</v>
      </c>
      <c r="Q892" s="35"/>
      <c r="R892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</row>
    <row r="893" spans="1:84" ht="13.5" hidden="1" thickTop="1" x14ac:dyDescent="0.2">
      <c r="A893" s="180" t="str">
        <f>IF(F893&lt;&gt;"",VLOOKUP(F893,КОСГУ!$A:$B,2,FALSE),IF(E893&lt;&gt;"",VLOOKUP(E893,ВидРасх!$A:$B,2,FALSE), IF(D893&lt;&gt;"",VLOOKUP(D893,ЦелСТ!$A:$B,2,FALSE),IF(C893&lt;&gt;"",VLOOKUP(C893,Р_ПР!$A:$B,2,FALSE),VLOOKUP(B893,Администр!$A:$B,2,FALSE)))))&amp;""</f>
        <v/>
      </c>
      <c r="B893" s="211" t="str">
        <f t="shared" si="159"/>
        <v/>
      </c>
      <c r="C893" s="211" t="str">
        <f t="shared" si="160"/>
        <v/>
      </c>
      <c r="D893" s="211" t="str">
        <f t="shared" si="156"/>
        <v/>
      </c>
      <c r="E893" s="211" t="str">
        <f t="shared" si="158"/>
        <v/>
      </c>
      <c r="F893" s="24" t="str">
        <f t="shared" si="161"/>
        <v/>
      </c>
      <c r="G893" s="182">
        <f t="shared" si="152"/>
        <v>0</v>
      </c>
      <c r="H893" s="182">
        <f t="shared" si="153"/>
        <v>0</v>
      </c>
      <c r="I893" s="182">
        <f t="shared" si="153"/>
        <v>0</v>
      </c>
      <c r="J893" s="182"/>
      <c r="K893" s="182"/>
      <c r="L893" s="183" t="e">
        <f t="shared" si="154"/>
        <v>#DIV/0!</v>
      </c>
      <c r="M893" s="130">
        <f t="shared" si="155"/>
        <v>0</v>
      </c>
      <c r="N893" s="42"/>
      <c r="O893" s="44" t="e">
        <f t="shared" si="151"/>
        <v>#DIV/0!</v>
      </c>
      <c r="P893" s="35" t="e">
        <f t="shared" si="157"/>
        <v>#DIV/0!</v>
      </c>
      <c r="Q893" s="35"/>
      <c r="R893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</row>
    <row r="894" spans="1:84" ht="13.5" hidden="1" thickTop="1" x14ac:dyDescent="0.2">
      <c r="A894" s="15" t="str">
        <f>IF(F894&lt;&gt;"",VLOOKUP(F894,КОСГУ!$A:$B,2,FALSE),IF(E894&lt;&gt;"",VLOOKUP(E894,ВидРасх!$A:$B,2,FALSE), IF(D894&lt;&gt;"",VLOOKUP(D894,ЦелСТ!$A:$B,2,FALSE),IF(C894&lt;&gt;"",VLOOKUP(C894,Р_ПР!$A:$B,2,FALSE),VLOOKUP(B894,Администр!$A:$B,2,FALSE)))))&amp;""</f>
        <v/>
      </c>
      <c r="B894" s="23" t="str">
        <f t="shared" si="159"/>
        <v/>
      </c>
      <c r="C894" s="23" t="str">
        <f t="shared" si="160"/>
        <v/>
      </c>
      <c r="D894" s="23" t="str">
        <f t="shared" si="156"/>
        <v/>
      </c>
      <c r="E894" s="23" t="str">
        <f t="shared" si="158"/>
        <v/>
      </c>
      <c r="F894" s="24" t="str">
        <f t="shared" si="161"/>
        <v/>
      </c>
      <c r="G894" s="130">
        <f t="shared" si="152"/>
        <v>0</v>
      </c>
      <c r="H894" s="130">
        <f t="shared" si="153"/>
        <v>0</v>
      </c>
      <c r="I894" s="182">
        <f t="shared" si="153"/>
        <v>0</v>
      </c>
      <c r="J894" s="130"/>
      <c r="K894" s="130"/>
      <c r="L894" s="183" t="e">
        <f t="shared" si="154"/>
        <v>#DIV/0!</v>
      </c>
      <c r="M894" s="130">
        <f t="shared" si="155"/>
        <v>0</v>
      </c>
      <c r="N894" s="42"/>
      <c r="O894" s="44" t="e">
        <f t="shared" si="151"/>
        <v>#DIV/0!</v>
      </c>
      <c r="P894" s="35" t="e">
        <f t="shared" si="157"/>
        <v>#DIV/0!</v>
      </c>
      <c r="Q894" s="35"/>
      <c r="R894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</row>
    <row r="895" spans="1:84" ht="13.5" hidden="1" thickTop="1" x14ac:dyDescent="0.2">
      <c r="A895" s="180" t="str">
        <f>IF(F895&lt;&gt;"",VLOOKUP(F895,КОСГУ!$A:$B,2,FALSE),IF(E895&lt;&gt;"",VLOOKUP(E895,ВидРасх!$A:$B,2,FALSE), IF(D895&lt;&gt;"",VLOOKUP(D895,ЦелСТ!$A:$B,2,FALSE),IF(C895&lt;&gt;"",VLOOKUP(C895,Р_ПР!$A:$B,2,FALSE),VLOOKUP(B895,Администр!$A:$B,2,FALSE)))))&amp;""</f>
        <v/>
      </c>
      <c r="B895" s="211" t="str">
        <f t="shared" si="159"/>
        <v/>
      </c>
      <c r="C895" s="211" t="str">
        <f t="shared" si="160"/>
        <v/>
      </c>
      <c r="D895" s="211" t="str">
        <f t="shared" si="156"/>
        <v/>
      </c>
      <c r="E895" s="211" t="str">
        <f t="shared" si="158"/>
        <v/>
      </c>
      <c r="F895" s="24" t="str">
        <f t="shared" si="161"/>
        <v/>
      </c>
      <c r="G895" s="182">
        <f t="shared" si="152"/>
        <v>0</v>
      </c>
      <c r="H895" s="182">
        <f t="shared" si="153"/>
        <v>0</v>
      </c>
      <c r="I895" s="182">
        <f t="shared" si="153"/>
        <v>0</v>
      </c>
      <c r="J895" s="182"/>
      <c r="K895" s="182"/>
      <c r="L895" s="183" t="e">
        <f t="shared" si="154"/>
        <v>#DIV/0!</v>
      </c>
      <c r="M895" s="130">
        <f t="shared" si="155"/>
        <v>0</v>
      </c>
      <c r="N895" s="42"/>
      <c r="O895" s="44" t="e">
        <f t="shared" si="151"/>
        <v>#DIV/0!</v>
      </c>
      <c r="P895" s="35" t="e">
        <f t="shared" si="157"/>
        <v>#DIV/0!</v>
      </c>
      <c r="Q895" s="35"/>
      <c r="R89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</row>
    <row r="896" spans="1:84" ht="13.5" hidden="1" thickTop="1" x14ac:dyDescent="0.2">
      <c r="A896" s="180" t="str">
        <f>IF(F896&lt;&gt;"",VLOOKUP(F896,КОСГУ!$A:$B,2,FALSE),IF(E896&lt;&gt;"",VLOOKUP(E896,ВидРасх!$A:$B,2,FALSE), IF(D896&lt;&gt;"",VLOOKUP(D896,ЦелСТ!$A:$B,2,FALSE),IF(C896&lt;&gt;"",VLOOKUP(C896,Р_ПР!$A:$B,2,FALSE),VLOOKUP(B896,Администр!$A:$B,2,FALSE)))))&amp;""</f>
        <v/>
      </c>
      <c r="B896" s="211" t="str">
        <f t="shared" si="159"/>
        <v/>
      </c>
      <c r="C896" s="211" t="str">
        <f t="shared" si="160"/>
        <v/>
      </c>
      <c r="D896" s="211" t="str">
        <f t="shared" si="156"/>
        <v/>
      </c>
      <c r="E896" s="211" t="str">
        <f t="shared" si="158"/>
        <v/>
      </c>
      <c r="F896" s="24" t="str">
        <f t="shared" si="161"/>
        <v/>
      </c>
      <c r="G896" s="182">
        <f t="shared" si="152"/>
        <v>0</v>
      </c>
      <c r="H896" s="182">
        <f t="shared" si="153"/>
        <v>0</v>
      </c>
      <c r="I896" s="182">
        <f t="shared" si="153"/>
        <v>0</v>
      </c>
      <c r="J896" s="182"/>
      <c r="K896" s="182"/>
      <c r="L896" s="183" t="e">
        <f t="shared" si="154"/>
        <v>#DIV/0!</v>
      </c>
      <c r="M896" s="130">
        <f t="shared" si="155"/>
        <v>0</v>
      </c>
      <c r="N896" s="42"/>
      <c r="O896" s="44" t="e">
        <f t="shared" si="151"/>
        <v>#DIV/0!</v>
      </c>
      <c r="P896" s="35" t="e">
        <f t="shared" si="157"/>
        <v>#DIV/0!</v>
      </c>
      <c r="Q896" s="35"/>
      <c r="R896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</row>
    <row r="897" spans="1:84" ht="13.5" hidden="1" thickTop="1" x14ac:dyDescent="0.2">
      <c r="A897" s="180" t="str">
        <f>IF(F897&lt;&gt;"",VLOOKUP(F897,КОСГУ!$A:$B,2,FALSE),IF(E897&lt;&gt;"",VLOOKUP(E897,ВидРасх!$A:$B,2,FALSE), IF(D897&lt;&gt;"",VLOOKUP(D897,ЦелСТ!$A:$B,2,FALSE),IF(C897&lt;&gt;"",VLOOKUP(C897,Р_ПР!$A:$B,2,FALSE),VLOOKUP(B897,Администр!$A:$B,2,FALSE)))))&amp;""</f>
        <v/>
      </c>
      <c r="B897" s="211" t="str">
        <f t="shared" si="159"/>
        <v/>
      </c>
      <c r="C897" s="211" t="str">
        <f t="shared" si="160"/>
        <v/>
      </c>
      <c r="D897" s="211" t="str">
        <f t="shared" si="156"/>
        <v/>
      </c>
      <c r="E897" s="211" t="str">
        <f t="shared" si="158"/>
        <v/>
      </c>
      <c r="F897" s="24" t="str">
        <f t="shared" si="161"/>
        <v/>
      </c>
      <c r="G897" s="182">
        <f t="shared" si="152"/>
        <v>0</v>
      </c>
      <c r="H897" s="182">
        <f t="shared" si="153"/>
        <v>0</v>
      </c>
      <c r="I897" s="182">
        <f t="shared" si="153"/>
        <v>0</v>
      </c>
      <c r="J897" s="182"/>
      <c r="K897" s="182"/>
      <c r="L897" s="183" t="e">
        <f t="shared" si="154"/>
        <v>#DIV/0!</v>
      </c>
      <c r="M897" s="130">
        <f t="shared" si="155"/>
        <v>0</v>
      </c>
      <c r="N897" s="42"/>
      <c r="O897" s="44" t="e">
        <f t="shared" si="151"/>
        <v>#DIV/0!</v>
      </c>
      <c r="P897" s="35" t="e">
        <f t="shared" si="157"/>
        <v>#DIV/0!</v>
      </c>
      <c r="Q897" s="35"/>
      <c r="R897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</row>
    <row r="898" spans="1:84" ht="13.5" hidden="1" thickTop="1" x14ac:dyDescent="0.2">
      <c r="A898" s="180" t="str">
        <f>IF(F898&lt;&gt;"",VLOOKUP(F898,КОСГУ!$A:$B,2,FALSE),IF(E898&lt;&gt;"",VLOOKUP(E898,ВидРасх!$A:$B,2,FALSE), IF(D898&lt;&gt;"",VLOOKUP(D898,ЦелСТ!$A:$B,2,FALSE),IF(C898&lt;&gt;"",VLOOKUP(C898,Р_ПР!$A:$B,2,FALSE),VLOOKUP(B898,Администр!$A:$B,2,FALSE)))))&amp;""</f>
        <v/>
      </c>
      <c r="B898" s="211" t="str">
        <f t="shared" si="159"/>
        <v/>
      </c>
      <c r="C898" s="211" t="str">
        <f t="shared" si="160"/>
        <v/>
      </c>
      <c r="D898" s="211" t="str">
        <f t="shared" si="156"/>
        <v/>
      </c>
      <c r="E898" s="211" t="str">
        <f t="shared" si="158"/>
        <v/>
      </c>
      <c r="F898" s="24" t="str">
        <f t="shared" si="161"/>
        <v/>
      </c>
      <c r="G898" s="182">
        <f t="shared" si="152"/>
        <v>0</v>
      </c>
      <c r="H898" s="182">
        <f t="shared" si="153"/>
        <v>0</v>
      </c>
      <c r="I898" s="182">
        <f t="shared" si="153"/>
        <v>0</v>
      </c>
      <c r="J898" s="182"/>
      <c r="K898" s="182"/>
      <c r="L898" s="183" t="e">
        <f t="shared" si="154"/>
        <v>#DIV/0!</v>
      </c>
      <c r="M898" s="130">
        <f t="shared" si="155"/>
        <v>0</v>
      </c>
      <c r="N898" s="42"/>
      <c r="O898" s="44" t="e">
        <f t="shared" si="151"/>
        <v>#DIV/0!</v>
      </c>
      <c r="P898" s="35" t="e">
        <f t="shared" si="157"/>
        <v>#DIV/0!</v>
      </c>
      <c r="Q898" s="35"/>
      <c r="R898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</row>
    <row r="899" spans="1:84" ht="13.5" hidden="1" thickTop="1" x14ac:dyDescent="0.2">
      <c r="A899" s="180" t="str">
        <f>IF(F899&lt;&gt;"",VLOOKUP(F899,КОСГУ!$A:$B,2,FALSE),IF(E899&lt;&gt;"",VLOOKUP(E899,ВидРасх!$A:$B,2,FALSE), IF(D899&lt;&gt;"",VLOOKUP(D899,ЦелСТ!$A:$B,2,FALSE),IF(C899&lt;&gt;"",VLOOKUP(C899,Р_ПР!$A:$B,2,FALSE),VLOOKUP(B899,Администр!$A:$B,2,FALSE)))))&amp;""</f>
        <v/>
      </c>
      <c r="B899" s="211" t="str">
        <f t="shared" si="159"/>
        <v/>
      </c>
      <c r="C899" s="211" t="str">
        <f t="shared" si="160"/>
        <v/>
      </c>
      <c r="D899" s="211" t="str">
        <f t="shared" si="156"/>
        <v/>
      </c>
      <c r="E899" s="211" t="str">
        <f t="shared" si="158"/>
        <v/>
      </c>
      <c r="F899" s="24" t="str">
        <f t="shared" si="161"/>
        <v/>
      </c>
      <c r="G899" s="182">
        <f t="shared" si="152"/>
        <v>0</v>
      </c>
      <c r="H899" s="182">
        <f t="shared" si="153"/>
        <v>0</v>
      </c>
      <c r="I899" s="182">
        <f t="shared" si="153"/>
        <v>0</v>
      </c>
      <c r="J899" s="182"/>
      <c r="K899" s="182"/>
      <c r="L899" s="183" t="e">
        <f t="shared" si="154"/>
        <v>#DIV/0!</v>
      </c>
      <c r="M899" s="130">
        <f t="shared" si="155"/>
        <v>0</v>
      </c>
      <c r="N899" s="42"/>
      <c r="O899" s="44" t="e">
        <f t="shared" si="151"/>
        <v>#DIV/0!</v>
      </c>
      <c r="P899" s="35" t="e">
        <f t="shared" si="157"/>
        <v>#DIV/0!</v>
      </c>
      <c r="Q899" s="35"/>
      <c r="R899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</row>
    <row r="900" spans="1:84" ht="13.5" hidden="1" thickTop="1" x14ac:dyDescent="0.2">
      <c r="A900" s="180" t="str">
        <f>IF(F900&lt;&gt;"",VLOOKUP(F900,КОСГУ!$A:$B,2,FALSE),IF(E900&lt;&gt;"",VLOOKUP(E900,ВидРасх!$A:$B,2,FALSE), IF(D900&lt;&gt;"",VLOOKUP(D900,ЦелСТ!$A:$B,2,FALSE),IF(C900&lt;&gt;"",VLOOKUP(C900,Р_ПР!$A:$B,2,FALSE),VLOOKUP(B900,Администр!$A:$B,2,FALSE)))))&amp;""</f>
        <v/>
      </c>
      <c r="B900" s="211" t="str">
        <f t="shared" si="159"/>
        <v/>
      </c>
      <c r="C900" s="211" t="str">
        <f t="shared" si="160"/>
        <v/>
      </c>
      <c r="D900" s="211" t="str">
        <f t="shared" si="156"/>
        <v/>
      </c>
      <c r="E900" s="211" t="str">
        <f t="shared" si="158"/>
        <v/>
      </c>
      <c r="F900" s="24" t="str">
        <f t="shared" si="161"/>
        <v/>
      </c>
      <c r="G900" s="182">
        <f t="shared" si="152"/>
        <v>0</v>
      </c>
      <c r="H900" s="182">
        <f t="shared" si="153"/>
        <v>0</v>
      </c>
      <c r="I900" s="182">
        <f t="shared" si="153"/>
        <v>0</v>
      </c>
      <c r="J900" s="182"/>
      <c r="K900" s="182"/>
      <c r="L900" s="183" t="e">
        <f t="shared" si="154"/>
        <v>#DIV/0!</v>
      </c>
      <c r="M900" s="130">
        <f t="shared" si="155"/>
        <v>0</v>
      </c>
      <c r="N900" s="42"/>
      <c r="O900" s="44" t="e">
        <f t="shared" si="151"/>
        <v>#DIV/0!</v>
      </c>
      <c r="P900" s="35" t="e">
        <f t="shared" si="157"/>
        <v>#DIV/0!</v>
      </c>
      <c r="Q900" s="35"/>
      <c r="R900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</row>
    <row r="901" spans="1:84" ht="13.5" hidden="1" thickTop="1" x14ac:dyDescent="0.2">
      <c r="A901" s="180" t="str">
        <f>IF(F901&lt;&gt;"",VLOOKUP(F901,КОСГУ!$A:$B,2,FALSE),IF(E901&lt;&gt;"",VLOOKUP(E901,ВидРасх!$A:$B,2,FALSE), IF(D901&lt;&gt;"",VLOOKUP(D901,ЦелСТ!$A:$B,2,FALSE),IF(C901&lt;&gt;"",VLOOKUP(C901,Р_ПР!$A:$B,2,FALSE),VLOOKUP(B901,Администр!$A:$B,2,FALSE)))))&amp;""</f>
        <v/>
      </c>
      <c r="B901" s="211" t="str">
        <f t="shared" si="159"/>
        <v/>
      </c>
      <c r="C901" s="211" t="str">
        <f t="shared" si="160"/>
        <v/>
      </c>
      <c r="D901" s="211" t="str">
        <f t="shared" si="156"/>
        <v/>
      </c>
      <c r="E901" s="211" t="str">
        <f t="shared" si="158"/>
        <v/>
      </c>
      <c r="F901" s="24" t="str">
        <f t="shared" si="161"/>
        <v/>
      </c>
      <c r="G901" s="182">
        <f t="shared" si="152"/>
        <v>0</v>
      </c>
      <c r="H901" s="182">
        <f t="shared" si="153"/>
        <v>0</v>
      </c>
      <c r="I901" s="182">
        <f t="shared" si="153"/>
        <v>0</v>
      </c>
      <c r="J901" s="182"/>
      <c r="K901" s="182"/>
      <c r="L901" s="183" t="e">
        <f t="shared" si="154"/>
        <v>#DIV/0!</v>
      </c>
      <c r="M901" s="130">
        <f t="shared" si="155"/>
        <v>0</v>
      </c>
      <c r="N901" s="42"/>
      <c r="O901" s="44" t="e">
        <f t="shared" si="151"/>
        <v>#DIV/0!</v>
      </c>
      <c r="P901" s="35" t="e">
        <f t="shared" si="157"/>
        <v>#DIV/0!</v>
      </c>
      <c r="Q901" s="35"/>
      <c r="R901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</row>
    <row r="902" spans="1:84" ht="15.75" hidden="1" customHeight="1" x14ac:dyDescent="0.2">
      <c r="A902" s="180" t="str">
        <f>IF(F902&lt;&gt;"",VLOOKUP(F902,КОСГУ!$A:$B,2,FALSE),IF(E902&lt;&gt;"",VLOOKUP(E902,ВидРасх!$A:$B,2,FALSE), IF(D902&lt;&gt;"",VLOOKUP(D902,ЦелСТ!$A:$B,2,FALSE),IF(C902&lt;&gt;"",VLOOKUP(C902,Р_ПР!$A:$B,2,FALSE),VLOOKUP(B902,Администр!$A:$B,2,FALSE)))))&amp;""</f>
        <v/>
      </c>
      <c r="B902" s="211" t="str">
        <f t="shared" si="159"/>
        <v/>
      </c>
      <c r="C902" s="211" t="str">
        <f t="shared" si="160"/>
        <v/>
      </c>
      <c r="D902" s="211" t="str">
        <f t="shared" si="156"/>
        <v/>
      </c>
      <c r="E902" s="211" t="str">
        <f t="shared" si="158"/>
        <v/>
      </c>
      <c r="F902" s="24" t="str">
        <f t="shared" si="161"/>
        <v/>
      </c>
      <c r="G902" s="182">
        <f t="shared" si="152"/>
        <v>0</v>
      </c>
      <c r="H902" s="182">
        <f t="shared" si="153"/>
        <v>0</v>
      </c>
      <c r="I902" s="182">
        <f t="shared" si="153"/>
        <v>0</v>
      </c>
      <c r="J902" s="182"/>
      <c r="K902" s="182"/>
      <c r="L902" s="183" t="e">
        <f t="shared" si="154"/>
        <v>#DIV/0!</v>
      </c>
      <c r="M902" s="130">
        <f t="shared" si="155"/>
        <v>0</v>
      </c>
      <c r="N902" s="42"/>
      <c r="O902" s="44" t="e">
        <f t="shared" ref="O902:O965" si="162">B902&amp;C902&amp;D902&amp;E902&amp;F902&amp;H902&amp;L902&amp;M902</f>
        <v>#DIV/0!</v>
      </c>
      <c r="P902" s="35" t="e">
        <f t="shared" si="157"/>
        <v>#DIV/0!</v>
      </c>
      <c r="Q902" s="35"/>
      <c r="R902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</row>
    <row r="903" spans="1:84" ht="13.5" hidden="1" thickTop="1" x14ac:dyDescent="0.2">
      <c r="A903" s="180" t="str">
        <f>IF(F903&lt;&gt;"",VLOOKUP(F903,КОСГУ!$A:$B,2,FALSE),IF(E903&lt;&gt;"",VLOOKUP(E903,ВидРасх!$A:$B,2,FALSE), IF(D903&lt;&gt;"",VLOOKUP(D903,ЦелСТ!$A:$B,2,FALSE),IF(C903&lt;&gt;"",VLOOKUP(C903,Р_ПР!$A:$B,2,FALSE),VLOOKUP(B903,Администр!$A:$B,2,FALSE)))))&amp;""</f>
        <v/>
      </c>
      <c r="B903" s="211" t="str">
        <f t="shared" si="159"/>
        <v/>
      </c>
      <c r="C903" s="211" t="str">
        <f t="shared" si="160"/>
        <v/>
      </c>
      <c r="D903" s="211" t="str">
        <f t="shared" si="156"/>
        <v/>
      </c>
      <c r="E903" s="211" t="str">
        <f t="shared" si="158"/>
        <v/>
      </c>
      <c r="F903" s="24" t="str">
        <f t="shared" si="161"/>
        <v/>
      </c>
      <c r="G903" s="182">
        <f t="shared" ref="G903:G966" si="163">AB903</f>
        <v>0</v>
      </c>
      <c r="H903" s="182">
        <f t="shared" ref="H903:I966" si="164">AC903</f>
        <v>0</v>
      </c>
      <c r="I903" s="182">
        <f t="shared" si="164"/>
        <v>0</v>
      </c>
      <c r="J903" s="182"/>
      <c r="K903" s="182"/>
      <c r="L903" s="183" t="e">
        <f t="shared" ref="L903:L966" si="165">H903/G903</f>
        <v>#DIV/0!</v>
      </c>
      <c r="M903" s="130">
        <f t="shared" ref="M903:M966" si="166">AE903</f>
        <v>0</v>
      </c>
      <c r="N903" s="42"/>
      <c r="O903" s="44" t="e">
        <f t="shared" si="162"/>
        <v>#DIV/0!</v>
      </c>
      <c r="P903" s="35" t="e">
        <f t="shared" si="157"/>
        <v>#DIV/0!</v>
      </c>
      <c r="Q903" s="35"/>
      <c r="R903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</row>
    <row r="904" spans="1:84" ht="11.25" hidden="1" customHeight="1" x14ac:dyDescent="0.2">
      <c r="A904" s="180" t="str">
        <f>IF(F904&lt;&gt;"",VLOOKUP(F904,КОСГУ!$A:$B,2,FALSE),IF(E904&lt;&gt;"",VLOOKUP(E904,ВидРасх!$A:$B,2,FALSE), IF(D904&lt;&gt;"",VLOOKUP(D904,ЦелСТ!$A:$B,2,FALSE),IF(C904&lt;&gt;"",VLOOKUP(C904,Р_ПР!$A:$B,2,FALSE),VLOOKUP(B904,Администр!$A:$B,2,FALSE)))))&amp;""</f>
        <v/>
      </c>
      <c r="B904" s="211" t="str">
        <f t="shared" si="159"/>
        <v/>
      </c>
      <c r="C904" s="211" t="str">
        <f t="shared" si="160"/>
        <v/>
      </c>
      <c r="D904" s="211" t="str">
        <f t="shared" si="156"/>
        <v/>
      </c>
      <c r="E904" s="211" t="str">
        <f t="shared" si="158"/>
        <v/>
      </c>
      <c r="F904" s="24" t="str">
        <f t="shared" si="161"/>
        <v/>
      </c>
      <c r="G904" s="182">
        <f t="shared" si="163"/>
        <v>0</v>
      </c>
      <c r="H904" s="182">
        <f t="shared" si="164"/>
        <v>0</v>
      </c>
      <c r="I904" s="182">
        <f t="shared" si="164"/>
        <v>0</v>
      </c>
      <c r="J904" s="182"/>
      <c r="K904" s="182"/>
      <c r="L904" s="183" t="e">
        <f t="shared" si="165"/>
        <v>#DIV/0!</v>
      </c>
      <c r="M904" s="130">
        <f t="shared" si="166"/>
        <v>0</v>
      </c>
      <c r="N904" s="42"/>
      <c r="O904" s="44" t="e">
        <f t="shared" si="162"/>
        <v>#DIV/0!</v>
      </c>
      <c r="P904" s="35" t="e">
        <f t="shared" si="157"/>
        <v>#DIV/0!</v>
      </c>
      <c r="Q904" s="35"/>
      <c r="R904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</row>
    <row r="905" spans="1:84" ht="13.5" hidden="1" thickTop="1" x14ac:dyDescent="0.2">
      <c r="A905" s="180" t="str">
        <f>IF(F905&lt;&gt;"",VLOOKUP(F905,КОСГУ!$A:$B,2,FALSE),IF(E905&lt;&gt;"",VLOOKUP(E905,ВидРасх!$A:$B,2,FALSE), IF(D905&lt;&gt;"",VLOOKUP(D905,ЦелСТ!$A:$B,2,FALSE),IF(C905&lt;&gt;"",VLOOKUP(C905,Р_ПР!$A:$B,2,FALSE),VLOOKUP(B905,Администр!$A:$B,2,FALSE)))))&amp;""</f>
        <v/>
      </c>
      <c r="B905" s="211" t="str">
        <f t="shared" si="159"/>
        <v/>
      </c>
      <c r="C905" s="211" t="str">
        <f t="shared" si="160"/>
        <v/>
      </c>
      <c r="D905" s="211" t="str">
        <f t="shared" si="156"/>
        <v/>
      </c>
      <c r="E905" s="211" t="str">
        <f t="shared" si="158"/>
        <v/>
      </c>
      <c r="F905" s="24" t="str">
        <f t="shared" si="161"/>
        <v/>
      </c>
      <c r="G905" s="182">
        <f t="shared" si="163"/>
        <v>0</v>
      </c>
      <c r="H905" s="182">
        <f t="shared" si="164"/>
        <v>0</v>
      </c>
      <c r="I905" s="182">
        <f t="shared" si="164"/>
        <v>0</v>
      </c>
      <c r="J905" s="182"/>
      <c r="K905" s="182"/>
      <c r="L905" s="183" t="e">
        <f t="shared" si="165"/>
        <v>#DIV/0!</v>
      </c>
      <c r="M905" s="130">
        <f t="shared" si="166"/>
        <v>0</v>
      </c>
      <c r="N905" s="42"/>
      <c r="O905" s="44" t="e">
        <f t="shared" si="162"/>
        <v>#DIV/0!</v>
      </c>
      <c r="P905" s="35" t="e">
        <f t="shared" si="157"/>
        <v>#DIV/0!</v>
      </c>
      <c r="Q905" s="35"/>
      <c r="R90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</row>
    <row r="906" spans="1:84" ht="13.5" hidden="1" thickTop="1" x14ac:dyDescent="0.2">
      <c r="A906" s="15" t="str">
        <f>IF(F906&lt;&gt;"",VLOOKUP(F906,КОСГУ!$A:$B,2,FALSE),IF(E906&lt;&gt;"",VLOOKUP(E906,ВидРасх!$A:$B,2,FALSE), IF(D906&lt;&gt;"",VLOOKUP(D906,ЦелСТ!$A:$B,2,FALSE),IF(C906&lt;&gt;"",VLOOKUP(C906,Р_ПР!$A:$B,2,FALSE),VLOOKUP(B906,Администр!$A:$B,2,FALSE)))))&amp;""</f>
        <v/>
      </c>
      <c r="B906" s="23" t="str">
        <f t="shared" si="159"/>
        <v/>
      </c>
      <c r="C906" s="23" t="str">
        <f t="shared" si="160"/>
        <v/>
      </c>
      <c r="D906" s="23" t="str">
        <f t="shared" ref="D906:D969" si="167">MID(U906,10,10)&amp;MID(V906,10,10)&amp;MID(W906,10,10)&amp;MID(X906,10,10)&amp;MID(Y906,10,10)</f>
        <v/>
      </c>
      <c r="E906" s="23" t="str">
        <f t="shared" si="158"/>
        <v/>
      </c>
      <c r="F906" s="24" t="str">
        <f t="shared" si="161"/>
        <v/>
      </c>
      <c r="G906" s="130">
        <f t="shared" si="163"/>
        <v>0</v>
      </c>
      <c r="H906" s="130">
        <f t="shared" si="164"/>
        <v>0</v>
      </c>
      <c r="I906" s="182">
        <f t="shared" si="164"/>
        <v>0</v>
      </c>
      <c r="J906" s="130"/>
      <c r="K906" s="130"/>
      <c r="L906" s="183" t="e">
        <f t="shared" si="165"/>
        <v>#DIV/0!</v>
      </c>
      <c r="M906" s="130">
        <f t="shared" si="166"/>
        <v>0</v>
      </c>
      <c r="N906" s="42"/>
      <c r="O906" s="44" t="e">
        <f t="shared" si="162"/>
        <v>#DIV/0!</v>
      </c>
      <c r="P906" s="35" t="e">
        <f t="shared" si="157"/>
        <v>#DIV/0!</v>
      </c>
      <c r="Q906" s="35"/>
      <c r="R906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</row>
    <row r="907" spans="1:84" ht="17.25" hidden="1" customHeight="1" x14ac:dyDescent="0.2">
      <c r="A907" s="180" t="str">
        <f>IF(F907&lt;&gt;"",VLOOKUP(F907,КОСГУ!$A:$B,2,FALSE),IF(E907&lt;&gt;"",VLOOKUP(E907,ВидРасх!$A:$B,2,FALSE), IF(D907&lt;&gt;"",VLOOKUP(D907,ЦелСТ!$A:$B,2,FALSE),IF(C907&lt;&gt;"",VLOOKUP(C907,Р_ПР!$A:$B,2,FALSE),VLOOKUP(B907,Администр!$A:$B,2,FALSE)))))&amp;""</f>
        <v/>
      </c>
      <c r="B907" s="211" t="str">
        <f t="shared" si="159"/>
        <v/>
      </c>
      <c r="C907" s="211" t="str">
        <f t="shared" si="160"/>
        <v/>
      </c>
      <c r="D907" s="211" t="str">
        <f t="shared" si="167"/>
        <v/>
      </c>
      <c r="E907" s="211" t="str">
        <f t="shared" si="158"/>
        <v/>
      </c>
      <c r="F907" s="24" t="str">
        <f t="shared" si="161"/>
        <v/>
      </c>
      <c r="G907" s="182">
        <f t="shared" si="163"/>
        <v>0</v>
      </c>
      <c r="H907" s="182">
        <f t="shared" si="164"/>
        <v>0</v>
      </c>
      <c r="I907" s="182">
        <f t="shared" si="164"/>
        <v>0</v>
      </c>
      <c r="J907" s="182"/>
      <c r="K907" s="182"/>
      <c r="L907" s="183" t="e">
        <f t="shared" si="165"/>
        <v>#DIV/0!</v>
      </c>
      <c r="M907" s="130">
        <f t="shared" si="166"/>
        <v>0</v>
      </c>
      <c r="N907" s="42"/>
      <c r="O907" s="44" t="e">
        <f t="shared" si="162"/>
        <v>#DIV/0!</v>
      </c>
      <c r="P907" s="35" t="e">
        <f t="shared" ref="P907:P970" si="168">IF(O907=O906,"",1)</f>
        <v>#DIV/0!</v>
      </c>
      <c r="Q907" s="35"/>
      <c r="R907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</row>
    <row r="908" spans="1:84" ht="13.5" hidden="1" thickTop="1" x14ac:dyDescent="0.2">
      <c r="A908" s="180" t="str">
        <f>IF(F908&lt;&gt;"",VLOOKUP(F908,КОСГУ!$A:$B,2,FALSE),IF(E908&lt;&gt;"",VLOOKUP(E908,ВидРасх!$A:$B,2,FALSE), IF(D908&lt;&gt;"",VLOOKUP(D908,ЦелСТ!$A:$B,2,FALSE),IF(C908&lt;&gt;"",VLOOKUP(C908,Р_ПР!$A:$B,2,FALSE),VLOOKUP(B908,Администр!$A:$B,2,FALSE)))))&amp;""</f>
        <v/>
      </c>
      <c r="B908" s="211" t="str">
        <f t="shared" si="159"/>
        <v/>
      </c>
      <c r="C908" s="211" t="str">
        <f t="shared" si="160"/>
        <v/>
      </c>
      <c r="D908" s="211" t="str">
        <f t="shared" si="167"/>
        <v/>
      </c>
      <c r="E908" s="211" t="str">
        <f t="shared" si="158"/>
        <v/>
      </c>
      <c r="F908" s="24" t="str">
        <f t="shared" si="161"/>
        <v/>
      </c>
      <c r="G908" s="182">
        <f t="shared" si="163"/>
        <v>0</v>
      </c>
      <c r="H908" s="182">
        <f t="shared" si="164"/>
        <v>0</v>
      </c>
      <c r="I908" s="182">
        <f t="shared" si="164"/>
        <v>0</v>
      </c>
      <c r="J908" s="182"/>
      <c r="K908" s="182"/>
      <c r="L908" s="183" t="e">
        <f t="shared" si="165"/>
        <v>#DIV/0!</v>
      </c>
      <c r="M908" s="130">
        <f t="shared" si="166"/>
        <v>0</v>
      </c>
      <c r="N908" s="42"/>
      <c r="O908" s="44" t="e">
        <f t="shared" si="162"/>
        <v>#DIV/0!</v>
      </c>
      <c r="P908" s="35" t="e">
        <f t="shared" si="168"/>
        <v>#DIV/0!</v>
      </c>
      <c r="Q908" s="35"/>
      <c r="R908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</row>
    <row r="909" spans="1:84" ht="13.5" hidden="1" thickTop="1" x14ac:dyDescent="0.2">
      <c r="A909" s="180" t="str">
        <f>IF(F909&lt;&gt;"",VLOOKUP(F909,КОСГУ!$A:$B,2,FALSE),IF(E909&lt;&gt;"",VLOOKUP(E909,ВидРасх!$A:$B,2,FALSE), IF(D909&lt;&gt;"",VLOOKUP(D909,ЦелСТ!$A:$B,2,FALSE),IF(C909&lt;&gt;"",VLOOKUP(C909,Р_ПР!$A:$B,2,FALSE),VLOOKUP(B909,Администр!$A:$B,2,FALSE)))))&amp;""</f>
        <v/>
      </c>
      <c r="B909" s="211" t="str">
        <f t="shared" si="159"/>
        <v/>
      </c>
      <c r="C909" s="211" t="str">
        <f t="shared" si="160"/>
        <v/>
      </c>
      <c r="D909" s="211" t="str">
        <f t="shared" si="167"/>
        <v/>
      </c>
      <c r="E909" s="211" t="str">
        <f t="shared" ref="E909:E972" si="169">RIGHT(X909,3)&amp;RIGHT(Y909,3)</f>
        <v/>
      </c>
      <c r="F909" s="24" t="str">
        <f t="shared" si="161"/>
        <v/>
      </c>
      <c r="G909" s="182">
        <f t="shared" si="163"/>
        <v>0</v>
      </c>
      <c r="H909" s="182">
        <f t="shared" si="164"/>
        <v>0</v>
      </c>
      <c r="I909" s="182">
        <f t="shared" si="164"/>
        <v>0</v>
      </c>
      <c r="J909" s="182"/>
      <c r="K909" s="182"/>
      <c r="L909" s="183" t="e">
        <f t="shared" si="165"/>
        <v>#DIV/0!</v>
      </c>
      <c r="M909" s="130">
        <f t="shared" si="166"/>
        <v>0</v>
      </c>
      <c r="N909" s="42"/>
      <c r="O909" s="44" t="e">
        <f t="shared" si="162"/>
        <v>#DIV/0!</v>
      </c>
      <c r="P909" s="35" t="e">
        <f t="shared" si="168"/>
        <v>#DIV/0!</v>
      </c>
      <c r="Q909" s="35"/>
      <c r="R909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</row>
    <row r="910" spans="1:84" ht="13.5" hidden="1" thickTop="1" x14ac:dyDescent="0.2">
      <c r="A910" s="180" t="str">
        <f>IF(F910&lt;&gt;"",VLOOKUP(F910,КОСГУ!$A:$B,2,FALSE),IF(E910&lt;&gt;"",VLOOKUP(E910,ВидРасх!$A:$B,2,FALSE), IF(D910&lt;&gt;"",VLOOKUP(D910,ЦелСТ!$A:$B,2,FALSE),IF(C910&lt;&gt;"",VLOOKUP(C910,Р_ПР!$A:$B,2,FALSE),VLOOKUP(B910,Администр!$A:$B,2,FALSE)))))&amp;""</f>
        <v/>
      </c>
      <c r="B910" s="211" t="str">
        <f t="shared" ref="B910:B973" si="170">LEFT(R910,3)&amp;LEFT(S910,3)&amp;LEFT(T910,3)&amp;LEFT(U910,3)&amp;LEFT(V910,3)&amp;LEFT(W910,3)&amp;LEFT(X910,3)&amp;LEFT(Y910,3)</f>
        <v/>
      </c>
      <c r="C910" s="211" t="str">
        <f t="shared" ref="C910:C973" si="171">MID(S910,5,4)&amp;MID(T910,5,4)&amp;MID(U910,5,4)&amp;MID(V910,5,4)&amp;MID(W910,5,4)&amp;MID(X910,5,4)&amp;MID(Y910,5,4)</f>
        <v/>
      </c>
      <c r="D910" s="211" t="str">
        <f t="shared" si="167"/>
        <v/>
      </c>
      <c r="E910" s="211" t="str">
        <f t="shared" si="169"/>
        <v/>
      </c>
      <c r="F910" s="24" t="str">
        <f t="shared" ref="F910:F973" si="172">Z910&amp;AA910</f>
        <v/>
      </c>
      <c r="G910" s="182">
        <f t="shared" si="163"/>
        <v>0</v>
      </c>
      <c r="H910" s="182">
        <f t="shared" si="164"/>
        <v>0</v>
      </c>
      <c r="I910" s="182">
        <f t="shared" si="164"/>
        <v>0</v>
      </c>
      <c r="J910" s="182"/>
      <c r="K910" s="182"/>
      <c r="L910" s="183" t="e">
        <f t="shared" si="165"/>
        <v>#DIV/0!</v>
      </c>
      <c r="M910" s="130">
        <f t="shared" si="166"/>
        <v>0</v>
      </c>
      <c r="N910" s="42"/>
      <c r="O910" s="44" t="e">
        <f t="shared" si="162"/>
        <v>#DIV/0!</v>
      </c>
      <c r="P910" s="35" t="e">
        <f t="shared" si="168"/>
        <v>#DIV/0!</v>
      </c>
      <c r="Q910" s="35"/>
      <c r="R910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</row>
    <row r="911" spans="1:84" ht="13.5" hidden="1" thickTop="1" x14ac:dyDescent="0.2">
      <c r="A911" s="180" t="str">
        <f>IF(F911&lt;&gt;"",VLOOKUP(F911,КОСГУ!$A:$B,2,FALSE),IF(E911&lt;&gt;"",VLOOKUP(E911,ВидРасх!$A:$B,2,FALSE), IF(D911&lt;&gt;"",VLOOKUP(D911,ЦелСТ!$A:$B,2,FALSE),IF(C911&lt;&gt;"",VLOOKUP(C911,Р_ПР!$A:$B,2,FALSE),VLOOKUP(B911,Администр!$A:$B,2,FALSE)))))&amp;""</f>
        <v/>
      </c>
      <c r="B911" s="211" t="str">
        <f t="shared" si="170"/>
        <v/>
      </c>
      <c r="C911" s="211" t="str">
        <f t="shared" si="171"/>
        <v/>
      </c>
      <c r="D911" s="211" t="str">
        <f t="shared" si="167"/>
        <v/>
      </c>
      <c r="E911" s="211" t="str">
        <f t="shared" si="169"/>
        <v/>
      </c>
      <c r="F911" s="24" t="str">
        <f t="shared" si="172"/>
        <v/>
      </c>
      <c r="G911" s="182">
        <f t="shared" si="163"/>
        <v>0</v>
      </c>
      <c r="H911" s="182">
        <f t="shared" si="164"/>
        <v>0</v>
      </c>
      <c r="I911" s="182">
        <f t="shared" si="164"/>
        <v>0</v>
      </c>
      <c r="J911" s="182"/>
      <c r="K911" s="182"/>
      <c r="L911" s="183" t="e">
        <f t="shared" si="165"/>
        <v>#DIV/0!</v>
      </c>
      <c r="M911" s="130">
        <f t="shared" si="166"/>
        <v>0</v>
      </c>
      <c r="N911" s="42"/>
      <c r="O911" s="44" t="e">
        <f t="shared" si="162"/>
        <v>#DIV/0!</v>
      </c>
      <c r="P911" s="35" t="e">
        <f t="shared" si="168"/>
        <v>#DIV/0!</v>
      </c>
      <c r="Q911" s="35"/>
      <c r="R911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</row>
    <row r="912" spans="1:84" ht="12" hidden="1" customHeight="1" x14ac:dyDescent="0.2">
      <c r="A912" s="180" t="str">
        <f>IF(F912&lt;&gt;"",VLOOKUP(F912,КОСГУ!$A:$B,2,FALSE),IF(E912&lt;&gt;"",VLOOKUP(E912,ВидРасх!$A:$B,2,FALSE), IF(D912&lt;&gt;"",VLOOKUP(D912,ЦелСТ!$A:$B,2,FALSE),IF(C912&lt;&gt;"",VLOOKUP(C912,Р_ПР!$A:$B,2,FALSE),VLOOKUP(B912,Администр!$A:$B,2,FALSE)))))&amp;""</f>
        <v/>
      </c>
      <c r="B912" s="211" t="str">
        <f t="shared" si="170"/>
        <v/>
      </c>
      <c r="C912" s="211" t="str">
        <f t="shared" si="171"/>
        <v/>
      </c>
      <c r="D912" s="211" t="str">
        <f t="shared" si="167"/>
        <v/>
      </c>
      <c r="E912" s="211" t="str">
        <f t="shared" si="169"/>
        <v/>
      </c>
      <c r="F912" s="24" t="str">
        <f t="shared" si="172"/>
        <v/>
      </c>
      <c r="G912" s="182">
        <f t="shared" si="163"/>
        <v>0</v>
      </c>
      <c r="H912" s="182">
        <f t="shared" si="164"/>
        <v>0</v>
      </c>
      <c r="I912" s="182">
        <f t="shared" si="164"/>
        <v>0</v>
      </c>
      <c r="J912" s="182"/>
      <c r="K912" s="182"/>
      <c r="L912" s="183" t="e">
        <f t="shared" si="165"/>
        <v>#DIV/0!</v>
      </c>
      <c r="M912" s="130">
        <f t="shared" si="166"/>
        <v>0</v>
      </c>
      <c r="N912" s="42"/>
      <c r="O912" s="44" t="e">
        <f t="shared" si="162"/>
        <v>#DIV/0!</v>
      </c>
      <c r="P912" s="35" t="e">
        <f t="shared" si="168"/>
        <v>#DIV/0!</v>
      </c>
      <c r="Q912" s="35"/>
      <c r="R912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</row>
    <row r="913" spans="1:84" ht="13.5" hidden="1" thickTop="1" x14ac:dyDescent="0.2">
      <c r="A913" s="180" t="str">
        <f>IF(F913&lt;&gt;"",VLOOKUP(F913,КОСГУ!$A:$B,2,FALSE),IF(E913&lt;&gt;"",VLOOKUP(E913,ВидРасх!$A:$B,2,FALSE), IF(D913&lt;&gt;"",VLOOKUP(D913,ЦелСТ!$A:$B,2,FALSE),IF(C913&lt;&gt;"",VLOOKUP(C913,Р_ПР!$A:$B,2,FALSE),VLOOKUP(B913,Администр!$A:$B,2,FALSE)))))&amp;""</f>
        <v/>
      </c>
      <c r="B913" s="211" t="str">
        <f t="shared" si="170"/>
        <v/>
      </c>
      <c r="C913" s="211" t="str">
        <f t="shared" si="171"/>
        <v/>
      </c>
      <c r="D913" s="211" t="str">
        <f t="shared" si="167"/>
        <v/>
      </c>
      <c r="E913" s="211" t="str">
        <f t="shared" si="169"/>
        <v/>
      </c>
      <c r="F913" s="24" t="str">
        <f t="shared" si="172"/>
        <v/>
      </c>
      <c r="G913" s="182">
        <f t="shared" si="163"/>
        <v>0</v>
      </c>
      <c r="H913" s="182">
        <f t="shared" si="164"/>
        <v>0</v>
      </c>
      <c r="I913" s="182">
        <f t="shared" si="164"/>
        <v>0</v>
      </c>
      <c r="J913" s="182"/>
      <c r="K913" s="182"/>
      <c r="L913" s="183" t="e">
        <f t="shared" si="165"/>
        <v>#DIV/0!</v>
      </c>
      <c r="M913" s="130">
        <f t="shared" si="166"/>
        <v>0</v>
      </c>
      <c r="N913" s="42"/>
      <c r="O913" s="44" t="e">
        <f t="shared" si="162"/>
        <v>#DIV/0!</v>
      </c>
      <c r="P913" s="35" t="e">
        <f t="shared" si="168"/>
        <v>#DIV/0!</v>
      </c>
      <c r="Q913" s="35"/>
      <c r="R913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</row>
    <row r="914" spans="1:84" ht="13.5" hidden="1" thickTop="1" x14ac:dyDescent="0.2">
      <c r="A914" s="15" t="str">
        <f>IF(F914&lt;&gt;"",VLOOKUP(F914,КОСГУ!$A:$B,2,FALSE),IF(E914&lt;&gt;"",VLOOKUP(E914,ВидРасх!$A:$B,2,FALSE), IF(D914&lt;&gt;"",VLOOKUP(D914,ЦелСТ!$A:$B,2,FALSE),IF(C914&lt;&gt;"",VLOOKUP(C914,Р_ПР!$A:$B,2,FALSE),VLOOKUP(B914,Администр!$A:$B,2,FALSE)))))&amp;""</f>
        <v/>
      </c>
      <c r="B914" s="23" t="str">
        <f t="shared" si="170"/>
        <v/>
      </c>
      <c r="C914" s="23" t="str">
        <f t="shared" si="171"/>
        <v/>
      </c>
      <c r="D914" s="23" t="str">
        <f t="shared" si="167"/>
        <v/>
      </c>
      <c r="E914" s="23" t="str">
        <f t="shared" si="169"/>
        <v/>
      </c>
      <c r="F914" s="24" t="str">
        <f t="shared" si="172"/>
        <v/>
      </c>
      <c r="G914" s="130">
        <f t="shared" si="163"/>
        <v>0</v>
      </c>
      <c r="H914" s="130">
        <f t="shared" si="164"/>
        <v>0</v>
      </c>
      <c r="I914" s="182">
        <f t="shared" si="164"/>
        <v>0</v>
      </c>
      <c r="J914" s="130"/>
      <c r="K914" s="130"/>
      <c r="L914" s="183" t="e">
        <f t="shared" si="165"/>
        <v>#DIV/0!</v>
      </c>
      <c r="M914" s="130">
        <f t="shared" si="166"/>
        <v>0</v>
      </c>
      <c r="N914" s="42"/>
      <c r="O914" s="44" t="e">
        <f t="shared" si="162"/>
        <v>#DIV/0!</v>
      </c>
      <c r="P914" s="35" t="e">
        <f t="shared" si="168"/>
        <v>#DIV/0!</v>
      </c>
      <c r="Q914" s="35"/>
      <c r="R914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</row>
    <row r="915" spans="1:84" ht="13.5" hidden="1" thickTop="1" x14ac:dyDescent="0.2">
      <c r="A915" s="180" t="str">
        <f>IF(F915&lt;&gt;"",VLOOKUP(F915,КОСГУ!$A:$B,2,FALSE),IF(E915&lt;&gt;"",VLOOKUP(E915,ВидРасх!$A:$B,2,FALSE), IF(D915&lt;&gt;"",VLOOKUP(D915,ЦелСТ!$A:$B,2,FALSE),IF(C915&lt;&gt;"",VLOOKUP(C915,Р_ПР!$A:$B,2,FALSE),VLOOKUP(B915,Администр!$A:$B,2,FALSE)))))&amp;""</f>
        <v/>
      </c>
      <c r="B915" s="211" t="str">
        <f t="shared" si="170"/>
        <v/>
      </c>
      <c r="C915" s="211" t="str">
        <f t="shared" si="171"/>
        <v/>
      </c>
      <c r="D915" s="211" t="str">
        <f t="shared" si="167"/>
        <v/>
      </c>
      <c r="E915" s="211" t="str">
        <f t="shared" si="169"/>
        <v/>
      </c>
      <c r="F915" s="24" t="str">
        <f t="shared" si="172"/>
        <v/>
      </c>
      <c r="G915" s="182">
        <f t="shared" si="163"/>
        <v>0</v>
      </c>
      <c r="H915" s="182">
        <f t="shared" si="164"/>
        <v>0</v>
      </c>
      <c r="I915" s="182">
        <f t="shared" si="164"/>
        <v>0</v>
      </c>
      <c r="J915" s="182"/>
      <c r="K915" s="182"/>
      <c r="L915" s="183" t="e">
        <f t="shared" si="165"/>
        <v>#DIV/0!</v>
      </c>
      <c r="M915" s="130">
        <f t="shared" si="166"/>
        <v>0</v>
      </c>
      <c r="N915" s="42"/>
      <c r="O915" s="44" t="e">
        <f t="shared" si="162"/>
        <v>#DIV/0!</v>
      </c>
      <c r="P915" s="35" t="e">
        <f t="shared" si="168"/>
        <v>#DIV/0!</v>
      </c>
      <c r="Q915" s="35"/>
      <c r="R91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</row>
    <row r="916" spans="1:84" ht="12" hidden="1" customHeight="1" x14ac:dyDescent="0.2">
      <c r="A916" s="180" t="str">
        <f>IF(F916&lt;&gt;"",VLOOKUP(F916,КОСГУ!$A:$B,2,FALSE),IF(E916&lt;&gt;"",VLOOKUP(E916,ВидРасх!$A:$B,2,FALSE), IF(D916&lt;&gt;"",VLOOKUP(D916,ЦелСТ!$A:$B,2,FALSE),IF(C916&lt;&gt;"",VLOOKUP(C916,Р_ПР!$A:$B,2,FALSE),VLOOKUP(B916,Администр!$A:$B,2,FALSE)))))&amp;""</f>
        <v/>
      </c>
      <c r="B916" s="211" t="str">
        <f t="shared" si="170"/>
        <v/>
      </c>
      <c r="C916" s="211" t="str">
        <f t="shared" si="171"/>
        <v/>
      </c>
      <c r="D916" s="211" t="str">
        <f t="shared" si="167"/>
        <v/>
      </c>
      <c r="E916" s="211" t="str">
        <f t="shared" si="169"/>
        <v/>
      </c>
      <c r="F916" s="24" t="str">
        <f t="shared" si="172"/>
        <v/>
      </c>
      <c r="G916" s="182">
        <f t="shared" si="163"/>
        <v>0</v>
      </c>
      <c r="H916" s="182">
        <f t="shared" si="164"/>
        <v>0</v>
      </c>
      <c r="I916" s="182">
        <f t="shared" si="164"/>
        <v>0</v>
      </c>
      <c r="J916" s="182"/>
      <c r="K916" s="182"/>
      <c r="L916" s="183" t="e">
        <f t="shared" si="165"/>
        <v>#DIV/0!</v>
      </c>
      <c r="M916" s="130">
        <f t="shared" si="166"/>
        <v>0</v>
      </c>
      <c r="N916" s="42"/>
      <c r="O916" s="44" t="e">
        <f t="shared" si="162"/>
        <v>#DIV/0!</v>
      </c>
      <c r="P916" s="35" t="e">
        <f t="shared" si="168"/>
        <v>#DIV/0!</v>
      </c>
      <c r="Q916" s="35"/>
      <c r="R916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</row>
    <row r="917" spans="1:84" ht="13.5" hidden="1" thickTop="1" x14ac:dyDescent="0.2">
      <c r="A917" s="15" t="str">
        <f>IF(F917&lt;&gt;"",VLOOKUP(F917,КОСГУ!$A:$B,2,FALSE),IF(E917&lt;&gt;"",VLOOKUP(E917,ВидРасх!$A:$B,2,FALSE), IF(D917&lt;&gt;"",VLOOKUP(D917,ЦелСТ!$A:$B,2,FALSE),IF(C917&lt;&gt;"",VLOOKUP(C917,Р_ПР!$A:$B,2,FALSE),VLOOKUP(B917,Администр!$A:$B,2,FALSE)))))&amp;""</f>
        <v/>
      </c>
      <c r="B917" s="23" t="str">
        <f t="shared" si="170"/>
        <v/>
      </c>
      <c r="C917" s="23" t="str">
        <f t="shared" si="171"/>
        <v/>
      </c>
      <c r="D917" s="23" t="str">
        <f t="shared" si="167"/>
        <v/>
      </c>
      <c r="E917" s="23" t="str">
        <f t="shared" si="169"/>
        <v/>
      </c>
      <c r="F917" s="24" t="str">
        <f t="shared" si="172"/>
        <v/>
      </c>
      <c r="G917" s="130">
        <f t="shared" si="163"/>
        <v>0</v>
      </c>
      <c r="H917" s="130">
        <f t="shared" si="164"/>
        <v>0</v>
      </c>
      <c r="I917" s="182">
        <f t="shared" si="164"/>
        <v>0</v>
      </c>
      <c r="J917" s="130"/>
      <c r="K917" s="130"/>
      <c r="L917" s="183" t="e">
        <f t="shared" si="165"/>
        <v>#DIV/0!</v>
      </c>
      <c r="M917" s="130">
        <f t="shared" si="166"/>
        <v>0</v>
      </c>
      <c r="N917" s="42"/>
      <c r="O917" s="44" t="e">
        <f t="shared" si="162"/>
        <v>#DIV/0!</v>
      </c>
      <c r="P917" s="35" t="e">
        <f t="shared" si="168"/>
        <v>#DIV/0!</v>
      </c>
      <c r="Q917" s="35"/>
      <c r="R917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</row>
    <row r="918" spans="1:84" ht="13.5" hidden="1" thickTop="1" x14ac:dyDescent="0.2">
      <c r="A918" s="180" t="str">
        <f>IF(F918&lt;&gt;"",VLOOKUP(F918,КОСГУ!$A:$B,2,FALSE),IF(E918&lt;&gt;"",VLOOKUP(E918,ВидРасх!$A:$B,2,FALSE), IF(D918&lt;&gt;"",VLOOKUP(D918,ЦелСТ!$A:$B,2,FALSE),IF(C918&lt;&gt;"",VLOOKUP(C918,Р_ПР!$A:$B,2,FALSE),VLOOKUP(B918,Администр!$A:$B,2,FALSE)))))&amp;""</f>
        <v/>
      </c>
      <c r="B918" s="211" t="str">
        <f t="shared" si="170"/>
        <v/>
      </c>
      <c r="C918" s="211" t="str">
        <f t="shared" si="171"/>
        <v/>
      </c>
      <c r="D918" s="211" t="str">
        <f t="shared" si="167"/>
        <v/>
      </c>
      <c r="E918" s="211" t="str">
        <f t="shared" si="169"/>
        <v/>
      </c>
      <c r="F918" s="24" t="str">
        <f t="shared" si="172"/>
        <v/>
      </c>
      <c r="G918" s="182">
        <f t="shared" si="163"/>
        <v>0</v>
      </c>
      <c r="H918" s="182">
        <f t="shared" si="164"/>
        <v>0</v>
      </c>
      <c r="I918" s="182">
        <f t="shared" si="164"/>
        <v>0</v>
      </c>
      <c r="J918" s="182"/>
      <c r="K918" s="182"/>
      <c r="L918" s="183" t="e">
        <f t="shared" si="165"/>
        <v>#DIV/0!</v>
      </c>
      <c r="M918" s="130">
        <f t="shared" si="166"/>
        <v>0</v>
      </c>
      <c r="N918" s="42"/>
      <c r="O918" s="44" t="e">
        <f t="shared" si="162"/>
        <v>#DIV/0!</v>
      </c>
      <c r="P918" s="35" t="e">
        <f t="shared" si="168"/>
        <v>#DIV/0!</v>
      </c>
      <c r="Q918" s="35"/>
      <c r="R918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</row>
    <row r="919" spans="1:84" ht="13.5" hidden="1" thickTop="1" x14ac:dyDescent="0.2">
      <c r="A919" s="180" t="str">
        <f>IF(F919&lt;&gt;"",VLOOKUP(F919,КОСГУ!$A:$B,2,FALSE),IF(E919&lt;&gt;"",VLOOKUP(E919,ВидРасх!$A:$B,2,FALSE), IF(D919&lt;&gt;"",VLOOKUP(D919,ЦелСТ!$A:$B,2,FALSE),IF(C919&lt;&gt;"",VLOOKUP(C919,Р_ПР!$A:$B,2,FALSE),VLOOKUP(B919,Администр!$A:$B,2,FALSE)))))&amp;""</f>
        <v/>
      </c>
      <c r="B919" s="211" t="str">
        <f t="shared" si="170"/>
        <v/>
      </c>
      <c r="C919" s="211" t="str">
        <f t="shared" si="171"/>
        <v/>
      </c>
      <c r="D919" s="211" t="str">
        <f t="shared" si="167"/>
        <v/>
      </c>
      <c r="E919" s="211" t="str">
        <f t="shared" si="169"/>
        <v/>
      </c>
      <c r="F919" s="24" t="str">
        <f t="shared" si="172"/>
        <v/>
      </c>
      <c r="G919" s="182">
        <f t="shared" si="163"/>
        <v>0</v>
      </c>
      <c r="H919" s="182">
        <f t="shared" si="164"/>
        <v>0</v>
      </c>
      <c r="I919" s="182">
        <f t="shared" si="164"/>
        <v>0</v>
      </c>
      <c r="J919" s="182"/>
      <c r="K919" s="182"/>
      <c r="L919" s="183" t="e">
        <f t="shared" si="165"/>
        <v>#DIV/0!</v>
      </c>
      <c r="M919" s="130">
        <f t="shared" si="166"/>
        <v>0</v>
      </c>
      <c r="N919" s="42"/>
      <c r="O919" s="44" t="e">
        <f t="shared" si="162"/>
        <v>#DIV/0!</v>
      </c>
      <c r="P919" s="35" t="e">
        <f t="shared" si="168"/>
        <v>#DIV/0!</v>
      </c>
      <c r="Q919" s="35"/>
      <c r="R919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</row>
    <row r="920" spans="1:84" ht="13.5" hidden="1" thickTop="1" x14ac:dyDescent="0.2">
      <c r="A920" s="180" t="str">
        <f>IF(F920&lt;&gt;"",VLOOKUP(F920,КОСГУ!$A:$B,2,FALSE),IF(E920&lt;&gt;"",VLOOKUP(E920,ВидРасх!$A:$B,2,FALSE), IF(D920&lt;&gt;"",VLOOKUP(D920,ЦелСТ!$A:$B,2,FALSE),IF(C920&lt;&gt;"",VLOOKUP(C920,Р_ПР!$A:$B,2,FALSE),VLOOKUP(B920,Администр!$A:$B,2,FALSE)))))&amp;""</f>
        <v/>
      </c>
      <c r="B920" s="211" t="str">
        <f t="shared" si="170"/>
        <v/>
      </c>
      <c r="C920" s="211" t="str">
        <f t="shared" si="171"/>
        <v/>
      </c>
      <c r="D920" s="211" t="str">
        <f t="shared" si="167"/>
        <v/>
      </c>
      <c r="E920" s="211" t="str">
        <f t="shared" si="169"/>
        <v/>
      </c>
      <c r="F920" s="24" t="str">
        <f t="shared" si="172"/>
        <v/>
      </c>
      <c r="G920" s="182">
        <f t="shared" si="163"/>
        <v>0</v>
      </c>
      <c r="H920" s="182">
        <f t="shared" si="164"/>
        <v>0</v>
      </c>
      <c r="I920" s="182">
        <f t="shared" si="164"/>
        <v>0</v>
      </c>
      <c r="J920" s="182"/>
      <c r="K920" s="182"/>
      <c r="L920" s="183" t="e">
        <f t="shared" si="165"/>
        <v>#DIV/0!</v>
      </c>
      <c r="M920" s="130">
        <f t="shared" si="166"/>
        <v>0</v>
      </c>
      <c r="N920" s="42"/>
      <c r="O920" s="44" t="e">
        <f t="shared" si="162"/>
        <v>#DIV/0!</v>
      </c>
      <c r="P920" s="35" t="e">
        <f t="shared" si="168"/>
        <v>#DIV/0!</v>
      </c>
      <c r="Q920" s="35"/>
      <c r="R920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</row>
    <row r="921" spans="1:84" ht="23.25" hidden="1" customHeight="1" x14ac:dyDescent="0.2">
      <c r="A921" s="180" t="str">
        <f>IF(F921&lt;&gt;"",VLOOKUP(F921,КОСГУ!$A:$B,2,FALSE),IF(E921&lt;&gt;"",VLOOKUP(E921,ВидРасх!$A:$B,2,FALSE), IF(D921&lt;&gt;"",VLOOKUP(D921,ЦелСТ!$A:$B,2,FALSE),IF(C921&lt;&gt;"",VLOOKUP(C921,Р_ПР!$A:$B,2,FALSE),VLOOKUP(B921,Администр!$A:$B,2,FALSE)))))&amp;""</f>
        <v/>
      </c>
      <c r="B921" s="211" t="str">
        <f t="shared" si="170"/>
        <v/>
      </c>
      <c r="C921" s="211" t="str">
        <f t="shared" si="171"/>
        <v/>
      </c>
      <c r="D921" s="211" t="str">
        <f t="shared" si="167"/>
        <v/>
      </c>
      <c r="E921" s="211" t="str">
        <f t="shared" si="169"/>
        <v/>
      </c>
      <c r="F921" s="24" t="str">
        <f t="shared" si="172"/>
        <v/>
      </c>
      <c r="G921" s="182">
        <f t="shared" si="163"/>
        <v>0</v>
      </c>
      <c r="H921" s="182">
        <f t="shared" si="164"/>
        <v>0</v>
      </c>
      <c r="I921" s="182">
        <f t="shared" si="164"/>
        <v>0</v>
      </c>
      <c r="J921" s="182"/>
      <c r="K921" s="182"/>
      <c r="L921" s="183" t="e">
        <f t="shared" si="165"/>
        <v>#DIV/0!</v>
      </c>
      <c r="M921" s="130">
        <f t="shared" si="166"/>
        <v>0</v>
      </c>
      <c r="N921" s="42"/>
      <c r="O921" s="44" t="e">
        <f t="shared" si="162"/>
        <v>#DIV/0!</v>
      </c>
      <c r="P921" s="35" t="e">
        <f t="shared" si="168"/>
        <v>#DIV/0!</v>
      </c>
      <c r="Q921" s="35"/>
      <c r="R921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</row>
    <row r="922" spans="1:84" ht="13.5" hidden="1" thickTop="1" x14ac:dyDescent="0.2">
      <c r="A922" s="180" t="str">
        <f>IF(F922&lt;&gt;"",VLOOKUP(F922,КОСГУ!$A:$B,2,FALSE),IF(E922&lt;&gt;"",VLOOKUP(E922,ВидРасх!$A:$B,2,FALSE), IF(D922&lt;&gt;"",VLOOKUP(D922,ЦелСТ!$A:$B,2,FALSE),IF(C922&lt;&gt;"",VLOOKUP(C922,Р_ПР!$A:$B,2,FALSE),VLOOKUP(B922,Администр!$A:$B,2,FALSE)))))&amp;""</f>
        <v/>
      </c>
      <c r="B922" s="211" t="str">
        <f t="shared" si="170"/>
        <v/>
      </c>
      <c r="C922" s="211" t="str">
        <f t="shared" si="171"/>
        <v/>
      </c>
      <c r="D922" s="211" t="str">
        <f t="shared" si="167"/>
        <v/>
      </c>
      <c r="E922" s="211" t="str">
        <f t="shared" si="169"/>
        <v/>
      </c>
      <c r="F922" s="24" t="str">
        <f t="shared" si="172"/>
        <v/>
      </c>
      <c r="G922" s="182">
        <f t="shared" si="163"/>
        <v>0</v>
      </c>
      <c r="H922" s="182">
        <f t="shared" si="164"/>
        <v>0</v>
      </c>
      <c r="I922" s="182">
        <f t="shared" si="164"/>
        <v>0</v>
      </c>
      <c r="J922" s="182"/>
      <c r="K922" s="182"/>
      <c r="L922" s="183" t="e">
        <f t="shared" si="165"/>
        <v>#DIV/0!</v>
      </c>
      <c r="M922" s="130">
        <f t="shared" si="166"/>
        <v>0</v>
      </c>
      <c r="N922" s="42"/>
      <c r="O922" s="44" t="e">
        <f t="shared" si="162"/>
        <v>#DIV/0!</v>
      </c>
      <c r="P922" s="35" t="e">
        <f t="shared" si="168"/>
        <v>#DIV/0!</v>
      </c>
      <c r="Q922" s="35"/>
      <c r="R922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</row>
    <row r="923" spans="1:84" ht="13.5" hidden="1" thickTop="1" x14ac:dyDescent="0.2">
      <c r="A923" s="15" t="str">
        <f>IF(F923&lt;&gt;"",VLOOKUP(F923,КОСГУ!$A:$B,2,FALSE),IF(E923&lt;&gt;"",VLOOKUP(E923,ВидРасх!$A:$B,2,FALSE), IF(D923&lt;&gt;"",VLOOKUP(D923,ЦелСТ!$A:$B,2,FALSE),IF(C923&lt;&gt;"",VLOOKUP(C923,Р_ПР!$A:$B,2,FALSE),VLOOKUP(B923,Администр!$A:$B,2,FALSE)))))&amp;""</f>
        <v/>
      </c>
      <c r="B923" s="23" t="str">
        <f t="shared" si="170"/>
        <v/>
      </c>
      <c r="C923" s="23" t="str">
        <f t="shared" si="171"/>
        <v/>
      </c>
      <c r="D923" s="23" t="str">
        <f t="shared" si="167"/>
        <v/>
      </c>
      <c r="E923" s="23" t="str">
        <f t="shared" si="169"/>
        <v/>
      </c>
      <c r="F923" s="24" t="str">
        <f t="shared" si="172"/>
        <v/>
      </c>
      <c r="G923" s="130">
        <f t="shared" si="163"/>
        <v>0</v>
      </c>
      <c r="H923" s="130">
        <f t="shared" si="164"/>
        <v>0</v>
      </c>
      <c r="I923" s="182">
        <f t="shared" si="164"/>
        <v>0</v>
      </c>
      <c r="J923" s="130"/>
      <c r="K923" s="130"/>
      <c r="L923" s="183" t="e">
        <f t="shared" si="165"/>
        <v>#DIV/0!</v>
      </c>
      <c r="M923" s="130">
        <f t="shared" si="166"/>
        <v>0</v>
      </c>
      <c r="N923" s="42"/>
      <c r="O923" s="44" t="e">
        <f t="shared" si="162"/>
        <v>#DIV/0!</v>
      </c>
      <c r="P923" s="35" t="e">
        <f t="shared" si="168"/>
        <v>#DIV/0!</v>
      </c>
      <c r="Q923" s="35"/>
      <c r="R923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</row>
    <row r="924" spans="1:84" ht="13.5" hidden="1" thickTop="1" x14ac:dyDescent="0.2">
      <c r="A924" s="180" t="str">
        <f>IF(F924&lt;&gt;"",VLOOKUP(F924,КОСГУ!$A:$B,2,FALSE),IF(E924&lt;&gt;"",VLOOKUP(E924,ВидРасх!$A:$B,2,FALSE), IF(D924&lt;&gt;"",VLOOKUP(D924,ЦелСТ!$A:$B,2,FALSE),IF(C924&lt;&gt;"",VLOOKUP(C924,Р_ПР!$A:$B,2,FALSE),VLOOKUP(B924,Администр!$A:$B,2,FALSE)))))&amp;""</f>
        <v/>
      </c>
      <c r="B924" s="211" t="str">
        <f t="shared" si="170"/>
        <v/>
      </c>
      <c r="C924" s="211" t="str">
        <f t="shared" si="171"/>
        <v/>
      </c>
      <c r="D924" s="211" t="str">
        <f t="shared" si="167"/>
        <v/>
      </c>
      <c r="E924" s="211" t="str">
        <f t="shared" si="169"/>
        <v/>
      </c>
      <c r="F924" s="24" t="str">
        <f t="shared" si="172"/>
        <v/>
      </c>
      <c r="G924" s="182">
        <f t="shared" si="163"/>
        <v>0</v>
      </c>
      <c r="H924" s="182">
        <f t="shared" si="164"/>
        <v>0</v>
      </c>
      <c r="I924" s="182">
        <f t="shared" si="164"/>
        <v>0</v>
      </c>
      <c r="J924" s="182"/>
      <c r="K924" s="182"/>
      <c r="L924" s="183" t="e">
        <f t="shared" si="165"/>
        <v>#DIV/0!</v>
      </c>
      <c r="M924" s="130">
        <f t="shared" si="166"/>
        <v>0</v>
      </c>
      <c r="N924" s="42"/>
      <c r="O924" s="44" t="e">
        <f t="shared" si="162"/>
        <v>#DIV/0!</v>
      </c>
      <c r="P924" s="35" t="e">
        <f t="shared" si="168"/>
        <v>#DIV/0!</v>
      </c>
      <c r="Q924" s="35"/>
      <c r="R924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</row>
    <row r="925" spans="1:84" ht="13.5" hidden="1" thickTop="1" x14ac:dyDescent="0.2">
      <c r="A925" s="180" t="str">
        <f>IF(F925&lt;&gt;"",VLOOKUP(F925,КОСГУ!$A:$B,2,FALSE),IF(E925&lt;&gt;"",VLOOKUP(E925,ВидРасх!$A:$B,2,FALSE), IF(D925&lt;&gt;"",VLOOKUP(D925,ЦелСТ!$A:$B,2,FALSE),IF(C925&lt;&gt;"",VLOOKUP(C925,Р_ПР!$A:$B,2,FALSE),VLOOKUP(B925,Администр!$A:$B,2,FALSE)))))&amp;""</f>
        <v/>
      </c>
      <c r="B925" s="211" t="str">
        <f t="shared" si="170"/>
        <v/>
      </c>
      <c r="C925" s="211" t="str">
        <f t="shared" si="171"/>
        <v/>
      </c>
      <c r="D925" s="211" t="str">
        <f t="shared" si="167"/>
        <v/>
      </c>
      <c r="E925" s="211" t="str">
        <f t="shared" si="169"/>
        <v/>
      </c>
      <c r="F925" s="24" t="str">
        <f t="shared" si="172"/>
        <v/>
      </c>
      <c r="G925" s="182">
        <f t="shared" si="163"/>
        <v>0</v>
      </c>
      <c r="H925" s="182">
        <f t="shared" si="164"/>
        <v>0</v>
      </c>
      <c r="I925" s="182">
        <f t="shared" si="164"/>
        <v>0</v>
      </c>
      <c r="J925" s="182"/>
      <c r="K925" s="182"/>
      <c r="L925" s="183" t="e">
        <f t="shared" si="165"/>
        <v>#DIV/0!</v>
      </c>
      <c r="M925" s="130">
        <f t="shared" si="166"/>
        <v>0</v>
      </c>
      <c r="N925" s="42"/>
      <c r="O925" s="44" t="e">
        <f t="shared" si="162"/>
        <v>#DIV/0!</v>
      </c>
      <c r="P925" s="35" t="e">
        <f t="shared" si="168"/>
        <v>#DIV/0!</v>
      </c>
      <c r="Q925" s="35"/>
      <c r="R92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</row>
    <row r="926" spans="1:84" ht="13.5" hidden="1" thickTop="1" x14ac:dyDescent="0.2">
      <c r="A926" s="180" t="str">
        <f>IF(F926&lt;&gt;"",VLOOKUP(F926,КОСГУ!$A:$B,2,FALSE),IF(E926&lt;&gt;"",VLOOKUP(E926,ВидРасх!$A:$B,2,FALSE), IF(D926&lt;&gt;"",VLOOKUP(D926,ЦелСТ!$A:$B,2,FALSE),IF(C926&lt;&gt;"",VLOOKUP(C926,Р_ПР!$A:$B,2,FALSE),VLOOKUP(B926,Администр!$A:$B,2,FALSE)))))&amp;""</f>
        <v/>
      </c>
      <c r="B926" s="211" t="str">
        <f t="shared" si="170"/>
        <v/>
      </c>
      <c r="C926" s="211" t="str">
        <f t="shared" si="171"/>
        <v/>
      </c>
      <c r="D926" s="211" t="str">
        <f t="shared" si="167"/>
        <v/>
      </c>
      <c r="E926" s="211" t="str">
        <f t="shared" si="169"/>
        <v/>
      </c>
      <c r="F926" s="24" t="str">
        <f t="shared" si="172"/>
        <v/>
      </c>
      <c r="G926" s="182">
        <f t="shared" si="163"/>
        <v>0</v>
      </c>
      <c r="H926" s="182">
        <f t="shared" si="164"/>
        <v>0</v>
      </c>
      <c r="I926" s="182">
        <f t="shared" si="164"/>
        <v>0</v>
      </c>
      <c r="J926" s="182"/>
      <c r="K926" s="182"/>
      <c r="L926" s="183" t="e">
        <f t="shared" si="165"/>
        <v>#DIV/0!</v>
      </c>
      <c r="M926" s="130">
        <f t="shared" si="166"/>
        <v>0</v>
      </c>
      <c r="N926" s="42"/>
      <c r="O926" s="44" t="e">
        <f t="shared" si="162"/>
        <v>#DIV/0!</v>
      </c>
      <c r="P926" s="35" t="e">
        <f t="shared" si="168"/>
        <v>#DIV/0!</v>
      </c>
      <c r="Q926" s="35"/>
      <c r="R926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</row>
    <row r="927" spans="1:84" ht="21.75" hidden="1" customHeight="1" x14ac:dyDescent="0.2">
      <c r="A927" s="180" t="str">
        <f>IF(F927&lt;&gt;"",VLOOKUP(F927,КОСГУ!$A:$B,2,FALSE),IF(E927&lt;&gt;"",VLOOKUP(E927,ВидРасх!$A:$B,2,FALSE), IF(D927&lt;&gt;"",VLOOKUP(D927,ЦелСТ!$A:$B,2,FALSE),IF(C927&lt;&gt;"",VLOOKUP(C927,Р_ПР!$A:$B,2,FALSE),VLOOKUP(B927,Администр!$A:$B,2,FALSE)))))&amp;""</f>
        <v/>
      </c>
      <c r="B927" s="211" t="str">
        <f t="shared" si="170"/>
        <v/>
      </c>
      <c r="C927" s="211" t="str">
        <f t="shared" si="171"/>
        <v/>
      </c>
      <c r="D927" s="211" t="str">
        <f t="shared" si="167"/>
        <v/>
      </c>
      <c r="E927" s="211" t="str">
        <f t="shared" si="169"/>
        <v/>
      </c>
      <c r="F927" s="24" t="str">
        <f t="shared" si="172"/>
        <v/>
      </c>
      <c r="G927" s="182">
        <f t="shared" si="163"/>
        <v>0</v>
      </c>
      <c r="H927" s="182">
        <f t="shared" si="164"/>
        <v>0</v>
      </c>
      <c r="I927" s="182">
        <f t="shared" si="164"/>
        <v>0</v>
      </c>
      <c r="J927" s="182"/>
      <c r="K927" s="182"/>
      <c r="L927" s="183" t="e">
        <f t="shared" si="165"/>
        <v>#DIV/0!</v>
      </c>
      <c r="M927" s="130">
        <f t="shared" si="166"/>
        <v>0</v>
      </c>
      <c r="N927" s="42"/>
      <c r="O927" s="44" t="e">
        <f t="shared" si="162"/>
        <v>#DIV/0!</v>
      </c>
      <c r="P927" s="35" t="e">
        <f t="shared" si="168"/>
        <v>#DIV/0!</v>
      </c>
      <c r="Q927" s="35"/>
      <c r="R927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</row>
    <row r="928" spans="1:84" ht="0.75" hidden="1" customHeight="1" x14ac:dyDescent="0.2">
      <c r="A928" s="180" t="str">
        <f>IF(F928&lt;&gt;"",VLOOKUP(F928,КОСГУ!$A:$B,2,FALSE),IF(E928&lt;&gt;"",VLOOKUP(E928,ВидРасх!$A:$B,2,FALSE), IF(D928&lt;&gt;"",VLOOKUP(D928,ЦелСТ!$A:$B,2,FALSE),IF(C928&lt;&gt;"",VLOOKUP(C928,Р_ПР!$A:$B,2,FALSE),VLOOKUP(B928,Администр!$A:$B,2,FALSE)))))&amp;""</f>
        <v/>
      </c>
      <c r="B928" s="211" t="str">
        <f t="shared" si="170"/>
        <v/>
      </c>
      <c r="C928" s="211" t="str">
        <f t="shared" si="171"/>
        <v/>
      </c>
      <c r="D928" s="211" t="str">
        <f t="shared" si="167"/>
        <v/>
      </c>
      <c r="E928" s="211" t="str">
        <f t="shared" si="169"/>
        <v/>
      </c>
      <c r="F928" s="24" t="str">
        <f t="shared" si="172"/>
        <v/>
      </c>
      <c r="G928" s="182">
        <f t="shared" si="163"/>
        <v>0</v>
      </c>
      <c r="H928" s="182">
        <f t="shared" si="164"/>
        <v>0</v>
      </c>
      <c r="I928" s="182">
        <f t="shared" si="164"/>
        <v>0</v>
      </c>
      <c r="J928" s="182"/>
      <c r="K928" s="182"/>
      <c r="L928" s="183" t="e">
        <f t="shared" si="165"/>
        <v>#DIV/0!</v>
      </c>
      <c r="M928" s="130">
        <f t="shared" si="166"/>
        <v>0</v>
      </c>
      <c r="N928" s="42"/>
      <c r="O928" s="44" t="e">
        <f t="shared" si="162"/>
        <v>#DIV/0!</v>
      </c>
      <c r="P928" s="35" t="e">
        <f t="shared" si="168"/>
        <v>#DIV/0!</v>
      </c>
      <c r="Q928" s="35"/>
      <c r="R928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</row>
    <row r="929" spans="1:84" ht="13.5" hidden="1" thickTop="1" x14ac:dyDescent="0.2">
      <c r="A929" s="15" t="str">
        <f>IF(F929&lt;&gt;"",VLOOKUP(F929,КОСГУ!$A:$B,2,FALSE),IF(E929&lt;&gt;"",VLOOKUP(E929,ВидРасх!$A:$B,2,FALSE), IF(D929&lt;&gt;"",VLOOKUP(D929,ЦелСТ!$A:$B,2,FALSE),IF(C929&lt;&gt;"",VLOOKUP(C929,Р_ПР!$A:$B,2,FALSE),VLOOKUP(B929,Администр!$A:$B,2,FALSE)))))&amp;""</f>
        <v/>
      </c>
      <c r="B929" s="23" t="str">
        <f t="shared" si="170"/>
        <v/>
      </c>
      <c r="C929" s="23" t="str">
        <f t="shared" si="171"/>
        <v/>
      </c>
      <c r="D929" s="23" t="str">
        <f t="shared" si="167"/>
        <v/>
      </c>
      <c r="E929" s="23" t="str">
        <f t="shared" si="169"/>
        <v/>
      </c>
      <c r="F929" s="24" t="str">
        <f t="shared" si="172"/>
        <v/>
      </c>
      <c r="G929" s="130">
        <f t="shared" si="163"/>
        <v>0</v>
      </c>
      <c r="H929" s="130">
        <f t="shared" si="164"/>
        <v>0</v>
      </c>
      <c r="I929" s="182">
        <f t="shared" si="164"/>
        <v>0</v>
      </c>
      <c r="J929" s="130"/>
      <c r="K929" s="130"/>
      <c r="L929" s="183" t="e">
        <f t="shared" si="165"/>
        <v>#DIV/0!</v>
      </c>
      <c r="M929" s="130">
        <f t="shared" si="166"/>
        <v>0</v>
      </c>
      <c r="N929" s="42"/>
      <c r="O929" s="44" t="e">
        <f t="shared" si="162"/>
        <v>#DIV/0!</v>
      </c>
      <c r="P929" s="35" t="e">
        <f t="shared" si="168"/>
        <v>#DIV/0!</v>
      </c>
      <c r="Q929" s="35"/>
      <c r="R929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</row>
    <row r="930" spans="1:84" ht="13.5" hidden="1" thickTop="1" x14ac:dyDescent="0.2">
      <c r="A930" s="180" t="str">
        <f>IF(F930&lt;&gt;"",VLOOKUP(F930,КОСГУ!$A:$B,2,FALSE),IF(E930&lt;&gt;"",VLOOKUP(E930,ВидРасх!$A:$B,2,FALSE), IF(D930&lt;&gt;"",VLOOKUP(D930,ЦелСТ!$A:$B,2,FALSE),IF(C930&lt;&gt;"",VLOOKUP(C930,Р_ПР!$A:$B,2,FALSE),VLOOKUP(B930,Администр!$A:$B,2,FALSE)))))&amp;""</f>
        <v/>
      </c>
      <c r="B930" s="211" t="str">
        <f t="shared" si="170"/>
        <v/>
      </c>
      <c r="C930" s="211" t="str">
        <f t="shared" si="171"/>
        <v/>
      </c>
      <c r="D930" s="211" t="str">
        <f t="shared" si="167"/>
        <v/>
      </c>
      <c r="E930" s="211" t="str">
        <f t="shared" si="169"/>
        <v/>
      </c>
      <c r="F930" s="24" t="str">
        <f t="shared" si="172"/>
        <v/>
      </c>
      <c r="G930" s="182">
        <f t="shared" si="163"/>
        <v>0</v>
      </c>
      <c r="H930" s="182">
        <f t="shared" si="164"/>
        <v>0</v>
      </c>
      <c r="I930" s="182">
        <f t="shared" si="164"/>
        <v>0</v>
      </c>
      <c r="J930" s="182"/>
      <c r="K930" s="182"/>
      <c r="L930" s="183" t="e">
        <f t="shared" si="165"/>
        <v>#DIV/0!</v>
      </c>
      <c r="M930" s="130">
        <f t="shared" si="166"/>
        <v>0</v>
      </c>
      <c r="N930" s="42"/>
      <c r="O930" s="44" t="e">
        <f t="shared" si="162"/>
        <v>#DIV/0!</v>
      </c>
      <c r="P930" s="35" t="e">
        <f t="shared" si="168"/>
        <v>#DIV/0!</v>
      </c>
      <c r="Q930" s="35"/>
      <c r="R930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</row>
    <row r="931" spans="1:84" ht="13.5" hidden="1" thickTop="1" x14ac:dyDescent="0.2">
      <c r="A931" s="180" t="str">
        <f>IF(F931&lt;&gt;"",VLOOKUP(F931,КОСГУ!$A:$B,2,FALSE),IF(E931&lt;&gt;"",VLOOKUP(E931,ВидРасх!$A:$B,2,FALSE), IF(D931&lt;&gt;"",VLOOKUP(D931,ЦелСТ!$A:$B,2,FALSE),IF(C931&lt;&gt;"",VLOOKUP(C931,Р_ПР!$A:$B,2,FALSE),VLOOKUP(B931,Администр!$A:$B,2,FALSE)))))&amp;""</f>
        <v/>
      </c>
      <c r="B931" s="211" t="str">
        <f t="shared" si="170"/>
        <v/>
      </c>
      <c r="C931" s="211" t="str">
        <f t="shared" si="171"/>
        <v/>
      </c>
      <c r="D931" s="211" t="str">
        <f t="shared" si="167"/>
        <v/>
      </c>
      <c r="E931" s="211" t="str">
        <f t="shared" si="169"/>
        <v/>
      </c>
      <c r="F931" s="24" t="str">
        <f t="shared" si="172"/>
        <v/>
      </c>
      <c r="G931" s="182">
        <f t="shared" si="163"/>
        <v>0</v>
      </c>
      <c r="H931" s="182">
        <f t="shared" si="164"/>
        <v>0</v>
      </c>
      <c r="I931" s="182">
        <f t="shared" si="164"/>
        <v>0</v>
      </c>
      <c r="J931" s="182"/>
      <c r="K931" s="182"/>
      <c r="L931" s="183" t="e">
        <f t="shared" si="165"/>
        <v>#DIV/0!</v>
      </c>
      <c r="M931" s="130">
        <f t="shared" si="166"/>
        <v>0</v>
      </c>
      <c r="N931" s="42"/>
      <c r="O931" s="44" t="e">
        <f t="shared" si="162"/>
        <v>#DIV/0!</v>
      </c>
      <c r="P931" s="35" t="e">
        <f t="shared" si="168"/>
        <v>#DIV/0!</v>
      </c>
      <c r="Q931" s="35"/>
      <c r="R931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</row>
    <row r="932" spans="1:84" ht="13.5" hidden="1" thickTop="1" x14ac:dyDescent="0.2">
      <c r="A932" s="180" t="str">
        <f>IF(F932&lt;&gt;"",VLOOKUP(F932,КОСГУ!$A:$B,2,FALSE),IF(E932&lt;&gt;"",VLOOKUP(E932,ВидРасх!$A:$B,2,FALSE), IF(D932&lt;&gt;"",VLOOKUP(D932,ЦелСТ!$A:$B,2,FALSE),IF(C932&lt;&gt;"",VLOOKUP(C932,Р_ПР!$A:$B,2,FALSE),VLOOKUP(B932,Администр!$A:$B,2,FALSE)))))&amp;""</f>
        <v/>
      </c>
      <c r="B932" s="211" t="str">
        <f t="shared" si="170"/>
        <v/>
      </c>
      <c r="C932" s="211" t="str">
        <f t="shared" si="171"/>
        <v/>
      </c>
      <c r="D932" s="211" t="str">
        <f t="shared" si="167"/>
        <v/>
      </c>
      <c r="E932" s="211" t="str">
        <f t="shared" si="169"/>
        <v/>
      </c>
      <c r="F932" s="24" t="str">
        <f t="shared" si="172"/>
        <v/>
      </c>
      <c r="G932" s="182">
        <f t="shared" si="163"/>
        <v>0</v>
      </c>
      <c r="H932" s="182">
        <f t="shared" si="164"/>
        <v>0</v>
      </c>
      <c r="I932" s="182">
        <f t="shared" si="164"/>
        <v>0</v>
      </c>
      <c r="J932" s="182"/>
      <c r="K932" s="182"/>
      <c r="L932" s="183" t="e">
        <f t="shared" si="165"/>
        <v>#DIV/0!</v>
      </c>
      <c r="M932" s="130">
        <f t="shared" si="166"/>
        <v>0</v>
      </c>
      <c r="N932" s="42"/>
      <c r="O932" s="44" t="e">
        <f t="shared" si="162"/>
        <v>#DIV/0!</v>
      </c>
      <c r="P932" s="35" t="e">
        <f t="shared" si="168"/>
        <v>#DIV/0!</v>
      </c>
      <c r="Q932" s="35"/>
      <c r="R932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</row>
    <row r="933" spans="1:84" ht="13.5" hidden="1" thickTop="1" x14ac:dyDescent="0.2">
      <c r="A933" s="180" t="str">
        <f>IF(F933&lt;&gt;"",VLOOKUP(F933,КОСГУ!$A:$B,2,FALSE),IF(E933&lt;&gt;"",VLOOKUP(E933,ВидРасх!$A:$B,2,FALSE), IF(D933&lt;&gt;"",VLOOKUP(D933,ЦелСТ!$A:$B,2,FALSE),IF(C933&lt;&gt;"",VLOOKUP(C933,Р_ПР!$A:$B,2,FALSE),VLOOKUP(B933,Администр!$A:$B,2,FALSE)))))&amp;""</f>
        <v/>
      </c>
      <c r="B933" s="211" t="str">
        <f t="shared" si="170"/>
        <v/>
      </c>
      <c r="C933" s="211" t="str">
        <f t="shared" si="171"/>
        <v/>
      </c>
      <c r="D933" s="211" t="str">
        <f t="shared" si="167"/>
        <v/>
      </c>
      <c r="E933" s="211" t="str">
        <f t="shared" si="169"/>
        <v/>
      </c>
      <c r="F933" s="24" t="str">
        <f t="shared" si="172"/>
        <v/>
      </c>
      <c r="G933" s="182">
        <f t="shared" si="163"/>
        <v>0</v>
      </c>
      <c r="H933" s="182">
        <f t="shared" si="164"/>
        <v>0</v>
      </c>
      <c r="I933" s="182">
        <f t="shared" si="164"/>
        <v>0</v>
      </c>
      <c r="J933" s="182"/>
      <c r="K933" s="182"/>
      <c r="L933" s="183" t="e">
        <f t="shared" si="165"/>
        <v>#DIV/0!</v>
      </c>
      <c r="M933" s="130">
        <f t="shared" si="166"/>
        <v>0</v>
      </c>
      <c r="N933" s="42"/>
      <c r="O933" s="44" t="e">
        <f t="shared" si="162"/>
        <v>#DIV/0!</v>
      </c>
      <c r="P933" s="35" t="e">
        <f t="shared" si="168"/>
        <v>#DIV/0!</v>
      </c>
      <c r="Q933" s="35"/>
      <c r="R933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</row>
    <row r="934" spans="1:84" ht="13.5" hidden="1" thickTop="1" x14ac:dyDescent="0.2">
      <c r="A934" s="180" t="str">
        <f>IF(F934&lt;&gt;"",VLOOKUP(F934,КОСГУ!$A:$B,2,FALSE),IF(E934&lt;&gt;"",VLOOKUP(E934,ВидРасх!$A:$B,2,FALSE), IF(D934&lt;&gt;"",VLOOKUP(D934,ЦелСТ!$A:$B,2,FALSE),IF(C934&lt;&gt;"",VLOOKUP(C934,Р_ПР!$A:$B,2,FALSE),VLOOKUP(B934,Администр!$A:$B,2,FALSE)))))&amp;""</f>
        <v/>
      </c>
      <c r="B934" s="211" t="str">
        <f t="shared" si="170"/>
        <v/>
      </c>
      <c r="C934" s="211" t="str">
        <f t="shared" si="171"/>
        <v/>
      </c>
      <c r="D934" s="211" t="str">
        <f t="shared" si="167"/>
        <v/>
      </c>
      <c r="E934" s="211" t="str">
        <f t="shared" si="169"/>
        <v/>
      </c>
      <c r="F934" s="24" t="str">
        <f t="shared" si="172"/>
        <v/>
      </c>
      <c r="G934" s="182">
        <f t="shared" si="163"/>
        <v>0</v>
      </c>
      <c r="H934" s="182">
        <f t="shared" si="164"/>
        <v>0</v>
      </c>
      <c r="I934" s="182">
        <f t="shared" si="164"/>
        <v>0</v>
      </c>
      <c r="J934" s="182"/>
      <c r="K934" s="182"/>
      <c r="L934" s="183" t="e">
        <f t="shared" si="165"/>
        <v>#DIV/0!</v>
      </c>
      <c r="M934" s="130">
        <f t="shared" si="166"/>
        <v>0</v>
      </c>
      <c r="N934" s="42"/>
      <c r="O934" s="44" t="e">
        <f t="shared" si="162"/>
        <v>#DIV/0!</v>
      </c>
      <c r="P934" s="35" t="e">
        <f t="shared" si="168"/>
        <v>#DIV/0!</v>
      </c>
      <c r="Q934" s="35"/>
      <c r="R934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</row>
    <row r="935" spans="1:84" ht="12" hidden="1" customHeight="1" x14ac:dyDescent="0.2">
      <c r="A935" s="180" t="str">
        <f>IF(F935&lt;&gt;"",VLOOKUP(F935,КОСГУ!$A:$B,2,FALSE),IF(E935&lt;&gt;"",VLOOKUP(E935,ВидРасх!$A:$B,2,FALSE), IF(D935&lt;&gt;"",VLOOKUP(D935,ЦелСТ!$A:$B,2,FALSE),IF(C935&lt;&gt;"",VLOOKUP(C935,Р_ПР!$A:$B,2,FALSE),VLOOKUP(B935,Администр!$A:$B,2,FALSE)))))&amp;""</f>
        <v/>
      </c>
      <c r="B935" s="211" t="str">
        <f t="shared" si="170"/>
        <v/>
      </c>
      <c r="C935" s="211" t="str">
        <f t="shared" si="171"/>
        <v/>
      </c>
      <c r="D935" s="211" t="str">
        <f t="shared" si="167"/>
        <v/>
      </c>
      <c r="E935" s="211" t="str">
        <f t="shared" si="169"/>
        <v/>
      </c>
      <c r="F935" s="24" t="str">
        <f t="shared" si="172"/>
        <v/>
      </c>
      <c r="G935" s="182">
        <f t="shared" si="163"/>
        <v>0</v>
      </c>
      <c r="H935" s="182">
        <f t="shared" si="164"/>
        <v>0</v>
      </c>
      <c r="I935" s="182">
        <f t="shared" si="164"/>
        <v>0</v>
      </c>
      <c r="J935" s="182"/>
      <c r="K935" s="182"/>
      <c r="L935" s="183" t="e">
        <f t="shared" si="165"/>
        <v>#DIV/0!</v>
      </c>
      <c r="M935" s="130">
        <f t="shared" si="166"/>
        <v>0</v>
      </c>
      <c r="N935" s="42"/>
      <c r="O935" s="44" t="e">
        <f t="shared" si="162"/>
        <v>#DIV/0!</v>
      </c>
      <c r="P935" s="35" t="e">
        <f t="shared" si="168"/>
        <v>#DIV/0!</v>
      </c>
      <c r="Q935" s="35"/>
      <c r="R9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</row>
    <row r="936" spans="1:84" ht="13.5" hidden="1" thickTop="1" x14ac:dyDescent="0.2">
      <c r="A936" s="180" t="str">
        <f>IF(F936&lt;&gt;"",VLOOKUP(F936,КОСГУ!$A:$B,2,FALSE),IF(E936&lt;&gt;"",VLOOKUP(E936,ВидРасх!$A:$B,2,FALSE), IF(D936&lt;&gt;"",VLOOKUP(D936,ЦелСТ!$A:$B,2,FALSE),IF(C936&lt;&gt;"",VLOOKUP(C936,Р_ПР!$A:$B,2,FALSE),VLOOKUP(B936,Администр!$A:$B,2,FALSE)))))&amp;""</f>
        <v/>
      </c>
      <c r="B936" s="211" t="str">
        <f t="shared" si="170"/>
        <v/>
      </c>
      <c r="C936" s="211" t="str">
        <f t="shared" si="171"/>
        <v/>
      </c>
      <c r="D936" s="211" t="str">
        <f t="shared" si="167"/>
        <v/>
      </c>
      <c r="E936" s="211" t="str">
        <f t="shared" si="169"/>
        <v/>
      </c>
      <c r="F936" s="24" t="str">
        <f t="shared" si="172"/>
        <v/>
      </c>
      <c r="G936" s="182">
        <f t="shared" si="163"/>
        <v>0</v>
      </c>
      <c r="H936" s="182">
        <f t="shared" si="164"/>
        <v>0</v>
      </c>
      <c r="I936" s="182">
        <f t="shared" si="164"/>
        <v>0</v>
      </c>
      <c r="J936" s="182"/>
      <c r="K936" s="182"/>
      <c r="L936" s="183" t="e">
        <f t="shared" si="165"/>
        <v>#DIV/0!</v>
      </c>
      <c r="M936" s="130">
        <f t="shared" si="166"/>
        <v>0</v>
      </c>
      <c r="N936" s="42"/>
      <c r="O936" s="44" t="e">
        <f t="shared" si="162"/>
        <v>#DIV/0!</v>
      </c>
      <c r="P936" s="35" t="e">
        <f t="shared" si="168"/>
        <v>#DIV/0!</v>
      </c>
      <c r="Q936" s="35"/>
      <c r="R936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</row>
    <row r="937" spans="1:84" ht="13.5" hidden="1" thickTop="1" x14ac:dyDescent="0.2">
      <c r="A937" s="180" t="str">
        <f>IF(F937&lt;&gt;"",VLOOKUP(F937,КОСГУ!$A:$B,2,FALSE),IF(E937&lt;&gt;"",VLOOKUP(E937,ВидРасх!$A:$B,2,FALSE), IF(D937&lt;&gt;"",VLOOKUP(D937,ЦелСТ!$A:$B,2,FALSE),IF(C937&lt;&gt;"",VLOOKUP(C937,Р_ПР!$A:$B,2,FALSE),VLOOKUP(B937,Администр!$A:$B,2,FALSE)))))&amp;""</f>
        <v/>
      </c>
      <c r="B937" s="211" t="str">
        <f t="shared" si="170"/>
        <v/>
      </c>
      <c r="C937" s="211" t="str">
        <f t="shared" si="171"/>
        <v/>
      </c>
      <c r="D937" s="211" t="str">
        <f t="shared" si="167"/>
        <v/>
      </c>
      <c r="E937" s="211" t="str">
        <f t="shared" si="169"/>
        <v/>
      </c>
      <c r="F937" s="24" t="str">
        <f t="shared" si="172"/>
        <v/>
      </c>
      <c r="G937" s="182">
        <f t="shared" si="163"/>
        <v>0</v>
      </c>
      <c r="H937" s="182">
        <f t="shared" si="164"/>
        <v>0</v>
      </c>
      <c r="I937" s="182">
        <f t="shared" si="164"/>
        <v>0</v>
      </c>
      <c r="J937" s="182"/>
      <c r="K937" s="182"/>
      <c r="L937" s="183" t="e">
        <f t="shared" si="165"/>
        <v>#DIV/0!</v>
      </c>
      <c r="M937" s="130">
        <f t="shared" si="166"/>
        <v>0</v>
      </c>
      <c r="N937" s="42"/>
      <c r="O937" s="44" t="e">
        <f t="shared" si="162"/>
        <v>#DIV/0!</v>
      </c>
      <c r="P937" s="35" t="e">
        <f t="shared" si="168"/>
        <v>#DIV/0!</v>
      </c>
      <c r="Q937" s="35"/>
      <c r="R937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</row>
    <row r="938" spans="1:84" ht="13.5" hidden="1" thickTop="1" x14ac:dyDescent="0.2">
      <c r="A938" s="180" t="str">
        <f>IF(F938&lt;&gt;"",VLOOKUP(F938,КОСГУ!$A:$B,2,FALSE),IF(E938&lt;&gt;"",VLOOKUP(E938,ВидРасх!$A:$B,2,FALSE), IF(D938&lt;&gt;"",VLOOKUP(D938,ЦелСТ!$A:$B,2,FALSE),IF(C938&lt;&gt;"",VLOOKUP(C938,Р_ПР!$A:$B,2,FALSE),VLOOKUP(B938,Администр!$A:$B,2,FALSE)))))&amp;""</f>
        <v/>
      </c>
      <c r="B938" s="211" t="str">
        <f t="shared" si="170"/>
        <v/>
      </c>
      <c r="C938" s="211" t="str">
        <f t="shared" si="171"/>
        <v/>
      </c>
      <c r="D938" s="211" t="str">
        <f t="shared" si="167"/>
        <v/>
      </c>
      <c r="E938" s="211" t="str">
        <f t="shared" si="169"/>
        <v/>
      </c>
      <c r="F938" s="24" t="str">
        <f t="shared" si="172"/>
        <v/>
      </c>
      <c r="G938" s="182">
        <f t="shared" si="163"/>
        <v>0</v>
      </c>
      <c r="H938" s="182">
        <f t="shared" si="164"/>
        <v>0</v>
      </c>
      <c r="I938" s="182">
        <f t="shared" si="164"/>
        <v>0</v>
      </c>
      <c r="J938" s="182"/>
      <c r="K938" s="182"/>
      <c r="L938" s="183" t="e">
        <f t="shared" si="165"/>
        <v>#DIV/0!</v>
      </c>
      <c r="M938" s="130">
        <f t="shared" si="166"/>
        <v>0</v>
      </c>
      <c r="N938" s="42"/>
      <c r="O938" s="44" t="e">
        <f t="shared" si="162"/>
        <v>#DIV/0!</v>
      </c>
      <c r="P938" s="35" t="e">
        <f t="shared" si="168"/>
        <v>#DIV/0!</v>
      </c>
      <c r="Q938" s="35"/>
      <c r="R938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</row>
    <row r="939" spans="1:84" ht="13.5" hidden="1" thickTop="1" x14ac:dyDescent="0.2">
      <c r="A939" s="180" t="str">
        <f>IF(F939&lt;&gt;"",VLOOKUP(F939,КОСГУ!$A:$B,2,FALSE),IF(E939&lt;&gt;"",VLOOKUP(E939,ВидРасх!$A:$B,2,FALSE), IF(D939&lt;&gt;"",VLOOKUP(D939,ЦелСТ!$A:$B,2,FALSE),IF(C939&lt;&gt;"",VLOOKUP(C939,Р_ПР!$A:$B,2,FALSE),VLOOKUP(B939,Администр!$A:$B,2,FALSE)))))&amp;""</f>
        <v/>
      </c>
      <c r="B939" s="211" t="str">
        <f t="shared" si="170"/>
        <v/>
      </c>
      <c r="C939" s="211" t="str">
        <f t="shared" si="171"/>
        <v/>
      </c>
      <c r="D939" s="211" t="str">
        <f t="shared" si="167"/>
        <v/>
      </c>
      <c r="E939" s="211" t="str">
        <f t="shared" si="169"/>
        <v/>
      </c>
      <c r="F939" s="24" t="str">
        <f t="shared" si="172"/>
        <v/>
      </c>
      <c r="G939" s="182">
        <f t="shared" si="163"/>
        <v>0</v>
      </c>
      <c r="H939" s="182">
        <f t="shared" si="164"/>
        <v>0</v>
      </c>
      <c r="I939" s="182">
        <f t="shared" si="164"/>
        <v>0</v>
      </c>
      <c r="J939" s="182"/>
      <c r="K939" s="182"/>
      <c r="L939" s="183" t="e">
        <f t="shared" si="165"/>
        <v>#DIV/0!</v>
      </c>
      <c r="M939" s="130">
        <f t="shared" si="166"/>
        <v>0</v>
      </c>
      <c r="N939" s="42"/>
      <c r="O939" s="44" t="e">
        <f t="shared" si="162"/>
        <v>#DIV/0!</v>
      </c>
      <c r="P939" s="35" t="e">
        <f t="shared" si="168"/>
        <v>#DIV/0!</v>
      </c>
      <c r="Q939" s="35"/>
      <c r="R939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</row>
    <row r="940" spans="1:84" ht="13.5" hidden="1" thickTop="1" x14ac:dyDescent="0.2">
      <c r="A940" s="180" t="str">
        <f>IF(F940&lt;&gt;"",VLOOKUP(F940,КОСГУ!$A:$B,2,FALSE),IF(E940&lt;&gt;"",VLOOKUP(E940,ВидРасх!$A:$B,2,FALSE), IF(D940&lt;&gt;"",VLOOKUP(D940,ЦелСТ!$A:$B,2,FALSE),IF(C940&lt;&gt;"",VLOOKUP(C940,Р_ПР!$A:$B,2,FALSE),VLOOKUP(B940,Администр!$A:$B,2,FALSE)))))&amp;""</f>
        <v/>
      </c>
      <c r="B940" s="211" t="str">
        <f t="shared" si="170"/>
        <v/>
      </c>
      <c r="C940" s="211" t="str">
        <f t="shared" si="171"/>
        <v/>
      </c>
      <c r="D940" s="211" t="str">
        <f t="shared" si="167"/>
        <v/>
      </c>
      <c r="E940" s="211" t="str">
        <f t="shared" si="169"/>
        <v/>
      </c>
      <c r="F940" s="24" t="str">
        <f t="shared" si="172"/>
        <v/>
      </c>
      <c r="G940" s="182">
        <f t="shared" si="163"/>
        <v>0</v>
      </c>
      <c r="H940" s="182">
        <f t="shared" si="164"/>
        <v>0</v>
      </c>
      <c r="I940" s="182">
        <f t="shared" si="164"/>
        <v>0</v>
      </c>
      <c r="J940" s="182"/>
      <c r="K940" s="182"/>
      <c r="L940" s="183" t="e">
        <f t="shared" si="165"/>
        <v>#DIV/0!</v>
      </c>
      <c r="M940" s="130">
        <f t="shared" si="166"/>
        <v>0</v>
      </c>
      <c r="N940" s="42"/>
      <c r="O940" s="44" t="e">
        <f t="shared" si="162"/>
        <v>#DIV/0!</v>
      </c>
      <c r="P940" s="35" t="e">
        <f t="shared" si="168"/>
        <v>#DIV/0!</v>
      </c>
      <c r="Q940" s="35"/>
      <c r="R940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</row>
    <row r="941" spans="1:84" ht="13.5" hidden="1" thickTop="1" x14ac:dyDescent="0.2">
      <c r="A941" s="180" t="str">
        <f>IF(F941&lt;&gt;"",VLOOKUP(F941,КОСГУ!$A:$B,2,FALSE),IF(E941&lt;&gt;"",VLOOKUP(E941,ВидРасх!$A:$B,2,FALSE), IF(D941&lt;&gt;"",VLOOKUP(D941,ЦелСТ!$A:$B,2,FALSE),IF(C941&lt;&gt;"",VLOOKUP(C941,Р_ПР!$A:$B,2,FALSE),VLOOKUP(B941,Администр!$A:$B,2,FALSE)))))&amp;""</f>
        <v/>
      </c>
      <c r="B941" s="211" t="str">
        <f t="shared" si="170"/>
        <v/>
      </c>
      <c r="C941" s="211" t="str">
        <f t="shared" si="171"/>
        <v/>
      </c>
      <c r="D941" s="211" t="str">
        <f t="shared" si="167"/>
        <v/>
      </c>
      <c r="E941" s="211" t="str">
        <f t="shared" si="169"/>
        <v/>
      </c>
      <c r="F941" s="24" t="str">
        <f t="shared" si="172"/>
        <v/>
      </c>
      <c r="G941" s="182">
        <f t="shared" si="163"/>
        <v>0</v>
      </c>
      <c r="H941" s="182">
        <f t="shared" si="164"/>
        <v>0</v>
      </c>
      <c r="I941" s="182">
        <f t="shared" si="164"/>
        <v>0</v>
      </c>
      <c r="J941" s="182"/>
      <c r="K941" s="182"/>
      <c r="L941" s="183" t="e">
        <f t="shared" si="165"/>
        <v>#DIV/0!</v>
      </c>
      <c r="M941" s="130">
        <f t="shared" si="166"/>
        <v>0</v>
      </c>
      <c r="N941" s="42"/>
      <c r="O941" s="44" t="e">
        <f t="shared" si="162"/>
        <v>#DIV/0!</v>
      </c>
      <c r="P941" s="35" t="e">
        <f t="shared" si="168"/>
        <v>#DIV/0!</v>
      </c>
      <c r="Q941" s="35"/>
      <c r="R941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</row>
    <row r="942" spans="1:84" ht="13.5" hidden="1" thickTop="1" x14ac:dyDescent="0.2">
      <c r="A942" s="180" t="str">
        <f>IF(F942&lt;&gt;"",VLOOKUP(F942,КОСГУ!$A:$B,2,FALSE),IF(E942&lt;&gt;"",VLOOKUP(E942,ВидРасх!$A:$B,2,FALSE), IF(D942&lt;&gt;"",VLOOKUP(D942,ЦелСТ!$A:$B,2,FALSE),IF(C942&lt;&gt;"",VLOOKUP(C942,Р_ПР!$A:$B,2,FALSE),VLOOKUP(B942,Администр!$A:$B,2,FALSE)))))&amp;""</f>
        <v/>
      </c>
      <c r="B942" s="211" t="str">
        <f t="shared" si="170"/>
        <v/>
      </c>
      <c r="C942" s="211" t="str">
        <f t="shared" si="171"/>
        <v/>
      </c>
      <c r="D942" s="211" t="str">
        <f t="shared" si="167"/>
        <v/>
      </c>
      <c r="E942" s="211" t="str">
        <f t="shared" si="169"/>
        <v/>
      </c>
      <c r="F942" s="24" t="str">
        <f t="shared" si="172"/>
        <v/>
      </c>
      <c r="G942" s="182">
        <f t="shared" si="163"/>
        <v>0</v>
      </c>
      <c r="H942" s="182">
        <f t="shared" si="164"/>
        <v>0</v>
      </c>
      <c r="I942" s="182">
        <f t="shared" si="164"/>
        <v>0</v>
      </c>
      <c r="J942" s="182"/>
      <c r="K942" s="182"/>
      <c r="L942" s="183" t="e">
        <f t="shared" si="165"/>
        <v>#DIV/0!</v>
      </c>
      <c r="M942" s="130">
        <f t="shared" si="166"/>
        <v>0</v>
      </c>
      <c r="N942" s="42"/>
      <c r="O942" s="44" t="e">
        <f t="shared" si="162"/>
        <v>#DIV/0!</v>
      </c>
      <c r="P942" s="35" t="e">
        <f t="shared" si="168"/>
        <v>#DIV/0!</v>
      </c>
      <c r="Q942" s="35"/>
      <c r="R942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</row>
    <row r="943" spans="1:84" ht="20.25" hidden="1" customHeight="1" x14ac:dyDescent="0.2">
      <c r="A943" s="180" t="str">
        <f>IF(F943&lt;&gt;"",VLOOKUP(F943,КОСГУ!$A:$B,2,FALSE),IF(E943&lt;&gt;"",VLOOKUP(E943,ВидРасх!$A:$B,2,FALSE), IF(D943&lt;&gt;"",VLOOKUP(D943,ЦелСТ!$A:$B,2,FALSE),IF(C943&lt;&gt;"",VLOOKUP(C943,Р_ПР!$A:$B,2,FALSE),VLOOKUP(B943,Администр!$A:$B,2,FALSE)))))&amp;""</f>
        <v/>
      </c>
      <c r="B943" s="211" t="str">
        <f t="shared" si="170"/>
        <v/>
      </c>
      <c r="C943" s="211" t="str">
        <f t="shared" si="171"/>
        <v/>
      </c>
      <c r="D943" s="211" t="str">
        <f t="shared" si="167"/>
        <v/>
      </c>
      <c r="E943" s="211" t="str">
        <f t="shared" si="169"/>
        <v/>
      </c>
      <c r="F943" s="24" t="str">
        <f t="shared" si="172"/>
        <v/>
      </c>
      <c r="G943" s="182">
        <f t="shared" si="163"/>
        <v>0</v>
      </c>
      <c r="H943" s="182">
        <f t="shared" si="164"/>
        <v>0</v>
      </c>
      <c r="I943" s="182">
        <f t="shared" si="164"/>
        <v>0</v>
      </c>
      <c r="J943" s="182"/>
      <c r="K943" s="182"/>
      <c r="L943" s="183" t="e">
        <f t="shared" si="165"/>
        <v>#DIV/0!</v>
      </c>
      <c r="M943" s="130">
        <f t="shared" si="166"/>
        <v>0</v>
      </c>
      <c r="N943" s="42"/>
      <c r="O943" s="44" t="e">
        <f t="shared" si="162"/>
        <v>#DIV/0!</v>
      </c>
      <c r="P943" s="35" t="e">
        <f t="shared" si="168"/>
        <v>#DIV/0!</v>
      </c>
      <c r="Q943" s="35"/>
      <c r="R943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</row>
    <row r="944" spans="1:84" ht="13.5" hidden="1" thickTop="1" x14ac:dyDescent="0.2">
      <c r="A944" s="180" t="str">
        <f>IF(F944&lt;&gt;"",VLOOKUP(F944,КОСГУ!$A:$B,2,FALSE),IF(E944&lt;&gt;"",VLOOKUP(E944,ВидРасх!$A:$B,2,FALSE), IF(D944&lt;&gt;"",VLOOKUP(D944,ЦелСТ!$A:$B,2,FALSE),IF(C944&lt;&gt;"",VLOOKUP(C944,Р_ПР!$A:$B,2,FALSE),VLOOKUP(B944,Администр!$A:$B,2,FALSE)))))&amp;""</f>
        <v/>
      </c>
      <c r="B944" s="211" t="str">
        <f t="shared" si="170"/>
        <v/>
      </c>
      <c r="C944" s="211" t="str">
        <f t="shared" si="171"/>
        <v/>
      </c>
      <c r="D944" s="211" t="str">
        <f t="shared" si="167"/>
        <v/>
      </c>
      <c r="E944" s="211" t="str">
        <f t="shared" si="169"/>
        <v/>
      </c>
      <c r="F944" s="24" t="str">
        <f t="shared" si="172"/>
        <v/>
      </c>
      <c r="G944" s="182">
        <f t="shared" si="163"/>
        <v>0</v>
      </c>
      <c r="H944" s="182">
        <f t="shared" si="164"/>
        <v>0</v>
      </c>
      <c r="I944" s="182">
        <f t="shared" si="164"/>
        <v>0</v>
      </c>
      <c r="J944" s="182"/>
      <c r="K944" s="182"/>
      <c r="L944" s="183" t="e">
        <f t="shared" si="165"/>
        <v>#DIV/0!</v>
      </c>
      <c r="M944" s="130">
        <f t="shared" si="166"/>
        <v>0</v>
      </c>
      <c r="N944" s="42"/>
      <c r="O944" s="44" t="e">
        <f t="shared" si="162"/>
        <v>#DIV/0!</v>
      </c>
      <c r="P944" s="35" t="e">
        <f t="shared" si="168"/>
        <v>#DIV/0!</v>
      </c>
      <c r="Q944" s="35"/>
      <c r="R944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</row>
    <row r="945" spans="1:84" ht="13.5" hidden="1" thickTop="1" x14ac:dyDescent="0.2">
      <c r="A945" s="15" t="str">
        <f>IF(F945&lt;&gt;"",VLOOKUP(F945,КОСГУ!$A:$B,2,FALSE),IF(E945&lt;&gt;"",VLOOKUP(E945,ВидРасх!$A:$B,2,FALSE), IF(D945&lt;&gt;"",VLOOKUP(D945,ЦелСТ!$A:$B,2,FALSE),IF(C945&lt;&gt;"",VLOOKUP(C945,Р_ПР!$A:$B,2,FALSE),VLOOKUP(B945,Администр!$A:$B,2,FALSE)))))&amp;""</f>
        <v/>
      </c>
      <c r="B945" s="23" t="str">
        <f t="shared" si="170"/>
        <v/>
      </c>
      <c r="C945" s="23" t="str">
        <f t="shared" si="171"/>
        <v/>
      </c>
      <c r="D945" s="23" t="str">
        <f t="shared" si="167"/>
        <v/>
      </c>
      <c r="E945" s="23" t="str">
        <f t="shared" si="169"/>
        <v/>
      </c>
      <c r="F945" s="24" t="str">
        <f t="shared" si="172"/>
        <v/>
      </c>
      <c r="G945" s="130">
        <f t="shared" si="163"/>
        <v>0</v>
      </c>
      <c r="H945" s="130">
        <f t="shared" si="164"/>
        <v>0</v>
      </c>
      <c r="I945" s="182">
        <f t="shared" si="164"/>
        <v>0</v>
      </c>
      <c r="J945" s="130"/>
      <c r="K945" s="130"/>
      <c r="L945" s="183" t="e">
        <f t="shared" si="165"/>
        <v>#DIV/0!</v>
      </c>
      <c r="M945" s="130">
        <f t="shared" si="166"/>
        <v>0</v>
      </c>
      <c r="N945" s="42"/>
      <c r="O945" s="44" t="e">
        <f t="shared" si="162"/>
        <v>#DIV/0!</v>
      </c>
      <c r="P945" s="35" t="e">
        <f t="shared" si="168"/>
        <v>#DIV/0!</v>
      </c>
      <c r="Q945" s="35"/>
      <c r="R94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</row>
    <row r="946" spans="1:84" ht="13.5" hidden="1" thickTop="1" x14ac:dyDescent="0.2">
      <c r="A946" s="180" t="str">
        <f>IF(F946&lt;&gt;"",VLOOKUP(F946,КОСГУ!$A:$B,2,FALSE),IF(E946&lt;&gt;"",VLOOKUP(E946,ВидРасх!$A:$B,2,FALSE), IF(D946&lt;&gt;"",VLOOKUP(D946,ЦелСТ!$A:$B,2,FALSE),IF(C946&lt;&gt;"",VLOOKUP(C946,Р_ПР!$A:$B,2,FALSE),VLOOKUP(B946,Администр!$A:$B,2,FALSE)))))&amp;""</f>
        <v/>
      </c>
      <c r="B946" s="211" t="str">
        <f t="shared" si="170"/>
        <v/>
      </c>
      <c r="C946" s="211" t="str">
        <f t="shared" si="171"/>
        <v/>
      </c>
      <c r="D946" s="211" t="str">
        <f t="shared" si="167"/>
        <v/>
      </c>
      <c r="E946" s="211" t="str">
        <f t="shared" si="169"/>
        <v/>
      </c>
      <c r="F946" s="24" t="str">
        <f t="shared" si="172"/>
        <v/>
      </c>
      <c r="G946" s="182">
        <f t="shared" si="163"/>
        <v>0</v>
      </c>
      <c r="H946" s="182">
        <f t="shared" si="164"/>
        <v>0</v>
      </c>
      <c r="I946" s="182">
        <f t="shared" si="164"/>
        <v>0</v>
      </c>
      <c r="J946" s="182"/>
      <c r="K946" s="182"/>
      <c r="L946" s="183" t="e">
        <f t="shared" si="165"/>
        <v>#DIV/0!</v>
      </c>
      <c r="M946" s="130">
        <f t="shared" si="166"/>
        <v>0</v>
      </c>
      <c r="N946" s="42"/>
      <c r="O946" s="44" t="e">
        <f t="shared" si="162"/>
        <v>#DIV/0!</v>
      </c>
      <c r="P946" s="35" t="e">
        <f t="shared" si="168"/>
        <v>#DIV/0!</v>
      </c>
      <c r="Q946" s="35"/>
      <c r="R946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</row>
    <row r="947" spans="1:84" ht="13.5" hidden="1" thickTop="1" x14ac:dyDescent="0.2">
      <c r="A947" s="180" t="str">
        <f>IF(F947&lt;&gt;"",VLOOKUP(F947,КОСГУ!$A:$B,2,FALSE),IF(E947&lt;&gt;"",VLOOKUP(E947,ВидРасх!$A:$B,2,FALSE), IF(D947&lt;&gt;"",VLOOKUP(D947,ЦелСТ!$A:$B,2,FALSE),IF(C947&lt;&gt;"",VLOOKUP(C947,Р_ПР!$A:$B,2,FALSE),VLOOKUP(B947,Администр!$A:$B,2,FALSE)))))&amp;""</f>
        <v/>
      </c>
      <c r="B947" s="211" t="str">
        <f t="shared" si="170"/>
        <v/>
      </c>
      <c r="C947" s="211" t="str">
        <f t="shared" si="171"/>
        <v/>
      </c>
      <c r="D947" s="211" t="str">
        <f t="shared" si="167"/>
        <v/>
      </c>
      <c r="E947" s="211" t="str">
        <f t="shared" si="169"/>
        <v/>
      </c>
      <c r="F947" s="24" t="str">
        <f t="shared" si="172"/>
        <v/>
      </c>
      <c r="G947" s="182">
        <f t="shared" si="163"/>
        <v>0</v>
      </c>
      <c r="H947" s="182">
        <f t="shared" si="164"/>
        <v>0</v>
      </c>
      <c r="I947" s="182">
        <f t="shared" si="164"/>
        <v>0</v>
      </c>
      <c r="J947" s="182"/>
      <c r="K947" s="182"/>
      <c r="L947" s="183" t="e">
        <f t="shared" si="165"/>
        <v>#DIV/0!</v>
      </c>
      <c r="M947" s="130">
        <f t="shared" si="166"/>
        <v>0</v>
      </c>
      <c r="N947" s="42"/>
      <c r="O947" s="44" t="e">
        <f t="shared" si="162"/>
        <v>#DIV/0!</v>
      </c>
      <c r="P947" s="35" t="e">
        <f t="shared" si="168"/>
        <v>#DIV/0!</v>
      </c>
      <c r="Q947" s="35"/>
      <c r="R947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</row>
    <row r="948" spans="1:84" ht="13.5" hidden="1" thickTop="1" x14ac:dyDescent="0.2">
      <c r="A948" s="180" t="str">
        <f>IF(F948&lt;&gt;"",VLOOKUP(F948,КОСГУ!$A:$B,2,FALSE),IF(E948&lt;&gt;"",VLOOKUP(E948,ВидРасх!$A:$B,2,FALSE), IF(D948&lt;&gt;"",VLOOKUP(D948,ЦелСТ!$A:$B,2,FALSE),IF(C948&lt;&gt;"",VLOOKUP(C948,Р_ПР!$A:$B,2,FALSE),VLOOKUP(B948,Администр!$A:$B,2,FALSE)))))&amp;""</f>
        <v/>
      </c>
      <c r="B948" s="211" t="str">
        <f t="shared" si="170"/>
        <v/>
      </c>
      <c r="C948" s="211" t="str">
        <f t="shared" si="171"/>
        <v/>
      </c>
      <c r="D948" s="211" t="str">
        <f t="shared" si="167"/>
        <v/>
      </c>
      <c r="E948" s="211" t="str">
        <f t="shared" si="169"/>
        <v/>
      </c>
      <c r="F948" s="24" t="str">
        <f t="shared" si="172"/>
        <v/>
      </c>
      <c r="G948" s="182">
        <f t="shared" si="163"/>
        <v>0</v>
      </c>
      <c r="H948" s="182">
        <f t="shared" si="164"/>
        <v>0</v>
      </c>
      <c r="I948" s="182">
        <f t="shared" si="164"/>
        <v>0</v>
      </c>
      <c r="J948" s="182"/>
      <c r="K948" s="182"/>
      <c r="L948" s="183" t="e">
        <f t="shared" si="165"/>
        <v>#DIV/0!</v>
      </c>
      <c r="M948" s="130">
        <f t="shared" si="166"/>
        <v>0</v>
      </c>
      <c r="N948" s="42"/>
      <c r="O948" s="44" t="e">
        <f t="shared" si="162"/>
        <v>#DIV/0!</v>
      </c>
      <c r="P948" s="35" t="e">
        <f t="shared" si="168"/>
        <v>#DIV/0!</v>
      </c>
      <c r="Q948" s="35"/>
      <c r="R948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</row>
    <row r="949" spans="1:84" ht="13.5" hidden="1" thickTop="1" x14ac:dyDescent="0.2">
      <c r="A949" s="180" t="str">
        <f>IF(F949&lt;&gt;"",VLOOKUP(F949,КОСГУ!$A:$B,2,FALSE),IF(E949&lt;&gt;"",VLOOKUP(E949,ВидРасх!$A:$B,2,FALSE), IF(D949&lt;&gt;"",VLOOKUP(D949,ЦелСТ!$A:$B,2,FALSE),IF(C949&lt;&gt;"",VLOOKUP(C949,Р_ПР!$A:$B,2,FALSE),VLOOKUP(B949,Администр!$A:$B,2,FALSE)))))&amp;""</f>
        <v/>
      </c>
      <c r="B949" s="211" t="str">
        <f t="shared" si="170"/>
        <v/>
      </c>
      <c r="C949" s="211" t="str">
        <f t="shared" si="171"/>
        <v/>
      </c>
      <c r="D949" s="211" t="str">
        <f t="shared" si="167"/>
        <v/>
      </c>
      <c r="E949" s="211" t="str">
        <f t="shared" si="169"/>
        <v/>
      </c>
      <c r="F949" s="24" t="str">
        <f t="shared" si="172"/>
        <v/>
      </c>
      <c r="G949" s="182">
        <f t="shared" si="163"/>
        <v>0</v>
      </c>
      <c r="H949" s="182">
        <f t="shared" si="164"/>
        <v>0</v>
      </c>
      <c r="I949" s="182">
        <f t="shared" si="164"/>
        <v>0</v>
      </c>
      <c r="J949" s="182"/>
      <c r="K949" s="182"/>
      <c r="L949" s="183" t="e">
        <f t="shared" si="165"/>
        <v>#DIV/0!</v>
      </c>
      <c r="M949" s="130">
        <f t="shared" si="166"/>
        <v>0</v>
      </c>
      <c r="N949" s="42"/>
      <c r="O949" s="44" t="e">
        <f t="shared" si="162"/>
        <v>#DIV/0!</v>
      </c>
      <c r="P949" s="35" t="e">
        <f t="shared" si="168"/>
        <v>#DIV/0!</v>
      </c>
      <c r="Q949" s="35"/>
      <c r="R949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</row>
    <row r="950" spans="1:84" ht="13.5" hidden="1" thickTop="1" x14ac:dyDescent="0.2">
      <c r="A950" s="180" t="str">
        <f>IF(F950&lt;&gt;"",VLOOKUP(F950,КОСГУ!$A:$B,2,FALSE),IF(E950&lt;&gt;"",VLOOKUP(E950,ВидРасх!$A:$B,2,FALSE), IF(D950&lt;&gt;"",VLOOKUP(D950,ЦелСТ!$A:$B,2,FALSE),IF(C950&lt;&gt;"",VLOOKUP(C950,Р_ПР!$A:$B,2,FALSE),VLOOKUP(B950,Администр!$A:$B,2,FALSE)))))&amp;""</f>
        <v/>
      </c>
      <c r="B950" s="211" t="str">
        <f t="shared" si="170"/>
        <v/>
      </c>
      <c r="C950" s="211" t="str">
        <f t="shared" si="171"/>
        <v/>
      </c>
      <c r="D950" s="211" t="str">
        <f t="shared" si="167"/>
        <v/>
      </c>
      <c r="E950" s="211" t="str">
        <f t="shared" si="169"/>
        <v/>
      </c>
      <c r="F950" s="24" t="str">
        <f t="shared" si="172"/>
        <v/>
      </c>
      <c r="G950" s="182">
        <f t="shared" si="163"/>
        <v>0</v>
      </c>
      <c r="H950" s="182">
        <f t="shared" si="164"/>
        <v>0</v>
      </c>
      <c r="I950" s="182">
        <f t="shared" si="164"/>
        <v>0</v>
      </c>
      <c r="J950" s="182"/>
      <c r="K950" s="182"/>
      <c r="L950" s="183" t="e">
        <f t="shared" si="165"/>
        <v>#DIV/0!</v>
      </c>
      <c r="M950" s="130">
        <f t="shared" si="166"/>
        <v>0</v>
      </c>
      <c r="N950" s="42"/>
      <c r="O950" s="44" t="e">
        <f t="shared" si="162"/>
        <v>#DIV/0!</v>
      </c>
      <c r="P950" s="35" t="e">
        <f t="shared" si="168"/>
        <v>#DIV/0!</v>
      </c>
      <c r="Q950" s="35"/>
      <c r="R950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</row>
    <row r="951" spans="1:84" ht="12" hidden="1" customHeight="1" x14ac:dyDescent="0.2">
      <c r="A951" s="180" t="str">
        <f>IF(F951&lt;&gt;"",VLOOKUP(F951,КОСГУ!$A:$B,2,FALSE),IF(E951&lt;&gt;"",VLOOKUP(E951,ВидРасх!$A:$B,2,FALSE), IF(D951&lt;&gt;"",VLOOKUP(D951,ЦелСТ!$A:$B,2,FALSE),IF(C951&lt;&gt;"",VLOOKUP(C951,Р_ПР!$A:$B,2,FALSE),VLOOKUP(B951,Администр!$A:$B,2,FALSE)))))&amp;""</f>
        <v/>
      </c>
      <c r="B951" s="211" t="str">
        <f t="shared" si="170"/>
        <v/>
      </c>
      <c r="C951" s="211" t="str">
        <f t="shared" si="171"/>
        <v/>
      </c>
      <c r="D951" s="211" t="str">
        <f t="shared" si="167"/>
        <v/>
      </c>
      <c r="E951" s="211" t="str">
        <f t="shared" si="169"/>
        <v/>
      </c>
      <c r="F951" s="24" t="str">
        <f t="shared" si="172"/>
        <v/>
      </c>
      <c r="G951" s="182">
        <f t="shared" si="163"/>
        <v>0</v>
      </c>
      <c r="H951" s="182">
        <f t="shared" si="164"/>
        <v>0</v>
      </c>
      <c r="I951" s="182">
        <f t="shared" si="164"/>
        <v>0</v>
      </c>
      <c r="J951" s="182"/>
      <c r="K951" s="182"/>
      <c r="L951" s="183" t="e">
        <f t="shared" si="165"/>
        <v>#DIV/0!</v>
      </c>
      <c r="M951" s="130">
        <f t="shared" si="166"/>
        <v>0</v>
      </c>
      <c r="N951" s="42"/>
      <c r="O951" s="44" t="e">
        <f t="shared" si="162"/>
        <v>#DIV/0!</v>
      </c>
      <c r="P951" s="35" t="e">
        <f t="shared" si="168"/>
        <v>#DIV/0!</v>
      </c>
      <c r="Q951" s="35"/>
      <c r="R951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</row>
    <row r="952" spans="1:84" ht="30.75" hidden="1" customHeight="1" x14ac:dyDescent="0.2">
      <c r="A952" s="15" t="str">
        <f>IF(F952&lt;&gt;"",VLOOKUP(F952,КОСГУ!$A:$B,2,FALSE),IF(E952&lt;&gt;"",VLOOKUP(E952,ВидРасх!$A:$B,2,FALSE), IF(D952&lt;&gt;"",VLOOKUP(D952,ЦелСТ!$A:$B,2,FALSE),IF(C952&lt;&gt;"",VLOOKUP(C952,Р_ПР!$A:$B,2,FALSE),VLOOKUP(B952,Администр!$A:$B,2,FALSE)))))&amp;""</f>
        <v/>
      </c>
      <c r="B952" s="23" t="str">
        <f t="shared" si="170"/>
        <v/>
      </c>
      <c r="C952" s="23" t="str">
        <f t="shared" si="171"/>
        <v/>
      </c>
      <c r="D952" s="23" t="str">
        <f t="shared" si="167"/>
        <v/>
      </c>
      <c r="E952" s="23" t="str">
        <f t="shared" si="169"/>
        <v/>
      </c>
      <c r="F952" s="24" t="str">
        <f t="shared" si="172"/>
        <v/>
      </c>
      <c r="G952" s="130">
        <f t="shared" si="163"/>
        <v>0</v>
      </c>
      <c r="H952" s="130">
        <f t="shared" si="164"/>
        <v>0</v>
      </c>
      <c r="I952" s="182">
        <f t="shared" si="164"/>
        <v>0</v>
      </c>
      <c r="J952" s="130"/>
      <c r="K952" s="130"/>
      <c r="L952" s="183" t="e">
        <f t="shared" si="165"/>
        <v>#DIV/0!</v>
      </c>
      <c r="M952" s="130">
        <f t="shared" si="166"/>
        <v>0</v>
      </c>
      <c r="N952" s="42"/>
      <c r="O952" s="44" t="e">
        <f t="shared" si="162"/>
        <v>#DIV/0!</v>
      </c>
      <c r="P952" s="35" t="e">
        <f t="shared" si="168"/>
        <v>#DIV/0!</v>
      </c>
      <c r="Q952" s="35"/>
      <c r="R952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</row>
    <row r="953" spans="1:84" ht="13.5" hidden="1" thickTop="1" x14ac:dyDescent="0.2">
      <c r="A953" s="180" t="str">
        <f>IF(F953&lt;&gt;"",VLOOKUP(F953,КОСГУ!$A:$B,2,FALSE),IF(E953&lt;&gt;"",VLOOKUP(E953,ВидРасх!$A:$B,2,FALSE), IF(D953&lt;&gt;"",VLOOKUP(D953,ЦелСТ!$A:$B,2,FALSE),IF(C953&lt;&gt;"",VLOOKUP(C953,Р_ПР!$A:$B,2,FALSE),VLOOKUP(B953,Администр!$A:$B,2,FALSE)))))&amp;""</f>
        <v/>
      </c>
      <c r="B953" s="211" t="str">
        <f t="shared" si="170"/>
        <v/>
      </c>
      <c r="C953" s="211" t="str">
        <f t="shared" si="171"/>
        <v/>
      </c>
      <c r="D953" s="211" t="str">
        <f t="shared" si="167"/>
        <v/>
      </c>
      <c r="E953" s="211" t="str">
        <f t="shared" si="169"/>
        <v/>
      </c>
      <c r="F953" s="24" t="str">
        <f t="shared" si="172"/>
        <v/>
      </c>
      <c r="G953" s="182">
        <f t="shared" si="163"/>
        <v>0</v>
      </c>
      <c r="H953" s="182">
        <f t="shared" si="164"/>
        <v>0</v>
      </c>
      <c r="I953" s="182">
        <f t="shared" si="164"/>
        <v>0</v>
      </c>
      <c r="J953" s="182"/>
      <c r="K953" s="182"/>
      <c r="L953" s="183" t="e">
        <f t="shared" si="165"/>
        <v>#DIV/0!</v>
      </c>
      <c r="M953" s="130">
        <f t="shared" si="166"/>
        <v>0</v>
      </c>
      <c r="N953" s="42"/>
      <c r="O953" s="44" t="e">
        <f t="shared" si="162"/>
        <v>#DIV/0!</v>
      </c>
      <c r="P953" s="35" t="e">
        <f t="shared" si="168"/>
        <v>#DIV/0!</v>
      </c>
      <c r="Q953" s="35"/>
      <c r="R953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</row>
    <row r="954" spans="1:84" ht="13.5" hidden="1" thickTop="1" x14ac:dyDescent="0.2">
      <c r="A954" s="180" t="str">
        <f>IF(F954&lt;&gt;"",VLOOKUP(F954,КОСГУ!$A:$B,2,FALSE),IF(E954&lt;&gt;"",VLOOKUP(E954,ВидРасх!$A:$B,2,FALSE), IF(D954&lt;&gt;"",VLOOKUP(D954,ЦелСТ!$A:$B,2,FALSE),IF(C954&lt;&gt;"",VLOOKUP(C954,Р_ПР!$A:$B,2,FALSE),VLOOKUP(B954,Администр!$A:$B,2,FALSE)))))&amp;""</f>
        <v/>
      </c>
      <c r="B954" s="211" t="str">
        <f t="shared" si="170"/>
        <v/>
      </c>
      <c r="C954" s="211" t="str">
        <f t="shared" si="171"/>
        <v/>
      </c>
      <c r="D954" s="211" t="str">
        <f t="shared" si="167"/>
        <v/>
      </c>
      <c r="E954" s="211" t="str">
        <f t="shared" si="169"/>
        <v/>
      </c>
      <c r="F954" s="24" t="str">
        <f t="shared" si="172"/>
        <v/>
      </c>
      <c r="G954" s="182">
        <f t="shared" si="163"/>
        <v>0</v>
      </c>
      <c r="H954" s="182">
        <f t="shared" si="164"/>
        <v>0</v>
      </c>
      <c r="I954" s="182">
        <f t="shared" si="164"/>
        <v>0</v>
      </c>
      <c r="J954" s="182"/>
      <c r="K954" s="182"/>
      <c r="L954" s="183" t="e">
        <f t="shared" si="165"/>
        <v>#DIV/0!</v>
      </c>
      <c r="M954" s="130">
        <f t="shared" si="166"/>
        <v>0</v>
      </c>
      <c r="N954" s="42"/>
      <c r="O954" s="44" t="e">
        <f t="shared" si="162"/>
        <v>#DIV/0!</v>
      </c>
      <c r="P954" s="35" t="e">
        <f t="shared" si="168"/>
        <v>#DIV/0!</v>
      </c>
      <c r="Q954" s="35"/>
      <c r="R954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</row>
    <row r="955" spans="1:84" ht="13.5" hidden="1" thickTop="1" x14ac:dyDescent="0.2">
      <c r="A955" s="15" t="str">
        <f>IF(F955&lt;&gt;"",VLOOKUP(F955,КОСГУ!$A:$B,2,FALSE),IF(E955&lt;&gt;"",VLOOKUP(E955,ВидРасх!$A:$B,2,FALSE), IF(D955&lt;&gt;"",VLOOKUP(D955,ЦелСТ!$A:$B,2,FALSE),IF(C955&lt;&gt;"",VLOOKUP(C955,Р_ПР!$A:$B,2,FALSE),VLOOKUP(B955,Администр!$A:$B,2,FALSE)))))&amp;""</f>
        <v/>
      </c>
      <c r="B955" s="23" t="str">
        <f t="shared" si="170"/>
        <v/>
      </c>
      <c r="C955" s="23" t="str">
        <f t="shared" si="171"/>
        <v/>
      </c>
      <c r="D955" s="23" t="str">
        <f t="shared" si="167"/>
        <v/>
      </c>
      <c r="E955" s="23" t="str">
        <f t="shared" si="169"/>
        <v/>
      </c>
      <c r="F955" s="24" t="str">
        <f t="shared" si="172"/>
        <v/>
      </c>
      <c r="G955" s="130">
        <f t="shared" si="163"/>
        <v>0</v>
      </c>
      <c r="H955" s="130">
        <f t="shared" si="164"/>
        <v>0</v>
      </c>
      <c r="I955" s="182">
        <f t="shared" si="164"/>
        <v>0</v>
      </c>
      <c r="J955" s="130"/>
      <c r="K955" s="130"/>
      <c r="L955" s="183" t="e">
        <f t="shared" si="165"/>
        <v>#DIV/0!</v>
      </c>
      <c r="M955" s="130">
        <f t="shared" si="166"/>
        <v>0</v>
      </c>
      <c r="N955" s="42"/>
      <c r="O955" s="44" t="e">
        <f t="shared" si="162"/>
        <v>#DIV/0!</v>
      </c>
      <c r="P955" s="35" t="e">
        <f t="shared" si="168"/>
        <v>#DIV/0!</v>
      </c>
      <c r="Q955" s="35"/>
      <c r="R95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</row>
    <row r="956" spans="1:84" ht="13.5" hidden="1" thickTop="1" x14ac:dyDescent="0.2">
      <c r="A956" s="180" t="str">
        <f>IF(F956&lt;&gt;"",VLOOKUP(F956,КОСГУ!$A:$B,2,FALSE),IF(E956&lt;&gt;"",VLOOKUP(E956,ВидРасх!$A:$B,2,FALSE), IF(D956&lt;&gt;"",VLOOKUP(D956,ЦелСТ!$A:$B,2,FALSE),IF(C956&lt;&gt;"",VLOOKUP(C956,Р_ПР!$A:$B,2,FALSE),VLOOKUP(B956,Администр!$A:$B,2,FALSE)))))&amp;""</f>
        <v/>
      </c>
      <c r="B956" s="211" t="str">
        <f t="shared" si="170"/>
        <v/>
      </c>
      <c r="C956" s="211" t="str">
        <f t="shared" si="171"/>
        <v/>
      </c>
      <c r="D956" s="211" t="str">
        <f t="shared" si="167"/>
        <v/>
      </c>
      <c r="E956" s="211" t="str">
        <f t="shared" si="169"/>
        <v/>
      </c>
      <c r="F956" s="24" t="str">
        <f t="shared" si="172"/>
        <v/>
      </c>
      <c r="G956" s="182">
        <f t="shared" si="163"/>
        <v>0</v>
      </c>
      <c r="H956" s="182">
        <f t="shared" si="164"/>
        <v>0</v>
      </c>
      <c r="I956" s="182">
        <f t="shared" si="164"/>
        <v>0</v>
      </c>
      <c r="J956" s="182"/>
      <c r="K956" s="182"/>
      <c r="L956" s="183" t="e">
        <f t="shared" si="165"/>
        <v>#DIV/0!</v>
      </c>
      <c r="M956" s="130">
        <f t="shared" si="166"/>
        <v>0</v>
      </c>
      <c r="N956" s="42"/>
      <c r="O956" s="44" t="e">
        <f t="shared" si="162"/>
        <v>#DIV/0!</v>
      </c>
      <c r="P956" s="35" t="e">
        <f t="shared" si="168"/>
        <v>#DIV/0!</v>
      </c>
      <c r="Q956" s="35"/>
      <c r="R956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</row>
    <row r="957" spans="1:84" ht="13.5" hidden="1" thickTop="1" x14ac:dyDescent="0.2">
      <c r="A957" s="180" t="str">
        <f>IF(F957&lt;&gt;"",VLOOKUP(F957,КОСГУ!$A:$B,2,FALSE),IF(E957&lt;&gt;"",VLOOKUP(E957,ВидРасх!$A:$B,2,FALSE), IF(D957&lt;&gt;"",VLOOKUP(D957,ЦелСТ!$A:$B,2,FALSE),IF(C957&lt;&gt;"",VLOOKUP(C957,Р_ПР!$A:$B,2,FALSE),VLOOKUP(B957,Администр!$A:$B,2,FALSE)))))&amp;""</f>
        <v/>
      </c>
      <c r="B957" s="211" t="str">
        <f t="shared" si="170"/>
        <v/>
      </c>
      <c r="C957" s="211" t="str">
        <f t="shared" si="171"/>
        <v/>
      </c>
      <c r="D957" s="211" t="str">
        <f t="shared" si="167"/>
        <v/>
      </c>
      <c r="E957" s="211" t="str">
        <f t="shared" si="169"/>
        <v/>
      </c>
      <c r="F957" s="24" t="str">
        <f t="shared" si="172"/>
        <v/>
      </c>
      <c r="G957" s="182">
        <f t="shared" si="163"/>
        <v>0</v>
      </c>
      <c r="H957" s="182">
        <f t="shared" si="164"/>
        <v>0</v>
      </c>
      <c r="I957" s="182">
        <f t="shared" si="164"/>
        <v>0</v>
      </c>
      <c r="J957" s="182"/>
      <c r="K957" s="182"/>
      <c r="L957" s="183" t="e">
        <f t="shared" si="165"/>
        <v>#DIV/0!</v>
      </c>
      <c r="M957" s="130">
        <f t="shared" si="166"/>
        <v>0</v>
      </c>
      <c r="N957" s="42"/>
      <c r="O957" s="44" t="e">
        <f t="shared" si="162"/>
        <v>#DIV/0!</v>
      </c>
      <c r="P957" s="35" t="e">
        <f t="shared" si="168"/>
        <v>#DIV/0!</v>
      </c>
      <c r="Q957" s="35"/>
      <c r="R957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</row>
    <row r="958" spans="1:84" ht="13.5" hidden="1" thickTop="1" x14ac:dyDescent="0.2">
      <c r="A958" s="15" t="str">
        <f>IF(F958&lt;&gt;"",VLOOKUP(F958,КОСГУ!$A:$B,2,FALSE),IF(E958&lt;&gt;"",VLOOKUP(E958,ВидРасх!$A:$B,2,FALSE), IF(D958&lt;&gt;"",VLOOKUP(D958,ЦелСТ!$A:$B,2,FALSE),IF(C958&lt;&gt;"",VLOOKUP(C958,Р_ПР!$A:$B,2,FALSE),VLOOKUP(B958,Администр!$A:$B,2,FALSE)))))&amp;""</f>
        <v/>
      </c>
      <c r="B958" s="23" t="str">
        <f t="shared" si="170"/>
        <v/>
      </c>
      <c r="C958" s="23" t="str">
        <f t="shared" si="171"/>
        <v/>
      </c>
      <c r="D958" s="23" t="str">
        <f t="shared" si="167"/>
        <v/>
      </c>
      <c r="E958" s="23" t="str">
        <f t="shared" si="169"/>
        <v/>
      </c>
      <c r="F958" s="24" t="str">
        <f t="shared" si="172"/>
        <v/>
      </c>
      <c r="G958" s="130">
        <f t="shared" si="163"/>
        <v>0</v>
      </c>
      <c r="H958" s="130">
        <f t="shared" si="164"/>
        <v>0</v>
      </c>
      <c r="I958" s="182">
        <f t="shared" si="164"/>
        <v>0</v>
      </c>
      <c r="J958" s="130"/>
      <c r="K958" s="130"/>
      <c r="L958" s="183" t="e">
        <f t="shared" si="165"/>
        <v>#DIV/0!</v>
      </c>
      <c r="M958" s="130">
        <f t="shared" si="166"/>
        <v>0</v>
      </c>
      <c r="N958" s="42"/>
      <c r="O958" s="44" t="e">
        <f t="shared" si="162"/>
        <v>#DIV/0!</v>
      </c>
      <c r="P958" s="35" t="e">
        <f t="shared" si="168"/>
        <v>#DIV/0!</v>
      </c>
      <c r="Q958" s="35"/>
      <c r="R958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</row>
    <row r="959" spans="1:84" ht="13.5" hidden="1" thickTop="1" x14ac:dyDescent="0.2">
      <c r="A959" s="180" t="str">
        <f>IF(F959&lt;&gt;"",VLOOKUP(F959,КОСГУ!$A:$B,2,FALSE),IF(E959&lt;&gt;"",VLOOKUP(E959,ВидРасх!$A:$B,2,FALSE), IF(D959&lt;&gt;"",VLOOKUP(D959,ЦелСТ!$A:$B,2,FALSE),IF(C959&lt;&gt;"",VLOOKUP(C959,Р_ПР!$A:$B,2,FALSE),VLOOKUP(B959,Администр!$A:$B,2,FALSE)))))&amp;""</f>
        <v/>
      </c>
      <c r="B959" s="211" t="str">
        <f t="shared" si="170"/>
        <v/>
      </c>
      <c r="C959" s="211" t="str">
        <f t="shared" si="171"/>
        <v/>
      </c>
      <c r="D959" s="211" t="str">
        <f t="shared" si="167"/>
        <v/>
      </c>
      <c r="E959" s="211" t="str">
        <f t="shared" si="169"/>
        <v/>
      </c>
      <c r="F959" s="24" t="str">
        <f t="shared" si="172"/>
        <v/>
      </c>
      <c r="G959" s="182">
        <f t="shared" si="163"/>
        <v>0</v>
      </c>
      <c r="H959" s="182">
        <f t="shared" si="164"/>
        <v>0</v>
      </c>
      <c r="I959" s="182">
        <f t="shared" si="164"/>
        <v>0</v>
      </c>
      <c r="J959" s="182"/>
      <c r="K959" s="182"/>
      <c r="L959" s="183" t="e">
        <f t="shared" si="165"/>
        <v>#DIV/0!</v>
      </c>
      <c r="M959" s="130">
        <f t="shared" si="166"/>
        <v>0</v>
      </c>
      <c r="N959" s="42"/>
      <c r="O959" s="44" t="e">
        <f t="shared" si="162"/>
        <v>#DIV/0!</v>
      </c>
      <c r="P959" s="35" t="e">
        <f t="shared" si="168"/>
        <v>#DIV/0!</v>
      </c>
      <c r="Q959" s="35"/>
      <c r="R959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</row>
    <row r="960" spans="1:84" ht="23.25" hidden="1" customHeight="1" x14ac:dyDescent="0.2">
      <c r="A960" s="180" t="str">
        <f>IF(F960&lt;&gt;"",VLOOKUP(F960,КОСГУ!$A:$B,2,FALSE),IF(E960&lt;&gt;"",VLOOKUP(E960,ВидРасх!$A:$B,2,FALSE), IF(D960&lt;&gt;"",VLOOKUP(D960,ЦелСТ!$A:$B,2,FALSE),IF(C960&lt;&gt;"",VLOOKUP(C960,Р_ПР!$A:$B,2,FALSE),VLOOKUP(B960,Администр!$A:$B,2,FALSE)))))&amp;""</f>
        <v/>
      </c>
      <c r="B960" s="211" t="str">
        <f t="shared" si="170"/>
        <v/>
      </c>
      <c r="C960" s="211" t="str">
        <f t="shared" si="171"/>
        <v/>
      </c>
      <c r="D960" s="211" t="str">
        <f t="shared" si="167"/>
        <v/>
      </c>
      <c r="E960" s="211" t="str">
        <f t="shared" si="169"/>
        <v/>
      </c>
      <c r="F960" s="24" t="str">
        <f t="shared" si="172"/>
        <v/>
      </c>
      <c r="G960" s="182">
        <f t="shared" si="163"/>
        <v>0</v>
      </c>
      <c r="H960" s="182">
        <f t="shared" si="164"/>
        <v>0</v>
      </c>
      <c r="I960" s="182">
        <f t="shared" si="164"/>
        <v>0</v>
      </c>
      <c r="J960" s="182"/>
      <c r="K960" s="182"/>
      <c r="L960" s="183" t="e">
        <f t="shared" si="165"/>
        <v>#DIV/0!</v>
      </c>
      <c r="M960" s="130">
        <f t="shared" si="166"/>
        <v>0</v>
      </c>
      <c r="N960" s="42"/>
      <c r="O960" s="44" t="e">
        <f t="shared" si="162"/>
        <v>#DIV/0!</v>
      </c>
      <c r="P960" s="35" t="e">
        <f t="shared" si="168"/>
        <v>#DIV/0!</v>
      </c>
      <c r="Q960" s="35"/>
      <c r="R960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</row>
    <row r="961" spans="1:84" ht="13.5" hidden="1" thickTop="1" x14ac:dyDescent="0.2">
      <c r="A961" s="180" t="str">
        <f>IF(F961&lt;&gt;"",VLOOKUP(F961,КОСГУ!$A:$B,2,FALSE),IF(E961&lt;&gt;"",VLOOKUP(E961,ВидРасх!$A:$B,2,FALSE), IF(D961&lt;&gt;"",VLOOKUP(D961,ЦелСТ!$A:$B,2,FALSE),IF(C961&lt;&gt;"",VLOOKUP(C961,Р_ПР!$A:$B,2,FALSE),VLOOKUP(B961,Администр!$A:$B,2,FALSE)))))&amp;""</f>
        <v/>
      </c>
      <c r="B961" s="211" t="str">
        <f t="shared" si="170"/>
        <v/>
      </c>
      <c r="C961" s="211" t="str">
        <f t="shared" si="171"/>
        <v/>
      </c>
      <c r="D961" s="211" t="str">
        <f t="shared" si="167"/>
        <v/>
      </c>
      <c r="E961" s="211" t="str">
        <f t="shared" si="169"/>
        <v/>
      </c>
      <c r="F961" s="24" t="str">
        <f t="shared" si="172"/>
        <v/>
      </c>
      <c r="G961" s="182">
        <f t="shared" si="163"/>
        <v>0</v>
      </c>
      <c r="H961" s="182">
        <f t="shared" si="164"/>
        <v>0</v>
      </c>
      <c r="I961" s="182">
        <f t="shared" si="164"/>
        <v>0</v>
      </c>
      <c r="J961" s="182"/>
      <c r="K961" s="182"/>
      <c r="L961" s="183" t="e">
        <f t="shared" si="165"/>
        <v>#DIV/0!</v>
      </c>
      <c r="M961" s="130">
        <f t="shared" si="166"/>
        <v>0</v>
      </c>
      <c r="N961" s="42"/>
      <c r="O961" s="44" t="e">
        <f t="shared" si="162"/>
        <v>#DIV/0!</v>
      </c>
      <c r="P961" s="35" t="e">
        <f t="shared" si="168"/>
        <v>#DIV/0!</v>
      </c>
      <c r="Q961" s="35"/>
      <c r="R961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</row>
    <row r="962" spans="1:84" ht="13.5" hidden="1" thickTop="1" x14ac:dyDescent="0.2">
      <c r="A962" s="15" t="str">
        <f>IF(F962&lt;&gt;"",VLOOKUP(F962,КОСГУ!$A:$B,2,FALSE),IF(E962&lt;&gt;"",VLOOKUP(E962,ВидРасх!$A:$B,2,FALSE), IF(D962&lt;&gt;"",VLOOKUP(D962,ЦелСТ!$A:$B,2,FALSE),IF(C962&lt;&gt;"",VLOOKUP(C962,Р_ПР!$A:$B,2,FALSE),VLOOKUP(B962,Администр!$A:$B,2,FALSE)))))&amp;""</f>
        <v/>
      </c>
      <c r="B962" s="23" t="str">
        <f t="shared" si="170"/>
        <v/>
      </c>
      <c r="C962" s="23" t="str">
        <f t="shared" si="171"/>
        <v/>
      </c>
      <c r="D962" s="23" t="str">
        <f t="shared" si="167"/>
        <v/>
      </c>
      <c r="E962" s="23" t="str">
        <f t="shared" si="169"/>
        <v/>
      </c>
      <c r="F962" s="24" t="str">
        <f t="shared" si="172"/>
        <v/>
      </c>
      <c r="G962" s="130">
        <f t="shared" si="163"/>
        <v>0</v>
      </c>
      <c r="H962" s="130">
        <f t="shared" si="164"/>
        <v>0</v>
      </c>
      <c r="I962" s="182">
        <f t="shared" si="164"/>
        <v>0</v>
      </c>
      <c r="J962" s="130"/>
      <c r="K962" s="130"/>
      <c r="L962" s="183" t="e">
        <f t="shared" si="165"/>
        <v>#DIV/0!</v>
      </c>
      <c r="M962" s="130">
        <f t="shared" si="166"/>
        <v>0</v>
      </c>
      <c r="N962" s="42"/>
      <c r="O962" s="44" t="e">
        <f t="shared" si="162"/>
        <v>#DIV/0!</v>
      </c>
      <c r="P962" s="35" t="e">
        <f t="shared" si="168"/>
        <v>#DIV/0!</v>
      </c>
      <c r="Q962" s="35"/>
      <c r="R962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</row>
    <row r="963" spans="1:84" ht="13.5" hidden="1" thickTop="1" x14ac:dyDescent="0.2">
      <c r="A963" s="180" t="str">
        <f>IF(F963&lt;&gt;"",VLOOKUP(F963,КОСГУ!$A:$B,2,FALSE),IF(E963&lt;&gt;"",VLOOKUP(E963,ВидРасх!$A:$B,2,FALSE), IF(D963&lt;&gt;"",VLOOKUP(D963,ЦелСТ!$A:$B,2,FALSE),IF(C963&lt;&gt;"",VLOOKUP(C963,Р_ПР!$A:$B,2,FALSE),VLOOKUP(B963,Администр!$A:$B,2,FALSE)))))&amp;""</f>
        <v/>
      </c>
      <c r="B963" s="211" t="str">
        <f t="shared" si="170"/>
        <v/>
      </c>
      <c r="C963" s="211" t="str">
        <f t="shared" si="171"/>
        <v/>
      </c>
      <c r="D963" s="211" t="str">
        <f t="shared" si="167"/>
        <v/>
      </c>
      <c r="E963" s="211" t="str">
        <f t="shared" si="169"/>
        <v/>
      </c>
      <c r="F963" s="24" t="str">
        <f t="shared" si="172"/>
        <v/>
      </c>
      <c r="G963" s="182">
        <f t="shared" si="163"/>
        <v>0</v>
      </c>
      <c r="H963" s="182">
        <f t="shared" si="164"/>
        <v>0</v>
      </c>
      <c r="I963" s="182">
        <f t="shared" si="164"/>
        <v>0</v>
      </c>
      <c r="J963" s="182"/>
      <c r="K963" s="182"/>
      <c r="L963" s="183" t="e">
        <f t="shared" si="165"/>
        <v>#DIV/0!</v>
      </c>
      <c r="M963" s="130">
        <f t="shared" si="166"/>
        <v>0</v>
      </c>
      <c r="N963" s="42"/>
      <c r="O963" s="44" t="e">
        <f t="shared" si="162"/>
        <v>#DIV/0!</v>
      </c>
      <c r="P963" s="35" t="e">
        <f t="shared" si="168"/>
        <v>#DIV/0!</v>
      </c>
      <c r="Q963" s="35"/>
      <c r="R963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</row>
    <row r="964" spans="1:84" ht="13.5" hidden="1" thickTop="1" x14ac:dyDescent="0.2">
      <c r="A964" s="180" t="str">
        <f>IF(F964&lt;&gt;"",VLOOKUP(F964,КОСГУ!$A:$B,2,FALSE),IF(E964&lt;&gt;"",VLOOKUP(E964,ВидРасх!$A:$B,2,FALSE), IF(D964&lt;&gt;"",VLOOKUP(D964,ЦелСТ!$A:$B,2,FALSE),IF(C964&lt;&gt;"",VLOOKUP(C964,Р_ПР!$A:$B,2,FALSE),VLOOKUP(B964,Администр!$A:$B,2,FALSE)))))&amp;""</f>
        <v/>
      </c>
      <c r="B964" s="211" t="str">
        <f t="shared" si="170"/>
        <v/>
      </c>
      <c r="C964" s="211" t="str">
        <f t="shared" si="171"/>
        <v/>
      </c>
      <c r="D964" s="211" t="str">
        <f t="shared" si="167"/>
        <v/>
      </c>
      <c r="E964" s="211" t="str">
        <f t="shared" si="169"/>
        <v/>
      </c>
      <c r="F964" s="24" t="str">
        <f t="shared" si="172"/>
        <v/>
      </c>
      <c r="G964" s="182">
        <f t="shared" si="163"/>
        <v>0</v>
      </c>
      <c r="H964" s="182">
        <f t="shared" si="164"/>
        <v>0</v>
      </c>
      <c r="I964" s="182">
        <f t="shared" si="164"/>
        <v>0</v>
      </c>
      <c r="J964" s="182"/>
      <c r="K964" s="182"/>
      <c r="L964" s="183" t="e">
        <f t="shared" si="165"/>
        <v>#DIV/0!</v>
      </c>
      <c r="M964" s="130">
        <f t="shared" si="166"/>
        <v>0</v>
      </c>
      <c r="N964" s="42"/>
      <c r="O964" s="44" t="e">
        <f t="shared" si="162"/>
        <v>#DIV/0!</v>
      </c>
      <c r="P964" s="35" t="e">
        <f t="shared" si="168"/>
        <v>#DIV/0!</v>
      </c>
      <c r="Q964" s="35"/>
      <c r="R964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</row>
    <row r="965" spans="1:84" ht="21.75" hidden="1" customHeight="1" x14ac:dyDescent="0.2">
      <c r="A965" s="180" t="str">
        <f>IF(F965&lt;&gt;"",VLOOKUP(F965,КОСГУ!$A:$B,2,FALSE),IF(E965&lt;&gt;"",VLOOKUP(E965,ВидРасх!$A:$B,2,FALSE), IF(D965&lt;&gt;"",VLOOKUP(D965,ЦелСТ!$A:$B,2,FALSE),IF(C965&lt;&gt;"",VLOOKUP(C965,Р_ПР!$A:$B,2,FALSE),VLOOKUP(B965,Администр!$A:$B,2,FALSE)))))&amp;""</f>
        <v/>
      </c>
      <c r="B965" s="211" t="str">
        <f t="shared" si="170"/>
        <v/>
      </c>
      <c r="C965" s="211" t="str">
        <f t="shared" si="171"/>
        <v/>
      </c>
      <c r="D965" s="211" t="str">
        <f t="shared" si="167"/>
        <v/>
      </c>
      <c r="E965" s="211" t="str">
        <f t="shared" si="169"/>
        <v/>
      </c>
      <c r="F965" s="24" t="str">
        <f t="shared" si="172"/>
        <v/>
      </c>
      <c r="G965" s="182">
        <f t="shared" si="163"/>
        <v>0</v>
      </c>
      <c r="H965" s="182">
        <f t="shared" si="164"/>
        <v>0</v>
      </c>
      <c r="I965" s="182">
        <f t="shared" si="164"/>
        <v>0</v>
      </c>
      <c r="J965" s="182"/>
      <c r="K965" s="182"/>
      <c r="L965" s="183" t="e">
        <f t="shared" si="165"/>
        <v>#DIV/0!</v>
      </c>
      <c r="M965" s="130">
        <f t="shared" si="166"/>
        <v>0</v>
      </c>
      <c r="N965" s="42"/>
      <c r="O965" s="44" t="e">
        <f t="shared" si="162"/>
        <v>#DIV/0!</v>
      </c>
      <c r="P965" s="35" t="e">
        <f t="shared" si="168"/>
        <v>#DIV/0!</v>
      </c>
      <c r="Q965" s="35"/>
      <c r="R96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</row>
    <row r="966" spans="1:84" ht="13.5" hidden="1" thickTop="1" x14ac:dyDescent="0.2">
      <c r="A966" s="180" t="str">
        <f>IF(F966&lt;&gt;"",VLOOKUP(F966,КОСГУ!$A:$B,2,FALSE),IF(E966&lt;&gt;"",VLOOKUP(E966,ВидРасх!$A:$B,2,FALSE), IF(D966&lt;&gt;"",VLOOKUP(D966,ЦелСТ!$A:$B,2,FALSE),IF(C966&lt;&gt;"",VLOOKUP(C966,Р_ПР!$A:$B,2,FALSE),VLOOKUP(B966,Администр!$A:$B,2,FALSE)))))&amp;""</f>
        <v/>
      </c>
      <c r="B966" s="211" t="str">
        <f t="shared" si="170"/>
        <v/>
      </c>
      <c r="C966" s="211" t="str">
        <f t="shared" si="171"/>
        <v/>
      </c>
      <c r="D966" s="211" t="str">
        <f t="shared" si="167"/>
        <v/>
      </c>
      <c r="E966" s="211" t="str">
        <f t="shared" si="169"/>
        <v/>
      </c>
      <c r="F966" s="24" t="str">
        <f t="shared" si="172"/>
        <v/>
      </c>
      <c r="G966" s="182">
        <f t="shared" si="163"/>
        <v>0</v>
      </c>
      <c r="H966" s="182">
        <f t="shared" si="164"/>
        <v>0</v>
      </c>
      <c r="I966" s="182">
        <f t="shared" si="164"/>
        <v>0</v>
      </c>
      <c r="J966" s="182"/>
      <c r="K966" s="182"/>
      <c r="L966" s="183" t="e">
        <f t="shared" si="165"/>
        <v>#DIV/0!</v>
      </c>
      <c r="M966" s="130">
        <f t="shared" si="166"/>
        <v>0</v>
      </c>
      <c r="N966" s="42"/>
      <c r="O966" s="44" t="e">
        <f t="shared" ref="O966:O1029" si="173">B966&amp;C966&amp;D966&amp;E966&amp;F966&amp;H966&amp;L966&amp;M966</f>
        <v>#DIV/0!</v>
      </c>
      <c r="P966" s="35" t="e">
        <f t="shared" si="168"/>
        <v>#DIV/0!</v>
      </c>
      <c r="Q966" s="35"/>
      <c r="R966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</row>
    <row r="967" spans="1:84" ht="28.5" hidden="1" customHeight="1" x14ac:dyDescent="0.2">
      <c r="A967" s="15" t="str">
        <f>IF(F967&lt;&gt;"",VLOOKUP(F967,КОСГУ!$A:$B,2,FALSE),IF(E967&lt;&gt;"",VLOOKUP(E967,ВидРасх!$A:$B,2,FALSE), IF(D967&lt;&gt;"",VLOOKUP(D967,ЦелСТ!$A:$B,2,FALSE),IF(C967&lt;&gt;"",VLOOKUP(C967,Р_ПР!$A:$B,2,FALSE),VLOOKUP(B967,Администр!$A:$B,2,FALSE)))))&amp;""</f>
        <v/>
      </c>
      <c r="B967" s="23" t="str">
        <f t="shared" si="170"/>
        <v/>
      </c>
      <c r="C967" s="23" t="str">
        <f t="shared" si="171"/>
        <v/>
      </c>
      <c r="D967" s="23" t="str">
        <f t="shared" si="167"/>
        <v/>
      </c>
      <c r="E967" s="23" t="str">
        <f t="shared" si="169"/>
        <v/>
      </c>
      <c r="F967" s="24" t="str">
        <f t="shared" si="172"/>
        <v/>
      </c>
      <c r="G967" s="130">
        <f t="shared" ref="G967:G1030" si="174">AB967</f>
        <v>0</v>
      </c>
      <c r="H967" s="130">
        <f t="shared" ref="H967:I1030" si="175">AC967</f>
        <v>0</v>
      </c>
      <c r="I967" s="182">
        <f t="shared" si="175"/>
        <v>0</v>
      </c>
      <c r="J967" s="130"/>
      <c r="K967" s="130"/>
      <c r="L967" s="183" t="e">
        <f t="shared" ref="L967:L1030" si="176">H967/G967</f>
        <v>#DIV/0!</v>
      </c>
      <c r="M967" s="130">
        <f t="shared" ref="M967:M1030" si="177">AE967</f>
        <v>0</v>
      </c>
      <c r="N967" s="42"/>
      <c r="O967" s="44" t="e">
        <f t="shared" si="173"/>
        <v>#DIV/0!</v>
      </c>
      <c r="P967" s="35" t="e">
        <f t="shared" si="168"/>
        <v>#DIV/0!</v>
      </c>
      <c r="Q967" s="35"/>
      <c r="R967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</row>
    <row r="968" spans="1:84" ht="18.75" hidden="1" customHeight="1" x14ac:dyDescent="0.2">
      <c r="A968" s="180" t="str">
        <f>IF(F968&lt;&gt;"",VLOOKUP(F968,КОСГУ!$A:$B,2,FALSE),IF(E968&lt;&gt;"",VLOOKUP(E968,ВидРасх!$A:$B,2,FALSE), IF(D968&lt;&gt;"",VLOOKUP(D968,ЦелСТ!$A:$B,2,FALSE),IF(C968&lt;&gt;"",VLOOKUP(C968,Р_ПР!$A:$B,2,FALSE),VLOOKUP(B968,Администр!$A:$B,2,FALSE)))))&amp;""</f>
        <v/>
      </c>
      <c r="B968" s="211" t="str">
        <f t="shared" si="170"/>
        <v/>
      </c>
      <c r="C968" s="211" t="str">
        <f t="shared" si="171"/>
        <v/>
      </c>
      <c r="D968" s="211" t="str">
        <f t="shared" si="167"/>
        <v/>
      </c>
      <c r="E968" s="211" t="str">
        <f t="shared" si="169"/>
        <v/>
      </c>
      <c r="F968" s="24" t="str">
        <f t="shared" si="172"/>
        <v/>
      </c>
      <c r="G968" s="182">
        <f t="shared" si="174"/>
        <v>0</v>
      </c>
      <c r="H968" s="182">
        <f t="shared" si="175"/>
        <v>0</v>
      </c>
      <c r="I968" s="182">
        <f t="shared" si="175"/>
        <v>0</v>
      </c>
      <c r="J968" s="182"/>
      <c r="K968" s="182"/>
      <c r="L968" s="183" t="e">
        <f t="shared" si="176"/>
        <v>#DIV/0!</v>
      </c>
      <c r="M968" s="130">
        <f t="shared" si="177"/>
        <v>0</v>
      </c>
      <c r="N968" s="42"/>
      <c r="O968" s="44" t="e">
        <f t="shared" si="173"/>
        <v>#DIV/0!</v>
      </c>
      <c r="P968" s="35" t="e">
        <f t="shared" si="168"/>
        <v>#DIV/0!</v>
      </c>
      <c r="Q968" s="35"/>
      <c r="R968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</row>
    <row r="969" spans="1:84" ht="12" hidden="1" customHeight="1" x14ac:dyDescent="0.2">
      <c r="A969" s="180" t="str">
        <f>IF(F969&lt;&gt;"",VLOOKUP(F969,КОСГУ!$A:$B,2,FALSE),IF(E969&lt;&gt;"",VLOOKUP(E969,ВидРасх!$A:$B,2,FALSE), IF(D969&lt;&gt;"",VLOOKUP(D969,ЦелСТ!$A:$B,2,FALSE),IF(C969&lt;&gt;"",VLOOKUP(C969,Р_ПР!$A:$B,2,FALSE),VLOOKUP(B969,Администр!$A:$B,2,FALSE)))))&amp;""</f>
        <v/>
      </c>
      <c r="B969" s="211" t="str">
        <f t="shared" si="170"/>
        <v/>
      </c>
      <c r="C969" s="211" t="str">
        <f t="shared" si="171"/>
        <v/>
      </c>
      <c r="D969" s="211" t="str">
        <f t="shared" si="167"/>
        <v/>
      </c>
      <c r="E969" s="211" t="str">
        <f t="shared" si="169"/>
        <v/>
      </c>
      <c r="F969" s="24" t="str">
        <f t="shared" si="172"/>
        <v/>
      </c>
      <c r="G969" s="182">
        <f t="shared" si="174"/>
        <v>0</v>
      </c>
      <c r="H969" s="182">
        <f t="shared" si="175"/>
        <v>0</v>
      </c>
      <c r="I969" s="182">
        <f t="shared" si="175"/>
        <v>0</v>
      </c>
      <c r="J969" s="182"/>
      <c r="K969" s="182"/>
      <c r="L969" s="183" t="e">
        <f t="shared" si="176"/>
        <v>#DIV/0!</v>
      </c>
      <c r="M969" s="130">
        <f t="shared" si="177"/>
        <v>0</v>
      </c>
      <c r="N969" s="42"/>
      <c r="O969" s="44" t="e">
        <f t="shared" si="173"/>
        <v>#DIV/0!</v>
      </c>
      <c r="P969" s="35" t="e">
        <f t="shared" si="168"/>
        <v>#DIV/0!</v>
      </c>
      <c r="Q969" s="35"/>
      <c r="R969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</row>
    <row r="970" spans="1:84" ht="13.5" hidden="1" thickTop="1" x14ac:dyDescent="0.2">
      <c r="A970" s="180" t="str">
        <f>IF(F970&lt;&gt;"",VLOOKUP(F970,КОСГУ!$A:$B,2,FALSE),IF(E970&lt;&gt;"",VLOOKUP(E970,ВидРасх!$A:$B,2,FALSE), IF(D970&lt;&gt;"",VLOOKUP(D970,ЦелСТ!$A:$B,2,FALSE),IF(C970&lt;&gt;"",VLOOKUP(C970,Р_ПР!$A:$B,2,FALSE),VLOOKUP(B970,Администр!$A:$B,2,FALSE)))))&amp;""</f>
        <v/>
      </c>
      <c r="B970" s="211" t="str">
        <f t="shared" si="170"/>
        <v/>
      </c>
      <c r="C970" s="211" t="str">
        <f t="shared" si="171"/>
        <v/>
      </c>
      <c r="D970" s="211" t="str">
        <f t="shared" ref="D970:D1033" si="178">MID(U970,10,10)&amp;MID(V970,10,10)&amp;MID(W970,10,10)&amp;MID(X970,10,10)&amp;MID(Y970,10,10)</f>
        <v/>
      </c>
      <c r="E970" s="211" t="str">
        <f t="shared" si="169"/>
        <v/>
      </c>
      <c r="F970" s="24" t="str">
        <f t="shared" si="172"/>
        <v/>
      </c>
      <c r="G970" s="182">
        <f t="shared" si="174"/>
        <v>0</v>
      </c>
      <c r="H970" s="182">
        <f t="shared" si="175"/>
        <v>0</v>
      </c>
      <c r="I970" s="182">
        <f t="shared" si="175"/>
        <v>0</v>
      </c>
      <c r="J970" s="182"/>
      <c r="K970" s="182"/>
      <c r="L970" s="183" t="e">
        <f t="shared" si="176"/>
        <v>#DIV/0!</v>
      </c>
      <c r="M970" s="130">
        <f t="shared" si="177"/>
        <v>0</v>
      </c>
      <c r="N970" s="42"/>
      <c r="O970" s="44" t="e">
        <f t="shared" si="173"/>
        <v>#DIV/0!</v>
      </c>
      <c r="P970" s="35" t="e">
        <f t="shared" si="168"/>
        <v>#DIV/0!</v>
      </c>
      <c r="Q970" s="35"/>
      <c r="R970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</row>
    <row r="971" spans="1:84" ht="13.5" hidden="1" thickTop="1" x14ac:dyDescent="0.2">
      <c r="A971" s="180" t="str">
        <f>IF(F971&lt;&gt;"",VLOOKUP(F971,КОСГУ!$A:$B,2,FALSE),IF(E971&lt;&gt;"",VLOOKUP(E971,ВидРасх!$A:$B,2,FALSE), IF(D971&lt;&gt;"",VLOOKUP(D971,ЦелСТ!$A:$B,2,FALSE),IF(C971&lt;&gt;"",VLOOKUP(C971,Р_ПР!$A:$B,2,FALSE),VLOOKUP(B971,Администр!$A:$B,2,FALSE)))))&amp;""</f>
        <v/>
      </c>
      <c r="B971" s="211" t="str">
        <f t="shared" si="170"/>
        <v/>
      </c>
      <c r="C971" s="211" t="str">
        <f t="shared" si="171"/>
        <v/>
      </c>
      <c r="D971" s="211" t="str">
        <f t="shared" si="178"/>
        <v/>
      </c>
      <c r="E971" s="211" t="str">
        <f t="shared" si="169"/>
        <v/>
      </c>
      <c r="F971" s="24" t="str">
        <f t="shared" si="172"/>
        <v/>
      </c>
      <c r="G971" s="182">
        <f t="shared" si="174"/>
        <v>0</v>
      </c>
      <c r="H971" s="182">
        <f t="shared" si="175"/>
        <v>0</v>
      </c>
      <c r="I971" s="182">
        <f t="shared" si="175"/>
        <v>0</v>
      </c>
      <c r="J971" s="182"/>
      <c r="K971" s="182"/>
      <c r="L971" s="183" t="e">
        <f t="shared" si="176"/>
        <v>#DIV/0!</v>
      </c>
      <c r="M971" s="130">
        <f t="shared" si="177"/>
        <v>0</v>
      </c>
      <c r="N971" s="42"/>
      <c r="O971" s="44" t="e">
        <f t="shared" si="173"/>
        <v>#DIV/0!</v>
      </c>
      <c r="P971" s="35" t="e">
        <f t="shared" ref="P971:P1034" si="179">IF(O971=O970,"",1)</f>
        <v>#DIV/0!</v>
      </c>
      <c r="Q971" s="35"/>
      <c r="R971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</row>
    <row r="972" spans="1:84" ht="13.5" hidden="1" thickTop="1" x14ac:dyDescent="0.2">
      <c r="A972" s="180" t="str">
        <f>IF(F972&lt;&gt;"",VLOOKUP(F972,КОСГУ!$A:$B,2,FALSE),IF(E972&lt;&gt;"",VLOOKUP(E972,ВидРасх!$A:$B,2,FALSE), IF(D972&lt;&gt;"",VLOOKUP(D972,ЦелСТ!$A:$B,2,FALSE),IF(C972&lt;&gt;"",VLOOKUP(C972,Р_ПР!$A:$B,2,FALSE),VLOOKUP(B972,Администр!$A:$B,2,FALSE)))))&amp;""</f>
        <v/>
      </c>
      <c r="B972" s="211" t="str">
        <f t="shared" si="170"/>
        <v/>
      </c>
      <c r="C972" s="211" t="str">
        <f t="shared" si="171"/>
        <v/>
      </c>
      <c r="D972" s="211" t="str">
        <f t="shared" si="178"/>
        <v/>
      </c>
      <c r="E972" s="211" t="str">
        <f t="shared" si="169"/>
        <v/>
      </c>
      <c r="F972" s="24" t="str">
        <f t="shared" si="172"/>
        <v/>
      </c>
      <c r="G972" s="182">
        <f t="shared" si="174"/>
        <v>0</v>
      </c>
      <c r="H972" s="182">
        <f t="shared" si="175"/>
        <v>0</v>
      </c>
      <c r="I972" s="182">
        <f t="shared" si="175"/>
        <v>0</v>
      </c>
      <c r="J972" s="182"/>
      <c r="K972" s="182"/>
      <c r="L972" s="183" t="e">
        <f t="shared" si="176"/>
        <v>#DIV/0!</v>
      </c>
      <c r="M972" s="130">
        <f t="shared" si="177"/>
        <v>0</v>
      </c>
      <c r="N972" s="42"/>
      <c r="O972" s="44" t="e">
        <f t="shared" si="173"/>
        <v>#DIV/0!</v>
      </c>
      <c r="P972" s="35" t="e">
        <f t="shared" si="179"/>
        <v>#DIV/0!</v>
      </c>
      <c r="Q972" s="35"/>
      <c r="R972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</row>
    <row r="973" spans="1:84" ht="13.5" hidden="1" thickTop="1" x14ac:dyDescent="0.2">
      <c r="A973" s="180" t="str">
        <f>IF(F973&lt;&gt;"",VLOOKUP(F973,КОСГУ!$A:$B,2,FALSE),IF(E973&lt;&gt;"",VLOOKUP(E973,ВидРасх!$A:$B,2,FALSE), IF(D973&lt;&gt;"",VLOOKUP(D973,ЦелСТ!$A:$B,2,FALSE),IF(C973&lt;&gt;"",VLOOKUP(C973,Р_ПР!$A:$B,2,FALSE),VLOOKUP(B973,Администр!$A:$B,2,FALSE)))))&amp;""</f>
        <v/>
      </c>
      <c r="B973" s="211" t="str">
        <f t="shared" si="170"/>
        <v/>
      </c>
      <c r="C973" s="211" t="str">
        <f t="shared" si="171"/>
        <v/>
      </c>
      <c r="D973" s="211" t="str">
        <f t="shared" si="178"/>
        <v/>
      </c>
      <c r="E973" s="211" t="str">
        <f t="shared" ref="E973:E1036" si="180">RIGHT(X973,3)&amp;RIGHT(Y973,3)</f>
        <v/>
      </c>
      <c r="F973" s="24" t="str">
        <f t="shared" si="172"/>
        <v/>
      </c>
      <c r="G973" s="182">
        <f t="shared" si="174"/>
        <v>0</v>
      </c>
      <c r="H973" s="182">
        <f t="shared" si="175"/>
        <v>0</v>
      </c>
      <c r="I973" s="182">
        <f t="shared" si="175"/>
        <v>0</v>
      </c>
      <c r="J973" s="182"/>
      <c r="K973" s="182"/>
      <c r="L973" s="183" t="e">
        <f t="shared" si="176"/>
        <v>#DIV/0!</v>
      </c>
      <c r="M973" s="130">
        <f t="shared" si="177"/>
        <v>0</v>
      </c>
      <c r="N973" s="42"/>
      <c r="O973" s="44" t="e">
        <f t="shared" si="173"/>
        <v>#DIV/0!</v>
      </c>
      <c r="P973" s="35" t="e">
        <f t="shared" si="179"/>
        <v>#DIV/0!</v>
      </c>
      <c r="Q973" s="35"/>
      <c r="R973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</row>
    <row r="974" spans="1:84" ht="21.75" hidden="1" customHeight="1" x14ac:dyDescent="0.2">
      <c r="A974" s="180" t="str">
        <f>IF(F974&lt;&gt;"",VLOOKUP(F974,КОСГУ!$A:$B,2,FALSE),IF(E974&lt;&gt;"",VLOOKUP(E974,ВидРасх!$A:$B,2,FALSE), IF(D974&lt;&gt;"",VLOOKUP(D974,ЦелСТ!$A:$B,2,FALSE),IF(C974&lt;&gt;"",VLOOKUP(C974,Р_ПР!$A:$B,2,FALSE),VLOOKUP(B974,Администр!$A:$B,2,FALSE)))))&amp;""</f>
        <v/>
      </c>
      <c r="B974" s="211" t="str">
        <f t="shared" ref="B974:B1037" si="181">LEFT(R974,3)&amp;LEFT(S974,3)&amp;LEFT(T974,3)&amp;LEFT(U974,3)&amp;LEFT(V974,3)&amp;LEFT(W974,3)&amp;LEFT(X974,3)&amp;LEFT(Y974,3)</f>
        <v/>
      </c>
      <c r="C974" s="211" t="str">
        <f t="shared" ref="C974:C1037" si="182">MID(S974,5,4)&amp;MID(T974,5,4)&amp;MID(U974,5,4)&amp;MID(V974,5,4)&amp;MID(W974,5,4)&amp;MID(X974,5,4)&amp;MID(Y974,5,4)</f>
        <v/>
      </c>
      <c r="D974" s="211" t="str">
        <f t="shared" si="178"/>
        <v/>
      </c>
      <c r="E974" s="211" t="str">
        <f t="shared" si="180"/>
        <v/>
      </c>
      <c r="F974" s="24" t="str">
        <f t="shared" ref="F974:F1037" si="183">Z974&amp;AA974</f>
        <v/>
      </c>
      <c r="G974" s="182">
        <f t="shared" si="174"/>
        <v>0</v>
      </c>
      <c r="H974" s="182">
        <f t="shared" si="175"/>
        <v>0</v>
      </c>
      <c r="I974" s="182">
        <f t="shared" si="175"/>
        <v>0</v>
      </c>
      <c r="J974" s="182"/>
      <c r="K974" s="182"/>
      <c r="L974" s="183" t="e">
        <f t="shared" si="176"/>
        <v>#DIV/0!</v>
      </c>
      <c r="M974" s="130">
        <f t="shared" si="177"/>
        <v>0</v>
      </c>
      <c r="N974" s="42"/>
      <c r="O974" s="44" t="e">
        <f t="shared" si="173"/>
        <v>#DIV/0!</v>
      </c>
      <c r="P974" s="35" t="e">
        <f t="shared" si="179"/>
        <v>#DIV/0!</v>
      </c>
      <c r="Q974" s="35"/>
      <c r="R974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</row>
    <row r="975" spans="1:84" ht="13.5" hidden="1" thickTop="1" x14ac:dyDescent="0.2">
      <c r="A975" s="180" t="str">
        <f>IF(F975&lt;&gt;"",VLOOKUP(F975,КОСГУ!$A:$B,2,FALSE),IF(E975&lt;&gt;"",VLOOKUP(E975,ВидРасх!$A:$B,2,FALSE), IF(D975&lt;&gt;"",VLOOKUP(D975,ЦелСТ!$A:$B,2,FALSE),IF(C975&lt;&gt;"",VLOOKUP(C975,Р_ПР!$A:$B,2,FALSE),VLOOKUP(B975,Администр!$A:$B,2,FALSE)))))&amp;""</f>
        <v/>
      </c>
      <c r="B975" s="211" t="str">
        <f t="shared" si="181"/>
        <v/>
      </c>
      <c r="C975" s="211" t="str">
        <f t="shared" si="182"/>
        <v/>
      </c>
      <c r="D975" s="211" t="str">
        <f t="shared" si="178"/>
        <v/>
      </c>
      <c r="E975" s="211" t="str">
        <f t="shared" si="180"/>
        <v/>
      </c>
      <c r="F975" s="24" t="str">
        <f t="shared" si="183"/>
        <v/>
      </c>
      <c r="G975" s="182">
        <f t="shared" si="174"/>
        <v>0</v>
      </c>
      <c r="H975" s="182">
        <f t="shared" si="175"/>
        <v>0</v>
      </c>
      <c r="I975" s="182">
        <f t="shared" si="175"/>
        <v>0</v>
      </c>
      <c r="J975" s="182"/>
      <c r="K975" s="182"/>
      <c r="L975" s="183" t="e">
        <f t="shared" si="176"/>
        <v>#DIV/0!</v>
      </c>
      <c r="M975" s="130">
        <f t="shared" si="177"/>
        <v>0</v>
      </c>
      <c r="N975" s="42"/>
      <c r="O975" s="44" t="e">
        <f t="shared" si="173"/>
        <v>#DIV/0!</v>
      </c>
      <c r="P975" s="35" t="e">
        <f t="shared" si="179"/>
        <v>#DIV/0!</v>
      </c>
      <c r="Q975" s="35"/>
      <c r="R97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</row>
    <row r="976" spans="1:84" ht="13.5" hidden="1" thickTop="1" x14ac:dyDescent="0.2">
      <c r="A976" s="15" t="str">
        <f>IF(F976&lt;&gt;"",VLOOKUP(F976,КОСГУ!$A:$B,2,FALSE),IF(E976&lt;&gt;"",VLOOKUP(E976,ВидРасх!$A:$B,2,FALSE), IF(D976&lt;&gt;"",VLOOKUP(D976,ЦелСТ!$A:$B,2,FALSE),IF(C976&lt;&gt;"",VLOOKUP(C976,Р_ПР!$A:$B,2,FALSE),VLOOKUP(B976,Администр!$A:$B,2,FALSE)))))&amp;""</f>
        <v/>
      </c>
      <c r="B976" s="23" t="str">
        <f t="shared" si="181"/>
        <v/>
      </c>
      <c r="C976" s="23" t="str">
        <f t="shared" si="182"/>
        <v/>
      </c>
      <c r="D976" s="23" t="str">
        <f t="shared" si="178"/>
        <v/>
      </c>
      <c r="E976" s="23" t="str">
        <f t="shared" si="180"/>
        <v/>
      </c>
      <c r="F976" s="24" t="str">
        <f t="shared" si="183"/>
        <v/>
      </c>
      <c r="G976" s="130">
        <f t="shared" si="174"/>
        <v>0</v>
      </c>
      <c r="H976" s="130">
        <f t="shared" si="175"/>
        <v>0</v>
      </c>
      <c r="I976" s="182">
        <f t="shared" si="175"/>
        <v>0</v>
      </c>
      <c r="J976" s="130"/>
      <c r="K976" s="130"/>
      <c r="L976" s="183" t="e">
        <f t="shared" si="176"/>
        <v>#DIV/0!</v>
      </c>
      <c r="M976" s="130">
        <f t="shared" si="177"/>
        <v>0</v>
      </c>
      <c r="N976" s="42"/>
      <c r="O976" s="44" t="e">
        <f t="shared" si="173"/>
        <v>#DIV/0!</v>
      </c>
      <c r="P976" s="35" t="e">
        <f t="shared" si="179"/>
        <v>#DIV/0!</v>
      </c>
      <c r="Q976" s="35"/>
      <c r="R976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</row>
    <row r="977" spans="1:84" ht="13.5" hidden="1" thickTop="1" x14ac:dyDescent="0.2">
      <c r="A977" s="180" t="str">
        <f>IF(F977&lt;&gt;"",VLOOKUP(F977,КОСГУ!$A:$B,2,FALSE),IF(E977&lt;&gt;"",VLOOKUP(E977,ВидРасх!$A:$B,2,FALSE), IF(D977&lt;&gt;"",VLOOKUP(D977,ЦелСТ!$A:$B,2,FALSE),IF(C977&lt;&gt;"",VLOOKUP(C977,Р_ПР!$A:$B,2,FALSE),VLOOKUP(B977,Администр!$A:$B,2,FALSE)))))&amp;""</f>
        <v/>
      </c>
      <c r="B977" s="211" t="str">
        <f t="shared" si="181"/>
        <v/>
      </c>
      <c r="C977" s="211" t="str">
        <f t="shared" si="182"/>
        <v/>
      </c>
      <c r="D977" s="211" t="str">
        <f t="shared" si="178"/>
        <v/>
      </c>
      <c r="E977" s="211" t="str">
        <f t="shared" si="180"/>
        <v/>
      </c>
      <c r="F977" s="24" t="str">
        <f t="shared" si="183"/>
        <v/>
      </c>
      <c r="G977" s="182">
        <f t="shared" si="174"/>
        <v>0</v>
      </c>
      <c r="H977" s="182">
        <f t="shared" si="175"/>
        <v>0</v>
      </c>
      <c r="I977" s="182">
        <f t="shared" si="175"/>
        <v>0</v>
      </c>
      <c r="J977" s="182"/>
      <c r="K977" s="182"/>
      <c r="L977" s="183" t="e">
        <f t="shared" si="176"/>
        <v>#DIV/0!</v>
      </c>
      <c r="M977" s="130">
        <f t="shared" si="177"/>
        <v>0</v>
      </c>
      <c r="N977" s="42"/>
      <c r="O977" s="44" t="e">
        <f t="shared" si="173"/>
        <v>#DIV/0!</v>
      </c>
      <c r="P977" s="35" t="e">
        <f t="shared" si="179"/>
        <v>#DIV/0!</v>
      </c>
      <c r="Q977" s="35"/>
      <c r="R977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</row>
    <row r="978" spans="1:84" ht="13.5" hidden="1" thickTop="1" x14ac:dyDescent="0.2">
      <c r="A978" s="180" t="str">
        <f>IF(F978&lt;&gt;"",VLOOKUP(F978,КОСГУ!$A:$B,2,FALSE),IF(E978&lt;&gt;"",VLOOKUP(E978,ВидРасх!$A:$B,2,FALSE), IF(D978&lt;&gt;"",VLOOKUP(D978,ЦелСТ!$A:$B,2,FALSE),IF(C978&lt;&gt;"",VLOOKUP(C978,Р_ПР!$A:$B,2,FALSE),VLOOKUP(B978,Администр!$A:$B,2,FALSE)))))&amp;""</f>
        <v/>
      </c>
      <c r="B978" s="211" t="str">
        <f t="shared" si="181"/>
        <v/>
      </c>
      <c r="C978" s="211" t="str">
        <f t="shared" si="182"/>
        <v/>
      </c>
      <c r="D978" s="211" t="str">
        <f t="shared" si="178"/>
        <v/>
      </c>
      <c r="E978" s="211" t="str">
        <f t="shared" si="180"/>
        <v/>
      </c>
      <c r="F978" s="24" t="str">
        <f t="shared" si="183"/>
        <v/>
      </c>
      <c r="G978" s="182">
        <f t="shared" si="174"/>
        <v>0</v>
      </c>
      <c r="H978" s="182">
        <f t="shared" si="175"/>
        <v>0</v>
      </c>
      <c r="I978" s="182">
        <f t="shared" si="175"/>
        <v>0</v>
      </c>
      <c r="J978" s="182"/>
      <c r="K978" s="182"/>
      <c r="L978" s="183" t="e">
        <f t="shared" si="176"/>
        <v>#DIV/0!</v>
      </c>
      <c r="M978" s="130">
        <f t="shared" si="177"/>
        <v>0</v>
      </c>
      <c r="N978" s="42"/>
      <c r="O978" s="44" t="e">
        <f t="shared" si="173"/>
        <v>#DIV/0!</v>
      </c>
      <c r="P978" s="35" t="e">
        <f t="shared" si="179"/>
        <v>#DIV/0!</v>
      </c>
      <c r="Q978" s="35"/>
      <c r="R978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</row>
    <row r="979" spans="1:84" ht="13.5" hidden="1" thickTop="1" x14ac:dyDescent="0.2">
      <c r="A979" s="180" t="str">
        <f>IF(F979&lt;&gt;"",VLOOKUP(F979,КОСГУ!$A:$B,2,FALSE),IF(E979&lt;&gt;"",VLOOKUP(E979,ВидРасх!$A:$B,2,FALSE), IF(D979&lt;&gt;"",VLOOKUP(D979,ЦелСТ!$A:$B,2,FALSE),IF(C979&lt;&gt;"",VLOOKUP(C979,Р_ПР!$A:$B,2,FALSE),VLOOKUP(B979,Администр!$A:$B,2,FALSE)))))&amp;""</f>
        <v/>
      </c>
      <c r="B979" s="211" t="str">
        <f t="shared" si="181"/>
        <v/>
      </c>
      <c r="C979" s="211" t="str">
        <f t="shared" si="182"/>
        <v/>
      </c>
      <c r="D979" s="211" t="str">
        <f t="shared" si="178"/>
        <v/>
      </c>
      <c r="E979" s="211" t="str">
        <f t="shared" si="180"/>
        <v/>
      </c>
      <c r="F979" s="24" t="str">
        <f t="shared" si="183"/>
        <v/>
      </c>
      <c r="G979" s="182">
        <f t="shared" si="174"/>
        <v>0</v>
      </c>
      <c r="H979" s="182">
        <f t="shared" si="175"/>
        <v>0</v>
      </c>
      <c r="I979" s="182">
        <f t="shared" si="175"/>
        <v>0</v>
      </c>
      <c r="J979" s="182"/>
      <c r="K979" s="182"/>
      <c r="L979" s="183" t="e">
        <f t="shared" si="176"/>
        <v>#DIV/0!</v>
      </c>
      <c r="M979" s="130">
        <f t="shared" si="177"/>
        <v>0</v>
      </c>
      <c r="N979" s="42"/>
      <c r="O979" s="44" t="e">
        <f t="shared" si="173"/>
        <v>#DIV/0!</v>
      </c>
      <c r="P979" s="35" t="e">
        <f t="shared" si="179"/>
        <v>#DIV/0!</v>
      </c>
      <c r="Q979" s="35"/>
      <c r="R979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</row>
    <row r="980" spans="1:84" ht="27.75" hidden="1" customHeight="1" x14ac:dyDescent="0.2">
      <c r="A980" s="180" t="str">
        <f>IF(F980&lt;&gt;"",VLOOKUP(F980,КОСГУ!$A:$B,2,FALSE),IF(E980&lt;&gt;"",VLOOKUP(E980,ВидРасх!$A:$B,2,FALSE), IF(D980&lt;&gt;"",VLOOKUP(D980,ЦелСТ!$A:$B,2,FALSE),IF(C980&lt;&gt;"",VLOOKUP(C980,Р_ПР!$A:$B,2,FALSE),VLOOKUP(B980,Администр!$A:$B,2,FALSE)))))&amp;""</f>
        <v/>
      </c>
      <c r="B980" s="211" t="str">
        <f t="shared" si="181"/>
        <v/>
      </c>
      <c r="C980" s="211" t="str">
        <f t="shared" si="182"/>
        <v/>
      </c>
      <c r="D980" s="211" t="str">
        <f t="shared" si="178"/>
        <v/>
      </c>
      <c r="E980" s="211" t="str">
        <f t="shared" si="180"/>
        <v/>
      </c>
      <c r="F980" s="24" t="str">
        <f t="shared" si="183"/>
        <v/>
      </c>
      <c r="G980" s="182">
        <f t="shared" si="174"/>
        <v>0</v>
      </c>
      <c r="H980" s="182">
        <f t="shared" si="175"/>
        <v>0</v>
      </c>
      <c r="I980" s="182">
        <f t="shared" si="175"/>
        <v>0</v>
      </c>
      <c r="J980" s="182"/>
      <c r="K980" s="182"/>
      <c r="L980" s="183" t="e">
        <f t="shared" si="176"/>
        <v>#DIV/0!</v>
      </c>
      <c r="M980" s="130">
        <f t="shared" si="177"/>
        <v>0</v>
      </c>
      <c r="N980" s="42"/>
      <c r="O980" s="44" t="e">
        <f t="shared" si="173"/>
        <v>#DIV/0!</v>
      </c>
      <c r="P980" s="35" t="e">
        <f t="shared" si="179"/>
        <v>#DIV/0!</v>
      </c>
      <c r="Q980" s="35"/>
      <c r="R980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</row>
    <row r="981" spans="1:84" ht="13.5" hidden="1" thickTop="1" x14ac:dyDescent="0.2">
      <c r="A981" s="180" t="str">
        <f>IF(F981&lt;&gt;"",VLOOKUP(F981,КОСГУ!$A:$B,2,FALSE),IF(E981&lt;&gt;"",VLOOKUP(E981,ВидРасх!$A:$B,2,FALSE), IF(D981&lt;&gt;"",VLOOKUP(D981,ЦелСТ!$A:$B,2,FALSE),IF(C981&lt;&gt;"",VLOOKUP(C981,Р_ПР!$A:$B,2,FALSE),VLOOKUP(B981,Администр!$A:$B,2,FALSE)))))&amp;""</f>
        <v/>
      </c>
      <c r="B981" s="211" t="str">
        <f t="shared" si="181"/>
        <v/>
      </c>
      <c r="C981" s="211" t="str">
        <f t="shared" si="182"/>
        <v/>
      </c>
      <c r="D981" s="211" t="str">
        <f t="shared" si="178"/>
        <v/>
      </c>
      <c r="E981" s="211" t="str">
        <f t="shared" si="180"/>
        <v/>
      </c>
      <c r="F981" s="24" t="str">
        <f t="shared" si="183"/>
        <v/>
      </c>
      <c r="G981" s="182">
        <f t="shared" si="174"/>
        <v>0</v>
      </c>
      <c r="H981" s="182">
        <f t="shared" si="175"/>
        <v>0</v>
      </c>
      <c r="I981" s="182">
        <f t="shared" si="175"/>
        <v>0</v>
      </c>
      <c r="J981" s="182"/>
      <c r="K981" s="182"/>
      <c r="L981" s="183" t="e">
        <f t="shared" si="176"/>
        <v>#DIV/0!</v>
      </c>
      <c r="M981" s="130">
        <f t="shared" si="177"/>
        <v>0</v>
      </c>
      <c r="N981" s="42"/>
      <c r="O981" s="44" t="e">
        <f t="shared" si="173"/>
        <v>#DIV/0!</v>
      </c>
      <c r="P981" s="35" t="e">
        <f t="shared" si="179"/>
        <v>#DIV/0!</v>
      </c>
      <c r="Q981" s="35"/>
      <c r="R981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</row>
    <row r="982" spans="1:84" ht="13.5" hidden="1" thickTop="1" x14ac:dyDescent="0.2">
      <c r="A982" s="15" t="str">
        <f>IF(F982&lt;&gt;"",VLOOKUP(F982,КОСГУ!$A:$B,2,FALSE),IF(E982&lt;&gt;"",VLOOKUP(E982,ВидРасх!$A:$B,2,FALSE), IF(D982&lt;&gt;"",VLOOKUP(D982,ЦелСТ!$A:$B,2,FALSE),IF(C982&lt;&gt;"",VLOOKUP(C982,Р_ПР!$A:$B,2,FALSE),VLOOKUP(B982,Администр!$A:$B,2,FALSE)))))&amp;""</f>
        <v/>
      </c>
      <c r="B982" s="23" t="str">
        <f t="shared" si="181"/>
        <v/>
      </c>
      <c r="C982" s="23" t="str">
        <f t="shared" si="182"/>
        <v/>
      </c>
      <c r="D982" s="23" t="str">
        <f t="shared" si="178"/>
        <v/>
      </c>
      <c r="E982" s="23" t="str">
        <f t="shared" si="180"/>
        <v/>
      </c>
      <c r="F982" s="24" t="str">
        <f t="shared" si="183"/>
        <v/>
      </c>
      <c r="G982" s="130">
        <f t="shared" si="174"/>
        <v>0</v>
      </c>
      <c r="H982" s="130">
        <f t="shared" si="175"/>
        <v>0</v>
      </c>
      <c r="I982" s="182">
        <f t="shared" si="175"/>
        <v>0</v>
      </c>
      <c r="J982" s="130"/>
      <c r="K982" s="130"/>
      <c r="L982" s="183" t="e">
        <f t="shared" si="176"/>
        <v>#DIV/0!</v>
      </c>
      <c r="M982" s="130">
        <f t="shared" si="177"/>
        <v>0</v>
      </c>
      <c r="N982" s="42"/>
      <c r="O982" s="44" t="e">
        <f t="shared" si="173"/>
        <v>#DIV/0!</v>
      </c>
      <c r="P982" s="35" t="e">
        <f t="shared" si="179"/>
        <v>#DIV/0!</v>
      </c>
      <c r="Q982" s="35"/>
      <c r="R982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</row>
    <row r="983" spans="1:84" ht="13.5" hidden="1" thickTop="1" x14ac:dyDescent="0.2">
      <c r="A983" s="180" t="str">
        <f>IF(F983&lt;&gt;"",VLOOKUP(F983,КОСГУ!$A:$B,2,FALSE),IF(E983&lt;&gt;"",VLOOKUP(E983,ВидРасх!$A:$B,2,FALSE), IF(D983&lt;&gt;"",VLOOKUP(D983,ЦелСТ!$A:$B,2,FALSE),IF(C983&lt;&gt;"",VLOOKUP(C983,Р_ПР!$A:$B,2,FALSE),VLOOKUP(B983,Администр!$A:$B,2,FALSE)))))&amp;""</f>
        <v/>
      </c>
      <c r="B983" s="211" t="str">
        <f t="shared" si="181"/>
        <v/>
      </c>
      <c r="C983" s="211" t="str">
        <f t="shared" si="182"/>
        <v/>
      </c>
      <c r="D983" s="211" t="str">
        <f t="shared" si="178"/>
        <v/>
      </c>
      <c r="E983" s="211" t="str">
        <f t="shared" si="180"/>
        <v/>
      </c>
      <c r="F983" s="24" t="str">
        <f t="shared" si="183"/>
        <v/>
      </c>
      <c r="G983" s="182">
        <f t="shared" si="174"/>
        <v>0</v>
      </c>
      <c r="H983" s="182">
        <f t="shared" si="175"/>
        <v>0</v>
      </c>
      <c r="I983" s="182">
        <f t="shared" si="175"/>
        <v>0</v>
      </c>
      <c r="J983" s="182"/>
      <c r="K983" s="182"/>
      <c r="L983" s="183" t="e">
        <f t="shared" si="176"/>
        <v>#DIV/0!</v>
      </c>
      <c r="M983" s="130">
        <f t="shared" si="177"/>
        <v>0</v>
      </c>
      <c r="N983" s="42"/>
      <c r="O983" s="44" t="e">
        <f t="shared" si="173"/>
        <v>#DIV/0!</v>
      </c>
      <c r="P983" s="35" t="e">
        <f t="shared" si="179"/>
        <v>#DIV/0!</v>
      </c>
      <c r="Q983" s="35"/>
      <c r="R983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</row>
    <row r="984" spans="1:84" ht="21.75" hidden="1" customHeight="1" x14ac:dyDescent="0.2">
      <c r="A984" s="180" t="str">
        <f>IF(F984&lt;&gt;"",VLOOKUP(F984,КОСГУ!$A:$B,2,FALSE),IF(E984&lt;&gt;"",VLOOKUP(E984,ВидРасх!$A:$B,2,FALSE), IF(D984&lt;&gt;"",VLOOKUP(D984,ЦелСТ!$A:$B,2,FALSE),IF(C984&lt;&gt;"",VLOOKUP(C984,Р_ПР!$A:$B,2,FALSE),VLOOKUP(B984,Администр!$A:$B,2,FALSE)))))&amp;""</f>
        <v/>
      </c>
      <c r="B984" s="211" t="str">
        <f t="shared" si="181"/>
        <v/>
      </c>
      <c r="C984" s="211" t="str">
        <f t="shared" si="182"/>
        <v/>
      </c>
      <c r="D984" s="211" t="str">
        <f t="shared" si="178"/>
        <v/>
      </c>
      <c r="E984" s="211" t="str">
        <f t="shared" si="180"/>
        <v/>
      </c>
      <c r="F984" s="24" t="str">
        <f t="shared" si="183"/>
        <v/>
      </c>
      <c r="G984" s="182">
        <f t="shared" si="174"/>
        <v>0</v>
      </c>
      <c r="H984" s="182">
        <f t="shared" si="175"/>
        <v>0</v>
      </c>
      <c r="I984" s="182">
        <f t="shared" si="175"/>
        <v>0</v>
      </c>
      <c r="J984" s="182"/>
      <c r="K984" s="182"/>
      <c r="L984" s="183" t="e">
        <f t="shared" si="176"/>
        <v>#DIV/0!</v>
      </c>
      <c r="M984" s="130">
        <f t="shared" si="177"/>
        <v>0</v>
      </c>
      <c r="N984" s="42"/>
      <c r="O984" s="44" t="e">
        <f t="shared" si="173"/>
        <v>#DIV/0!</v>
      </c>
      <c r="P984" s="35" t="e">
        <f t="shared" si="179"/>
        <v>#DIV/0!</v>
      </c>
      <c r="Q984" s="35"/>
      <c r="R984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</row>
    <row r="985" spans="1:84" ht="12.75" hidden="1" customHeight="1" x14ac:dyDescent="0.2">
      <c r="A985" s="180" t="str">
        <f>IF(F985&lt;&gt;"",VLOOKUP(F985,КОСГУ!$A:$B,2,FALSE),IF(E985&lt;&gt;"",VLOOKUP(E985,ВидРасх!$A:$B,2,FALSE), IF(D985&lt;&gt;"",VLOOKUP(D985,ЦелСТ!$A:$B,2,FALSE),IF(C985&lt;&gt;"",VLOOKUP(C985,Р_ПР!$A:$B,2,FALSE),VLOOKUP(B985,Администр!$A:$B,2,FALSE)))))&amp;""</f>
        <v/>
      </c>
      <c r="B985" s="211" t="str">
        <f t="shared" si="181"/>
        <v/>
      </c>
      <c r="C985" s="211" t="str">
        <f t="shared" si="182"/>
        <v/>
      </c>
      <c r="D985" s="211" t="str">
        <f t="shared" si="178"/>
        <v/>
      </c>
      <c r="E985" s="211" t="str">
        <f t="shared" si="180"/>
        <v/>
      </c>
      <c r="F985" s="24" t="str">
        <f t="shared" si="183"/>
        <v/>
      </c>
      <c r="G985" s="182">
        <f t="shared" si="174"/>
        <v>0</v>
      </c>
      <c r="H985" s="182">
        <f t="shared" si="175"/>
        <v>0</v>
      </c>
      <c r="I985" s="182">
        <f t="shared" si="175"/>
        <v>0</v>
      </c>
      <c r="J985" s="182"/>
      <c r="K985" s="182"/>
      <c r="L985" s="183" t="e">
        <f t="shared" si="176"/>
        <v>#DIV/0!</v>
      </c>
      <c r="M985" s="130">
        <f t="shared" si="177"/>
        <v>0</v>
      </c>
      <c r="N985" s="42"/>
      <c r="O985" s="44" t="e">
        <f t="shared" si="173"/>
        <v>#DIV/0!</v>
      </c>
      <c r="P985" s="35" t="e">
        <f t="shared" si="179"/>
        <v>#DIV/0!</v>
      </c>
      <c r="Q985" s="35"/>
      <c r="R98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</row>
    <row r="986" spans="1:84" ht="13.5" hidden="1" thickTop="1" x14ac:dyDescent="0.2">
      <c r="A986" s="15" t="str">
        <f>IF(F986&lt;&gt;"",VLOOKUP(F986,КОСГУ!$A:$B,2,FALSE),IF(E986&lt;&gt;"",VLOOKUP(E986,ВидРасх!$A:$B,2,FALSE), IF(D986&lt;&gt;"",VLOOKUP(D986,ЦелСТ!$A:$B,2,FALSE),IF(C986&lt;&gt;"",VLOOKUP(C986,Р_ПР!$A:$B,2,FALSE),VLOOKUP(B986,Администр!$A:$B,2,FALSE)))))&amp;""</f>
        <v/>
      </c>
      <c r="B986" s="23" t="str">
        <f t="shared" si="181"/>
        <v/>
      </c>
      <c r="C986" s="23" t="str">
        <f t="shared" si="182"/>
        <v/>
      </c>
      <c r="D986" s="23" t="str">
        <f t="shared" si="178"/>
        <v/>
      </c>
      <c r="E986" s="23" t="str">
        <f t="shared" si="180"/>
        <v/>
      </c>
      <c r="F986" s="24" t="str">
        <f t="shared" si="183"/>
        <v/>
      </c>
      <c r="G986" s="130">
        <f t="shared" si="174"/>
        <v>0</v>
      </c>
      <c r="H986" s="130">
        <f t="shared" si="175"/>
        <v>0</v>
      </c>
      <c r="I986" s="182">
        <f t="shared" si="175"/>
        <v>0</v>
      </c>
      <c r="J986" s="130"/>
      <c r="K986" s="130"/>
      <c r="L986" s="183" t="e">
        <f t="shared" si="176"/>
        <v>#DIV/0!</v>
      </c>
      <c r="M986" s="130">
        <f t="shared" si="177"/>
        <v>0</v>
      </c>
      <c r="N986" s="42"/>
      <c r="O986" s="44" t="e">
        <f t="shared" si="173"/>
        <v>#DIV/0!</v>
      </c>
      <c r="P986" s="35" t="e">
        <f t="shared" si="179"/>
        <v>#DIV/0!</v>
      </c>
      <c r="Q986" s="35"/>
      <c r="R986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</row>
    <row r="987" spans="1:84" ht="13.5" hidden="1" thickTop="1" x14ac:dyDescent="0.2">
      <c r="A987" s="15" t="str">
        <f>IF(F987&lt;&gt;"",VLOOKUP(F987,КОСГУ!$A:$B,2,FALSE),IF(E987&lt;&gt;"",VLOOKUP(E987,ВидРасх!$A:$B,2,FALSE), IF(D987&lt;&gt;"",VLOOKUP(D987,ЦелСТ!$A:$B,2,FALSE),IF(C987&lt;&gt;"",VLOOKUP(C987,Р_ПР!$A:$B,2,FALSE),VLOOKUP(B987,Администр!$A:$B,2,FALSE)))))&amp;""</f>
        <v/>
      </c>
      <c r="B987" s="23" t="str">
        <f t="shared" si="181"/>
        <v/>
      </c>
      <c r="C987" s="23" t="str">
        <f t="shared" si="182"/>
        <v/>
      </c>
      <c r="D987" s="23" t="str">
        <f t="shared" si="178"/>
        <v/>
      </c>
      <c r="E987" s="23" t="str">
        <f t="shared" si="180"/>
        <v/>
      </c>
      <c r="F987" s="24" t="str">
        <f t="shared" si="183"/>
        <v/>
      </c>
      <c r="G987" s="130">
        <f t="shared" si="174"/>
        <v>0</v>
      </c>
      <c r="H987" s="130">
        <f t="shared" si="175"/>
        <v>0</v>
      </c>
      <c r="I987" s="182">
        <f t="shared" si="175"/>
        <v>0</v>
      </c>
      <c r="J987" s="130"/>
      <c r="K987" s="130"/>
      <c r="L987" s="183" t="e">
        <f t="shared" si="176"/>
        <v>#DIV/0!</v>
      </c>
      <c r="M987" s="130">
        <f t="shared" si="177"/>
        <v>0</v>
      </c>
      <c r="N987" s="42"/>
      <c r="O987" s="44" t="e">
        <f t="shared" si="173"/>
        <v>#DIV/0!</v>
      </c>
      <c r="P987" s="35" t="e">
        <f t="shared" si="179"/>
        <v>#DIV/0!</v>
      </c>
      <c r="Q987" s="35"/>
      <c r="R987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</row>
    <row r="988" spans="1:84" ht="18" hidden="1" customHeight="1" x14ac:dyDescent="0.2">
      <c r="A988" s="15" t="str">
        <f>IF(F988&lt;&gt;"",VLOOKUP(F988,КОСГУ!$A:$B,2,FALSE),IF(E988&lt;&gt;"",VLOOKUP(E988,ВидРасх!$A:$B,2,FALSE), IF(D988&lt;&gt;"",VLOOKUP(D988,ЦелСТ!$A:$B,2,FALSE),IF(C988&lt;&gt;"",VLOOKUP(C988,Р_ПР!$A:$B,2,FALSE),VLOOKUP(B988,Администр!$A:$B,2,FALSE)))))&amp;""</f>
        <v/>
      </c>
      <c r="B988" s="23" t="str">
        <f t="shared" si="181"/>
        <v/>
      </c>
      <c r="C988" s="23" t="str">
        <f t="shared" si="182"/>
        <v/>
      </c>
      <c r="D988" s="23" t="str">
        <f t="shared" si="178"/>
        <v/>
      </c>
      <c r="E988" s="23" t="str">
        <f t="shared" si="180"/>
        <v/>
      </c>
      <c r="F988" s="24" t="str">
        <f t="shared" si="183"/>
        <v/>
      </c>
      <c r="G988" s="130">
        <f t="shared" si="174"/>
        <v>0</v>
      </c>
      <c r="H988" s="130">
        <f t="shared" si="175"/>
        <v>0</v>
      </c>
      <c r="I988" s="182">
        <f t="shared" si="175"/>
        <v>0</v>
      </c>
      <c r="J988" s="130"/>
      <c r="K988" s="130"/>
      <c r="L988" s="183" t="e">
        <f t="shared" si="176"/>
        <v>#DIV/0!</v>
      </c>
      <c r="M988" s="130">
        <f t="shared" si="177"/>
        <v>0</v>
      </c>
      <c r="N988" s="42"/>
      <c r="O988" s="44" t="e">
        <f t="shared" si="173"/>
        <v>#DIV/0!</v>
      </c>
      <c r="P988" s="35" t="e">
        <f t="shared" si="179"/>
        <v>#DIV/0!</v>
      </c>
      <c r="Q988" s="35"/>
      <c r="R988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</row>
    <row r="989" spans="1:84" ht="13.5" hidden="1" thickTop="1" x14ac:dyDescent="0.2">
      <c r="A989" s="180" t="str">
        <f>IF(F989&lt;&gt;"",VLOOKUP(F989,КОСГУ!$A:$B,2,FALSE),IF(E989&lt;&gt;"",VLOOKUP(E989,ВидРасх!$A:$B,2,FALSE), IF(D989&lt;&gt;"",VLOOKUP(D989,ЦелСТ!$A:$B,2,FALSE),IF(C989&lt;&gt;"",VLOOKUP(C989,Р_ПР!$A:$B,2,FALSE),VLOOKUP(B989,Администр!$A:$B,2,FALSE)))))&amp;""</f>
        <v/>
      </c>
      <c r="B989" s="211" t="str">
        <f t="shared" si="181"/>
        <v/>
      </c>
      <c r="C989" s="211" t="str">
        <f t="shared" si="182"/>
        <v/>
      </c>
      <c r="D989" s="211" t="str">
        <f t="shared" si="178"/>
        <v/>
      </c>
      <c r="E989" s="211" t="str">
        <f t="shared" si="180"/>
        <v/>
      </c>
      <c r="F989" s="24" t="str">
        <f t="shared" si="183"/>
        <v/>
      </c>
      <c r="G989" s="182">
        <f t="shared" si="174"/>
        <v>0</v>
      </c>
      <c r="H989" s="182">
        <f t="shared" si="175"/>
        <v>0</v>
      </c>
      <c r="I989" s="182">
        <f t="shared" si="175"/>
        <v>0</v>
      </c>
      <c r="J989" s="182"/>
      <c r="K989" s="182"/>
      <c r="L989" s="183" t="e">
        <f t="shared" si="176"/>
        <v>#DIV/0!</v>
      </c>
      <c r="M989" s="130">
        <f t="shared" si="177"/>
        <v>0</v>
      </c>
      <c r="N989" s="42"/>
      <c r="O989" s="44" t="e">
        <f t="shared" si="173"/>
        <v>#DIV/0!</v>
      </c>
      <c r="P989" s="35" t="e">
        <f t="shared" si="179"/>
        <v>#DIV/0!</v>
      </c>
      <c r="Q989" s="35"/>
      <c r="R989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</row>
    <row r="990" spans="1:84" ht="23.25" hidden="1" customHeight="1" x14ac:dyDescent="0.2">
      <c r="A990" s="180" t="str">
        <f>IF(F990&lt;&gt;"",VLOOKUP(F990,КОСГУ!$A:$B,2,FALSE),IF(E990&lt;&gt;"",VLOOKUP(E990,ВидРасх!$A:$B,2,FALSE), IF(D990&lt;&gt;"",VLOOKUP(D990,ЦелСТ!$A:$B,2,FALSE),IF(C990&lt;&gt;"",VLOOKUP(C990,Р_ПР!$A:$B,2,FALSE),VLOOKUP(B990,Администр!$A:$B,2,FALSE)))))&amp;""</f>
        <v/>
      </c>
      <c r="B990" s="211" t="str">
        <f t="shared" si="181"/>
        <v/>
      </c>
      <c r="C990" s="211" t="str">
        <f t="shared" si="182"/>
        <v/>
      </c>
      <c r="D990" s="211" t="str">
        <f t="shared" si="178"/>
        <v/>
      </c>
      <c r="E990" s="211" t="str">
        <f t="shared" si="180"/>
        <v/>
      </c>
      <c r="F990" s="24" t="str">
        <f t="shared" si="183"/>
        <v/>
      </c>
      <c r="G990" s="182">
        <f t="shared" si="174"/>
        <v>0</v>
      </c>
      <c r="H990" s="182">
        <f t="shared" si="175"/>
        <v>0</v>
      </c>
      <c r="I990" s="182">
        <f t="shared" si="175"/>
        <v>0</v>
      </c>
      <c r="J990" s="182"/>
      <c r="K990" s="182"/>
      <c r="L990" s="183" t="e">
        <f t="shared" si="176"/>
        <v>#DIV/0!</v>
      </c>
      <c r="M990" s="130">
        <f t="shared" si="177"/>
        <v>0</v>
      </c>
      <c r="N990" s="42"/>
      <c r="O990" s="44" t="e">
        <f t="shared" si="173"/>
        <v>#DIV/0!</v>
      </c>
      <c r="P990" s="35" t="e">
        <f t="shared" si="179"/>
        <v>#DIV/0!</v>
      </c>
      <c r="Q990" s="35"/>
      <c r="R990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</row>
    <row r="991" spans="1:84" ht="13.5" hidden="1" thickTop="1" x14ac:dyDescent="0.2">
      <c r="A991" s="180" t="str">
        <f>IF(F991&lt;&gt;"",VLOOKUP(F991,КОСГУ!$A:$B,2,FALSE),IF(E991&lt;&gt;"",VLOOKUP(E991,ВидРасх!$A:$B,2,FALSE), IF(D991&lt;&gt;"",VLOOKUP(D991,ЦелСТ!$A:$B,2,FALSE),IF(C991&lt;&gt;"",VLOOKUP(C991,Р_ПР!$A:$B,2,FALSE),VLOOKUP(B991,Администр!$A:$B,2,FALSE)))))&amp;""</f>
        <v/>
      </c>
      <c r="B991" s="211" t="str">
        <f t="shared" si="181"/>
        <v/>
      </c>
      <c r="C991" s="211" t="str">
        <f t="shared" si="182"/>
        <v/>
      </c>
      <c r="D991" s="211" t="str">
        <f t="shared" si="178"/>
        <v/>
      </c>
      <c r="E991" s="211" t="str">
        <f t="shared" si="180"/>
        <v/>
      </c>
      <c r="F991" s="24" t="str">
        <f t="shared" si="183"/>
        <v/>
      </c>
      <c r="G991" s="182">
        <f t="shared" si="174"/>
        <v>0</v>
      </c>
      <c r="H991" s="182">
        <f t="shared" si="175"/>
        <v>0</v>
      </c>
      <c r="I991" s="182">
        <f t="shared" si="175"/>
        <v>0</v>
      </c>
      <c r="J991" s="182"/>
      <c r="K991" s="182"/>
      <c r="L991" s="183" t="e">
        <f t="shared" si="176"/>
        <v>#DIV/0!</v>
      </c>
      <c r="M991" s="130">
        <f t="shared" si="177"/>
        <v>0</v>
      </c>
      <c r="N991" s="42"/>
      <c r="O991" s="44" t="e">
        <f t="shared" si="173"/>
        <v>#DIV/0!</v>
      </c>
      <c r="P991" s="35" t="e">
        <f t="shared" si="179"/>
        <v>#DIV/0!</v>
      </c>
      <c r="Q991" s="35"/>
      <c r="R991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</row>
    <row r="992" spans="1:84" ht="13.5" hidden="1" thickTop="1" x14ac:dyDescent="0.2">
      <c r="A992" s="180" t="str">
        <f>IF(F992&lt;&gt;"",VLOOKUP(F992,КОСГУ!$A:$B,2,FALSE),IF(E992&lt;&gt;"",VLOOKUP(E992,ВидРасх!$A:$B,2,FALSE), IF(D992&lt;&gt;"",VLOOKUP(D992,ЦелСТ!$A:$B,2,FALSE),IF(C992&lt;&gt;"",VLOOKUP(C992,Р_ПР!$A:$B,2,FALSE),VLOOKUP(B992,Администр!$A:$B,2,FALSE)))))&amp;""</f>
        <v/>
      </c>
      <c r="B992" s="211" t="str">
        <f t="shared" si="181"/>
        <v/>
      </c>
      <c r="C992" s="211" t="str">
        <f t="shared" si="182"/>
        <v/>
      </c>
      <c r="D992" s="211" t="str">
        <f t="shared" si="178"/>
        <v/>
      </c>
      <c r="E992" s="211" t="str">
        <f t="shared" si="180"/>
        <v/>
      </c>
      <c r="F992" s="24" t="str">
        <f t="shared" si="183"/>
        <v/>
      </c>
      <c r="G992" s="182">
        <f t="shared" si="174"/>
        <v>0</v>
      </c>
      <c r="H992" s="182">
        <f t="shared" si="175"/>
        <v>0</v>
      </c>
      <c r="I992" s="182">
        <f t="shared" si="175"/>
        <v>0</v>
      </c>
      <c r="J992" s="182"/>
      <c r="K992" s="182"/>
      <c r="L992" s="183" t="e">
        <f t="shared" si="176"/>
        <v>#DIV/0!</v>
      </c>
      <c r="M992" s="130">
        <f t="shared" si="177"/>
        <v>0</v>
      </c>
      <c r="N992" s="42"/>
      <c r="O992" s="44" t="e">
        <f t="shared" si="173"/>
        <v>#DIV/0!</v>
      </c>
      <c r="P992" s="35" t="e">
        <f t="shared" si="179"/>
        <v>#DIV/0!</v>
      </c>
      <c r="Q992" s="35"/>
      <c r="R992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</row>
    <row r="993" spans="1:84" ht="13.5" hidden="1" thickTop="1" x14ac:dyDescent="0.2">
      <c r="A993" s="180" t="str">
        <f>IF(F993&lt;&gt;"",VLOOKUP(F993,КОСГУ!$A:$B,2,FALSE),IF(E993&lt;&gt;"",VLOOKUP(E993,ВидРасх!$A:$B,2,FALSE), IF(D993&lt;&gt;"",VLOOKUP(D993,ЦелСТ!$A:$B,2,FALSE),IF(C993&lt;&gt;"",VLOOKUP(C993,Р_ПР!$A:$B,2,FALSE),VLOOKUP(B993,Администр!$A:$B,2,FALSE)))))&amp;""</f>
        <v/>
      </c>
      <c r="B993" s="211" t="str">
        <f t="shared" si="181"/>
        <v/>
      </c>
      <c r="C993" s="211" t="str">
        <f t="shared" si="182"/>
        <v/>
      </c>
      <c r="D993" s="211" t="str">
        <f t="shared" si="178"/>
        <v/>
      </c>
      <c r="E993" s="211" t="str">
        <f t="shared" si="180"/>
        <v/>
      </c>
      <c r="F993" s="24" t="str">
        <f t="shared" si="183"/>
        <v/>
      </c>
      <c r="G993" s="182">
        <f t="shared" si="174"/>
        <v>0</v>
      </c>
      <c r="H993" s="182">
        <f t="shared" si="175"/>
        <v>0</v>
      </c>
      <c r="I993" s="182">
        <f t="shared" si="175"/>
        <v>0</v>
      </c>
      <c r="J993" s="182"/>
      <c r="K993" s="182"/>
      <c r="L993" s="183" t="e">
        <f t="shared" si="176"/>
        <v>#DIV/0!</v>
      </c>
      <c r="M993" s="130">
        <f t="shared" si="177"/>
        <v>0</v>
      </c>
      <c r="N993" s="42"/>
      <c r="O993" s="44" t="e">
        <f t="shared" si="173"/>
        <v>#DIV/0!</v>
      </c>
      <c r="P993" s="35" t="e">
        <f t="shared" si="179"/>
        <v>#DIV/0!</v>
      </c>
      <c r="Q993" s="35"/>
      <c r="R993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</row>
    <row r="994" spans="1:84" ht="13.5" hidden="1" thickTop="1" x14ac:dyDescent="0.2">
      <c r="A994" s="180" t="str">
        <f>IF(F994&lt;&gt;"",VLOOKUP(F994,КОСГУ!$A:$B,2,FALSE),IF(E994&lt;&gt;"",VLOOKUP(E994,ВидРасх!$A:$B,2,FALSE), IF(D994&lt;&gt;"",VLOOKUP(D994,ЦелСТ!$A:$B,2,FALSE),IF(C994&lt;&gt;"",VLOOKUP(C994,Р_ПР!$A:$B,2,FALSE),VLOOKUP(B994,Администр!$A:$B,2,FALSE)))))&amp;""</f>
        <v/>
      </c>
      <c r="B994" s="211" t="str">
        <f t="shared" si="181"/>
        <v/>
      </c>
      <c r="C994" s="211" t="str">
        <f t="shared" si="182"/>
        <v/>
      </c>
      <c r="D994" s="211" t="str">
        <f t="shared" si="178"/>
        <v/>
      </c>
      <c r="E994" s="211" t="str">
        <f t="shared" si="180"/>
        <v/>
      </c>
      <c r="F994" s="24" t="str">
        <f t="shared" si="183"/>
        <v/>
      </c>
      <c r="G994" s="182">
        <f t="shared" si="174"/>
        <v>0</v>
      </c>
      <c r="H994" s="182">
        <f t="shared" si="175"/>
        <v>0</v>
      </c>
      <c r="I994" s="182">
        <f t="shared" si="175"/>
        <v>0</v>
      </c>
      <c r="J994" s="182"/>
      <c r="K994" s="182"/>
      <c r="L994" s="183" t="e">
        <f t="shared" si="176"/>
        <v>#DIV/0!</v>
      </c>
      <c r="M994" s="130">
        <f t="shared" si="177"/>
        <v>0</v>
      </c>
      <c r="N994" s="42"/>
      <c r="O994" s="44" t="e">
        <f t="shared" si="173"/>
        <v>#DIV/0!</v>
      </c>
      <c r="P994" s="35" t="e">
        <f t="shared" si="179"/>
        <v>#DIV/0!</v>
      </c>
      <c r="Q994" s="35"/>
      <c r="R994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</row>
    <row r="995" spans="1:84" ht="13.5" hidden="1" thickTop="1" x14ac:dyDescent="0.2">
      <c r="A995" s="180" t="str">
        <f>IF(F995&lt;&gt;"",VLOOKUP(F995,КОСГУ!$A:$B,2,FALSE),IF(E995&lt;&gt;"",VLOOKUP(E995,ВидРасх!$A:$B,2,FALSE), IF(D995&lt;&gt;"",VLOOKUP(D995,ЦелСТ!$A:$B,2,FALSE),IF(C995&lt;&gt;"",VLOOKUP(C995,Р_ПР!$A:$B,2,FALSE),VLOOKUP(B995,Администр!$A:$B,2,FALSE)))))&amp;""</f>
        <v/>
      </c>
      <c r="B995" s="211" t="str">
        <f t="shared" si="181"/>
        <v/>
      </c>
      <c r="C995" s="211" t="str">
        <f t="shared" si="182"/>
        <v/>
      </c>
      <c r="D995" s="211" t="str">
        <f t="shared" si="178"/>
        <v/>
      </c>
      <c r="E995" s="211" t="str">
        <f t="shared" si="180"/>
        <v/>
      </c>
      <c r="F995" s="24" t="str">
        <f t="shared" si="183"/>
        <v/>
      </c>
      <c r="G995" s="182">
        <f t="shared" si="174"/>
        <v>0</v>
      </c>
      <c r="H995" s="182">
        <f t="shared" si="175"/>
        <v>0</v>
      </c>
      <c r="I995" s="182">
        <f t="shared" si="175"/>
        <v>0</v>
      </c>
      <c r="J995" s="182"/>
      <c r="K995" s="182"/>
      <c r="L995" s="183" t="e">
        <f t="shared" si="176"/>
        <v>#DIV/0!</v>
      </c>
      <c r="M995" s="130">
        <f t="shared" si="177"/>
        <v>0</v>
      </c>
      <c r="N995" s="42"/>
      <c r="O995" s="44" t="e">
        <f t="shared" si="173"/>
        <v>#DIV/0!</v>
      </c>
      <c r="P995" s="35" t="e">
        <f t="shared" si="179"/>
        <v>#DIV/0!</v>
      </c>
      <c r="Q995" s="35"/>
      <c r="R99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</row>
    <row r="996" spans="1:84" ht="13.5" hidden="1" thickTop="1" x14ac:dyDescent="0.2">
      <c r="A996" s="180" t="str">
        <f>IF(F996&lt;&gt;"",VLOOKUP(F996,КОСГУ!$A:$B,2,FALSE),IF(E996&lt;&gt;"",VLOOKUP(E996,ВидРасх!$A:$B,2,FALSE), IF(D996&lt;&gt;"",VLOOKUP(D996,ЦелСТ!$A:$B,2,FALSE),IF(C996&lt;&gt;"",VLOOKUP(C996,Р_ПР!$A:$B,2,FALSE),VLOOKUP(B996,Администр!$A:$B,2,FALSE)))))&amp;""</f>
        <v/>
      </c>
      <c r="B996" s="211" t="str">
        <f t="shared" si="181"/>
        <v/>
      </c>
      <c r="C996" s="211" t="str">
        <f t="shared" si="182"/>
        <v/>
      </c>
      <c r="D996" s="211" t="str">
        <f t="shared" si="178"/>
        <v/>
      </c>
      <c r="E996" s="211" t="str">
        <f t="shared" si="180"/>
        <v/>
      </c>
      <c r="F996" s="24" t="str">
        <f t="shared" si="183"/>
        <v/>
      </c>
      <c r="G996" s="182">
        <f t="shared" si="174"/>
        <v>0</v>
      </c>
      <c r="H996" s="182">
        <f t="shared" si="175"/>
        <v>0</v>
      </c>
      <c r="I996" s="182">
        <f t="shared" si="175"/>
        <v>0</v>
      </c>
      <c r="J996" s="182"/>
      <c r="K996" s="182"/>
      <c r="L996" s="183" t="e">
        <f t="shared" si="176"/>
        <v>#DIV/0!</v>
      </c>
      <c r="M996" s="130">
        <f t="shared" si="177"/>
        <v>0</v>
      </c>
      <c r="N996" s="42"/>
      <c r="O996" s="44" t="e">
        <f t="shared" si="173"/>
        <v>#DIV/0!</v>
      </c>
      <c r="P996" s="35" t="e">
        <f t="shared" si="179"/>
        <v>#DIV/0!</v>
      </c>
      <c r="Q996" s="35"/>
      <c r="R996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</row>
    <row r="997" spans="1:84" ht="13.5" hidden="1" thickTop="1" x14ac:dyDescent="0.2">
      <c r="A997" s="15" t="str">
        <f>IF(F997&lt;&gt;"",VLOOKUP(F997,КОСГУ!$A:$B,2,FALSE),IF(E997&lt;&gt;"",VLOOKUP(E997,ВидРасх!$A:$B,2,FALSE), IF(D997&lt;&gt;"",VLOOKUP(D997,ЦелСТ!$A:$B,2,FALSE),IF(C997&lt;&gt;"",VLOOKUP(C997,Р_ПР!$A:$B,2,FALSE),VLOOKUP(B997,Администр!$A:$B,2,FALSE)))))&amp;""</f>
        <v/>
      </c>
      <c r="B997" s="23" t="str">
        <f t="shared" si="181"/>
        <v/>
      </c>
      <c r="C997" s="23" t="str">
        <f t="shared" si="182"/>
        <v/>
      </c>
      <c r="D997" s="23" t="str">
        <f t="shared" si="178"/>
        <v/>
      </c>
      <c r="E997" s="23" t="str">
        <f t="shared" si="180"/>
        <v/>
      </c>
      <c r="F997" s="24" t="str">
        <f t="shared" si="183"/>
        <v/>
      </c>
      <c r="G997" s="130">
        <f t="shared" si="174"/>
        <v>0</v>
      </c>
      <c r="H997" s="130">
        <f t="shared" si="175"/>
        <v>0</v>
      </c>
      <c r="I997" s="182">
        <f t="shared" si="175"/>
        <v>0</v>
      </c>
      <c r="J997" s="130"/>
      <c r="K997" s="130"/>
      <c r="L997" s="183" t="e">
        <f t="shared" si="176"/>
        <v>#DIV/0!</v>
      </c>
      <c r="M997" s="130">
        <f t="shared" si="177"/>
        <v>0</v>
      </c>
      <c r="N997" s="42"/>
      <c r="O997" s="44" t="e">
        <f t="shared" si="173"/>
        <v>#DIV/0!</v>
      </c>
      <c r="P997" s="35" t="e">
        <f t="shared" si="179"/>
        <v>#DIV/0!</v>
      </c>
      <c r="Q997" s="35"/>
      <c r="R997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</row>
    <row r="998" spans="1:84" ht="11.25" hidden="1" customHeight="1" x14ac:dyDescent="0.2">
      <c r="A998" s="180" t="str">
        <f>IF(F998&lt;&gt;"",VLOOKUP(F998,КОСГУ!$A:$B,2,FALSE),IF(E998&lt;&gt;"",VLOOKUP(E998,ВидРасх!$A:$B,2,FALSE), IF(D998&lt;&gt;"",VLOOKUP(D998,ЦелСТ!$A:$B,2,FALSE),IF(C998&lt;&gt;"",VLOOKUP(C998,Р_ПР!$A:$B,2,FALSE),VLOOKUP(B998,Администр!$A:$B,2,FALSE)))))&amp;""</f>
        <v/>
      </c>
      <c r="B998" s="211" t="str">
        <f t="shared" si="181"/>
        <v/>
      </c>
      <c r="C998" s="211" t="str">
        <f t="shared" si="182"/>
        <v/>
      </c>
      <c r="D998" s="211" t="str">
        <f t="shared" si="178"/>
        <v/>
      </c>
      <c r="E998" s="211" t="str">
        <f t="shared" si="180"/>
        <v/>
      </c>
      <c r="F998" s="24" t="str">
        <f t="shared" si="183"/>
        <v/>
      </c>
      <c r="G998" s="182">
        <f t="shared" si="174"/>
        <v>0</v>
      </c>
      <c r="H998" s="182">
        <f t="shared" si="175"/>
        <v>0</v>
      </c>
      <c r="I998" s="182">
        <f t="shared" si="175"/>
        <v>0</v>
      </c>
      <c r="J998" s="182"/>
      <c r="K998" s="182"/>
      <c r="L998" s="183" t="e">
        <f t="shared" si="176"/>
        <v>#DIV/0!</v>
      </c>
      <c r="M998" s="130">
        <f t="shared" si="177"/>
        <v>0</v>
      </c>
      <c r="N998" s="42"/>
      <c r="O998" s="44" t="e">
        <f t="shared" si="173"/>
        <v>#DIV/0!</v>
      </c>
      <c r="P998" s="35" t="e">
        <f t="shared" si="179"/>
        <v>#DIV/0!</v>
      </c>
      <c r="Q998" s="35"/>
      <c r="R998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</row>
    <row r="999" spans="1:84" ht="0.75" hidden="1" customHeight="1" x14ac:dyDescent="0.2">
      <c r="A999" s="180" t="str">
        <f>IF(F999&lt;&gt;"",VLOOKUP(F999,КОСГУ!$A:$B,2,FALSE),IF(E999&lt;&gt;"",VLOOKUP(E999,ВидРасх!$A:$B,2,FALSE), IF(D999&lt;&gt;"",VLOOKUP(D999,ЦелСТ!$A:$B,2,FALSE),IF(C999&lt;&gt;"",VLOOKUP(C999,Р_ПР!$A:$B,2,FALSE),VLOOKUP(B999,Администр!$A:$B,2,FALSE)))))&amp;""</f>
        <v/>
      </c>
      <c r="B999" s="211" t="str">
        <f t="shared" si="181"/>
        <v/>
      </c>
      <c r="C999" s="211" t="str">
        <f t="shared" si="182"/>
        <v/>
      </c>
      <c r="D999" s="211" t="str">
        <f t="shared" si="178"/>
        <v/>
      </c>
      <c r="E999" s="211" t="str">
        <f t="shared" si="180"/>
        <v/>
      </c>
      <c r="F999" s="24" t="str">
        <f t="shared" si="183"/>
        <v/>
      </c>
      <c r="G999" s="182">
        <f t="shared" si="174"/>
        <v>0</v>
      </c>
      <c r="H999" s="182">
        <f t="shared" si="175"/>
        <v>0</v>
      </c>
      <c r="I999" s="182">
        <f t="shared" si="175"/>
        <v>0</v>
      </c>
      <c r="J999" s="182"/>
      <c r="K999" s="182"/>
      <c r="L999" s="183" t="e">
        <f t="shared" si="176"/>
        <v>#DIV/0!</v>
      </c>
      <c r="M999" s="130">
        <f t="shared" si="177"/>
        <v>0</v>
      </c>
      <c r="N999" s="42"/>
      <c r="O999" s="44" t="e">
        <f t="shared" si="173"/>
        <v>#DIV/0!</v>
      </c>
      <c r="P999" s="35" t="e">
        <f t="shared" si="179"/>
        <v>#DIV/0!</v>
      </c>
      <c r="Q999" s="35"/>
      <c r="R999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</row>
    <row r="1000" spans="1:84" ht="13.5" hidden="1" thickTop="1" x14ac:dyDescent="0.2">
      <c r="A1000" s="15" t="str">
        <f>IF(F1000&lt;&gt;"",VLOOKUP(F1000,КОСГУ!$A:$B,2,FALSE),IF(E1000&lt;&gt;"",VLOOKUP(E1000,ВидРасх!$A:$B,2,FALSE), IF(D1000&lt;&gt;"",VLOOKUP(D1000,ЦелСТ!$A:$B,2,FALSE),IF(C1000&lt;&gt;"",VLOOKUP(C1000,Р_ПР!$A:$B,2,FALSE),VLOOKUP(B1000,Администр!$A:$B,2,FALSE)))))&amp;""</f>
        <v/>
      </c>
      <c r="B1000" s="23" t="str">
        <f t="shared" si="181"/>
        <v/>
      </c>
      <c r="C1000" s="23" t="str">
        <f t="shared" si="182"/>
        <v/>
      </c>
      <c r="D1000" s="23" t="str">
        <f t="shared" si="178"/>
        <v/>
      </c>
      <c r="E1000" s="23" t="str">
        <f t="shared" si="180"/>
        <v/>
      </c>
      <c r="F1000" s="24" t="str">
        <f t="shared" si="183"/>
        <v/>
      </c>
      <c r="G1000" s="130">
        <f t="shared" si="174"/>
        <v>0</v>
      </c>
      <c r="H1000" s="130">
        <f t="shared" si="175"/>
        <v>0</v>
      </c>
      <c r="I1000" s="182">
        <f t="shared" si="175"/>
        <v>0</v>
      </c>
      <c r="J1000" s="130"/>
      <c r="K1000" s="130"/>
      <c r="L1000" s="183" t="e">
        <f t="shared" si="176"/>
        <v>#DIV/0!</v>
      </c>
      <c r="M1000" s="130">
        <f t="shared" si="177"/>
        <v>0</v>
      </c>
      <c r="N1000" s="42"/>
      <c r="O1000" s="44" t="e">
        <f t="shared" si="173"/>
        <v>#DIV/0!</v>
      </c>
      <c r="P1000" s="35" t="e">
        <f t="shared" si="179"/>
        <v>#DIV/0!</v>
      </c>
      <c r="Q1000" s="35"/>
      <c r="R1000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</row>
    <row r="1001" spans="1:84" ht="26.25" hidden="1" customHeight="1" x14ac:dyDescent="0.2">
      <c r="A1001" s="180" t="str">
        <f>IF(F1001&lt;&gt;"",VLOOKUP(F1001,КОСГУ!$A:$B,2,FALSE),IF(E1001&lt;&gt;"",VLOOKUP(E1001,ВидРасх!$A:$B,2,FALSE), IF(D1001&lt;&gt;"",VLOOKUP(D1001,ЦелСТ!$A:$B,2,FALSE),IF(C1001&lt;&gt;"",VLOOKUP(C1001,Р_ПР!$A:$B,2,FALSE),VLOOKUP(B1001,Администр!$A:$B,2,FALSE)))))&amp;""</f>
        <v/>
      </c>
      <c r="B1001" s="211" t="str">
        <f t="shared" si="181"/>
        <v/>
      </c>
      <c r="C1001" s="211" t="str">
        <f t="shared" si="182"/>
        <v/>
      </c>
      <c r="D1001" s="211" t="str">
        <f t="shared" si="178"/>
        <v/>
      </c>
      <c r="E1001" s="211" t="str">
        <f t="shared" si="180"/>
        <v/>
      </c>
      <c r="F1001" s="24" t="str">
        <f t="shared" si="183"/>
        <v/>
      </c>
      <c r="G1001" s="182">
        <f t="shared" si="174"/>
        <v>0</v>
      </c>
      <c r="H1001" s="182">
        <f t="shared" si="175"/>
        <v>0</v>
      </c>
      <c r="I1001" s="182">
        <f t="shared" si="175"/>
        <v>0</v>
      </c>
      <c r="J1001" s="182"/>
      <c r="K1001" s="182"/>
      <c r="L1001" s="183" t="e">
        <f t="shared" si="176"/>
        <v>#DIV/0!</v>
      </c>
      <c r="M1001" s="130">
        <f t="shared" si="177"/>
        <v>0</v>
      </c>
      <c r="N1001" s="42"/>
      <c r="O1001" s="44" t="e">
        <f t="shared" si="173"/>
        <v>#DIV/0!</v>
      </c>
      <c r="P1001" s="35" t="e">
        <f t="shared" si="179"/>
        <v>#DIV/0!</v>
      </c>
      <c r="Q1001" s="35"/>
      <c r="R1001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</row>
    <row r="1002" spans="1:84" ht="1.5" hidden="1" customHeight="1" x14ac:dyDescent="0.2">
      <c r="A1002" s="180" t="str">
        <f>IF(F1002&lt;&gt;"",VLOOKUP(F1002,КОСГУ!$A:$B,2,FALSE),IF(E1002&lt;&gt;"",VLOOKUP(E1002,ВидРасх!$A:$B,2,FALSE), IF(D1002&lt;&gt;"",VLOOKUP(D1002,ЦелСТ!$A:$B,2,FALSE),IF(C1002&lt;&gt;"",VLOOKUP(C1002,Р_ПР!$A:$B,2,FALSE),VLOOKUP(B1002,Администр!$A:$B,2,FALSE)))))&amp;""</f>
        <v/>
      </c>
      <c r="B1002" s="211" t="str">
        <f t="shared" si="181"/>
        <v/>
      </c>
      <c r="C1002" s="211" t="str">
        <f t="shared" si="182"/>
        <v/>
      </c>
      <c r="D1002" s="211" t="str">
        <f t="shared" si="178"/>
        <v/>
      </c>
      <c r="E1002" s="211" t="str">
        <f t="shared" si="180"/>
        <v/>
      </c>
      <c r="F1002" s="24" t="str">
        <f t="shared" si="183"/>
        <v/>
      </c>
      <c r="G1002" s="182">
        <f t="shared" si="174"/>
        <v>0</v>
      </c>
      <c r="H1002" s="182">
        <f t="shared" si="175"/>
        <v>0</v>
      </c>
      <c r="I1002" s="182">
        <f t="shared" si="175"/>
        <v>0</v>
      </c>
      <c r="J1002" s="182"/>
      <c r="K1002" s="182"/>
      <c r="L1002" s="183" t="e">
        <f t="shared" si="176"/>
        <v>#DIV/0!</v>
      </c>
      <c r="M1002" s="130">
        <f t="shared" si="177"/>
        <v>0</v>
      </c>
      <c r="N1002" s="42"/>
      <c r="O1002" s="44" t="e">
        <f t="shared" si="173"/>
        <v>#DIV/0!</v>
      </c>
      <c r="P1002" s="35" t="e">
        <f t="shared" si="179"/>
        <v>#DIV/0!</v>
      </c>
      <c r="Q1002" s="35"/>
      <c r="R1002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</row>
    <row r="1003" spans="1:84" ht="13.5" hidden="1" thickTop="1" x14ac:dyDescent="0.2">
      <c r="A1003" s="15" t="str">
        <f>IF(F1003&lt;&gt;"",VLOOKUP(F1003,КОСГУ!$A:$B,2,FALSE),IF(E1003&lt;&gt;"",VLOOKUP(E1003,ВидРасх!$A:$B,2,FALSE), IF(D1003&lt;&gt;"",VLOOKUP(D1003,ЦелСТ!$A:$B,2,FALSE),IF(C1003&lt;&gt;"",VLOOKUP(C1003,Р_ПР!$A:$B,2,FALSE),VLOOKUP(B1003,Администр!$A:$B,2,FALSE)))))&amp;""</f>
        <v/>
      </c>
      <c r="B1003" s="23" t="str">
        <f t="shared" si="181"/>
        <v/>
      </c>
      <c r="C1003" s="23" t="str">
        <f t="shared" si="182"/>
        <v/>
      </c>
      <c r="D1003" s="23" t="str">
        <f t="shared" si="178"/>
        <v/>
      </c>
      <c r="E1003" s="23" t="str">
        <f t="shared" si="180"/>
        <v/>
      </c>
      <c r="F1003" s="24" t="str">
        <f t="shared" si="183"/>
        <v/>
      </c>
      <c r="G1003" s="130">
        <f t="shared" si="174"/>
        <v>0</v>
      </c>
      <c r="H1003" s="130">
        <f t="shared" si="175"/>
        <v>0</v>
      </c>
      <c r="I1003" s="182">
        <f t="shared" si="175"/>
        <v>0</v>
      </c>
      <c r="J1003" s="130"/>
      <c r="K1003" s="130"/>
      <c r="L1003" s="183" t="e">
        <f t="shared" si="176"/>
        <v>#DIV/0!</v>
      </c>
      <c r="M1003" s="130">
        <f t="shared" si="177"/>
        <v>0</v>
      </c>
      <c r="N1003" s="42"/>
      <c r="O1003" s="44" t="e">
        <f t="shared" si="173"/>
        <v>#DIV/0!</v>
      </c>
      <c r="P1003" s="35" t="e">
        <f t="shared" si="179"/>
        <v>#DIV/0!</v>
      </c>
      <c r="Q1003" s="35"/>
      <c r="R1003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</row>
    <row r="1004" spans="1:84" ht="21.75" hidden="1" customHeight="1" x14ac:dyDescent="0.2">
      <c r="A1004" s="180" t="str">
        <f>IF(F1004&lt;&gt;"",VLOOKUP(F1004,КОСГУ!$A:$B,2,FALSE),IF(E1004&lt;&gt;"",VLOOKUP(E1004,ВидРасх!$A:$B,2,FALSE), IF(D1004&lt;&gt;"",VLOOKUP(D1004,ЦелСТ!$A:$B,2,FALSE),IF(C1004&lt;&gt;"",VLOOKUP(C1004,Р_ПР!$A:$B,2,FALSE),VLOOKUP(B1004,Администр!$A:$B,2,FALSE)))))&amp;""</f>
        <v/>
      </c>
      <c r="B1004" s="211" t="str">
        <f t="shared" si="181"/>
        <v/>
      </c>
      <c r="C1004" s="211" t="str">
        <f t="shared" si="182"/>
        <v/>
      </c>
      <c r="D1004" s="211" t="str">
        <f t="shared" si="178"/>
        <v/>
      </c>
      <c r="E1004" s="211" t="str">
        <f t="shared" si="180"/>
        <v/>
      </c>
      <c r="F1004" s="24" t="str">
        <f t="shared" si="183"/>
        <v/>
      </c>
      <c r="G1004" s="182">
        <f t="shared" si="174"/>
        <v>0</v>
      </c>
      <c r="H1004" s="182">
        <f t="shared" si="175"/>
        <v>0</v>
      </c>
      <c r="I1004" s="182">
        <f t="shared" si="175"/>
        <v>0</v>
      </c>
      <c r="J1004" s="182"/>
      <c r="K1004" s="182"/>
      <c r="L1004" s="183" t="e">
        <f t="shared" si="176"/>
        <v>#DIV/0!</v>
      </c>
      <c r="M1004" s="130">
        <f t="shared" si="177"/>
        <v>0</v>
      </c>
      <c r="N1004" s="42"/>
      <c r="O1004" s="44" t="e">
        <f t="shared" si="173"/>
        <v>#DIV/0!</v>
      </c>
      <c r="P1004" s="35" t="e">
        <f t="shared" si="179"/>
        <v>#DIV/0!</v>
      </c>
      <c r="Q1004" s="35"/>
      <c r="R1004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</row>
    <row r="1005" spans="1:84" ht="13.5" hidden="1" thickTop="1" x14ac:dyDescent="0.2">
      <c r="A1005" s="180" t="str">
        <f>IF(F1005&lt;&gt;"",VLOOKUP(F1005,КОСГУ!$A:$B,2,FALSE),IF(E1005&lt;&gt;"",VLOOKUP(E1005,ВидРасх!$A:$B,2,FALSE), IF(D1005&lt;&gt;"",VLOOKUP(D1005,ЦелСТ!$A:$B,2,FALSE),IF(C1005&lt;&gt;"",VLOOKUP(C1005,Р_ПР!$A:$B,2,FALSE),VLOOKUP(B1005,Администр!$A:$B,2,FALSE)))))&amp;""</f>
        <v/>
      </c>
      <c r="B1005" s="211" t="str">
        <f t="shared" si="181"/>
        <v/>
      </c>
      <c r="C1005" s="211" t="str">
        <f t="shared" si="182"/>
        <v/>
      </c>
      <c r="D1005" s="211" t="str">
        <f t="shared" si="178"/>
        <v/>
      </c>
      <c r="E1005" s="211" t="str">
        <f t="shared" si="180"/>
        <v/>
      </c>
      <c r="F1005" s="24" t="str">
        <f t="shared" si="183"/>
        <v/>
      </c>
      <c r="G1005" s="182">
        <f t="shared" si="174"/>
        <v>0</v>
      </c>
      <c r="H1005" s="182">
        <f t="shared" si="175"/>
        <v>0</v>
      </c>
      <c r="I1005" s="182">
        <f t="shared" si="175"/>
        <v>0</v>
      </c>
      <c r="J1005" s="182"/>
      <c r="K1005" s="182"/>
      <c r="L1005" s="183" t="e">
        <f t="shared" si="176"/>
        <v>#DIV/0!</v>
      </c>
      <c r="M1005" s="130">
        <f t="shared" si="177"/>
        <v>0</v>
      </c>
      <c r="N1005" s="42"/>
      <c r="O1005" s="44" t="e">
        <f t="shared" si="173"/>
        <v>#DIV/0!</v>
      </c>
      <c r="P1005" s="35" t="e">
        <f t="shared" si="179"/>
        <v>#DIV/0!</v>
      </c>
      <c r="Q1005" s="35"/>
      <c r="R100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</row>
    <row r="1006" spans="1:84" ht="13.5" hidden="1" thickTop="1" x14ac:dyDescent="0.2">
      <c r="A1006" s="180" t="str">
        <f>IF(F1006&lt;&gt;"",VLOOKUP(F1006,КОСГУ!$A:$B,2,FALSE),IF(E1006&lt;&gt;"",VLOOKUP(E1006,ВидРасх!$A:$B,2,FALSE), IF(D1006&lt;&gt;"",VLOOKUP(D1006,ЦелСТ!$A:$B,2,FALSE),IF(C1006&lt;&gt;"",VLOOKUP(C1006,Р_ПР!$A:$B,2,FALSE),VLOOKUP(B1006,Администр!$A:$B,2,FALSE)))))&amp;""</f>
        <v/>
      </c>
      <c r="B1006" s="211" t="str">
        <f t="shared" si="181"/>
        <v/>
      </c>
      <c r="C1006" s="211" t="str">
        <f t="shared" si="182"/>
        <v/>
      </c>
      <c r="D1006" s="211" t="str">
        <f t="shared" si="178"/>
        <v/>
      </c>
      <c r="E1006" s="211" t="str">
        <f t="shared" si="180"/>
        <v/>
      </c>
      <c r="F1006" s="24" t="str">
        <f t="shared" si="183"/>
        <v/>
      </c>
      <c r="G1006" s="182">
        <f t="shared" si="174"/>
        <v>0</v>
      </c>
      <c r="H1006" s="182">
        <f t="shared" si="175"/>
        <v>0</v>
      </c>
      <c r="I1006" s="182">
        <f t="shared" si="175"/>
        <v>0</v>
      </c>
      <c r="J1006" s="182"/>
      <c r="K1006" s="182"/>
      <c r="L1006" s="183" t="e">
        <f t="shared" si="176"/>
        <v>#DIV/0!</v>
      </c>
      <c r="M1006" s="130">
        <f t="shared" si="177"/>
        <v>0</v>
      </c>
      <c r="N1006" s="42"/>
      <c r="O1006" s="44" t="e">
        <f t="shared" si="173"/>
        <v>#DIV/0!</v>
      </c>
      <c r="P1006" s="35" t="e">
        <f t="shared" si="179"/>
        <v>#DIV/0!</v>
      </c>
      <c r="Q1006" s="35"/>
      <c r="R1006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</row>
    <row r="1007" spans="1:84" ht="17.25" hidden="1" customHeight="1" x14ac:dyDescent="0.2">
      <c r="A1007" s="180" t="str">
        <f>IF(F1007&lt;&gt;"",VLOOKUP(F1007,КОСГУ!$A:$B,2,FALSE),IF(E1007&lt;&gt;"",VLOOKUP(E1007,ВидРасх!$A:$B,2,FALSE), IF(D1007&lt;&gt;"",VLOOKUP(D1007,ЦелСТ!$A:$B,2,FALSE),IF(C1007&lt;&gt;"",VLOOKUP(C1007,Р_ПР!$A:$B,2,FALSE),VLOOKUP(B1007,Администр!$A:$B,2,FALSE)))))&amp;""</f>
        <v/>
      </c>
      <c r="B1007" s="211" t="str">
        <f t="shared" si="181"/>
        <v/>
      </c>
      <c r="C1007" s="211" t="str">
        <f t="shared" si="182"/>
        <v/>
      </c>
      <c r="D1007" s="211" t="str">
        <f t="shared" si="178"/>
        <v/>
      </c>
      <c r="E1007" s="211" t="str">
        <f t="shared" si="180"/>
        <v/>
      </c>
      <c r="F1007" s="24" t="str">
        <f t="shared" si="183"/>
        <v/>
      </c>
      <c r="G1007" s="182">
        <f t="shared" si="174"/>
        <v>0</v>
      </c>
      <c r="H1007" s="182">
        <f t="shared" si="175"/>
        <v>0</v>
      </c>
      <c r="I1007" s="182">
        <f t="shared" si="175"/>
        <v>0</v>
      </c>
      <c r="J1007" s="182"/>
      <c r="K1007" s="182"/>
      <c r="L1007" s="183" t="e">
        <f t="shared" si="176"/>
        <v>#DIV/0!</v>
      </c>
      <c r="M1007" s="130">
        <f t="shared" si="177"/>
        <v>0</v>
      </c>
      <c r="N1007" s="42"/>
      <c r="O1007" s="44" t="e">
        <f t="shared" si="173"/>
        <v>#DIV/0!</v>
      </c>
      <c r="P1007" s="35" t="e">
        <f t="shared" si="179"/>
        <v>#DIV/0!</v>
      </c>
      <c r="Q1007" s="35"/>
      <c r="R1007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</row>
    <row r="1008" spans="1:84" ht="13.5" hidden="1" thickTop="1" x14ac:dyDescent="0.2">
      <c r="A1008" s="180" t="str">
        <f>IF(F1008&lt;&gt;"",VLOOKUP(F1008,КОСГУ!$A:$B,2,FALSE),IF(E1008&lt;&gt;"",VLOOKUP(E1008,ВидРасх!$A:$B,2,FALSE), IF(D1008&lt;&gt;"",VLOOKUP(D1008,ЦелСТ!$A:$B,2,FALSE),IF(C1008&lt;&gt;"",VLOOKUP(C1008,Р_ПР!$A:$B,2,FALSE),VLOOKUP(B1008,Администр!$A:$B,2,FALSE)))))&amp;""</f>
        <v/>
      </c>
      <c r="B1008" s="211" t="str">
        <f t="shared" si="181"/>
        <v/>
      </c>
      <c r="C1008" s="211" t="str">
        <f t="shared" si="182"/>
        <v/>
      </c>
      <c r="D1008" s="211" t="str">
        <f t="shared" si="178"/>
        <v/>
      </c>
      <c r="E1008" s="211" t="str">
        <f t="shared" si="180"/>
        <v/>
      </c>
      <c r="F1008" s="24" t="str">
        <f t="shared" si="183"/>
        <v/>
      </c>
      <c r="G1008" s="182">
        <f t="shared" si="174"/>
        <v>0</v>
      </c>
      <c r="H1008" s="182">
        <f t="shared" si="175"/>
        <v>0</v>
      </c>
      <c r="I1008" s="182">
        <f t="shared" si="175"/>
        <v>0</v>
      </c>
      <c r="J1008" s="182"/>
      <c r="K1008" s="182"/>
      <c r="L1008" s="183" t="e">
        <f t="shared" si="176"/>
        <v>#DIV/0!</v>
      </c>
      <c r="M1008" s="130">
        <f t="shared" si="177"/>
        <v>0</v>
      </c>
      <c r="N1008" s="42"/>
      <c r="O1008" s="44" t="e">
        <f t="shared" si="173"/>
        <v>#DIV/0!</v>
      </c>
      <c r="P1008" s="35" t="e">
        <f t="shared" si="179"/>
        <v>#DIV/0!</v>
      </c>
      <c r="Q1008" s="35"/>
      <c r="R1008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</row>
    <row r="1009" spans="1:84" ht="13.5" hidden="1" thickTop="1" x14ac:dyDescent="0.2">
      <c r="A1009" s="180" t="str">
        <f>IF(F1009&lt;&gt;"",VLOOKUP(F1009,КОСГУ!$A:$B,2,FALSE),IF(E1009&lt;&gt;"",VLOOKUP(E1009,ВидРасх!$A:$B,2,FALSE), IF(D1009&lt;&gt;"",VLOOKUP(D1009,ЦелСТ!$A:$B,2,FALSE),IF(C1009&lt;&gt;"",VLOOKUP(C1009,Р_ПР!$A:$B,2,FALSE),VLOOKUP(B1009,Администр!$A:$B,2,FALSE)))))&amp;""</f>
        <v/>
      </c>
      <c r="B1009" s="211" t="str">
        <f t="shared" si="181"/>
        <v/>
      </c>
      <c r="C1009" s="211" t="str">
        <f t="shared" si="182"/>
        <v/>
      </c>
      <c r="D1009" s="211" t="str">
        <f t="shared" si="178"/>
        <v/>
      </c>
      <c r="E1009" s="211" t="str">
        <f t="shared" si="180"/>
        <v/>
      </c>
      <c r="F1009" s="24" t="str">
        <f t="shared" si="183"/>
        <v/>
      </c>
      <c r="G1009" s="182">
        <f t="shared" si="174"/>
        <v>0</v>
      </c>
      <c r="H1009" s="182">
        <f t="shared" si="175"/>
        <v>0</v>
      </c>
      <c r="I1009" s="182">
        <f t="shared" si="175"/>
        <v>0</v>
      </c>
      <c r="J1009" s="182"/>
      <c r="K1009" s="182"/>
      <c r="L1009" s="183" t="e">
        <f t="shared" si="176"/>
        <v>#DIV/0!</v>
      </c>
      <c r="M1009" s="130">
        <f t="shared" si="177"/>
        <v>0</v>
      </c>
      <c r="N1009" s="42"/>
      <c r="O1009" s="44" t="e">
        <f t="shared" si="173"/>
        <v>#DIV/0!</v>
      </c>
      <c r="P1009" s="35" t="e">
        <f t="shared" si="179"/>
        <v>#DIV/0!</v>
      </c>
      <c r="Q1009" s="35"/>
      <c r="R1009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</row>
    <row r="1010" spans="1:84" ht="13.5" hidden="1" thickTop="1" x14ac:dyDescent="0.2">
      <c r="A1010" s="180" t="str">
        <f>IF(F1010&lt;&gt;"",VLOOKUP(F1010,КОСГУ!$A:$B,2,FALSE),IF(E1010&lt;&gt;"",VLOOKUP(E1010,ВидРасх!$A:$B,2,FALSE), IF(D1010&lt;&gt;"",VLOOKUP(D1010,ЦелСТ!$A:$B,2,FALSE),IF(C1010&lt;&gt;"",VLOOKUP(C1010,Р_ПР!$A:$B,2,FALSE),VLOOKUP(B1010,Администр!$A:$B,2,FALSE)))))&amp;""</f>
        <v/>
      </c>
      <c r="B1010" s="211" t="str">
        <f t="shared" si="181"/>
        <v/>
      </c>
      <c r="C1010" s="211" t="str">
        <f t="shared" si="182"/>
        <v/>
      </c>
      <c r="D1010" s="211" t="str">
        <f t="shared" si="178"/>
        <v/>
      </c>
      <c r="E1010" s="211" t="str">
        <f t="shared" si="180"/>
        <v/>
      </c>
      <c r="F1010" s="24" t="str">
        <f t="shared" si="183"/>
        <v/>
      </c>
      <c r="G1010" s="182">
        <f t="shared" si="174"/>
        <v>0</v>
      </c>
      <c r="H1010" s="182">
        <f t="shared" si="175"/>
        <v>0</v>
      </c>
      <c r="I1010" s="182">
        <f t="shared" si="175"/>
        <v>0</v>
      </c>
      <c r="J1010" s="182"/>
      <c r="K1010" s="182"/>
      <c r="L1010" s="183" t="e">
        <f t="shared" si="176"/>
        <v>#DIV/0!</v>
      </c>
      <c r="M1010" s="130">
        <f t="shared" si="177"/>
        <v>0</v>
      </c>
      <c r="N1010" s="42"/>
      <c r="O1010" s="44" t="e">
        <f t="shared" si="173"/>
        <v>#DIV/0!</v>
      </c>
      <c r="P1010" s="35" t="e">
        <f t="shared" si="179"/>
        <v>#DIV/0!</v>
      </c>
      <c r="Q1010" s="35"/>
      <c r="R1010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</row>
    <row r="1011" spans="1:84" ht="13.5" hidden="1" thickTop="1" x14ac:dyDescent="0.2">
      <c r="A1011" s="15" t="str">
        <f>IF(F1011&lt;&gt;"",VLOOKUP(F1011,КОСГУ!$A:$B,2,FALSE),IF(E1011&lt;&gt;"",VLOOKUP(E1011,ВидРасх!$A:$B,2,FALSE), IF(D1011&lt;&gt;"",VLOOKUP(D1011,ЦелСТ!$A:$B,2,FALSE),IF(C1011&lt;&gt;"",VLOOKUP(C1011,Р_ПР!$A:$B,2,FALSE),VLOOKUP(B1011,Администр!$A:$B,2,FALSE)))))&amp;""</f>
        <v/>
      </c>
      <c r="B1011" s="23" t="str">
        <f t="shared" si="181"/>
        <v/>
      </c>
      <c r="C1011" s="23" t="str">
        <f t="shared" si="182"/>
        <v/>
      </c>
      <c r="D1011" s="23" t="str">
        <f t="shared" si="178"/>
        <v/>
      </c>
      <c r="E1011" s="23" t="str">
        <f t="shared" si="180"/>
        <v/>
      </c>
      <c r="F1011" s="24" t="str">
        <f t="shared" si="183"/>
        <v/>
      </c>
      <c r="G1011" s="130">
        <f t="shared" si="174"/>
        <v>0</v>
      </c>
      <c r="H1011" s="130">
        <f t="shared" si="175"/>
        <v>0</v>
      </c>
      <c r="I1011" s="182">
        <f t="shared" si="175"/>
        <v>0</v>
      </c>
      <c r="J1011" s="130"/>
      <c r="K1011" s="130"/>
      <c r="L1011" s="183" t="e">
        <f t="shared" si="176"/>
        <v>#DIV/0!</v>
      </c>
      <c r="M1011" s="130">
        <f t="shared" si="177"/>
        <v>0</v>
      </c>
      <c r="N1011" s="42"/>
      <c r="O1011" s="44" t="e">
        <f t="shared" si="173"/>
        <v>#DIV/0!</v>
      </c>
      <c r="P1011" s="35" t="e">
        <f t="shared" si="179"/>
        <v>#DIV/0!</v>
      </c>
      <c r="Q1011" s="35"/>
      <c r="R1011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</row>
    <row r="1012" spans="1:84" ht="13.5" hidden="1" thickTop="1" x14ac:dyDescent="0.2">
      <c r="A1012" s="180" t="str">
        <f>IF(F1012&lt;&gt;"",VLOOKUP(F1012,КОСГУ!$A:$B,2,FALSE),IF(E1012&lt;&gt;"",VLOOKUP(E1012,ВидРасх!$A:$B,2,FALSE), IF(D1012&lt;&gt;"",VLOOKUP(D1012,ЦелСТ!$A:$B,2,FALSE),IF(C1012&lt;&gt;"",VLOOKUP(C1012,Р_ПР!$A:$B,2,FALSE),VLOOKUP(B1012,Администр!$A:$B,2,FALSE)))))&amp;""</f>
        <v/>
      </c>
      <c r="B1012" s="211" t="str">
        <f t="shared" si="181"/>
        <v/>
      </c>
      <c r="C1012" s="211" t="str">
        <f t="shared" si="182"/>
        <v/>
      </c>
      <c r="D1012" s="211" t="str">
        <f t="shared" si="178"/>
        <v/>
      </c>
      <c r="E1012" s="211" t="str">
        <f t="shared" si="180"/>
        <v/>
      </c>
      <c r="F1012" s="24" t="str">
        <f t="shared" si="183"/>
        <v/>
      </c>
      <c r="G1012" s="182">
        <f t="shared" si="174"/>
        <v>0</v>
      </c>
      <c r="H1012" s="182">
        <f t="shared" si="175"/>
        <v>0</v>
      </c>
      <c r="I1012" s="182">
        <f t="shared" si="175"/>
        <v>0</v>
      </c>
      <c r="J1012" s="182"/>
      <c r="K1012" s="182"/>
      <c r="L1012" s="183" t="e">
        <f t="shared" si="176"/>
        <v>#DIV/0!</v>
      </c>
      <c r="M1012" s="130">
        <f t="shared" si="177"/>
        <v>0</v>
      </c>
      <c r="N1012" s="42"/>
      <c r="O1012" s="44" t="e">
        <f t="shared" si="173"/>
        <v>#DIV/0!</v>
      </c>
      <c r="P1012" s="35" t="e">
        <f t="shared" si="179"/>
        <v>#DIV/0!</v>
      </c>
      <c r="Q1012" s="35"/>
      <c r="R1012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</row>
    <row r="1013" spans="1:84" ht="13.5" hidden="1" thickTop="1" x14ac:dyDescent="0.2">
      <c r="A1013" s="180" t="str">
        <f>IF(F1013&lt;&gt;"",VLOOKUP(F1013,КОСГУ!$A:$B,2,FALSE),IF(E1013&lt;&gt;"",VLOOKUP(E1013,ВидРасх!$A:$B,2,FALSE), IF(D1013&lt;&gt;"",VLOOKUP(D1013,ЦелСТ!$A:$B,2,FALSE),IF(C1013&lt;&gt;"",VLOOKUP(C1013,Р_ПР!$A:$B,2,FALSE),VLOOKUP(B1013,Администр!$A:$B,2,FALSE)))))&amp;""</f>
        <v/>
      </c>
      <c r="B1013" s="211" t="str">
        <f t="shared" si="181"/>
        <v/>
      </c>
      <c r="C1013" s="211" t="str">
        <f t="shared" si="182"/>
        <v/>
      </c>
      <c r="D1013" s="211" t="str">
        <f t="shared" si="178"/>
        <v/>
      </c>
      <c r="E1013" s="211" t="str">
        <f t="shared" si="180"/>
        <v/>
      </c>
      <c r="F1013" s="24" t="str">
        <f t="shared" si="183"/>
        <v/>
      </c>
      <c r="G1013" s="182">
        <f t="shared" si="174"/>
        <v>0</v>
      </c>
      <c r="H1013" s="182">
        <f t="shared" si="175"/>
        <v>0</v>
      </c>
      <c r="I1013" s="182">
        <f t="shared" si="175"/>
        <v>0</v>
      </c>
      <c r="J1013" s="182"/>
      <c r="K1013" s="182"/>
      <c r="L1013" s="183" t="e">
        <f t="shared" si="176"/>
        <v>#DIV/0!</v>
      </c>
      <c r="M1013" s="130">
        <f t="shared" si="177"/>
        <v>0</v>
      </c>
      <c r="N1013" s="42"/>
      <c r="O1013" s="44" t="e">
        <f t="shared" si="173"/>
        <v>#DIV/0!</v>
      </c>
      <c r="P1013" s="35" t="e">
        <f t="shared" si="179"/>
        <v>#DIV/0!</v>
      </c>
      <c r="Q1013" s="35"/>
      <c r="R1013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</row>
    <row r="1014" spans="1:84" ht="13.5" hidden="1" thickTop="1" x14ac:dyDescent="0.2">
      <c r="A1014" s="15" t="str">
        <f>IF(F1014&lt;&gt;"",VLOOKUP(F1014,КОСГУ!$A:$B,2,FALSE),IF(E1014&lt;&gt;"",VLOOKUP(E1014,ВидРасх!$A:$B,2,FALSE), IF(D1014&lt;&gt;"",VLOOKUP(D1014,ЦелСТ!$A:$B,2,FALSE),IF(C1014&lt;&gt;"",VLOOKUP(C1014,Р_ПР!$A:$B,2,FALSE),VLOOKUP(B1014,Администр!$A:$B,2,FALSE)))))&amp;""</f>
        <v/>
      </c>
      <c r="B1014" s="23" t="str">
        <f t="shared" si="181"/>
        <v/>
      </c>
      <c r="C1014" s="23" t="str">
        <f t="shared" si="182"/>
        <v/>
      </c>
      <c r="D1014" s="23" t="str">
        <f t="shared" si="178"/>
        <v/>
      </c>
      <c r="E1014" s="23" t="str">
        <f t="shared" si="180"/>
        <v/>
      </c>
      <c r="F1014" s="24" t="str">
        <f t="shared" si="183"/>
        <v/>
      </c>
      <c r="G1014" s="130">
        <f t="shared" si="174"/>
        <v>0</v>
      </c>
      <c r="H1014" s="130">
        <f t="shared" si="175"/>
        <v>0</v>
      </c>
      <c r="I1014" s="182">
        <f t="shared" si="175"/>
        <v>0</v>
      </c>
      <c r="J1014" s="130"/>
      <c r="K1014" s="130"/>
      <c r="L1014" s="183" t="e">
        <f t="shared" si="176"/>
        <v>#DIV/0!</v>
      </c>
      <c r="M1014" s="130">
        <f t="shared" si="177"/>
        <v>0</v>
      </c>
      <c r="N1014" s="42"/>
      <c r="O1014" s="44" t="e">
        <f t="shared" si="173"/>
        <v>#DIV/0!</v>
      </c>
      <c r="P1014" s="35" t="e">
        <f t="shared" si="179"/>
        <v>#DIV/0!</v>
      </c>
      <c r="Q1014" s="35"/>
      <c r="R1014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</row>
    <row r="1015" spans="1:84" ht="13.5" hidden="1" thickTop="1" x14ac:dyDescent="0.2">
      <c r="A1015" s="180" t="str">
        <f>IF(F1015&lt;&gt;"",VLOOKUP(F1015,КОСГУ!$A:$B,2,FALSE),IF(E1015&lt;&gt;"",VLOOKUP(E1015,ВидРасх!$A:$B,2,FALSE), IF(D1015&lt;&gt;"",VLOOKUP(D1015,ЦелСТ!$A:$B,2,FALSE),IF(C1015&lt;&gt;"",VLOOKUP(C1015,Р_ПР!$A:$B,2,FALSE),VLOOKUP(B1015,Администр!$A:$B,2,FALSE)))))&amp;""</f>
        <v/>
      </c>
      <c r="B1015" s="211" t="str">
        <f t="shared" si="181"/>
        <v/>
      </c>
      <c r="C1015" s="211" t="str">
        <f t="shared" si="182"/>
        <v/>
      </c>
      <c r="D1015" s="211" t="str">
        <f t="shared" si="178"/>
        <v/>
      </c>
      <c r="E1015" s="211" t="str">
        <f t="shared" si="180"/>
        <v/>
      </c>
      <c r="F1015" s="24" t="str">
        <f t="shared" si="183"/>
        <v/>
      </c>
      <c r="G1015" s="182">
        <f t="shared" si="174"/>
        <v>0</v>
      </c>
      <c r="H1015" s="182">
        <f t="shared" si="175"/>
        <v>0</v>
      </c>
      <c r="I1015" s="182">
        <f t="shared" si="175"/>
        <v>0</v>
      </c>
      <c r="J1015" s="182"/>
      <c r="K1015" s="182"/>
      <c r="L1015" s="183" t="e">
        <f t="shared" si="176"/>
        <v>#DIV/0!</v>
      </c>
      <c r="M1015" s="130">
        <f t="shared" si="177"/>
        <v>0</v>
      </c>
      <c r="N1015" s="42"/>
      <c r="O1015" s="44" t="e">
        <f t="shared" si="173"/>
        <v>#DIV/0!</v>
      </c>
      <c r="P1015" s="35" t="e">
        <f t="shared" si="179"/>
        <v>#DIV/0!</v>
      </c>
      <c r="Q1015" s="35"/>
      <c r="R101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</row>
    <row r="1016" spans="1:84" ht="12" hidden="1" customHeight="1" x14ac:dyDescent="0.2">
      <c r="A1016" s="180" t="str">
        <f>IF(F1016&lt;&gt;"",VLOOKUP(F1016,КОСГУ!$A:$B,2,FALSE),IF(E1016&lt;&gt;"",VLOOKUP(E1016,ВидРасх!$A:$B,2,FALSE), IF(D1016&lt;&gt;"",VLOOKUP(D1016,ЦелСТ!$A:$B,2,FALSE),IF(C1016&lt;&gt;"",VLOOKUP(C1016,Р_ПР!$A:$B,2,FALSE),VLOOKUP(B1016,Администр!$A:$B,2,FALSE)))))&amp;""</f>
        <v/>
      </c>
      <c r="B1016" s="211" t="str">
        <f t="shared" si="181"/>
        <v/>
      </c>
      <c r="C1016" s="211" t="str">
        <f t="shared" si="182"/>
        <v/>
      </c>
      <c r="D1016" s="211" t="str">
        <f t="shared" si="178"/>
        <v/>
      </c>
      <c r="E1016" s="211" t="str">
        <f t="shared" si="180"/>
        <v/>
      </c>
      <c r="F1016" s="24" t="str">
        <f t="shared" si="183"/>
        <v/>
      </c>
      <c r="G1016" s="182">
        <f t="shared" si="174"/>
        <v>0</v>
      </c>
      <c r="H1016" s="182">
        <f t="shared" si="175"/>
        <v>0</v>
      </c>
      <c r="I1016" s="182">
        <f t="shared" si="175"/>
        <v>0</v>
      </c>
      <c r="J1016" s="182"/>
      <c r="K1016" s="182"/>
      <c r="L1016" s="183" t="e">
        <f t="shared" si="176"/>
        <v>#DIV/0!</v>
      </c>
      <c r="M1016" s="130">
        <f t="shared" si="177"/>
        <v>0</v>
      </c>
      <c r="N1016" s="42"/>
      <c r="O1016" s="44" t="e">
        <f t="shared" si="173"/>
        <v>#DIV/0!</v>
      </c>
      <c r="P1016" s="35" t="e">
        <f t="shared" si="179"/>
        <v>#DIV/0!</v>
      </c>
      <c r="Q1016" s="35"/>
      <c r="R1016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</row>
    <row r="1017" spans="1:84" ht="13.5" hidden="1" customHeight="1" x14ac:dyDescent="0.2">
      <c r="A1017" s="15" t="str">
        <f>IF(F1017&lt;&gt;"",VLOOKUP(F1017,КОСГУ!$A:$B,2,FALSE),IF(E1017&lt;&gt;"",VLOOKUP(E1017,ВидРасх!$A:$B,2,FALSE), IF(D1017&lt;&gt;"",VLOOKUP(D1017,ЦелСТ!$A:$B,2,FALSE),IF(C1017&lt;&gt;"",VLOOKUP(C1017,Р_ПР!$A:$B,2,FALSE),VLOOKUP(B1017,Администр!$A:$B,2,FALSE)))))&amp;""</f>
        <v/>
      </c>
      <c r="B1017" s="23" t="str">
        <f t="shared" si="181"/>
        <v/>
      </c>
      <c r="C1017" s="23" t="str">
        <f t="shared" si="182"/>
        <v/>
      </c>
      <c r="D1017" s="23" t="str">
        <f t="shared" si="178"/>
        <v/>
      </c>
      <c r="E1017" s="23" t="str">
        <f t="shared" si="180"/>
        <v/>
      </c>
      <c r="F1017" s="24" t="str">
        <f t="shared" si="183"/>
        <v/>
      </c>
      <c r="G1017" s="130">
        <f t="shared" si="174"/>
        <v>0</v>
      </c>
      <c r="H1017" s="130">
        <f t="shared" si="175"/>
        <v>0</v>
      </c>
      <c r="I1017" s="182">
        <f t="shared" si="175"/>
        <v>0</v>
      </c>
      <c r="J1017" s="130"/>
      <c r="K1017" s="130"/>
      <c r="L1017" s="183" t="e">
        <f t="shared" si="176"/>
        <v>#DIV/0!</v>
      </c>
      <c r="M1017" s="130">
        <f t="shared" si="177"/>
        <v>0</v>
      </c>
      <c r="N1017" s="42"/>
      <c r="O1017" s="44" t="e">
        <f t="shared" si="173"/>
        <v>#DIV/0!</v>
      </c>
      <c r="P1017" s="35" t="e">
        <f t="shared" si="179"/>
        <v>#DIV/0!</v>
      </c>
      <c r="Q1017" s="35"/>
      <c r="R1017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</row>
    <row r="1018" spans="1:84" ht="13.5" hidden="1" thickTop="1" x14ac:dyDescent="0.2">
      <c r="A1018" s="180" t="str">
        <f>IF(F1018&lt;&gt;"",VLOOKUP(F1018,КОСГУ!$A:$B,2,FALSE),IF(E1018&lt;&gt;"",VLOOKUP(E1018,ВидРасх!$A:$B,2,FALSE), IF(D1018&lt;&gt;"",VLOOKUP(D1018,ЦелСТ!$A:$B,2,FALSE),IF(C1018&lt;&gt;"",VLOOKUP(C1018,Р_ПР!$A:$B,2,FALSE),VLOOKUP(B1018,Администр!$A:$B,2,FALSE)))))&amp;""</f>
        <v/>
      </c>
      <c r="B1018" s="211" t="str">
        <f t="shared" si="181"/>
        <v/>
      </c>
      <c r="C1018" s="211" t="str">
        <f t="shared" si="182"/>
        <v/>
      </c>
      <c r="D1018" s="211" t="str">
        <f t="shared" si="178"/>
        <v/>
      </c>
      <c r="E1018" s="211" t="str">
        <f t="shared" si="180"/>
        <v/>
      </c>
      <c r="F1018" s="24" t="str">
        <f t="shared" si="183"/>
        <v/>
      </c>
      <c r="G1018" s="182">
        <f t="shared" si="174"/>
        <v>0</v>
      </c>
      <c r="H1018" s="182">
        <f t="shared" si="175"/>
        <v>0</v>
      </c>
      <c r="I1018" s="182">
        <f t="shared" si="175"/>
        <v>0</v>
      </c>
      <c r="J1018" s="182"/>
      <c r="K1018" s="182"/>
      <c r="L1018" s="183" t="e">
        <f t="shared" si="176"/>
        <v>#DIV/0!</v>
      </c>
      <c r="M1018" s="130">
        <f t="shared" si="177"/>
        <v>0</v>
      </c>
      <c r="N1018" s="42"/>
      <c r="O1018" s="44" t="e">
        <f t="shared" si="173"/>
        <v>#DIV/0!</v>
      </c>
      <c r="P1018" s="35" t="e">
        <f t="shared" si="179"/>
        <v>#DIV/0!</v>
      </c>
      <c r="Q1018" s="35"/>
      <c r="R1018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</row>
    <row r="1019" spans="1:84" ht="13.5" hidden="1" thickTop="1" x14ac:dyDescent="0.2">
      <c r="A1019" s="180" t="str">
        <f>IF(F1019&lt;&gt;"",VLOOKUP(F1019,КОСГУ!$A:$B,2,FALSE),IF(E1019&lt;&gt;"",VLOOKUP(E1019,ВидРасх!$A:$B,2,FALSE), IF(D1019&lt;&gt;"",VLOOKUP(D1019,ЦелСТ!$A:$B,2,FALSE),IF(C1019&lt;&gt;"",VLOOKUP(C1019,Р_ПР!$A:$B,2,FALSE),VLOOKUP(B1019,Администр!$A:$B,2,FALSE)))))&amp;""</f>
        <v/>
      </c>
      <c r="B1019" s="211" t="str">
        <f t="shared" si="181"/>
        <v/>
      </c>
      <c r="C1019" s="211" t="str">
        <f t="shared" si="182"/>
        <v/>
      </c>
      <c r="D1019" s="211" t="str">
        <f t="shared" si="178"/>
        <v/>
      </c>
      <c r="E1019" s="211" t="str">
        <f t="shared" si="180"/>
        <v/>
      </c>
      <c r="F1019" s="24" t="str">
        <f t="shared" si="183"/>
        <v/>
      </c>
      <c r="G1019" s="182">
        <f t="shared" si="174"/>
        <v>0</v>
      </c>
      <c r="H1019" s="182">
        <f t="shared" si="175"/>
        <v>0</v>
      </c>
      <c r="I1019" s="182">
        <f t="shared" si="175"/>
        <v>0</v>
      </c>
      <c r="J1019" s="182"/>
      <c r="K1019" s="182"/>
      <c r="L1019" s="183" t="e">
        <f t="shared" si="176"/>
        <v>#DIV/0!</v>
      </c>
      <c r="M1019" s="130">
        <f t="shared" si="177"/>
        <v>0</v>
      </c>
      <c r="N1019" s="42"/>
      <c r="O1019" s="44" t="e">
        <f t="shared" si="173"/>
        <v>#DIV/0!</v>
      </c>
      <c r="P1019" s="35" t="e">
        <f t="shared" si="179"/>
        <v>#DIV/0!</v>
      </c>
      <c r="Q1019" s="35"/>
      <c r="R1019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</row>
    <row r="1020" spans="1:84" ht="13.5" hidden="1" thickTop="1" x14ac:dyDescent="0.2">
      <c r="A1020" s="180" t="str">
        <f>IF(F1020&lt;&gt;"",VLOOKUP(F1020,КОСГУ!$A:$B,2,FALSE),IF(E1020&lt;&gt;"",VLOOKUP(E1020,ВидРасх!$A:$B,2,FALSE), IF(D1020&lt;&gt;"",VLOOKUP(D1020,ЦелСТ!$A:$B,2,FALSE),IF(C1020&lt;&gt;"",VLOOKUP(C1020,Р_ПР!$A:$B,2,FALSE),VLOOKUP(B1020,Администр!$A:$B,2,FALSE)))))&amp;""</f>
        <v/>
      </c>
      <c r="B1020" s="211" t="str">
        <f t="shared" si="181"/>
        <v/>
      </c>
      <c r="C1020" s="211" t="str">
        <f t="shared" si="182"/>
        <v/>
      </c>
      <c r="D1020" s="211" t="str">
        <f t="shared" si="178"/>
        <v/>
      </c>
      <c r="E1020" s="211" t="str">
        <f t="shared" si="180"/>
        <v/>
      </c>
      <c r="F1020" s="24" t="str">
        <f t="shared" si="183"/>
        <v/>
      </c>
      <c r="G1020" s="182">
        <f t="shared" si="174"/>
        <v>0</v>
      </c>
      <c r="H1020" s="182">
        <f t="shared" si="175"/>
        <v>0</v>
      </c>
      <c r="I1020" s="182">
        <f t="shared" si="175"/>
        <v>0</v>
      </c>
      <c r="J1020" s="182"/>
      <c r="K1020" s="182"/>
      <c r="L1020" s="183" t="e">
        <f t="shared" si="176"/>
        <v>#DIV/0!</v>
      </c>
      <c r="M1020" s="130">
        <f t="shared" si="177"/>
        <v>0</v>
      </c>
      <c r="N1020" s="42"/>
      <c r="O1020" s="44" t="e">
        <f t="shared" si="173"/>
        <v>#DIV/0!</v>
      </c>
      <c r="P1020" s="35" t="e">
        <f t="shared" si="179"/>
        <v>#DIV/0!</v>
      </c>
      <c r="Q1020" s="35"/>
      <c r="R1020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</row>
    <row r="1021" spans="1:84" ht="13.5" hidden="1" thickTop="1" x14ac:dyDescent="0.2">
      <c r="A1021" s="15" t="str">
        <f>IF(F1021&lt;&gt;"",VLOOKUP(F1021,КОСГУ!$A:$B,2,FALSE),IF(E1021&lt;&gt;"",VLOOKUP(E1021,ВидРасх!$A:$B,2,FALSE), IF(D1021&lt;&gt;"",VLOOKUP(D1021,ЦелСТ!$A:$B,2,FALSE),IF(C1021&lt;&gt;"",VLOOKUP(C1021,Р_ПР!$A:$B,2,FALSE),VLOOKUP(B1021,Администр!$A:$B,2,FALSE)))))&amp;""</f>
        <v/>
      </c>
      <c r="B1021" s="23" t="str">
        <f t="shared" si="181"/>
        <v/>
      </c>
      <c r="C1021" s="23" t="str">
        <f t="shared" si="182"/>
        <v/>
      </c>
      <c r="D1021" s="23" t="str">
        <f t="shared" si="178"/>
        <v/>
      </c>
      <c r="E1021" s="23" t="str">
        <f t="shared" si="180"/>
        <v/>
      </c>
      <c r="F1021" s="24" t="str">
        <f t="shared" si="183"/>
        <v/>
      </c>
      <c r="G1021" s="130">
        <f t="shared" si="174"/>
        <v>0</v>
      </c>
      <c r="H1021" s="130">
        <f t="shared" si="175"/>
        <v>0</v>
      </c>
      <c r="I1021" s="182">
        <f t="shared" si="175"/>
        <v>0</v>
      </c>
      <c r="J1021" s="130"/>
      <c r="K1021" s="130"/>
      <c r="L1021" s="183" t="e">
        <f t="shared" si="176"/>
        <v>#DIV/0!</v>
      </c>
      <c r="M1021" s="130">
        <f t="shared" si="177"/>
        <v>0</v>
      </c>
      <c r="N1021" s="42"/>
      <c r="O1021" s="44" t="e">
        <f t="shared" si="173"/>
        <v>#DIV/0!</v>
      </c>
      <c r="P1021" s="35" t="e">
        <f t="shared" si="179"/>
        <v>#DIV/0!</v>
      </c>
      <c r="Q1021" s="35"/>
      <c r="R1021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</row>
    <row r="1022" spans="1:84" ht="13.5" hidden="1" thickTop="1" x14ac:dyDescent="0.2">
      <c r="A1022" s="180" t="str">
        <f>IF(F1022&lt;&gt;"",VLOOKUP(F1022,КОСГУ!$A:$B,2,FALSE),IF(E1022&lt;&gt;"",VLOOKUP(E1022,ВидРасх!$A:$B,2,FALSE), IF(D1022&lt;&gt;"",VLOOKUP(D1022,ЦелСТ!$A:$B,2,FALSE),IF(C1022&lt;&gt;"",VLOOKUP(C1022,Р_ПР!$A:$B,2,FALSE),VLOOKUP(B1022,Администр!$A:$B,2,FALSE)))))&amp;""</f>
        <v/>
      </c>
      <c r="B1022" s="211" t="str">
        <f t="shared" si="181"/>
        <v/>
      </c>
      <c r="C1022" s="211" t="str">
        <f t="shared" si="182"/>
        <v/>
      </c>
      <c r="D1022" s="211" t="str">
        <f t="shared" si="178"/>
        <v/>
      </c>
      <c r="E1022" s="211" t="str">
        <f t="shared" si="180"/>
        <v/>
      </c>
      <c r="F1022" s="24" t="str">
        <f t="shared" si="183"/>
        <v/>
      </c>
      <c r="G1022" s="182">
        <f t="shared" si="174"/>
        <v>0</v>
      </c>
      <c r="H1022" s="182">
        <f t="shared" si="175"/>
        <v>0</v>
      </c>
      <c r="I1022" s="182">
        <f t="shared" si="175"/>
        <v>0</v>
      </c>
      <c r="J1022" s="182"/>
      <c r="K1022" s="182"/>
      <c r="L1022" s="183" t="e">
        <f t="shared" si="176"/>
        <v>#DIV/0!</v>
      </c>
      <c r="M1022" s="130">
        <f t="shared" si="177"/>
        <v>0</v>
      </c>
      <c r="N1022" s="42"/>
      <c r="O1022" s="44" t="e">
        <f t="shared" si="173"/>
        <v>#DIV/0!</v>
      </c>
      <c r="P1022" s="35" t="e">
        <f t="shared" si="179"/>
        <v>#DIV/0!</v>
      </c>
      <c r="Q1022" s="35"/>
      <c r="R1022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</row>
    <row r="1023" spans="1:84" ht="13.5" hidden="1" thickTop="1" x14ac:dyDescent="0.2">
      <c r="A1023" s="180" t="str">
        <f>IF(F1023&lt;&gt;"",VLOOKUP(F1023,КОСГУ!$A:$B,2,FALSE),IF(E1023&lt;&gt;"",VLOOKUP(E1023,ВидРасх!$A:$B,2,FALSE), IF(D1023&lt;&gt;"",VLOOKUP(D1023,ЦелСТ!$A:$B,2,FALSE),IF(C1023&lt;&gt;"",VLOOKUP(C1023,Р_ПР!$A:$B,2,FALSE),VLOOKUP(B1023,Администр!$A:$B,2,FALSE)))))&amp;""</f>
        <v/>
      </c>
      <c r="B1023" s="211" t="str">
        <f t="shared" si="181"/>
        <v/>
      </c>
      <c r="C1023" s="211" t="str">
        <f t="shared" si="182"/>
        <v/>
      </c>
      <c r="D1023" s="211" t="str">
        <f t="shared" si="178"/>
        <v/>
      </c>
      <c r="E1023" s="211" t="str">
        <f t="shared" si="180"/>
        <v/>
      </c>
      <c r="F1023" s="24" t="str">
        <f t="shared" si="183"/>
        <v/>
      </c>
      <c r="G1023" s="182">
        <f t="shared" si="174"/>
        <v>0</v>
      </c>
      <c r="H1023" s="182">
        <f t="shared" si="175"/>
        <v>0</v>
      </c>
      <c r="I1023" s="182">
        <f t="shared" si="175"/>
        <v>0</v>
      </c>
      <c r="J1023" s="182"/>
      <c r="K1023" s="182"/>
      <c r="L1023" s="183" t="e">
        <f t="shared" si="176"/>
        <v>#DIV/0!</v>
      </c>
      <c r="M1023" s="130">
        <f t="shared" si="177"/>
        <v>0</v>
      </c>
      <c r="N1023" s="42"/>
      <c r="O1023" s="44" t="e">
        <f t="shared" si="173"/>
        <v>#DIV/0!</v>
      </c>
      <c r="P1023" s="35" t="e">
        <f t="shared" si="179"/>
        <v>#DIV/0!</v>
      </c>
      <c r="Q1023" s="35"/>
      <c r="R1023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</row>
    <row r="1024" spans="1:84" ht="13.5" hidden="1" thickTop="1" x14ac:dyDescent="0.2">
      <c r="A1024" s="180" t="str">
        <f>IF(F1024&lt;&gt;"",VLOOKUP(F1024,КОСГУ!$A:$B,2,FALSE),IF(E1024&lt;&gt;"",VLOOKUP(E1024,ВидРасх!$A:$B,2,FALSE), IF(D1024&lt;&gt;"",VLOOKUP(D1024,ЦелСТ!$A:$B,2,FALSE),IF(C1024&lt;&gt;"",VLOOKUP(C1024,Р_ПР!$A:$B,2,FALSE),VLOOKUP(B1024,Администр!$A:$B,2,FALSE)))))&amp;""</f>
        <v/>
      </c>
      <c r="B1024" s="211" t="str">
        <f t="shared" si="181"/>
        <v/>
      </c>
      <c r="C1024" s="211" t="str">
        <f t="shared" si="182"/>
        <v/>
      </c>
      <c r="D1024" s="211" t="str">
        <f t="shared" si="178"/>
        <v/>
      </c>
      <c r="E1024" s="211" t="str">
        <f t="shared" si="180"/>
        <v/>
      </c>
      <c r="F1024" s="24" t="str">
        <f t="shared" si="183"/>
        <v/>
      </c>
      <c r="G1024" s="182">
        <f t="shared" si="174"/>
        <v>0</v>
      </c>
      <c r="H1024" s="182">
        <f t="shared" si="175"/>
        <v>0</v>
      </c>
      <c r="I1024" s="182">
        <f t="shared" si="175"/>
        <v>0</v>
      </c>
      <c r="J1024" s="182"/>
      <c r="K1024" s="182"/>
      <c r="L1024" s="183" t="e">
        <f t="shared" si="176"/>
        <v>#DIV/0!</v>
      </c>
      <c r="M1024" s="130">
        <f t="shared" si="177"/>
        <v>0</v>
      </c>
      <c r="N1024" s="42"/>
      <c r="O1024" s="44" t="e">
        <f t="shared" si="173"/>
        <v>#DIV/0!</v>
      </c>
      <c r="P1024" s="35" t="e">
        <f t="shared" si="179"/>
        <v>#DIV/0!</v>
      </c>
      <c r="Q1024" s="35"/>
      <c r="R1024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</row>
    <row r="1025" spans="1:84" ht="13.5" hidden="1" thickTop="1" x14ac:dyDescent="0.2">
      <c r="A1025" s="15" t="str">
        <f>IF(F1025&lt;&gt;"",VLOOKUP(F1025,КОСГУ!$A:$B,2,FALSE),IF(E1025&lt;&gt;"",VLOOKUP(E1025,ВидРасх!$A:$B,2,FALSE), IF(D1025&lt;&gt;"",VLOOKUP(D1025,ЦелСТ!$A:$B,2,FALSE),IF(C1025&lt;&gt;"",VLOOKUP(C1025,Р_ПР!$A:$B,2,FALSE),VLOOKUP(B1025,Администр!$A:$B,2,FALSE)))))&amp;""</f>
        <v/>
      </c>
      <c r="B1025" s="23" t="str">
        <f t="shared" si="181"/>
        <v/>
      </c>
      <c r="C1025" s="23" t="str">
        <f t="shared" si="182"/>
        <v/>
      </c>
      <c r="D1025" s="23" t="str">
        <f t="shared" si="178"/>
        <v/>
      </c>
      <c r="E1025" s="23" t="str">
        <f t="shared" si="180"/>
        <v/>
      </c>
      <c r="F1025" s="24" t="str">
        <f t="shared" si="183"/>
        <v/>
      </c>
      <c r="G1025" s="130">
        <f t="shared" si="174"/>
        <v>0</v>
      </c>
      <c r="H1025" s="130">
        <f t="shared" si="175"/>
        <v>0</v>
      </c>
      <c r="I1025" s="182">
        <f t="shared" si="175"/>
        <v>0</v>
      </c>
      <c r="J1025" s="130"/>
      <c r="K1025" s="130"/>
      <c r="L1025" s="183" t="e">
        <f t="shared" si="176"/>
        <v>#DIV/0!</v>
      </c>
      <c r="M1025" s="130">
        <f t="shared" si="177"/>
        <v>0</v>
      </c>
      <c r="N1025" s="42"/>
      <c r="O1025" s="44" t="e">
        <f t="shared" si="173"/>
        <v>#DIV/0!</v>
      </c>
      <c r="P1025" s="35" t="e">
        <f t="shared" si="179"/>
        <v>#DIV/0!</v>
      </c>
      <c r="Q1025" s="35"/>
      <c r="R102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</row>
    <row r="1026" spans="1:84" ht="13.5" hidden="1" thickTop="1" x14ac:dyDescent="0.2">
      <c r="A1026" s="180" t="str">
        <f>IF(F1026&lt;&gt;"",VLOOKUP(F1026,КОСГУ!$A:$B,2,FALSE),IF(E1026&lt;&gt;"",VLOOKUP(E1026,ВидРасх!$A:$B,2,FALSE), IF(D1026&lt;&gt;"",VLOOKUP(D1026,ЦелСТ!$A:$B,2,FALSE),IF(C1026&lt;&gt;"",VLOOKUP(C1026,Р_ПР!$A:$B,2,FALSE),VLOOKUP(B1026,Администр!$A:$B,2,FALSE)))))&amp;""</f>
        <v/>
      </c>
      <c r="B1026" s="211" t="str">
        <f t="shared" si="181"/>
        <v/>
      </c>
      <c r="C1026" s="211" t="str">
        <f t="shared" si="182"/>
        <v/>
      </c>
      <c r="D1026" s="211" t="str">
        <f t="shared" si="178"/>
        <v/>
      </c>
      <c r="E1026" s="211" t="str">
        <f t="shared" si="180"/>
        <v/>
      </c>
      <c r="F1026" s="24" t="str">
        <f t="shared" si="183"/>
        <v/>
      </c>
      <c r="G1026" s="182">
        <f t="shared" si="174"/>
        <v>0</v>
      </c>
      <c r="H1026" s="182">
        <f t="shared" si="175"/>
        <v>0</v>
      </c>
      <c r="I1026" s="182">
        <f t="shared" si="175"/>
        <v>0</v>
      </c>
      <c r="J1026" s="182"/>
      <c r="K1026" s="182"/>
      <c r="L1026" s="183" t="e">
        <f t="shared" si="176"/>
        <v>#DIV/0!</v>
      </c>
      <c r="M1026" s="130">
        <f t="shared" si="177"/>
        <v>0</v>
      </c>
      <c r="N1026" s="42"/>
      <c r="O1026" s="44" t="e">
        <f t="shared" si="173"/>
        <v>#DIV/0!</v>
      </c>
      <c r="P1026" s="35" t="e">
        <f t="shared" si="179"/>
        <v>#DIV/0!</v>
      </c>
      <c r="Q1026" s="35"/>
      <c r="R1026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</row>
    <row r="1027" spans="1:84" ht="13.5" hidden="1" thickTop="1" x14ac:dyDescent="0.2">
      <c r="A1027" s="180" t="str">
        <f>IF(F1027&lt;&gt;"",VLOOKUP(F1027,КОСГУ!$A:$B,2,FALSE),IF(E1027&lt;&gt;"",VLOOKUP(E1027,ВидРасх!$A:$B,2,FALSE), IF(D1027&lt;&gt;"",VLOOKUP(D1027,ЦелСТ!$A:$B,2,FALSE),IF(C1027&lt;&gt;"",VLOOKUP(C1027,Р_ПР!$A:$B,2,FALSE),VLOOKUP(B1027,Администр!$A:$B,2,FALSE)))))&amp;""</f>
        <v/>
      </c>
      <c r="B1027" s="211" t="str">
        <f t="shared" si="181"/>
        <v/>
      </c>
      <c r="C1027" s="211" t="str">
        <f t="shared" si="182"/>
        <v/>
      </c>
      <c r="D1027" s="211" t="str">
        <f t="shared" si="178"/>
        <v/>
      </c>
      <c r="E1027" s="211" t="str">
        <f t="shared" si="180"/>
        <v/>
      </c>
      <c r="F1027" s="24" t="str">
        <f t="shared" si="183"/>
        <v/>
      </c>
      <c r="G1027" s="182">
        <f t="shared" si="174"/>
        <v>0</v>
      </c>
      <c r="H1027" s="182">
        <f t="shared" si="175"/>
        <v>0</v>
      </c>
      <c r="I1027" s="182">
        <f t="shared" si="175"/>
        <v>0</v>
      </c>
      <c r="J1027" s="182"/>
      <c r="K1027" s="182"/>
      <c r="L1027" s="183" t="e">
        <f t="shared" si="176"/>
        <v>#DIV/0!</v>
      </c>
      <c r="M1027" s="130">
        <f t="shared" si="177"/>
        <v>0</v>
      </c>
      <c r="N1027" s="42"/>
      <c r="O1027" s="44" t="e">
        <f t="shared" si="173"/>
        <v>#DIV/0!</v>
      </c>
      <c r="P1027" s="35" t="e">
        <f t="shared" si="179"/>
        <v>#DIV/0!</v>
      </c>
      <c r="Q1027" s="35"/>
      <c r="R1027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</row>
    <row r="1028" spans="1:84" ht="13.5" hidden="1" thickTop="1" x14ac:dyDescent="0.2">
      <c r="A1028" s="15" t="str">
        <f>IF(F1028&lt;&gt;"",VLOOKUP(F1028,КОСГУ!$A:$B,2,FALSE),IF(E1028&lt;&gt;"",VLOOKUP(E1028,ВидРасх!$A:$B,2,FALSE), IF(D1028&lt;&gt;"",VLOOKUP(D1028,ЦелСТ!$A:$B,2,FALSE),IF(C1028&lt;&gt;"",VLOOKUP(C1028,Р_ПР!$A:$B,2,FALSE),VLOOKUP(B1028,Администр!$A:$B,2,FALSE)))))&amp;""</f>
        <v/>
      </c>
      <c r="B1028" s="23" t="str">
        <f t="shared" si="181"/>
        <v/>
      </c>
      <c r="C1028" s="23" t="str">
        <f t="shared" si="182"/>
        <v/>
      </c>
      <c r="D1028" s="23" t="str">
        <f t="shared" si="178"/>
        <v/>
      </c>
      <c r="E1028" s="23" t="str">
        <f t="shared" si="180"/>
        <v/>
      </c>
      <c r="F1028" s="24" t="str">
        <f t="shared" si="183"/>
        <v/>
      </c>
      <c r="G1028" s="130">
        <f t="shared" si="174"/>
        <v>0</v>
      </c>
      <c r="H1028" s="130">
        <f t="shared" si="175"/>
        <v>0</v>
      </c>
      <c r="I1028" s="182">
        <f t="shared" si="175"/>
        <v>0</v>
      </c>
      <c r="J1028" s="130"/>
      <c r="K1028" s="130"/>
      <c r="L1028" s="183" t="e">
        <f t="shared" si="176"/>
        <v>#DIV/0!</v>
      </c>
      <c r="M1028" s="130">
        <f t="shared" si="177"/>
        <v>0</v>
      </c>
      <c r="N1028" s="42"/>
      <c r="O1028" s="44" t="e">
        <f t="shared" si="173"/>
        <v>#DIV/0!</v>
      </c>
      <c r="P1028" s="35" t="e">
        <f t="shared" si="179"/>
        <v>#DIV/0!</v>
      </c>
      <c r="Q1028" s="35"/>
      <c r="R1028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</row>
    <row r="1029" spans="1:84" ht="15.75" hidden="1" customHeight="1" x14ac:dyDescent="0.2">
      <c r="A1029" s="180" t="str">
        <f>IF(F1029&lt;&gt;"",VLOOKUP(F1029,КОСГУ!$A:$B,2,FALSE),IF(E1029&lt;&gt;"",VLOOKUP(E1029,ВидРасх!$A:$B,2,FALSE), IF(D1029&lt;&gt;"",VLOOKUP(D1029,ЦелСТ!$A:$B,2,FALSE),IF(C1029&lt;&gt;"",VLOOKUP(C1029,Р_ПР!$A:$B,2,FALSE),VLOOKUP(B1029,Администр!$A:$B,2,FALSE)))))&amp;""</f>
        <v/>
      </c>
      <c r="B1029" s="211" t="str">
        <f t="shared" si="181"/>
        <v/>
      </c>
      <c r="C1029" s="211" t="str">
        <f t="shared" si="182"/>
        <v/>
      </c>
      <c r="D1029" s="211" t="str">
        <f t="shared" si="178"/>
        <v/>
      </c>
      <c r="E1029" s="211" t="str">
        <f t="shared" si="180"/>
        <v/>
      </c>
      <c r="F1029" s="24" t="str">
        <f t="shared" si="183"/>
        <v/>
      </c>
      <c r="G1029" s="182">
        <f t="shared" si="174"/>
        <v>0</v>
      </c>
      <c r="H1029" s="182">
        <f t="shared" si="175"/>
        <v>0</v>
      </c>
      <c r="I1029" s="182">
        <f t="shared" si="175"/>
        <v>0</v>
      </c>
      <c r="J1029" s="182"/>
      <c r="K1029" s="182"/>
      <c r="L1029" s="183" t="e">
        <f t="shared" si="176"/>
        <v>#DIV/0!</v>
      </c>
      <c r="M1029" s="130">
        <f t="shared" si="177"/>
        <v>0</v>
      </c>
      <c r="N1029" s="42"/>
      <c r="O1029" s="44" t="e">
        <f t="shared" si="173"/>
        <v>#DIV/0!</v>
      </c>
      <c r="P1029" s="35" t="e">
        <f t="shared" si="179"/>
        <v>#DIV/0!</v>
      </c>
      <c r="Q1029" s="35"/>
      <c r="R1029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</row>
    <row r="1030" spans="1:84" ht="13.5" hidden="1" thickTop="1" x14ac:dyDescent="0.2">
      <c r="A1030" s="180" t="str">
        <f>IF(F1030&lt;&gt;"",VLOOKUP(F1030,КОСГУ!$A:$B,2,FALSE),IF(E1030&lt;&gt;"",VLOOKUP(E1030,ВидРасх!$A:$B,2,FALSE), IF(D1030&lt;&gt;"",VLOOKUP(D1030,ЦелСТ!$A:$B,2,FALSE),IF(C1030&lt;&gt;"",VLOOKUP(C1030,Р_ПР!$A:$B,2,FALSE),VLOOKUP(B1030,Администр!$A:$B,2,FALSE)))))&amp;""</f>
        <v/>
      </c>
      <c r="B1030" s="211" t="str">
        <f t="shared" si="181"/>
        <v/>
      </c>
      <c r="C1030" s="211" t="str">
        <f t="shared" si="182"/>
        <v/>
      </c>
      <c r="D1030" s="211" t="str">
        <f t="shared" si="178"/>
        <v/>
      </c>
      <c r="E1030" s="211" t="str">
        <f t="shared" si="180"/>
        <v/>
      </c>
      <c r="F1030" s="24" t="str">
        <f t="shared" si="183"/>
        <v/>
      </c>
      <c r="G1030" s="182">
        <f t="shared" si="174"/>
        <v>0</v>
      </c>
      <c r="H1030" s="182">
        <f t="shared" si="175"/>
        <v>0</v>
      </c>
      <c r="I1030" s="182">
        <f t="shared" si="175"/>
        <v>0</v>
      </c>
      <c r="J1030" s="182"/>
      <c r="K1030" s="182"/>
      <c r="L1030" s="183" t="e">
        <f t="shared" si="176"/>
        <v>#DIV/0!</v>
      </c>
      <c r="M1030" s="130">
        <f t="shared" si="177"/>
        <v>0</v>
      </c>
      <c r="N1030" s="42"/>
      <c r="O1030" s="44" t="e">
        <f t="shared" ref="O1030:O1093" si="184">B1030&amp;C1030&amp;D1030&amp;E1030&amp;F1030&amp;H1030&amp;L1030&amp;M1030</f>
        <v>#DIV/0!</v>
      </c>
      <c r="P1030" s="35" t="e">
        <f t="shared" si="179"/>
        <v>#DIV/0!</v>
      </c>
      <c r="Q1030" s="35"/>
      <c r="R1030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</row>
    <row r="1031" spans="1:84" ht="13.5" hidden="1" thickTop="1" x14ac:dyDescent="0.2">
      <c r="A1031" s="15" t="str">
        <f>IF(F1031&lt;&gt;"",VLOOKUP(F1031,КОСГУ!$A:$B,2,FALSE),IF(E1031&lt;&gt;"",VLOOKUP(E1031,ВидРасх!$A:$B,2,FALSE), IF(D1031&lt;&gt;"",VLOOKUP(D1031,ЦелСТ!$A:$B,2,FALSE),IF(C1031&lt;&gt;"",VLOOKUP(C1031,Р_ПР!$A:$B,2,FALSE),VLOOKUP(B1031,Администр!$A:$B,2,FALSE)))))&amp;""</f>
        <v/>
      </c>
      <c r="B1031" s="23" t="str">
        <f t="shared" si="181"/>
        <v/>
      </c>
      <c r="C1031" s="23" t="str">
        <f t="shared" si="182"/>
        <v/>
      </c>
      <c r="D1031" s="23" t="str">
        <f t="shared" si="178"/>
        <v/>
      </c>
      <c r="E1031" s="23" t="str">
        <f t="shared" si="180"/>
        <v/>
      </c>
      <c r="F1031" s="24" t="str">
        <f t="shared" si="183"/>
        <v/>
      </c>
      <c r="G1031" s="130">
        <f t="shared" ref="G1031:G1094" si="185">AB1031</f>
        <v>0</v>
      </c>
      <c r="H1031" s="130">
        <f t="shared" ref="H1031:I1094" si="186">AC1031</f>
        <v>0</v>
      </c>
      <c r="I1031" s="182">
        <f t="shared" si="186"/>
        <v>0</v>
      </c>
      <c r="J1031" s="130"/>
      <c r="K1031" s="130"/>
      <c r="L1031" s="183" t="e">
        <f t="shared" ref="L1031:L1094" si="187">H1031/G1031</f>
        <v>#DIV/0!</v>
      </c>
      <c r="M1031" s="130">
        <f t="shared" ref="M1031:M1094" si="188">AE1031</f>
        <v>0</v>
      </c>
      <c r="N1031" s="42"/>
      <c r="O1031" s="44" t="e">
        <f t="shared" si="184"/>
        <v>#DIV/0!</v>
      </c>
      <c r="P1031" s="35" t="e">
        <f t="shared" si="179"/>
        <v>#DIV/0!</v>
      </c>
      <c r="Q1031" s="35"/>
      <c r="R1031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</row>
    <row r="1032" spans="1:84" ht="13.5" hidden="1" thickTop="1" x14ac:dyDescent="0.2">
      <c r="A1032" s="180" t="str">
        <f>IF(F1032&lt;&gt;"",VLOOKUP(F1032,КОСГУ!$A:$B,2,FALSE),IF(E1032&lt;&gt;"",VLOOKUP(E1032,ВидРасх!$A:$B,2,FALSE), IF(D1032&lt;&gt;"",VLOOKUP(D1032,ЦелСТ!$A:$B,2,FALSE),IF(C1032&lt;&gt;"",VLOOKUP(C1032,Р_ПР!$A:$B,2,FALSE),VLOOKUP(B1032,Администр!$A:$B,2,FALSE)))))&amp;""</f>
        <v/>
      </c>
      <c r="B1032" s="211" t="str">
        <f t="shared" si="181"/>
        <v/>
      </c>
      <c r="C1032" s="211" t="str">
        <f t="shared" si="182"/>
        <v/>
      </c>
      <c r="D1032" s="211" t="str">
        <f t="shared" si="178"/>
        <v/>
      </c>
      <c r="E1032" s="211" t="str">
        <f t="shared" si="180"/>
        <v/>
      </c>
      <c r="F1032" s="24" t="str">
        <f t="shared" si="183"/>
        <v/>
      </c>
      <c r="G1032" s="182">
        <f t="shared" si="185"/>
        <v>0</v>
      </c>
      <c r="H1032" s="182">
        <f t="shared" si="186"/>
        <v>0</v>
      </c>
      <c r="I1032" s="182">
        <f t="shared" si="186"/>
        <v>0</v>
      </c>
      <c r="J1032" s="182"/>
      <c r="K1032" s="182"/>
      <c r="L1032" s="183" t="e">
        <f t="shared" si="187"/>
        <v>#DIV/0!</v>
      </c>
      <c r="M1032" s="130">
        <f t="shared" si="188"/>
        <v>0</v>
      </c>
      <c r="N1032" s="42"/>
      <c r="O1032" s="44" t="e">
        <f t="shared" si="184"/>
        <v>#DIV/0!</v>
      </c>
      <c r="P1032" s="35" t="e">
        <f t="shared" si="179"/>
        <v>#DIV/0!</v>
      </c>
      <c r="Q1032" s="35"/>
      <c r="R1032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</row>
    <row r="1033" spans="1:84" ht="13.5" hidden="1" thickTop="1" x14ac:dyDescent="0.2">
      <c r="A1033" s="180" t="str">
        <f>IF(F1033&lt;&gt;"",VLOOKUP(F1033,КОСГУ!$A:$B,2,FALSE),IF(E1033&lt;&gt;"",VLOOKUP(E1033,ВидРасх!$A:$B,2,FALSE), IF(D1033&lt;&gt;"",VLOOKUP(D1033,ЦелСТ!$A:$B,2,FALSE),IF(C1033&lt;&gt;"",VLOOKUP(C1033,Р_ПР!$A:$B,2,FALSE),VLOOKUP(B1033,Администр!$A:$B,2,FALSE)))))&amp;""</f>
        <v/>
      </c>
      <c r="B1033" s="211" t="str">
        <f t="shared" si="181"/>
        <v/>
      </c>
      <c r="C1033" s="211" t="str">
        <f t="shared" si="182"/>
        <v/>
      </c>
      <c r="D1033" s="211" t="str">
        <f t="shared" si="178"/>
        <v/>
      </c>
      <c r="E1033" s="211" t="str">
        <f t="shared" si="180"/>
        <v/>
      </c>
      <c r="F1033" s="24" t="str">
        <f t="shared" si="183"/>
        <v/>
      </c>
      <c r="G1033" s="182">
        <f t="shared" si="185"/>
        <v>0</v>
      </c>
      <c r="H1033" s="182">
        <f t="shared" si="186"/>
        <v>0</v>
      </c>
      <c r="I1033" s="182">
        <f t="shared" si="186"/>
        <v>0</v>
      </c>
      <c r="J1033" s="182"/>
      <c r="K1033" s="182"/>
      <c r="L1033" s="183" t="e">
        <f t="shared" si="187"/>
        <v>#DIV/0!</v>
      </c>
      <c r="M1033" s="130">
        <f t="shared" si="188"/>
        <v>0</v>
      </c>
      <c r="N1033" s="42"/>
      <c r="O1033" s="44" t="e">
        <f t="shared" si="184"/>
        <v>#DIV/0!</v>
      </c>
      <c r="P1033" s="35" t="e">
        <f t="shared" si="179"/>
        <v>#DIV/0!</v>
      </c>
      <c r="Q1033" s="35"/>
      <c r="R1033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</row>
    <row r="1034" spans="1:84" ht="13.5" hidden="1" thickTop="1" x14ac:dyDescent="0.2">
      <c r="A1034" s="180" t="str">
        <f>IF(F1034&lt;&gt;"",VLOOKUP(F1034,КОСГУ!$A:$B,2,FALSE),IF(E1034&lt;&gt;"",VLOOKUP(E1034,ВидРасх!$A:$B,2,FALSE), IF(D1034&lt;&gt;"",VLOOKUP(D1034,ЦелСТ!$A:$B,2,FALSE),IF(C1034&lt;&gt;"",VLOOKUP(C1034,Р_ПР!$A:$B,2,FALSE),VLOOKUP(B1034,Администр!$A:$B,2,FALSE)))))&amp;""</f>
        <v/>
      </c>
      <c r="B1034" s="211" t="str">
        <f t="shared" si="181"/>
        <v/>
      </c>
      <c r="C1034" s="211" t="str">
        <f t="shared" si="182"/>
        <v/>
      </c>
      <c r="D1034" s="211" t="str">
        <f t="shared" ref="D1034:D1097" si="189">MID(U1034,10,10)&amp;MID(V1034,10,10)&amp;MID(W1034,10,10)&amp;MID(X1034,10,10)&amp;MID(Y1034,10,10)</f>
        <v/>
      </c>
      <c r="E1034" s="211" t="str">
        <f t="shared" si="180"/>
        <v/>
      </c>
      <c r="F1034" s="24" t="str">
        <f t="shared" si="183"/>
        <v/>
      </c>
      <c r="G1034" s="182">
        <f t="shared" si="185"/>
        <v>0</v>
      </c>
      <c r="H1034" s="182">
        <f t="shared" si="186"/>
        <v>0</v>
      </c>
      <c r="I1034" s="182">
        <f t="shared" si="186"/>
        <v>0</v>
      </c>
      <c r="J1034" s="182"/>
      <c r="K1034" s="182"/>
      <c r="L1034" s="183" t="e">
        <f t="shared" si="187"/>
        <v>#DIV/0!</v>
      </c>
      <c r="M1034" s="130">
        <f t="shared" si="188"/>
        <v>0</v>
      </c>
      <c r="N1034" s="42"/>
      <c r="O1034" s="44" t="e">
        <f t="shared" si="184"/>
        <v>#DIV/0!</v>
      </c>
      <c r="P1034" s="35" t="e">
        <f t="shared" si="179"/>
        <v>#DIV/0!</v>
      </c>
      <c r="Q1034" s="35"/>
      <c r="R1034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</row>
    <row r="1035" spans="1:84" ht="0.75" hidden="1" customHeight="1" x14ac:dyDescent="0.2">
      <c r="A1035" s="180" t="str">
        <f>IF(F1035&lt;&gt;"",VLOOKUP(F1035,КОСГУ!$A:$B,2,FALSE),IF(E1035&lt;&gt;"",VLOOKUP(E1035,ВидРасх!$A:$B,2,FALSE), IF(D1035&lt;&gt;"",VLOOKUP(D1035,ЦелСТ!$A:$B,2,FALSE),IF(C1035&lt;&gt;"",VLOOKUP(C1035,Р_ПР!$A:$B,2,FALSE),VLOOKUP(B1035,Администр!$A:$B,2,FALSE)))))&amp;""</f>
        <v/>
      </c>
      <c r="B1035" s="211" t="str">
        <f t="shared" si="181"/>
        <v/>
      </c>
      <c r="C1035" s="211" t="str">
        <f t="shared" si="182"/>
        <v/>
      </c>
      <c r="D1035" s="211" t="str">
        <f t="shared" si="189"/>
        <v/>
      </c>
      <c r="E1035" s="211" t="str">
        <f t="shared" si="180"/>
        <v/>
      </c>
      <c r="F1035" s="24" t="str">
        <f t="shared" si="183"/>
        <v/>
      </c>
      <c r="G1035" s="182">
        <f t="shared" si="185"/>
        <v>0</v>
      </c>
      <c r="H1035" s="182">
        <f t="shared" si="186"/>
        <v>0</v>
      </c>
      <c r="I1035" s="182">
        <f t="shared" si="186"/>
        <v>0</v>
      </c>
      <c r="J1035" s="182"/>
      <c r="K1035" s="182"/>
      <c r="L1035" s="183" t="e">
        <f t="shared" si="187"/>
        <v>#DIV/0!</v>
      </c>
      <c r="M1035" s="130">
        <f t="shared" si="188"/>
        <v>0</v>
      </c>
      <c r="N1035" s="42"/>
      <c r="O1035" s="44" t="e">
        <f t="shared" si="184"/>
        <v>#DIV/0!</v>
      </c>
      <c r="P1035" s="35" t="e">
        <f t="shared" ref="P1035:P1098" si="190">IF(O1035=O1034,"",1)</f>
        <v>#DIV/0!</v>
      </c>
      <c r="Q1035" s="35"/>
      <c r="R10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</row>
    <row r="1036" spans="1:84" ht="13.5" hidden="1" thickTop="1" x14ac:dyDescent="0.2">
      <c r="A1036" s="15" t="str">
        <f>IF(F1036&lt;&gt;"",VLOOKUP(F1036,КОСГУ!$A:$B,2,FALSE),IF(E1036&lt;&gt;"",VLOOKUP(E1036,ВидРасх!$A:$B,2,FALSE), IF(D1036&lt;&gt;"",VLOOKUP(D1036,ЦелСТ!$A:$B,2,FALSE),IF(C1036&lt;&gt;"",VLOOKUP(C1036,Р_ПР!$A:$B,2,FALSE),VLOOKUP(B1036,Администр!$A:$B,2,FALSE)))))&amp;""</f>
        <v/>
      </c>
      <c r="B1036" s="23" t="str">
        <f t="shared" si="181"/>
        <v/>
      </c>
      <c r="C1036" s="23" t="str">
        <f t="shared" si="182"/>
        <v/>
      </c>
      <c r="D1036" s="23" t="str">
        <f t="shared" si="189"/>
        <v/>
      </c>
      <c r="E1036" s="23" t="str">
        <f t="shared" si="180"/>
        <v/>
      </c>
      <c r="F1036" s="24" t="str">
        <f t="shared" si="183"/>
        <v/>
      </c>
      <c r="G1036" s="130">
        <f t="shared" si="185"/>
        <v>0</v>
      </c>
      <c r="H1036" s="130">
        <f t="shared" si="186"/>
        <v>0</v>
      </c>
      <c r="I1036" s="182">
        <f t="shared" si="186"/>
        <v>0</v>
      </c>
      <c r="J1036" s="130"/>
      <c r="K1036" s="130"/>
      <c r="L1036" s="183" t="e">
        <f t="shared" si="187"/>
        <v>#DIV/0!</v>
      </c>
      <c r="M1036" s="130">
        <f t="shared" si="188"/>
        <v>0</v>
      </c>
      <c r="N1036" s="42"/>
      <c r="O1036" s="44" t="e">
        <f t="shared" si="184"/>
        <v>#DIV/0!</v>
      </c>
      <c r="P1036" s="35" t="e">
        <f t="shared" si="190"/>
        <v>#DIV/0!</v>
      </c>
      <c r="Q1036" s="35"/>
      <c r="R1036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</row>
    <row r="1037" spans="1:84" ht="13.5" hidden="1" thickTop="1" x14ac:dyDescent="0.2">
      <c r="A1037" s="15" t="str">
        <f>IF(F1037&lt;&gt;"",VLOOKUP(F1037,КОСГУ!$A:$B,2,FALSE),IF(E1037&lt;&gt;"",VLOOKUP(E1037,ВидРасх!$A:$B,2,FALSE), IF(D1037&lt;&gt;"",VLOOKUP(D1037,ЦелСТ!$A:$B,2,FALSE),IF(C1037&lt;&gt;"",VLOOKUP(C1037,Р_ПР!$A:$B,2,FALSE),VLOOKUP(B1037,Администр!$A:$B,2,FALSE)))))&amp;""</f>
        <v/>
      </c>
      <c r="B1037" s="23" t="str">
        <f t="shared" si="181"/>
        <v/>
      </c>
      <c r="C1037" s="23" t="str">
        <f t="shared" si="182"/>
        <v/>
      </c>
      <c r="D1037" s="23" t="str">
        <f t="shared" si="189"/>
        <v/>
      </c>
      <c r="E1037" s="23" t="str">
        <f t="shared" ref="E1037:E1100" si="191">RIGHT(X1037,3)&amp;RIGHT(Y1037,3)</f>
        <v/>
      </c>
      <c r="F1037" s="24" t="str">
        <f t="shared" si="183"/>
        <v/>
      </c>
      <c r="G1037" s="130">
        <f t="shared" si="185"/>
        <v>0</v>
      </c>
      <c r="H1037" s="130">
        <f t="shared" si="186"/>
        <v>0</v>
      </c>
      <c r="I1037" s="182">
        <f t="shared" si="186"/>
        <v>0</v>
      </c>
      <c r="J1037" s="130"/>
      <c r="K1037" s="130"/>
      <c r="L1037" s="183" t="e">
        <f t="shared" si="187"/>
        <v>#DIV/0!</v>
      </c>
      <c r="M1037" s="130">
        <f t="shared" si="188"/>
        <v>0</v>
      </c>
      <c r="N1037" s="42"/>
      <c r="O1037" s="44" t="e">
        <f t="shared" si="184"/>
        <v>#DIV/0!</v>
      </c>
      <c r="P1037" s="35" t="e">
        <f t="shared" si="190"/>
        <v>#DIV/0!</v>
      </c>
      <c r="Q1037" s="35"/>
      <c r="R1037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</row>
    <row r="1038" spans="1:84" ht="27.75" hidden="1" customHeight="1" x14ac:dyDescent="0.2">
      <c r="A1038" s="15" t="str">
        <f>IF(F1038&lt;&gt;"",VLOOKUP(F1038,КОСГУ!$A:$B,2,FALSE),IF(E1038&lt;&gt;"",VLOOKUP(E1038,ВидРасх!$A:$B,2,FALSE), IF(D1038&lt;&gt;"",VLOOKUP(D1038,ЦелСТ!$A:$B,2,FALSE),IF(C1038&lt;&gt;"",VLOOKUP(C1038,Р_ПР!$A:$B,2,FALSE),VLOOKUP(B1038,Администр!$A:$B,2,FALSE)))))&amp;""</f>
        <v/>
      </c>
      <c r="B1038" s="23" t="str">
        <f t="shared" ref="B1038:B1101" si="192">LEFT(R1038,3)&amp;LEFT(S1038,3)&amp;LEFT(T1038,3)&amp;LEFT(U1038,3)&amp;LEFT(V1038,3)&amp;LEFT(W1038,3)&amp;LEFT(X1038,3)&amp;LEFT(Y1038,3)</f>
        <v/>
      </c>
      <c r="C1038" s="23" t="str">
        <f t="shared" ref="C1038:C1101" si="193">MID(S1038,5,4)&amp;MID(T1038,5,4)&amp;MID(U1038,5,4)&amp;MID(V1038,5,4)&amp;MID(W1038,5,4)&amp;MID(X1038,5,4)&amp;MID(Y1038,5,4)</f>
        <v/>
      </c>
      <c r="D1038" s="23" t="str">
        <f t="shared" si="189"/>
        <v/>
      </c>
      <c r="E1038" s="23" t="str">
        <f t="shared" si="191"/>
        <v/>
      </c>
      <c r="F1038" s="24" t="str">
        <f t="shared" ref="F1038:F1101" si="194">Z1038&amp;AA1038</f>
        <v/>
      </c>
      <c r="G1038" s="130">
        <f t="shared" si="185"/>
        <v>0</v>
      </c>
      <c r="H1038" s="130">
        <f t="shared" si="186"/>
        <v>0</v>
      </c>
      <c r="I1038" s="182">
        <f t="shared" si="186"/>
        <v>0</v>
      </c>
      <c r="J1038" s="130"/>
      <c r="K1038" s="130"/>
      <c r="L1038" s="183" t="e">
        <f t="shared" si="187"/>
        <v>#DIV/0!</v>
      </c>
      <c r="M1038" s="130">
        <f t="shared" si="188"/>
        <v>0</v>
      </c>
      <c r="N1038" s="42"/>
      <c r="O1038" s="44" t="e">
        <f t="shared" si="184"/>
        <v>#DIV/0!</v>
      </c>
      <c r="P1038" s="35" t="e">
        <f t="shared" si="190"/>
        <v>#DIV/0!</v>
      </c>
      <c r="Q1038" s="35"/>
      <c r="R1038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</row>
    <row r="1039" spans="1:84" ht="13.5" hidden="1" thickTop="1" x14ac:dyDescent="0.2">
      <c r="A1039" s="180" t="str">
        <f>IF(F1039&lt;&gt;"",VLOOKUP(F1039,КОСГУ!$A:$B,2,FALSE),IF(E1039&lt;&gt;"",VLOOKUP(E1039,ВидРасх!$A:$B,2,FALSE), IF(D1039&lt;&gt;"",VLOOKUP(D1039,ЦелСТ!$A:$B,2,FALSE),IF(C1039&lt;&gt;"",VLOOKUP(C1039,Р_ПР!$A:$B,2,FALSE),VLOOKUP(B1039,Администр!$A:$B,2,FALSE)))))&amp;""</f>
        <v/>
      </c>
      <c r="B1039" s="211" t="str">
        <f t="shared" si="192"/>
        <v/>
      </c>
      <c r="C1039" s="211" t="str">
        <f t="shared" si="193"/>
        <v/>
      </c>
      <c r="D1039" s="211" t="str">
        <f t="shared" si="189"/>
        <v/>
      </c>
      <c r="E1039" s="211" t="str">
        <f t="shared" si="191"/>
        <v/>
      </c>
      <c r="F1039" s="24" t="str">
        <f t="shared" si="194"/>
        <v/>
      </c>
      <c r="G1039" s="182">
        <f t="shared" si="185"/>
        <v>0</v>
      </c>
      <c r="H1039" s="182">
        <f t="shared" si="186"/>
        <v>0</v>
      </c>
      <c r="I1039" s="182">
        <f t="shared" si="186"/>
        <v>0</v>
      </c>
      <c r="J1039" s="182"/>
      <c r="K1039" s="182"/>
      <c r="L1039" s="183" t="e">
        <f t="shared" si="187"/>
        <v>#DIV/0!</v>
      </c>
      <c r="M1039" s="130">
        <f t="shared" si="188"/>
        <v>0</v>
      </c>
      <c r="N1039" s="42"/>
      <c r="O1039" s="44" t="e">
        <f t="shared" si="184"/>
        <v>#DIV/0!</v>
      </c>
      <c r="P1039" s="35" t="e">
        <f t="shared" si="190"/>
        <v>#DIV/0!</v>
      </c>
      <c r="Q1039" s="35"/>
      <c r="R1039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</row>
    <row r="1040" spans="1:84" ht="22.5" hidden="1" customHeight="1" x14ac:dyDescent="0.2">
      <c r="A1040" s="180" t="str">
        <f>IF(F1040&lt;&gt;"",VLOOKUP(F1040,КОСГУ!$A:$B,2,FALSE),IF(E1040&lt;&gt;"",VLOOKUP(E1040,ВидРасх!$A:$B,2,FALSE), IF(D1040&lt;&gt;"",VLOOKUP(D1040,ЦелСТ!$A:$B,2,FALSE),IF(C1040&lt;&gt;"",VLOOKUP(C1040,Р_ПР!$A:$B,2,FALSE),VLOOKUP(B1040,Администр!$A:$B,2,FALSE)))))&amp;""</f>
        <v/>
      </c>
      <c r="B1040" s="211" t="str">
        <f t="shared" si="192"/>
        <v/>
      </c>
      <c r="C1040" s="211" t="str">
        <f t="shared" si="193"/>
        <v/>
      </c>
      <c r="D1040" s="211" t="str">
        <f t="shared" si="189"/>
        <v/>
      </c>
      <c r="E1040" s="211" t="str">
        <f t="shared" si="191"/>
        <v/>
      </c>
      <c r="F1040" s="24" t="str">
        <f t="shared" si="194"/>
        <v/>
      </c>
      <c r="G1040" s="182">
        <f t="shared" si="185"/>
        <v>0</v>
      </c>
      <c r="H1040" s="182">
        <f t="shared" si="186"/>
        <v>0</v>
      </c>
      <c r="I1040" s="182">
        <f t="shared" si="186"/>
        <v>0</v>
      </c>
      <c r="J1040" s="182"/>
      <c r="K1040" s="182"/>
      <c r="L1040" s="183" t="e">
        <f t="shared" si="187"/>
        <v>#DIV/0!</v>
      </c>
      <c r="M1040" s="130">
        <f t="shared" si="188"/>
        <v>0</v>
      </c>
      <c r="N1040" s="42"/>
      <c r="O1040" s="44" t="e">
        <f t="shared" si="184"/>
        <v>#DIV/0!</v>
      </c>
      <c r="P1040" s="35" t="e">
        <f t="shared" si="190"/>
        <v>#DIV/0!</v>
      </c>
      <c r="Q1040" s="35"/>
      <c r="R1040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</row>
    <row r="1041" spans="1:84" ht="13.5" hidden="1" thickTop="1" x14ac:dyDescent="0.2">
      <c r="A1041" s="180" t="str">
        <f>IF(F1041&lt;&gt;"",VLOOKUP(F1041,КОСГУ!$A:$B,2,FALSE),IF(E1041&lt;&gt;"",VLOOKUP(E1041,ВидРасх!$A:$B,2,FALSE), IF(D1041&lt;&gt;"",VLOOKUP(D1041,ЦелСТ!$A:$B,2,FALSE),IF(C1041&lt;&gt;"",VLOOKUP(C1041,Р_ПР!$A:$B,2,FALSE),VLOOKUP(B1041,Администр!$A:$B,2,FALSE)))))&amp;""</f>
        <v/>
      </c>
      <c r="B1041" s="211" t="str">
        <f t="shared" si="192"/>
        <v/>
      </c>
      <c r="C1041" s="211" t="str">
        <f t="shared" si="193"/>
        <v/>
      </c>
      <c r="D1041" s="211" t="str">
        <f t="shared" si="189"/>
        <v/>
      </c>
      <c r="E1041" s="211" t="str">
        <f t="shared" si="191"/>
        <v/>
      </c>
      <c r="F1041" s="24" t="str">
        <f t="shared" si="194"/>
        <v/>
      </c>
      <c r="G1041" s="182">
        <f t="shared" si="185"/>
        <v>0</v>
      </c>
      <c r="H1041" s="182">
        <f t="shared" si="186"/>
        <v>0</v>
      </c>
      <c r="I1041" s="182">
        <f t="shared" si="186"/>
        <v>0</v>
      </c>
      <c r="J1041" s="182"/>
      <c r="K1041" s="182"/>
      <c r="L1041" s="183" t="e">
        <f t="shared" si="187"/>
        <v>#DIV/0!</v>
      </c>
      <c r="M1041" s="130">
        <f t="shared" si="188"/>
        <v>0</v>
      </c>
      <c r="N1041" s="42"/>
      <c r="O1041" s="44" t="e">
        <f t="shared" si="184"/>
        <v>#DIV/0!</v>
      </c>
      <c r="P1041" s="35" t="e">
        <f t="shared" si="190"/>
        <v>#DIV/0!</v>
      </c>
      <c r="Q1041" s="35"/>
      <c r="R1041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</row>
    <row r="1042" spans="1:84" ht="13.5" hidden="1" thickTop="1" x14ac:dyDescent="0.2">
      <c r="A1042" s="180" t="str">
        <f>IF(F1042&lt;&gt;"",VLOOKUP(F1042,КОСГУ!$A:$B,2,FALSE),IF(E1042&lt;&gt;"",VLOOKUP(E1042,ВидРасх!$A:$B,2,FALSE), IF(D1042&lt;&gt;"",VLOOKUP(D1042,ЦелСТ!$A:$B,2,FALSE),IF(C1042&lt;&gt;"",VLOOKUP(C1042,Р_ПР!$A:$B,2,FALSE),VLOOKUP(B1042,Администр!$A:$B,2,FALSE)))))&amp;""</f>
        <v/>
      </c>
      <c r="B1042" s="211" t="str">
        <f t="shared" si="192"/>
        <v/>
      </c>
      <c r="C1042" s="211" t="str">
        <f t="shared" si="193"/>
        <v/>
      </c>
      <c r="D1042" s="211" t="str">
        <f t="shared" si="189"/>
        <v/>
      </c>
      <c r="E1042" s="211" t="str">
        <f t="shared" si="191"/>
        <v/>
      </c>
      <c r="F1042" s="24" t="str">
        <f t="shared" si="194"/>
        <v/>
      </c>
      <c r="G1042" s="182">
        <f t="shared" si="185"/>
        <v>0</v>
      </c>
      <c r="H1042" s="182">
        <f t="shared" si="186"/>
        <v>0</v>
      </c>
      <c r="I1042" s="182">
        <f t="shared" si="186"/>
        <v>0</v>
      </c>
      <c r="J1042" s="182"/>
      <c r="K1042" s="182"/>
      <c r="L1042" s="183" t="e">
        <f t="shared" si="187"/>
        <v>#DIV/0!</v>
      </c>
      <c r="M1042" s="130">
        <f t="shared" si="188"/>
        <v>0</v>
      </c>
      <c r="N1042" s="42"/>
      <c r="O1042" s="44" t="e">
        <f t="shared" si="184"/>
        <v>#DIV/0!</v>
      </c>
      <c r="P1042" s="35" t="e">
        <f t="shared" si="190"/>
        <v>#DIV/0!</v>
      </c>
      <c r="Q1042" s="35"/>
      <c r="R1042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</row>
    <row r="1043" spans="1:84" ht="17.25" hidden="1" customHeight="1" x14ac:dyDescent="0.2">
      <c r="A1043" s="180" t="str">
        <f>IF(F1043&lt;&gt;"",VLOOKUP(F1043,КОСГУ!$A:$B,2,FALSE),IF(E1043&lt;&gt;"",VLOOKUP(E1043,ВидРасх!$A:$B,2,FALSE), IF(D1043&lt;&gt;"",VLOOKUP(D1043,ЦелСТ!$A:$B,2,FALSE),IF(C1043&lt;&gt;"",VLOOKUP(C1043,Р_ПР!$A:$B,2,FALSE),VLOOKUP(B1043,Администр!$A:$B,2,FALSE)))))&amp;""</f>
        <v/>
      </c>
      <c r="B1043" s="211" t="str">
        <f t="shared" si="192"/>
        <v/>
      </c>
      <c r="C1043" s="211" t="str">
        <f t="shared" si="193"/>
        <v/>
      </c>
      <c r="D1043" s="211" t="str">
        <f t="shared" si="189"/>
        <v/>
      </c>
      <c r="E1043" s="211" t="str">
        <f t="shared" si="191"/>
        <v/>
      </c>
      <c r="F1043" s="24" t="str">
        <f t="shared" si="194"/>
        <v/>
      </c>
      <c r="G1043" s="182">
        <f t="shared" si="185"/>
        <v>0</v>
      </c>
      <c r="H1043" s="182">
        <f t="shared" si="186"/>
        <v>0</v>
      </c>
      <c r="I1043" s="182">
        <f t="shared" si="186"/>
        <v>0</v>
      </c>
      <c r="J1043" s="182"/>
      <c r="K1043" s="182"/>
      <c r="L1043" s="183" t="e">
        <f t="shared" si="187"/>
        <v>#DIV/0!</v>
      </c>
      <c r="M1043" s="130">
        <f t="shared" si="188"/>
        <v>0</v>
      </c>
      <c r="N1043" s="42"/>
      <c r="O1043" s="44" t="e">
        <f t="shared" si="184"/>
        <v>#DIV/0!</v>
      </c>
      <c r="P1043" s="35" t="e">
        <f t="shared" si="190"/>
        <v>#DIV/0!</v>
      </c>
      <c r="Q1043" s="35"/>
      <c r="R1043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</row>
    <row r="1044" spans="1:84" ht="13.5" hidden="1" thickTop="1" x14ac:dyDescent="0.2">
      <c r="A1044" s="180" t="str">
        <f>IF(F1044&lt;&gt;"",VLOOKUP(F1044,КОСГУ!$A:$B,2,FALSE),IF(E1044&lt;&gt;"",VLOOKUP(E1044,ВидРасх!$A:$B,2,FALSE), IF(D1044&lt;&gt;"",VLOOKUP(D1044,ЦелСТ!$A:$B,2,FALSE),IF(C1044&lt;&gt;"",VLOOKUP(C1044,Р_ПР!$A:$B,2,FALSE),VLOOKUP(B1044,Администр!$A:$B,2,FALSE)))))&amp;""</f>
        <v/>
      </c>
      <c r="B1044" s="211" t="str">
        <f t="shared" si="192"/>
        <v/>
      </c>
      <c r="C1044" s="211" t="str">
        <f t="shared" si="193"/>
        <v/>
      </c>
      <c r="D1044" s="211" t="str">
        <f t="shared" si="189"/>
        <v/>
      </c>
      <c r="E1044" s="211" t="str">
        <f t="shared" si="191"/>
        <v/>
      </c>
      <c r="F1044" s="24" t="str">
        <f t="shared" si="194"/>
        <v/>
      </c>
      <c r="G1044" s="182">
        <f t="shared" si="185"/>
        <v>0</v>
      </c>
      <c r="H1044" s="182">
        <f t="shared" si="186"/>
        <v>0</v>
      </c>
      <c r="I1044" s="182">
        <f t="shared" si="186"/>
        <v>0</v>
      </c>
      <c r="J1044" s="182"/>
      <c r="K1044" s="182"/>
      <c r="L1044" s="183" t="e">
        <f t="shared" si="187"/>
        <v>#DIV/0!</v>
      </c>
      <c r="M1044" s="130">
        <f t="shared" si="188"/>
        <v>0</v>
      </c>
      <c r="N1044" s="42"/>
      <c r="O1044" s="44" t="e">
        <f t="shared" si="184"/>
        <v>#DIV/0!</v>
      </c>
      <c r="P1044" s="35" t="e">
        <f t="shared" si="190"/>
        <v>#DIV/0!</v>
      </c>
      <c r="Q1044" s="35"/>
      <c r="R1044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</row>
    <row r="1045" spans="1:84" ht="13.5" hidden="1" thickTop="1" x14ac:dyDescent="0.2">
      <c r="A1045" s="180" t="str">
        <f>IF(F1045&lt;&gt;"",VLOOKUP(F1045,КОСГУ!$A:$B,2,FALSE),IF(E1045&lt;&gt;"",VLOOKUP(E1045,ВидРасх!$A:$B,2,FALSE), IF(D1045&lt;&gt;"",VLOOKUP(D1045,ЦелСТ!$A:$B,2,FALSE),IF(C1045&lt;&gt;"",VLOOKUP(C1045,Р_ПР!$A:$B,2,FALSE),VLOOKUP(B1045,Администр!$A:$B,2,FALSE)))))&amp;""</f>
        <v/>
      </c>
      <c r="B1045" s="211" t="str">
        <f t="shared" si="192"/>
        <v/>
      </c>
      <c r="C1045" s="211" t="str">
        <f t="shared" si="193"/>
        <v/>
      </c>
      <c r="D1045" s="211" t="str">
        <f t="shared" si="189"/>
        <v/>
      </c>
      <c r="E1045" s="211" t="str">
        <f t="shared" si="191"/>
        <v/>
      </c>
      <c r="F1045" s="24" t="str">
        <f t="shared" si="194"/>
        <v/>
      </c>
      <c r="G1045" s="182">
        <f t="shared" si="185"/>
        <v>0</v>
      </c>
      <c r="H1045" s="182">
        <f t="shared" si="186"/>
        <v>0</v>
      </c>
      <c r="I1045" s="182">
        <f t="shared" si="186"/>
        <v>0</v>
      </c>
      <c r="J1045" s="182"/>
      <c r="K1045" s="182"/>
      <c r="L1045" s="183" t="e">
        <f t="shared" si="187"/>
        <v>#DIV/0!</v>
      </c>
      <c r="M1045" s="130">
        <f t="shared" si="188"/>
        <v>0</v>
      </c>
      <c r="N1045" s="42"/>
      <c r="O1045" s="44" t="e">
        <f t="shared" si="184"/>
        <v>#DIV/0!</v>
      </c>
      <c r="P1045" s="35" t="e">
        <f t="shared" si="190"/>
        <v>#DIV/0!</v>
      </c>
      <c r="Q1045" s="35"/>
      <c r="R104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</row>
    <row r="1046" spans="1:84" ht="13.5" hidden="1" thickTop="1" x14ac:dyDescent="0.2">
      <c r="A1046" s="180" t="str">
        <f>IF(F1046&lt;&gt;"",VLOOKUP(F1046,КОСГУ!$A:$B,2,FALSE),IF(E1046&lt;&gt;"",VLOOKUP(E1046,ВидРасх!$A:$B,2,FALSE), IF(D1046&lt;&gt;"",VLOOKUP(D1046,ЦелСТ!$A:$B,2,FALSE),IF(C1046&lt;&gt;"",VLOOKUP(C1046,Р_ПР!$A:$B,2,FALSE),VLOOKUP(B1046,Администр!$A:$B,2,FALSE)))))&amp;""</f>
        <v/>
      </c>
      <c r="B1046" s="211" t="str">
        <f t="shared" si="192"/>
        <v/>
      </c>
      <c r="C1046" s="211" t="str">
        <f t="shared" si="193"/>
        <v/>
      </c>
      <c r="D1046" s="211" t="str">
        <f t="shared" si="189"/>
        <v/>
      </c>
      <c r="E1046" s="211" t="str">
        <f t="shared" si="191"/>
        <v/>
      </c>
      <c r="F1046" s="24" t="str">
        <f t="shared" si="194"/>
        <v/>
      </c>
      <c r="G1046" s="182">
        <f t="shared" si="185"/>
        <v>0</v>
      </c>
      <c r="H1046" s="182">
        <f t="shared" si="186"/>
        <v>0</v>
      </c>
      <c r="I1046" s="182">
        <f t="shared" si="186"/>
        <v>0</v>
      </c>
      <c r="J1046" s="182"/>
      <c r="K1046" s="182"/>
      <c r="L1046" s="183" t="e">
        <f t="shared" si="187"/>
        <v>#DIV/0!</v>
      </c>
      <c r="M1046" s="130">
        <f t="shared" si="188"/>
        <v>0</v>
      </c>
      <c r="N1046" s="42"/>
      <c r="O1046" s="44" t="e">
        <f t="shared" si="184"/>
        <v>#DIV/0!</v>
      </c>
      <c r="P1046" s="35" t="e">
        <f t="shared" si="190"/>
        <v>#DIV/0!</v>
      </c>
      <c r="Q1046" s="35"/>
      <c r="R1046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</row>
    <row r="1047" spans="1:84" ht="13.5" hidden="1" thickTop="1" x14ac:dyDescent="0.2">
      <c r="A1047" s="15" t="str">
        <f>IF(F1047&lt;&gt;"",VLOOKUP(F1047,КОСГУ!$A:$B,2,FALSE),IF(E1047&lt;&gt;"",VLOOKUP(E1047,ВидРасх!$A:$B,2,FALSE), IF(D1047&lt;&gt;"",VLOOKUP(D1047,ЦелСТ!$A:$B,2,FALSE),IF(C1047&lt;&gt;"",VLOOKUP(C1047,Р_ПР!$A:$B,2,FALSE),VLOOKUP(B1047,Администр!$A:$B,2,FALSE)))))&amp;""</f>
        <v/>
      </c>
      <c r="B1047" s="23" t="str">
        <f t="shared" si="192"/>
        <v/>
      </c>
      <c r="C1047" s="23" t="str">
        <f t="shared" si="193"/>
        <v/>
      </c>
      <c r="D1047" s="23" t="str">
        <f t="shared" si="189"/>
        <v/>
      </c>
      <c r="E1047" s="23" t="str">
        <f t="shared" si="191"/>
        <v/>
      </c>
      <c r="F1047" s="24" t="str">
        <f t="shared" si="194"/>
        <v/>
      </c>
      <c r="G1047" s="130">
        <f t="shared" si="185"/>
        <v>0</v>
      </c>
      <c r="H1047" s="130">
        <f t="shared" si="186"/>
        <v>0</v>
      </c>
      <c r="I1047" s="182">
        <f t="shared" si="186"/>
        <v>0</v>
      </c>
      <c r="J1047" s="130"/>
      <c r="K1047" s="130"/>
      <c r="L1047" s="183" t="e">
        <f t="shared" si="187"/>
        <v>#DIV/0!</v>
      </c>
      <c r="M1047" s="130">
        <f t="shared" si="188"/>
        <v>0</v>
      </c>
      <c r="N1047" s="42"/>
      <c r="O1047" s="44" t="e">
        <f t="shared" si="184"/>
        <v>#DIV/0!</v>
      </c>
      <c r="P1047" s="35" t="e">
        <f t="shared" si="190"/>
        <v>#DIV/0!</v>
      </c>
      <c r="Q1047" s="35"/>
      <c r="R1047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</row>
    <row r="1048" spans="1:84" ht="14.25" hidden="1" customHeight="1" x14ac:dyDescent="0.2">
      <c r="A1048" s="180" t="str">
        <f>IF(F1048&lt;&gt;"",VLOOKUP(F1048,КОСГУ!$A:$B,2,FALSE),IF(E1048&lt;&gt;"",VLOOKUP(E1048,ВидРасх!$A:$B,2,FALSE), IF(D1048&lt;&gt;"",VLOOKUP(D1048,ЦелСТ!$A:$B,2,FALSE),IF(C1048&lt;&gt;"",VLOOKUP(C1048,Р_ПР!$A:$B,2,FALSE),VLOOKUP(B1048,Администр!$A:$B,2,FALSE)))))&amp;""</f>
        <v/>
      </c>
      <c r="B1048" s="211" t="str">
        <f t="shared" si="192"/>
        <v/>
      </c>
      <c r="C1048" s="211" t="str">
        <f t="shared" si="193"/>
        <v/>
      </c>
      <c r="D1048" s="211" t="str">
        <f t="shared" si="189"/>
        <v/>
      </c>
      <c r="E1048" s="211" t="str">
        <f t="shared" si="191"/>
        <v/>
      </c>
      <c r="F1048" s="24" t="str">
        <f t="shared" si="194"/>
        <v/>
      </c>
      <c r="G1048" s="182">
        <f t="shared" si="185"/>
        <v>0</v>
      </c>
      <c r="H1048" s="182">
        <f t="shared" si="186"/>
        <v>0</v>
      </c>
      <c r="I1048" s="182">
        <f t="shared" si="186"/>
        <v>0</v>
      </c>
      <c r="J1048" s="182"/>
      <c r="K1048" s="182"/>
      <c r="L1048" s="183" t="e">
        <f t="shared" si="187"/>
        <v>#DIV/0!</v>
      </c>
      <c r="M1048" s="130">
        <f t="shared" si="188"/>
        <v>0</v>
      </c>
      <c r="N1048" s="42"/>
      <c r="O1048" s="44" t="e">
        <f t="shared" si="184"/>
        <v>#DIV/0!</v>
      </c>
      <c r="P1048" s="35" t="e">
        <f t="shared" si="190"/>
        <v>#DIV/0!</v>
      </c>
      <c r="Q1048" s="35"/>
      <c r="R1048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</row>
    <row r="1049" spans="1:84" ht="13.5" hidden="1" thickTop="1" x14ac:dyDescent="0.2">
      <c r="A1049" s="180" t="str">
        <f>IF(F1049&lt;&gt;"",VLOOKUP(F1049,КОСГУ!$A:$B,2,FALSE),IF(E1049&lt;&gt;"",VLOOKUP(E1049,ВидРасх!$A:$B,2,FALSE), IF(D1049&lt;&gt;"",VLOOKUP(D1049,ЦелСТ!$A:$B,2,FALSE),IF(C1049&lt;&gt;"",VLOOKUP(C1049,Р_ПР!$A:$B,2,FALSE),VLOOKUP(B1049,Администр!$A:$B,2,FALSE)))))&amp;""</f>
        <v/>
      </c>
      <c r="B1049" s="211" t="str">
        <f t="shared" si="192"/>
        <v/>
      </c>
      <c r="C1049" s="211" t="str">
        <f t="shared" si="193"/>
        <v/>
      </c>
      <c r="D1049" s="211" t="str">
        <f t="shared" si="189"/>
        <v/>
      </c>
      <c r="E1049" s="211" t="str">
        <f t="shared" si="191"/>
        <v/>
      </c>
      <c r="F1049" s="24" t="str">
        <f t="shared" si="194"/>
        <v/>
      </c>
      <c r="G1049" s="182">
        <f t="shared" si="185"/>
        <v>0</v>
      </c>
      <c r="H1049" s="182">
        <f t="shared" si="186"/>
        <v>0</v>
      </c>
      <c r="I1049" s="182">
        <f t="shared" si="186"/>
        <v>0</v>
      </c>
      <c r="J1049" s="182"/>
      <c r="K1049" s="182"/>
      <c r="L1049" s="183" t="e">
        <f t="shared" si="187"/>
        <v>#DIV/0!</v>
      </c>
      <c r="M1049" s="130">
        <f t="shared" si="188"/>
        <v>0</v>
      </c>
      <c r="N1049" s="42"/>
      <c r="O1049" s="44" t="e">
        <f t="shared" si="184"/>
        <v>#DIV/0!</v>
      </c>
      <c r="P1049" s="35" t="e">
        <f t="shared" si="190"/>
        <v>#DIV/0!</v>
      </c>
      <c r="Q1049" s="35"/>
      <c r="R1049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</row>
    <row r="1050" spans="1:84" ht="13.5" hidden="1" thickTop="1" x14ac:dyDescent="0.2">
      <c r="A1050" s="15" t="str">
        <f>IF(F1050&lt;&gt;"",VLOOKUP(F1050,КОСГУ!$A:$B,2,FALSE),IF(E1050&lt;&gt;"",VLOOKUP(E1050,ВидРасх!$A:$B,2,FALSE), IF(D1050&lt;&gt;"",VLOOKUP(D1050,ЦелСТ!$A:$B,2,FALSE),IF(C1050&lt;&gt;"",VLOOKUP(C1050,Р_ПР!$A:$B,2,FALSE),VLOOKUP(B1050,Администр!$A:$B,2,FALSE)))))&amp;""</f>
        <v/>
      </c>
      <c r="B1050" s="23" t="str">
        <f t="shared" si="192"/>
        <v/>
      </c>
      <c r="C1050" s="23" t="str">
        <f t="shared" si="193"/>
        <v/>
      </c>
      <c r="D1050" s="23" t="str">
        <f t="shared" si="189"/>
        <v/>
      </c>
      <c r="E1050" s="23" t="str">
        <f t="shared" si="191"/>
        <v/>
      </c>
      <c r="F1050" s="24" t="str">
        <f t="shared" si="194"/>
        <v/>
      </c>
      <c r="G1050" s="130">
        <f t="shared" si="185"/>
        <v>0</v>
      </c>
      <c r="H1050" s="130">
        <f t="shared" si="186"/>
        <v>0</v>
      </c>
      <c r="I1050" s="182">
        <f t="shared" si="186"/>
        <v>0</v>
      </c>
      <c r="J1050" s="130"/>
      <c r="K1050" s="130"/>
      <c r="L1050" s="183" t="e">
        <f t="shared" si="187"/>
        <v>#DIV/0!</v>
      </c>
      <c r="M1050" s="130">
        <f t="shared" si="188"/>
        <v>0</v>
      </c>
      <c r="N1050" s="42"/>
      <c r="O1050" s="44" t="e">
        <f t="shared" si="184"/>
        <v>#DIV/0!</v>
      </c>
      <c r="P1050" s="35" t="e">
        <f t="shared" si="190"/>
        <v>#DIV/0!</v>
      </c>
      <c r="Q1050" s="35"/>
      <c r="R1050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</row>
    <row r="1051" spans="1:84" ht="22.5" hidden="1" customHeight="1" x14ac:dyDescent="0.2">
      <c r="A1051" s="180" t="str">
        <f>IF(F1051&lt;&gt;"",VLOOKUP(F1051,КОСГУ!$A:$B,2,FALSE),IF(E1051&lt;&gt;"",VLOOKUP(E1051,ВидРасх!$A:$B,2,FALSE), IF(D1051&lt;&gt;"",VLOOKUP(D1051,ЦелСТ!$A:$B,2,FALSE),IF(C1051&lt;&gt;"",VLOOKUP(C1051,Р_ПР!$A:$B,2,FALSE),VLOOKUP(B1051,Администр!$A:$B,2,FALSE)))))&amp;""</f>
        <v/>
      </c>
      <c r="B1051" s="211" t="str">
        <f t="shared" si="192"/>
        <v/>
      </c>
      <c r="C1051" s="211" t="str">
        <f t="shared" si="193"/>
        <v/>
      </c>
      <c r="D1051" s="211" t="str">
        <f t="shared" si="189"/>
        <v/>
      </c>
      <c r="E1051" s="211" t="str">
        <f t="shared" si="191"/>
        <v/>
      </c>
      <c r="F1051" s="24" t="str">
        <f t="shared" si="194"/>
        <v/>
      </c>
      <c r="G1051" s="182">
        <f t="shared" si="185"/>
        <v>0</v>
      </c>
      <c r="H1051" s="182">
        <f t="shared" si="186"/>
        <v>0</v>
      </c>
      <c r="I1051" s="182">
        <f t="shared" si="186"/>
        <v>0</v>
      </c>
      <c r="J1051" s="182"/>
      <c r="K1051" s="182"/>
      <c r="L1051" s="183" t="e">
        <f t="shared" si="187"/>
        <v>#DIV/0!</v>
      </c>
      <c r="M1051" s="130">
        <f t="shared" si="188"/>
        <v>0</v>
      </c>
      <c r="N1051" s="42"/>
      <c r="O1051" s="44" t="e">
        <f t="shared" si="184"/>
        <v>#DIV/0!</v>
      </c>
      <c r="P1051" s="35" t="e">
        <f t="shared" si="190"/>
        <v>#DIV/0!</v>
      </c>
      <c r="Q1051" s="35"/>
      <c r="R1051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</row>
    <row r="1052" spans="1:84" ht="0.75" hidden="1" customHeight="1" x14ac:dyDescent="0.2">
      <c r="A1052" s="180" t="str">
        <f>IF(F1052&lt;&gt;"",VLOOKUP(F1052,КОСГУ!$A:$B,2,FALSE),IF(E1052&lt;&gt;"",VLOOKUP(E1052,ВидРасх!$A:$B,2,FALSE), IF(D1052&lt;&gt;"",VLOOKUP(D1052,ЦелСТ!$A:$B,2,FALSE),IF(C1052&lt;&gt;"",VLOOKUP(C1052,Р_ПР!$A:$B,2,FALSE),VLOOKUP(B1052,Администр!$A:$B,2,FALSE)))))&amp;""</f>
        <v/>
      </c>
      <c r="B1052" s="211" t="str">
        <f t="shared" si="192"/>
        <v/>
      </c>
      <c r="C1052" s="211" t="str">
        <f t="shared" si="193"/>
        <v/>
      </c>
      <c r="D1052" s="211" t="str">
        <f t="shared" si="189"/>
        <v/>
      </c>
      <c r="E1052" s="211" t="str">
        <f t="shared" si="191"/>
        <v/>
      </c>
      <c r="F1052" s="24" t="str">
        <f t="shared" si="194"/>
        <v/>
      </c>
      <c r="G1052" s="182">
        <f t="shared" si="185"/>
        <v>0</v>
      </c>
      <c r="H1052" s="182">
        <f t="shared" si="186"/>
        <v>0</v>
      </c>
      <c r="I1052" s="182">
        <f t="shared" si="186"/>
        <v>0</v>
      </c>
      <c r="J1052" s="182"/>
      <c r="K1052" s="182"/>
      <c r="L1052" s="183" t="e">
        <f t="shared" si="187"/>
        <v>#DIV/0!</v>
      </c>
      <c r="M1052" s="130">
        <f t="shared" si="188"/>
        <v>0</v>
      </c>
      <c r="N1052" s="42"/>
      <c r="O1052" s="44" t="e">
        <f t="shared" si="184"/>
        <v>#DIV/0!</v>
      </c>
      <c r="P1052" s="35" t="e">
        <f t="shared" si="190"/>
        <v>#DIV/0!</v>
      </c>
      <c r="Q1052" s="35"/>
      <c r="R1052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</row>
    <row r="1053" spans="1:84" ht="13.5" hidden="1" thickTop="1" x14ac:dyDescent="0.2">
      <c r="A1053" s="15" t="str">
        <f>IF(F1053&lt;&gt;"",VLOOKUP(F1053,КОСГУ!$A:$B,2,FALSE),IF(E1053&lt;&gt;"",VLOOKUP(E1053,ВидРасх!$A:$B,2,FALSE), IF(D1053&lt;&gt;"",VLOOKUP(D1053,ЦелСТ!$A:$B,2,FALSE),IF(C1053&lt;&gt;"",VLOOKUP(C1053,Р_ПР!$A:$B,2,FALSE),VLOOKUP(B1053,Администр!$A:$B,2,FALSE)))))&amp;""</f>
        <v/>
      </c>
      <c r="B1053" s="23" t="str">
        <f t="shared" si="192"/>
        <v/>
      </c>
      <c r="C1053" s="23" t="str">
        <f t="shared" si="193"/>
        <v/>
      </c>
      <c r="D1053" s="23" t="str">
        <f t="shared" si="189"/>
        <v/>
      </c>
      <c r="E1053" s="23" t="str">
        <f t="shared" si="191"/>
        <v/>
      </c>
      <c r="F1053" s="24" t="str">
        <f t="shared" si="194"/>
        <v/>
      </c>
      <c r="G1053" s="130">
        <f t="shared" si="185"/>
        <v>0</v>
      </c>
      <c r="H1053" s="130">
        <f t="shared" si="186"/>
        <v>0</v>
      </c>
      <c r="I1053" s="182">
        <f t="shared" si="186"/>
        <v>0</v>
      </c>
      <c r="J1053" s="130"/>
      <c r="K1053" s="130"/>
      <c r="L1053" s="183" t="e">
        <f t="shared" si="187"/>
        <v>#DIV/0!</v>
      </c>
      <c r="M1053" s="130">
        <f t="shared" si="188"/>
        <v>0</v>
      </c>
      <c r="N1053" s="42"/>
      <c r="O1053" s="44" t="e">
        <f t="shared" si="184"/>
        <v>#DIV/0!</v>
      </c>
      <c r="P1053" s="35" t="e">
        <f t="shared" si="190"/>
        <v>#DIV/0!</v>
      </c>
      <c r="Q1053" s="35"/>
      <c r="R1053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</row>
    <row r="1054" spans="1:84" ht="13.5" hidden="1" thickTop="1" x14ac:dyDescent="0.2">
      <c r="A1054" s="180" t="str">
        <f>IF(F1054&lt;&gt;"",VLOOKUP(F1054,КОСГУ!$A:$B,2,FALSE),IF(E1054&lt;&gt;"",VLOOKUP(E1054,ВидРасх!$A:$B,2,FALSE), IF(D1054&lt;&gt;"",VLOOKUP(D1054,ЦелСТ!$A:$B,2,FALSE),IF(C1054&lt;&gt;"",VLOOKUP(C1054,Р_ПР!$A:$B,2,FALSE),VLOOKUP(B1054,Администр!$A:$B,2,FALSE)))))&amp;""</f>
        <v/>
      </c>
      <c r="B1054" s="211" t="str">
        <f t="shared" si="192"/>
        <v/>
      </c>
      <c r="C1054" s="211" t="str">
        <f t="shared" si="193"/>
        <v/>
      </c>
      <c r="D1054" s="211" t="str">
        <f t="shared" si="189"/>
        <v/>
      </c>
      <c r="E1054" s="211" t="str">
        <f t="shared" si="191"/>
        <v/>
      </c>
      <c r="F1054" s="24" t="str">
        <f t="shared" si="194"/>
        <v/>
      </c>
      <c r="G1054" s="182">
        <f t="shared" si="185"/>
        <v>0</v>
      </c>
      <c r="H1054" s="182">
        <f t="shared" si="186"/>
        <v>0</v>
      </c>
      <c r="I1054" s="182">
        <f t="shared" si="186"/>
        <v>0</v>
      </c>
      <c r="J1054" s="182"/>
      <c r="K1054" s="182"/>
      <c r="L1054" s="183" t="e">
        <f t="shared" si="187"/>
        <v>#DIV/0!</v>
      </c>
      <c r="M1054" s="130">
        <f t="shared" si="188"/>
        <v>0</v>
      </c>
      <c r="N1054" s="42"/>
      <c r="O1054" s="44" t="e">
        <f t="shared" si="184"/>
        <v>#DIV/0!</v>
      </c>
      <c r="P1054" s="35" t="e">
        <f t="shared" si="190"/>
        <v>#DIV/0!</v>
      </c>
      <c r="Q1054" s="35"/>
      <c r="R1054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</row>
    <row r="1055" spans="1:84" ht="23.25" hidden="1" customHeight="1" x14ac:dyDescent="0.2">
      <c r="A1055" s="180" t="str">
        <f>IF(F1055&lt;&gt;"",VLOOKUP(F1055,КОСГУ!$A:$B,2,FALSE),IF(E1055&lt;&gt;"",VLOOKUP(E1055,ВидРасх!$A:$B,2,FALSE), IF(D1055&lt;&gt;"",VLOOKUP(D1055,ЦелСТ!$A:$B,2,FALSE),IF(C1055&lt;&gt;"",VLOOKUP(C1055,Р_ПР!$A:$B,2,FALSE),VLOOKUP(B1055,Администр!$A:$B,2,FALSE)))))&amp;""</f>
        <v/>
      </c>
      <c r="B1055" s="211" t="str">
        <f t="shared" si="192"/>
        <v/>
      </c>
      <c r="C1055" s="211" t="str">
        <f t="shared" si="193"/>
        <v/>
      </c>
      <c r="D1055" s="211" t="str">
        <f t="shared" si="189"/>
        <v/>
      </c>
      <c r="E1055" s="211" t="str">
        <f t="shared" si="191"/>
        <v/>
      </c>
      <c r="F1055" s="24" t="str">
        <f t="shared" si="194"/>
        <v/>
      </c>
      <c r="G1055" s="182">
        <f t="shared" si="185"/>
        <v>0</v>
      </c>
      <c r="H1055" s="182">
        <f t="shared" si="186"/>
        <v>0</v>
      </c>
      <c r="I1055" s="182">
        <f t="shared" si="186"/>
        <v>0</v>
      </c>
      <c r="J1055" s="182"/>
      <c r="K1055" s="182"/>
      <c r="L1055" s="183" t="e">
        <f t="shared" si="187"/>
        <v>#DIV/0!</v>
      </c>
      <c r="M1055" s="130">
        <f t="shared" si="188"/>
        <v>0</v>
      </c>
      <c r="N1055" s="42"/>
      <c r="O1055" s="44" t="e">
        <f t="shared" si="184"/>
        <v>#DIV/0!</v>
      </c>
      <c r="P1055" s="35" t="e">
        <f t="shared" si="190"/>
        <v>#DIV/0!</v>
      </c>
      <c r="Q1055" s="35"/>
      <c r="R105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</row>
    <row r="1056" spans="1:84" ht="0.75" hidden="1" customHeight="1" x14ac:dyDescent="0.2">
      <c r="A1056" s="180" t="str">
        <f>IF(F1056&lt;&gt;"",VLOOKUP(F1056,КОСГУ!$A:$B,2,FALSE),IF(E1056&lt;&gt;"",VLOOKUP(E1056,ВидРасх!$A:$B,2,FALSE), IF(D1056&lt;&gt;"",VLOOKUP(D1056,ЦелСТ!$A:$B,2,FALSE),IF(C1056&lt;&gt;"",VLOOKUP(C1056,Р_ПР!$A:$B,2,FALSE),VLOOKUP(B1056,Администр!$A:$B,2,FALSE)))))&amp;""</f>
        <v/>
      </c>
      <c r="B1056" s="211" t="str">
        <f t="shared" si="192"/>
        <v/>
      </c>
      <c r="C1056" s="211" t="str">
        <f t="shared" si="193"/>
        <v/>
      </c>
      <c r="D1056" s="211" t="str">
        <f t="shared" si="189"/>
        <v/>
      </c>
      <c r="E1056" s="211" t="str">
        <f t="shared" si="191"/>
        <v/>
      </c>
      <c r="F1056" s="24" t="str">
        <f t="shared" si="194"/>
        <v/>
      </c>
      <c r="G1056" s="182">
        <f t="shared" si="185"/>
        <v>0</v>
      </c>
      <c r="H1056" s="182">
        <f t="shared" si="186"/>
        <v>0</v>
      </c>
      <c r="I1056" s="182">
        <f t="shared" si="186"/>
        <v>0</v>
      </c>
      <c r="J1056" s="182"/>
      <c r="K1056" s="182"/>
      <c r="L1056" s="183" t="e">
        <f t="shared" si="187"/>
        <v>#DIV/0!</v>
      </c>
      <c r="M1056" s="130">
        <f t="shared" si="188"/>
        <v>0</v>
      </c>
      <c r="N1056" s="42"/>
      <c r="O1056" s="44" t="e">
        <f t="shared" si="184"/>
        <v>#DIV/0!</v>
      </c>
      <c r="P1056" s="35" t="e">
        <f t="shared" si="190"/>
        <v>#DIV/0!</v>
      </c>
      <c r="Q1056" s="35"/>
      <c r="R1056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</row>
    <row r="1057" spans="1:84" ht="13.5" hidden="1" thickTop="1" x14ac:dyDescent="0.2">
      <c r="A1057" s="15" t="str">
        <f>IF(F1057&lt;&gt;"",VLOOKUP(F1057,КОСГУ!$A:$B,2,FALSE),IF(E1057&lt;&gt;"",VLOOKUP(E1057,ВидРасх!$A:$B,2,FALSE), IF(D1057&lt;&gt;"",VLOOKUP(D1057,ЦелСТ!$A:$B,2,FALSE),IF(C1057&lt;&gt;"",VLOOKUP(C1057,Р_ПР!$A:$B,2,FALSE),VLOOKUP(B1057,Администр!$A:$B,2,FALSE)))))&amp;""</f>
        <v/>
      </c>
      <c r="B1057" s="23" t="str">
        <f t="shared" si="192"/>
        <v/>
      </c>
      <c r="C1057" s="23" t="str">
        <f t="shared" si="193"/>
        <v/>
      </c>
      <c r="D1057" s="23" t="str">
        <f t="shared" si="189"/>
        <v/>
      </c>
      <c r="E1057" s="23" t="str">
        <f t="shared" si="191"/>
        <v/>
      </c>
      <c r="F1057" s="24" t="str">
        <f t="shared" si="194"/>
        <v/>
      </c>
      <c r="G1057" s="130">
        <f t="shared" si="185"/>
        <v>0</v>
      </c>
      <c r="H1057" s="130">
        <f t="shared" si="186"/>
        <v>0</v>
      </c>
      <c r="I1057" s="182">
        <f t="shared" si="186"/>
        <v>0</v>
      </c>
      <c r="J1057" s="130"/>
      <c r="K1057" s="130"/>
      <c r="L1057" s="183" t="e">
        <f t="shared" si="187"/>
        <v>#DIV/0!</v>
      </c>
      <c r="M1057" s="130">
        <f t="shared" si="188"/>
        <v>0</v>
      </c>
      <c r="N1057" s="42"/>
      <c r="O1057" s="44" t="e">
        <f t="shared" si="184"/>
        <v>#DIV/0!</v>
      </c>
      <c r="P1057" s="35" t="e">
        <f t="shared" si="190"/>
        <v>#DIV/0!</v>
      </c>
      <c r="Q1057" s="35"/>
      <c r="R1057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</row>
    <row r="1058" spans="1:84" ht="13.5" hidden="1" thickTop="1" x14ac:dyDescent="0.2">
      <c r="A1058" s="180" t="str">
        <f>IF(F1058&lt;&gt;"",VLOOKUP(F1058,КОСГУ!$A:$B,2,FALSE),IF(E1058&lt;&gt;"",VLOOKUP(E1058,ВидРасх!$A:$B,2,FALSE), IF(D1058&lt;&gt;"",VLOOKUP(D1058,ЦелСТ!$A:$B,2,FALSE),IF(C1058&lt;&gt;"",VLOOKUP(C1058,Р_ПР!$A:$B,2,FALSE),VLOOKUP(B1058,Администр!$A:$B,2,FALSE)))))&amp;""</f>
        <v/>
      </c>
      <c r="B1058" s="211" t="str">
        <f t="shared" si="192"/>
        <v/>
      </c>
      <c r="C1058" s="211" t="str">
        <f t="shared" si="193"/>
        <v/>
      </c>
      <c r="D1058" s="211" t="str">
        <f t="shared" si="189"/>
        <v/>
      </c>
      <c r="E1058" s="211" t="str">
        <f t="shared" si="191"/>
        <v/>
      </c>
      <c r="F1058" s="24" t="str">
        <f t="shared" si="194"/>
        <v/>
      </c>
      <c r="G1058" s="182">
        <f t="shared" si="185"/>
        <v>0</v>
      </c>
      <c r="H1058" s="182">
        <f t="shared" si="186"/>
        <v>0</v>
      </c>
      <c r="I1058" s="182">
        <f t="shared" si="186"/>
        <v>0</v>
      </c>
      <c r="J1058" s="182"/>
      <c r="K1058" s="182"/>
      <c r="L1058" s="183" t="e">
        <f t="shared" si="187"/>
        <v>#DIV/0!</v>
      </c>
      <c r="M1058" s="130">
        <f t="shared" si="188"/>
        <v>0</v>
      </c>
      <c r="N1058" s="42"/>
      <c r="O1058" s="44" t="e">
        <f t="shared" si="184"/>
        <v>#DIV/0!</v>
      </c>
      <c r="P1058" s="35" t="e">
        <f t="shared" si="190"/>
        <v>#DIV/0!</v>
      </c>
      <c r="Q1058" s="35"/>
      <c r="R1058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</row>
    <row r="1059" spans="1:84" ht="13.5" hidden="1" thickTop="1" x14ac:dyDescent="0.2">
      <c r="A1059" s="180" t="str">
        <f>IF(F1059&lt;&gt;"",VLOOKUP(F1059,КОСГУ!$A:$B,2,FALSE),IF(E1059&lt;&gt;"",VLOOKUP(E1059,ВидРасх!$A:$B,2,FALSE), IF(D1059&lt;&gt;"",VLOOKUP(D1059,ЦелСТ!$A:$B,2,FALSE),IF(C1059&lt;&gt;"",VLOOKUP(C1059,Р_ПР!$A:$B,2,FALSE),VLOOKUP(B1059,Администр!$A:$B,2,FALSE)))))&amp;""</f>
        <v/>
      </c>
      <c r="B1059" s="211" t="str">
        <f t="shared" si="192"/>
        <v/>
      </c>
      <c r="C1059" s="211" t="str">
        <f t="shared" si="193"/>
        <v/>
      </c>
      <c r="D1059" s="211" t="str">
        <f t="shared" si="189"/>
        <v/>
      </c>
      <c r="E1059" s="211" t="str">
        <f t="shared" si="191"/>
        <v/>
      </c>
      <c r="F1059" s="24" t="str">
        <f t="shared" si="194"/>
        <v/>
      </c>
      <c r="G1059" s="182">
        <f t="shared" si="185"/>
        <v>0</v>
      </c>
      <c r="H1059" s="182">
        <f t="shared" si="186"/>
        <v>0</v>
      </c>
      <c r="I1059" s="182">
        <f t="shared" si="186"/>
        <v>0</v>
      </c>
      <c r="J1059" s="182"/>
      <c r="K1059" s="182"/>
      <c r="L1059" s="183" t="e">
        <f t="shared" si="187"/>
        <v>#DIV/0!</v>
      </c>
      <c r="M1059" s="130">
        <f t="shared" si="188"/>
        <v>0</v>
      </c>
      <c r="N1059" s="42"/>
      <c r="O1059" s="44" t="e">
        <f t="shared" si="184"/>
        <v>#DIV/0!</v>
      </c>
      <c r="P1059" s="35" t="e">
        <f t="shared" si="190"/>
        <v>#DIV/0!</v>
      </c>
      <c r="Q1059" s="35"/>
      <c r="R1059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</row>
    <row r="1060" spans="1:84" ht="13.5" hidden="1" thickTop="1" x14ac:dyDescent="0.2">
      <c r="A1060" s="180" t="str">
        <f>IF(F1060&lt;&gt;"",VLOOKUP(F1060,КОСГУ!$A:$B,2,FALSE),IF(E1060&lt;&gt;"",VLOOKUP(E1060,ВидРасх!$A:$B,2,FALSE), IF(D1060&lt;&gt;"",VLOOKUP(D1060,ЦелСТ!$A:$B,2,FALSE),IF(C1060&lt;&gt;"",VLOOKUP(C1060,Р_ПР!$A:$B,2,FALSE),VLOOKUP(B1060,Администр!$A:$B,2,FALSE)))))&amp;""</f>
        <v/>
      </c>
      <c r="B1060" s="211" t="str">
        <f t="shared" si="192"/>
        <v/>
      </c>
      <c r="C1060" s="211" t="str">
        <f t="shared" si="193"/>
        <v/>
      </c>
      <c r="D1060" s="211" t="str">
        <f t="shared" si="189"/>
        <v/>
      </c>
      <c r="E1060" s="211" t="str">
        <f t="shared" si="191"/>
        <v/>
      </c>
      <c r="F1060" s="24" t="str">
        <f t="shared" si="194"/>
        <v/>
      </c>
      <c r="G1060" s="182">
        <f t="shared" si="185"/>
        <v>0</v>
      </c>
      <c r="H1060" s="182">
        <f t="shared" si="186"/>
        <v>0</v>
      </c>
      <c r="I1060" s="182">
        <f t="shared" si="186"/>
        <v>0</v>
      </c>
      <c r="J1060" s="182"/>
      <c r="K1060" s="182"/>
      <c r="L1060" s="183" t="e">
        <f t="shared" si="187"/>
        <v>#DIV/0!</v>
      </c>
      <c r="M1060" s="130">
        <f t="shared" si="188"/>
        <v>0</v>
      </c>
      <c r="N1060" s="42"/>
      <c r="O1060" s="44" t="e">
        <f t="shared" si="184"/>
        <v>#DIV/0!</v>
      </c>
      <c r="P1060" s="35" t="e">
        <f t="shared" si="190"/>
        <v>#DIV/0!</v>
      </c>
      <c r="Q1060" s="35"/>
      <c r="R1060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</row>
    <row r="1061" spans="1:84" ht="13.5" hidden="1" thickTop="1" x14ac:dyDescent="0.2">
      <c r="A1061" s="15" t="str">
        <f>IF(F1061&lt;&gt;"",VLOOKUP(F1061,КОСГУ!$A:$B,2,FALSE),IF(E1061&lt;&gt;"",VLOOKUP(E1061,ВидРасх!$A:$B,2,FALSE), IF(D1061&lt;&gt;"",VLOOKUP(D1061,ЦелСТ!$A:$B,2,FALSE),IF(C1061&lt;&gt;"",VLOOKUP(C1061,Р_ПР!$A:$B,2,FALSE),VLOOKUP(B1061,Администр!$A:$B,2,FALSE)))))&amp;""</f>
        <v/>
      </c>
      <c r="B1061" s="23" t="str">
        <f t="shared" si="192"/>
        <v/>
      </c>
      <c r="C1061" s="23" t="str">
        <f t="shared" si="193"/>
        <v/>
      </c>
      <c r="D1061" s="23" t="str">
        <f t="shared" si="189"/>
        <v/>
      </c>
      <c r="E1061" s="23" t="str">
        <f t="shared" si="191"/>
        <v/>
      </c>
      <c r="F1061" s="24" t="str">
        <f t="shared" si="194"/>
        <v/>
      </c>
      <c r="G1061" s="130">
        <f t="shared" si="185"/>
        <v>0</v>
      </c>
      <c r="H1061" s="130">
        <f t="shared" si="186"/>
        <v>0</v>
      </c>
      <c r="I1061" s="182">
        <f t="shared" si="186"/>
        <v>0</v>
      </c>
      <c r="J1061" s="130"/>
      <c r="K1061" s="130"/>
      <c r="L1061" s="183" t="e">
        <f t="shared" si="187"/>
        <v>#DIV/0!</v>
      </c>
      <c r="M1061" s="130">
        <f t="shared" si="188"/>
        <v>0</v>
      </c>
      <c r="N1061" s="42"/>
      <c r="O1061" s="44" t="e">
        <f t="shared" si="184"/>
        <v>#DIV/0!</v>
      </c>
      <c r="P1061" s="35" t="e">
        <f t="shared" si="190"/>
        <v>#DIV/0!</v>
      </c>
      <c r="Q1061" s="35"/>
      <c r="R1061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</row>
    <row r="1062" spans="1:84" ht="13.5" hidden="1" thickTop="1" x14ac:dyDescent="0.2">
      <c r="A1062" s="180" t="str">
        <f>IF(F1062&lt;&gt;"",VLOOKUP(F1062,КОСГУ!$A:$B,2,FALSE),IF(E1062&lt;&gt;"",VLOOKUP(E1062,ВидРасх!$A:$B,2,FALSE), IF(D1062&lt;&gt;"",VLOOKUP(D1062,ЦелСТ!$A:$B,2,FALSE),IF(C1062&lt;&gt;"",VLOOKUP(C1062,Р_ПР!$A:$B,2,FALSE),VLOOKUP(B1062,Администр!$A:$B,2,FALSE)))))&amp;""</f>
        <v/>
      </c>
      <c r="B1062" s="211" t="str">
        <f t="shared" si="192"/>
        <v/>
      </c>
      <c r="C1062" s="211" t="str">
        <f t="shared" si="193"/>
        <v/>
      </c>
      <c r="D1062" s="211" t="str">
        <f t="shared" si="189"/>
        <v/>
      </c>
      <c r="E1062" s="211" t="str">
        <f t="shared" si="191"/>
        <v/>
      </c>
      <c r="F1062" s="24" t="str">
        <f t="shared" si="194"/>
        <v/>
      </c>
      <c r="G1062" s="182">
        <f t="shared" si="185"/>
        <v>0</v>
      </c>
      <c r="H1062" s="182">
        <f t="shared" si="186"/>
        <v>0</v>
      </c>
      <c r="I1062" s="182">
        <f t="shared" si="186"/>
        <v>0</v>
      </c>
      <c r="J1062" s="182"/>
      <c r="K1062" s="182"/>
      <c r="L1062" s="183" t="e">
        <f t="shared" si="187"/>
        <v>#DIV/0!</v>
      </c>
      <c r="M1062" s="130">
        <f t="shared" si="188"/>
        <v>0</v>
      </c>
      <c r="N1062" s="42"/>
      <c r="O1062" s="44" t="e">
        <f t="shared" si="184"/>
        <v>#DIV/0!</v>
      </c>
      <c r="P1062" s="35" t="e">
        <f t="shared" si="190"/>
        <v>#DIV/0!</v>
      </c>
      <c r="Q1062" s="35"/>
      <c r="R1062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</row>
    <row r="1063" spans="1:84" ht="13.5" hidden="1" thickTop="1" x14ac:dyDescent="0.2">
      <c r="A1063" s="180" t="str">
        <f>IF(F1063&lt;&gt;"",VLOOKUP(F1063,КОСГУ!$A:$B,2,FALSE),IF(E1063&lt;&gt;"",VLOOKUP(E1063,ВидРасх!$A:$B,2,FALSE), IF(D1063&lt;&gt;"",VLOOKUP(D1063,ЦелСТ!$A:$B,2,FALSE),IF(C1063&lt;&gt;"",VLOOKUP(C1063,Р_ПР!$A:$B,2,FALSE),VLOOKUP(B1063,Администр!$A:$B,2,FALSE)))))&amp;""</f>
        <v/>
      </c>
      <c r="B1063" s="211" t="str">
        <f t="shared" si="192"/>
        <v/>
      </c>
      <c r="C1063" s="211" t="str">
        <f t="shared" si="193"/>
        <v/>
      </c>
      <c r="D1063" s="211" t="str">
        <f t="shared" si="189"/>
        <v/>
      </c>
      <c r="E1063" s="211" t="str">
        <f t="shared" si="191"/>
        <v/>
      </c>
      <c r="F1063" s="24" t="str">
        <f t="shared" si="194"/>
        <v/>
      </c>
      <c r="G1063" s="182">
        <f t="shared" si="185"/>
        <v>0</v>
      </c>
      <c r="H1063" s="182">
        <f t="shared" si="186"/>
        <v>0</v>
      </c>
      <c r="I1063" s="182">
        <f t="shared" si="186"/>
        <v>0</v>
      </c>
      <c r="J1063" s="182"/>
      <c r="K1063" s="182"/>
      <c r="L1063" s="183" t="e">
        <f t="shared" si="187"/>
        <v>#DIV/0!</v>
      </c>
      <c r="M1063" s="130">
        <f t="shared" si="188"/>
        <v>0</v>
      </c>
      <c r="N1063" s="42"/>
      <c r="O1063" s="44" t="e">
        <f t="shared" si="184"/>
        <v>#DIV/0!</v>
      </c>
      <c r="P1063" s="35" t="e">
        <f t="shared" si="190"/>
        <v>#DIV/0!</v>
      </c>
      <c r="Q1063" s="35"/>
      <c r="R1063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</row>
    <row r="1064" spans="1:84" ht="13.5" hidden="1" thickTop="1" x14ac:dyDescent="0.2">
      <c r="A1064" s="180" t="str">
        <f>IF(F1064&lt;&gt;"",VLOOKUP(F1064,КОСГУ!$A:$B,2,FALSE),IF(E1064&lt;&gt;"",VLOOKUP(E1064,ВидРасх!$A:$B,2,FALSE), IF(D1064&lt;&gt;"",VLOOKUP(D1064,ЦелСТ!$A:$B,2,FALSE),IF(C1064&lt;&gt;"",VLOOKUP(C1064,Р_ПР!$A:$B,2,FALSE),VLOOKUP(B1064,Администр!$A:$B,2,FALSE)))))&amp;""</f>
        <v/>
      </c>
      <c r="B1064" s="211" t="str">
        <f t="shared" si="192"/>
        <v/>
      </c>
      <c r="C1064" s="211" t="str">
        <f t="shared" si="193"/>
        <v/>
      </c>
      <c r="D1064" s="211" t="str">
        <f t="shared" si="189"/>
        <v/>
      </c>
      <c r="E1064" s="211" t="str">
        <f t="shared" si="191"/>
        <v/>
      </c>
      <c r="F1064" s="24" t="str">
        <f t="shared" si="194"/>
        <v/>
      </c>
      <c r="G1064" s="182">
        <f t="shared" si="185"/>
        <v>0</v>
      </c>
      <c r="H1064" s="182">
        <f t="shared" si="186"/>
        <v>0</v>
      </c>
      <c r="I1064" s="182">
        <f t="shared" si="186"/>
        <v>0</v>
      </c>
      <c r="J1064" s="182"/>
      <c r="K1064" s="182"/>
      <c r="L1064" s="183" t="e">
        <f t="shared" si="187"/>
        <v>#DIV/0!</v>
      </c>
      <c r="M1064" s="130">
        <f t="shared" si="188"/>
        <v>0</v>
      </c>
      <c r="N1064" s="42"/>
      <c r="O1064" s="44" t="e">
        <f t="shared" si="184"/>
        <v>#DIV/0!</v>
      </c>
      <c r="P1064" s="35" t="e">
        <f t="shared" si="190"/>
        <v>#DIV/0!</v>
      </c>
      <c r="Q1064" s="35"/>
      <c r="R1064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</row>
    <row r="1065" spans="1:84" ht="13.5" hidden="1" thickTop="1" x14ac:dyDescent="0.2">
      <c r="A1065" s="180" t="str">
        <f>IF(F1065&lt;&gt;"",VLOOKUP(F1065,КОСГУ!$A:$B,2,FALSE),IF(E1065&lt;&gt;"",VLOOKUP(E1065,ВидРасх!$A:$B,2,FALSE), IF(D1065&lt;&gt;"",VLOOKUP(D1065,ЦелСТ!$A:$B,2,FALSE),IF(C1065&lt;&gt;"",VLOOKUP(C1065,Р_ПР!$A:$B,2,FALSE),VLOOKUP(B1065,Администр!$A:$B,2,FALSE)))))&amp;""</f>
        <v/>
      </c>
      <c r="B1065" s="211" t="str">
        <f t="shared" si="192"/>
        <v/>
      </c>
      <c r="C1065" s="211" t="str">
        <f t="shared" si="193"/>
        <v/>
      </c>
      <c r="D1065" s="211" t="str">
        <f t="shared" si="189"/>
        <v/>
      </c>
      <c r="E1065" s="211" t="str">
        <f t="shared" si="191"/>
        <v/>
      </c>
      <c r="F1065" s="24" t="str">
        <f t="shared" si="194"/>
        <v/>
      </c>
      <c r="G1065" s="182">
        <f t="shared" si="185"/>
        <v>0</v>
      </c>
      <c r="H1065" s="182">
        <f t="shared" si="186"/>
        <v>0</v>
      </c>
      <c r="I1065" s="182">
        <f t="shared" si="186"/>
        <v>0</v>
      </c>
      <c r="J1065" s="182"/>
      <c r="K1065" s="182"/>
      <c r="L1065" s="183" t="e">
        <f t="shared" si="187"/>
        <v>#DIV/0!</v>
      </c>
      <c r="M1065" s="130">
        <f t="shared" si="188"/>
        <v>0</v>
      </c>
      <c r="N1065" s="42"/>
      <c r="O1065" s="44" t="e">
        <f t="shared" si="184"/>
        <v>#DIV/0!</v>
      </c>
      <c r="P1065" s="35" t="e">
        <f t="shared" si="190"/>
        <v>#DIV/0!</v>
      </c>
      <c r="Q1065" s="35"/>
      <c r="R106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</row>
    <row r="1066" spans="1:84" ht="13.5" hidden="1" thickTop="1" x14ac:dyDescent="0.2">
      <c r="A1066" s="15" t="str">
        <f>IF(F1066&lt;&gt;"",VLOOKUP(F1066,КОСГУ!$A:$B,2,FALSE),IF(E1066&lt;&gt;"",VLOOKUP(E1066,ВидРасх!$A:$B,2,FALSE), IF(D1066&lt;&gt;"",VLOOKUP(D1066,ЦелСТ!$A:$B,2,FALSE),IF(C1066&lt;&gt;"",VLOOKUP(C1066,Р_ПР!$A:$B,2,FALSE),VLOOKUP(B1066,Администр!$A:$B,2,FALSE)))))&amp;""</f>
        <v/>
      </c>
      <c r="B1066" s="23" t="str">
        <f t="shared" si="192"/>
        <v/>
      </c>
      <c r="C1066" s="23" t="str">
        <f t="shared" si="193"/>
        <v/>
      </c>
      <c r="D1066" s="23" t="str">
        <f t="shared" si="189"/>
        <v/>
      </c>
      <c r="E1066" s="23" t="str">
        <f t="shared" si="191"/>
        <v/>
      </c>
      <c r="F1066" s="24" t="str">
        <f t="shared" si="194"/>
        <v/>
      </c>
      <c r="G1066" s="130">
        <f t="shared" si="185"/>
        <v>0</v>
      </c>
      <c r="H1066" s="130">
        <f t="shared" si="186"/>
        <v>0</v>
      </c>
      <c r="I1066" s="182">
        <f t="shared" si="186"/>
        <v>0</v>
      </c>
      <c r="J1066" s="130"/>
      <c r="K1066" s="130"/>
      <c r="L1066" s="183" t="e">
        <f t="shared" si="187"/>
        <v>#DIV/0!</v>
      </c>
      <c r="M1066" s="130">
        <f t="shared" si="188"/>
        <v>0</v>
      </c>
      <c r="N1066" s="42"/>
      <c r="O1066" s="44" t="e">
        <f t="shared" si="184"/>
        <v>#DIV/0!</v>
      </c>
      <c r="P1066" s="35" t="e">
        <f t="shared" si="190"/>
        <v>#DIV/0!</v>
      </c>
      <c r="Q1066" s="35"/>
      <c r="R1066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</row>
    <row r="1067" spans="1:84" ht="13.5" hidden="1" thickTop="1" x14ac:dyDescent="0.2">
      <c r="A1067" s="180" t="str">
        <f>IF(F1067&lt;&gt;"",VLOOKUP(F1067,КОСГУ!$A:$B,2,FALSE),IF(E1067&lt;&gt;"",VLOOKUP(E1067,ВидРасх!$A:$B,2,FALSE), IF(D1067&lt;&gt;"",VLOOKUP(D1067,ЦелСТ!$A:$B,2,FALSE),IF(C1067&lt;&gt;"",VLOOKUP(C1067,Р_ПР!$A:$B,2,FALSE),VLOOKUP(B1067,Администр!$A:$B,2,FALSE)))))&amp;""</f>
        <v/>
      </c>
      <c r="B1067" s="211" t="str">
        <f t="shared" si="192"/>
        <v/>
      </c>
      <c r="C1067" s="211" t="str">
        <f t="shared" si="193"/>
        <v/>
      </c>
      <c r="D1067" s="211" t="str">
        <f t="shared" si="189"/>
        <v/>
      </c>
      <c r="E1067" s="211" t="str">
        <f t="shared" si="191"/>
        <v/>
      </c>
      <c r="F1067" s="24" t="str">
        <f t="shared" si="194"/>
        <v/>
      </c>
      <c r="G1067" s="182">
        <f t="shared" si="185"/>
        <v>0</v>
      </c>
      <c r="H1067" s="182">
        <f t="shared" si="186"/>
        <v>0</v>
      </c>
      <c r="I1067" s="182">
        <f t="shared" si="186"/>
        <v>0</v>
      </c>
      <c r="J1067" s="182"/>
      <c r="K1067" s="182"/>
      <c r="L1067" s="183" t="e">
        <f t="shared" si="187"/>
        <v>#DIV/0!</v>
      </c>
      <c r="M1067" s="130">
        <f t="shared" si="188"/>
        <v>0</v>
      </c>
      <c r="N1067" s="42"/>
      <c r="O1067" s="44" t="e">
        <f t="shared" si="184"/>
        <v>#DIV/0!</v>
      </c>
      <c r="P1067" s="35" t="e">
        <f t="shared" si="190"/>
        <v>#DIV/0!</v>
      </c>
      <c r="Q1067" s="35"/>
      <c r="R1067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</row>
    <row r="1068" spans="1:84" ht="13.5" hidden="1" thickTop="1" x14ac:dyDescent="0.2">
      <c r="A1068" s="180" t="str">
        <f>IF(F1068&lt;&gt;"",VLOOKUP(F1068,КОСГУ!$A:$B,2,FALSE),IF(E1068&lt;&gt;"",VLOOKUP(E1068,ВидРасх!$A:$B,2,FALSE), IF(D1068&lt;&gt;"",VLOOKUP(D1068,ЦелСТ!$A:$B,2,FALSE),IF(C1068&lt;&gt;"",VLOOKUP(C1068,Р_ПР!$A:$B,2,FALSE),VLOOKUP(B1068,Администр!$A:$B,2,FALSE)))))&amp;""</f>
        <v/>
      </c>
      <c r="B1068" s="211" t="str">
        <f t="shared" si="192"/>
        <v/>
      </c>
      <c r="C1068" s="211" t="str">
        <f t="shared" si="193"/>
        <v/>
      </c>
      <c r="D1068" s="211" t="str">
        <f t="shared" si="189"/>
        <v/>
      </c>
      <c r="E1068" s="211" t="str">
        <f t="shared" si="191"/>
        <v/>
      </c>
      <c r="F1068" s="24" t="str">
        <f t="shared" si="194"/>
        <v/>
      </c>
      <c r="G1068" s="182">
        <f t="shared" si="185"/>
        <v>0</v>
      </c>
      <c r="H1068" s="182">
        <f t="shared" si="186"/>
        <v>0</v>
      </c>
      <c r="I1068" s="182">
        <f t="shared" si="186"/>
        <v>0</v>
      </c>
      <c r="J1068" s="182"/>
      <c r="K1068" s="182"/>
      <c r="L1068" s="183" t="e">
        <f t="shared" si="187"/>
        <v>#DIV/0!</v>
      </c>
      <c r="M1068" s="130">
        <f t="shared" si="188"/>
        <v>0</v>
      </c>
      <c r="N1068" s="42"/>
      <c r="O1068" s="44" t="e">
        <f t="shared" si="184"/>
        <v>#DIV/0!</v>
      </c>
      <c r="P1068" s="35" t="e">
        <f t="shared" si="190"/>
        <v>#DIV/0!</v>
      </c>
      <c r="Q1068" s="35"/>
      <c r="R1068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</row>
    <row r="1069" spans="1:84" ht="24.75" hidden="1" customHeight="1" x14ac:dyDescent="0.2">
      <c r="A1069" s="15" t="str">
        <f>IF(F1069&lt;&gt;"",VLOOKUP(F1069,КОСГУ!$A:$B,2,FALSE),IF(E1069&lt;&gt;"",VLOOKUP(E1069,ВидРасх!$A:$B,2,FALSE), IF(D1069&lt;&gt;"",VLOOKUP(D1069,ЦелСТ!$A:$B,2,FALSE),IF(C1069&lt;&gt;"",VLOOKUP(C1069,Р_ПР!$A:$B,2,FALSE),VLOOKUP(B1069,Администр!$A:$B,2,FALSE)))))&amp;""</f>
        <v/>
      </c>
      <c r="B1069" s="23" t="str">
        <f t="shared" si="192"/>
        <v/>
      </c>
      <c r="C1069" s="23" t="str">
        <f t="shared" si="193"/>
        <v/>
      </c>
      <c r="D1069" s="23" t="str">
        <f t="shared" si="189"/>
        <v/>
      </c>
      <c r="E1069" s="23" t="str">
        <f t="shared" si="191"/>
        <v/>
      </c>
      <c r="F1069" s="24" t="str">
        <f t="shared" si="194"/>
        <v/>
      </c>
      <c r="G1069" s="178">
        <f t="shared" si="185"/>
        <v>0</v>
      </c>
      <c r="H1069" s="178">
        <f t="shared" si="186"/>
        <v>0</v>
      </c>
      <c r="I1069" s="182">
        <f t="shared" si="186"/>
        <v>0</v>
      </c>
      <c r="J1069" s="178"/>
      <c r="K1069" s="178"/>
      <c r="L1069" s="183" t="e">
        <f t="shared" si="187"/>
        <v>#DIV/0!</v>
      </c>
      <c r="M1069" s="130">
        <f t="shared" si="188"/>
        <v>0</v>
      </c>
      <c r="N1069" s="42"/>
      <c r="O1069" s="44" t="e">
        <f t="shared" si="184"/>
        <v>#DIV/0!</v>
      </c>
      <c r="P1069" s="35" t="e">
        <f t="shared" si="190"/>
        <v>#DIV/0!</v>
      </c>
      <c r="Q1069" s="35"/>
      <c r="R1069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</row>
    <row r="1070" spans="1:84" ht="9.75" hidden="1" customHeight="1" x14ac:dyDescent="0.2">
      <c r="A1070" s="180" t="str">
        <f>IF(F1070&lt;&gt;"",VLOOKUP(F1070,КОСГУ!$A:$B,2,FALSE),IF(E1070&lt;&gt;"",VLOOKUP(E1070,ВидРасх!$A:$B,2,FALSE), IF(D1070&lt;&gt;"",VLOOKUP(D1070,ЦелСТ!$A:$B,2,FALSE),IF(C1070&lt;&gt;"",VLOOKUP(C1070,Р_ПР!$A:$B,2,FALSE),VLOOKUP(B1070,Администр!$A:$B,2,FALSE)))))&amp;""</f>
        <v/>
      </c>
      <c r="B1070" s="211" t="str">
        <f t="shared" si="192"/>
        <v/>
      </c>
      <c r="C1070" s="211" t="str">
        <f t="shared" si="193"/>
        <v/>
      </c>
      <c r="D1070" s="211" t="str">
        <f t="shared" si="189"/>
        <v/>
      </c>
      <c r="E1070" s="211" t="str">
        <f t="shared" si="191"/>
        <v/>
      </c>
      <c r="F1070" s="24" t="str">
        <f t="shared" si="194"/>
        <v/>
      </c>
      <c r="G1070" s="182">
        <f t="shared" si="185"/>
        <v>0</v>
      </c>
      <c r="H1070" s="182">
        <f t="shared" si="186"/>
        <v>0</v>
      </c>
      <c r="I1070" s="182">
        <f t="shared" si="186"/>
        <v>0</v>
      </c>
      <c r="J1070" s="182"/>
      <c r="K1070" s="182"/>
      <c r="L1070" s="183" t="e">
        <f t="shared" si="187"/>
        <v>#DIV/0!</v>
      </c>
      <c r="M1070" s="130">
        <f t="shared" si="188"/>
        <v>0</v>
      </c>
      <c r="N1070" s="42"/>
      <c r="O1070" s="44" t="e">
        <f t="shared" si="184"/>
        <v>#DIV/0!</v>
      </c>
      <c r="P1070" s="35" t="e">
        <f t="shared" si="190"/>
        <v>#DIV/0!</v>
      </c>
      <c r="Q1070" s="35"/>
      <c r="R1070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</row>
    <row r="1071" spans="1:84" ht="13.5" hidden="1" thickTop="1" x14ac:dyDescent="0.2">
      <c r="A1071" s="180" t="str">
        <f>IF(F1071&lt;&gt;"",VLOOKUP(F1071,КОСГУ!$A:$B,2,FALSE),IF(E1071&lt;&gt;"",VLOOKUP(E1071,ВидРасх!$A:$B,2,FALSE), IF(D1071&lt;&gt;"",VLOOKUP(D1071,ЦелСТ!$A:$B,2,FALSE),IF(C1071&lt;&gt;"",VLOOKUP(C1071,Р_ПР!$A:$B,2,FALSE),VLOOKUP(B1071,Администр!$A:$B,2,FALSE)))))&amp;""</f>
        <v/>
      </c>
      <c r="B1071" s="211" t="str">
        <f t="shared" si="192"/>
        <v/>
      </c>
      <c r="C1071" s="211" t="str">
        <f t="shared" si="193"/>
        <v/>
      </c>
      <c r="D1071" s="211" t="str">
        <f t="shared" si="189"/>
        <v/>
      </c>
      <c r="E1071" s="211" t="str">
        <f t="shared" si="191"/>
        <v/>
      </c>
      <c r="F1071" s="24" t="str">
        <f t="shared" si="194"/>
        <v/>
      </c>
      <c r="G1071" s="182">
        <f t="shared" si="185"/>
        <v>0</v>
      </c>
      <c r="H1071" s="182">
        <f t="shared" si="186"/>
        <v>0</v>
      </c>
      <c r="I1071" s="182">
        <f t="shared" si="186"/>
        <v>0</v>
      </c>
      <c r="J1071" s="182"/>
      <c r="K1071" s="182"/>
      <c r="L1071" s="183" t="e">
        <f t="shared" si="187"/>
        <v>#DIV/0!</v>
      </c>
      <c r="M1071" s="130">
        <f t="shared" si="188"/>
        <v>0</v>
      </c>
      <c r="N1071" s="42"/>
      <c r="O1071" s="44" t="e">
        <f t="shared" si="184"/>
        <v>#DIV/0!</v>
      </c>
      <c r="P1071" s="35" t="e">
        <f t="shared" si="190"/>
        <v>#DIV/0!</v>
      </c>
      <c r="Q1071" s="35"/>
      <c r="R1071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</row>
    <row r="1072" spans="1:84" ht="13.5" hidden="1" thickTop="1" x14ac:dyDescent="0.2">
      <c r="A1072" s="180" t="str">
        <f>IF(F1072&lt;&gt;"",VLOOKUP(F1072,КОСГУ!$A:$B,2,FALSE),IF(E1072&lt;&gt;"",VLOOKUP(E1072,ВидРасх!$A:$B,2,FALSE), IF(D1072&lt;&gt;"",VLOOKUP(D1072,ЦелСТ!$A:$B,2,FALSE),IF(C1072&lt;&gt;"",VLOOKUP(C1072,Р_ПР!$A:$B,2,FALSE),VLOOKUP(B1072,Администр!$A:$B,2,FALSE)))))&amp;""</f>
        <v/>
      </c>
      <c r="B1072" s="211" t="str">
        <f t="shared" si="192"/>
        <v/>
      </c>
      <c r="C1072" s="211" t="str">
        <f t="shared" si="193"/>
        <v/>
      </c>
      <c r="D1072" s="211" t="str">
        <f t="shared" si="189"/>
        <v/>
      </c>
      <c r="E1072" s="211" t="str">
        <f t="shared" si="191"/>
        <v/>
      </c>
      <c r="F1072" s="24" t="str">
        <f t="shared" si="194"/>
        <v/>
      </c>
      <c r="G1072" s="182">
        <f t="shared" si="185"/>
        <v>0</v>
      </c>
      <c r="H1072" s="182">
        <f t="shared" si="186"/>
        <v>0</v>
      </c>
      <c r="I1072" s="182">
        <f t="shared" si="186"/>
        <v>0</v>
      </c>
      <c r="J1072" s="182"/>
      <c r="K1072" s="182"/>
      <c r="L1072" s="183" t="e">
        <f t="shared" si="187"/>
        <v>#DIV/0!</v>
      </c>
      <c r="M1072" s="130">
        <f t="shared" si="188"/>
        <v>0</v>
      </c>
      <c r="N1072" s="42"/>
      <c r="O1072" s="44" t="e">
        <f t="shared" si="184"/>
        <v>#DIV/0!</v>
      </c>
      <c r="P1072" s="35" t="e">
        <f t="shared" si="190"/>
        <v>#DIV/0!</v>
      </c>
      <c r="Q1072" s="35"/>
      <c r="R1072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</row>
    <row r="1073" spans="1:84" ht="12" hidden="1" customHeight="1" x14ac:dyDescent="0.2">
      <c r="A1073" s="180" t="str">
        <f>IF(F1073&lt;&gt;"",VLOOKUP(F1073,КОСГУ!$A:$B,2,FALSE),IF(E1073&lt;&gt;"",VLOOKUP(E1073,ВидРасх!$A:$B,2,FALSE), IF(D1073&lt;&gt;"",VLOOKUP(D1073,ЦелСТ!$A:$B,2,FALSE),IF(C1073&lt;&gt;"",VLOOKUP(C1073,Р_ПР!$A:$B,2,FALSE),VLOOKUP(B1073,Администр!$A:$B,2,FALSE)))))&amp;""</f>
        <v/>
      </c>
      <c r="B1073" s="211" t="str">
        <f t="shared" si="192"/>
        <v/>
      </c>
      <c r="C1073" s="211" t="str">
        <f t="shared" si="193"/>
        <v/>
      </c>
      <c r="D1073" s="211" t="str">
        <f t="shared" si="189"/>
        <v/>
      </c>
      <c r="E1073" s="211" t="str">
        <f t="shared" si="191"/>
        <v/>
      </c>
      <c r="F1073" s="24" t="str">
        <f t="shared" si="194"/>
        <v/>
      </c>
      <c r="G1073" s="182">
        <f t="shared" si="185"/>
        <v>0</v>
      </c>
      <c r="H1073" s="182">
        <f t="shared" si="186"/>
        <v>0</v>
      </c>
      <c r="I1073" s="182">
        <f t="shared" si="186"/>
        <v>0</v>
      </c>
      <c r="J1073" s="182"/>
      <c r="K1073" s="182"/>
      <c r="L1073" s="183" t="e">
        <f t="shared" si="187"/>
        <v>#DIV/0!</v>
      </c>
      <c r="M1073" s="130">
        <f t="shared" si="188"/>
        <v>0</v>
      </c>
      <c r="N1073" s="42"/>
      <c r="O1073" s="44" t="e">
        <f t="shared" si="184"/>
        <v>#DIV/0!</v>
      </c>
      <c r="P1073" s="35" t="e">
        <f t="shared" si="190"/>
        <v>#DIV/0!</v>
      </c>
      <c r="Q1073" s="35"/>
      <c r="R1073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</row>
    <row r="1074" spans="1:84" ht="13.5" hidden="1" thickTop="1" x14ac:dyDescent="0.2">
      <c r="A1074" s="180" t="str">
        <f>IF(F1074&lt;&gt;"",VLOOKUP(F1074,КОСГУ!$A:$B,2,FALSE),IF(E1074&lt;&gt;"",VLOOKUP(E1074,ВидРасх!$A:$B,2,FALSE), IF(D1074&lt;&gt;"",VLOOKUP(D1074,ЦелСТ!$A:$B,2,FALSE),IF(C1074&lt;&gt;"",VLOOKUP(C1074,Р_ПР!$A:$B,2,FALSE),VLOOKUP(B1074,Администр!$A:$B,2,FALSE)))))&amp;""</f>
        <v/>
      </c>
      <c r="B1074" s="211" t="str">
        <f t="shared" si="192"/>
        <v/>
      </c>
      <c r="C1074" s="211" t="str">
        <f t="shared" si="193"/>
        <v/>
      </c>
      <c r="D1074" s="211" t="str">
        <f t="shared" si="189"/>
        <v/>
      </c>
      <c r="E1074" s="211" t="str">
        <f t="shared" si="191"/>
        <v/>
      </c>
      <c r="F1074" s="24" t="str">
        <f t="shared" si="194"/>
        <v/>
      </c>
      <c r="G1074" s="182">
        <f t="shared" si="185"/>
        <v>0</v>
      </c>
      <c r="H1074" s="182">
        <f t="shared" si="186"/>
        <v>0</v>
      </c>
      <c r="I1074" s="182">
        <f t="shared" si="186"/>
        <v>0</v>
      </c>
      <c r="J1074" s="182"/>
      <c r="K1074" s="182"/>
      <c r="L1074" s="183" t="e">
        <f t="shared" si="187"/>
        <v>#DIV/0!</v>
      </c>
      <c r="M1074" s="130">
        <f t="shared" si="188"/>
        <v>0</v>
      </c>
      <c r="N1074" s="42"/>
      <c r="O1074" s="44" t="e">
        <f t="shared" si="184"/>
        <v>#DIV/0!</v>
      </c>
      <c r="P1074" s="35" t="e">
        <f t="shared" si="190"/>
        <v>#DIV/0!</v>
      </c>
      <c r="Q1074" s="35"/>
      <c r="R1074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</row>
    <row r="1075" spans="1:84" ht="13.5" hidden="1" thickTop="1" x14ac:dyDescent="0.2">
      <c r="A1075" s="15" t="str">
        <f>IF(F1075&lt;&gt;"",VLOOKUP(F1075,КОСГУ!$A:$B,2,FALSE),IF(E1075&lt;&gt;"",VLOOKUP(E1075,ВидРасх!$A:$B,2,FALSE), IF(D1075&lt;&gt;"",VLOOKUP(D1075,ЦелСТ!$A:$B,2,FALSE),IF(C1075&lt;&gt;"",VLOOKUP(C1075,Р_ПР!$A:$B,2,FALSE),VLOOKUP(B1075,Администр!$A:$B,2,FALSE)))))&amp;""</f>
        <v/>
      </c>
      <c r="B1075" s="23" t="str">
        <f t="shared" si="192"/>
        <v/>
      </c>
      <c r="C1075" s="23" t="str">
        <f t="shared" si="193"/>
        <v/>
      </c>
      <c r="D1075" s="23" t="str">
        <f t="shared" si="189"/>
        <v/>
      </c>
      <c r="E1075" s="23" t="str">
        <f t="shared" si="191"/>
        <v/>
      </c>
      <c r="F1075" s="24" t="str">
        <f t="shared" si="194"/>
        <v/>
      </c>
      <c r="G1075" s="130">
        <f t="shared" si="185"/>
        <v>0</v>
      </c>
      <c r="H1075" s="130">
        <f t="shared" si="186"/>
        <v>0</v>
      </c>
      <c r="I1075" s="182">
        <f t="shared" si="186"/>
        <v>0</v>
      </c>
      <c r="J1075" s="130"/>
      <c r="K1075" s="130"/>
      <c r="L1075" s="183" t="e">
        <f t="shared" si="187"/>
        <v>#DIV/0!</v>
      </c>
      <c r="M1075" s="130">
        <f t="shared" si="188"/>
        <v>0</v>
      </c>
      <c r="N1075" s="42"/>
      <c r="O1075" s="44" t="e">
        <f t="shared" si="184"/>
        <v>#DIV/0!</v>
      </c>
      <c r="P1075" s="35" t="e">
        <f t="shared" si="190"/>
        <v>#DIV/0!</v>
      </c>
      <c r="Q1075" s="35"/>
      <c r="R107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</row>
    <row r="1076" spans="1:84" ht="14.25" hidden="1" customHeight="1" x14ac:dyDescent="0.2">
      <c r="A1076" s="180" t="str">
        <f>IF(F1076&lt;&gt;"",VLOOKUP(F1076,КОСГУ!$A:$B,2,FALSE),IF(E1076&lt;&gt;"",VLOOKUP(E1076,ВидРасх!$A:$B,2,FALSE), IF(D1076&lt;&gt;"",VLOOKUP(D1076,ЦелСТ!$A:$B,2,FALSE),IF(C1076&lt;&gt;"",VLOOKUP(C1076,Р_ПР!$A:$B,2,FALSE),VLOOKUP(B1076,Администр!$A:$B,2,FALSE)))))&amp;""</f>
        <v/>
      </c>
      <c r="B1076" s="211" t="str">
        <f t="shared" si="192"/>
        <v/>
      </c>
      <c r="C1076" s="211" t="str">
        <f t="shared" si="193"/>
        <v/>
      </c>
      <c r="D1076" s="211" t="str">
        <f t="shared" si="189"/>
        <v/>
      </c>
      <c r="E1076" s="211" t="str">
        <f t="shared" si="191"/>
        <v/>
      </c>
      <c r="F1076" s="24" t="str">
        <f t="shared" si="194"/>
        <v/>
      </c>
      <c r="G1076" s="182">
        <f t="shared" si="185"/>
        <v>0</v>
      </c>
      <c r="H1076" s="182">
        <f t="shared" si="186"/>
        <v>0</v>
      </c>
      <c r="I1076" s="182">
        <f t="shared" si="186"/>
        <v>0</v>
      </c>
      <c r="J1076" s="182"/>
      <c r="K1076" s="182"/>
      <c r="L1076" s="183" t="e">
        <f t="shared" si="187"/>
        <v>#DIV/0!</v>
      </c>
      <c r="M1076" s="130">
        <f t="shared" si="188"/>
        <v>0</v>
      </c>
      <c r="N1076" s="42"/>
      <c r="O1076" s="44" t="e">
        <f t="shared" si="184"/>
        <v>#DIV/0!</v>
      </c>
      <c r="P1076" s="35" t="e">
        <f t="shared" si="190"/>
        <v>#DIV/0!</v>
      </c>
      <c r="Q1076" s="35"/>
      <c r="R1076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</row>
    <row r="1077" spans="1:84" ht="13.5" hidden="1" thickTop="1" x14ac:dyDescent="0.2">
      <c r="A1077" s="180" t="str">
        <f>IF(F1077&lt;&gt;"",VLOOKUP(F1077,КОСГУ!$A:$B,2,FALSE),IF(E1077&lt;&gt;"",VLOOKUP(E1077,ВидРасх!$A:$B,2,FALSE), IF(D1077&lt;&gt;"",VLOOKUP(D1077,ЦелСТ!$A:$B,2,FALSE),IF(C1077&lt;&gt;"",VLOOKUP(C1077,Р_ПР!$A:$B,2,FALSE),VLOOKUP(B1077,Администр!$A:$B,2,FALSE)))))&amp;""</f>
        <v/>
      </c>
      <c r="B1077" s="211" t="str">
        <f t="shared" si="192"/>
        <v/>
      </c>
      <c r="C1077" s="211" t="str">
        <f t="shared" si="193"/>
        <v/>
      </c>
      <c r="D1077" s="211" t="str">
        <f t="shared" si="189"/>
        <v/>
      </c>
      <c r="E1077" s="211" t="str">
        <f t="shared" si="191"/>
        <v/>
      </c>
      <c r="F1077" s="24" t="str">
        <f t="shared" si="194"/>
        <v/>
      </c>
      <c r="G1077" s="182">
        <f t="shared" si="185"/>
        <v>0</v>
      </c>
      <c r="H1077" s="182">
        <f t="shared" si="186"/>
        <v>0</v>
      </c>
      <c r="I1077" s="182">
        <f t="shared" si="186"/>
        <v>0</v>
      </c>
      <c r="J1077" s="182"/>
      <c r="K1077" s="182"/>
      <c r="L1077" s="183" t="e">
        <f t="shared" si="187"/>
        <v>#DIV/0!</v>
      </c>
      <c r="M1077" s="130">
        <f t="shared" si="188"/>
        <v>0</v>
      </c>
      <c r="N1077" s="42"/>
      <c r="O1077" s="44" t="e">
        <f t="shared" si="184"/>
        <v>#DIV/0!</v>
      </c>
      <c r="P1077" s="35" t="e">
        <f t="shared" si="190"/>
        <v>#DIV/0!</v>
      </c>
      <c r="Q1077" s="35"/>
      <c r="R1077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</row>
    <row r="1078" spans="1:84" ht="13.5" hidden="1" thickTop="1" x14ac:dyDescent="0.2">
      <c r="A1078" s="15" t="str">
        <f>IF(F1078&lt;&gt;"",VLOOKUP(F1078,КОСГУ!$A:$B,2,FALSE),IF(E1078&lt;&gt;"",VLOOKUP(E1078,ВидРасх!$A:$B,2,FALSE), IF(D1078&lt;&gt;"",VLOOKUP(D1078,ЦелСТ!$A:$B,2,FALSE),IF(C1078&lt;&gt;"",VLOOKUP(C1078,Р_ПР!$A:$B,2,FALSE),VLOOKUP(B1078,Администр!$A:$B,2,FALSE)))))&amp;""</f>
        <v/>
      </c>
      <c r="B1078" s="23" t="str">
        <f t="shared" si="192"/>
        <v/>
      </c>
      <c r="C1078" s="23" t="str">
        <f t="shared" si="193"/>
        <v/>
      </c>
      <c r="D1078" s="23" t="str">
        <f t="shared" si="189"/>
        <v/>
      </c>
      <c r="E1078" s="23" t="str">
        <f t="shared" si="191"/>
        <v/>
      </c>
      <c r="F1078" s="24" t="str">
        <f t="shared" si="194"/>
        <v/>
      </c>
      <c r="G1078" s="130">
        <f t="shared" si="185"/>
        <v>0</v>
      </c>
      <c r="H1078" s="130">
        <f t="shared" si="186"/>
        <v>0</v>
      </c>
      <c r="I1078" s="182">
        <f t="shared" si="186"/>
        <v>0</v>
      </c>
      <c r="J1078" s="130"/>
      <c r="K1078" s="130"/>
      <c r="L1078" s="183" t="e">
        <f t="shared" si="187"/>
        <v>#DIV/0!</v>
      </c>
      <c r="M1078" s="130">
        <f t="shared" si="188"/>
        <v>0</v>
      </c>
      <c r="N1078" s="42"/>
      <c r="O1078" s="44" t="e">
        <f t="shared" si="184"/>
        <v>#DIV/0!</v>
      </c>
      <c r="P1078" s="35" t="e">
        <f t="shared" si="190"/>
        <v>#DIV/0!</v>
      </c>
      <c r="Q1078" s="35"/>
      <c r="R1078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</row>
    <row r="1079" spans="1:84" ht="22.5" hidden="1" customHeight="1" x14ac:dyDescent="0.2">
      <c r="A1079" s="180" t="str">
        <f>IF(F1079&lt;&gt;"",VLOOKUP(F1079,КОСГУ!$A:$B,2,FALSE),IF(E1079&lt;&gt;"",VLOOKUP(E1079,ВидРасх!$A:$B,2,FALSE), IF(D1079&lt;&gt;"",VLOOKUP(D1079,ЦелСТ!$A:$B,2,FALSE),IF(C1079&lt;&gt;"",VLOOKUP(C1079,Р_ПР!$A:$B,2,FALSE),VLOOKUP(B1079,Администр!$A:$B,2,FALSE)))))&amp;""</f>
        <v/>
      </c>
      <c r="B1079" s="211" t="str">
        <f t="shared" si="192"/>
        <v/>
      </c>
      <c r="C1079" s="211" t="str">
        <f t="shared" si="193"/>
        <v/>
      </c>
      <c r="D1079" s="211" t="str">
        <f t="shared" si="189"/>
        <v/>
      </c>
      <c r="E1079" s="211" t="str">
        <f t="shared" si="191"/>
        <v/>
      </c>
      <c r="F1079" s="24" t="str">
        <f t="shared" si="194"/>
        <v/>
      </c>
      <c r="G1079" s="182">
        <f t="shared" si="185"/>
        <v>0</v>
      </c>
      <c r="H1079" s="182">
        <f t="shared" si="186"/>
        <v>0</v>
      </c>
      <c r="I1079" s="182">
        <f t="shared" si="186"/>
        <v>0</v>
      </c>
      <c r="J1079" s="182"/>
      <c r="K1079" s="182"/>
      <c r="L1079" s="183" t="e">
        <f t="shared" si="187"/>
        <v>#DIV/0!</v>
      </c>
      <c r="M1079" s="130">
        <f t="shared" si="188"/>
        <v>0</v>
      </c>
      <c r="N1079" s="42"/>
      <c r="O1079" s="44" t="e">
        <f t="shared" si="184"/>
        <v>#DIV/0!</v>
      </c>
      <c r="P1079" s="35" t="e">
        <f t="shared" si="190"/>
        <v>#DIV/0!</v>
      </c>
      <c r="Q1079" s="35"/>
      <c r="R1079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</row>
    <row r="1080" spans="1:84" ht="13.5" hidden="1" thickTop="1" x14ac:dyDescent="0.2">
      <c r="A1080" s="180" t="str">
        <f>IF(F1080&lt;&gt;"",VLOOKUP(F1080,КОСГУ!$A:$B,2,FALSE),IF(E1080&lt;&gt;"",VLOOKUP(E1080,ВидРасх!$A:$B,2,FALSE), IF(D1080&lt;&gt;"",VLOOKUP(D1080,ЦелСТ!$A:$B,2,FALSE),IF(C1080&lt;&gt;"",VLOOKUP(C1080,Р_ПР!$A:$B,2,FALSE),VLOOKUP(B1080,Администр!$A:$B,2,FALSE)))))&amp;""</f>
        <v/>
      </c>
      <c r="B1080" s="211" t="str">
        <f t="shared" si="192"/>
        <v/>
      </c>
      <c r="C1080" s="211" t="str">
        <f t="shared" si="193"/>
        <v/>
      </c>
      <c r="D1080" s="211" t="str">
        <f t="shared" si="189"/>
        <v/>
      </c>
      <c r="E1080" s="211" t="str">
        <f t="shared" si="191"/>
        <v/>
      </c>
      <c r="F1080" s="24" t="str">
        <f t="shared" si="194"/>
        <v/>
      </c>
      <c r="G1080" s="182">
        <f t="shared" si="185"/>
        <v>0</v>
      </c>
      <c r="H1080" s="182">
        <f t="shared" si="186"/>
        <v>0</v>
      </c>
      <c r="I1080" s="182">
        <f t="shared" si="186"/>
        <v>0</v>
      </c>
      <c r="J1080" s="182"/>
      <c r="K1080" s="182"/>
      <c r="L1080" s="183" t="e">
        <f t="shared" si="187"/>
        <v>#DIV/0!</v>
      </c>
      <c r="M1080" s="130">
        <f t="shared" si="188"/>
        <v>0</v>
      </c>
      <c r="N1080" s="42"/>
      <c r="O1080" s="44" t="e">
        <f t="shared" si="184"/>
        <v>#DIV/0!</v>
      </c>
      <c r="P1080" s="35" t="e">
        <f t="shared" si="190"/>
        <v>#DIV/0!</v>
      </c>
      <c r="Q1080" s="35"/>
      <c r="R1080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</row>
    <row r="1081" spans="1:84" ht="13.5" hidden="1" thickTop="1" x14ac:dyDescent="0.2">
      <c r="A1081" s="15" t="str">
        <f>IF(F1081&lt;&gt;"",VLOOKUP(F1081,КОСГУ!$A:$B,2,FALSE),IF(E1081&lt;&gt;"",VLOOKUP(E1081,ВидРасх!$A:$B,2,FALSE), IF(D1081&lt;&gt;"",VLOOKUP(D1081,ЦелСТ!$A:$B,2,FALSE),IF(C1081&lt;&gt;"",VLOOKUP(C1081,Р_ПР!$A:$B,2,FALSE),VLOOKUP(B1081,Администр!$A:$B,2,FALSE)))))&amp;""</f>
        <v/>
      </c>
      <c r="B1081" s="23" t="str">
        <f t="shared" si="192"/>
        <v/>
      </c>
      <c r="C1081" s="23" t="str">
        <f t="shared" si="193"/>
        <v/>
      </c>
      <c r="D1081" s="23" t="str">
        <f t="shared" si="189"/>
        <v/>
      </c>
      <c r="E1081" s="23" t="str">
        <f t="shared" si="191"/>
        <v/>
      </c>
      <c r="F1081" s="24" t="str">
        <f t="shared" si="194"/>
        <v/>
      </c>
      <c r="G1081" s="130">
        <f t="shared" si="185"/>
        <v>0</v>
      </c>
      <c r="H1081" s="130">
        <f t="shared" si="186"/>
        <v>0</v>
      </c>
      <c r="I1081" s="182">
        <f t="shared" si="186"/>
        <v>0</v>
      </c>
      <c r="J1081" s="130"/>
      <c r="K1081" s="130"/>
      <c r="L1081" s="183" t="e">
        <f t="shared" si="187"/>
        <v>#DIV/0!</v>
      </c>
      <c r="M1081" s="130">
        <f t="shared" si="188"/>
        <v>0</v>
      </c>
      <c r="N1081" s="42"/>
      <c r="O1081" s="44" t="e">
        <f t="shared" si="184"/>
        <v>#DIV/0!</v>
      </c>
      <c r="P1081" s="35" t="e">
        <f t="shared" si="190"/>
        <v>#DIV/0!</v>
      </c>
      <c r="Q1081" s="35"/>
      <c r="R1081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</row>
    <row r="1082" spans="1:84" ht="13.5" hidden="1" thickTop="1" x14ac:dyDescent="0.2">
      <c r="A1082" s="180" t="str">
        <f>IF(F1082&lt;&gt;"",VLOOKUP(F1082,КОСГУ!$A:$B,2,FALSE),IF(E1082&lt;&gt;"",VLOOKUP(E1082,ВидРасх!$A:$B,2,FALSE), IF(D1082&lt;&gt;"",VLOOKUP(D1082,ЦелСТ!$A:$B,2,FALSE),IF(C1082&lt;&gt;"",VLOOKUP(C1082,Р_ПР!$A:$B,2,FALSE),VLOOKUP(B1082,Администр!$A:$B,2,FALSE)))))&amp;""</f>
        <v/>
      </c>
      <c r="B1082" s="211" t="str">
        <f t="shared" si="192"/>
        <v/>
      </c>
      <c r="C1082" s="211" t="str">
        <f t="shared" si="193"/>
        <v/>
      </c>
      <c r="D1082" s="211" t="str">
        <f t="shared" si="189"/>
        <v/>
      </c>
      <c r="E1082" s="211" t="str">
        <f t="shared" si="191"/>
        <v/>
      </c>
      <c r="F1082" s="24" t="str">
        <f t="shared" si="194"/>
        <v/>
      </c>
      <c r="G1082" s="182">
        <f t="shared" si="185"/>
        <v>0</v>
      </c>
      <c r="H1082" s="182">
        <f t="shared" si="186"/>
        <v>0</v>
      </c>
      <c r="I1082" s="182">
        <f t="shared" si="186"/>
        <v>0</v>
      </c>
      <c r="J1082" s="182"/>
      <c r="K1082" s="182"/>
      <c r="L1082" s="183" t="e">
        <f t="shared" si="187"/>
        <v>#DIV/0!</v>
      </c>
      <c r="M1082" s="130">
        <f t="shared" si="188"/>
        <v>0</v>
      </c>
      <c r="N1082" s="42"/>
      <c r="O1082" s="44" t="e">
        <f t="shared" si="184"/>
        <v>#DIV/0!</v>
      </c>
      <c r="P1082" s="35" t="e">
        <f t="shared" si="190"/>
        <v>#DIV/0!</v>
      </c>
      <c r="Q1082" s="35"/>
      <c r="R1082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</row>
    <row r="1083" spans="1:84" ht="21.75" hidden="1" customHeight="1" x14ac:dyDescent="0.2">
      <c r="A1083" s="180" t="str">
        <f>IF(F1083&lt;&gt;"",VLOOKUP(F1083,КОСГУ!$A:$B,2,FALSE),IF(E1083&lt;&gt;"",VLOOKUP(E1083,ВидРасх!$A:$B,2,FALSE), IF(D1083&lt;&gt;"",VLOOKUP(D1083,ЦелСТ!$A:$B,2,FALSE),IF(C1083&lt;&gt;"",VLOOKUP(C1083,Р_ПР!$A:$B,2,FALSE),VLOOKUP(B1083,Администр!$A:$B,2,FALSE)))))&amp;""</f>
        <v/>
      </c>
      <c r="B1083" s="211" t="str">
        <f t="shared" si="192"/>
        <v/>
      </c>
      <c r="C1083" s="211" t="str">
        <f t="shared" si="193"/>
        <v/>
      </c>
      <c r="D1083" s="211" t="str">
        <f t="shared" si="189"/>
        <v/>
      </c>
      <c r="E1083" s="211" t="str">
        <f t="shared" si="191"/>
        <v/>
      </c>
      <c r="F1083" s="24" t="str">
        <f t="shared" si="194"/>
        <v/>
      </c>
      <c r="G1083" s="182">
        <f t="shared" si="185"/>
        <v>0</v>
      </c>
      <c r="H1083" s="182">
        <f t="shared" si="186"/>
        <v>0</v>
      </c>
      <c r="I1083" s="182">
        <f t="shared" si="186"/>
        <v>0</v>
      </c>
      <c r="J1083" s="182"/>
      <c r="K1083" s="182"/>
      <c r="L1083" s="183" t="e">
        <f t="shared" si="187"/>
        <v>#DIV/0!</v>
      </c>
      <c r="M1083" s="130">
        <f t="shared" si="188"/>
        <v>0</v>
      </c>
      <c r="N1083" s="42"/>
      <c r="O1083" s="44" t="e">
        <f t="shared" si="184"/>
        <v>#DIV/0!</v>
      </c>
      <c r="P1083" s="35" t="e">
        <f t="shared" si="190"/>
        <v>#DIV/0!</v>
      </c>
      <c r="Q1083" s="35"/>
      <c r="R1083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</row>
    <row r="1084" spans="1:84" ht="13.5" hidden="1" thickTop="1" x14ac:dyDescent="0.2">
      <c r="A1084" s="180" t="str">
        <f>IF(F1084&lt;&gt;"",VLOOKUP(F1084,КОСГУ!$A:$B,2,FALSE),IF(E1084&lt;&gt;"",VLOOKUP(E1084,ВидРасх!$A:$B,2,FALSE), IF(D1084&lt;&gt;"",VLOOKUP(D1084,ЦелСТ!$A:$B,2,FALSE),IF(C1084&lt;&gt;"",VLOOKUP(C1084,Р_ПР!$A:$B,2,FALSE),VLOOKUP(B1084,Администр!$A:$B,2,FALSE)))))&amp;""</f>
        <v/>
      </c>
      <c r="B1084" s="211" t="str">
        <f t="shared" si="192"/>
        <v/>
      </c>
      <c r="C1084" s="211" t="str">
        <f t="shared" si="193"/>
        <v/>
      </c>
      <c r="D1084" s="211" t="str">
        <f t="shared" si="189"/>
        <v/>
      </c>
      <c r="E1084" s="211" t="str">
        <f t="shared" si="191"/>
        <v/>
      </c>
      <c r="F1084" s="24" t="str">
        <f t="shared" si="194"/>
        <v/>
      </c>
      <c r="G1084" s="185">
        <f t="shared" si="185"/>
        <v>0</v>
      </c>
      <c r="H1084" s="185">
        <f t="shared" si="186"/>
        <v>0</v>
      </c>
      <c r="I1084" s="182">
        <f t="shared" si="186"/>
        <v>0</v>
      </c>
      <c r="J1084" s="185"/>
      <c r="K1084" s="185"/>
      <c r="L1084" s="183" t="e">
        <f t="shared" si="187"/>
        <v>#DIV/0!</v>
      </c>
      <c r="M1084" s="130">
        <f t="shared" si="188"/>
        <v>0</v>
      </c>
      <c r="N1084" s="42"/>
      <c r="O1084" s="44" t="e">
        <f t="shared" si="184"/>
        <v>#DIV/0!</v>
      </c>
      <c r="P1084" s="35" t="e">
        <f t="shared" si="190"/>
        <v>#DIV/0!</v>
      </c>
      <c r="Q1084" s="35"/>
      <c r="R1084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</row>
    <row r="1085" spans="1:84" ht="13.5" hidden="1" thickTop="1" x14ac:dyDescent="0.2">
      <c r="A1085" s="15" t="str">
        <f>IF(F1085&lt;&gt;"",VLOOKUP(F1085,КОСГУ!$A:$B,2,FALSE),IF(E1085&lt;&gt;"",VLOOKUP(E1085,ВидРасх!$A:$B,2,FALSE), IF(D1085&lt;&gt;"",VLOOKUP(D1085,ЦелСТ!$A:$B,2,FALSE),IF(C1085&lt;&gt;"",VLOOKUP(C1085,Р_ПР!$A:$B,2,FALSE),VLOOKUP(B1085,Администр!$A:$B,2,FALSE)))))&amp;""</f>
        <v/>
      </c>
      <c r="B1085" s="23" t="str">
        <f t="shared" si="192"/>
        <v/>
      </c>
      <c r="C1085" s="23" t="str">
        <f t="shared" si="193"/>
        <v/>
      </c>
      <c r="D1085" s="23" t="str">
        <f t="shared" si="189"/>
        <v/>
      </c>
      <c r="E1085" s="23" t="str">
        <f t="shared" si="191"/>
        <v/>
      </c>
      <c r="F1085" s="24" t="str">
        <f t="shared" si="194"/>
        <v/>
      </c>
      <c r="G1085" s="130">
        <f t="shared" si="185"/>
        <v>0</v>
      </c>
      <c r="H1085" s="130">
        <f t="shared" si="186"/>
        <v>0</v>
      </c>
      <c r="I1085" s="182">
        <f t="shared" si="186"/>
        <v>0</v>
      </c>
      <c r="J1085" s="130"/>
      <c r="K1085" s="130"/>
      <c r="L1085" s="183" t="e">
        <f t="shared" si="187"/>
        <v>#DIV/0!</v>
      </c>
      <c r="M1085" s="130">
        <f t="shared" si="188"/>
        <v>0</v>
      </c>
      <c r="N1085" s="42"/>
      <c r="O1085" s="44" t="e">
        <f t="shared" si="184"/>
        <v>#DIV/0!</v>
      </c>
      <c r="P1085" s="35" t="e">
        <f t="shared" si="190"/>
        <v>#DIV/0!</v>
      </c>
      <c r="Q1085" s="35"/>
      <c r="R108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</row>
    <row r="1086" spans="1:84" ht="0.75" hidden="1" customHeight="1" x14ac:dyDescent="0.2">
      <c r="A1086" s="180" t="str">
        <f>IF(F1086&lt;&gt;"",VLOOKUP(F1086,КОСГУ!$A:$B,2,FALSE),IF(E1086&lt;&gt;"",VLOOKUP(E1086,ВидРасх!$A:$B,2,FALSE), IF(D1086&lt;&gt;"",VLOOKUP(D1086,ЦелСТ!$A:$B,2,FALSE),IF(C1086&lt;&gt;"",VLOOKUP(C1086,Р_ПР!$A:$B,2,FALSE),VLOOKUP(B1086,Администр!$A:$B,2,FALSE)))))&amp;""</f>
        <v/>
      </c>
      <c r="B1086" s="211" t="str">
        <f t="shared" si="192"/>
        <v/>
      </c>
      <c r="C1086" s="211" t="str">
        <f t="shared" si="193"/>
        <v/>
      </c>
      <c r="D1086" s="211" t="str">
        <f t="shared" si="189"/>
        <v/>
      </c>
      <c r="E1086" s="211" t="str">
        <f t="shared" si="191"/>
        <v/>
      </c>
      <c r="F1086" s="24" t="str">
        <f t="shared" si="194"/>
        <v/>
      </c>
      <c r="G1086" s="182">
        <f t="shared" si="185"/>
        <v>0</v>
      </c>
      <c r="H1086" s="182">
        <f t="shared" si="186"/>
        <v>0</v>
      </c>
      <c r="I1086" s="182">
        <f t="shared" si="186"/>
        <v>0</v>
      </c>
      <c r="J1086" s="182"/>
      <c r="K1086" s="182"/>
      <c r="L1086" s="183" t="e">
        <f t="shared" si="187"/>
        <v>#DIV/0!</v>
      </c>
      <c r="M1086" s="130">
        <f t="shared" si="188"/>
        <v>0</v>
      </c>
      <c r="N1086" s="42"/>
      <c r="O1086" s="44" t="e">
        <f t="shared" si="184"/>
        <v>#DIV/0!</v>
      </c>
      <c r="P1086" s="35" t="e">
        <f t="shared" si="190"/>
        <v>#DIV/0!</v>
      </c>
      <c r="Q1086" s="35"/>
      <c r="R1086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</row>
    <row r="1087" spans="1:84" ht="13.5" hidden="1" thickTop="1" x14ac:dyDescent="0.2">
      <c r="A1087" s="180" t="str">
        <f>IF(F1087&lt;&gt;"",VLOOKUP(F1087,КОСГУ!$A:$B,2,FALSE),IF(E1087&lt;&gt;"",VLOOKUP(E1087,ВидРасх!$A:$B,2,FALSE), IF(D1087&lt;&gt;"",VLOOKUP(D1087,ЦелСТ!$A:$B,2,FALSE),IF(C1087&lt;&gt;"",VLOOKUP(C1087,Р_ПР!$A:$B,2,FALSE),VLOOKUP(B1087,Администр!$A:$B,2,FALSE)))))&amp;""</f>
        <v/>
      </c>
      <c r="B1087" s="211" t="str">
        <f t="shared" si="192"/>
        <v/>
      </c>
      <c r="C1087" s="211" t="str">
        <f t="shared" si="193"/>
        <v/>
      </c>
      <c r="D1087" s="211" t="str">
        <f t="shared" si="189"/>
        <v/>
      </c>
      <c r="E1087" s="211" t="str">
        <f t="shared" si="191"/>
        <v/>
      </c>
      <c r="F1087" s="24" t="str">
        <f t="shared" si="194"/>
        <v/>
      </c>
      <c r="G1087" s="185">
        <f t="shared" si="185"/>
        <v>0</v>
      </c>
      <c r="H1087" s="185">
        <f t="shared" si="186"/>
        <v>0</v>
      </c>
      <c r="I1087" s="182">
        <f t="shared" si="186"/>
        <v>0</v>
      </c>
      <c r="J1087" s="185"/>
      <c r="K1087" s="185"/>
      <c r="L1087" s="183" t="e">
        <f t="shared" si="187"/>
        <v>#DIV/0!</v>
      </c>
      <c r="M1087" s="130">
        <f t="shared" si="188"/>
        <v>0</v>
      </c>
      <c r="N1087" s="42"/>
      <c r="O1087" s="44" t="e">
        <f t="shared" si="184"/>
        <v>#DIV/0!</v>
      </c>
      <c r="P1087" s="35" t="e">
        <f t="shared" si="190"/>
        <v>#DIV/0!</v>
      </c>
      <c r="Q1087" s="35"/>
      <c r="R1087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</row>
    <row r="1088" spans="1:84" ht="0.75" hidden="1" customHeight="1" x14ac:dyDescent="0.2">
      <c r="A1088" s="15" t="str">
        <f>IF(F1088&lt;&gt;"",VLOOKUP(F1088,КОСГУ!$A:$B,2,FALSE),IF(E1088&lt;&gt;"",VLOOKUP(E1088,ВидРасх!$A:$B,2,FALSE), IF(D1088&lt;&gt;"",VLOOKUP(D1088,ЦелСТ!$A:$B,2,FALSE),IF(C1088&lt;&gt;"",VLOOKUP(C1088,Р_ПР!$A:$B,2,FALSE),VLOOKUP(B1088,Администр!$A:$B,2,FALSE)))))&amp;""</f>
        <v/>
      </c>
      <c r="B1088" s="23" t="str">
        <f t="shared" si="192"/>
        <v/>
      </c>
      <c r="C1088" s="23" t="str">
        <f t="shared" si="193"/>
        <v/>
      </c>
      <c r="D1088" s="23" t="str">
        <f t="shared" si="189"/>
        <v/>
      </c>
      <c r="E1088" s="23" t="str">
        <f t="shared" si="191"/>
        <v/>
      </c>
      <c r="F1088" s="24" t="str">
        <f t="shared" si="194"/>
        <v/>
      </c>
      <c r="G1088" s="130">
        <f t="shared" si="185"/>
        <v>0</v>
      </c>
      <c r="H1088" s="130">
        <f t="shared" si="186"/>
        <v>0</v>
      </c>
      <c r="I1088" s="182">
        <f t="shared" si="186"/>
        <v>0</v>
      </c>
      <c r="J1088" s="130"/>
      <c r="K1088" s="130"/>
      <c r="L1088" s="183" t="e">
        <f t="shared" si="187"/>
        <v>#DIV/0!</v>
      </c>
      <c r="M1088" s="130">
        <f t="shared" si="188"/>
        <v>0</v>
      </c>
      <c r="N1088" s="42"/>
      <c r="O1088" s="44" t="e">
        <f t="shared" si="184"/>
        <v>#DIV/0!</v>
      </c>
      <c r="P1088" s="35" t="e">
        <f t="shared" si="190"/>
        <v>#DIV/0!</v>
      </c>
      <c r="Q1088" s="35"/>
      <c r="R1088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</row>
    <row r="1089" spans="1:84" ht="13.5" hidden="1" thickTop="1" x14ac:dyDescent="0.2">
      <c r="A1089" s="15" t="str">
        <f>IF(F1089&lt;&gt;"",VLOOKUP(F1089,КОСГУ!$A:$B,2,FALSE),IF(E1089&lt;&gt;"",VLOOKUP(E1089,ВидРасх!$A:$B,2,FALSE), IF(D1089&lt;&gt;"",VLOOKUP(D1089,ЦелСТ!$A:$B,2,FALSE),IF(C1089&lt;&gt;"",VLOOKUP(C1089,Р_ПР!$A:$B,2,FALSE),VLOOKUP(B1089,Администр!$A:$B,2,FALSE)))))&amp;""</f>
        <v/>
      </c>
      <c r="B1089" s="23" t="str">
        <f t="shared" si="192"/>
        <v/>
      </c>
      <c r="C1089" s="23" t="str">
        <f t="shared" si="193"/>
        <v/>
      </c>
      <c r="D1089" s="23" t="str">
        <f t="shared" si="189"/>
        <v/>
      </c>
      <c r="E1089" s="23" t="str">
        <f t="shared" si="191"/>
        <v/>
      </c>
      <c r="F1089" s="24" t="str">
        <f t="shared" si="194"/>
        <v/>
      </c>
      <c r="G1089" s="130">
        <f t="shared" si="185"/>
        <v>0</v>
      </c>
      <c r="H1089" s="130">
        <f t="shared" si="186"/>
        <v>0</v>
      </c>
      <c r="I1089" s="182">
        <f t="shared" si="186"/>
        <v>0</v>
      </c>
      <c r="J1089" s="130"/>
      <c r="K1089" s="130"/>
      <c r="L1089" s="183" t="e">
        <f t="shared" si="187"/>
        <v>#DIV/0!</v>
      </c>
      <c r="M1089" s="130">
        <f t="shared" si="188"/>
        <v>0</v>
      </c>
      <c r="N1089" s="42"/>
      <c r="O1089" s="44" t="e">
        <f t="shared" si="184"/>
        <v>#DIV/0!</v>
      </c>
      <c r="P1089" s="35" t="e">
        <f t="shared" si="190"/>
        <v>#DIV/0!</v>
      </c>
      <c r="Q1089" s="35"/>
      <c r="R1089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</row>
    <row r="1090" spans="1:84" ht="13.5" hidden="1" thickTop="1" x14ac:dyDescent="0.2">
      <c r="A1090" s="15" t="str">
        <f>IF(F1090&lt;&gt;"",VLOOKUP(F1090,КОСГУ!$A:$B,2,FALSE),IF(E1090&lt;&gt;"",VLOOKUP(E1090,ВидРасх!$A:$B,2,FALSE), IF(D1090&lt;&gt;"",VLOOKUP(D1090,ЦелСТ!$A:$B,2,FALSE),IF(C1090&lt;&gt;"",VLOOKUP(C1090,Р_ПР!$A:$B,2,FALSE),VLOOKUP(B1090,Администр!$A:$B,2,FALSE)))))&amp;""</f>
        <v/>
      </c>
      <c r="B1090" s="23" t="str">
        <f t="shared" si="192"/>
        <v/>
      </c>
      <c r="C1090" s="23" t="str">
        <f t="shared" si="193"/>
        <v/>
      </c>
      <c r="D1090" s="23" t="str">
        <f t="shared" si="189"/>
        <v/>
      </c>
      <c r="E1090" s="23" t="str">
        <f t="shared" si="191"/>
        <v/>
      </c>
      <c r="F1090" s="24" t="str">
        <f t="shared" si="194"/>
        <v/>
      </c>
      <c r="G1090" s="130">
        <f t="shared" si="185"/>
        <v>0</v>
      </c>
      <c r="H1090" s="130">
        <f t="shared" si="186"/>
        <v>0</v>
      </c>
      <c r="I1090" s="182">
        <f t="shared" si="186"/>
        <v>0</v>
      </c>
      <c r="J1090" s="130"/>
      <c r="K1090" s="130"/>
      <c r="L1090" s="183" t="e">
        <f t="shared" si="187"/>
        <v>#DIV/0!</v>
      </c>
      <c r="M1090" s="130">
        <f t="shared" si="188"/>
        <v>0</v>
      </c>
      <c r="N1090" s="42"/>
      <c r="O1090" s="44" t="e">
        <f t="shared" si="184"/>
        <v>#DIV/0!</v>
      </c>
      <c r="P1090" s="35" t="e">
        <f t="shared" si="190"/>
        <v>#DIV/0!</v>
      </c>
      <c r="Q1090" s="35"/>
      <c r="R1090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</row>
    <row r="1091" spans="1:84" ht="13.5" hidden="1" thickTop="1" x14ac:dyDescent="0.2">
      <c r="A1091" s="15" t="str">
        <f>IF(F1091&lt;&gt;"",VLOOKUP(F1091,КОСГУ!$A:$B,2,FALSE),IF(E1091&lt;&gt;"",VLOOKUP(E1091,ВидРасх!$A:$B,2,FALSE), IF(D1091&lt;&gt;"",VLOOKUP(D1091,ЦелСТ!$A:$B,2,FALSE),IF(C1091&lt;&gt;"",VLOOKUP(C1091,Р_ПР!$A:$B,2,FALSE),VLOOKUP(B1091,Администр!$A:$B,2,FALSE)))))&amp;""</f>
        <v/>
      </c>
      <c r="B1091" s="23" t="str">
        <f t="shared" si="192"/>
        <v/>
      </c>
      <c r="C1091" s="23" t="str">
        <f t="shared" si="193"/>
        <v/>
      </c>
      <c r="D1091" s="23" t="str">
        <f t="shared" si="189"/>
        <v/>
      </c>
      <c r="E1091" s="23" t="str">
        <f t="shared" si="191"/>
        <v/>
      </c>
      <c r="F1091" s="24" t="str">
        <f t="shared" si="194"/>
        <v/>
      </c>
      <c r="G1091" s="130">
        <f t="shared" si="185"/>
        <v>0</v>
      </c>
      <c r="H1091" s="130">
        <f t="shared" si="186"/>
        <v>0</v>
      </c>
      <c r="I1091" s="182">
        <f t="shared" si="186"/>
        <v>0</v>
      </c>
      <c r="J1091" s="130"/>
      <c r="K1091" s="130"/>
      <c r="L1091" s="183" t="e">
        <f t="shared" si="187"/>
        <v>#DIV/0!</v>
      </c>
      <c r="M1091" s="130">
        <f t="shared" si="188"/>
        <v>0</v>
      </c>
      <c r="N1091" s="42"/>
      <c r="O1091" s="44" t="e">
        <f t="shared" si="184"/>
        <v>#DIV/0!</v>
      </c>
      <c r="P1091" s="35" t="e">
        <f t="shared" si="190"/>
        <v>#DIV/0!</v>
      </c>
      <c r="Q1091" s="35"/>
      <c r="R1091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</row>
    <row r="1092" spans="1:84" ht="13.5" hidden="1" thickTop="1" x14ac:dyDescent="0.2">
      <c r="A1092" s="15" t="str">
        <f>IF(F1092&lt;&gt;"",VLOOKUP(F1092,КОСГУ!$A:$B,2,FALSE),IF(E1092&lt;&gt;"",VLOOKUP(E1092,ВидРасх!$A:$B,2,FALSE), IF(D1092&lt;&gt;"",VLOOKUP(D1092,ЦелСТ!$A:$B,2,FALSE),IF(C1092&lt;&gt;"",VLOOKUP(C1092,Р_ПР!$A:$B,2,FALSE),VLOOKUP(B1092,Администр!$A:$B,2,FALSE)))))&amp;""</f>
        <v/>
      </c>
      <c r="B1092" s="23" t="str">
        <f t="shared" si="192"/>
        <v/>
      </c>
      <c r="C1092" s="23" t="str">
        <f t="shared" si="193"/>
        <v/>
      </c>
      <c r="D1092" s="23" t="str">
        <f t="shared" si="189"/>
        <v/>
      </c>
      <c r="E1092" s="23" t="str">
        <f t="shared" si="191"/>
        <v/>
      </c>
      <c r="F1092" s="24" t="str">
        <f t="shared" si="194"/>
        <v/>
      </c>
      <c r="G1092" s="130">
        <f t="shared" si="185"/>
        <v>0</v>
      </c>
      <c r="H1092" s="130">
        <f t="shared" si="186"/>
        <v>0</v>
      </c>
      <c r="I1092" s="182">
        <f t="shared" si="186"/>
        <v>0</v>
      </c>
      <c r="J1092" s="130"/>
      <c r="K1092" s="130"/>
      <c r="L1092" s="183" t="e">
        <f t="shared" si="187"/>
        <v>#DIV/0!</v>
      </c>
      <c r="M1092" s="130">
        <f t="shared" si="188"/>
        <v>0</v>
      </c>
      <c r="N1092" s="42"/>
      <c r="O1092" s="44" t="e">
        <f t="shared" si="184"/>
        <v>#DIV/0!</v>
      </c>
      <c r="P1092" s="35" t="e">
        <f t="shared" si="190"/>
        <v>#DIV/0!</v>
      </c>
      <c r="Q1092" s="35"/>
      <c r="R1092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</row>
    <row r="1093" spans="1:84" ht="13.5" hidden="1" thickTop="1" x14ac:dyDescent="0.2">
      <c r="A1093" s="15" t="str">
        <f>IF(F1093&lt;&gt;"",VLOOKUP(F1093,КОСГУ!$A:$B,2,FALSE),IF(E1093&lt;&gt;"",VLOOKUP(E1093,ВидРасх!$A:$B,2,FALSE), IF(D1093&lt;&gt;"",VLOOKUP(D1093,ЦелСТ!$A:$B,2,FALSE),IF(C1093&lt;&gt;"",VLOOKUP(C1093,Р_ПР!$A:$B,2,FALSE),VLOOKUP(B1093,Администр!$A:$B,2,FALSE)))))&amp;""</f>
        <v/>
      </c>
      <c r="B1093" s="23" t="str">
        <f t="shared" si="192"/>
        <v/>
      </c>
      <c r="C1093" s="23" t="str">
        <f t="shared" si="193"/>
        <v/>
      </c>
      <c r="D1093" s="23" t="str">
        <f t="shared" si="189"/>
        <v/>
      </c>
      <c r="E1093" s="23" t="str">
        <f t="shared" si="191"/>
        <v/>
      </c>
      <c r="F1093" s="24" t="str">
        <f t="shared" si="194"/>
        <v/>
      </c>
      <c r="G1093" s="130">
        <f t="shared" si="185"/>
        <v>0</v>
      </c>
      <c r="H1093" s="130">
        <f t="shared" si="186"/>
        <v>0</v>
      </c>
      <c r="I1093" s="182">
        <f t="shared" si="186"/>
        <v>0</v>
      </c>
      <c r="J1093" s="130"/>
      <c r="K1093" s="130"/>
      <c r="L1093" s="183" t="e">
        <f t="shared" si="187"/>
        <v>#DIV/0!</v>
      </c>
      <c r="M1093" s="130">
        <f t="shared" si="188"/>
        <v>0</v>
      </c>
      <c r="N1093" s="42"/>
      <c r="O1093" s="44" t="e">
        <f t="shared" si="184"/>
        <v>#DIV/0!</v>
      </c>
      <c r="P1093" s="35" t="e">
        <f t="shared" si="190"/>
        <v>#DIV/0!</v>
      </c>
      <c r="Q1093" s="35"/>
      <c r="R1093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</row>
    <row r="1094" spans="1:84" ht="13.5" hidden="1" thickTop="1" x14ac:dyDescent="0.2">
      <c r="A1094" s="15" t="str">
        <f>IF(F1094&lt;&gt;"",VLOOKUP(F1094,КОСГУ!$A:$B,2,FALSE),IF(E1094&lt;&gt;"",VLOOKUP(E1094,ВидРасх!$A:$B,2,FALSE), IF(D1094&lt;&gt;"",VLOOKUP(D1094,ЦелСТ!$A:$B,2,FALSE),IF(C1094&lt;&gt;"",VLOOKUP(C1094,Р_ПР!$A:$B,2,FALSE),VLOOKUP(B1094,Администр!$A:$B,2,FALSE)))))&amp;""</f>
        <v/>
      </c>
      <c r="B1094" s="23" t="str">
        <f t="shared" si="192"/>
        <v/>
      </c>
      <c r="C1094" s="23" t="str">
        <f t="shared" si="193"/>
        <v/>
      </c>
      <c r="D1094" s="23" t="str">
        <f t="shared" si="189"/>
        <v/>
      </c>
      <c r="E1094" s="23" t="str">
        <f t="shared" si="191"/>
        <v/>
      </c>
      <c r="F1094" s="24" t="str">
        <f t="shared" si="194"/>
        <v/>
      </c>
      <c r="G1094" s="130">
        <f t="shared" si="185"/>
        <v>0</v>
      </c>
      <c r="H1094" s="130">
        <f t="shared" si="186"/>
        <v>0</v>
      </c>
      <c r="I1094" s="182">
        <f t="shared" si="186"/>
        <v>0</v>
      </c>
      <c r="J1094" s="130"/>
      <c r="K1094" s="130"/>
      <c r="L1094" s="183" t="e">
        <f t="shared" si="187"/>
        <v>#DIV/0!</v>
      </c>
      <c r="M1094" s="130">
        <f t="shared" si="188"/>
        <v>0</v>
      </c>
      <c r="N1094" s="42"/>
      <c r="O1094" s="44" t="e">
        <f t="shared" ref="O1094:O1157" si="195">B1094&amp;C1094&amp;D1094&amp;E1094&amp;F1094&amp;H1094&amp;L1094&amp;M1094</f>
        <v>#DIV/0!</v>
      </c>
      <c r="P1094" s="35" t="e">
        <f t="shared" si="190"/>
        <v>#DIV/0!</v>
      </c>
      <c r="Q1094" s="35"/>
      <c r="R1094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</row>
    <row r="1095" spans="1:84" ht="13.5" hidden="1" thickTop="1" x14ac:dyDescent="0.2">
      <c r="A1095" s="15" t="str">
        <f>IF(F1095&lt;&gt;"",VLOOKUP(F1095,КОСГУ!$A:$B,2,FALSE),IF(E1095&lt;&gt;"",VLOOKUP(E1095,ВидРасх!$A:$B,2,FALSE), IF(D1095&lt;&gt;"",VLOOKUP(D1095,ЦелСТ!$A:$B,2,FALSE),IF(C1095&lt;&gt;"",VLOOKUP(C1095,Р_ПР!$A:$B,2,FALSE),VLOOKUP(B1095,Администр!$A:$B,2,FALSE)))))&amp;""</f>
        <v/>
      </c>
      <c r="B1095" s="23" t="str">
        <f t="shared" si="192"/>
        <v/>
      </c>
      <c r="C1095" s="23" t="str">
        <f t="shared" si="193"/>
        <v/>
      </c>
      <c r="D1095" s="23" t="str">
        <f t="shared" si="189"/>
        <v/>
      </c>
      <c r="E1095" s="23" t="str">
        <f t="shared" si="191"/>
        <v/>
      </c>
      <c r="F1095" s="24" t="str">
        <f t="shared" si="194"/>
        <v/>
      </c>
      <c r="G1095" s="130">
        <f t="shared" ref="G1095:G1158" si="196">AB1095</f>
        <v>0</v>
      </c>
      <c r="H1095" s="130">
        <f t="shared" ref="H1095:I1158" si="197">AC1095</f>
        <v>0</v>
      </c>
      <c r="I1095" s="182">
        <f t="shared" si="197"/>
        <v>0</v>
      </c>
      <c r="J1095" s="130"/>
      <c r="K1095" s="130"/>
      <c r="L1095" s="183" t="e">
        <f t="shared" ref="L1095:L1158" si="198">H1095/G1095</f>
        <v>#DIV/0!</v>
      </c>
      <c r="M1095" s="130">
        <f t="shared" ref="M1095:M1158" si="199">AE1095</f>
        <v>0</v>
      </c>
      <c r="N1095" s="42"/>
      <c r="O1095" s="44" t="e">
        <f t="shared" si="195"/>
        <v>#DIV/0!</v>
      </c>
      <c r="P1095" s="35" t="e">
        <f t="shared" si="190"/>
        <v>#DIV/0!</v>
      </c>
      <c r="Q1095" s="35"/>
      <c r="R109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</row>
    <row r="1096" spans="1:84" ht="13.5" hidden="1" thickTop="1" x14ac:dyDescent="0.2">
      <c r="A1096" s="15" t="str">
        <f>IF(F1096&lt;&gt;"",VLOOKUP(F1096,КОСГУ!$A:$B,2,FALSE),IF(E1096&lt;&gt;"",VLOOKUP(E1096,ВидРасх!$A:$B,2,FALSE), IF(D1096&lt;&gt;"",VLOOKUP(D1096,ЦелСТ!$A:$B,2,FALSE),IF(C1096&lt;&gt;"",VLOOKUP(C1096,Р_ПР!$A:$B,2,FALSE),VLOOKUP(B1096,Администр!$A:$B,2,FALSE)))))&amp;""</f>
        <v/>
      </c>
      <c r="B1096" s="23" t="str">
        <f t="shared" si="192"/>
        <v/>
      </c>
      <c r="C1096" s="23" t="str">
        <f t="shared" si="193"/>
        <v/>
      </c>
      <c r="D1096" s="23" t="str">
        <f t="shared" si="189"/>
        <v/>
      </c>
      <c r="E1096" s="23" t="str">
        <f t="shared" si="191"/>
        <v/>
      </c>
      <c r="F1096" s="24" t="str">
        <f t="shared" si="194"/>
        <v/>
      </c>
      <c r="G1096" s="130">
        <f t="shared" si="196"/>
        <v>0</v>
      </c>
      <c r="H1096" s="130">
        <f t="shared" si="197"/>
        <v>0</v>
      </c>
      <c r="I1096" s="182">
        <f t="shared" si="197"/>
        <v>0</v>
      </c>
      <c r="J1096" s="130"/>
      <c r="K1096" s="130"/>
      <c r="L1096" s="183" t="e">
        <f t="shared" si="198"/>
        <v>#DIV/0!</v>
      </c>
      <c r="M1096" s="130">
        <f t="shared" si="199"/>
        <v>0</v>
      </c>
      <c r="N1096" s="42"/>
      <c r="O1096" s="44" t="e">
        <f t="shared" si="195"/>
        <v>#DIV/0!</v>
      </c>
      <c r="P1096" s="35" t="e">
        <f t="shared" si="190"/>
        <v>#DIV/0!</v>
      </c>
      <c r="Q1096" s="35"/>
      <c r="R1096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</row>
    <row r="1097" spans="1:84" ht="13.5" hidden="1" thickTop="1" x14ac:dyDescent="0.2">
      <c r="A1097" s="15" t="str">
        <f>IF(F1097&lt;&gt;"",VLOOKUP(F1097,КОСГУ!$A:$B,2,FALSE),IF(E1097&lt;&gt;"",VLOOKUP(E1097,ВидРасх!$A:$B,2,FALSE), IF(D1097&lt;&gt;"",VLOOKUP(D1097,ЦелСТ!$A:$B,2,FALSE),IF(C1097&lt;&gt;"",VLOOKUP(C1097,Р_ПР!$A:$B,2,FALSE),VLOOKUP(B1097,Администр!$A:$B,2,FALSE)))))&amp;""</f>
        <v/>
      </c>
      <c r="B1097" s="23" t="str">
        <f t="shared" si="192"/>
        <v/>
      </c>
      <c r="C1097" s="23" t="str">
        <f t="shared" si="193"/>
        <v/>
      </c>
      <c r="D1097" s="23" t="str">
        <f t="shared" si="189"/>
        <v/>
      </c>
      <c r="E1097" s="23" t="str">
        <f t="shared" si="191"/>
        <v/>
      </c>
      <c r="F1097" s="24" t="str">
        <f t="shared" si="194"/>
        <v/>
      </c>
      <c r="G1097" s="130">
        <f t="shared" si="196"/>
        <v>0</v>
      </c>
      <c r="H1097" s="130">
        <f t="shared" si="197"/>
        <v>0</v>
      </c>
      <c r="I1097" s="182">
        <f t="shared" si="197"/>
        <v>0</v>
      </c>
      <c r="J1097" s="130"/>
      <c r="K1097" s="130"/>
      <c r="L1097" s="183" t="e">
        <f t="shared" si="198"/>
        <v>#DIV/0!</v>
      </c>
      <c r="M1097" s="130">
        <f t="shared" si="199"/>
        <v>0</v>
      </c>
      <c r="N1097" s="42"/>
      <c r="O1097" s="44" t="e">
        <f t="shared" si="195"/>
        <v>#DIV/0!</v>
      </c>
      <c r="P1097" s="35" t="e">
        <f t="shared" si="190"/>
        <v>#DIV/0!</v>
      </c>
      <c r="Q1097" s="35"/>
      <c r="R1097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</row>
    <row r="1098" spans="1:84" ht="13.5" hidden="1" thickTop="1" x14ac:dyDescent="0.2">
      <c r="A1098" s="15" t="str">
        <f>IF(F1098&lt;&gt;"",VLOOKUP(F1098,КОСГУ!$A:$B,2,FALSE),IF(E1098&lt;&gt;"",VLOOKUP(E1098,ВидРасх!$A:$B,2,FALSE), IF(D1098&lt;&gt;"",VLOOKUP(D1098,ЦелСТ!$A:$B,2,FALSE),IF(C1098&lt;&gt;"",VLOOKUP(C1098,Р_ПР!$A:$B,2,FALSE),VLOOKUP(B1098,Администр!$A:$B,2,FALSE)))))&amp;""</f>
        <v/>
      </c>
      <c r="B1098" s="23" t="str">
        <f t="shared" si="192"/>
        <v/>
      </c>
      <c r="C1098" s="23" t="str">
        <f t="shared" si="193"/>
        <v/>
      </c>
      <c r="D1098" s="23" t="str">
        <f t="shared" ref="D1098:D1161" si="200">MID(U1098,10,10)&amp;MID(V1098,10,10)&amp;MID(W1098,10,10)&amp;MID(X1098,10,10)&amp;MID(Y1098,10,10)</f>
        <v/>
      </c>
      <c r="E1098" s="23" t="str">
        <f t="shared" si="191"/>
        <v/>
      </c>
      <c r="F1098" s="24" t="str">
        <f t="shared" si="194"/>
        <v/>
      </c>
      <c r="G1098" s="130">
        <f t="shared" si="196"/>
        <v>0</v>
      </c>
      <c r="H1098" s="130">
        <f t="shared" si="197"/>
        <v>0</v>
      </c>
      <c r="I1098" s="182">
        <f t="shared" si="197"/>
        <v>0</v>
      </c>
      <c r="J1098" s="130"/>
      <c r="K1098" s="130"/>
      <c r="L1098" s="183" t="e">
        <f t="shared" si="198"/>
        <v>#DIV/0!</v>
      </c>
      <c r="M1098" s="130">
        <f t="shared" si="199"/>
        <v>0</v>
      </c>
      <c r="N1098" s="42"/>
      <c r="O1098" s="44" t="e">
        <f t="shared" si="195"/>
        <v>#DIV/0!</v>
      </c>
      <c r="P1098" s="35" t="e">
        <f t="shared" si="190"/>
        <v>#DIV/0!</v>
      </c>
      <c r="Q1098" s="35"/>
      <c r="R1098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</row>
    <row r="1099" spans="1:84" ht="13.5" hidden="1" thickTop="1" x14ac:dyDescent="0.2">
      <c r="A1099" s="15" t="str">
        <f>IF(F1099&lt;&gt;"",VLOOKUP(F1099,КОСГУ!$A:$B,2,FALSE),IF(E1099&lt;&gt;"",VLOOKUP(E1099,ВидРасх!$A:$B,2,FALSE), IF(D1099&lt;&gt;"",VLOOKUP(D1099,ЦелСТ!$A:$B,2,FALSE),IF(C1099&lt;&gt;"",VLOOKUP(C1099,Р_ПР!$A:$B,2,FALSE),VLOOKUP(B1099,Администр!$A:$B,2,FALSE)))))&amp;""</f>
        <v/>
      </c>
      <c r="B1099" s="23" t="str">
        <f t="shared" si="192"/>
        <v/>
      </c>
      <c r="C1099" s="23" t="str">
        <f t="shared" si="193"/>
        <v/>
      </c>
      <c r="D1099" s="23" t="str">
        <f t="shared" si="200"/>
        <v/>
      </c>
      <c r="E1099" s="23" t="str">
        <f t="shared" si="191"/>
        <v/>
      </c>
      <c r="F1099" s="24" t="str">
        <f t="shared" si="194"/>
        <v/>
      </c>
      <c r="G1099" s="130">
        <f t="shared" si="196"/>
        <v>0</v>
      </c>
      <c r="H1099" s="130">
        <f t="shared" si="197"/>
        <v>0</v>
      </c>
      <c r="I1099" s="182">
        <f t="shared" si="197"/>
        <v>0</v>
      </c>
      <c r="J1099" s="130"/>
      <c r="K1099" s="130"/>
      <c r="L1099" s="183" t="e">
        <f t="shared" si="198"/>
        <v>#DIV/0!</v>
      </c>
      <c r="M1099" s="130">
        <f t="shared" si="199"/>
        <v>0</v>
      </c>
      <c r="N1099" s="42"/>
      <c r="O1099" s="44" t="e">
        <f t="shared" si="195"/>
        <v>#DIV/0!</v>
      </c>
      <c r="P1099" s="35" t="e">
        <f t="shared" ref="P1099:P1162" si="201">IF(O1099=O1098,"",1)</f>
        <v>#DIV/0!</v>
      </c>
      <c r="Q1099" s="35"/>
      <c r="R1099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</row>
    <row r="1100" spans="1:84" ht="13.5" hidden="1" thickTop="1" x14ac:dyDescent="0.2">
      <c r="A1100" s="15" t="str">
        <f>IF(F1100&lt;&gt;"",VLOOKUP(F1100,КОСГУ!$A:$B,2,FALSE),IF(E1100&lt;&gt;"",VLOOKUP(E1100,ВидРасх!$A:$B,2,FALSE), IF(D1100&lt;&gt;"",VLOOKUP(D1100,ЦелСТ!$A:$B,2,FALSE),IF(C1100&lt;&gt;"",VLOOKUP(C1100,Р_ПР!$A:$B,2,FALSE),VLOOKUP(B1100,Администр!$A:$B,2,FALSE)))))&amp;""</f>
        <v/>
      </c>
      <c r="B1100" s="23" t="str">
        <f t="shared" si="192"/>
        <v/>
      </c>
      <c r="C1100" s="23" t="str">
        <f t="shared" si="193"/>
        <v/>
      </c>
      <c r="D1100" s="23" t="str">
        <f t="shared" si="200"/>
        <v/>
      </c>
      <c r="E1100" s="23" t="str">
        <f t="shared" si="191"/>
        <v/>
      </c>
      <c r="F1100" s="24" t="str">
        <f t="shared" si="194"/>
        <v/>
      </c>
      <c r="G1100" s="130">
        <f t="shared" si="196"/>
        <v>0</v>
      </c>
      <c r="H1100" s="130">
        <f t="shared" si="197"/>
        <v>0</v>
      </c>
      <c r="I1100" s="182">
        <f t="shared" si="197"/>
        <v>0</v>
      </c>
      <c r="J1100" s="130"/>
      <c r="K1100" s="130"/>
      <c r="L1100" s="183" t="e">
        <f t="shared" si="198"/>
        <v>#DIV/0!</v>
      </c>
      <c r="M1100" s="130">
        <f t="shared" si="199"/>
        <v>0</v>
      </c>
      <c r="N1100" s="42"/>
      <c r="O1100" s="44" t="e">
        <f t="shared" si="195"/>
        <v>#DIV/0!</v>
      </c>
      <c r="P1100" s="35" t="e">
        <f t="shared" si="201"/>
        <v>#DIV/0!</v>
      </c>
      <c r="Q1100" s="35"/>
      <c r="R1100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</row>
    <row r="1101" spans="1:84" ht="13.5" hidden="1" thickTop="1" x14ac:dyDescent="0.2">
      <c r="A1101" s="15" t="str">
        <f>IF(F1101&lt;&gt;"",VLOOKUP(F1101,КОСГУ!$A:$B,2,FALSE),IF(E1101&lt;&gt;"",VLOOKUP(E1101,ВидРасх!$A:$B,2,FALSE), IF(D1101&lt;&gt;"",VLOOKUP(D1101,ЦелСТ!$A:$B,2,FALSE),IF(C1101&lt;&gt;"",VLOOKUP(C1101,Р_ПР!$A:$B,2,FALSE),VLOOKUP(B1101,Администр!$A:$B,2,FALSE)))))&amp;""</f>
        <v/>
      </c>
      <c r="B1101" s="23" t="str">
        <f t="shared" si="192"/>
        <v/>
      </c>
      <c r="C1101" s="23" t="str">
        <f t="shared" si="193"/>
        <v/>
      </c>
      <c r="D1101" s="23" t="str">
        <f t="shared" si="200"/>
        <v/>
      </c>
      <c r="E1101" s="23" t="str">
        <f t="shared" ref="E1101:E1164" si="202">RIGHT(X1101,3)&amp;RIGHT(Y1101,3)</f>
        <v/>
      </c>
      <c r="F1101" s="24" t="str">
        <f t="shared" si="194"/>
        <v/>
      </c>
      <c r="G1101" s="130">
        <f t="shared" si="196"/>
        <v>0</v>
      </c>
      <c r="H1101" s="130">
        <f t="shared" si="197"/>
        <v>0</v>
      </c>
      <c r="I1101" s="182">
        <f t="shared" si="197"/>
        <v>0</v>
      </c>
      <c r="J1101" s="130"/>
      <c r="K1101" s="130"/>
      <c r="L1101" s="183" t="e">
        <f t="shared" si="198"/>
        <v>#DIV/0!</v>
      </c>
      <c r="M1101" s="130">
        <f t="shared" si="199"/>
        <v>0</v>
      </c>
      <c r="N1101" s="42"/>
      <c r="O1101" s="44" t="e">
        <f t="shared" si="195"/>
        <v>#DIV/0!</v>
      </c>
      <c r="P1101" s="35" t="e">
        <f t="shared" si="201"/>
        <v>#DIV/0!</v>
      </c>
      <c r="Q1101" s="35"/>
      <c r="R1101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</row>
    <row r="1102" spans="1:84" ht="13.5" hidden="1" thickTop="1" x14ac:dyDescent="0.2">
      <c r="A1102" s="15" t="str">
        <f>IF(F1102&lt;&gt;"",VLOOKUP(F1102,КОСГУ!$A:$B,2,FALSE),IF(E1102&lt;&gt;"",VLOOKUP(E1102,ВидРасх!$A:$B,2,FALSE), IF(D1102&lt;&gt;"",VLOOKUP(D1102,ЦелСТ!$A:$B,2,FALSE),IF(C1102&lt;&gt;"",VLOOKUP(C1102,Р_ПР!$A:$B,2,FALSE),VLOOKUP(B1102,Администр!$A:$B,2,FALSE)))))&amp;""</f>
        <v/>
      </c>
      <c r="B1102" s="23" t="str">
        <f t="shared" ref="B1102:B1165" si="203">LEFT(R1102,3)&amp;LEFT(S1102,3)&amp;LEFT(T1102,3)&amp;LEFT(U1102,3)&amp;LEFT(V1102,3)&amp;LEFT(W1102,3)&amp;LEFT(X1102,3)&amp;LEFT(Y1102,3)</f>
        <v/>
      </c>
      <c r="C1102" s="23" t="str">
        <f t="shared" ref="C1102:C1165" si="204">MID(S1102,5,4)&amp;MID(T1102,5,4)&amp;MID(U1102,5,4)&amp;MID(V1102,5,4)&amp;MID(W1102,5,4)&amp;MID(X1102,5,4)&amp;MID(Y1102,5,4)</f>
        <v/>
      </c>
      <c r="D1102" s="23" t="str">
        <f t="shared" si="200"/>
        <v/>
      </c>
      <c r="E1102" s="23" t="str">
        <f t="shared" si="202"/>
        <v/>
      </c>
      <c r="F1102" s="24" t="str">
        <f t="shared" ref="F1102:F1165" si="205">Z1102&amp;AA1102</f>
        <v/>
      </c>
      <c r="G1102" s="130">
        <f t="shared" si="196"/>
        <v>0</v>
      </c>
      <c r="H1102" s="130">
        <f t="shared" si="197"/>
        <v>0</v>
      </c>
      <c r="I1102" s="182">
        <f t="shared" si="197"/>
        <v>0</v>
      </c>
      <c r="J1102" s="130"/>
      <c r="K1102" s="130"/>
      <c r="L1102" s="183" t="e">
        <f t="shared" si="198"/>
        <v>#DIV/0!</v>
      </c>
      <c r="M1102" s="130">
        <f t="shared" si="199"/>
        <v>0</v>
      </c>
      <c r="N1102" s="42"/>
      <c r="O1102" s="44" t="e">
        <f t="shared" si="195"/>
        <v>#DIV/0!</v>
      </c>
      <c r="P1102" s="35" t="e">
        <f t="shared" si="201"/>
        <v>#DIV/0!</v>
      </c>
      <c r="Q1102" s="35"/>
      <c r="R1102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</row>
    <row r="1103" spans="1:84" ht="13.5" hidden="1" thickTop="1" x14ac:dyDescent="0.2">
      <c r="A1103" s="15" t="str">
        <f>IF(F1103&lt;&gt;"",VLOOKUP(F1103,КОСГУ!$A:$B,2,FALSE),IF(E1103&lt;&gt;"",VLOOKUP(E1103,ВидРасх!$A:$B,2,FALSE), IF(D1103&lt;&gt;"",VLOOKUP(D1103,ЦелСТ!$A:$B,2,FALSE),IF(C1103&lt;&gt;"",VLOOKUP(C1103,Р_ПР!$A:$B,2,FALSE),VLOOKUP(B1103,Администр!$A:$B,2,FALSE)))))&amp;""</f>
        <v/>
      </c>
      <c r="B1103" s="23" t="str">
        <f t="shared" si="203"/>
        <v/>
      </c>
      <c r="C1103" s="23" t="str">
        <f t="shared" si="204"/>
        <v/>
      </c>
      <c r="D1103" s="23" t="str">
        <f t="shared" si="200"/>
        <v/>
      </c>
      <c r="E1103" s="23" t="str">
        <f t="shared" si="202"/>
        <v/>
      </c>
      <c r="F1103" s="24" t="str">
        <f t="shared" si="205"/>
        <v/>
      </c>
      <c r="G1103" s="130">
        <f t="shared" si="196"/>
        <v>0</v>
      </c>
      <c r="H1103" s="130">
        <f t="shared" si="197"/>
        <v>0</v>
      </c>
      <c r="I1103" s="182">
        <f t="shared" si="197"/>
        <v>0</v>
      </c>
      <c r="J1103" s="130"/>
      <c r="K1103" s="130"/>
      <c r="L1103" s="183" t="e">
        <f t="shared" si="198"/>
        <v>#DIV/0!</v>
      </c>
      <c r="M1103" s="130">
        <f t="shared" si="199"/>
        <v>0</v>
      </c>
      <c r="N1103" s="42"/>
      <c r="O1103" s="44" t="e">
        <f t="shared" si="195"/>
        <v>#DIV/0!</v>
      </c>
      <c r="P1103" s="35" t="e">
        <f t="shared" si="201"/>
        <v>#DIV/0!</v>
      </c>
      <c r="Q1103" s="35"/>
      <c r="R1103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</row>
    <row r="1104" spans="1:84" ht="13.5" hidden="1" thickTop="1" x14ac:dyDescent="0.2">
      <c r="A1104" s="15" t="str">
        <f>IF(F1104&lt;&gt;"",VLOOKUP(F1104,КОСГУ!$A:$B,2,FALSE),IF(E1104&lt;&gt;"",VLOOKUP(E1104,ВидРасх!$A:$B,2,FALSE), IF(D1104&lt;&gt;"",VLOOKUP(D1104,ЦелСТ!$A:$B,2,FALSE),IF(C1104&lt;&gt;"",VLOOKUP(C1104,Р_ПР!$A:$B,2,FALSE),VLOOKUP(B1104,Администр!$A:$B,2,FALSE)))))&amp;""</f>
        <v/>
      </c>
      <c r="B1104" s="23" t="str">
        <f t="shared" si="203"/>
        <v/>
      </c>
      <c r="C1104" s="23" t="str">
        <f t="shared" si="204"/>
        <v/>
      </c>
      <c r="D1104" s="23" t="str">
        <f t="shared" si="200"/>
        <v/>
      </c>
      <c r="E1104" s="23" t="str">
        <f t="shared" si="202"/>
        <v/>
      </c>
      <c r="F1104" s="24" t="str">
        <f t="shared" si="205"/>
        <v/>
      </c>
      <c r="G1104" s="130">
        <f t="shared" si="196"/>
        <v>0</v>
      </c>
      <c r="H1104" s="130">
        <f t="shared" si="197"/>
        <v>0</v>
      </c>
      <c r="I1104" s="182">
        <f t="shared" si="197"/>
        <v>0</v>
      </c>
      <c r="J1104" s="130"/>
      <c r="K1104" s="130"/>
      <c r="L1104" s="183" t="e">
        <f t="shared" si="198"/>
        <v>#DIV/0!</v>
      </c>
      <c r="M1104" s="130">
        <f t="shared" si="199"/>
        <v>0</v>
      </c>
      <c r="N1104" s="42"/>
      <c r="O1104" s="44" t="e">
        <f t="shared" si="195"/>
        <v>#DIV/0!</v>
      </c>
      <c r="P1104" s="35" t="e">
        <f t="shared" si="201"/>
        <v>#DIV/0!</v>
      </c>
      <c r="Q1104" s="35"/>
      <c r="R1104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</row>
    <row r="1105" spans="1:84" ht="13.5" hidden="1" thickTop="1" x14ac:dyDescent="0.2">
      <c r="A1105" s="15" t="str">
        <f>IF(F1105&lt;&gt;"",VLOOKUP(F1105,КОСГУ!$A:$B,2,FALSE),IF(E1105&lt;&gt;"",VLOOKUP(E1105,ВидРасх!$A:$B,2,FALSE), IF(D1105&lt;&gt;"",VLOOKUP(D1105,ЦелСТ!$A:$B,2,FALSE),IF(C1105&lt;&gt;"",VLOOKUP(C1105,Р_ПР!$A:$B,2,FALSE),VLOOKUP(B1105,Администр!$A:$B,2,FALSE)))))&amp;""</f>
        <v/>
      </c>
      <c r="B1105" s="23" t="str">
        <f t="shared" si="203"/>
        <v/>
      </c>
      <c r="C1105" s="23" t="str">
        <f t="shared" si="204"/>
        <v/>
      </c>
      <c r="D1105" s="23" t="str">
        <f t="shared" si="200"/>
        <v/>
      </c>
      <c r="E1105" s="23" t="str">
        <f t="shared" si="202"/>
        <v/>
      </c>
      <c r="F1105" s="24" t="str">
        <f t="shared" si="205"/>
        <v/>
      </c>
      <c r="G1105" s="130">
        <f t="shared" si="196"/>
        <v>0</v>
      </c>
      <c r="H1105" s="130">
        <f t="shared" si="197"/>
        <v>0</v>
      </c>
      <c r="I1105" s="182">
        <f t="shared" si="197"/>
        <v>0</v>
      </c>
      <c r="J1105" s="130"/>
      <c r="K1105" s="130"/>
      <c r="L1105" s="183" t="e">
        <f t="shared" si="198"/>
        <v>#DIV/0!</v>
      </c>
      <c r="M1105" s="130">
        <f t="shared" si="199"/>
        <v>0</v>
      </c>
      <c r="N1105" s="42"/>
      <c r="O1105" s="44" t="e">
        <f t="shared" si="195"/>
        <v>#DIV/0!</v>
      </c>
      <c r="P1105" s="35" t="e">
        <f t="shared" si="201"/>
        <v>#DIV/0!</v>
      </c>
      <c r="Q1105" s="35"/>
      <c r="R110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</row>
    <row r="1106" spans="1:84" ht="13.5" hidden="1" thickTop="1" x14ac:dyDescent="0.2">
      <c r="A1106" s="15" t="str">
        <f>IF(F1106&lt;&gt;"",VLOOKUP(F1106,КОСГУ!$A:$B,2,FALSE),IF(E1106&lt;&gt;"",VLOOKUP(E1106,ВидРасх!$A:$B,2,FALSE), IF(D1106&lt;&gt;"",VLOOKUP(D1106,ЦелСТ!$A:$B,2,FALSE),IF(C1106&lt;&gt;"",VLOOKUP(C1106,Р_ПР!$A:$B,2,FALSE),VLOOKUP(B1106,Администр!$A:$B,2,FALSE)))))&amp;""</f>
        <v/>
      </c>
      <c r="B1106" s="23" t="str">
        <f t="shared" si="203"/>
        <v/>
      </c>
      <c r="C1106" s="23" t="str">
        <f t="shared" si="204"/>
        <v/>
      </c>
      <c r="D1106" s="23" t="str">
        <f t="shared" si="200"/>
        <v/>
      </c>
      <c r="E1106" s="23" t="str">
        <f t="shared" si="202"/>
        <v/>
      </c>
      <c r="F1106" s="24" t="str">
        <f t="shared" si="205"/>
        <v/>
      </c>
      <c r="G1106" s="130">
        <f t="shared" si="196"/>
        <v>0</v>
      </c>
      <c r="H1106" s="130">
        <f t="shared" si="197"/>
        <v>0</v>
      </c>
      <c r="I1106" s="182">
        <f t="shared" si="197"/>
        <v>0</v>
      </c>
      <c r="J1106" s="130"/>
      <c r="K1106" s="130"/>
      <c r="L1106" s="183" t="e">
        <f t="shared" si="198"/>
        <v>#DIV/0!</v>
      </c>
      <c r="M1106" s="130">
        <f t="shared" si="199"/>
        <v>0</v>
      </c>
      <c r="N1106" s="42"/>
      <c r="O1106" s="44" t="e">
        <f t="shared" si="195"/>
        <v>#DIV/0!</v>
      </c>
      <c r="P1106" s="35" t="e">
        <f t="shared" si="201"/>
        <v>#DIV/0!</v>
      </c>
      <c r="Q1106" s="35"/>
      <c r="R1106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</row>
    <row r="1107" spans="1:84" ht="13.5" hidden="1" thickTop="1" x14ac:dyDescent="0.2">
      <c r="A1107" s="15" t="str">
        <f>IF(F1107&lt;&gt;"",VLOOKUP(F1107,КОСГУ!$A:$B,2,FALSE),IF(E1107&lt;&gt;"",VLOOKUP(E1107,ВидРасх!$A:$B,2,FALSE), IF(D1107&lt;&gt;"",VLOOKUP(D1107,ЦелСТ!$A:$B,2,FALSE),IF(C1107&lt;&gt;"",VLOOKUP(C1107,Р_ПР!$A:$B,2,FALSE),VLOOKUP(B1107,Администр!$A:$B,2,FALSE)))))&amp;""</f>
        <v/>
      </c>
      <c r="B1107" s="23" t="str">
        <f t="shared" si="203"/>
        <v/>
      </c>
      <c r="C1107" s="23" t="str">
        <f t="shared" si="204"/>
        <v/>
      </c>
      <c r="D1107" s="23" t="str">
        <f t="shared" si="200"/>
        <v/>
      </c>
      <c r="E1107" s="23" t="str">
        <f t="shared" si="202"/>
        <v/>
      </c>
      <c r="F1107" s="24" t="str">
        <f t="shared" si="205"/>
        <v/>
      </c>
      <c r="G1107" s="130">
        <f t="shared" si="196"/>
        <v>0</v>
      </c>
      <c r="H1107" s="130">
        <f t="shared" si="197"/>
        <v>0</v>
      </c>
      <c r="I1107" s="182">
        <f t="shared" si="197"/>
        <v>0</v>
      </c>
      <c r="J1107" s="130"/>
      <c r="K1107" s="130"/>
      <c r="L1107" s="183" t="e">
        <f t="shared" si="198"/>
        <v>#DIV/0!</v>
      </c>
      <c r="M1107" s="130">
        <f t="shared" si="199"/>
        <v>0</v>
      </c>
      <c r="N1107" s="42"/>
      <c r="O1107" s="44" t="e">
        <f t="shared" si="195"/>
        <v>#DIV/0!</v>
      </c>
      <c r="P1107" s="35" t="e">
        <f t="shared" si="201"/>
        <v>#DIV/0!</v>
      </c>
      <c r="Q1107" s="35"/>
      <c r="R1107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</row>
    <row r="1108" spans="1:84" ht="13.5" hidden="1" thickTop="1" x14ac:dyDescent="0.2">
      <c r="A1108" s="15" t="str">
        <f>IF(F1108&lt;&gt;"",VLOOKUP(F1108,КОСГУ!$A:$B,2,FALSE),IF(E1108&lt;&gt;"",VLOOKUP(E1108,ВидРасх!$A:$B,2,FALSE), IF(D1108&lt;&gt;"",VLOOKUP(D1108,ЦелСТ!$A:$B,2,FALSE),IF(C1108&lt;&gt;"",VLOOKUP(C1108,Р_ПР!$A:$B,2,FALSE),VLOOKUP(B1108,Администр!$A:$B,2,FALSE)))))&amp;""</f>
        <v/>
      </c>
      <c r="B1108" s="23" t="str">
        <f t="shared" si="203"/>
        <v/>
      </c>
      <c r="C1108" s="23" t="str">
        <f t="shared" si="204"/>
        <v/>
      </c>
      <c r="D1108" s="23" t="str">
        <f t="shared" si="200"/>
        <v/>
      </c>
      <c r="E1108" s="23" t="str">
        <f t="shared" si="202"/>
        <v/>
      </c>
      <c r="F1108" s="24" t="str">
        <f t="shared" si="205"/>
        <v/>
      </c>
      <c r="G1108" s="130">
        <f t="shared" si="196"/>
        <v>0</v>
      </c>
      <c r="H1108" s="130">
        <f t="shared" si="197"/>
        <v>0</v>
      </c>
      <c r="I1108" s="182">
        <f t="shared" si="197"/>
        <v>0</v>
      </c>
      <c r="J1108" s="130"/>
      <c r="K1108" s="130"/>
      <c r="L1108" s="183" t="e">
        <f t="shared" si="198"/>
        <v>#DIV/0!</v>
      </c>
      <c r="M1108" s="130">
        <f t="shared" si="199"/>
        <v>0</v>
      </c>
      <c r="N1108" s="42"/>
      <c r="O1108" s="44" t="e">
        <f t="shared" si="195"/>
        <v>#DIV/0!</v>
      </c>
      <c r="P1108" s="35" t="e">
        <f t="shared" si="201"/>
        <v>#DIV/0!</v>
      </c>
      <c r="Q1108" s="35"/>
      <c r="R1108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</row>
    <row r="1109" spans="1:84" ht="13.5" hidden="1" thickTop="1" x14ac:dyDescent="0.2">
      <c r="A1109" s="15" t="str">
        <f>IF(F1109&lt;&gt;"",VLOOKUP(F1109,КОСГУ!$A:$B,2,FALSE),IF(E1109&lt;&gt;"",VLOOKUP(E1109,ВидРасх!$A:$B,2,FALSE), IF(D1109&lt;&gt;"",VLOOKUP(D1109,ЦелСТ!$A:$B,2,FALSE),IF(C1109&lt;&gt;"",VLOOKUP(C1109,Р_ПР!$A:$B,2,FALSE),VLOOKUP(B1109,Администр!$A:$B,2,FALSE)))))&amp;""</f>
        <v/>
      </c>
      <c r="B1109" s="23" t="str">
        <f t="shared" si="203"/>
        <v/>
      </c>
      <c r="C1109" s="23" t="str">
        <f t="shared" si="204"/>
        <v/>
      </c>
      <c r="D1109" s="23" t="str">
        <f t="shared" si="200"/>
        <v/>
      </c>
      <c r="E1109" s="23" t="str">
        <f t="shared" si="202"/>
        <v/>
      </c>
      <c r="F1109" s="24" t="str">
        <f t="shared" si="205"/>
        <v/>
      </c>
      <c r="G1109" s="130">
        <f t="shared" si="196"/>
        <v>0</v>
      </c>
      <c r="H1109" s="130">
        <f t="shared" si="197"/>
        <v>0</v>
      </c>
      <c r="I1109" s="182">
        <f t="shared" si="197"/>
        <v>0</v>
      </c>
      <c r="J1109" s="130"/>
      <c r="K1109" s="130"/>
      <c r="L1109" s="183" t="e">
        <f t="shared" si="198"/>
        <v>#DIV/0!</v>
      </c>
      <c r="M1109" s="130">
        <f t="shared" si="199"/>
        <v>0</v>
      </c>
      <c r="N1109" s="42"/>
      <c r="O1109" s="44" t="e">
        <f t="shared" si="195"/>
        <v>#DIV/0!</v>
      </c>
      <c r="P1109" s="35" t="e">
        <f t="shared" si="201"/>
        <v>#DIV/0!</v>
      </c>
      <c r="Q1109" s="35"/>
      <c r="R1109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</row>
    <row r="1110" spans="1:84" ht="13.5" hidden="1" thickTop="1" x14ac:dyDescent="0.2">
      <c r="A1110" s="15" t="str">
        <f>IF(F1110&lt;&gt;"",VLOOKUP(F1110,КОСГУ!$A:$B,2,FALSE),IF(E1110&lt;&gt;"",VLOOKUP(E1110,ВидРасх!$A:$B,2,FALSE), IF(D1110&lt;&gt;"",VLOOKUP(D1110,ЦелСТ!$A:$B,2,FALSE),IF(C1110&lt;&gt;"",VLOOKUP(C1110,Р_ПР!$A:$B,2,FALSE),VLOOKUP(B1110,Администр!$A:$B,2,FALSE)))))&amp;""</f>
        <v/>
      </c>
      <c r="B1110" s="23" t="str">
        <f t="shared" si="203"/>
        <v/>
      </c>
      <c r="C1110" s="23" t="str">
        <f t="shared" si="204"/>
        <v/>
      </c>
      <c r="D1110" s="23" t="str">
        <f t="shared" si="200"/>
        <v/>
      </c>
      <c r="E1110" s="23" t="str">
        <f t="shared" si="202"/>
        <v/>
      </c>
      <c r="F1110" s="24" t="str">
        <f t="shared" si="205"/>
        <v/>
      </c>
      <c r="G1110" s="130">
        <f t="shared" si="196"/>
        <v>0</v>
      </c>
      <c r="H1110" s="130">
        <f t="shared" si="197"/>
        <v>0</v>
      </c>
      <c r="I1110" s="182">
        <f t="shared" si="197"/>
        <v>0</v>
      </c>
      <c r="J1110" s="130"/>
      <c r="K1110" s="130"/>
      <c r="L1110" s="183" t="e">
        <f t="shared" si="198"/>
        <v>#DIV/0!</v>
      </c>
      <c r="M1110" s="130">
        <f t="shared" si="199"/>
        <v>0</v>
      </c>
      <c r="N1110" s="42"/>
      <c r="O1110" s="44" t="e">
        <f t="shared" si="195"/>
        <v>#DIV/0!</v>
      </c>
      <c r="P1110" s="35" t="e">
        <f t="shared" si="201"/>
        <v>#DIV/0!</v>
      </c>
      <c r="Q1110" s="35"/>
      <c r="R1110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</row>
    <row r="1111" spans="1:84" ht="13.5" hidden="1" thickTop="1" x14ac:dyDescent="0.2">
      <c r="A1111" s="15" t="str">
        <f>IF(F1111&lt;&gt;"",VLOOKUP(F1111,КОСГУ!$A:$B,2,FALSE),IF(E1111&lt;&gt;"",VLOOKUP(E1111,ВидРасх!$A:$B,2,FALSE), IF(D1111&lt;&gt;"",VLOOKUP(D1111,ЦелСТ!$A:$B,2,FALSE),IF(C1111&lt;&gt;"",VLOOKUP(C1111,Р_ПР!$A:$B,2,FALSE),VLOOKUP(B1111,Администр!$A:$B,2,FALSE)))))&amp;""</f>
        <v/>
      </c>
      <c r="B1111" s="23" t="str">
        <f t="shared" si="203"/>
        <v/>
      </c>
      <c r="C1111" s="23" t="str">
        <f t="shared" si="204"/>
        <v/>
      </c>
      <c r="D1111" s="23" t="str">
        <f t="shared" si="200"/>
        <v/>
      </c>
      <c r="E1111" s="23" t="str">
        <f t="shared" si="202"/>
        <v/>
      </c>
      <c r="F1111" s="24" t="str">
        <f t="shared" si="205"/>
        <v/>
      </c>
      <c r="G1111" s="130">
        <f t="shared" si="196"/>
        <v>0</v>
      </c>
      <c r="H1111" s="130">
        <f t="shared" si="197"/>
        <v>0</v>
      </c>
      <c r="I1111" s="182">
        <f t="shared" si="197"/>
        <v>0</v>
      </c>
      <c r="J1111" s="130"/>
      <c r="K1111" s="130"/>
      <c r="L1111" s="183" t="e">
        <f t="shared" si="198"/>
        <v>#DIV/0!</v>
      </c>
      <c r="M1111" s="130">
        <f t="shared" si="199"/>
        <v>0</v>
      </c>
      <c r="N1111" s="42"/>
      <c r="O1111" s="44" t="e">
        <f t="shared" si="195"/>
        <v>#DIV/0!</v>
      </c>
      <c r="P1111" s="35" t="e">
        <f t="shared" si="201"/>
        <v>#DIV/0!</v>
      </c>
      <c r="Q1111" s="35"/>
      <c r="R1111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</row>
    <row r="1112" spans="1:84" ht="13.5" hidden="1" thickTop="1" x14ac:dyDescent="0.2">
      <c r="A1112" s="15" t="str">
        <f>IF(F1112&lt;&gt;"",VLOOKUP(F1112,КОСГУ!$A:$B,2,FALSE),IF(E1112&lt;&gt;"",VLOOKUP(E1112,ВидРасх!$A:$B,2,FALSE), IF(D1112&lt;&gt;"",VLOOKUP(D1112,ЦелСТ!$A:$B,2,FALSE),IF(C1112&lt;&gt;"",VLOOKUP(C1112,Р_ПР!$A:$B,2,FALSE),VLOOKUP(B1112,Администр!$A:$B,2,FALSE)))))&amp;""</f>
        <v/>
      </c>
      <c r="B1112" s="23" t="str">
        <f t="shared" si="203"/>
        <v/>
      </c>
      <c r="C1112" s="23" t="str">
        <f t="shared" si="204"/>
        <v/>
      </c>
      <c r="D1112" s="23" t="str">
        <f t="shared" si="200"/>
        <v/>
      </c>
      <c r="E1112" s="23" t="str">
        <f t="shared" si="202"/>
        <v/>
      </c>
      <c r="F1112" s="24" t="str">
        <f t="shared" si="205"/>
        <v/>
      </c>
      <c r="G1112" s="130">
        <f t="shared" si="196"/>
        <v>0</v>
      </c>
      <c r="H1112" s="130">
        <f t="shared" si="197"/>
        <v>0</v>
      </c>
      <c r="I1112" s="182">
        <f t="shared" si="197"/>
        <v>0</v>
      </c>
      <c r="J1112" s="130"/>
      <c r="K1112" s="130"/>
      <c r="L1112" s="183" t="e">
        <f t="shared" si="198"/>
        <v>#DIV/0!</v>
      </c>
      <c r="M1112" s="130">
        <f t="shared" si="199"/>
        <v>0</v>
      </c>
      <c r="N1112" s="42"/>
      <c r="O1112" s="44" t="e">
        <f t="shared" si="195"/>
        <v>#DIV/0!</v>
      </c>
      <c r="P1112" s="35" t="e">
        <f t="shared" si="201"/>
        <v>#DIV/0!</v>
      </c>
      <c r="Q1112" s="35"/>
      <c r="R1112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</row>
    <row r="1113" spans="1:84" ht="13.5" hidden="1" thickTop="1" x14ac:dyDescent="0.2">
      <c r="A1113" s="15" t="str">
        <f>IF(F1113&lt;&gt;"",VLOOKUP(F1113,КОСГУ!$A:$B,2,FALSE),IF(E1113&lt;&gt;"",VLOOKUP(E1113,ВидРасх!$A:$B,2,FALSE), IF(D1113&lt;&gt;"",VLOOKUP(D1113,ЦелСТ!$A:$B,2,FALSE),IF(C1113&lt;&gt;"",VLOOKUP(C1113,Р_ПР!$A:$B,2,FALSE),VLOOKUP(B1113,Администр!$A:$B,2,FALSE)))))&amp;""</f>
        <v/>
      </c>
      <c r="B1113" s="23" t="str">
        <f t="shared" si="203"/>
        <v/>
      </c>
      <c r="C1113" s="23" t="str">
        <f t="shared" si="204"/>
        <v/>
      </c>
      <c r="D1113" s="23" t="str">
        <f t="shared" si="200"/>
        <v/>
      </c>
      <c r="E1113" s="23" t="str">
        <f t="shared" si="202"/>
        <v/>
      </c>
      <c r="F1113" s="24" t="str">
        <f t="shared" si="205"/>
        <v/>
      </c>
      <c r="G1113" s="130">
        <f t="shared" si="196"/>
        <v>0</v>
      </c>
      <c r="H1113" s="130">
        <f t="shared" si="197"/>
        <v>0</v>
      </c>
      <c r="I1113" s="182">
        <f t="shared" si="197"/>
        <v>0</v>
      </c>
      <c r="J1113" s="130"/>
      <c r="K1113" s="130"/>
      <c r="L1113" s="183" t="e">
        <f t="shared" si="198"/>
        <v>#DIV/0!</v>
      </c>
      <c r="M1113" s="130">
        <f t="shared" si="199"/>
        <v>0</v>
      </c>
      <c r="N1113" s="42"/>
      <c r="O1113" s="44" t="e">
        <f t="shared" si="195"/>
        <v>#DIV/0!</v>
      </c>
      <c r="P1113" s="35" t="e">
        <f t="shared" si="201"/>
        <v>#DIV/0!</v>
      </c>
      <c r="Q1113" s="35"/>
      <c r="R1113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</row>
    <row r="1114" spans="1:84" ht="13.5" hidden="1" thickTop="1" x14ac:dyDescent="0.2">
      <c r="A1114" s="15" t="str">
        <f>IF(F1114&lt;&gt;"",VLOOKUP(F1114,КОСГУ!$A:$B,2,FALSE),IF(E1114&lt;&gt;"",VLOOKUP(E1114,ВидРасх!$A:$B,2,FALSE), IF(D1114&lt;&gt;"",VLOOKUP(D1114,ЦелСТ!$A:$B,2,FALSE),IF(C1114&lt;&gt;"",VLOOKUP(C1114,Р_ПР!$A:$B,2,FALSE),VLOOKUP(B1114,Администр!$A:$B,2,FALSE)))))&amp;""</f>
        <v/>
      </c>
      <c r="B1114" s="23" t="str">
        <f t="shared" si="203"/>
        <v/>
      </c>
      <c r="C1114" s="23" t="str">
        <f t="shared" si="204"/>
        <v/>
      </c>
      <c r="D1114" s="23" t="str">
        <f t="shared" si="200"/>
        <v/>
      </c>
      <c r="E1114" s="23" t="str">
        <f t="shared" si="202"/>
        <v/>
      </c>
      <c r="F1114" s="24" t="str">
        <f t="shared" si="205"/>
        <v/>
      </c>
      <c r="G1114" s="130">
        <f t="shared" si="196"/>
        <v>0</v>
      </c>
      <c r="H1114" s="130">
        <f t="shared" si="197"/>
        <v>0</v>
      </c>
      <c r="I1114" s="182">
        <f t="shared" si="197"/>
        <v>0</v>
      </c>
      <c r="J1114" s="130"/>
      <c r="K1114" s="130"/>
      <c r="L1114" s="183" t="e">
        <f t="shared" si="198"/>
        <v>#DIV/0!</v>
      </c>
      <c r="M1114" s="130">
        <f t="shared" si="199"/>
        <v>0</v>
      </c>
      <c r="N1114" s="42"/>
      <c r="O1114" s="44" t="e">
        <f t="shared" si="195"/>
        <v>#DIV/0!</v>
      </c>
      <c r="P1114" s="35" t="e">
        <f t="shared" si="201"/>
        <v>#DIV/0!</v>
      </c>
      <c r="Q1114" s="35"/>
      <c r="R1114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</row>
    <row r="1115" spans="1:84" ht="13.5" hidden="1" thickTop="1" x14ac:dyDescent="0.2">
      <c r="A1115" s="15" t="str">
        <f>IF(F1115&lt;&gt;"",VLOOKUP(F1115,КОСГУ!$A:$B,2,FALSE),IF(E1115&lt;&gt;"",VLOOKUP(E1115,ВидРасх!$A:$B,2,FALSE), IF(D1115&lt;&gt;"",VLOOKUP(D1115,ЦелСТ!$A:$B,2,FALSE),IF(C1115&lt;&gt;"",VLOOKUP(C1115,Р_ПР!$A:$B,2,FALSE),VLOOKUP(B1115,Администр!$A:$B,2,FALSE)))))&amp;""</f>
        <v/>
      </c>
      <c r="B1115" s="23" t="str">
        <f t="shared" si="203"/>
        <v/>
      </c>
      <c r="C1115" s="23" t="str">
        <f t="shared" si="204"/>
        <v/>
      </c>
      <c r="D1115" s="23" t="str">
        <f t="shared" si="200"/>
        <v/>
      </c>
      <c r="E1115" s="23" t="str">
        <f t="shared" si="202"/>
        <v/>
      </c>
      <c r="F1115" s="24" t="str">
        <f t="shared" si="205"/>
        <v/>
      </c>
      <c r="G1115" s="130">
        <f t="shared" si="196"/>
        <v>0</v>
      </c>
      <c r="H1115" s="130">
        <f t="shared" si="197"/>
        <v>0</v>
      </c>
      <c r="I1115" s="182">
        <f t="shared" si="197"/>
        <v>0</v>
      </c>
      <c r="J1115" s="130"/>
      <c r="K1115" s="130"/>
      <c r="L1115" s="183" t="e">
        <f t="shared" si="198"/>
        <v>#DIV/0!</v>
      </c>
      <c r="M1115" s="130">
        <f t="shared" si="199"/>
        <v>0</v>
      </c>
      <c r="N1115" s="42"/>
      <c r="O1115" s="44" t="e">
        <f t="shared" si="195"/>
        <v>#DIV/0!</v>
      </c>
      <c r="P1115" s="35" t="e">
        <f t="shared" si="201"/>
        <v>#DIV/0!</v>
      </c>
      <c r="Q1115" s="35"/>
      <c r="R111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</row>
    <row r="1116" spans="1:84" ht="13.5" hidden="1" thickTop="1" x14ac:dyDescent="0.2">
      <c r="A1116" s="15" t="str">
        <f>IF(F1116&lt;&gt;"",VLOOKUP(F1116,КОСГУ!$A:$B,2,FALSE),IF(E1116&lt;&gt;"",VLOOKUP(E1116,ВидРасх!$A:$B,2,FALSE), IF(D1116&lt;&gt;"",VLOOKUP(D1116,ЦелСТ!$A:$B,2,FALSE),IF(C1116&lt;&gt;"",VLOOKUP(C1116,Р_ПР!$A:$B,2,FALSE),VLOOKUP(B1116,Администр!$A:$B,2,FALSE)))))&amp;""</f>
        <v/>
      </c>
      <c r="B1116" s="23" t="str">
        <f t="shared" si="203"/>
        <v/>
      </c>
      <c r="C1116" s="23" t="str">
        <f t="shared" si="204"/>
        <v/>
      </c>
      <c r="D1116" s="23" t="str">
        <f t="shared" si="200"/>
        <v/>
      </c>
      <c r="E1116" s="23" t="str">
        <f t="shared" si="202"/>
        <v/>
      </c>
      <c r="F1116" s="24" t="str">
        <f t="shared" si="205"/>
        <v/>
      </c>
      <c r="G1116" s="130">
        <f t="shared" si="196"/>
        <v>0</v>
      </c>
      <c r="H1116" s="130">
        <f t="shared" si="197"/>
        <v>0</v>
      </c>
      <c r="I1116" s="182">
        <f t="shared" si="197"/>
        <v>0</v>
      </c>
      <c r="J1116" s="130"/>
      <c r="K1116" s="130"/>
      <c r="L1116" s="183" t="e">
        <f t="shared" si="198"/>
        <v>#DIV/0!</v>
      </c>
      <c r="M1116" s="130">
        <f t="shared" si="199"/>
        <v>0</v>
      </c>
      <c r="N1116" s="42"/>
      <c r="O1116" s="44" t="e">
        <f t="shared" si="195"/>
        <v>#DIV/0!</v>
      </c>
      <c r="P1116" s="35" t="e">
        <f t="shared" si="201"/>
        <v>#DIV/0!</v>
      </c>
      <c r="Q1116" s="35"/>
      <c r="R1116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</row>
    <row r="1117" spans="1:84" ht="13.5" hidden="1" thickTop="1" x14ac:dyDescent="0.2">
      <c r="A1117" s="15" t="str">
        <f>IF(F1117&lt;&gt;"",VLOOKUP(F1117,КОСГУ!$A:$B,2,FALSE),IF(E1117&lt;&gt;"",VLOOKUP(E1117,ВидРасх!$A:$B,2,FALSE), IF(D1117&lt;&gt;"",VLOOKUP(D1117,ЦелСТ!$A:$B,2,FALSE),IF(C1117&lt;&gt;"",VLOOKUP(C1117,Р_ПР!$A:$B,2,FALSE),VLOOKUP(B1117,Администр!$A:$B,2,FALSE)))))&amp;""</f>
        <v/>
      </c>
      <c r="B1117" s="23" t="str">
        <f t="shared" si="203"/>
        <v/>
      </c>
      <c r="C1117" s="23" t="str">
        <f t="shared" si="204"/>
        <v/>
      </c>
      <c r="D1117" s="23" t="str">
        <f t="shared" si="200"/>
        <v/>
      </c>
      <c r="E1117" s="23" t="str">
        <f t="shared" si="202"/>
        <v/>
      </c>
      <c r="F1117" s="24" t="str">
        <f t="shared" si="205"/>
        <v/>
      </c>
      <c r="G1117" s="130">
        <f t="shared" si="196"/>
        <v>0</v>
      </c>
      <c r="H1117" s="130">
        <f t="shared" si="197"/>
        <v>0</v>
      </c>
      <c r="I1117" s="182">
        <f t="shared" si="197"/>
        <v>0</v>
      </c>
      <c r="J1117" s="130"/>
      <c r="K1117" s="130"/>
      <c r="L1117" s="183" t="e">
        <f t="shared" si="198"/>
        <v>#DIV/0!</v>
      </c>
      <c r="M1117" s="130">
        <f t="shared" si="199"/>
        <v>0</v>
      </c>
      <c r="N1117" s="42"/>
      <c r="O1117" s="44" t="e">
        <f t="shared" si="195"/>
        <v>#DIV/0!</v>
      </c>
      <c r="P1117" s="35" t="e">
        <f t="shared" si="201"/>
        <v>#DIV/0!</v>
      </c>
      <c r="Q1117" s="35"/>
      <c r="R1117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</row>
    <row r="1118" spans="1:84" ht="13.5" hidden="1" thickTop="1" x14ac:dyDescent="0.2">
      <c r="A1118" s="15" t="str">
        <f>IF(F1118&lt;&gt;"",VLOOKUP(F1118,КОСГУ!$A:$B,2,FALSE),IF(E1118&lt;&gt;"",VLOOKUP(E1118,ВидРасх!$A:$B,2,FALSE), IF(D1118&lt;&gt;"",VLOOKUP(D1118,ЦелСТ!$A:$B,2,FALSE),IF(C1118&lt;&gt;"",VLOOKUP(C1118,Р_ПР!$A:$B,2,FALSE),VLOOKUP(B1118,Администр!$A:$B,2,FALSE)))))&amp;""</f>
        <v/>
      </c>
      <c r="B1118" s="23" t="str">
        <f t="shared" si="203"/>
        <v/>
      </c>
      <c r="C1118" s="23" t="str">
        <f t="shared" si="204"/>
        <v/>
      </c>
      <c r="D1118" s="23" t="str">
        <f t="shared" si="200"/>
        <v/>
      </c>
      <c r="E1118" s="23" t="str">
        <f t="shared" si="202"/>
        <v/>
      </c>
      <c r="F1118" s="24" t="str">
        <f t="shared" si="205"/>
        <v/>
      </c>
      <c r="G1118" s="130">
        <f t="shared" si="196"/>
        <v>0</v>
      </c>
      <c r="H1118" s="130">
        <f t="shared" si="197"/>
        <v>0</v>
      </c>
      <c r="I1118" s="182">
        <f t="shared" si="197"/>
        <v>0</v>
      </c>
      <c r="J1118" s="130"/>
      <c r="K1118" s="130"/>
      <c r="L1118" s="183" t="e">
        <f t="shared" si="198"/>
        <v>#DIV/0!</v>
      </c>
      <c r="M1118" s="130">
        <f t="shared" si="199"/>
        <v>0</v>
      </c>
      <c r="N1118" s="42"/>
      <c r="O1118" s="44" t="e">
        <f t="shared" si="195"/>
        <v>#DIV/0!</v>
      </c>
      <c r="P1118" s="35" t="e">
        <f t="shared" si="201"/>
        <v>#DIV/0!</v>
      </c>
      <c r="Q1118" s="35"/>
      <c r="R1118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</row>
    <row r="1119" spans="1:84" ht="13.5" hidden="1" thickTop="1" x14ac:dyDescent="0.2">
      <c r="A1119" s="15" t="str">
        <f>IF(F1119&lt;&gt;"",VLOOKUP(F1119,КОСГУ!$A:$B,2,FALSE),IF(E1119&lt;&gt;"",VLOOKUP(E1119,ВидРасх!$A:$B,2,FALSE), IF(D1119&lt;&gt;"",VLOOKUP(D1119,ЦелСТ!$A:$B,2,FALSE),IF(C1119&lt;&gt;"",VLOOKUP(C1119,Р_ПР!$A:$B,2,FALSE),VLOOKUP(B1119,Администр!$A:$B,2,FALSE)))))&amp;""</f>
        <v/>
      </c>
      <c r="B1119" s="23" t="str">
        <f t="shared" si="203"/>
        <v/>
      </c>
      <c r="C1119" s="23" t="str">
        <f t="shared" si="204"/>
        <v/>
      </c>
      <c r="D1119" s="23" t="str">
        <f t="shared" si="200"/>
        <v/>
      </c>
      <c r="E1119" s="23" t="str">
        <f t="shared" si="202"/>
        <v/>
      </c>
      <c r="F1119" s="24" t="str">
        <f t="shared" si="205"/>
        <v/>
      </c>
      <c r="G1119" s="130">
        <f t="shared" si="196"/>
        <v>0</v>
      </c>
      <c r="H1119" s="130">
        <f t="shared" si="197"/>
        <v>0</v>
      </c>
      <c r="I1119" s="182">
        <f t="shared" si="197"/>
        <v>0</v>
      </c>
      <c r="J1119" s="130"/>
      <c r="K1119" s="130"/>
      <c r="L1119" s="183" t="e">
        <f t="shared" si="198"/>
        <v>#DIV/0!</v>
      </c>
      <c r="M1119" s="130">
        <f t="shared" si="199"/>
        <v>0</v>
      </c>
      <c r="N1119" s="42"/>
      <c r="O1119" s="44" t="e">
        <f t="shared" si="195"/>
        <v>#DIV/0!</v>
      </c>
      <c r="P1119" s="35" t="e">
        <f t="shared" si="201"/>
        <v>#DIV/0!</v>
      </c>
      <c r="Q1119" s="35"/>
      <c r="R1119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</row>
    <row r="1120" spans="1:84" ht="13.5" hidden="1" thickTop="1" x14ac:dyDescent="0.2">
      <c r="A1120" s="15" t="str">
        <f>IF(F1120&lt;&gt;"",VLOOKUP(F1120,КОСГУ!$A:$B,2,FALSE),IF(E1120&lt;&gt;"",VLOOKUP(E1120,ВидРасх!$A:$B,2,FALSE), IF(D1120&lt;&gt;"",VLOOKUP(D1120,ЦелСТ!$A:$B,2,FALSE),IF(C1120&lt;&gt;"",VLOOKUP(C1120,Р_ПР!$A:$B,2,FALSE),VLOOKUP(B1120,Администр!$A:$B,2,FALSE)))))&amp;""</f>
        <v/>
      </c>
      <c r="B1120" s="23" t="str">
        <f t="shared" si="203"/>
        <v/>
      </c>
      <c r="C1120" s="23" t="str">
        <f t="shared" si="204"/>
        <v/>
      </c>
      <c r="D1120" s="23" t="str">
        <f t="shared" si="200"/>
        <v/>
      </c>
      <c r="E1120" s="23" t="str">
        <f t="shared" si="202"/>
        <v/>
      </c>
      <c r="F1120" s="24" t="str">
        <f t="shared" si="205"/>
        <v/>
      </c>
      <c r="G1120" s="130">
        <f t="shared" si="196"/>
        <v>0</v>
      </c>
      <c r="H1120" s="130">
        <f t="shared" si="197"/>
        <v>0</v>
      </c>
      <c r="I1120" s="182">
        <f t="shared" si="197"/>
        <v>0</v>
      </c>
      <c r="J1120" s="130"/>
      <c r="K1120" s="130"/>
      <c r="L1120" s="183" t="e">
        <f t="shared" si="198"/>
        <v>#DIV/0!</v>
      </c>
      <c r="M1120" s="130">
        <f t="shared" si="199"/>
        <v>0</v>
      </c>
      <c r="N1120" s="42"/>
      <c r="O1120" s="44" t="e">
        <f t="shared" si="195"/>
        <v>#DIV/0!</v>
      </c>
      <c r="P1120" s="35" t="e">
        <f t="shared" si="201"/>
        <v>#DIV/0!</v>
      </c>
      <c r="Q1120" s="35"/>
      <c r="R1120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</row>
    <row r="1121" spans="1:84" ht="13.5" hidden="1" thickTop="1" x14ac:dyDescent="0.2">
      <c r="A1121" s="15" t="str">
        <f>IF(F1121&lt;&gt;"",VLOOKUP(F1121,КОСГУ!$A:$B,2,FALSE),IF(E1121&lt;&gt;"",VLOOKUP(E1121,ВидРасх!$A:$B,2,FALSE), IF(D1121&lt;&gt;"",VLOOKUP(D1121,ЦелСТ!$A:$B,2,FALSE),IF(C1121&lt;&gt;"",VLOOKUP(C1121,Р_ПР!$A:$B,2,FALSE),VLOOKUP(B1121,Администр!$A:$B,2,FALSE)))))&amp;""</f>
        <v/>
      </c>
      <c r="B1121" s="23" t="str">
        <f t="shared" si="203"/>
        <v/>
      </c>
      <c r="C1121" s="23" t="str">
        <f t="shared" si="204"/>
        <v/>
      </c>
      <c r="D1121" s="23" t="str">
        <f t="shared" si="200"/>
        <v/>
      </c>
      <c r="E1121" s="23" t="str">
        <f t="shared" si="202"/>
        <v/>
      </c>
      <c r="F1121" s="24" t="str">
        <f t="shared" si="205"/>
        <v/>
      </c>
      <c r="G1121" s="130">
        <f t="shared" si="196"/>
        <v>0</v>
      </c>
      <c r="H1121" s="130">
        <f t="shared" si="197"/>
        <v>0</v>
      </c>
      <c r="I1121" s="182">
        <f t="shared" si="197"/>
        <v>0</v>
      </c>
      <c r="J1121" s="130"/>
      <c r="K1121" s="130"/>
      <c r="L1121" s="183" t="e">
        <f t="shared" si="198"/>
        <v>#DIV/0!</v>
      </c>
      <c r="M1121" s="130">
        <f t="shared" si="199"/>
        <v>0</v>
      </c>
      <c r="N1121" s="42"/>
      <c r="O1121" s="44" t="e">
        <f t="shared" si="195"/>
        <v>#DIV/0!</v>
      </c>
      <c r="P1121" s="35" t="e">
        <f t="shared" si="201"/>
        <v>#DIV/0!</v>
      </c>
      <c r="Q1121" s="35"/>
      <c r="R1121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</row>
    <row r="1122" spans="1:84" ht="12" hidden="1" customHeight="1" x14ac:dyDescent="0.2">
      <c r="A1122" s="15" t="str">
        <f>IF(F1122&lt;&gt;"",VLOOKUP(F1122,КОСГУ!$A:$B,2,FALSE),IF(E1122&lt;&gt;"",VLOOKUP(E1122,ВидРасх!$A:$B,2,FALSE), IF(D1122&lt;&gt;"",VLOOKUP(D1122,ЦелСТ!$A:$B,2,FALSE),IF(C1122&lt;&gt;"",VLOOKUP(C1122,Р_ПР!$A:$B,2,FALSE),VLOOKUP(B1122,Администр!$A:$B,2,FALSE)))))&amp;""</f>
        <v/>
      </c>
      <c r="B1122" s="23" t="str">
        <f t="shared" si="203"/>
        <v/>
      </c>
      <c r="C1122" s="23" t="str">
        <f t="shared" si="204"/>
        <v/>
      </c>
      <c r="D1122" s="23" t="str">
        <f t="shared" si="200"/>
        <v/>
      </c>
      <c r="E1122" s="23" t="str">
        <f t="shared" si="202"/>
        <v/>
      </c>
      <c r="F1122" s="24" t="str">
        <f t="shared" si="205"/>
        <v/>
      </c>
      <c r="G1122" s="130">
        <f t="shared" si="196"/>
        <v>0</v>
      </c>
      <c r="H1122" s="130">
        <f t="shared" si="197"/>
        <v>0</v>
      </c>
      <c r="I1122" s="182">
        <f t="shared" si="197"/>
        <v>0</v>
      </c>
      <c r="J1122" s="130"/>
      <c r="K1122" s="130"/>
      <c r="L1122" s="183" t="e">
        <f t="shared" si="198"/>
        <v>#DIV/0!</v>
      </c>
      <c r="M1122" s="130">
        <f t="shared" si="199"/>
        <v>0</v>
      </c>
      <c r="N1122" s="42"/>
      <c r="O1122" s="44" t="e">
        <f t="shared" si="195"/>
        <v>#DIV/0!</v>
      </c>
      <c r="P1122" s="35" t="e">
        <f t="shared" si="201"/>
        <v>#DIV/0!</v>
      </c>
      <c r="Q1122" s="35"/>
      <c r="R1122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</row>
    <row r="1123" spans="1:84" ht="13.5" hidden="1" thickTop="1" x14ac:dyDescent="0.2">
      <c r="A1123" s="15" t="str">
        <f>IF(F1123&lt;&gt;"",VLOOKUP(F1123,КОСГУ!$A:$B,2,FALSE),IF(E1123&lt;&gt;"",VLOOKUP(E1123,ВидРасх!$A:$B,2,FALSE), IF(D1123&lt;&gt;"",VLOOKUP(D1123,ЦелСТ!$A:$B,2,FALSE),IF(C1123&lt;&gt;"",VLOOKUP(C1123,Р_ПР!$A:$B,2,FALSE),VLOOKUP(B1123,Администр!$A:$B,2,FALSE)))))&amp;""</f>
        <v/>
      </c>
      <c r="B1123" s="23" t="str">
        <f t="shared" si="203"/>
        <v/>
      </c>
      <c r="C1123" s="23" t="str">
        <f t="shared" si="204"/>
        <v/>
      </c>
      <c r="D1123" s="23" t="str">
        <f t="shared" si="200"/>
        <v/>
      </c>
      <c r="E1123" s="23" t="str">
        <f t="shared" si="202"/>
        <v/>
      </c>
      <c r="F1123" s="24" t="str">
        <f t="shared" si="205"/>
        <v/>
      </c>
      <c r="G1123" s="130">
        <f t="shared" si="196"/>
        <v>0</v>
      </c>
      <c r="H1123" s="130">
        <f t="shared" si="197"/>
        <v>0</v>
      </c>
      <c r="I1123" s="182">
        <f t="shared" si="197"/>
        <v>0</v>
      </c>
      <c r="J1123" s="130"/>
      <c r="K1123" s="130"/>
      <c r="L1123" s="183" t="e">
        <f t="shared" si="198"/>
        <v>#DIV/0!</v>
      </c>
      <c r="M1123" s="130">
        <f t="shared" si="199"/>
        <v>0</v>
      </c>
      <c r="N1123" s="42"/>
      <c r="O1123" s="44" t="e">
        <f t="shared" si="195"/>
        <v>#DIV/0!</v>
      </c>
      <c r="P1123" s="35" t="e">
        <f t="shared" si="201"/>
        <v>#DIV/0!</v>
      </c>
      <c r="Q1123" s="35"/>
      <c r="R1123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</row>
    <row r="1124" spans="1:84" ht="13.5" hidden="1" thickTop="1" x14ac:dyDescent="0.2">
      <c r="A1124" s="15" t="str">
        <f>IF(F1124&lt;&gt;"",VLOOKUP(F1124,КОСГУ!$A:$B,2,FALSE),IF(E1124&lt;&gt;"",VLOOKUP(E1124,ВидРасх!$A:$B,2,FALSE), IF(D1124&lt;&gt;"",VLOOKUP(D1124,ЦелСТ!$A:$B,2,FALSE),IF(C1124&lt;&gt;"",VLOOKUP(C1124,Р_ПР!$A:$B,2,FALSE),VLOOKUP(B1124,Администр!$A:$B,2,FALSE)))))&amp;""</f>
        <v/>
      </c>
      <c r="B1124" s="23" t="str">
        <f t="shared" si="203"/>
        <v/>
      </c>
      <c r="C1124" s="23" t="str">
        <f t="shared" si="204"/>
        <v/>
      </c>
      <c r="D1124" s="23" t="str">
        <f t="shared" si="200"/>
        <v/>
      </c>
      <c r="E1124" s="23" t="str">
        <f t="shared" si="202"/>
        <v/>
      </c>
      <c r="F1124" s="24" t="str">
        <f t="shared" si="205"/>
        <v/>
      </c>
      <c r="G1124" s="130">
        <f t="shared" si="196"/>
        <v>0</v>
      </c>
      <c r="H1124" s="130">
        <f t="shared" si="197"/>
        <v>0</v>
      </c>
      <c r="I1124" s="182">
        <f t="shared" si="197"/>
        <v>0</v>
      </c>
      <c r="J1124" s="130"/>
      <c r="K1124" s="130"/>
      <c r="L1124" s="183" t="e">
        <f t="shared" si="198"/>
        <v>#DIV/0!</v>
      </c>
      <c r="M1124" s="130">
        <f t="shared" si="199"/>
        <v>0</v>
      </c>
      <c r="N1124" s="42"/>
      <c r="O1124" s="44" t="e">
        <f t="shared" si="195"/>
        <v>#DIV/0!</v>
      </c>
      <c r="P1124" s="35" t="e">
        <f t="shared" si="201"/>
        <v>#DIV/0!</v>
      </c>
      <c r="Q1124" s="35"/>
      <c r="R1124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</row>
    <row r="1125" spans="1:84" ht="13.5" hidden="1" thickTop="1" x14ac:dyDescent="0.2">
      <c r="A1125" s="15" t="str">
        <f>IF(F1125&lt;&gt;"",VLOOKUP(F1125,КОСГУ!$A:$B,2,FALSE),IF(E1125&lt;&gt;"",VLOOKUP(E1125,ВидРасх!$A:$B,2,FALSE), IF(D1125&lt;&gt;"",VLOOKUP(D1125,ЦелСТ!$A:$B,2,FALSE),IF(C1125&lt;&gt;"",VLOOKUP(C1125,Р_ПР!$A:$B,2,FALSE),VLOOKUP(B1125,Администр!$A:$B,2,FALSE)))))&amp;""</f>
        <v/>
      </c>
      <c r="B1125" s="23" t="str">
        <f t="shared" si="203"/>
        <v/>
      </c>
      <c r="C1125" s="23" t="str">
        <f t="shared" si="204"/>
        <v/>
      </c>
      <c r="D1125" s="23" t="str">
        <f t="shared" si="200"/>
        <v/>
      </c>
      <c r="E1125" s="23" t="str">
        <f t="shared" si="202"/>
        <v/>
      </c>
      <c r="F1125" s="24" t="str">
        <f t="shared" si="205"/>
        <v/>
      </c>
      <c r="G1125" s="130">
        <f t="shared" si="196"/>
        <v>0</v>
      </c>
      <c r="H1125" s="130">
        <f t="shared" si="197"/>
        <v>0</v>
      </c>
      <c r="I1125" s="182">
        <f t="shared" si="197"/>
        <v>0</v>
      </c>
      <c r="J1125" s="130"/>
      <c r="K1125" s="130"/>
      <c r="L1125" s="183" t="e">
        <f t="shared" si="198"/>
        <v>#DIV/0!</v>
      </c>
      <c r="M1125" s="130">
        <f t="shared" si="199"/>
        <v>0</v>
      </c>
      <c r="N1125" s="42"/>
      <c r="O1125" s="44" t="e">
        <f t="shared" si="195"/>
        <v>#DIV/0!</v>
      </c>
      <c r="P1125" s="35" t="e">
        <f t="shared" si="201"/>
        <v>#DIV/0!</v>
      </c>
      <c r="Q1125" s="35"/>
      <c r="R112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</row>
    <row r="1126" spans="1:84" ht="13.5" hidden="1" thickTop="1" x14ac:dyDescent="0.2">
      <c r="A1126" s="15" t="str">
        <f>IF(F1126&lt;&gt;"",VLOOKUP(F1126,КОСГУ!$A:$B,2,FALSE),IF(E1126&lt;&gt;"",VLOOKUP(E1126,ВидРасх!$A:$B,2,FALSE), IF(D1126&lt;&gt;"",VLOOKUP(D1126,ЦелСТ!$A:$B,2,FALSE),IF(C1126&lt;&gt;"",VLOOKUP(C1126,Р_ПР!$A:$B,2,FALSE),VLOOKUP(B1126,Администр!$A:$B,2,FALSE)))))&amp;""</f>
        <v/>
      </c>
      <c r="B1126" s="23" t="str">
        <f t="shared" si="203"/>
        <v/>
      </c>
      <c r="C1126" s="23" t="str">
        <f t="shared" si="204"/>
        <v/>
      </c>
      <c r="D1126" s="23" t="str">
        <f t="shared" si="200"/>
        <v/>
      </c>
      <c r="E1126" s="23" t="str">
        <f t="shared" si="202"/>
        <v/>
      </c>
      <c r="F1126" s="24" t="str">
        <f t="shared" si="205"/>
        <v/>
      </c>
      <c r="G1126" s="130">
        <f t="shared" si="196"/>
        <v>0</v>
      </c>
      <c r="H1126" s="130">
        <f t="shared" si="197"/>
        <v>0</v>
      </c>
      <c r="I1126" s="182">
        <f t="shared" si="197"/>
        <v>0</v>
      </c>
      <c r="J1126" s="130"/>
      <c r="K1126" s="130"/>
      <c r="L1126" s="183" t="e">
        <f t="shared" si="198"/>
        <v>#DIV/0!</v>
      </c>
      <c r="M1126" s="130">
        <f t="shared" si="199"/>
        <v>0</v>
      </c>
      <c r="N1126" s="42"/>
      <c r="O1126" s="44" t="e">
        <f t="shared" si="195"/>
        <v>#DIV/0!</v>
      </c>
      <c r="P1126" s="35" t="e">
        <f t="shared" si="201"/>
        <v>#DIV/0!</v>
      </c>
      <c r="Q1126" s="35"/>
      <c r="R1126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</row>
    <row r="1127" spans="1:84" ht="13.5" hidden="1" thickTop="1" x14ac:dyDescent="0.2">
      <c r="A1127" s="15" t="str">
        <f>IF(F1127&lt;&gt;"",VLOOKUP(F1127,КОСГУ!$A:$B,2,FALSE),IF(E1127&lt;&gt;"",VLOOKUP(E1127,ВидРасх!$A:$B,2,FALSE), IF(D1127&lt;&gt;"",VLOOKUP(D1127,ЦелСТ!$A:$B,2,FALSE),IF(C1127&lt;&gt;"",VLOOKUP(C1127,Р_ПР!$A:$B,2,FALSE),VLOOKUP(B1127,Администр!$A:$B,2,FALSE)))))&amp;""</f>
        <v/>
      </c>
      <c r="B1127" s="23" t="str">
        <f t="shared" si="203"/>
        <v/>
      </c>
      <c r="C1127" s="23" t="str">
        <f t="shared" si="204"/>
        <v/>
      </c>
      <c r="D1127" s="23" t="str">
        <f t="shared" si="200"/>
        <v/>
      </c>
      <c r="E1127" s="23" t="str">
        <f t="shared" si="202"/>
        <v/>
      </c>
      <c r="F1127" s="24" t="str">
        <f t="shared" si="205"/>
        <v/>
      </c>
      <c r="G1127" s="130">
        <f t="shared" si="196"/>
        <v>0</v>
      </c>
      <c r="H1127" s="130">
        <f t="shared" si="197"/>
        <v>0</v>
      </c>
      <c r="I1127" s="182">
        <f t="shared" si="197"/>
        <v>0</v>
      </c>
      <c r="J1127" s="130"/>
      <c r="K1127" s="130"/>
      <c r="L1127" s="183" t="e">
        <f t="shared" si="198"/>
        <v>#DIV/0!</v>
      </c>
      <c r="M1127" s="130">
        <f t="shared" si="199"/>
        <v>0</v>
      </c>
      <c r="N1127" s="42"/>
      <c r="O1127" s="44" t="e">
        <f t="shared" si="195"/>
        <v>#DIV/0!</v>
      </c>
      <c r="P1127" s="35" t="e">
        <f t="shared" si="201"/>
        <v>#DIV/0!</v>
      </c>
      <c r="Q1127" s="35"/>
      <c r="R1127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</row>
    <row r="1128" spans="1:84" ht="13.5" hidden="1" thickTop="1" x14ac:dyDescent="0.2">
      <c r="A1128" s="15" t="str">
        <f>IF(F1128&lt;&gt;"",VLOOKUP(F1128,КОСГУ!$A:$B,2,FALSE),IF(E1128&lt;&gt;"",VLOOKUP(E1128,ВидРасх!$A:$B,2,FALSE), IF(D1128&lt;&gt;"",VLOOKUP(D1128,ЦелСТ!$A:$B,2,FALSE),IF(C1128&lt;&gt;"",VLOOKUP(C1128,Р_ПР!$A:$B,2,FALSE),VLOOKUP(B1128,Администр!$A:$B,2,FALSE)))))&amp;""</f>
        <v/>
      </c>
      <c r="B1128" s="23" t="str">
        <f t="shared" si="203"/>
        <v/>
      </c>
      <c r="C1128" s="23" t="str">
        <f t="shared" si="204"/>
        <v/>
      </c>
      <c r="D1128" s="23" t="str">
        <f t="shared" si="200"/>
        <v/>
      </c>
      <c r="E1128" s="23" t="str">
        <f t="shared" si="202"/>
        <v/>
      </c>
      <c r="F1128" s="24" t="str">
        <f t="shared" si="205"/>
        <v/>
      </c>
      <c r="G1128" s="130">
        <f t="shared" si="196"/>
        <v>0</v>
      </c>
      <c r="H1128" s="130">
        <f t="shared" si="197"/>
        <v>0</v>
      </c>
      <c r="I1128" s="182">
        <f t="shared" si="197"/>
        <v>0</v>
      </c>
      <c r="J1128" s="130"/>
      <c r="K1128" s="130"/>
      <c r="L1128" s="183" t="e">
        <f t="shared" si="198"/>
        <v>#DIV/0!</v>
      </c>
      <c r="M1128" s="130">
        <f t="shared" si="199"/>
        <v>0</v>
      </c>
      <c r="N1128" s="42"/>
      <c r="O1128" s="44" t="e">
        <f t="shared" si="195"/>
        <v>#DIV/0!</v>
      </c>
      <c r="P1128" s="35" t="e">
        <f t="shared" si="201"/>
        <v>#DIV/0!</v>
      </c>
      <c r="Q1128" s="35"/>
      <c r="R1128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</row>
    <row r="1129" spans="1:84" ht="13.5" hidden="1" thickTop="1" x14ac:dyDescent="0.2">
      <c r="A1129" s="15" t="str">
        <f>IF(F1129&lt;&gt;"",VLOOKUP(F1129,КОСГУ!$A:$B,2,FALSE),IF(E1129&lt;&gt;"",VLOOKUP(E1129,ВидРасх!$A:$B,2,FALSE), IF(D1129&lt;&gt;"",VLOOKUP(D1129,ЦелСТ!$A:$B,2,FALSE),IF(C1129&lt;&gt;"",VLOOKUP(C1129,Р_ПР!$A:$B,2,FALSE),VLOOKUP(B1129,Администр!$A:$B,2,FALSE)))))&amp;""</f>
        <v/>
      </c>
      <c r="B1129" s="23" t="str">
        <f t="shared" si="203"/>
        <v/>
      </c>
      <c r="C1129" s="23" t="str">
        <f t="shared" si="204"/>
        <v/>
      </c>
      <c r="D1129" s="23" t="str">
        <f t="shared" si="200"/>
        <v/>
      </c>
      <c r="E1129" s="23" t="str">
        <f t="shared" si="202"/>
        <v/>
      </c>
      <c r="F1129" s="24" t="str">
        <f t="shared" si="205"/>
        <v/>
      </c>
      <c r="G1129" s="130">
        <f t="shared" si="196"/>
        <v>0</v>
      </c>
      <c r="H1129" s="130">
        <f t="shared" si="197"/>
        <v>0</v>
      </c>
      <c r="I1129" s="182">
        <f t="shared" si="197"/>
        <v>0</v>
      </c>
      <c r="J1129" s="130"/>
      <c r="K1129" s="130"/>
      <c r="L1129" s="183" t="e">
        <f t="shared" si="198"/>
        <v>#DIV/0!</v>
      </c>
      <c r="M1129" s="130">
        <f t="shared" si="199"/>
        <v>0</v>
      </c>
      <c r="N1129" s="42"/>
      <c r="O1129" s="44" t="e">
        <f t="shared" si="195"/>
        <v>#DIV/0!</v>
      </c>
      <c r="P1129" s="35" t="e">
        <f t="shared" si="201"/>
        <v>#DIV/0!</v>
      </c>
      <c r="Q1129" s="35"/>
      <c r="R1129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</row>
    <row r="1130" spans="1:84" ht="13.5" hidden="1" thickTop="1" x14ac:dyDescent="0.2">
      <c r="A1130" s="15" t="str">
        <f>IF(F1130&lt;&gt;"",VLOOKUP(F1130,КОСГУ!$A:$B,2,FALSE),IF(E1130&lt;&gt;"",VLOOKUP(E1130,ВидРасх!$A:$B,2,FALSE), IF(D1130&lt;&gt;"",VLOOKUP(D1130,ЦелСТ!$A:$B,2,FALSE),IF(C1130&lt;&gt;"",VLOOKUP(C1130,Р_ПР!$A:$B,2,FALSE),VLOOKUP(B1130,Администр!$A:$B,2,FALSE)))))&amp;""</f>
        <v/>
      </c>
      <c r="B1130" s="23" t="str">
        <f t="shared" si="203"/>
        <v/>
      </c>
      <c r="C1130" s="23" t="str">
        <f t="shared" si="204"/>
        <v/>
      </c>
      <c r="D1130" s="23" t="str">
        <f t="shared" si="200"/>
        <v/>
      </c>
      <c r="E1130" s="23" t="str">
        <f t="shared" si="202"/>
        <v/>
      </c>
      <c r="F1130" s="24" t="str">
        <f t="shared" si="205"/>
        <v/>
      </c>
      <c r="G1130" s="130">
        <f t="shared" si="196"/>
        <v>0</v>
      </c>
      <c r="H1130" s="130">
        <f t="shared" si="197"/>
        <v>0</v>
      </c>
      <c r="I1130" s="182">
        <f t="shared" si="197"/>
        <v>0</v>
      </c>
      <c r="J1130" s="130"/>
      <c r="K1130" s="130"/>
      <c r="L1130" s="183" t="e">
        <f t="shared" si="198"/>
        <v>#DIV/0!</v>
      </c>
      <c r="M1130" s="130">
        <f t="shared" si="199"/>
        <v>0</v>
      </c>
      <c r="N1130" s="42"/>
      <c r="O1130" s="44" t="e">
        <f t="shared" si="195"/>
        <v>#DIV/0!</v>
      </c>
      <c r="P1130" s="35" t="e">
        <f t="shared" si="201"/>
        <v>#DIV/0!</v>
      </c>
      <c r="Q1130" s="35"/>
      <c r="R1130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</row>
    <row r="1131" spans="1:84" ht="13.5" hidden="1" thickTop="1" x14ac:dyDescent="0.2">
      <c r="A1131" s="15" t="str">
        <f>IF(F1131&lt;&gt;"",VLOOKUP(F1131,КОСГУ!$A:$B,2,FALSE),IF(E1131&lt;&gt;"",VLOOKUP(E1131,ВидРасх!$A:$B,2,FALSE), IF(D1131&lt;&gt;"",VLOOKUP(D1131,ЦелСТ!$A:$B,2,FALSE),IF(C1131&lt;&gt;"",VLOOKUP(C1131,Р_ПР!$A:$B,2,FALSE),VLOOKUP(B1131,Администр!$A:$B,2,FALSE)))))&amp;""</f>
        <v/>
      </c>
      <c r="B1131" s="23" t="str">
        <f t="shared" si="203"/>
        <v/>
      </c>
      <c r="C1131" s="23" t="str">
        <f t="shared" si="204"/>
        <v/>
      </c>
      <c r="D1131" s="23" t="str">
        <f t="shared" si="200"/>
        <v/>
      </c>
      <c r="E1131" s="23" t="str">
        <f t="shared" si="202"/>
        <v/>
      </c>
      <c r="F1131" s="24" t="str">
        <f t="shared" si="205"/>
        <v/>
      </c>
      <c r="G1131" s="130">
        <f t="shared" si="196"/>
        <v>0</v>
      </c>
      <c r="H1131" s="130">
        <f t="shared" si="197"/>
        <v>0</v>
      </c>
      <c r="I1131" s="182">
        <f t="shared" si="197"/>
        <v>0</v>
      </c>
      <c r="J1131" s="130"/>
      <c r="K1131" s="130"/>
      <c r="L1131" s="183" t="e">
        <f t="shared" si="198"/>
        <v>#DIV/0!</v>
      </c>
      <c r="M1131" s="130">
        <f t="shared" si="199"/>
        <v>0</v>
      </c>
      <c r="N1131" s="42"/>
      <c r="O1131" s="44" t="e">
        <f t="shared" si="195"/>
        <v>#DIV/0!</v>
      </c>
      <c r="P1131" s="35" t="e">
        <f t="shared" si="201"/>
        <v>#DIV/0!</v>
      </c>
      <c r="Q1131" s="35"/>
      <c r="R1131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</row>
    <row r="1132" spans="1:84" ht="13.5" hidden="1" thickTop="1" x14ac:dyDescent="0.2">
      <c r="A1132" s="15" t="str">
        <f>IF(F1132&lt;&gt;"",VLOOKUP(F1132,КОСГУ!$A:$B,2,FALSE),IF(E1132&lt;&gt;"",VLOOKUP(E1132,ВидРасх!$A:$B,2,FALSE), IF(D1132&lt;&gt;"",VLOOKUP(D1132,ЦелСТ!$A:$B,2,FALSE),IF(C1132&lt;&gt;"",VLOOKUP(C1132,Р_ПР!$A:$B,2,FALSE),VLOOKUP(B1132,Администр!$A:$B,2,FALSE)))))&amp;""</f>
        <v/>
      </c>
      <c r="B1132" s="23" t="str">
        <f t="shared" si="203"/>
        <v/>
      </c>
      <c r="C1132" s="23" t="str">
        <f t="shared" si="204"/>
        <v/>
      </c>
      <c r="D1132" s="23" t="str">
        <f t="shared" si="200"/>
        <v/>
      </c>
      <c r="E1132" s="23" t="str">
        <f t="shared" si="202"/>
        <v/>
      </c>
      <c r="F1132" s="24" t="str">
        <f t="shared" si="205"/>
        <v/>
      </c>
      <c r="G1132" s="130">
        <f t="shared" si="196"/>
        <v>0</v>
      </c>
      <c r="H1132" s="130">
        <f t="shared" si="197"/>
        <v>0</v>
      </c>
      <c r="I1132" s="182">
        <f t="shared" si="197"/>
        <v>0</v>
      </c>
      <c r="J1132" s="130"/>
      <c r="K1132" s="130"/>
      <c r="L1132" s="183" t="e">
        <f t="shared" si="198"/>
        <v>#DIV/0!</v>
      </c>
      <c r="M1132" s="130">
        <f t="shared" si="199"/>
        <v>0</v>
      </c>
      <c r="N1132" s="42"/>
      <c r="O1132" s="44" t="e">
        <f t="shared" si="195"/>
        <v>#DIV/0!</v>
      </c>
      <c r="P1132" s="35" t="e">
        <f t="shared" si="201"/>
        <v>#DIV/0!</v>
      </c>
      <c r="Q1132" s="35"/>
      <c r="R1132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</row>
    <row r="1133" spans="1:84" ht="13.5" hidden="1" thickTop="1" x14ac:dyDescent="0.2">
      <c r="A1133" s="15" t="str">
        <f>IF(F1133&lt;&gt;"",VLOOKUP(F1133,КОСГУ!$A:$B,2,FALSE),IF(E1133&lt;&gt;"",VLOOKUP(E1133,ВидРасх!$A:$B,2,FALSE), IF(D1133&lt;&gt;"",VLOOKUP(D1133,ЦелСТ!$A:$B,2,FALSE),IF(C1133&lt;&gt;"",VLOOKUP(C1133,Р_ПР!$A:$B,2,FALSE),VLOOKUP(B1133,Администр!$A:$B,2,FALSE)))))&amp;""</f>
        <v/>
      </c>
      <c r="B1133" s="23" t="str">
        <f t="shared" si="203"/>
        <v/>
      </c>
      <c r="C1133" s="23" t="str">
        <f t="shared" si="204"/>
        <v/>
      </c>
      <c r="D1133" s="23" t="str">
        <f t="shared" si="200"/>
        <v/>
      </c>
      <c r="E1133" s="23" t="str">
        <f t="shared" si="202"/>
        <v/>
      </c>
      <c r="F1133" s="24" t="str">
        <f t="shared" si="205"/>
        <v/>
      </c>
      <c r="G1133" s="130">
        <f t="shared" si="196"/>
        <v>0</v>
      </c>
      <c r="H1133" s="130">
        <f t="shared" si="197"/>
        <v>0</v>
      </c>
      <c r="I1133" s="182">
        <f t="shared" si="197"/>
        <v>0</v>
      </c>
      <c r="J1133" s="130"/>
      <c r="K1133" s="130"/>
      <c r="L1133" s="183" t="e">
        <f t="shared" si="198"/>
        <v>#DIV/0!</v>
      </c>
      <c r="M1133" s="130">
        <f t="shared" si="199"/>
        <v>0</v>
      </c>
      <c r="N1133" s="42"/>
      <c r="O1133" s="44" t="e">
        <f t="shared" si="195"/>
        <v>#DIV/0!</v>
      </c>
      <c r="P1133" s="35" t="e">
        <f t="shared" si="201"/>
        <v>#DIV/0!</v>
      </c>
      <c r="Q1133" s="35"/>
      <c r="R1133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</row>
    <row r="1134" spans="1:84" ht="13.5" hidden="1" thickTop="1" x14ac:dyDescent="0.2">
      <c r="A1134" s="15" t="str">
        <f>IF(F1134&lt;&gt;"",VLOOKUP(F1134,КОСГУ!$A:$B,2,FALSE),IF(E1134&lt;&gt;"",VLOOKUP(E1134,ВидРасх!$A:$B,2,FALSE), IF(D1134&lt;&gt;"",VLOOKUP(D1134,ЦелСТ!$A:$B,2,FALSE),IF(C1134&lt;&gt;"",VLOOKUP(C1134,Р_ПР!$A:$B,2,FALSE),VLOOKUP(B1134,Администр!$A:$B,2,FALSE)))))&amp;""</f>
        <v/>
      </c>
      <c r="B1134" s="23" t="str">
        <f t="shared" si="203"/>
        <v/>
      </c>
      <c r="C1134" s="23" t="str">
        <f t="shared" si="204"/>
        <v/>
      </c>
      <c r="D1134" s="23" t="str">
        <f t="shared" si="200"/>
        <v/>
      </c>
      <c r="E1134" s="23" t="str">
        <f t="shared" si="202"/>
        <v/>
      </c>
      <c r="F1134" s="24" t="str">
        <f t="shared" si="205"/>
        <v/>
      </c>
      <c r="G1134" s="130">
        <f t="shared" si="196"/>
        <v>0</v>
      </c>
      <c r="H1134" s="130">
        <f t="shared" si="197"/>
        <v>0</v>
      </c>
      <c r="I1134" s="182">
        <f t="shared" si="197"/>
        <v>0</v>
      </c>
      <c r="J1134" s="130"/>
      <c r="K1134" s="130"/>
      <c r="L1134" s="183" t="e">
        <f t="shared" si="198"/>
        <v>#DIV/0!</v>
      </c>
      <c r="M1134" s="130">
        <f t="shared" si="199"/>
        <v>0</v>
      </c>
      <c r="N1134" s="42"/>
      <c r="O1134" s="44" t="e">
        <f t="shared" si="195"/>
        <v>#DIV/0!</v>
      </c>
      <c r="P1134" s="35" t="e">
        <f t="shared" si="201"/>
        <v>#DIV/0!</v>
      </c>
      <c r="Q1134" s="35"/>
      <c r="R1134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</row>
    <row r="1135" spans="1:84" ht="13.5" hidden="1" thickTop="1" x14ac:dyDescent="0.2">
      <c r="A1135" s="15" t="str">
        <f>IF(F1135&lt;&gt;"",VLOOKUP(F1135,КОСГУ!$A:$B,2,FALSE),IF(E1135&lt;&gt;"",VLOOKUP(E1135,ВидРасх!$A:$B,2,FALSE), IF(D1135&lt;&gt;"",VLOOKUP(D1135,ЦелСТ!$A:$B,2,FALSE),IF(C1135&lt;&gt;"",VLOOKUP(C1135,Р_ПР!$A:$B,2,FALSE),VLOOKUP(B1135,Администр!$A:$B,2,FALSE)))))&amp;""</f>
        <v/>
      </c>
      <c r="B1135" s="23" t="str">
        <f t="shared" si="203"/>
        <v/>
      </c>
      <c r="C1135" s="23" t="str">
        <f t="shared" si="204"/>
        <v/>
      </c>
      <c r="D1135" s="23" t="str">
        <f t="shared" si="200"/>
        <v/>
      </c>
      <c r="E1135" s="23" t="str">
        <f t="shared" si="202"/>
        <v/>
      </c>
      <c r="F1135" s="24" t="str">
        <f t="shared" si="205"/>
        <v/>
      </c>
      <c r="G1135" s="130">
        <f t="shared" si="196"/>
        <v>0</v>
      </c>
      <c r="H1135" s="130">
        <f t="shared" si="197"/>
        <v>0</v>
      </c>
      <c r="I1135" s="182">
        <f t="shared" si="197"/>
        <v>0</v>
      </c>
      <c r="J1135" s="130"/>
      <c r="K1135" s="130"/>
      <c r="L1135" s="183" t="e">
        <f t="shared" si="198"/>
        <v>#DIV/0!</v>
      </c>
      <c r="M1135" s="130">
        <f t="shared" si="199"/>
        <v>0</v>
      </c>
      <c r="N1135" s="42"/>
      <c r="O1135" s="44" t="e">
        <f t="shared" si="195"/>
        <v>#DIV/0!</v>
      </c>
      <c r="P1135" s="35" t="e">
        <f t="shared" si="201"/>
        <v>#DIV/0!</v>
      </c>
      <c r="Q1135" s="35"/>
      <c r="R11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</row>
    <row r="1136" spans="1:84" ht="13.5" hidden="1" thickTop="1" x14ac:dyDescent="0.2">
      <c r="A1136" s="15" t="str">
        <f>IF(F1136&lt;&gt;"",VLOOKUP(F1136,КОСГУ!$A:$B,2,FALSE),IF(E1136&lt;&gt;"",VLOOKUP(E1136,ВидРасх!$A:$B,2,FALSE), IF(D1136&lt;&gt;"",VLOOKUP(D1136,ЦелСТ!$A:$B,2,FALSE),IF(C1136&lt;&gt;"",VLOOKUP(C1136,Р_ПР!$A:$B,2,FALSE),VLOOKUP(B1136,Администр!$A:$B,2,FALSE)))))&amp;""</f>
        <v/>
      </c>
      <c r="B1136" s="23" t="str">
        <f t="shared" si="203"/>
        <v/>
      </c>
      <c r="C1136" s="23" t="str">
        <f t="shared" si="204"/>
        <v/>
      </c>
      <c r="D1136" s="23" t="str">
        <f t="shared" si="200"/>
        <v/>
      </c>
      <c r="E1136" s="23" t="str">
        <f t="shared" si="202"/>
        <v/>
      </c>
      <c r="F1136" s="24" t="str">
        <f t="shared" si="205"/>
        <v/>
      </c>
      <c r="G1136" s="130">
        <f t="shared" si="196"/>
        <v>0</v>
      </c>
      <c r="H1136" s="130">
        <f t="shared" si="197"/>
        <v>0</v>
      </c>
      <c r="I1136" s="182">
        <f t="shared" si="197"/>
        <v>0</v>
      </c>
      <c r="J1136" s="130"/>
      <c r="K1136" s="130"/>
      <c r="L1136" s="183" t="e">
        <f t="shared" si="198"/>
        <v>#DIV/0!</v>
      </c>
      <c r="M1136" s="130">
        <f t="shared" si="199"/>
        <v>0</v>
      </c>
      <c r="N1136" s="42"/>
      <c r="O1136" s="44" t="e">
        <f t="shared" si="195"/>
        <v>#DIV/0!</v>
      </c>
      <c r="P1136" s="35" t="e">
        <f t="shared" si="201"/>
        <v>#DIV/0!</v>
      </c>
      <c r="Q1136" s="35"/>
      <c r="R1136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</row>
    <row r="1137" spans="1:84" ht="13.5" hidden="1" thickTop="1" x14ac:dyDescent="0.2">
      <c r="A1137" s="15" t="str">
        <f>IF(F1137&lt;&gt;"",VLOOKUP(F1137,КОСГУ!$A:$B,2,FALSE),IF(E1137&lt;&gt;"",VLOOKUP(E1137,ВидРасх!$A:$B,2,FALSE), IF(D1137&lt;&gt;"",VLOOKUP(D1137,ЦелСТ!$A:$B,2,FALSE),IF(C1137&lt;&gt;"",VLOOKUP(C1137,Р_ПР!$A:$B,2,FALSE),VLOOKUP(B1137,Администр!$A:$B,2,FALSE)))))&amp;""</f>
        <v/>
      </c>
      <c r="B1137" s="23" t="str">
        <f t="shared" si="203"/>
        <v/>
      </c>
      <c r="C1137" s="23" t="str">
        <f t="shared" si="204"/>
        <v/>
      </c>
      <c r="D1137" s="23" t="str">
        <f t="shared" si="200"/>
        <v/>
      </c>
      <c r="E1137" s="23" t="str">
        <f t="shared" si="202"/>
        <v/>
      </c>
      <c r="F1137" s="24" t="str">
        <f t="shared" si="205"/>
        <v/>
      </c>
      <c r="G1137" s="130">
        <f t="shared" si="196"/>
        <v>0</v>
      </c>
      <c r="H1137" s="130">
        <f t="shared" si="197"/>
        <v>0</v>
      </c>
      <c r="I1137" s="182">
        <f t="shared" si="197"/>
        <v>0</v>
      </c>
      <c r="J1137" s="130"/>
      <c r="K1137" s="130"/>
      <c r="L1137" s="183" t="e">
        <f t="shared" si="198"/>
        <v>#DIV/0!</v>
      </c>
      <c r="M1137" s="130">
        <f t="shared" si="199"/>
        <v>0</v>
      </c>
      <c r="N1137" s="42"/>
      <c r="O1137" s="44" t="e">
        <f t="shared" si="195"/>
        <v>#DIV/0!</v>
      </c>
      <c r="P1137" s="35" t="e">
        <f t="shared" si="201"/>
        <v>#DIV/0!</v>
      </c>
      <c r="Q1137" s="35"/>
      <c r="R1137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</row>
    <row r="1138" spans="1:84" ht="13.5" hidden="1" thickTop="1" x14ac:dyDescent="0.2">
      <c r="A1138" s="15" t="str">
        <f>IF(F1138&lt;&gt;"",VLOOKUP(F1138,КОСГУ!$A:$B,2,FALSE),IF(E1138&lt;&gt;"",VLOOKUP(E1138,ВидРасх!$A:$B,2,FALSE), IF(D1138&lt;&gt;"",VLOOKUP(D1138,ЦелСТ!$A:$B,2,FALSE),IF(C1138&lt;&gt;"",VLOOKUP(C1138,Р_ПР!$A:$B,2,FALSE),VLOOKUP(B1138,Администр!$A:$B,2,FALSE)))))&amp;""</f>
        <v/>
      </c>
      <c r="B1138" s="23" t="str">
        <f t="shared" si="203"/>
        <v/>
      </c>
      <c r="C1138" s="23" t="str">
        <f t="shared" si="204"/>
        <v/>
      </c>
      <c r="D1138" s="23" t="str">
        <f t="shared" si="200"/>
        <v/>
      </c>
      <c r="E1138" s="23" t="str">
        <f t="shared" si="202"/>
        <v/>
      </c>
      <c r="F1138" s="24" t="str">
        <f t="shared" si="205"/>
        <v/>
      </c>
      <c r="G1138" s="130">
        <f t="shared" si="196"/>
        <v>0</v>
      </c>
      <c r="H1138" s="130">
        <f t="shared" si="197"/>
        <v>0</v>
      </c>
      <c r="I1138" s="182">
        <f t="shared" si="197"/>
        <v>0</v>
      </c>
      <c r="J1138" s="130"/>
      <c r="K1138" s="130"/>
      <c r="L1138" s="183" t="e">
        <f t="shared" si="198"/>
        <v>#DIV/0!</v>
      </c>
      <c r="M1138" s="130">
        <f t="shared" si="199"/>
        <v>0</v>
      </c>
      <c r="N1138" s="42"/>
      <c r="O1138" s="44" t="e">
        <f t="shared" si="195"/>
        <v>#DIV/0!</v>
      </c>
      <c r="P1138" s="35" t="e">
        <f t="shared" si="201"/>
        <v>#DIV/0!</v>
      </c>
      <c r="Q1138" s="35"/>
      <c r="R1138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</row>
    <row r="1139" spans="1:84" ht="13.5" hidden="1" thickTop="1" x14ac:dyDescent="0.2">
      <c r="A1139" s="15" t="str">
        <f>IF(F1139&lt;&gt;"",VLOOKUP(F1139,КОСГУ!$A:$B,2,FALSE),IF(E1139&lt;&gt;"",VLOOKUP(E1139,ВидРасх!$A:$B,2,FALSE), IF(D1139&lt;&gt;"",VLOOKUP(D1139,ЦелСТ!$A:$B,2,FALSE),IF(C1139&lt;&gt;"",VLOOKUP(C1139,Р_ПР!$A:$B,2,FALSE),VLOOKUP(B1139,Администр!$A:$B,2,FALSE)))))&amp;""</f>
        <v/>
      </c>
      <c r="B1139" s="23" t="str">
        <f t="shared" si="203"/>
        <v/>
      </c>
      <c r="C1139" s="23" t="str">
        <f t="shared" si="204"/>
        <v/>
      </c>
      <c r="D1139" s="23" t="str">
        <f t="shared" si="200"/>
        <v/>
      </c>
      <c r="E1139" s="23" t="str">
        <f t="shared" si="202"/>
        <v/>
      </c>
      <c r="F1139" s="24" t="str">
        <f t="shared" si="205"/>
        <v/>
      </c>
      <c r="G1139" s="130">
        <f t="shared" si="196"/>
        <v>0</v>
      </c>
      <c r="H1139" s="130">
        <f t="shared" si="197"/>
        <v>0</v>
      </c>
      <c r="I1139" s="182">
        <f t="shared" si="197"/>
        <v>0</v>
      </c>
      <c r="J1139" s="130"/>
      <c r="K1139" s="130"/>
      <c r="L1139" s="183" t="e">
        <f t="shared" si="198"/>
        <v>#DIV/0!</v>
      </c>
      <c r="M1139" s="130">
        <f t="shared" si="199"/>
        <v>0</v>
      </c>
      <c r="N1139" s="42"/>
      <c r="O1139" s="44" t="e">
        <f t="shared" si="195"/>
        <v>#DIV/0!</v>
      </c>
      <c r="P1139" s="35" t="e">
        <f t="shared" si="201"/>
        <v>#DIV/0!</v>
      </c>
      <c r="Q1139" s="35"/>
      <c r="R1139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</row>
    <row r="1140" spans="1:84" ht="13.5" hidden="1" thickTop="1" x14ac:dyDescent="0.2">
      <c r="A1140" s="15" t="str">
        <f>IF(F1140&lt;&gt;"",VLOOKUP(F1140,КОСГУ!$A:$B,2,FALSE),IF(E1140&lt;&gt;"",VLOOKUP(E1140,ВидРасх!$A:$B,2,FALSE), IF(D1140&lt;&gt;"",VLOOKUP(D1140,ЦелСТ!$A:$B,2,FALSE),IF(C1140&lt;&gt;"",VLOOKUP(C1140,Р_ПР!$A:$B,2,FALSE),VLOOKUP(B1140,Администр!$A:$B,2,FALSE)))))&amp;""</f>
        <v/>
      </c>
      <c r="B1140" s="23" t="str">
        <f t="shared" si="203"/>
        <v/>
      </c>
      <c r="C1140" s="23" t="str">
        <f t="shared" si="204"/>
        <v/>
      </c>
      <c r="D1140" s="23" t="str">
        <f t="shared" si="200"/>
        <v/>
      </c>
      <c r="E1140" s="23" t="str">
        <f t="shared" si="202"/>
        <v/>
      </c>
      <c r="F1140" s="24" t="str">
        <f t="shared" si="205"/>
        <v/>
      </c>
      <c r="G1140" s="130">
        <f t="shared" si="196"/>
        <v>0</v>
      </c>
      <c r="H1140" s="130">
        <f t="shared" si="197"/>
        <v>0</v>
      </c>
      <c r="I1140" s="182">
        <f t="shared" si="197"/>
        <v>0</v>
      </c>
      <c r="J1140" s="130"/>
      <c r="K1140" s="130"/>
      <c r="L1140" s="183" t="e">
        <f t="shared" si="198"/>
        <v>#DIV/0!</v>
      </c>
      <c r="M1140" s="130">
        <f t="shared" si="199"/>
        <v>0</v>
      </c>
      <c r="N1140" s="42"/>
      <c r="O1140" s="44" t="e">
        <f t="shared" si="195"/>
        <v>#DIV/0!</v>
      </c>
      <c r="P1140" s="35" t="e">
        <f t="shared" si="201"/>
        <v>#DIV/0!</v>
      </c>
      <c r="Q1140" s="35"/>
      <c r="R1140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</row>
    <row r="1141" spans="1:84" ht="13.5" hidden="1" thickTop="1" x14ac:dyDescent="0.2">
      <c r="A1141" s="15" t="str">
        <f>IF(F1141&lt;&gt;"",VLOOKUP(F1141,КОСГУ!$A:$B,2,FALSE),IF(E1141&lt;&gt;"",VLOOKUP(E1141,ВидРасх!$A:$B,2,FALSE), IF(D1141&lt;&gt;"",VLOOKUP(D1141,ЦелСТ!$A:$B,2,FALSE),IF(C1141&lt;&gt;"",VLOOKUP(C1141,Р_ПР!$A:$B,2,FALSE),VLOOKUP(B1141,Администр!$A:$B,2,FALSE)))))&amp;""</f>
        <v/>
      </c>
      <c r="B1141" s="23" t="str">
        <f t="shared" si="203"/>
        <v/>
      </c>
      <c r="C1141" s="23" t="str">
        <f t="shared" si="204"/>
        <v/>
      </c>
      <c r="D1141" s="23" t="str">
        <f t="shared" si="200"/>
        <v/>
      </c>
      <c r="E1141" s="23" t="str">
        <f t="shared" si="202"/>
        <v/>
      </c>
      <c r="F1141" s="24" t="str">
        <f t="shared" si="205"/>
        <v/>
      </c>
      <c r="G1141" s="130">
        <f t="shared" si="196"/>
        <v>0</v>
      </c>
      <c r="H1141" s="130">
        <f t="shared" si="197"/>
        <v>0</v>
      </c>
      <c r="I1141" s="182">
        <f t="shared" si="197"/>
        <v>0</v>
      </c>
      <c r="J1141" s="130"/>
      <c r="K1141" s="130"/>
      <c r="L1141" s="183" t="e">
        <f t="shared" si="198"/>
        <v>#DIV/0!</v>
      </c>
      <c r="M1141" s="130">
        <f t="shared" si="199"/>
        <v>0</v>
      </c>
      <c r="N1141" s="42"/>
      <c r="O1141" s="44" t="e">
        <f t="shared" si="195"/>
        <v>#DIV/0!</v>
      </c>
      <c r="P1141" s="35" t="e">
        <f t="shared" si="201"/>
        <v>#DIV/0!</v>
      </c>
      <c r="Q1141" s="35"/>
      <c r="R1141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</row>
    <row r="1142" spans="1:84" ht="13.5" hidden="1" thickTop="1" x14ac:dyDescent="0.2">
      <c r="A1142" s="15" t="str">
        <f>IF(F1142&lt;&gt;"",VLOOKUP(F1142,КОСГУ!$A:$B,2,FALSE),IF(E1142&lt;&gt;"",VLOOKUP(E1142,ВидРасх!$A:$B,2,FALSE), IF(D1142&lt;&gt;"",VLOOKUP(D1142,ЦелСТ!$A:$B,2,FALSE),IF(C1142&lt;&gt;"",VLOOKUP(C1142,Р_ПР!$A:$B,2,FALSE),VLOOKUP(B1142,Администр!$A:$B,2,FALSE)))))&amp;""</f>
        <v/>
      </c>
      <c r="B1142" s="23" t="str">
        <f t="shared" si="203"/>
        <v/>
      </c>
      <c r="C1142" s="23" t="str">
        <f t="shared" si="204"/>
        <v/>
      </c>
      <c r="D1142" s="23" t="str">
        <f t="shared" si="200"/>
        <v/>
      </c>
      <c r="E1142" s="23" t="str">
        <f t="shared" si="202"/>
        <v/>
      </c>
      <c r="F1142" s="24" t="str">
        <f t="shared" si="205"/>
        <v/>
      </c>
      <c r="G1142" s="130">
        <f t="shared" si="196"/>
        <v>0</v>
      </c>
      <c r="H1142" s="130">
        <f t="shared" si="197"/>
        <v>0</v>
      </c>
      <c r="I1142" s="182">
        <f t="shared" si="197"/>
        <v>0</v>
      </c>
      <c r="J1142" s="130"/>
      <c r="K1142" s="130"/>
      <c r="L1142" s="183" t="e">
        <f t="shared" si="198"/>
        <v>#DIV/0!</v>
      </c>
      <c r="M1142" s="130">
        <f t="shared" si="199"/>
        <v>0</v>
      </c>
      <c r="N1142" s="42"/>
      <c r="O1142" s="44" t="e">
        <f t="shared" si="195"/>
        <v>#DIV/0!</v>
      </c>
      <c r="P1142" s="35" t="e">
        <f t="shared" si="201"/>
        <v>#DIV/0!</v>
      </c>
      <c r="Q1142" s="35"/>
      <c r="R1142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</row>
    <row r="1143" spans="1:84" ht="13.5" hidden="1" thickTop="1" x14ac:dyDescent="0.2">
      <c r="A1143" s="15" t="str">
        <f>IF(F1143&lt;&gt;"",VLOOKUP(F1143,КОСГУ!$A:$B,2,FALSE),IF(E1143&lt;&gt;"",VLOOKUP(E1143,ВидРасх!$A:$B,2,FALSE), IF(D1143&lt;&gt;"",VLOOKUP(D1143,ЦелСТ!$A:$B,2,FALSE),IF(C1143&lt;&gt;"",VLOOKUP(C1143,Р_ПР!$A:$B,2,FALSE),VLOOKUP(B1143,Администр!$A:$B,2,FALSE)))))&amp;""</f>
        <v/>
      </c>
      <c r="B1143" s="23" t="str">
        <f t="shared" si="203"/>
        <v/>
      </c>
      <c r="C1143" s="23" t="str">
        <f t="shared" si="204"/>
        <v/>
      </c>
      <c r="D1143" s="23" t="str">
        <f t="shared" si="200"/>
        <v/>
      </c>
      <c r="E1143" s="23" t="str">
        <f t="shared" si="202"/>
        <v/>
      </c>
      <c r="F1143" s="24" t="str">
        <f t="shared" si="205"/>
        <v/>
      </c>
      <c r="G1143" s="130">
        <f t="shared" si="196"/>
        <v>0</v>
      </c>
      <c r="H1143" s="130">
        <f t="shared" si="197"/>
        <v>0</v>
      </c>
      <c r="I1143" s="182">
        <f t="shared" si="197"/>
        <v>0</v>
      </c>
      <c r="J1143" s="130"/>
      <c r="K1143" s="130"/>
      <c r="L1143" s="183" t="e">
        <f t="shared" si="198"/>
        <v>#DIV/0!</v>
      </c>
      <c r="M1143" s="130">
        <f t="shared" si="199"/>
        <v>0</v>
      </c>
      <c r="N1143" s="42"/>
      <c r="O1143" s="44" t="e">
        <f t="shared" si="195"/>
        <v>#DIV/0!</v>
      </c>
      <c r="P1143" s="35" t="e">
        <f t="shared" si="201"/>
        <v>#DIV/0!</v>
      </c>
      <c r="Q1143" s="35"/>
      <c r="R1143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</row>
    <row r="1144" spans="1:84" ht="13.5" hidden="1" thickTop="1" x14ac:dyDescent="0.2">
      <c r="A1144" s="15" t="str">
        <f>IF(F1144&lt;&gt;"",VLOOKUP(F1144,КОСГУ!$A:$B,2,FALSE),IF(E1144&lt;&gt;"",VLOOKUP(E1144,ВидРасх!$A:$B,2,FALSE), IF(D1144&lt;&gt;"",VLOOKUP(D1144,ЦелСТ!$A:$B,2,FALSE),IF(C1144&lt;&gt;"",VLOOKUP(C1144,Р_ПР!$A:$B,2,FALSE),VLOOKUP(B1144,Администр!$A:$B,2,FALSE)))))&amp;""</f>
        <v/>
      </c>
      <c r="B1144" s="23" t="str">
        <f t="shared" si="203"/>
        <v/>
      </c>
      <c r="C1144" s="23" t="str">
        <f t="shared" si="204"/>
        <v/>
      </c>
      <c r="D1144" s="23" t="str">
        <f t="shared" si="200"/>
        <v/>
      </c>
      <c r="E1144" s="23" t="str">
        <f t="shared" si="202"/>
        <v/>
      </c>
      <c r="F1144" s="24" t="str">
        <f t="shared" si="205"/>
        <v/>
      </c>
      <c r="G1144" s="130">
        <f t="shared" si="196"/>
        <v>0</v>
      </c>
      <c r="H1144" s="130">
        <f t="shared" si="197"/>
        <v>0</v>
      </c>
      <c r="I1144" s="182">
        <f t="shared" si="197"/>
        <v>0</v>
      </c>
      <c r="J1144" s="130"/>
      <c r="K1144" s="130"/>
      <c r="L1144" s="183" t="e">
        <f t="shared" si="198"/>
        <v>#DIV/0!</v>
      </c>
      <c r="M1144" s="130">
        <f t="shared" si="199"/>
        <v>0</v>
      </c>
      <c r="N1144" s="42"/>
      <c r="O1144" s="44" t="e">
        <f t="shared" si="195"/>
        <v>#DIV/0!</v>
      </c>
      <c r="P1144" s="35" t="e">
        <f t="shared" si="201"/>
        <v>#DIV/0!</v>
      </c>
      <c r="Q1144" s="35"/>
      <c r="R1144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</row>
    <row r="1145" spans="1:84" ht="13.5" hidden="1" thickTop="1" x14ac:dyDescent="0.2">
      <c r="A1145" s="15" t="str">
        <f>IF(F1145&lt;&gt;"",VLOOKUP(F1145,КОСГУ!$A:$B,2,FALSE),IF(E1145&lt;&gt;"",VLOOKUP(E1145,ВидРасх!$A:$B,2,FALSE), IF(D1145&lt;&gt;"",VLOOKUP(D1145,ЦелСТ!$A:$B,2,FALSE),IF(C1145&lt;&gt;"",VLOOKUP(C1145,Р_ПР!$A:$B,2,FALSE),VLOOKUP(B1145,Администр!$A:$B,2,FALSE)))))&amp;""</f>
        <v/>
      </c>
      <c r="B1145" s="23" t="str">
        <f t="shared" si="203"/>
        <v/>
      </c>
      <c r="C1145" s="23" t="str">
        <f t="shared" si="204"/>
        <v/>
      </c>
      <c r="D1145" s="23" t="str">
        <f t="shared" si="200"/>
        <v/>
      </c>
      <c r="E1145" s="23" t="str">
        <f t="shared" si="202"/>
        <v/>
      </c>
      <c r="F1145" s="24" t="str">
        <f t="shared" si="205"/>
        <v/>
      </c>
      <c r="G1145" s="130">
        <f t="shared" si="196"/>
        <v>0</v>
      </c>
      <c r="H1145" s="130">
        <f t="shared" si="197"/>
        <v>0</v>
      </c>
      <c r="I1145" s="182">
        <f t="shared" si="197"/>
        <v>0</v>
      </c>
      <c r="J1145" s="130"/>
      <c r="K1145" s="130"/>
      <c r="L1145" s="183" t="e">
        <f t="shared" si="198"/>
        <v>#DIV/0!</v>
      </c>
      <c r="M1145" s="130">
        <f t="shared" si="199"/>
        <v>0</v>
      </c>
      <c r="N1145" s="42"/>
      <c r="O1145" s="44" t="e">
        <f t="shared" si="195"/>
        <v>#DIV/0!</v>
      </c>
      <c r="P1145" s="35" t="e">
        <f t="shared" si="201"/>
        <v>#DIV/0!</v>
      </c>
      <c r="Q1145" s="35"/>
      <c r="R114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</row>
    <row r="1146" spans="1:84" ht="13.5" hidden="1" thickTop="1" x14ac:dyDescent="0.2">
      <c r="A1146" s="15" t="str">
        <f>IF(F1146&lt;&gt;"",VLOOKUP(F1146,КОСГУ!$A:$B,2,FALSE),IF(E1146&lt;&gt;"",VLOOKUP(E1146,ВидРасх!$A:$B,2,FALSE), IF(D1146&lt;&gt;"",VLOOKUP(D1146,ЦелСТ!$A:$B,2,FALSE),IF(C1146&lt;&gt;"",VLOOKUP(C1146,Р_ПР!$A:$B,2,FALSE),VLOOKUP(B1146,Администр!$A:$B,2,FALSE)))))&amp;""</f>
        <v/>
      </c>
      <c r="B1146" s="23" t="str">
        <f t="shared" si="203"/>
        <v/>
      </c>
      <c r="C1146" s="23" t="str">
        <f t="shared" si="204"/>
        <v/>
      </c>
      <c r="D1146" s="23" t="str">
        <f t="shared" si="200"/>
        <v/>
      </c>
      <c r="E1146" s="23" t="str">
        <f t="shared" si="202"/>
        <v/>
      </c>
      <c r="F1146" s="24" t="str">
        <f t="shared" si="205"/>
        <v/>
      </c>
      <c r="G1146" s="130">
        <f t="shared" si="196"/>
        <v>0</v>
      </c>
      <c r="H1146" s="130">
        <f t="shared" si="197"/>
        <v>0</v>
      </c>
      <c r="I1146" s="182">
        <f t="shared" si="197"/>
        <v>0</v>
      </c>
      <c r="J1146" s="130"/>
      <c r="K1146" s="130"/>
      <c r="L1146" s="183" t="e">
        <f t="shared" si="198"/>
        <v>#DIV/0!</v>
      </c>
      <c r="M1146" s="130">
        <f t="shared" si="199"/>
        <v>0</v>
      </c>
      <c r="N1146" s="42"/>
      <c r="O1146" s="44" t="e">
        <f t="shared" si="195"/>
        <v>#DIV/0!</v>
      </c>
      <c r="P1146" s="35" t="e">
        <f t="shared" si="201"/>
        <v>#DIV/0!</v>
      </c>
      <c r="Q1146" s="35"/>
      <c r="R1146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</row>
    <row r="1147" spans="1:84" ht="13.5" hidden="1" thickTop="1" x14ac:dyDescent="0.2">
      <c r="A1147" s="15" t="str">
        <f>IF(F1147&lt;&gt;"",VLOOKUP(F1147,КОСГУ!$A:$B,2,FALSE),IF(E1147&lt;&gt;"",VLOOKUP(E1147,ВидРасх!$A:$B,2,FALSE), IF(D1147&lt;&gt;"",VLOOKUP(D1147,ЦелСТ!$A:$B,2,FALSE),IF(C1147&lt;&gt;"",VLOOKUP(C1147,Р_ПР!$A:$B,2,FALSE),VLOOKUP(B1147,Администр!$A:$B,2,FALSE)))))&amp;""</f>
        <v/>
      </c>
      <c r="B1147" s="23" t="str">
        <f t="shared" si="203"/>
        <v/>
      </c>
      <c r="C1147" s="23" t="str">
        <f t="shared" si="204"/>
        <v/>
      </c>
      <c r="D1147" s="23" t="str">
        <f t="shared" si="200"/>
        <v/>
      </c>
      <c r="E1147" s="23" t="str">
        <f t="shared" si="202"/>
        <v/>
      </c>
      <c r="F1147" s="24" t="str">
        <f t="shared" si="205"/>
        <v/>
      </c>
      <c r="G1147" s="130">
        <f t="shared" si="196"/>
        <v>0</v>
      </c>
      <c r="H1147" s="130">
        <f t="shared" si="197"/>
        <v>0</v>
      </c>
      <c r="I1147" s="182">
        <f t="shared" si="197"/>
        <v>0</v>
      </c>
      <c r="J1147" s="130"/>
      <c r="K1147" s="130"/>
      <c r="L1147" s="183" t="e">
        <f t="shared" si="198"/>
        <v>#DIV/0!</v>
      </c>
      <c r="M1147" s="130">
        <f t="shared" si="199"/>
        <v>0</v>
      </c>
      <c r="N1147" s="42"/>
      <c r="O1147" s="44" t="e">
        <f t="shared" si="195"/>
        <v>#DIV/0!</v>
      </c>
      <c r="P1147" s="35" t="e">
        <f t="shared" si="201"/>
        <v>#DIV/0!</v>
      </c>
      <c r="Q1147" s="35"/>
      <c r="R1147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</row>
    <row r="1148" spans="1:84" ht="13.5" hidden="1" thickTop="1" x14ac:dyDescent="0.2">
      <c r="A1148" s="15" t="str">
        <f>IF(F1148&lt;&gt;"",VLOOKUP(F1148,КОСГУ!$A:$B,2,FALSE),IF(E1148&lt;&gt;"",VLOOKUP(E1148,ВидРасх!$A:$B,2,FALSE), IF(D1148&lt;&gt;"",VLOOKUP(D1148,ЦелСТ!$A:$B,2,FALSE),IF(C1148&lt;&gt;"",VLOOKUP(C1148,Р_ПР!$A:$B,2,FALSE),VLOOKUP(B1148,Администр!$A:$B,2,FALSE)))))&amp;""</f>
        <v/>
      </c>
      <c r="B1148" s="23" t="str">
        <f t="shared" si="203"/>
        <v/>
      </c>
      <c r="C1148" s="23" t="str">
        <f t="shared" si="204"/>
        <v/>
      </c>
      <c r="D1148" s="23" t="str">
        <f t="shared" si="200"/>
        <v/>
      </c>
      <c r="E1148" s="23" t="str">
        <f t="shared" si="202"/>
        <v/>
      </c>
      <c r="F1148" s="24" t="str">
        <f t="shared" si="205"/>
        <v/>
      </c>
      <c r="G1148" s="130">
        <f t="shared" si="196"/>
        <v>0</v>
      </c>
      <c r="H1148" s="130">
        <f t="shared" si="197"/>
        <v>0</v>
      </c>
      <c r="I1148" s="182">
        <f t="shared" si="197"/>
        <v>0</v>
      </c>
      <c r="J1148" s="130"/>
      <c r="K1148" s="130"/>
      <c r="L1148" s="183" t="e">
        <f t="shared" si="198"/>
        <v>#DIV/0!</v>
      </c>
      <c r="M1148" s="130">
        <f t="shared" si="199"/>
        <v>0</v>
      </c>
      <c r="N1148" s="42"/>
      <c r="O1148" s="44" t="e">
        <f t="shared" si="195"/>
        <v>#DIV/0!</v>
      </c>
      <c r="P1148" s="35" t="e">
        <f t="shared" si="201"/>
        <v>#DIV/0!</v>
      </c>
      <c r="Q1148" s="35"/>
      <c r="R1148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</row>
    <row r="1149" spans="1:84" ht="13.5" hidden="1" thickTop="1" x14ac:dyDescent="0.2">
      <c r="A1149" s="15" t="str">
        <f>IF(F1149&lt;&gt;"",VLOOKUP(F1149,КОСГУ!$A:$B,2,FALSE),IF(E1149&lt;&gt;"",VLOOKUP(E1149,ВидРасх!$A:$B,2,FALSE), IF(D1149&lt;&gt;"",VLOOKUP(D1149,ЦелСТ!$A:$B,2,FALSE),IF(C1149&lt;&gt;"",VLOOKUP(C1149,Р_ПР!$A:$B,2,FALSE),VLOOKUP(B1149,Администр!$A:$B,2,FALSE)))))&amp;""</f>
        <v/>
      </c>
      <c r="B1149" s="23" t="str">
        <f t="shared" si="203"/>
        <v/>
      </c>
      <c r="C1149" s="23" t="str">
        <f t="shared" si="204"/>
        <v/>
      </c>
      <c r="D1149" s="23" t="str">
        <f t="shared" si="200"/>
        <v/>
      </c>
      <c r="E1149" s="23" t="str">
        <f t="shared" si="202"/>
        <v/>
      </c>
      <c r="F1149" s="24" t="str">
        <f t="shared" si="205"/>
        <v/>
      </c>
      <c r="G1149" s="130">
        <f t="shared" si="196"/>
        <v>0</v>
      </c>
      <c r="H1149" s="130">
        <f t="shared" si="197"/>
        <v>0</v>
      </c>
      <c r="I1149" s="182">
        <f t="shared" si="197"/>
        <v>0</v>
      </c>
      <c r="J1149" s="130"/>
      <c r="K1149" s="130"/>
      <c r="L1149" s="183" t="e">
        <f t="shared" si="198"/>
        <v>#DIV/0!</v>
      </c>
      <c r="M1149" s="130">
        <f t="shared" si="199"/>
        <v>0</v>
      </c>
      <c r="N1149" s="42"/>
      <c r="O1149" s="44" t="e">
        <f t="shared" si="195"/>
        <v>#DIV/0!</v>
      </c>
      <c r="P1149" s="35" t="e">
        <f t="shared" si="201"/>
        <v>#DIV/0!</v>
      </c>
      <c r="Q1149" s="35"/>
      <c r="R1149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</row>
    <row r="1150" spans="1:84" ht="13.5" hidden="1" thickTop="1" x14ac:dyDescent="0.2">
      <c r="A1150" s="15" t="str">
        <f>IF(F1150&lt;&gt;"",VLOOKUP(F1150,КОСГУ!$A:$B,2,FALSE),IF(E1150&lt;&gt;"",VLOOKUP(E1150,ВидРасх!$A:$B,2,FALSE), IF(D1150&lt;&gt;"",VLOOKUP(D1150,ЦелСТ!$A:$B,2,FALSE),IF(C1150&lt;&gt;"",VLOOKUP(C1150,Р_ПР!$A:$B,2,FALSE),VLOOKUP(B1150,Администр!$A:$B,2,FALSE)))))&amp;""</f>
        <v/>
      </c>
      <c r="B1150" s="23" t="str">
        <f t="shared" si="203"/>
        <v/>
      </c>
      <c r="C1150" s="23" t="str">
        <f t="shared" si="204"/>
        <v/>
      </c>
      <c r="D1150" s="23" t="str">
        <f t="shared" si="200"/>
        <v/>
      </c>
      <c r="E1150" s="23" t="str">
        <f t="shared" si="202"/>
        <v/>
      </c>
      <c r="F1150" s="24" t="str">
        <f t="shared" si="205"/>
        <v/>
      </c>
      <c r="G1150" s="130">
        <f t="shared" si="196"/>
        <v>0</v>
      </c>
      <c r="H1150" s="130">
        <f t="shared" si="197"/>
        <v>0</v>
      </c>
      <c r="I1150" s="182">
        <f t="shared" si="197"/>
        <v>0</v>
      </c>
      <c r="J1150" s="130"/>
      <c r="K1150" s="130"/>
      <c r="L1150" s="183" t="e">
        <f t="shared" si="198"/>
        <v>#DIV/0!</v>
      </c>
      <c r="M1150" s="130">
        <f t="shared" si="199"/>
        <v>0</v>
      </c>
      <c r="N1150" s="42"/>
      <c r="O1150" s="44" t="e">
        <f t="shared" si="195"/>
        <v>#DIV/0!</v>
      </c>
      <c r="P1150" s="35" t="e">
        <f t="shared" si="201"/>
        <v>#DIV/0!</v>
      </c>
      <c r="Q1150" s="35"/>
      <c r="R1150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</row>
    <row r="1151" spans="1:84" ht="13.5" hidden="1" thickTop="1" x14ac:dyDescent="0.2">
      <c r="A1151" s="15" t="str">
        <f>IF(F1151&lt;&gt;"",VLOOKUP(F1151,КОСГУ!$A:$B,2,FALSE),IF(E1151&lt;&gt;"",VLOOKUP(E1151,ВидРасх!$A:$B,2,FALSE), IF(D1151&lt;&gt;"",VLOOKUP(D1151,ЦелСТ!$A:$B,2,FALSE),IF(C1151&lt;&gt;"",VLOOKUP(C1151,Р_ПР!$A:$B,2,FALSE),VLOOKUP(B1151,Администр!$A:$B,2,FALSE)))))&amp;""</f>
        <v/>
      </c>
      <c r="B1151" s="23" t="str">
        <f t="shared" si="203"/>
        <v/>
      </c>
      <c r="C1151" s="23" t="str">
        <f t="shared" si="204"/>
        <v/>
      </c>
      <c r="D1151" s="23" t="str">
        <f t="shared" si="200"/>
        <v/>
      </c>
      <c r="E1151" s="23" t="str">
        <f t="shared" si="202"/>
        <v/>
      </c>
      <c r="F1151" s="24" t="str">
        <f t="shared" si="205"/>
        <v/>
      </c>
      <c r="G1151" s="130">
        <f t="shared" si="196"/>
        <v>0</v>
      </c>
      <c r="H1151" s="130">
        <f t="shared" si="197"/>
        <v>0</v>
      </c>
      <c r="I1151" s="182">
        <f t="shared" si="197"/>
        <v>0</v>
      </c>
      <c r="J1151" s="130"/>
      <c r="K1151" s="130"/>
      <c r="L1151" s="183" t="e">
        <f t="shared" si="198"/>
        <v>#DIV/0!</v>
      </c>
      <c r="M1151" s="130">
        <f t="shared" si="199"/>
        <v>0</v>
      </c>
      <c r="N1151" s="42"/>
      <c r="O1151" s="44" t="e">
        <f t="shared" si="195"/>
        <v>#DIV/0!</v>
      </c>
      <c r="P1151" s="35" t="e">
        <f t="shared" si="201"/>
        <v>#DIV/0!</v>
      </c>
      <c r="Q1151" s="35"/>
      <c r="R1151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</row>
    <row r="1152" spans="1:84" ht="13.5" hidden="1" thickTop="1" x14ac:dyDescent="0.2">
      <c r="A1152" s="15" t="str">
        <f>IF(F1152&lt;&gt;"",VLOOKUP(F1152,КОСГУ!$A:$B,2,FALSE),IF(E1152&lt;&gt;"",VLOOKUP(E1152,ВидРасх!$A:$B,2,FALSE), IF(D1152&lt;&gt;"",VLOOKUP(D1152,ЦелСТ!$A:$B,2,FALSE),IF(C1152&lt;&gt;"",VLOOKUP(C1152,Р_ПР!$A:$B,2,FALSE),VLOOKUP(B1152,Администр!$A:$B,2,FALSE)))))&amp;""</f>
        <v/>
      </c>
      <c r="B1152" s="23" t="str">
        <f t="shared" si="203"/>
        <v/>
      </c>
      <c r="C1152" s="23" t="str">
        <f t="shared" si="204"/>
        <v/>
      </c>
      <c r="D1152" s="23" t="str">
        <f t="shared" si="200"/>
        <v/>
      </c>
      <c r="E1152" s="23" t="str">
        <f t="shared" si="202"/>
        <v/>
      </c>
      <c r="F1152" s="24" t="str">
        <f t="shared" si="205"/>
        <v/>
      </c>
      <c r="G1152" s="130">
        <f t="shared" si="196"/>
        <v>0</v>
      </c>
      <c r="H1152" s="130">
        <f t="shared" si="197"/>
        <v>0</v>
      </c>
      <c r="I1152" s="182">
        <f t="shared" si="197"/>
        <v>0</v>
      </c>
      <c r="J1152" s="130"/>
      <c r="K1152" s="130"/>
      <c r="L1152" s="183" t="e">
        <f t="shared" si="198"/>
        <v>#DIV/0!</v>
      </c>
      <c r="M1152" s="130">
        <f t="shared" si="199"/>
        <v>0</v>
      </c>
      <c r="N1152" s="42"/>
      <c r="O1152" s="44" t="e">
        <f t="shared" si="195"/>
        <v>#DIV/0!</v>
      </c>
      <c r="P1152" s="35" t="e">
        <f t="shared" si="201"/>
        <v>#DIV/0!</v>
      </c>
      <c r="Q1152" s="35"/>
      <c r="R1152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</row>
    <row r="1153" spans="1:84" ht="13.5" hidden="1" thickTop="1" x14ac:dyDescent="0.2">
      <c r="A1153" s="15" t="str">
        <f>IF(F1153&lt;&gt;"",VLOOKUP(F1153,КОСГУ!$A:$B,2,FALSE),IF(E1153&lt;&gt;"",VLOOKUP(E1153,ВидРасх!$A:$B,2,FALSE), IF(D1153&lt;&gt;"",VLOOKUP(D1153,ЦелСТ!$A:$B,2,FALSE),IF(C1153&lt;&gt;"",VLOOKUP(C1153,Р_ПР!$A:$B,2,FALSE),VLOOKUP(B1153,Администр!$A:$B,2,FALSE)))))&amp;""</f>
        <v/>
      </c>
      <c r="B1153" s="23" t="str">
        <f t="shared" si="203"/>
        <v/>
      </c>
      <c r="C1153" s="23" t="str">
        <f t="shared" si="204"/>
        <v/>
      </c>
      <c r="D1153" s="23" t="str">
        <f t="shared" si="200"/>
        <v/>
      </c>
      <c r="E1153" s="23" t="str">
        <f t="shared" si="202"/>
        <v/>
      </c>
      <c r="F1153" s="24" t="str">
        <f t="shared" si="205"/>
        <v/>
      </c>
      <c r="G1153" s="130">
        <f t="shared" si="196"/>
        <v>0</v>
      </c>
      <c r="H1153" s="130">
        <f t="shared" si="197"/>
        <v>0</v>
      </c>
      <c r="I1153" s="182">
        <f t="shared" si="197"/>
        <v>0</v>
      </c>
      <c r="J1153" s="130"/>
      <c r="K1153" s="130"/>
      <c r="L1153" s="183" t="e">
        <f t="shared" si="198"/>
        <v>#DIV/0!</v>
      </c>
      <c r="M1153" s="130">
        <f t="shared" si="199"/>
        <v>0</v>
      </c>
      <c r="N1153" s="42"/>
      <c r="O1153" s="44" t="e">
        <f t="shared" si="195"/>
        <v>#DIV/0!</v>
      </c>
      <c r="P1153" s="35" t="e">
        <f t="shared" si="201"/>
        <v>#DIV/0!</v>
      </c>
      <c r="Q1153" s="35"/>
      <c r="R1153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</row>
    <row r="1154" spans="1:84" ht="13.5" hidden="1" thickTop="1" x14ac:dyDescent="0.2">
      <c r="A1154" s="15" t="str">
        <f>IF(F1154&lt;&gt;"",VLOOKUP(F1154,КОСГУ!$A:$B,2,FALSE),IF(E1154&lt;&gt;"",VLOOKUP(E1154,ВидРасх!$A:$B,2,FALSE), IF(D1154&lt;&gt;"",VLOOKUP(D1154,ЦелСТ!$A:$B,2,FALSE),IF(C1154&lt;&gt;"",VLOOKUP(C1154,Р_ПР!$A:$B,2,FALSE),VLOOKUP(B1154,Администр!$A:$B,2,FALSE)))))&amp;""</f>
        <v/>
      </c>
      <c r="B1154" s="23" t="str">
        <f t="shared" si="203"/>
        <v/>
      </c>
      <c r="C1154" s="23" t="str">
        <f t="shared" si="204"/>
        <v/>
      </c>
      <c r="D1154" s="23" t="str">
        <f t="shared" si="200"/>
        <v/>
      </c>
      <c r="E1154" s="23" t="str">
        <f t="shared" si="202"/>
        <v/>
      </c>
      <c r="F1154" s="24" t="str">
        <f t="shared" si="205"/>
        <v/>
      </c>
      <c r="G1154" s="130">
        <f t="shared" si="196"/>
        <v>0</v>
      </c>
      <c r="H1154" s="130">
        <f t="shared" si="197"/>
        <v>0</v>
      </c>
      <c r="I1154" s="182">
        <f t="shared" si="197"/>
        <v>0</v>
      </c>
      <c r="J1154" s="130"/>
      <c r="K1154" s="130"/>
      <c r="L1154" s="183" t="e">
        <f t="shared" si="198"/>
        <v>#DIV/0!</v>
      </c>
      <c r="M1154" s="130">
        <f t="shared" si="199"/>
        <v>0</v>
      </c>
      <c r="N1154" s="42"/>
      <c r="O1154" s="44" t="e">
        <f t="shared" si="195"/>
        <v>#DIV/0!</v>
      </c>
      <c r="P1154" s="35" t="e">
        <f t="shared" si="201"/>
        <v>#DIV/0!</v>
      </c>
      <c r="Q1154" s="35"/>
      <c r="R1154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</row>
    <row r="1155" spans="1:84" ht="13.5" hidden="1" thickTop="1" x14ac:dyDescent="0.2">
      <c r="A1155" s="15" t="str">
        <f>IF(F1155&lt;&gt;"",VLOOKUP(F1155,КОСГУ!$A:$B,2,FALSE),IF(E1155&lt;&gt;"",VLOOKUP(E1155,ВидРасх!$A:$B,2,FALSE), IF(D1155&lt;&gt;"",VLOOKUP(D1155,ЦелСТ!$A:$B,2,FALSE),IF(C1155&lt;&gt;"",VLOOKUP(C1155,Р_ПР!$A:$B,2,FALSE),VLOOKUP(B1155,Администр!$A:$B,2,FALSE)))))&amp;""</f>
        <v/>
      </c>
      <c r="B1155" s="23" t="str">
        <f t="shared" si="203"/>
        <v/>
      </c>
      <c r="C1155" s="23" t="str">
        <f t="shared" si="204"/>
        <v/>
      </c>
      <c r="D1155" s="23" t="str">
        <f t="shared" si="200"/>
        <v/>
      </c>
      <c r="E1155" s="23" t="str">
        <f t="shared" si="202"/>
        <v/>
      </c>
      <c r="F1155" s="24" t="str">
        <f t="shared" si="205"/>
        <v/>
      </c>
      <c r="G1155" s="130">
        <f t="shared" si="196"/>
        <v>0</v>
      </c>
      <c r="H1155" s="130">
        <f t="shared" si="197"/>
        <v>0</v>
      </c>
      <c r="I1155" s="182">
        <f t="shared" si="197"/>
        <v>0</v>
      </c>
      <c r="J1155" s="130"/>
      <c r="K1155" s="130"/>
      <c r="L1155" s="183" t="e">
        <f t="shared" si="198"/>
        <v>#DIV/0!</v>
      </c>
      <c r="M1155" s="130">
        <f t="shared" si="199"/>
        <v>0</v>
      </c>
      <c r="N1155" s="42"/>
      <c r="O1155" s="44" t="e">
        <f t="shared" si="195"/>
        <v>#DIV/0!</v>
      </c>
      <c r="P1155" s="35" t="e">
        <f t="shared" si="201"/>
        <v>#DIV/0!</v>
      </c>
      <c r="Q1155" s="35"/>
      <c r="R115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</row>
    <row r="1156" spans="1:84" ht="13.5" hidden="1" thickTop="1" x14ac:dyDescent="0.2">
      <c r="A1156" s="15" t="str">
        <f>IF(F1156&lt;&gt;"",VLOOKUP(F1156,КОСГУ!$A:$B,2,FALSE),IF(E1156&lt;&gt;"",VLOOKUP(E1156,ВидРасх!$A:$B,2,FALSE), IF(D1156&lt;&gt;"",VLOOKUP(D1156,ЦелСТ!$A:$B,2,FALSE),IF(C1156&lt;&gt;"",VLOOKUP(C1156,Р_ПР!$A:$B,2,FALSE),VLOOKUP(B1156,Администр!$A:$B,2,FALSE)))))&amp;""</f>
        <v/>
      </c>
      <c r="B1156" s="23" t="str">
        <f t="shared" si="203"/>
        <v/>
      </c>
      <c r="C1156" s="23" t="str">
        <f t="shared" si="204"/>
        <v/>
      </c>
      <c r="D1156" s="23" t="str">
        <f t="shared" si="200"/>
        <v/>
      </c>
      <c r="E1156" s="23" t="str">
        <f t="shared" si="202"/>
        <v/>
      </c>
      <c r="F1156" s="24" t="str">
        <f t="shared" si="205"/>
        <v/>
      </c>
      <c r="G1156" s="130">
        <f t="shared" si="196"/>
        <v>0</v>
      </c>
      <c r="H1156" s="130">
        <f t="shared" si="197"/>
        <v>0</v>
      </c>
      <c r="I1156" s="182">
        <f t="shared" si="197"/>
        <v>0</v>
      </c>
      <c r="J1156" s="130"/>
      <c r="K1156" s="130"/>
      <c r="L1156" s="183" t="e">
        <f t="shared" si="198"/>
        <v>#DIV/0!</v>
      </c>
      <c r="M1156" s="130">
        <f t="shared" si="199"/>
        <v>0</v>
      </c>
      <c r="N1156" s="42"/>
      <c r="O1156" s="44" t="e">
        <f t="shared" si="195"/>
        <v>#DIV/0!</v>
      </c>
      <c r="P1156" s="35" t="e">
        <f t="shared" si="201"/>
        <v>#DIV/0!</v>
      </c>
      <c r="Q1156" s="35"/>
      <c r="R1156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</row>
    <row r="1157" spans="1:84" ht="13.5" hidden="1" thickTop="1" x14ac:dyDescent="0.2">
      <c r="A1157" s="15" t="str">
        <f>IF(F1157&lt;&gt;"",VLOOKUP(F1157,КОСГУ!$A:$B,2,FALSE),IF(E1157&lt;&gt;"",VLOOKUP(E1157,ВидРасх!$A:$B,2,FALSE), IF(D1157&lt;&gt;"",VLOOKUP(D1157,ЦелСТ!$A:$B,2,FALSE),IF(C1157&lt;&gt;"",VLOOKUP(C1157,Р_ПР!$A:$B,2,FALSE),VLOOKUP(B1157,Администр!$A:$B,2,FALSE)))))&amp;""</f>
        <v/>
      </c>
      <c r="B1157" s="23" t="str">
        <f t="shared" si="203"/>
        <v/>
      </c>
      <c r="C1157" s="23" t="str">
        <f t="shared" si="204"/>
        <v/>
      </c>
      <c r="D1157" s="23" t="str">
        <f t="shared" si="200"/>
        <v/>
      </c>
      <c r="E1157" s="23" t="str">
        <f t="shared" si="202"/>
        <v/>
      </c>
      <c r="F1157" s="24" t="str">
        <f t="shared" si="205"/>
        <v/>
      </c>
      <c r="G1157" s="130">
        <f t="shared" si="196"/>
        <v>0</v>
      </c>
      <c r="H1157" s="130">
        <f t="shared" si="197"/>
        <v>0</v>
      </c>
      <c r="I1157" s="182">
        <f t="shared" si="197"/>
        <v>0</v>
      </c>
      <c r="J1157" s="130"/>
      <c r="K1157" s="130"/>
      <c r="L1157" s="183" t="e">
        <f t="shared" si="198"/>
        <v>#DIV/0!</v>
      </c>
      <c r="M1157" s="130">
        <f t="shared" si="199"/>
        <v>0</v>
      </c>
      <c r="N1157" s="42"/>
      <c r="O1157" s="44" t="e">
        <f t="shared" si="195"/>
        <v>#DIV/0!</v>
      </c>
      <c r="P1157" s="35" t="e">
        <f t="shared" si="201"/>
        <v>#DIV/0!</v>
      </c>
      <c r="Q1157" s="35"/>
      <c r="R1157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</row>
    <row r="1158" spans="1:84" ht="13.5" hidden="1" thickTop="1" x14ac:dyDescent="0.2">
      <c r="A1158" s="15" t="str">
        <f>IF(F1158&lt;&gt;"",VLOOKUP(F1158,КОСГУ!$A:$B,2,FALSE),IF(E1158&lt;&gt;"",VLOOKUP(E1158,ВидРасх!$A:$B,2,FALSE), IF(D1158&lt;&gt;"",VLOOKUP(D1158,ЦелСТ!$A:$B,2,FALSE),IF(C1158&lt;&gt;"",VLOOKUP(C1158,Р_ПР!$A:$B,2,FALSE),VLOOKUP(B1158,Администр!$A:$B,2,FALSE)))))&amp;""</f>
        <v/>
      </c>
      <c r="B1158" s="23" t="str">
        <f t="shared" si="203"/>
        <v/>
      </c>
      <c r="C1158" s="23" t="str">
        <f t="shared" si="204"/>
        <v/>
      </c>
      <c r="D1158" s="23" t="str">
        <f t="shared" si="200"/>
        <v/>
      </c>
      <c r="E1158" s="23" t="str">
        <f t="shared" si="202"/>
        <v/>
      </c>
      <c r="F1158" s="24" t="str">
        <f t="shared" si="205"/>
        <v/>
      </c>
      <c r="G1158" s="130">
        <f t="shared" si="196"/>
        <v>0</v>
      </c>
      <c r="H1158" s="130">
        <f t="shared" si="197"/>
        <v>0</v>
      </c>
      <c r="I1158" s="182">
        <f t="shared" si="197"/>
        <v>0</v>
      </c>
      <c r="J1158" s="130"/>
      <c r="K1158" s="130"/>
      <c r="L1158" s="183" t="e">
        <f t="shared" si="198"/>
        <v>#DIV/0!</v>
      </c>
      <c r="M1158" s="130">
        <f t="shared" si="199"/>
        <v>0</v>
      </c>
      <c r="N1158" s="42"/>
      <c r="O1158" s="44" t="e">
        <f t="shared" ref="O1158:O1221" si="206">B1158&amp;C1158&amp;D1158&amp;E1158&amp;F1158&amp;H1158&amp;L1158&amp;M1158</f>
        <v>#DIV/0!</v>
      </c>
      <c r="P1158" s="35" t="e">
        <f t="shared" si="201"/>
        <v>#DIV/0!</v>
      </c>
      <c r="Q1158" s="35"/>
      <c r="R1158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</row>
    <row r="1159" spans="1:84" ht="13.5" hidden="1" thickTop="1" x14ac:dyDescent="0.2">
      <c r="A1159" s="15" t="str">
        <f>IF(F1159&lt;&gt;"",VLOOKUP(F1159,КОСГУ!$A:$B,2,FALSE),IF(E1159&lt;&gt;"",VLOOKUP(E1159,ВидРасх!$A:$B,2,FALSE), IF(D1159&lt;&gt;"",VLOOKUP(D1159,ЦелСТ!$A:$B,2,FALSE),IF(C1159&lt;&gt;"",VLOOKUP(C1159,Р_ПР!$A:$B,2,FALSE),VLOOKUP(B1159,Администр!$A:$B,2,FALSE)))))&amp;""</f>
        <v/>
      </c>
      <c r="B1159" s="23" t="str">
        <f t="shared" si="203"/>
        <v/>
      </c>
      <c r="C1159" s="23" t="str">
        <f t="shared" si="204"/>
        <v/>
      </c>
      <c r="D1159" s="23" t="str">
        <f t="shared" si="200"/>
        <v/>
      </c>
      <c r="E1159" s="23" t="str">
        <f t="shared" si="202"/>
        <v/>
      </c>
      <c r="F1159" s="24" t="str">
        <f t="shared" si="205"/>
        <v/>
      </c>
      <c r="G1159" s="130">
        <f t="shared" ref="G1159:G1222" si="207">AB1159</f>
        <v>0</v>
      </c>
      <c r="H1159" s="130">
        <f t="shared" ref="H1159:I1222" si="208">AC1159</f>
        <v>0</v>
      </c>
      <c r="I1159" s="182">
        <f t="shared" si="208"/>
        <v>0</v>
      </c>
      <c r="J1159" s="130"/>
      <c r="K1159" s="130"/>
      <c r="L1159" s="183" t="e">
        <f t="shared" ref="L1159:L1222" si="209">H1159/G1159</f>
        <v>#DIV/0!</v>
      </c>
      <c r="M1159" s="130">
        <f t="shared" ref="M1159:M1222" si="210">AE1159</f>
        <v>0</v>
      </c>
      <c r="N1159" s="42"/>
      <c r="O1159" s="44" t="e">
        <f t="shared" si="206"/>
        <v>#DIV/0!</v>
      </c>
      <c r="P1159" s="35" t="e">
        <f t="shared" si="201"/>
        <v>#DIV/0!</v>
      </c>
      <c r="Q1159" s="35"/>
      <c r="R1159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</row>
    <row r="1160" spans="1:84" ht="13.5" hidden="1" thickTop="1" x14ac:dyDescent="0.2">
      <c r="A1160" s="15" t="str">
        <f>IF(F1160&lt;&gt;"",VLOOKUP(F1160,КОСГУ!$A:$B,2,FALSE),IF(E1160&lt;&gt;"",VLOOKUP(E1160,ВидРасх!$A:$B,2,FALSE), IF(D1160&lt;&gt;"",VLOOKUP(D1160,ЦелСТ!$A:$B,2,FALSE),IF(C1160&lt;&gt;"",VLOOKUP(C1160,Р_ПР!$A:$B,2,FALSE),VLOOKUP(B1160,Администр!$A:$B,2,FALSE)))))&amp;""</f>
        <v/>
      </c>
      <c r="B1160" s="23" t="str">
        <f t="shared" si="203"/>
        <v/>
      </c>
      <c r="C1160" s="23" t="str">
        <f t="shared" si="204"/>
        <v/>
      </c>
      <c r="D1160" s="23" t="str">
        <f t="shared" si="200"/>
        <v/>
      </c>
      <c r="E1160" s="23" t="str">
        <f t="shared" si="202"/>
        <v/>
      </c>
      <c r="F1160" s="24" t="str">
        <f t="shared" si="205"/>
        <v/>
      </c>
      <c r="G1160" s="130">
        <f t="shared" si="207"/>
        <v>0</v>
      </c>
      <c r="H1160" s="130">
        <f t="shared" si="208"/>
        <v>0</v>
      </c>
      <c r="I1160" s="182">
        <f t="shared" si="208"/>
        <v>0</v>
      </c>
      <c r="J1160" s="130"/>
      <c r="K1160" s="130"/>
      <c r="L1160" s="183" t="e">
        <f t="shared" si="209"/>
        <v>#DIV/0!</v>
      </c>
      <c r="M1160" s="130">
        <f t="shared" si="210"/>
        <v>0</v>
      </c>
      <c r="N1160" s="42"/>
      <c r="O1160" s="44" t="e">
        <f t="shared" si="206"/>
        <v>#DIV/0!</v>
      </c>
      <c r="P1160" s="35" t="e">
        <f t="shared" si="201"/>
        <v>#DIV/0!</v>
      </c>
      <c r="Q1160" s="35"/>
      <c r="R1160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</row>
    <row r="1161" spans="1:84" ht="13.5" hidden="1" thickTop="1" x14ac:dyDescent="0.2">
      <c r="A1161" s="15" t="str">
        <f>IF(F1161&lt;&gt;"",VLOOKUP(F1161,КОСГУ!$A:$B,2,FALSE),IF(E1161&lt;&gt;"",VLOOKUP(E1161,ВидРасх!$A:$B,2,FALSE), IF(D1161&lt;&gt;"",VLOOKUP(D1161,ЦелСТ!$A:$B,2,FALSE),IF(C1161&lt;&gt;"",VLOOKUP(C1161,Р_ПР!$A:$B,2,FALSE),VLOOKUP(B1161,Администр!$A:$B,2,FALSE)))))&amp;""</f>
        <v/>
      </c>
      <c r="B1161" s="23" t="str">
        <f t="shared" si="203"/>
        <v/>
      </c>
      <c r="C1161" s="23" t="str">
        <f t="shared" si="204"/>
        <v/>
      </c>
      <c r="D1161" s="23" t="str">
        <f t="shared" si="200"/>
        <v/>
      </c>
      <c r="E1161" s="23" t="str">
        <f t="shared" si="202"/>
        <v/>
      </c>
      <c r="F1161" s="24" t="str">
        <f t="shared" si="205"/>
        <v/>
      </c>
      <c r="G1161" s="130">
        <f t="shared" si="207"/>
        <v>0</v>
      </c>
      <c r="H1161" s="130">
        <f t="shared" si="208"/>
        <v>0</v>
      </c>
      <c r="I1161" s="182">
        <f t="shared" si="208"/>
        <v>0</v>
      </c>
      <c r="J1161" s="130"/>
      <c r="K1161" s="130"/>
      <c r="L1161" s="183" t="e">
        <f t="shared" si="209"/>
        <v>#DIV/0!</v>
      </c>
      <c r="M1161" s="130">
        <f t="shared" si="210"/>
        <v>0</v>
      </c>
      <c r="N1161" s="42"/>
      <c r="O1161" s="44" t="e">
        <f t="shared" si="206"/>
        <v>#DIV/0!</v>
      </c>
      <c r="P1161" s="35" t="e">
        <f t="shared" si="201"/>
        <v>#DIV/0!</v>
      </c>
      <c r="Q1161" s="35"/>
      <c r="R1161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</row>
    <row r="1162" spans="1:84" ht="13.5" hidden="1" thickTop="1" x14ac:dyDescent="0.2">
      <c r="A1162" s="15" t="str">
        <f>IF(F1162&lt;&gt;"",VLOOKUP(F1162,КОСГУ!$A:$B,2,FALSE),IF(E1162&lt;&gt;"",VLOOKUP(E1162,ВидРасх!$A:$B,2,FALSE), IF(D1162&lt;&gt;"",VLOOKUP(D1162,ЦелСТ!$A:$B,2,FALSE),IF(C1162&lt;&gt;"",VLOOKUP(C1162,Р_ПР!$A:$B,2,FALSE),VLOOKUP(B1162,Администр!$A:$B,2,FALSE)))))&amp;""</f>
        <v/>
      </c>
      <c r="B1162" s="23" t="str">
        <f t="shared" si="203"/>
        <v/>
      </c>
      <c r="C1162" s="23" t="str">
        <f t="shared" si="204"/>
        <v/>
      </c>
      <c r="D1162" s="23" t="str">
        <f t="shared" ref="D1162:D1225" si="211">MID(U1162,10,10)&amp;MID(V1162,10,10)&amp;MID(W1162,10,10)&amp;MID(X1162,10,10)&amp;MID(Y1162,10,10)</f>
        <v/>
      </c>
      <c r="E1162" s="23" t="str">
        <f t="shared" si="202"/>
        <v/>
      </c>
      <c r="F1162" s="24" t="str">
        <f t="shared" si="205"/>
        <v/>
      </c>
      <c r="G1162" s="130">
        <f t="shared" si="207"/>
        <v>0</v>
      </c>
      <c r="H1162" s="130">
        <f t="shared" si="208"/>
        <v>0</v>
      </c>
      <c r="I1162" s="182">
        <f t="shared" si="208"/>
        <v>0</v>
      </c>
      <c r="J1162" s="130"/>
      <c r="K1162" s="130"/>
      <c r="L1162" s="183" t="e">
        <f t="shared" si="209"/>
        <v>#DIV/0!</v>
      </c>
      <c r="M1162" s="130">
        <f t="shared" si="210"/>
        <v>0</v>
      </c>
      <c r="N1162" s="42"/>
      <c r="O1162" s="44" t="e">
        <f t="shared" si="206"/>
        <v>#DIV/0!</v>
      </c>
      <c r="P1162" s="35" t="e">
        <f t="shared" si="201"/>
        <v>#DIV/0!</v>
      </c>
      <c r="Q1162" s="35"/>
      <c r="R1162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</row>
    <row r="1163" spans="1:84" ht="13.5" hidden="1" thickTop="1" x14ac:dyDescent="0.2">
      <c r="A1163" s="15" t="str">
        <f>IF(F1163&lt;&gt;"",VLOOKUP(F1163,КОСГУ!$A:$B,2,FALSE),IF(E1163&lt;&gt;"",VLOOKUP(E1163,ВидРасх!$A:$B,2,FALSE), IF(D1163&lt;&gt;"",VLOOKUP(D1163,ЦелСТ!$A:$B,2,FALSE),IF(C1163&lt;&gt;"",VLOOKUP(C1163,Р_ПР!$A:$B,2,FALSE),VLOOKUP(B1163,Администр!$A:$B,2,FALSE)))))&amp;""</f>
        <v/>
      </c>
      <c r="B1163" s="23" t="str">
        <f t="shared" si="203"/>
        <v/>
      </c>
      <c r="C1163" s="23" t="str">
        <f t="shared" si="204"/>
        <v/>
      </c>
      <c r="D1163" s="23" t="str">
        <f t="shared" si="211"/>
        <v/>
      </c>
      <c r="E1163" s="23" t="str">
        <f t="shared" si="202"/>
        <v/>
      </c>
      <c r="F1163" s="24" t="str">
        <f t="shared" si="205"/>
        <v/>
      </c>
      <c r="G1163" s="130">
        <f t="shared" si="207"/>
        <v>0</v>
      </c>
      <c r="H1163" s="130">
        <f t="shared" si="208"/>
        <v>0</v>
      </c>
      <c r="I1163" s="182">
        <f t="shared" si="208"/>
        <v>0</v>
      </c>
      <c r="J1163" s="130"/>
      <c r="K1163" s="130"/>
      <c r="L1163" s="183" t="e">
        <f t="shared" si="209"/>
        <v>#DIV/0!</v>
      </c>
      <c r="M1163" s="130">
        <f t="shared" si="210"/>
        <v>0</v>
      </c>
      <c r="N1163" s="42"/>
      <c r="O1163" s="44" t="e">
        <f t="shared" si="206"/>
        <v>#DIV/0!</v>
      </c>
      <c r="P1163" s="35" t="e">
        <f t="shared" ref="P1163:P1226" si="212">IF(O1163=O1162,"",1)</f>
        <v>#DIV/0!</v>
      </c>
      <c r="Q1163" s="35"/>
      <c r="R1163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</row>
    <row r="1164" spans="1:84" ht="13.5" hidden="1" thickTop="1" x14ac:dyDescent="0.2">
      <c r="A1164" s="15" t="str">
        <f>IF(F1164&lt;&gt;"",VLOOKUP(F1164,КОСГУ!$A:$B,2,FALSE),IF(E1164&lt;&gt;"",VLOOKUP(E1164,ВидРасх!$A:$B,2,FALSE), IF(D1164&lt;&gt;"",VLOOKUP(D1164,ЦелСТ!$A:$B,2,FALSE),IF(C1164&lt;&gt;"",VLOOKUP(C1164,Р_ПР!$A:$B,2,FALSE),VLOOKUP(B1164,Администр!$A:$B,2,FALSE)))))&amp;""</f>
        <v/>
      </c>
      <c r="B1164" s="23" t="str">
        <f t="shared" si="203"/>
        <v/>
      </c>
      <c r="C1164" s="23" t="str">
        <f t="shared" si="204"/>
        <v/>
      </c>
      <c r="D1164" s="23" t="str">
        <f t="shared" si="211"/>
        <v/>
      </c>
      <c r="E1164" s="23" t="str">
        <f t="shared" si="202"/>
        <v/>
      </c>
      <c r="F1164" s="24" t="str">
        <f t="shared" si="205"/>
        <v/>
      </c>
      <c r="G1164" s="130">
        <f t="shared" si="207"/>
        <v>0</v>
      </c>
      <c r="H1164" s="130">
        <f t="shared" si="208"/>
        <v>0</v>
      </c>
      <c r="I1164" s="182">
        <f t="shared" si="208"/>
        <v>0</v>
      </c>
      <c r="J1164" s="130"/>
      <c r="K1164" s="130"/>
      <c r="L1164" s="183" t="e">
        <f t="shared" si="209"/>
        <v>#DIV/0!</v>
      </c>
      <c r="M1164" s="130">
        <f t="shared" si="210"/>
        <v>0</v>
      </c>
      <c r="N1164" s="42"/>
      <c r="O1164" s="44" t="e">
        <f t="shared" si="206"/>
        <v>#DIV/0!</v>
      </c>
      <c r="P1164" s="35" t="e">
        <f t="shared" si="212"/>
        <v>#DIV/0!</v>
      </c>
      <c r="Q1164" s="35"/>
      <c r="R1164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</row>
    <row r="1165" spans="1:84" ht="13.5" hidden="1" thickTop="1" x14ac:dyDescent="0.2">
      <c r="A1165" s="15" t="str">
        <f>IF(F1165&lt;&gt;"",VLOOKUP(F1165,КОСГУ!$A:$B,2,FALSE),IF(E1165&lt;&gt;"",VLOOKUP(E1165,ВидРасх!$A:$B,2,FALSE), IF(D1165&lt;&gt;"",VLOOKUP(D1165,ЦелСТ!$A:$B,2,FALSE),IF(C1165&lt;&gt;"",VLOOKUP(C1165,Р_ПР!$A:$B,2,FALSE),VLOOKUP(B1165,Администр!$A:$B,2,FALSE)))))&amp;""</f>
        <v/>
      </c>
      <c r="B1165" s="23" t="str">
        <f t="shared" si="203"/>
        <v/>
      </c>
      <c r="C1165" s="23" t="str">
        <f t="shared" si="204"/>
        <v/>
      </c>
      <c r="D1165" s="23" t="str">
        <f t="shared" si="211"/>
        <v/>
      </c>
      <c r="E1165" s="23" t="str">
        <f t="shared" ref="E1165:E1228" si="213">RIGHT(X1165,3)&amp;RIGHT(Y1165,3)</f>
        <v/>
      </c>
      <c r="F1165" s="24" t="str">
        <f t="shared" si="205"/>
        <v/>
      </c>
      <c r="G1165" s="130">
        <f t="shared" si="207"/>
        <v>0</v>
      </c>
      <c r="H1165" s="130">
        <f t="shared" si="208"/>
        <v>0</v>
      </c>
      <c r="I1165" s="182">
        <f t="shared" si="208"/>
        <v>0</v>
      </c>
      <c r="J1165" s="130"/>
      <c r="K1165" s="130"/>
      <c r="L1165" s="183" t="e">
        <f t="shared" si="209"/>
        <v>#DIV/0!</v>
      </c>
      <c r="M1165" s="130">
        <f t="shared" si="210"/>
        <v>0</v>
      </c>
      <c r="N1165" s="42"/>
      <c r="O1165" s="44" t="e">
        <f t="shared" si="206"/>
        <v>#DIV/0!</v>
      </c>
      <c r="P1165" s="35" t="e">
        <f t="shared" si="212"/>
        <v>#DIV/0!</v>
      </c>
      <c r="Q1165" s="35"/>
      <c r="R116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</row>
    <row r="1166" spans="1:84" ht="13.5" hidden="1" thickTop="1" x14ac:dyDescent="0.2">
      <c r="A1166" s="15" t="str">
        <f>IF(F1166&lt;&gt;"",VLOOKUP(F1166,КОСГУ!$A:$B,2,FALSE),IF(E1166&lt;&gt;"",VLOOKUP(E1166,ВидРасх!$A:$B,2,FALSE), IF(D1166&lt;&gt;"",VLOOKUP(D1166,ЦелСТ!$A:$B,2,FALSE),IF(C1166&lt;&gt;"",VLOOKUP(C1166,Р_ПР!$A:$B,2,FALSE),VLOOKUP(B1166,Администр!$A:$B,2,FALSE)))))&amp;""</f>
        <v/>
      </c>
      <c r="B1166" s="23" t="str">
        <f t="shared" ref="B1166:B1229" si="214">LEFT(R1166,3)&amp;LEFT(S1166,3)&amp;LEFT(T1166,3)&amp;LEFT(U1166,3)&amp;LEFT(V1166,3)&amp;LEFT(W1166,3)&amp;LEFT(X1166,3)&amp;LEFT(Y1166,3)</f>
        <v/>
      </c>
      <c r="C1166" s="23" t="str">
        <f t="shared" ref="C1166:C1229" si="215">MID(S1166,5,4)&amp;MID(T1166,5,4)&amp;MID(U1166,5,4)&amp;MID(V1166,5,4)&amp;MID(W1166,5,4)&amp;MID(X1166,5,4)&amp;MID(Y1166,5,4)</f>
        <v/>
      </c>
      <c r="D1166" s="23" t="str">
        <f t="shared" si="211"/>
        <v/>
      </c>
      <c r="E1166" s="23" t="str">
        <f t="shared" si="213"/>
        <v/>
      </c>
      <c r="F1166" s="24" t="str">
        <f t="shared" ref="F1166:F1229" si="216">Z1166&amp;AA1166</f>
        <v/>
      </c>
      <c r="G1166" s="130">
        <f t="shared" si="207"/>
        <v>0</v>
      </c>
      <c r="H1166" s="130">
        <f t="shared" si="208"/>
        <v>0</v>
      </c>
      <c r="I1166" s="182">
        <f t="shared" si="208"/>
        <v>0</v>
      </c>
      <c r="J1166" s="130"/>
      <c r="K1166" s="130"/>
      <c r="L1166" s="183" t="e">
        <f t="shared" si="209"/>
        <v>#DIV/0!</v>
      </c>
      <c r="M1166" s="130">
        <f t="shared" si="210"/>
        <v>0</v>
      </c>
      <c r="N1166" s="42"/>
      <c r="O1166" s="44" t="e">
        <f t="shared" si="206"/>
        <v>#DIV/0!</v>
      </c>
      <c r="P1166" s="35" t="e">
        <f t="shared" si="212"/>
        <v>#DIV/0!</v>
      </c>
      <c r="Q1166" s="35"/>
      <c r="R1166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</row>
    <row r="1167" spans="1:84" ht="13.5" hidden="1" thickTop="1" x14ac:dyDescent="0.2">
      <c r="A1167" s="15" t="str">
        <f>IF(F1167&lt;&gt;"",VLOOKUP(F1167,КОСГУ!$A:$B,2,FALSE),IF(E1167&lt;&gt;"",VLOOKUP(E1167,ВидРасх!$A:$B,2,FALSE), IF(D1167&lt;&gt;"",VLOOKUP(D1167,ЦелСТ!$A:$B,2,FALSE),IF(C1167&lt;&gt;"",VLOOKUP(C1167,Р_ПР!$A:$B,2,FALSE),VLOOKUP(B1167,Администр!$A:$B,2,FALSE)))))&amp;""</f>
        <v/>
      </c>
      <c r="B1167" s="23" t="str">
        <f t="shared" si="214"/>
        <v/>
      </c>
      <c r="C1167" s="23" t="str">
        <f t="shared" si="215"/>
        <v/>
      </c>
      <c r="D1167" s="23" t="str">
        <f t="shared" si="211"/>
        <v/>
      </c>
      <c r="E1167" s="23" t="str">
        <f t="shared" si="213"/>
        <v/>
      </c>
      <c r="F1167" s="24" t="str">
        <f t="shared" si="216"/>
        <v/>
      </c>
      <c r="G1167" s="130">
        <f t="shared" si="207"/>
        <v>0</v>
      </c>
      <c r="H1167" s="130">
        <f t="shared" si="208"/>
        <v>0</v>
      </c>
      <c r="I1167" s="182">
        <f t="shared" si="208"/>
        <v>0</v>
      </c>
      <c r="J1167" s="130"/>
      <c r="K1167" s="130"/>
      <c r="L1167" s="183" t="e">
        <f t="shared" si="209"/>
        <v>#DIV/0!</v>
      </c>
      <c r="M1167" s="130">
        <f t="shared" si="210"/>
        <v>0</v>
      </c>
      <c r="N1167" s="42"/>
      <c r="O1167" s="44" t="e">
        <f t="shared" si="206"/>
        <v>#DIV/0!</v>
      </c>
      <c r="P1167" s="35" t="e">
        <f t="shared" si="212"/>
        <v>#DIV/0!</v>
      </c>
      <c r="Q1167" s="35"/>
      <c r="R1167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</row>
    <row r="1168" spans="1:84" ht="13.5" hidden="1" thickTop="1" x14ac:dyDescent="0.2">
      <c r="A1168" s="15" t="str">
        <f>IF(F1168&lt;&gt;"",VLOOKUP(F1168,КОСГУ!$A:$B,2,FALSE),IF(E1168&lt;&gt;"",VLOOKUP(E1168,ВидРасх!$A:$B,2,FALSE), IF(D1168&lt;&gt;"",VLOOKUP(D1168,ЦелСТ!$A:$B,2,FALSE),IF(C1168&lt;&gt;"",VLOOKUP(C1168,Р_ПР!$A:$B,2,FALSE),VLOOKUP(B1168,Администр!$A:$B,2,FALSE)))))&amp;""</f>
        <v/>
      </c>
      <c r="B1168" s="23" t="str">
        <f t="shared" si="214"/>
        <v/>
      </c>
      <c r="C1168" s="23" t="str">
        <f t="shared" si="215"/>
        <v/>
      </c>
      <c r="D1168" s="23" t="str">
        <f t="shared" si="211"/>
        <v/>
      </c>
      <c r="E1168" s="23" t="str">
        <f t="shared" si="213"/>
        <v/>
      </c>
      <c r="F1168" s="24" t="str">
        <f t="shared" si="216"/>
        <v/>
      </c>
      <c r="G1168" s="130">
        <f t="shared" si="207"/>
        <v>0</v>
      </c>
      <c r="H1168" s="130">
        <f t="shared" si="208"/>
        <v>0</v>
      </c>
      <c r="I1168" s="182">
        <f t="shared" si="208"/>
        <v>0</v>
      </c>
      <c r="J1168" s="130"/>
      <c r="K1168" s="130"/>
      <c r="L1168" s="183" t="e">
        <f t="shared" si="209"/>
        <v>#DIV/0!</v>
      </c>
      <c r="M1168" s="130">
        <f t="shared" si="210"/>
        <v>0</v>
      </c>
      <c r="N1168" s="42"/>
      <c r="O1168" s="44" t="e">
        <f t="shared" si="206"/>
        <v>#DIV/0!</v>
      </c>
      <c r="P1168" s="35" t="e">
        <f t="shared" si="212"/>
        <v>#DIV/0!</v>
      </c>
      <c r="Q1168" s="35"/>
      <c r="R1168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</row>
    <row r="1169" spans="1:84" ht="13.5" hidden="1" thickTop="1" x14ac:dyDescent="0.2">
      <c r="A1169" s="15" t="str">
        <f>IF(F1169&lt;&gt;"",VLOOKUP(F1169,КОСГУ!$A:$B,2,FALSE),IF(E1169&lt;&gt;"",VLOOKUP(E1169,ВидРасх!$A:$B,2,FALSE), IF(D1169&lt;&gt;"",VLOOKUP(D1169,ЦелСТ!$A:$B,2,FALSE),IF(C1169&lt;&gt;"",VLOOKUP(C1169,Р_ПР!$A:$B,2,FALSE),VLOOKUP(B1169,Администр!$A:$B,2,FALSE)))))&amp;""</f>
        <v/>
      </c>
      <c r="B1169" s="23" t="str">
        <f t="shared" si="214"/>
        <v/>
      </c>
      <c r="C1169" s="23" t="str">
        <f t="shared" si="215"/>
        <v/>
      </c>
      <c r="D1169" s="23" t="str">
        <f t="shared" si="211"/>
        <v/>
      </c>
      <c r="E1169" s="23" t="str">
        <f t="shared" si="213"/>
        <v/>
      </c>
      <c r="F1169" s="24" t="str">
        <f t="shared" si="216"/>
        <v/>
      </c>
      <c r="G1169" s="130">
        <f t="shared" si="207"/>
        <v>0</v>
      </c>
      <c r="H1169" s="130">
        <f t="shared" si="208"/>
        <v>0</v>
      </c>
      <c r="I1169" s="182">
        <f t="shared" si="208"/>
        <v>0</v>
      </c>
      <c r="J1169" s="130"/>
      <c r="K1169" s="130"/>
      <c r="L1169" s="183" t="e">
        <f t="shared" si="209"/>
        <v>#DIV/0!</v>
      </c>
      <c r="M1169" s="130">
        <f t="shared" si="210"/>
        <v>0</v>
      </c>
      <c r="N1169" s="42"/>
      <c r="O1169" s="44" t="e">
        <f t="shared" si="206"/>
        <v>#DIV/0!</v>
      </c>
      <c r="P1169" s="35" t="e">
        <f t="shared" si="212"/>
        <v>#DIV/0!</v>
      </c>
      <c r="Q1169" s="35"/>
      <c r="R1169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</row>
    <row r="1170" spans="1:84" ht="13.5" hidden="1" thickTop="1" x14ac:dyDescent="0.2">
      <c r="A1170" s="15" t="str">
        <f>IF(F1170&lt;&gt;"",VLOOKUP(F1170,КОСГУ!$A:$B,2,FALSE),IF(E1170&lt;&gt;"",VLOOKUP(E1170,ВидРасх!$A:$B,2,FALSE), IF(D1170&lt;&gt;"",VLOOKUP(D1170,ЦелСТ!$A:$B,2,FALSE),IF(C1170&lt;&gt;"",VLOOKUP(C1170,Р_ПР!$A:$B,2,FALSE),VLOOKUP(B1170,Администр!$A:$B,2,FALSE)))))&amp;""</f>
        <v/>
      </c>
      <c r="B1170" s="23" t="str">
        <f t="shared" si="214"/>
        <v/>
      </c>
      <c r="C1170" s="23" t="str">
        <f t="shared" si="215"/>
        <v/>
      </c>
      <c r="D1170" s="23" t="str">
        <f t="shared" si="211"/>
        <v/>
      </c>
      <c r="E1170" s="23" t="str">
        <f t="shared" si="213"/>
        <v/>
      </c>
      <c r="F1170" s="24" t="str">
        <f t="shared" si="216"/>
        <v/>
      </c>
      <c r="G1170" s="130">
        <f t="shared" si="207"/>
        <v>0</v>
      </c>
      <c r="H1170" s="130">
        <f t="shared" si="208"/>
        <v>0</v>
      </c>
      <c r="I1170" s="182">
        <f t="shared" si="208"/>
        <v>0</v>
      </c>
      <c r="J1170" s="130"/>
      <c r="K1170" s="130"/>
      <c r="L1170" s="183" t="e">
        <f t="shared" si="209"/>
        <v>#DIV/0!</v>
      </c>
      <c r="M1170" s="130">
        <f t="shared" si="210"/>
        <v>0</v>
      </c>
      <c r="N1170" s="42"/>
      <c r="O1170" s="44" t="e">
        <f t="shared" si="206"/>
        <v>#DIV/0!</v>
      </c>
      <c r="P1170" s="35" t="e">
        <f t="shared" si="212"/>
        <v>#DIV/0!</v>
      </c>
      <c r="Q1170" s="35"/>
      <c r="R1170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</row>
    <row r="1171" spans="1:84" ht="13.5" hidden="1" thickTop="1" x14ac:dyDescent="0.2">
      <c r="A1171" s="15" t="str">
        <f>IF(F1171&lt;&gt;"",VLOOKUP(F1171,КОСГУ!$A:$B,2,FALSE),IF(E1171&lt;&gt;"",VLOOKUP(E1171,ВидРасх!$A:$B,2,FALSE), IF(D1171&lt;&gt;"",VLOOKUP(D1171,ЦелСТ!$A:$B,2,FALSE),IF(C1171&lt;&gt;"",VLOOKUP(C1171,Р_ПР!$A:$B,2,FALSE),VLOOKUP(B1171,Администр!$A:$B,2,FALSE)))))&amp;""</f>
        <v/>
      </c>
      <c r="B1171" s="23" t="str">
        <f t="shared" si="214"/>
        <v/>
      </c>
      <c r="C1171" s="23" t="str">
        <f t="shared" si="215"/>
        <v/>
      </c>
      <c r="D1171" s="23" t="str">
        <f t="shared" si="211"/>
        <v/>
      </c>
      <c r="E1171" s="23" t="str">
        <f t="shared" si="213"/>
        <v/>
      </c>
      <c r="F1171" s="24" t="str">
        <f t="shared" si="216"/>
        <v/>
      </c>
      <c r="G1171" s="130">
        <f t="shared" si="207"/>
        <v>0</v>
      </c>
      <c r="H1171" s="130">
        <f t="shared" si="208"/>
        <v>0</v>
      </c>
      <c r="I1171" s="182">
        <f t="shared" si="208"/>
        <v>0</v>
      </c>
      <c r="J1171" s="130"/>
      <c r="K1171" s="130"/>
      <c r="L1171" s="183" t="e">
        <f t="shared" si="209"/>
        <v>#DIV/0!</v>
      </c>
      <c r="M1171" s="130">
        <f t="shared" si="210"/>
        <v>0</v>
      </c>
      <c r="N1171" s="42"/>
      <c r="O1171" s="44" t="e">
        <f t="shared" si="206"/>
        <v>#DIV/0!</v>
      </c>
      <c r="P1171" s="35" t="e">
        <f t="shared" si="212"/>
        <v>#DIV/0!</v>
      </c>
      <c r="Q1171" s="35"/>
      <c r="R1171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</row>
    <row r="1172" spans="1:84" ht="13.5" hidden="1" thickTop="1" x14ac:dyDescent="0.2">
      <c r="A1172" s="15" t="str">
        <f>IF(F1172&lt;&gt;"",VLOOKUP(F1172,КОСГУ!$A:$B,2,FALSE),IF(E1172&lt;&gt;"",VLOOKUP(E1172,ВидРасх!$A:$B,2,FALSE), IF(D1172&lt;&gt;"",VLOOKUP(D1172,ЦелСТ!$A:$B,2,FALSE),IF(C1172&lt;&gt;"",VLOOKUP(C1172,Р_ПР!$A:$B,2,FALSE),VLOOKUP(B1172,Администр!$A:$B,2,FALSE)))))&amp;""</f>
        <v/>
      </c>
      <c r="B1172" s="23" t="str">
        <f t="shared" si="214"/>
        <v/>
      </c>
      <c r="C1172" s="23" t="str">
        <f t="shared" si="215"/>
        <v/>
      </c>
      <c r="D1172" s="23" t="str">
        <f t="shared" si="211"/>
        <v/>
      </c>
      <c r="E1172" s="23" t="str">
        <f t="shared" si="213"/>
        <v/>
      </c>
      <c r="F1172" s="24" t="str">
        <f t="shared" si="216"/>
        <v/>
      </c>
      <c r="G1172" s="130">
        <f t="shared" si="207"/>
        <v>0</v>
      </c>
      <c r="H1172" s="130">
        <f t="shared" si="208"/>
        <v>0</v>
      </c>
      <c r="I1172" s="182">
        <f t="shared" si="208"/>
        <v>0</v>
      </c>
      <c r="J1172" s="130"/>
      <c r="K1172" s="130"/>
      <c r="L1172" s="183" t="e">
        <f t="shared" si="209"/>
        <v>#DIV/0!</v>
      </c>
      <c r="M1172" s="130">
        <f t="shared" si="210"/>
        <v>0</v>
      </c>
      <c r="N1172" s="42"/>
      <c r="O1172" s="44" t="e">
        <f t="shared" si="206"/>
        <v>#DIV/0!</v>
      </c>
      <c r="P1172" s="35" t="e">
        <f t="shared" si="212"/>
        <v>#DIV/0!</v>
      </c>
      <c r="Q1172" s="35"/>
      <c r="R1172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</row>
    <row r="1173" spans="1:84" ht="13.5" hidden="1" thickTop="1" x14ac:dyDescent="0.2">
      <c r="A1173" s="15" t="str">
        <f>IF(F1173&lt;&gt;"",VLOOKUP(F1173,КОСГУ!$A:$B,2,FALSE),IF(E1173&lt;&gt;"",VLOOKUP(E1173,ВидРасх!$A:$B,2,FALSE), IF(D1173&lt;&gt;"",VLOOKUP(D1173,ЦелСТ!$A:$B,2,FALSE),IF(C1173&lt;&gt;"",VLOOKUP(C1173,Р_ПР!$A:$B,2,FALSE),VLOOKUP(B1173,Администр!$A:$B,2,FALSE)))))&amp;""</f>
        <v/>
      </c>
      <c r="B1173" s="23" t="str">
        <f t="shared" si="214"/>
        <v/>
      </c>
      <c r="C1173" s="23" t="str">
        <f t="shared" si="215"/>
        <v/>
      </c>
      <c r="D1173" s="23" t="str">
        <f t="shared" si="211"/>
        <v/>
      </c>
      <c r="E1173" s="23" t="str">
        <f t="shared" si="213"/>
        <v/>
      </c>
      <c r="F1173" s="24" t="str">
        <f t="shared" si="216"/>
        <v/>
      </c>
      <c r="G1173" s="130">
        <f t="shared" si="207"/>
        <v>0</v>
      </c>
      <c r="H1173" s="130">
        <f t="shared" si="208"/>
        <v>0</v>
      </c>
      <c r="I1173" s="182">
        <f t="shared" si="208"/>
        <v>0</v>
      </c>
      <c r="J1173" s="130"/>
      <c r="K1173" s="130"/>
      <c r="L1173" s="183" t="e">
        <f t="shared" si="209"/>
        <v>#DIV/0!</v>
      </c>
      <c r="M1173" s="130">
        <f t="shared" si="210"/>
        <v>0</v>
      </c>
      <c r="N1173" s="42"/>
      <c r="O1173" s="44" t="e">
        <f t="shared" si="206"/>
        <v>#DIV/0!</v>
      </c>
      <c r="P1173" s="35" t="e">
        <f t="shared" si="212"/>
        <v>#DIV/0!</v>
      </c>
      <c r="Q1173" s="35"/>
      <c r="R1173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</row>
    <row r="1174" spans="1:84" ht="13.5" hidden="1" thickTop="1" x14ac:dyDescent="0.2">
      <c r="A1174" s="15" t="str">
        <f>IF(F1174&lt;&gt;"",VLOOKUP(F1174,КОСГУ!$A:$B,2,FALSE),IF(E1174&lt;&gt;"",VLOOKUP(E1174,ВидРасх!$A:$B,2,FALSE), IF(D1174&lt;&gt;"",VLOOKUP(D1174,ЦелСТ!$A:$B,2,FALSE),IF(C1174&lt;&gt;"",VLOOKUP(C1174,Р_ПР!$A:$B,2,FALSE),VLOOKUP(B1174,Администр!$A:$B,2,FALSE)))))&amp;""</f>
        <v/>
      </c>
      <c r="B1174" s="23" t="str">
        <f t="shared" si="214"/>
        <v/>
      </c>
      <c r="C1174" s="23" t="str">
        <f t="shared" si="215"/>
        <v/>
      </c>
      <c r="D1174" s="23" t="str">
        <f t="shared" si="211"/>
        <v/>
      </c>
      <c r="E1174" s="23" t="str">
        <f t="shared" si="213"/>
        <v/>
      </c>
      <c r="F1174" s="24" t="str">
        <f t="shared" si="216"/>
        <v/>
      </c>
      <c r="G1174" s="130">
        <f t="shared" si="207"/>
        <v>0</v>
      </c>
      <c r="H1174" s="130">
        <f t="shared" si="208"/>
        <v>0</v>
      </c>
      <c r="I1174" s="182">
        <f t="shared" si="208"/>
        <v>0</v>
      </c>
      <c r="J1174" s="130"/>
      <c r="K1174" s="130"/>
      <c r="L1174" s="183" t="e">
        <f t="shared" si="209"/>
        <v>#DIV/0!</v>
      </c>
      <c r="M1174" s="130">
        <f t="shared" si="210"/>
        <v>0</v>
      </c>
      <c r="N1174" s="42"/>
      <c r="O1174" s="44" t="e">
        <f t="shared" si="206"/>
        <v>#DIV/0!</v>
      </c>
      <c r="P1174" s="35" t="e">
        <f t="shared" si="212"/>
        <v>#DIV/0!</v>
      </c>
      <c r="Q1174" s="35"/>
      <c r="R1174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</row>
    <row r="1175" spans="1:84" ht="13.5" hidden="1" thickTop="1" x14ac:dyDescent="0.2">
      <c r="A1175" s="15" t="str">
        <f>IF(F1175&lt;&gt;"",VLOOKUP(F1175,КОСГУ!$A:$B,2,FALSE),IF(E1175&lt;&gt;"",VLOOKUP(E1175,ВидРасх!$A:$B,2,FALSE), IF(D1175&lt;&gt;"",VLOOKUP(D1175,ЦелСТ!$A:$B,2,FALSE),IF(C1175&lt;&gt;"",VLOOKUP(C1175,Р_ПР!$A:$B,2,FALSE),VLOOKUP(B1175,Администр!$A:$B,2,FALSE)))))&amp;""</f>
        <v/>
      </c>
      <c r="B1175" s="23" t="str">
        <f t="shared" si="214"/>
        <v/>
      </c>
      <c r="C1175" s="23" t="str">
        <f t="shared" si="215"/>
        <v/>
      </c>
      <c r="D1175" s="23" t="str">
        <f t="shared" si="211"/>
        <v/>
      </c>
      <c r="E1175" s="23" t="str">
        <f t="shared" si="213"/>
        <v/>
      </c>
      <c r="F1175" s="24" t="str">
        <f t="shared" si="216"/>
        <v/>
      </c>
      <c r="G1175" s="130">
        <f t="shared" si="207"/>
        <v>0</v>
      </c>
      <c r="H1175" s="130">
        <f t="shared" si="208"/>
        <v>0</v>
      </c>
      <c r="I1175" s="182">
        <f t="shared" si="208"/>
        <v>0</v>
      </c>
      <c r="J1175" s="130"/>
      <c r="K1175" s="130"/>
      <c r="L1175" s="183" t="e">
        <f t="shared" si="209"/>
        <v>#DIV/0!</v>
      </c>
      <c r="M1175" s="130">
        <f t="shared" si="210"/>
        <v>0</v>
      </c>
      <c r="N1175" s="42"/>
      <c r="O1175" s="44" t="e">
        <f t="shared" si="206"/>
        <v>#DIV/0!</v>
      </c>
      <c r="P1175" s="35" t="e">
        <f t="shared" si="212"/>
        <v>#DIV/0!</v>
      </c>
      <c r="Q1175" s="35"/>
      <c r="R117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</row>
    <row r="1176" spans="1:84" ht="13.5" hidden="1" thickTop="1" x14ac:dyDescent="0.2">
      <c r="A1176" s="15" t="str">
        <f>IF(F1176&lt;&gt;"",VLOOKUP(F1176,КОСГУ!$A:$B,2,FALSE),IF(E1176&lt;&gt;"",VLOOKUP(E1176,ВидРасх!$A:$B,2,FALSE), IF(D1176&lt;&gt;"",VLOOKUP(D1176,ЦелСТ!$A:$B,2,FALSE),IF(C1176&lt;&gt;"",VLOOKUP(C1176,Р_ПР!$A:$B,2,FALSE),VLOOKUP(B1176,Администр!$A:$B,2,FALSE)))))&amp;""</f>
        <v/>
      </c>
      <c r="B1176" s="23" t="str">
        <f t="shared" si="214"/>
        <v/>
      </c>
      <c r="C1176" s="23" t="str">
        <f t="shared" si="215"/>
        <v/>
      </c>
      <c r="D1176" s="23" t="str">
        <f t="shared" si="211"/>
        <v/>
      </c>
      <c r="E1176" s="23" t="str">
        <f t="shared" si="213"/>
        <v/>
      </c>
      <c r="F1176" s="24" t="str">
        <f t="shared" si="216"/>
        <v/>
      </c>
      <c r="G1176" s="130">
        <f t="shared" si="207"/>
        <v>0</v>
      </c>
      <c r="H1176" s="130">
        <f t="shared" si="208"/>
        <v>0</v>
      </c>
      <c r="I1176" s="182">
        <f t="shared" si="208"/>
        <v>0</v>
      </c>
      <c r="J1176" s="130"/>
      <c r="K1176" s="130"/>
      <c r="L1176" s="183" t="e">
        <f t="shared" si="209"/>
        <v>#DIV/0!</v>
      </c>
      <c r="M1176" s="130">
        <f t="shared" si="210"/>
        <v>0</v>
      </c>
      <c r="N1176" s="42"/>
      <c r="O1176" s="44" t="e">
        <f t="shared" si="206"/>
        <v>#DIV/0!</v>
      </c>
      <c r="P1176" s="35" t="e">
        <f t="shared" si="212"/>
        <v>#DIV/0!</v>
      </c>
      <c r="Q1176" s="35"/>
      <c r="R1176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</row>
    <row r="1177" spans="1:84" ht="13.5" hidden="1" thickTop="1" x14ac:dyDescent="0.2">
      <c r="A1177" s="15" t="str">
        <f>IF(F1177&lt;&gt;"",VLOOKUP(F1177,КОСГУ!$A:$B,2,FALSE),IF(E1177&lt;&gt;"",VLOOKUP(E1177,ВидРасх!$A:$B,2,FALSE), IF(D1177&lt;&gt;"",VLOOKUP(D1177,ЦелСТ!$A:$B,2,FALSE),IF(C1177&lt;&gt;"",VLOOKUP(C1177,Р_ПР!$A:$B,2,FALSE),VLOOKUP(B1177,Администр!$A:$B,2,FALSE)))))&amp;""</f>
        <v/>
      </c>
      <c r="B1177" s="23" t="str">
        <f t="shared" si="214"/>
        <v/>
      </c>
      <c r="C1177" s="23" t="str">
        <f t="shared" si="215"/>
        <v/>
      </c>
      <c r="D1177" s="23" t="str">
        <f t="shared" si="211"/>
        <v/>
      </c>
      <c r="E1177" s="23" t="str">
        <f t="shared" si="213"/>
        <v/>
      </c>
      <c r="F1177" s="24" t="str">
        <f t="shared" si="216"/>
        <v/>
      </c>
      <c r="G1177" s="130">
        <f t="shared" si="207"/>
        <v>0</v>
      </c>
      <c r="H1177" s="130">
        <f t="shared" si="208"/>
        <v>0</v>
      </c>
      <c r="I1177" s="182">
        <f t="shared" si="208"/>
        <v>0</v>
      </c>
      <c r="J1177" s="130"/>
      <c r="K1177" s="130"/>
      <c r="L1177" s="183" t="e">
        <f t="shared" si="209"/>
        <v>#DIV/0!</v>
      </c>
      <c r="M1177" s="130">
        <f t="shared" si="210"/>
        <v>0</v>
      </c>
      <c r="N1177" s="42"/>
      <c r="O1177" s="44" t="e">
        <f t="shared" si="206"/>
        <v>#DIV/0!</v>
      </c>
      <c r="P1177" s="35" t="e">
        <f t="shared" si="212"/>
        <v>#DIV/0!</v>
      </c>
      <c r="Q1177" s="35"/>
      <c r="R1177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</row>
    <row r="1178" spans="1:84" ht="13.5" hidden="1" thickTop="1" x14ac:dyDescent="0.2">
      <c r="A1178" s="15" t="str">
        <f>IF(F1178&lt;&gt;"",VLOOKUP(F1178,КОСГУ!$A:$B,2,FALSE),IF(E1178&lt;&gt;"",VLOOKUP(E1178,ВидРасх!$A:$B,2,FALSE), IF(D1178&lt;&gt;"",VLOOKUP(D1178,ЦелСТ!$A:$B,2,FALSE),IF(C1178&lt;&gt;"",VLOOKUP(C1178,Р_ПР!$A:$B,2,FALSE),VLOOKUP(B1178,Администр!$A:$B,2,FALSE)))))&amp;""</f>
        <v/>
      </c>
      <c r="B1178" s="23" t="str">
        <f t="shared" si="214"/>
        <v/>
      </c>
      <c r="C1178" s="23" t="str">
        <f t="shared" si="215"/>
        <v/>
      </c>
      <c r="D1178" s="23" t="str">
        <f t="shared" si="211"/>
        <v/>
      </c>
      <c r="E1178" s="23" t="str">
        <f t="shared" si="213"/>
        <v/>
      </c>
      <c r="F1178" s="24" t="str">
        <f t="shared" si="216"/>
        <v/>
      </c>
      <c r="G1178" s="130">
        <f t="shared" si="207"/>
        <v>0</v>
      </c>
      <c r="H1178" s="130">
        <f t="shared" si="208"/>
        <v>0</v>
      </c>
      <c r="I1178" s="182">
        <f t="shared" si="208"/>
        <v>0</v>
      </c>
      <c r="J1178" s="130"/>
      <c r="K1178" s="130"/>
      <c r="L1178" s="183" t="e">
        <f t="shared" si="209"/>
        <v>#DIV/0!</v>
      </c>
      <c r="M1178" s="130">
        <f t="shared" si="210"/>
        <v>0</v>
      </c>
      <c r="N1178" s="42"/>
      <c r="O1178" s="44" t="e">
        <f t="shared" si="206"/>
        <v>#DIV/0!</v>
      </c>
      <c r="P1178" s="35" t="e">
        <f t="shared" si="212"/>
        <v>#DIV/0!</v>
      </c>
      <c r="Q1178" s="35"/>
      <c r="R1178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</row>
    <row r="1179" spans="1:84" ht="13.5" hidden="1" thickTop="1" x14ac:dyDescent="0.2">
      <c r="A1179" s="15" t="str">
        <f>IF(F1179&lt;&gt;"",VLOOKUP(F1179,КОСГУ!$A:$B,2,FALSE),IF(E1179&lt;&gt;"",VLOOKUP(E1179,ВидРасх!$A:$B,2,FALSE), IF(D1179&lt;&gt;"",VLOOKUP(D1179,ЦелСТ!$A:$B,2,FALSE),IF(C1179&lt;&gt;"",VLOOKUP(C1179,Р_ПР!$A:$B,2,FALSE),VLOOKUP(B1179,Администр!$A:$B,2,FALSE)))))&amp;""</f>
        <v/>
      </c>
      <c r="B1179" s="23" t="str">
        <f t="shared" si="214"/>
        <v/>
      </c>
      <c r="C1179" s="23" t="str">
        <f t="shared" si="215"/>
        <v/>
      </c>
      <c r="D1179" s="23" t="str">
        <f t="shared" si="211"/>
        <v/>
      </c>
      <c r="E1179" s="23" t="str">
        <f t="shared" si="213"/>
        <v/>
      </c>
      <c r="F1179" s="24" t="str">
        <f t="shared" si="216"/>
        <v/>
      </c>
      <c r="G1179" s="130">
        <f t="shared" si="207"/>
        <v>0</v>
      </c>
      <c r="H1179" s="130">
        <f t="shared" si="208"/>
        <v>0</v>
      </c>
      <c r="I1179" s="182">
        <f t="shared" si="208"/>
        <v>0</v>
      </c>
      <c r="J1179" s="130"/>
      <c r="K1179" s="130"/>
      <c r="L1179" s="183" t="e">
        <f t="shared" si="209"/>
        <v>#DIV/0!</v>
      </c>
      <c r="M1179" s="130">
        <f t="shared" si="210"/>
        <v>0</v>
      </c>
      <c r="N1179" s="42"/>
      <c r="O1179" s="44" t="e">
        <f t="shared" si="206"/>
        <v>#DIV/0!</v>
      </c>
      <c r="P1179" s="35" t="e">
        <f t="shared" si="212"/>
        <v>#DIV/0!</v>
      </c>
      <c r="Q1179" s="35"/>
      <c r="R1179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</row>
    <row r="1180" spans="1:84" ht="13.5" hidden="1" thickTop="1" x14ac:dyDescent="0.2">
      <c r="A1180" s="15" t="str">
        <f>IF(F1180&lt;&gt;"",VLOOKUP(F1180,КОСГУ!$A:$B,2,FALSE),IF(E1180&lt;&gt;"",VLOOKUP(E1180,ВидРасх!$A:$B,2,FALSE), IF(D1180&lt;&gt;"",VLOOKUP(D1180,ЦелСТ!$A:$B,2,FALSE),IF(C1180&lt;&gt;"",VLOOKUP(C1180,Р_ПР!$A:$B,2,FALSE),VLOOKUP(B1180,Администр!$A:$B,2,FALSE)))))&amp;""</f>
        <v/>
      </c>
      <c r="B1180" s="23" t="str">
        <f t="shared" si="214"/>
        <v/>
      </c>
      <c r="C1180" s="23" t="str">
        <f t="shared" si="215"/>
        <v/>
      </c>
      <c r="D1180" s="23" t="str">
        <f t="shared" si="211"/>
        <v/>
      </c>
      <c r="E1180" s="23" t="str">
        <f t="shared" si="213"/>
        <v/>
      </c>
      <c r="F1180" s="24" t="str">
        <f t="shared" si="216"/>
        <v/>
      </c>
      <c r="G1180" s="130">
        <f t="shared" si="207"/>
        <v>0</v>
      </c>
      <c r="H1180" s="130">
        <f t="shared" si="208"/>
        <v>0</v>
      </c>
      <c r="I1180" s="182">
        <f t="shared" si="208"/>
        <v>0</v>
      </c>
      <c r="J1180" s="130"/>
      <c r="K1180" s="130"/>
      <c r="L1180" s="183" t="e">
        <f t="shared" si="209"/>
        <v>#DIV/0!</v>
      </c>
      <c r="M1180" s="130">
        <f t="shared" si="210"/>
        <v>0</v>
      </c>
      <c r="N1180" s="42"/>
      <c r="O1180" s="44" t="e">
        <f t="shared" si="206"/>
        <v>#DIV/0!</v>
      </c>
      <c r="P1180" s="35" t="e">
        <f t="shared" si="212"/>
        <v>#DIV/0!</v>
      </c>
      <c r="Q1180" s="35"/>
      <c r="R1180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</row>
    <row r="1181" spans="1:84" ht="13.5" hidden="1" thickTop="1" x14ac:dyDescent="0.2">
      <c r="A1181" s="15" t="str">
        <f>IF(F1181&lt;&gt;"",VLOOKUP(F1181,КОСГУ!$A:$B,2,FALSE),IF(E1181&lt;&gt;"",VLOOKUP(E1181,ВидРасх!$A:$B,2,FALSE), IF(D1181&lt;&gt;"",VLOOKUP(D1181,ЦелСТ!$A:$B,2,FALSE),IF(C1181&lt;&gt;"",VLOOKUP(C1181,Р_ПР!$A:$B,2,FALSE),VLOOKUP(B1181,Администр!$A:$B,2,FALSE)))))&amp;""</f>
        <v/>
      </c>
      <c r="B1181" s="23" t="str">
        <f t="shared" si="214"/>
        <v/>
      </c>
      <c r="C1181" s="23" t="str">
        <f t="shared" si="215"/>
        <v/>
      </c>
      <c r="D1181" s="23" t="str">
        <f t="shared" si="211"/>
        <v/>
      </c>
      <c r="E1181" s="23" t="str">
        <f t="shared" si="213"/>
        <v/>
      </c>
      <c r="F1181" s="24" t="str">
        <f t="shared" si="216"/>
        <v/>
      </c>
      <c r="G1181" s="130">
        <f t="shared" si="207"/>
        <v>0</v>
      </c>
      <c r="H1181" s="130">
        <f t="shared" si="208"/>
        <v>0</v>
      </c>
      <c r="I1181" s="182">
        <f t="shared" si="208"/>
        <v>0</v>
      </c>
      <c r="J1181" s="130"/>
      <c r="K1181" s="130"/>
      <c r="L1181" s="183" t="e">
        <f t="shared" si="209"/>
        <v>#DIV/0!</v>
      </c>
      <c r="M1181" s="130">
        <f t="shared" si="210"/>
        <v>0</v>
      </c>
      <c r="N1181" s="42"/>
      <c r="O1181" s="44" t="e">
        <f t="shared" si="206"/>
        <v>#DIV/0!</v>
      </c>
      <c r="P1181" s="35" t="e">
        <f t="shared" si="212"/>
        <v>#DIV/0!</v>
      </c>
      <c r="Q1181" s="35"/>
      <c r="R1181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</row>
    <row r="1182" spans="1:84" ht="13.5" hidden="1" thickTop="1" x14ac:dyDescent="0.2">
      <c r="A1182" s="15" t="str">
        <f>IF(F1182&lt;&gt;"",VLOOKUP(F1182,КОСГУ!$A:$B,2,FALSE),IF(E1182&lt;&gt;"",VLOOKUP(E1182,ВидРасх!$A:$B,2,FALSE), IF(D1182&lt;&gt;"",VLOOKUP(D1182,ЦелСТ!$A:$B,2,FALSE),IF(C1182&lt;&gt;"",VLOOKUP(C1182,Р_ПР!$A:$B,2,FALSE),VLOOKUP(B1182,Администр!$A:$B,2,FALSE)))))&amp;""</f>
        <v/>
      </c>
      <c r="B1182" s="23" t="str">
        <f t="shared" si="214"/>
        <v/>
      </c>
      <c r="C1182" s="23" t="str">
        <f t="shared" si="215"/>
        <v/>
      </c>
      <c r="D1182" s="23" t="str">
        <f t="shared" si="211"/>
        <v/>
      </c>
      <c r="E1182" s="23" t="str">
        <f t="shared" si="213"/>
        <v/>
      </c>
      <c r="F1182" s="24" t="str">
        <f t="shared" si="216"/>
        <v/>
      </c>
      <c r="G1182" s="130">
        <f t="shared" si="207"/>
        <v>0</v>
      </c>
      <c r="H1182" s="130">
        <f t="shared" si="208"/>
        <v>0</v>
      </c>
      <c r="I1182" s="182">
        <f t="shared" si="208"/>
        <v>0</v>
      </c>
      <c r="J1182" s="130"/>
      <c r="K1182" s="130"/>
      <c r="L1182" s="183" t="e">
        <f t="shared" si="209"/>
        <v>#DIV/0!</v>
      </c>
      <c r="M1182" s="130">
        <f t="shared" si="210"/>
        <v>0</v>
      </c>
      <c r="N1182" s="42"/>
      <c r="O1182" s="44" t="e">
        <f t="shared" si="206"/>
        <v>#DIV/0!</v>
      </c>
      <c r="P1182" s="35" t="e">
        <f t="shared" si="212"/>
        <v>#DIV/0!</v>
      </c>
      <c r="Q1182" s="35"/>
      <c r="R1182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</row>
    <row r="1183" spans="1:84" ht="13.5" hidden="1" thickTop="1" x14ac:dyDescent="0.2">
      <c r="A1183" s="15" t="str">
        <f>IF(F1183&lt;&gt;"",VLOOKUP(F1183,КОСГУ!$A:$B,2,FALSE),IF(E1183&lt;&gt;"",VLOOKUP(E1183,ВидРасх!$A:$B,2,FALSE), IF(D1183&lt;&gt;"",VLOOKUP(D1183,ЦелСТ!$A:$B,2,FALSE),IF(C1183&lt;&gt;"",VLOOKUP(C1183,Р_ПР!$A:$B,2,FALSE),VLOOKUP(B1183,Администр!$A:$B,2,FALSE)))))&amp;""</f>
        <v/>
      </c>
      <c r="B1183" s="23" t="str">
        <f t="shared" si="214"/>
        <v/>
      </c>
      <c r="C1183" s="23" t="str">
        <f t="shared" si="215"/>
        <v/>
      </c>
      <c r="D1183" s="23" t="str">
        <f t="shared" si="211"/>
        <v/>
      </c>
      <c r="E1183" s="23" t="str">
        <f t="shared" si="213"/>
        <v/>
      </c>
      <c r="F1183" s="24" t="str">
        <f t="shared" si="216"/>
        <v/>
      </c>
      <c r="G1183" s="130">
        <f t="shared" si="207"/>
        <v>0</v>
      </c>
      <c r="H1183" s="130">
        <f t="shared" si="208"/>
        <v>0</v>
      </c>
      <c r="I1183" s="182">
        <f t="shared" si="208"/>
        <v>0</v>
      </c>
      <c r="J1183" s="130"/>
      <c r="K1183" s="130"/>
      <c r="L1183" s="183" t="e">
        <f t="shared" si="209"/>
        <v>#DIV/0!</v>
      </c>
      <c r="M1183" s="130">
        <f t="shared" si="210"/>
        <v>0</v>
      </c>
      <c r="N1183" s="42"/>
      <c r="O1183" s="44" t="e">
        <f t="shared" si="206"/>
        <v>#DIV/0!</v>
      </c>
      <c r="P1183" s="35" t="e">
        <f t="shared" si="212"/>
        <v>#DIV/0!</v>
      </c>
      <c r="Q1183" s="35"/>
      <c r="R1183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</row>
    <row r="1184" spans="1:84" ht="13.5" hidden="1" thickTop="1" x14ac:dyDescent="0.2">
      <c r="A1184" s="15" t="str">
        <f>IF(F1184&lt;&gt;"",VLOOKUP(F1184,КОСГУ!$A:$B,2,FALSE),IF(E1184&lt;&gt;"",VLOOKUP(E1184,ВидРасх!$A:$B,2,FALSE), IF(D1184&lt;&gt;"",VLOOKUP(D1184,ЦелСТ!$A:$B,2,FALSE),IF(C1184&lt;&gt;"",VLOOKUP(C1184,Р_ПР!$A:$B,2,FALSE),VLOOKUP(B1184,Администр!$A:$B,2,FALSE)))))&amp;""</f>
        <v/>
      </c>
      <c r="B1184" s="23" t="str">
        <f t="shared" si="214"/>
        <v/>
      </c>
      <c r="C1184" s="23" t="str">
        <f t="shared" si="215"/>
        <v/>
      </c>
      <c r="D1184" s="23" t="str">
        <f t="shared" si="211"/>
        <v/>
      </c>
      <c r="E1184" s="23" t="str">
        <f t="shared" si="213"/>
        <v/>
      </c>
      <c r="F1184" s="24" t="str">
        <f t="shared" si="216"/>
        <v/>
      </c>
      <c r="G1184" s="130">
        <f t="shared" si="207"/>
        <v>0</v>
      </c>
      <c r="H1184" s="130">
        <f t="shared" si="208"/>
        <v>0</v>
      </c>
      <c r="I1184" s="182">
        <f t="shared" si="208"/>
        <v>0</v>
      </c>
      <c r="J1184" s="130"/>
      <c r="K1184" s="130"/>
      <c r="L1184" s="183" t="e">
        <f t="shared" si="209"/>
        <v>#DIV/0!</v>
      </c>
      <c r="M1184" s="130">
        <f t="shared" si="210"/>
        <v>0</v>
      </c>
      <c r="N1184" s="42"/>
      <c r="O1184" s="44" t="e">
        <f t="shared" si="206"/>
        <v>#DIV/0!</v>
      </c>
      <c r="P1184" s="35" t="e">
        <f t="shared" si="212"/>
        <v>#DIV/0!</v>
      </c>
      <c r="Q1184" s="35"/>
      <c r="R1184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</row>
    <row r="1185" spans="1:84" ht="13.5" hidden="1" thickTop="1" x14ac:dyDescent="0.2">
      <c r="A1185" s="15" t="str">
        <f>IF(F1185&lt;&gt;"",VLOOKUP(F1185,КОСГУ!$A:$B,2,FALSE),IF(E1185&lt;&gt;"",VLOOKUP(E1185,ВидРасх!$A:$B,2,FALSE), IF(D1185&lt;&gt;"",VLOOKUP(D1185,ЦелСТ!$A:$B,2,FALSE),IF(C1185&lt;&gt;"",VLOOKUP(C1185,Р_ПР!$A:$B,2,FALSE),VLOOKUP(B1185,Администр!$A:$B,2,FALSE)))))&amp;""</f>
        <v/>
      </c>
      <c r="B1185" s="23" t="str">
        <f t="shared" si="214"/>
        <v/>
      </c>
      <c r="C1185" s="23" t="str">
        <f t="shared" si="215"/>
        <v/>
      </c>
      <c r="D1185" s="23" t="str">
        <f t="shared" si="211"/>
        <v/>
      </c>
      <c r="E1185" s="23" t="str">
        <f t="shared" si="213"/>
        <v/>
      </c>
      <c r="F1185" s="24" t="str">
        <f t="shared" si="216"/>
        <v/>
      </c>
      <c r="G1185" s="130">
        <f t="shared" si="207"/>
        <v>0</v>
      </c>
      <c r="H1185" s="130">
        <f t="shared" si="208"/>
        <v>0</v>
      </c>
      <c r="I1185" s="182">
        <f t="shared" si="208"/>
        <v>0</v>
      </c>
      <c r="J1185" s="130"/>
      <c r="K1185" s="130"/>
      <c r="L1185" s="183" t="e">
        <f t="shared" si="209"/>
        <v>#DIV/0!</v>
      </c>
      <c r="M1185" s="130">
        <f t="shared" si="210"/>
        <v>0</v>
      </c>
      <c r="N1185" s="42"/>
      <c r="O1185" s="44" t="e">
        <f t="shared" si="206"/>
        <v>#DIV/0!</v>
      </c>
      <c r="P1185" s="35" t="e">
        <f t="shared" si="212"/>
        <v>#DIV/0!</v>
      </c>
      <c r="Q1185" s="35"/>
      <c r="R118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</row>
    <row r="1186" spans="1:84" ht="13.5" hidden="1" thickTop="1" x14ac:dyDescent="0.2">
      <c r="A1186" s="15" t="str">
        <f>IF(F1186&lt;&gt;"",VLOOKUP(F1186,КОСГУ!$A:$B,2,FALSE),IF(E1186&lt;&gt;"",VLOOKUP(E1186,ВидРасх!$A:$B,2,FALSE), IF(D1186&lt;&gt;"",VLOOKUP(D1186,ЦелСТ!$A:$B,2,FALSE),IF(C1186&lt;&gt;"",VLOOKUP(C1186,Р_ПР!$A:$B,2,FALSE),VLOOKUP(B1186,Администр!$A:$B,2,FALSE)))))&amp;""</f>
        <v/>
      </c>
      <c r="B1186" s="23" t="str">
        <f t="shared" si="214"/>
        <v/>
      </c>
      <c r="C1186" s="23" t="str">
        <f t="shared" si="215"/>
        <v/>
      </c>
      <c r="D1186" s="23" t="str">
        <f t="shared" si="211"/>
        <v/>
      </c>
      <c r="E1186" s="23" t="str">
        <f t="shared" si="213"/>
        <v/>
      </c>
      <c r="F1186" s="24" t="str">
        <f t="shared" si="216"/>
        <v/>
      </c>
      <c r="G1186" s="130">
        <f t="shared" si="207"/>
        <v>0</v>
      </c>
      <c r="H1186" s="130">
        <f t="shared" si="208"/>
        <v>0</v>
      </c>
      <c r="I1186" s="182">
        <f t="shared" si="208"/>
        <v>0</v>
      </c>
      <c r="J1186" s="130"/>
      <c r="K1186" s="130"/>
      <c r="L1186" s="183" t="e">
        <f t="shared" si="209"/>
        <v>#DIV/0!</v>
      </c>
      <c r="M1186" s="130">
        <f t="shared" si="210"/>
        <v>0</v>
      </c>
      <c r="N1186" s="42"/>
      <c r="O1186" s="44" t="e">
        <f t="shared" si="206"/>
        <v>#DIV/0!</v>
      </c>
      <c r="P1186" s="35" t="e">
        <f t="shared" si="212"/>
        <v>#DIV/0!</v>
      </c>
      <c r="Q1186" s="35"/>
      <c r="R1186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</row>
    <row r="1187" spans="1:84" ht="13.5" hidden="1" thickTop="1" x14ac:dyDescent="0.2">
      <c r="A1187" s="15" t="str">
        <f>IF(F1187&lt;&gt;"",VLOOKUP(F1187,КОСГУ!$A:$B,2,FALSE),IF(E1187&lt;&gt;"",VLOOKUP(E1187,ВидРасх!$A:$B,2,FALSE), IF(D1187&lt;&gt;"",VLOOKUP(D1187,ЦелСТ!$A:$B,2,FALSE),IF(C1187&lt;&gt;"",VLOOKUP(C1187,Р_ПР!$A:$B,2,FALSE),VLOOKUP(B1187,Администр!$A:$B,2,FALSE)))))&amp;""</f>
        <v/>
      </c>
      <c r="B1187" s="23" t="str">
        <f t="shared" si="214"/>
        <v/>
      </c>
      <c r="C1187" s="23" t="str">
        <f t="shared" si="215"/>
        <v/>
      </c>
      <c r="D1187" s="23" t="str">
        <f t="shared" si="211"/>
        <v/>
      </c>
      <c r="E1187" s="23" t="str">
        <f t="shared" si="213"/>
        <v/>
      </c>
      <c r="F1187" s="24" t="str">
        <f t="shared" si="216"/>
        <v/>
      </c>
      <c r="G1187" s="130">
        <f t="shared" si="207"/>
        <v>0</v>
      </c>
      <c r="H1187" s="130">
        <f t="shared" si="208"/>
        <v>0</v>
      </c>
      <c r="I1187" s="182">
        <f t="shared" si="208"/>
        <v>0</v>
      </c>
      <c r="J1187" s="130"/>
      <c r="K1187" s="130"/>
      <c r="L1187" s="183" t="e">
        <f t="shared" si="209"/>
        <v>#DIV/0!</v>
      </c>
      <c r="M1187" s="130">
        <f t="shared" si="210"/>
        <v>0</v>
      </c>
      <c r="N1187" s="42"/>
      <c r="O1187" s="44" t="e">
        <f t="shared" si="206"/>
        <v>#DIV/0!</v>
      </c>
      <c r="P1187" s="35" t="e">
        <f t="shared" si="212"/>
        <v>#DIV/0!</v>
      </c>
      <c r="Q1187" s="35"/>
      <c r="R1187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</row>
    <row r="1188" spans="1:84" ht="13.5" hidden="1" thickTop="1" x14ac:dyDescent="0.2">
      <c r="A1188" s="15" t="str">
        <f>IF(F1188&lt;&gt;"",VLOOKUP(F1188,КОСГУ!$A:$B,2,FALSE),IF(E1188&lt;&gt;"",VLOOKUP(E1188,ВидРасх!$A:$B,2,FALSE), IF(D1188&lt;&gt;"",VLOOKUP(D1188,ЦелСТ!$A:$B,2,FALSE),IF(C1188&lt;&gt;"",VLOOKUP(C1188,Р_ПР!$A:$B,2,FALSE),VLOOKUP(B1188,Администр!$A:$B,2,FALSE)))))&amp;""</f>
        <v/>
      </c>
      <c r="B1188" s="23" t="str">
        <f t="shared" si="214"/>
        <v/>
      </c>
      <c r="C1188" s="23" t="str">
        <f t="shared" si="215"/>
        <v/>
      </c>
      <c r="D1188" s="23" t="str">
        <f t="shared" si="211"/>
        <v/>
      </c>
      <c r="E1188" s="23" t="str">
        <f t="shared" si="213"/>
        <v/>
      </c>
      <c r="F1188" s="24" t="str">
        <f t="shared" si="216"/>
        <v/>
      </c>
      <c r="G1188" s="130">
        <f t="shared" si="207"/>
        <v>0</v>
      </c>
      <c r="H1188" s="130">
        <f t="shared" si="208"/>
        <v>0</v>
      </c>
      <c r="I1188" s="182">
        <f t="shared" si="208"/>
        <v>0</v>
      </c>
      <c r="J1188" s="130"/>
      <c r="K1188" s="130"/>
      <c r="L1188" s="183" t="e">
        <f t="shared" si="209"/>
        <v>#DIV/0!</v>
      </c>
      <c r="M1188" s="130">
        <f t="shared" si="210"/>
        <v>0</v>
      </c>
      <c r="N1188" s="42"/>
      <c r="O1188" s="44" t="e">
        <f t="shared" si="206"/>
        <v>#DIV/0!</v>
      </c>
      <c r="P1188" s="35" t="e">
        <f t="shared" si="212"/>
        <v>#DIV/0!</v>
      </c>
      <c r="Q1188" s="35"/>
      <c r="R1188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</row>
    <row r="1189" spans="1:84" ht="13.5" hidden="1" thickTop="1" x14ac:dyDescent="0.2">
      <c r="A1189" s="15" t="str">
        <f>IF(F1189&lt;&gt;"",VLOOKUP(F1189,КОСГУ!$A:$B,2,FALSE),IF(E1189&lt;&gt;"",VLOOKUP(E1189,ВидРасх!$A:$B,2,FALSE), IF(D1189&lt;&gt;"",VLOOKUP(D1189,ЦелСТ!$A:$B,2,FALSE),IF(C1189&lt;&gt;"",VLOOKUP(C1189,Р_ПР!$A:$B,2,FALSE),VLOOKUP(B1189,Администр!$A:$B,2,FALSE)))))&amp;""</f>
        <v/>
      </c>
      <c r="B1189" s="23" t="str">
        <f t="shared" si="214"/>
        <v/>
      </c>
      <c r="C1189" s="23" t="str">
        <f t="shared" si="215"/>
        <v/>
      </c>
      <c r="D1189" s="23" t="str">
        <f t="shared" si="211"/>
        <v/>
      </c>
      <c r="E1189" s="23" t="str">
        <f t="shared" si="213"/>
        <v/>
      </c>
      <c r="F1189" s="24" t="str">
        <f t="shared" si="216"/>
        <v/>
      </c>
      <c r="G1189" s="130">
        <f t="shared" si="207"/>
        <v>0</v>
      </c>
      <c r="H1189" s="130">
        <f t="shared" si="208"/>
        <v>0</v>
      </c>
      <c r="I1189" s="182">
        <f t="shared" si="208"/>
        <v>0</v>
      </c>
      <c r="J1189" s="130"/>
      <c r="K1189" s="130"/>
      <c r="L1189" s="183" t="e">
        <f t="shared" si="209"/>
        <v>#DIV/0!</v>
      </c>
      <c r="M1189" s="130">
        <f t="shared" si="210"/>
        <v>0</v>
      </c>
      <c r="N1189" s="42"/>
      <c r="O1189" s="44" t="e">
        <f t="shared" si="206"/>
        <v>#DIV/0!</v>
      </c>
      <c r="P1189" s="35" t="e">
        <f t="shared" si="212"/>
        <v>#DIV/0!</v>
      </c>
      <c r="Q1189" s="35"/>
      <c r="R1189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</row>
    <row r="1190" spans="1:84" ht="13.5" hidden="1" thickTop="1" x14ac:dyDescent="0.2">
      <c r="A1190" s="15" t="str">
        <f>IF(F1190&lt;&gt;"",VLOOKUP(F1190,КОСГУ!$A:$B,2,FALSE),IF(E1190&lt;&gt;"",VLOOKUP(E1190,ВидРасх!$A:$B,2,FALSE), IF(D1190&lt;&gt;"",VLOOKUP(D1190,ЦелСТ!$A:$B,2,FALSE),IF(C1190&lt;&gt;"",VLOOKUP(C1190,Р_ПР!$A:$B,2,FALSE),VLOOKUP(B1190,Администр!$A:$B,2,FALSE)))))&amp;""</f>
        <v/>
      </c>
      <c r="B1190" s="23" t="str">
        <f t="shared" si="214"/>
        <v/>
      </c>
      <c r="C1190" s="23" t="str">
        <f t="shared" si="215"/>
        <v/>
      </c>
      <c r="D1190" s="23" t="str">
        <f t="shared" si="211"/>
        <v/>
      </c>
      <c r="E1190" s="23" t="str">
        <f t="shared" si="213"/>
        <v/>
      </c>
      <c r="F1190" s="24" t="str">
        <f t="shared" si="216"/>
        <v/>
      </c>
      <c r="G1190" s="130">
        <f t="shared" si="207"/>
        <v>0</v>
      </c>
      <c r="H1190" s="130">
        <f t="shared" si="208"/>
        <v>0</v>
      </c>
      <c r="I1190" s="182">
        <f t="shared" si="208"/>
        <v>0</v>
      </c>
      <c r="J1190" s="130"/>
      <c r="K1190" s="130"/>
      <c r="L1190" s="183" t="e">
        <f t="shared" si="209"/>
        <v>#DIV/0!</v>
      </c>
      <c r="M1190" s="130">
        <f t="shared" si="210"/>
        <v>0</v>
      </c>
      <c r="N1190" s="42"/>
      <c r="O1190" s="44" t="e">
        <f t="shared" si="206"/>
        <v>#DIV/0!</v>
      </c>
      <c r="P1190" s="35" t="e">
        <f t="shared" si="212"/>
        <v>#DIV/0!</v>
      </c>
      <c r="Q1190" s="35"/>
      <c r="R1190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</row>
    <row r="1191" spans="1:84" ht="13.5" hidden="1" thickTop="1" x14ac:dyDescent="0.2">
      <c r="A1191" s="15" t="str">
        <f>IF(F1191&lt;&gt;"",VLOOKUP(F1191,КОСГУ!$A:$B,2,FALSE),IF(E1191&lt;&gt;"",VLOOKUP(E1191,ВидРасх!$A:$B,2,FALSE), IF(D1191&lt;&gt;"",VLOOKUP(D1191,ЦелСТ!$A:$B,2,FALSE),IF(C1191&lt;&gt;"",VLOOKUP(C1191,Р_ПР!$A:$B,2,FALSE),VLOOKUP(B1191,Администр!$A:$B,2,FALSE)))))&amp;""</f>
        <v/>
      </c>
      <c r="B1191" s="23" t="str">
        <f t="shared" si="214"/>
        <v/>
      </c>
      <c r="C1191" s="23" t="str">
        <f t="shared" si="215"/>
        <v/>
      </c>
      <c r="D1191" s="23" t="str">
        <f t="shared" si="211"/>
        <v/>
      </c>
      <c r="E1191" s="23" t="str">
        <f t="shared" si="213"/>
        <v/>
      </c>
      <c r="F1191" s="24" t="str">
        <f t="shared" si="216"/>
        <v/>
      </c>
      <c r="G1191" s="130">
        <f t="shared" si="207"/>
        <v>0</v>
      </c>
      <c r="H1191" s="130">
        <f t="shared" si="208"/>
        <v>0</v>
      </c>
      <c r="I1191" s="182">
        <f t="shared" si="208"/>
        <v>0</v>
      </c>
      <c r="J1191" s="130"/>
      <c r="K1191" s="130"/>
      <c r="L1191" s="183" t="e">
        <f t="shared" si="209"/>
        <v>#DIV/0!</v>
      </c>
      <c r="M1191" s="130">
        <f t="shared" si="210"/>
        <v>0</v>
      </c>
      <c r="N1191" s="42"/>
      <c r="O1191" s="44" t="e">
        <f t="shared" si="206"/>
        <v>#DIV/0!</v>
      </c>
      <c r="P1191" s="35" t="e">
        <f t="shared" si="212"/>
        <v>#DIV/0!</v>
      </c>
      <c r="Q1191" s="35"/>
      <c r="R1191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</row>
    <row r="1192" spans="1:84" ht="13.5" hidden="1" thickTop="1" x14ac:dyDescent="0.2">
      <c r="A1192" s="15" t="str">
        <f>IF(F1192&lt;&gt;"",VLOOKUP(F1192,КОСГУ!$A:$B,2,FALSE),IF(E1192&lt;&gt;"",VLOOKUP(E1192,ВидРасх!$A:$B,2,FALSE), IF(D1192&lt;&gt;"",VLOOKUP(D1192,ЦелСТ!$A:$B,2,FALSE),IF(C1192&lt;&gt;"",VLOOKUP(C1192,Р_ПР!$A:$B,2,FALSE),VLOOKUP(B1192,Администр!$A:$B,2,FALSE)))))&amp;""</f>
        <v/>
      </c>
      <c r="B1192" s="23" t="str">
        <f t="shared" si="214"/>
        <v/>
      </c>
      <c r="C1192" s="23" t="str">
        <f t="shared" si="215"/>
        <v/>
      </c>
      <c r="D1192" s="23" t="str">
        <f t="shared" si="211"/>
        <v/>
      </c>
      <c r="E1192" s="23" t="str">
        <f t="shared" si="213"/>
        <v/>
      </c>
      <c r="F1192" s="24" t="str">
        <f t="shared" si="216"/>
        <v/>
      </c>
      <c r="G1192" s="130">
        <f t="shared" si="207"/>
        <v>0</v>
      </c>
      <c r="H1192" s="130">
        <f t="shared" si="208"/>
        <v>0</v>
      </c>
      <c r="I1192" s="182">
        <f t="shared" si="208"/>
        <v>0</v>
      </c>
      <c r="J1192" s="130"/>
      <c r="K1192" s="130"/>
      <c r="L1192" s="183" t="e">
        <f t="shared" si="209"/>
        <v>#DIV/0!</v>
      </c>
      <c r="M1192" s="130">
        <f t="shared" si="210"/>
        <v>0</v>
      </c>
      <c r="N1192" s="42"/>
      <c r="O1192" s="44" t="e">
        <f t="shared" si="206"/>
        <v>#DIV/0!</v>
      </c>
      <c r="P1192" s="35" t="e">
        <f t="shared" si="212"/>
        <v>#DIV/0!</v>
      </c>
      <c r="Q1192" s="35"/>
      <c r="R1192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</row>
    <row r="1193" spans="1:84" ht="13.5" hidden="1" thickTop="1" x14ac:dyDescent="0.2">
      <c r="A1193" s="15" t="str">
        <f>IF(F1193&lt;&gt;"",VLOOKUP(F1193,КОСГУ!$A:$B,2,FALSE),IF(E1193&lt;&gt;"",VLOOKUP(E1193,ВидРасх!$A:$B,2,FALSE), IF(D1193&lt;&gt;"",VLOOKUP(D1193,ЦелСТ!$A:$B,2,FALSE),IF(C1193&lt;&gt;"",VLOOKUP(C1193,Р_ПР!$A:$B,2,FALSE),VLOOKUP(B1193,Администр!$A:$B,2,FALSE)))))&amp;""</f>
        <v/>
      </c>
      <c r="B1193" s="23" t="str">
        <f t="shared" si="214"/>
        <v/>
      </c>
      <c r="C1193" s="23" t="str">
        <f t="shared" si="215"/>
        <v/>
      </c>
      <c r="D1193" s="23" t="str">
        <f t="shared" si="211"/>
        <v/>
      </c>
      <c r="E1193" s="23" t="str">
        <f t="shared" si="213"/>
        <v/>
      </c>
      <c r="F1193" s="24" t="str">
        <f t="shared" si="216"/>
        <v/>
      </c>
      <c r="G1193" s="130">
        <f t="shared" si="207"/>
        <v>0</v>
      </c>
      <c r="H1193" s="130">
        <f t="shared" si="208"/>
        <v>0</v>
      </c>
      <c r="I1193" s="182">
        <f t="shared" si="208"/>
        <v>0</v>
      </c>
      <c r="J1193" s="130"/>
      <c r="K1193" s="130"/>
      <c r="L1193" s="183" t="e">
        <f t="shared" si="209"/>
        <v>#DIV/0!</v>
      </c>
      <c r="M1193" s="130">
        <f t="shared" si="210"/>
        <v>0</v>
      </c>
      <c r="N1193" s="42"/>
      <c r="O1193" s="44" t="e">
        <f t="shared" si="206"/>
        <v>#DIV/0!</v>
      </c>
      <c r="P1193" s="35" t="e">
        <f t="shared" si="212"/>
        <v>#DIV/0!</v>
      </c>
      <c r="Q1193" s="35"/>
      <c r="R1193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</row>
    <row r="1194" spans="1:84" ht="13.5" hidden="1" thickTop="1" x14ac:dyDescent="0.2">
      <c r="A1194" s="15" t="str">
        <f>IF(F1194&lt;&gt;"",VLOOKUP(F1194,КОСГУ!$A:$B,2,FALSE),IF(E1194&lt;&gt;"",VLOOKUP(E1194,ВидРасх!$A:$B,2,FALSE), IF(D1194&lt;&gt;"",VLOOKUP(D1194,ЦелСТ!$A:$B,2,FALSE),IF(C1194&lt;&gt;"",VLOOKUP(C1194,Р_ПР!$A:$B,2,FALSE),VLOOKUP(B1194,Администр!$A:$B,2,FALSE)))))&amp;""</f>
        <v/>
      </c>
      <c r="B1194" s="23" t="str">
        <f t="shared" si="214"/>
        <v/>
      </c>
      <c r="C1194" s="23" t="str">
        <f t="shared" si="215"/>
        <v/>
      </c>
      <c r="D1194" s="23" t="str">
        <f t="shared" si="211"/>
        <v/>
      </c>
      <c r="E1194" s="23" t="str">
        <f t="shared" si="213"/>
        <v/>
      </c>
      <c r="F1194" s="24" t="str">
        <f t="shared" si="216"/>
        <v/>
      </c>
      <c r="G1194" s="130">
        <f t="shared" si="207"/>
        <v>0</v>
      </c>
      <c r="H1194" s="130">
        <f t="shared" si="208"/>
        <v>0</v>
      </c>
      <c r="I1194" s="182">
        <f t="shared" si="208"/>
        <v>0</v>
      </c>
      <c r="J1194" s="130"/>
      <c r="K1194" s="130"/>
      <c r="L1194" s="183" t="e">
        <f t="shared" si="209"/>
        <v>#DIV/0!</v>
      </c>
      <c r="M1194" s="130">
        <f t="shared" si="210"/>
        <v>0</v>
      </c>
      <c r="N1194" s="42"/>
      <c r="O1194" s="44" t="e">
        <f t="shared" si="206"/>
        <v>#DIV/0!</v>
      </c>
      <c r="P1194" s="35" t="e">
        <f t="shared" si="212"/>
        <v>#DIV/0!</v>
      </c>
      <c r="Q1194" s="35"/>
      <c r="R1194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</row>
    <row r="1195" spans="1:84" ht="13.5" hidden="1" thickTop="1" x14ac:dyDescent="0.2">
      <c r="A1195" s="15" t="str">
        <f>IF(F1195&lt;&gt;"",VLOOKUP(F1195,КОСГУ!$A:$B,2,FALSE),IF(E1195&lt;&gt;"",VLOOKUP(E1195,ВидРасх!$A:$B,2,FALSE), IF(D1195&lt;&gt;"",VLOOKUP(D1195,ЦелСТ!$A:$B,2,FALSE),IF(C1195&lt;&gt;"",VLOOKUP(C1195,Р_ПР!$A:$B,2,FALSE),VLOOKUP(B1195,Администр!$A:$B,2,FALSE)))))&amp;""</f>
        <v/>
      </c>
      <c r="B1195" s="23" t="str">
        <f t="shared" si="214"/>
        <v/>
      </c>
      <c r="C1195" s="23" t="str">
        <f t="shared" si="215"/>
        <v/>
      </c>
      <c r="D1195" s="23" t="str">
        <f t="shared" si="211"/>
        <v/>
      </c>
      <c r="E1195" s="23" t="str">
        <f t="shared" si="213"/>
        <v/>
      </c>
      <c r="F1195" s="24" t="str">
        <f t="shared" si="216"/>
        <v/>
      </c>
      <c r="G1195" s="130">
        <f t="shared" si="207"/>
        <v>0</v>
      </c>
      <c r="H1195" s="130">
        <f t="shared" si="208"/>
        <v>0</v>
      </c>
      <c r="I1195" s="182">
        <f t="shared" si="208"/>
        <v>0</v>
      </c>
      <c r="J1195" s="130"/>
      <c r="K1195" s="130"/>
      <c r="L1195" s="183" t="e">
        <f t="shared" si="209"/>
        <v>#DIV/0!</v>
      </c>
      <c r="M1195" s="130">
        <f t="shared" si="210"/>
        <v>0</v>
      </c>
      <c r="N1195" s="42"/>
      <c r="O1195" s="44" t="e">
        <f t="shared" si="206"/>
        <v>#DIV/0!</v>
      </c>
      <c r="P1195" s="35" t="e">
        <f t="shared" si="212"/>
        <v>#DIV/0!</v>
      </c>
      <c r="Q1195" s="35"/>
      <c r="R119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</row>
    <row r="1196" spans="1:84" ht="13.5" hidden="1" thickTop="1" x14ac:dyDescent="0.2">
      <c r="A1196" s="15" t="str">
        <f>IF(F1196&lt;&gt;"",VLOOKUP(F1196,КОСГУ!$A:$B,2,FALSE),IF(E1196&lt;&gt;"",VLOOKUP(E1196,ВидРасх!$A:$B,2,FALSE), IF(D1196&lt;&gt;"",VLOOKUP(D1196,ЦелСТ!$A:$B,2,FALSE),IF(C1196&lt;&gt;"",VLOOKUP(C1196,Р_ПР!$A:$B,2,FALSE),VLOOKUP(B1196,Администр!$A:$B,2,FALSE)))))&amp;""</f>
        <v/>
      </c>
      <c r="B1196" s="23" t="str">
        <f t="shared" si="214"/>
        <v/>
      </c>
      <c r="C1196" s="23" t="str">
        <f t="shared" si="215"/>
        <v/>
      </c>
      <c r="D1196" s="23" t="str">
        <f t="shared" si="211"/>
        <v/>
      </c>
      <c r="E1196" s="23" t="str">
        <f t="shared" si="213"/>
        <v/>
      </c>
      <c r="F1196" s="24" t="str">
        <f t="shared" si="216"/>
        <v/>
      </c>
      <c r="G1196" s="130">
        <f t="shared" si="207"/>
        <v>0</v>
      </c>
      <c r="H1196" s="130">
        <f t="shared" si="208"/>
        <v>0</v>
      </c>
      <c r="I1196" s="182">
        <f t="shared" si="208"/>
        <v>0</v>
      </c>
      <c r="J1196" s="130"/>
      <c r="K1196" s="130"/>
      <c r="L1196" s="183" t="e">
        <f t="shared" si="209"/>
        <v>#DIV/0!</v>
      </c>
      <c r="M1196" s="130">
        <f t="shared" si="210"/>
        <v>0</v>
      </c>
      <c r="N1196" s="42"/>
      <c r="O1196" s="44" t="e">
        <f t="shared" si="206"/>
        <v>#DIV/0!</v>
      </c>
      <c r="P1196" s="35" t="e">
        <f t="shared" si="212"/>
        <v>#DIV/0!</v>
      </c>
      <c r="Q1196" s="35"/>
      <c r="R1196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</row>
    <row r="1197" spans="1:84" ht="13.5" hidden="1" thickTop="1" x14ac:dyDescent="0.2">
      <c r="A1197" s="15" t="str">
        <f>IF(F1197&lt;&gt;"",VLOOKUP(F1197,КОСГУ!$A:$B,2,FALSE),IF(E1197&lt;&gt;"",VLOOKUP(E1197,ВидРасх!$A:$B,2,FALSE), IF(D1197&lt;&gt;"",VLOOKUP(D1197,ЦелСТ!$A:$B,2,FALSE),IF(C1197&lt;&gt;"",VLOOKUP(C1197,Р_ПР!$A:$B,2,FALSE),VLOOKUP(B1197,Администр!$A:$B,2,FALSE)))))&amp;""</f>
        <v/>
      </c>
      <c r="B1197" s="23" t="str">
        <f t="shared" si="214"/>
        <v/>
      </c>
      <c r="C1197" s="23" t="str">
        <f t="shared" si="215"/>
        <v/>
      </c>
      <c r="D1197" s="23" t="str">
        <f t="shared" si="211"/>
        <v/>
      </c>
      <c r="E1197" s="23" t="str">
        <f t="shared" si="213"/>
        <v/>
      </c>
      <c r="F1197" s="24" t="str">
        <f t="shared" si="216"/>
        <v/>
      </c>
      <c r="G1197" s="130">
        <f t="shared" si="207"/>
        <v>0</v>
      </c>
      <c r="H1197" s="130">
        <f t="shared" si="208"/>
        <v>0</v>
      </c>
      <c r="I1197" s="182">
        <f t="shared" si="208"/>
        <v>0</v>
      </c>
      <c r="J1197" s="130"/>
      <c r="K1197" s="130"/>
      <c r="L1197" s="183" t="e">
        <f t="shared" si="209"/>
        <v>#DIV/0!</v>
      </c>
      <c r="M1197" s="130">
        <f t="shared" si="210"/>
        <v>0</v>
      </c>
      <c r="N1197" s="42"/>
      <c r="O1197" s="44" t="e">
        <f t="shared" si="206"/>
        <v>#DIV/0!</v>
      </c>
      <c r="P1197" s="35" t="e">
        <f t="shared" si="212"/>
        <v>#DIV/0!</v>
      </c>
      <c r="Q1197" s="35"/>
      <c r="R1197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</row>
    <row r="1198" spans="1:84" ht="13.5" hidden="1" thickTop="1" x14ac:dyDescent="0.2">
      <c r="A1198" s="15" t="str">
        <f>IF(F1198&lt;&gt;"",VLOOKUP(F1198,КОСГУ!$A:$B,2,FALSE),IF(E1198&lt;&gt;"",VLOOKUP(E1198,ВидРасх!$A:$B,2,FALSE), IF(D1198&lt;&gt;"",VLOOKUP(D1198,ЦелСТ!$A:$B,2,FALSE),IF(C1198&lt;&gt;"",VLOOKUP(C1198,Р_ПР!$A:$B,2,FALSE),VLOOKUP(B1198,Администр!$A:$B,2,FALSE)))))&amp;""</f>
        <v/>
      </c>
      <c r="B1198" s="23" t="str">
        <f t="shared" si="214"/>
        <v/>
      </c>
      <c r="C1198" s="23" t="str">
        <f t="shared" si="215"/>
        <v/>
      </c>
      <c r="D1198" s="23" t="str">
        <f t="shared" si="211"/>
        <v/>
      </c>
      <c r="E1198" s="23" t="str">
        <f t="shared" si="213"/>
        <v/>
      </c>
      <c r="F1198" s="24" t="str">
        <f t="shared" si="216"/>
        <v/>
      </c>
      <c r="G1198" s="130">
        <f t="shared" si="207"/>
        <v>0</v>
      </c>
      <c r="H1198" s="130">
        <f t="shared" si="208"/>
        <v>0</v>
      </c>
      <c r="I1198" s="182">
        <f t="shared" si="208"/>
        <v>0</v>
      </c>
      <c r="J1198" s="130"/>
      <c r="K1198" s="130"/>
      <c r="L1198" s="183" t="e">
        <f t="shared" si="209"/>
        <v>#DIV/0!</v>
      </c>
      <c r="M1198" s="130">
        <f t="shared" si="210"/>
        <v>0</v>
      </c>
      <c r="N1198" s="42"/>
      <c r="O1198" s="44" t="e">
        <f t="shared" si="206"/>
        <v>#DIV/0!</v>
      </c>
      <c r="P1198" s="35" t="e">
        <f t="shared" si="212"/>
        <v>#DIV/0!</v>
      </c>
      <c r="Q1198" s="35"/>
      <c r="R1198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</row>
    <row r="1199" spans="1:84" ht="13.5" hidden="1" thickTop="1" x14ac:dyDescent="0.2">
      <c r="A1199" s="15" t="str">
        <f>IF(F1199&lt;&gt;"",VLOOKUP(F1199,КОСГУ!$A:$B,2,FALSE),IF(E1199&lt;&gt;"",VLOOKUP(E1199,ВидРасх!$A:$B,2,FALSE), IF(D1199&lt;&gt;"",VLOOKUP(D1199,ЦелСТ!$A:$B,2,FALSE),IF(C1199&lt;&gt;"",VLOOKUP(C1199,Р_ПР!$A:$B,2,FALSE),VLOOKUP(B1199,Администр!$A:$B,2,FALSE)))))&amp;""</f>
        <v/>
      </c>
      <c r="B1199" s="23" t="str">
        <f t="shared" si="214"/>
        <v/>
      </c>
      <c r="C1199" s="23" t="str">
        <f t="shared" si="215"/>
        <v/>
      </c>
      <c r="D1199" s="23" t="str">
        <f t="shared" si="211"/>
        <v/>
      </c>
      <c r="E1199" s="23" t="str">
        <f t="shared" si="213"/>
        <v/>
      </c>
      <c r="F1199" s="24" t="str">
        <f t="shared" si="216"/>
        <v/>
      </c>
      <c r="G1199" s="130">
        <f t="shared" si="207"/>
        <v>0</v>
      </c>
      <c r="H1199" s="130">
        <f t="shared" si="208"/>
        <v>0</v>
      </c>
      <c r="I1199" s="182">
        <f t="shared" si="208"/>
        <v>0</v>
      </c>
      <c r="J1199" s="130"/>
      <c r="K1199" s="130"/>
      <c r="L1199" s="183" t="e">
        <f t="shared" si="209"/>
        <v>#DIV/0!</v>
      </c>
      <c r="M1199" s="130">
        <f t="shared" si="210"/>
        <v>0</v>
      </c>
      <c r="N1199" s="42"/>
      <c r="O1199" s="44" t="e">
        <f t="shared" si="206"/>
        <v>#DIV/0!</v>
      </c>
      <c r="P1199" s="35" t="e">
        <f t="shared" si="212"/>
        <v>#DIV/0!</v>
      </c>
      <c r="Q1199" s="35"/>
      <c r="R1199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</row>
    <row r="1200" spans="1:84" ht="13.5" hidden="1" thickTop="1" x14ac:dyDescent="0.2">
      <c r="A1200" s="15" t="str">
        <f>IF(F1200&lt;&gt;"",VLOOKUP(F1200,КОСГУ!$A:$B,2,FALSE),IF(E1200&lt;&gt;"",VLOOKUP(E1200,ВидРасх!$A:$B,2,FALSE), IF(D1200&lt;&gt;"",VLOOKUP(D1200,ЦелСТ!$A:$B,2,FALSE),IF(C1200&lt;&gt;"",VLOOKUP(C1200,Р_ПР!$A:$B,2,FALSE),VLOOKUP(B1200,Администр!$A:$B,2,FALSE)))))&amp;""</f>
        <v/>
      </c>
      <c r="B1200" s="23" t="str">
        <f t="shared" si="214"/>
        <v/>
      </c>
      <c r="C1200" s="23" t="str">
        <f t="shared" si="215"/>
        <v/>
      </c>
      <c r="D1200" s="23" t="str">
        <f t="shared" si="211"/>
        <v/>
      </c>
      <c r="E1200" s="23" t="str">
        <f t="shared" si="213"/>
        <v/>
      </c>
      <c r="F1200" s="24" t="str">
        <f t="shared" si="216"/>
        <v/>
      </c>
      <c r="G1200" s="130">
        <f t="shared" si="207"/>
        <v>0</v>
      </c>
      <c r="H1200" s="130">
        <f t="shared" si="208"/>
        <v>0</v>
      </c>
      <c r="I1200" s="182">
        <f t="shared" si="208"/>
        <v>0</v>
      </c>
      <c r="J1200" s="130"/>
      <c r="K1200" s="130"/>
      <c r="L1200" s="183" t="e">
        <f t="shared" si="209"/>
        <v>#DIV/0!</v>
      </c>
      <c r="M1200" s="130">
        <f t="shared" si="210"/>
        <v>0</v>
      </c>
      <c r="N1200" s="42"/>
      <c r="O1200" s="44" t="e">
        <f t="shared" si="206"/>
        <v>#DIV/0!</v>
      </c>
      <c r="P1200" s="35" t="e">
        <f t="shared" si="212"/>
        <v>#DIV/0!</v>
      </c>
      <c r="Q1200" s="35"/>
      <c r="R1200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</row>
    <row r="1201" spans="1:84" ht="13.5" hidden="1" thickTop="1" x14ac:dyDescent="0.2">
      <c r="A1201" s="15" t="str">
        <f>IF(F1201&lt;&gt;"",VLOOKUP(F1201,КОСГУ!$A:$B,2,FALSE),IF(E1201&lt;&gt;"",VLOOKUP(E1201,ВидРасх!$A:$B,2,FALSE), IF(D1201&lt;&gt;"",VLOOKUP(D1201,ЦелСТ!$A:$B,2,FALSE),IF(C1201&lt;&gt;"",VLOOKUP(C1201,Р_ПР!$A:$B,2,FALSE),VLOOKUP(B1201,Администр!$A:$B,2,FALSE)))))&amp;""</f>
        <v/>
      </c>
      <c r="B1201" s="23" t="str">
        <f t="shared" si="214"/>
        <v/>
      </c>
      <c r="C1201" s="23" t="str">
        <f t="shared" si="215"/>
        <v/>
      </c>
      <c r="D1201" s="23" t="str">
        <f t="shared" si="211"/>
        <v/>
      </c>
      <c r="E1201" s="23" t="str">
        <f t="shared" si="213"/>
        <v/>
      </c>
      <c r="F1201" s="24" t="str">
        <f t="shared" si="216"/>
        <v/>
      </c>
      <c r="G1201" s="130">
        <f t="shared" si="207"/>
        <v>0</v>
      </c>
      <c r="H1201" s="130">
        <f t="shared" si="208"/>
        <v>0</v>
      </c>
      <c r="I1201" s="182">
        <f t="shared" si="208"/>
        <v>0</v>
      </c>
      <c r="J1201" s="130"/>
      <c r="K1201" s="130"/>
      <c r="L1201" s="183" t="e">
        <f t="shared" si="209"/>
        <v>#DIV/0!</v>
      </c>
      <c r="M1201" s="130">
        <f t="shared" si="210"/>
        <v>0</v>
      </c>
      <c r="N1201" s="42"/>
      <c r="O1201" s="44" t="e">
        <f t="shared" si="206"/>
        <v>#DIV/0!</v>
      </c>
      <c r="P1201" s="35" t="e">
        <f t="shared" si="212"/>
        <v>#DIV/0!</v>
      </c>
      <c r="Q1201" s="35"/>
      <c r="R1201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</row>
    <row r="1202" spans="1:84" ht="13.5" hidden="1" thickTop="1" x14ac:dyDescent="0.2">
      <c r="A1202" s="15" t="str">
        <f>IF(F1202&lt;&gt;"",VLOOKUP(F1202,КОСГУ!$A:$B,2,FALSE),IF(E1202&lt;&gt;"",VLOOKUP(E1202,ВидРасх!$A:$B,2,FALSE), IF(D1202&lt;&gt;"",VLOOKUP(D1202,ЦелСТ!$A:$B,2,FALSE),IF(C1202&lt;&gt;"",VLOOKUP(C1202,Р_ПР!$A:$B,2,FALSE),VLOOKUP(B1202,Администр!$A:$B,2,FALSE)))))&amp;""</f>
        <v/>
      </c>
      <c r="B1202" s="23" t="str">
        <f t="shared" si="214"/>
        <v/>
      </c>
      <c r="C1202" s="23" t="str">
        <f t="shared" si="215"/>
        <v/>
      </c>
      <c r="D1202" s="23" t="str">
        <f t="shared" si="211"/>
        <v/>
      </c>
      <c r="E1202" s="23" t="str">
        <f t="shared" si="213"/>
        <v/>
      </c>
      <c r="F1202" s="24" t="str">
        <f t="shared" si="216"/>
        <v/>
      </c>
      <c r="G1202" s="130">
        <f t="shared" si="207"/>
        <v>0</v>
      </c>
      <c r="H1202" s="130">
        <f t="shared" si="208"/>
        <v>0</v>
      </c>
      <c r="I1202" s="182">
        <f t="shared" si="208"/>
        <v>0</v>
      </c>
      <c r="J1202" s="130"/>
      <c r="K1202" s="130"/>
      <c r="L1202" s="183" t="e">
        <f t="shared" si="209"/>
        <v>#DIV/0!</v>
      </c>
      <c r="M1202" s="130">
        <f t="shared" si="210"/>
        <v>0</v>
      </c>
      <c r="N1202" s="42"/>
      <c r="O1202" s="44" t="e">
        <f t="shared" si="206"/>
        <v>#DIV/0!</v>
      </c>
      <c r="P1202" s="35" t="e">
        <f t="shared" si="212"/>
        <v>#DIV/0!</v>
      </c>
      <c r="Q1202" s="35"/>
      <c r="R1202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</row>
    <row r="1203" spans="1:84" ht="13.5" hidden="1" thickTop="1" x14ac:dyDescent="0.2">
      <c r="A1203" s="15" t="str">
        <f>IF(F1203&lt;&gt;"",VLOOKUP(F1203,КОСГУ!$A:$B,2,FALSE),IF(E1203&lt;&gt;"",VLOOKUP(E1203,ВидРасх!$A:$B,2,FALSE), IF(D1203&lt;&gt;"",VLOOKUP(D1203,ЦелСТ!$A:$B,2,FALSE),IF(C1203&lt;&gt;"",VLOOKUP(C1203,Р_ПР!$A:$B,2,FALSE),VLOOKUP(B1203,Администр!$A:$B,2,FALSE)))))&amp;""</f>
        <v/>
      </c>
      <c r="B1203" s="23" t="str">
        <f t="shared" si="214"/>
        <v/>
      </c>
      <c r="C1203" s="23" t="str">
        <f t="shared" si="215"/>
        <v/>
      </c>
      <c r="D1203" s="23" t="str">
        <f t="shared" si="211"/>
        <v/>
      </c>
      <c r="E1203" s="23" t="str">
        <f t="shared" si="213"/>
        <v/>
      </c>
      <c r="F1203" s="24" t="str">
        <f t="shared" si="216"/>
        <v/>
      </c>
      <c r="G1203" s="130">
        <f t="shared" si="207"/>
        <v>0</v>
      </c>
      <c r="H1203" s="130">
        <f t="shared" si="208"/>
        <v>0</v>
      </c>
      <c r="I1203" s="182">
        <f t="shared" si="208"/>
        <v>0</v>
      </c>
      <c r="J1203" s="130"/>
      <c r="K1203" s="130"/>
      <c r="L1203" s="183" t="e">
        <f t="shared" si="209"/>
        <v>#DIV/0!</v>
      </c>
      <c r="M1203" s="130">
        <f t="shared" si="210"/>
        <v>0</v>
      </c>
      <c r="N1203" s="42"/>
      <c r="O1203" s="44" t="e">
        <f t="shared" si="206"/>
        <v>#DIV/0!</v>
      </c>
      <c r="P1203" s="35" t="e">
        <f t="shared" si="212"/>
        <v>#DIV/0!</v>
      </c>
      <c r="Q1203" s="35"/>
      <c r="R1203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</row>
    <row r="1204" spans="1:84" ht="13.5" hidden="1" thickTop="1" x14ac:dyDescent="0.2">
      <c r="A1204" s="15" t="str">
        <f>IF(F1204&lt;&gt;"",VLOOKUP(F1204,КОСГУ!$A:$B,2,FALSE),IF(E1204&lt;&gt;"",VLOOKUP(E1204,ВидРасх!$A:$B,2,FALSE), IF(D1204&lt;&gt;"",VLOOKUP(D1204,ЦелСТ!$A:$B,2,FALSE),IF(C1204&lt;&gt;"",VLOOKUP(C1204,Р_ПР!$A:$B,2,FALSE),VLOOKUP(B1204,Администр!$A:$B,2,FALSE)))))&amp;""</f>
        <v/>
      </c>
      <c r="B1204" s="23" t="str">
        <f t="shared" si="214"/>
        <v/>
      </c>
      <c r="C1204" s="23" t="str">
        <f t="shared" si="215"/>
        <v/>
      </c>
      <c r="D1204" s="23" t="str">
        <f t="shared" si="211"/>
        <v/>
      </c>
      <c r="E1204" s="23" t="str">
        <f t="shared" si="213"/>
        <v/>
      </c>
      <c r="F1204" s="24" t="str">
        <f t="shared" si="216"/>
        <v/>
      </c>
      <c r="G1204" s="130">
        <f t="shared" si="207"/>
        <v>0</v>
      </c>
      <c r="H1204" s="130">
        <f t="shared" si="208"/>
        <v>0</v>
      </c>
      <c r="I1204" s="182">
        <f t="shared" si="208"/>
        <v>0</v>
      </c>
      <c r="J1204" s="130"/>
      <c r="K1204" s="130"/>
      <c r="L1204" s="183" t="e">
        <f t="shared" si="209"/>
        <v>#DIV/0!</v>
      </c>
      <c r="M1204" s="130">
        <f t="shared" si="210"/>
        <v>0</v>
      </c>
      <c r="N1204" s="42"/>
      <c r="O1204" s="44" t="e">
        <f t="shared" si="206"/>
        <v>#DIV/0!</v>
      </c>
      <c r="P1204" s="35" t="e">
        <f t="shared" si="212"/>
        <v>#DIV/0!</v>
      </c>
      <c r="Q1204" s="35"/>
      <c r="R1204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</row>
    <row r="1205" spans="1:84" ht="13.5" hidden="1" thickTop="1" x14ac:dyDescent="0.2">
      <c r="A1205" s="15" t="str">
        <f>IF(F1205&lt;&gt;"",VLOOKUP(F1205,КОСГУ!$A:$B,2,FALSE),IF(E1205&lt;&gt;"",VLOOKUP(E1205,ВидРасх!$A:$B,2,FALSE), IF(D1205&lt;&gt;"",VLOOKUP(D1205,ЦелСТ!$A:$B,2,FALSE),IF(C1205&lt;&gt;"",VLOOKUP(C1205,Р_ПР!$A:$B,2,FALSE),VLOOKUP(B1205,Администр!$A:$B,2,FALSE)))))&amp;""</f>
        <v/>
      </c>
      <c r="B1205" s="23" t="str">
        <f t="shared" si="214"/>
        <v/>
      </c>
      <c r="C1205" s="23" t="str">
        <f t="shared" si="215"/>
        <v/>
      </c>
      <c r="D1205" s="23" t="str">
        <f t="shared" si="211"/>
        <v/>
      </c>
      <c r="E1205" s="23" t="str">
        <f t="shared" si="213"/>
        <v/>
      </c>
      <c r="F1205" s="24" t="str">
        <f t="shared" si="216"/>
        <v/>
      </c>
      <c r="G1205" s="130">
        <f t="shared" si="207"/>
        <v>0</v>
      </c>
      <c r="H1205" s="130">
        <f t="shared" si="208"/>
        <v>0</v>
      </c>
      <c r="I1205" s="182">
        <f t="shared" si="208"/>
        <v>0</v>
      </c>
      <c r="J1205" s="130"/>
      <c r="K1205" s="130"/>
      <c r="L1205" s="183" t="e">
        <f t="shared" si="209"/>
        <v>#DIV/0!</v>
      </c>
      <c r="M1205" s="130">
        <f t="shared" si="210"/>
        <v>0</v>
      </c>
      <c r="N1205" s="42"/>
      <c r="O1205" s="44" t="e">
        <f t="shared" si="206"/>
        <v>#DIV/0!</v>
      </c>
      <c r="P1205" s="35" t="e">
        <f t="shared" si="212"/>
        <v>#DIV/0!</v>
      </c>
      <c r="Q1205" s="35"/>
      <c r="R120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</row>
    <row r="1206" spans="1:84" ht="13.5" hidden="1" thickTop="1" x14ac:dyDescent="0.2">
      <c r="A1206" s="15" t="str">
        <f>IF(F1206&lt;&gt;"",VLOOKUP(F1206,КОСГУ!$A:$B,2,FALSE),IF(E1206&lt;&gt;"",VLOOKUP(E1206,ВидРасх!$A:$B,2,FALSE), IF(D1206&lt;&gt;"",VLOOKUP(D1206,ЦелСТ!$A:$B,2,FALSE),IF(C1206&lt;&gt;"",VLOOKUP(C1206,Р_ПР!$A:$B,2,FALSE),VLOOKUP(B1206,Администр!$A:$B,2,FALSE)))))&amp;""</f>
        <v/>
      </c>
      <c r="B1206" s="23" t="str">
        <f t="shared" si="214"/>
        <v/>
      </c>
      <c r="C1206" s="23" t="str">
        <f t="shared" si="215"/>
        <v/>
      </c>
      <c r="D1206" s="23" t="str">
        <f t="shared" si="211"/>
        <v/>
      </c>
      <c r="E1206" s="23" t="str">
        <f t="shared" si="213"/>
        <v/>
      </c>
      <c r="F1206" s="24" t="str">
        <f t="shared" si="216"/>
        <v/>
      </c>
      <c r="G1206" s="130">
        <f t="shared" si="207"/>
        <v>0</v>
      </c>
      <c r="H1206" s="130">
        <f t="shared" si="208"/>
        <v>0</v>
      </c>
      <c r="I1206" s="182">
        <f t="shared" si="208"/>
        <v>0</v>
      </c>
      <c r="J1206" s="130"/>
      <c r="K1206" s="130"/>
      <c r="L1206" s="183" t="e">
        <f t="shared" si="209"/>
        <v>#DIV/0!</v>
      </c>
      <c r="M1206" s="130">
        <f t="shared" si="210"/>
        <v>0</v>
      </c>
      <c r="N1206" s="42"/>
      <c r="O1206" s="44" t="e">
        <f t="shared" si="206"/>
        <v>#DIV/0!</v>
      </c>
      <c r="P1206" s="35" t="e">
        <f t="shared" si="212"/>
        <v>#DIV/0!</v>
      </c>
      <c r="Q1206" s="35"/>
      <c r="R1206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</row>
    <row r="1207" spans="1:84" ht="13.5" hidden="1" thickTop="1" x14ac:dyDescent="0.2">
      <c r="A1207" s="15" t="str">
        <f>IF(F1207&lt;&gt;"",VLOOKUP(F1207,КОСГУ!$A:$B,2,FALSE),IF(E1207&lt;&gt;"",VLOOKUP(E1207,ВидРасх!$A:$B,2,FALSE), IF(D1207&lt;&gt;"",VLOOKUP(D1207,ЦелСТ!$A:$B,2,FALSE),IF(C1207&lt;&gt;"",VLOOKUP(C1207,Р_ПР!$A:$B,2,FALSE),VLOOKUP(B1207,Администр!$A:$B,2,FALSE)))))&amp;""</f>
        <v/>
      </c>
      <c r="B1207" s="23" t="str">
        <f t="shared" si="214"/>
        <v/>
      </c>
      <c r="C1207" s="23" t="str">
        <f t="shared" si="215"/>
        <v/>
      </c>
      <c r="D1207" s="23" t="str">
        <f t="shared" si="211"/>
        <v/>
      </c>
      <c r="E1207" s="23" t="str">
        <f t="shared" si="213"/>
        <v/>
      </c>
      <c r="F1207" s="24" t="str">
        <f t="shared" si="216"/>
        <v/>
      </c>
      <c r="G1207" s="130">
        <f t="shared" si="207"/>
        <v>0</v>
      </c>
      <c r="H1207" s="130">
        <f t="shared" si="208"/>
        <v>0</v>
      </c>
      <c r="I1207" s="182">
        <f t="shared" si="208"/>
        <v>0</v>
      </c>
      <c r="J1207" s="130"/>
      <c r="K1207" s="130"/>
      <c r="L1207" s="183" t="e">
        <f t="shared" si="209"/>
        <v>#DIV/0!</v>
      </c>
      <c r="M1207" s="130">
        <f t="shared" si="210"/>
        <v>0</v>
      </c>
      <c r="N1207" s="42"/>
      <c r="O1207" s="44" t="e">
        <f t="shared" si="206"/>
        <v>#DIV/0!</v>
      </c>
      <c r="P1207" s="35" t="e">
        <f t="shared" si="212"/>
        <v>#DIV/0!</v>
      </c>
      <c r="Q1207" s="35"/>
      <c r="R1207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</row>
    <row r="1208" spans="1:84" ht="13.5" hidden="1" thickTop="1" x14ac:dyDescent="0.2">
      <c r="A1208" s="15" t="str">
        <f>IF(F1208&lt;&gt;"",VLOOKUP(F1208,КОСГУ!$A:$B,2,FALSE),IF(E1208&lt;&gt;"",VLOOKUP(E1208,ВидРасх!$A:$B,2,FALSE), IF(D1208&lt;&gt;"",VLOOKUP(D1208,ЦелСТ!$A:$B,2,FALSE),IF(C1208&lt;&gt;"",VLOOKUP(C1208,Р_ПР!$A:$B,2,FALSE),VLOOKUP(B1208,Администр!$A:$B,2,FALSE)))))&amp;""</f>
        <v/>
      </c>
      <c r="B1208" s="23" t="str">
        <f t="shared" si="214"/>
        <v/>
      </c>
      <c r="C1208" s="23" t="str">
        <f t="shared" si="215"/>
        <v/>
      </c>
      <c r="D1208" s="23" t="str">
        <f t="shared" si="211"/>
        <v/>
      </c>
      <c r="E1208" s="23" t="str">
        <f t="shared" si="213"/>
        <v/>
      </c>
      <c r="F1208" s="24" t="str">
        <f t="shared" si="216"/>
        <v/>
      </c>
      <c r="G1208" s="130">
        <f t="shared" si="207"/>
        <v>0</v>
      </c>
      <c r="H1208" s="130">
        <f t="shared" si="208"/>
        <v>0</v>
      </c>
      <c r="I1208" s="182">
        <f t="shared" si="208"/>
        <v>0</v>
      </c>
      <c r="J1208" s="130"/>
      <c r="K1208" s="130"/>
      <c r="L1208" s="183" t="e">
        <f t="shared" si="209"/>
        <v>#DIV/0!</v>
      </c>
      <c r="M1208" s="130">
        <f t="shared" si="210"/>
        <v>0</v>
      </c>
      <c r="N1208" s="42"/>
      <c r="O1208" s="44" t="e">
        <f t="shared" si="206"/>
        <v>#DIV/0!</v>
      </c>
      <c r="P1208" s="35" t="e">
        <f t="shared" si="212"/>
        <v>#DIV/0!</v>
      </c>
      <c r="Q1208" s="35"/>
      <c r="R1208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</row>
    <row r="1209" spans="1:84" ht="13.5" hidden="1" thickTop="1" x14ac:dyDescent="0.2">
      <c r="A1209" s="15" t="str">
        <f>IF(F1209&lt;&gt;"",VLOOKUP(F1209,КОСГУ!$A:$B,2,FALSE),IF(E1209&lt;&gt;"",VLOOKUP(E1209,ВидРасх!$A:$B,2,FALSE), IF(D1209&lt;&gt;"",VLOOKUP(D1209,ЦелСТ!$A:$B,2,FALSE),IF(C1209&lt;&gt;"",VLOOKUP(C1209,Р_ПР!$A:$B,2,FALSE),VLOOKUP(B1209,Администр!$A:$B,2,FALSE)))))&amp;""</f>
        <v/>
      </c>
      <c r="B1209" s="23" t="str">
        <f t="shared" si="214"/>
        <v/>
      </c>
      <c r="C1209" s="23" t="str">
        <f t="shared" si="215"/>
        <v/>
      </c>
      <c r="D1209" s="23" t="str">
        <f t="shared" si="211"/>
        <v/>
      </c>
      <c r="E1209" s="23" t="str">
        <f t="shared" si="213"/>
        <v/>
      </c>
      <c r="F1209" s="24" t="str">
        <f t="shared" si="216"/>
        <v/>
      </c>
      <c r="G1209" s="130">
        <f t="shared" si="207"/>
        <v>0</v>
      </c>
      <c r="H1209" s="130">
        <f t="shared" si="208"/>
        <v>0</v>
      </c>
      <c r="I1209" s="182">
        <f t="shared" si="208"/>
        <v>0</v>
      </c>
      <c r="J1209" s="130"/>
      <c r="K1209" s="130"/>
      <c r="L1209" s="183" t="e">
        <f t="shared" si="209"/>
        <v>#DIV/0!</v>
      </c>
      <c r="M1209" s="130">
        <f t="shared" si="210"/>
        <v>0</v>
      </c>
      <c r="N1209" s="42"/>
      <c r="O1209" s="44" t="e">
        <f t="shared" si="206"/>
        <v>#DIV/0!</v>
      </c>
      <c r="P1209" s="35" t="e">
        <f t="shared" si="212"/>
        <v>#DIV/0!</v>
      </c>
      <c r="Q1209" s="35"/>
      <c r="R1209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</row>
    <row r="1210" spans="1:84" ht="13.5" hidden="1" thickTop="1" x14ac:dyDescent="0.2">
      <c r="A1210" s="15" t="str">
        <f>IF(F1210&lt;&gt;"",VLOOKUP(F1210,КОСГУ!$A:$B,2,FALSE),IF(E1210&lt;&gt;"",VLOOKUP(E1210,ВидРасх!$A:$B,2,FALSE), IF(D1210&lt;&gt;"",VLOOKUP(D1210,ЦелСТ!$A:$B,2,FALSE),IF(C1210&lt;&gt;"",VLOOKUP(C1210,Р_ПР!$A:$B,2,FALSE),VLOOKUP(B1210,Администр!$A:$B,2,FALSE)))))&amp;""</f>
        <v/>
      </c>
      <c r="B1210" s="23" t="str">
        <f t="shared" si="214"/>
        <v/>
      </c>
      <c r="C1210" s="23" t="str">
        <f t="shared" si="215"/>
        <v/>
      </c>
      <c r="D1210" s="23" t="str">
        <f t="shared" si="211"/>
        <v/>
      </c>
      <c r="E1210" s="23" t="str">
        <f t="shared" si="213"/>
        <v/>
      </c>
      <c r="F1210" s="24" t="str">
        <f t="shared" si="216"/>
        <v/>
      </c>
      <c r="G1210" s="130">
        <f t="shared" si="207"/>
        <v>0</v>
      </c>
      <c r="H1210" s="130">
        <f t="shared" si="208"/>
        <v>0</v>
      </c>
      <c r="I1210" s="182">
        <f t="shared" si="208"/>
        <v>0</v>
      </c>
      <c r="J1210" s="130"/>
      <c r="K1210" s="130"/>
      <c r="L1210" s="183" t="e">
        <f t="shared" si="209"/>
        <v>#DIV/0!</v>
      </c>
      <c r="M1210" s="130">
        <f t="shared" si="210"/>
        <v>0</v>
      </c>
      <c r="N1210" s="42"/>
      <c r="O1210" s="44" t="e">
        <f t="shared" si="206"/>
        <v>#DIV/0!</v>
      </c>
      <c r="P1210" s="35" t="e">
        <f t="shared" si="212"/>
        <v>#DIV/0!</v>
      </c>
      <c r="Q1210" s="35"/>
      <c r="R1210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</row>
    <row r="1211" spans="1:84" ht="13.5" hidden="1" thickTop="1" x14ac:dyDescent="0.2">
      <c r="A1211" s="15" t="str">
        <f>IF(F1211&lt;&gt;"",VLOOKUP(F1211,КОСГУ!$A:$B,2,FALSE),IF(E1211&lt;&gt;"",VLOOKUP(E1211,ВидРасх!$A:$B,2,FALSE), IF(D1211&lt;&gt;"",VLOOKUP(D1211,ЦелСТ!$A:$B,2,FALSE),IF(C1211&lt;&gt;"",VLOOKUP(C1211,Р_ПР!$A:$B,2,FALSE),VLOOKUP(B1211,Администр!$A:$B,2,FALSE)))))&amp;""</f>
        <v/>
      </c>
      <c r="B1211" s="23" t="str">
        <f t="shared" si="214"/>
        <v/>
      </c>
      <c r="C1211" s="23" t="str">
        <f t="shared" si="215"/>
        <v/>
      </c>
      <c r="D1211" s="23" t="str">
        <f t="shared" si="211"/>
        <v/>
      </c>
      <c r="E1211" s="23" t="str">
        <f t="shared" si="213"/>
        <v/>
      </c>
      <c r="F1211" s="24" t="str">
        <f t="shared" si="216"/>
        <v/>
      </c>
      <c r="G1211" s="130">
        <f t="shared" si="207"/>
        <v>0</v>
      </c>
      <c r="H1211" s="130">
        <f t="shared" si="208"/>
        <v>0</v>
      </c>
      <c r="I1211" s="182">
        <f t="shared" si="208"/>
        <v>0</v>
      </c>
      <c r="J1211" s="130"/>
      <c r="K1211" s="130"/>
      <c r="L1211" s="183" t="e">
        <f t="shared" si="209"/>
        <v>#DIV/0!</v>
      </c>
      <c r="M1211" s="130">
        <f t="shared" si="210"/>
        <v>0</v>
      </c>
      <c r="N1211" s="42"/>
      <c r="O1211" s="44" t="e">
        <f t="shared" si="206"/>
        <v>#DIV/0!</v>
      </c>
      <c r="P1211" s="35" t="e">
        <f t="shared" si="212"/>
        <v>#DIV/0!</v>
      </c>
      <c r="Q1211" s="35"/>
      <c r="R1211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</row>
    <row r="1212" spans="1:84" ht="13.5" hidden="1" thickTop="1" x14ac:dyDescent="0.2">
      <c r="A1212" s="15" t="str">
        <f>IF(F1212&lt;&gt;"",VLOOKUP(F1212,КОСГУ!$A:$B,2,FALSE),IF(E1212&lt;&gt;"",VLOOKUP(E1212,ВидРасх!$A:$B,2,FALSE), IF(D1212&lt;&gt;"",VLOOKUP(D1212,ЦелСТ!$A:$B,2,FALSE),IF(C1212&lt;&gt;"",VLOOKUP(C1212,Р_ПР!$A:$B,2,FALSE),VLOOKUP(B1212,Администр!$A:$B,2,FALSE)))))&amp;""</f>
        <v/>
      </c>
      <c r="B1212" s="23" t="str">
        <f t="shared" si="214"/>
        <v/>
      </c>
      <c r="C1212" s="23" t="str">
        <f t="shared" si="215"/>
        <v/>
      </c>
      <c r="D1212" s="23" t="str">
        <f t="shared" si="211"/>
        <v/>
      </c>
      <c r="E1212" s="23" t="str">
        <f t="shared" si="213"/>
        <v/>
      </c>
      <c r="F1212" s="24" t="str">
        <f t="shared" si="216"/>
        <v/>
      </c>
      <c r="G1212" s="130">
        <f t="shared" si="207"/>
        <v>0</v>
      </c>
      <c r="H1212" s="130">
        <f t="shared" si="208"/>
        <v>0</v>
      </c>
      <c r="I1212" s="182">
        <f t="shared" si="208"/>
        <v>0</v>
      </c>
      <c r="J1212" s="130"/>
      <c r="K1212" s="130"/>
      <c r="L1212" s="183" t="e">
        <f t="shared" si="209"/>
        <v>#DIV/0!</v>
      </c>
      <c r="M1212" s="130">
        <f t="shared" si="210"/>
        <v>0</v>
      </c>
      <c r="N1212" s="42"/>
      <c r="O1212" s="44" t="e">
        <f t="shared" si="206"/>
        <v>#DIV/0!</v>
      </c>
      <c r="P1212" s="35" t="e">
        <f t="shared" si="212"/>
        <v>#DIV/0!</v>
      </c>
      <c r="Q1212" s="35"/>
      <c r="R1212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</row>
    <row r="1213" spans="1:84" ht="13.5" hidden="1" thickTop="1" x14ac:dyDescent="0.2">
      <c r="A1213" s="15" t="str">
        <f>IF(F1213&lt;&gt;"",VLOOKUP(F1213,КОСГУ!$A:$B,2,FALSE),IF(E1213&lt;&gt;"",VLOOKUP(E1213,ВидРасх!$A:$B,2,FALSE), IF(D1213&lt;&gt;"",VLOOKUP(D1213,ЦелСТ!$A:$B,2,FALSE),IF(C1213&lt;&gt;"",VLOOKUP(C1213,Р_ПР!$A:$B,2,FALSE),VLOOKUP(B1213,Администр!$A:$B,2,FALSE)))))&amp;""</f>
        <v/>
      </c>
      <c r="B1213" s="23" t="str">
        <f t="shared" si="214"/>
        <v/>
      </c>
      <c r="C1213" s="23" t="str">
        <f t="shared" si="215"/>
        <v/>
      </c>
      <c r="D1213" s="23" t="str">
        <f t="shared" si="211"/>
        <v/>
      </c>
      <c r="E1213" s="23" t="str">
        <f t="shared" si="213"/>
        <v/>
      </c>
      <c r="F1213" s="24" t="str">
        <f t="shared" si="216"/>
        <v/>
      </c>
      <c r="G1213" s="130">
        <f t="shared" si="207"/>
        <v>0</v>
      </c>
      <c r="H1213" s="130">
        <f t="shared" si="208"/>
        <v>0</v>
      </c>
      <c r="I1213" s="182">
        <f t="shared" si="208"/>
        <v>0</v>
      </c>
      <c r="J1213" s="130"/>
      <c r="K1213" s="130"/>
      <c r="L1213" s="183" t="e">
        <f t="shared" si="209"/>
        <v>#DIV/0!</v>
      </c>
      <c r="M1213" s="130">
        <f t="shared" si="210"/>
        <v>0</v>
      </c>
      <c r="N1213" s="42"/>
      <c r="O1213" s="44" t="e">
        <f t="shared" si="206"/>
        <v>#DIV/0!</v>
      </c>
      <c r="P1213" s="35" t="e">
        <f t="shared" si="212"/>
        <v>#DIV/0!</v>
      </c>
      <c r="Q1213" s="35"/>
      <c r="R1213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</row>
    <row r="1214" spans="1:84" ht="13.5" hidden="1" thickTop="1" x14ac:dyDescent="0.2">
      <c r="A1214" s="15" t="str">
        <f>IF(F1214&lt;&gt;"",VLOOKUP(F1214,КОСГУ!$A:$B,2,FALSE),IF(E1214&lt;&gt;"",VLOOKUP(E1214,ВидРасх!$A:$B,2,FALSE), IF(D1214&lt;&gt;"",VLOOKUP(D1214,ЦелСТ!$A:$B,2,FALSE),IF(C1214&lt;&gt;"",VLOOKUP(C1214,Р_ПР!$A:$B,2,FALSE),VLOOKUP(B1214,Администр!$A:$B,2,FALSE)))))&amp;""</f>
        <v/>
      </c>
      <c r="B1214" s="23" t="str">
        <f t="shared" si="214"/>
        <v/>
      </c>
      <c r="C1214" s="23" t="str">
        <f t="shared" si="215"/>
        <v/>
      </c>
      <c r="D1214" s="23" t="str">
        <f t="shared" si="211"/>
        <v/>
      </c>
      <c r="E1214" s="23" t="str">
        <f t="shared" si="213"/>
        <v/>
      </c>
      <c r="F1214" s="24" t="str">
        <f t="shared" si="216"/>
        <v/>
      </c>
      <c r="G1214" s="130">
        <f t="shared" si="207"/>
        <v>0</v>
      </c>
      <c r="H1214" s="130">
        <f t="shared" si="208"/>
        <v>0</v>
      </c>
      <c r="I1214" s="182">
        <f t="shared" si="208"/>
        <v>0</v>
      </c>
      <c r="J1214" s="130"/>
      <c r="K1214" s="130"/>
      <c r="L1214" s="183" t="e">
        <f t="shared" si="209"/>
        <v>#DIV/0!</v>
      </c>
      <c r="M1214" s="130">
        <f t="shared" si="210"/>
        <v>0</v>
      </c>
      <c r="N1214" s="42"/>
      <c r="O1214" s="44" t="e">
        <f t="shared" si="206"/>
        <v>#DIV/0!</v>
      </c>
      <c r="P1214" s="35" t="e">
        <f t="shared" si="212"/>
        <v>#DIV/0!</v>
      </c>
      <c r="Q1214" s="35"/>
      <c r="R1214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</row>
    <row r="1215" spans="1:84" ht="13.5" hidden="1" thickTop="1" x14ac:dyDescent="0.2">
      <c r="A1215" s="15" t="str">
        <f>IF(F1215&lt;&gt;"",VLOOKUP(F1215,КОСГУ!$A:$B,2,FALSE),IF(E1215&lt;&gt;"",VLOOKUP(E1215,ВидРасх!$A:$B,2,FALSE), IF(D1215&lt;&gt;"",VLOOKUP(D1215,ЦелСТ!$A:$B,2,FALSE),IF(C1215&lt;&gt;"",VLOOKUP(C1215,Р_ПР!$A:$B,2,FALSE),VLOOKUP(B1215,Администр!$A:$B,2,FALSE)))))&amp;""</f>
        <v/>
      </c>
      <c r="B1215" s="23" t="str">
        <f t="shared" si="214"/>
        <v/>
      </c>
      <c r="C1215" s="23" t="str">
        <f t="shared" si="215"/>
        <v/>
      </c>
      <c r="D1215" s="23" t="str">
        <f t="shared" si="211"/>
        <v/>
      </c>
      <c r="E1215" s="23" t="str">
        <f t="shared" si="213"/>
        <v/>
      </c>
      <c r="F1215" s="24" t="str">
        <f t="shared" si="216"/>
        <v/>
      </c>
      <c r="G1215" s="130">
        <f t="shared" si="207"/>
        <v>0</v>
      </c>
      <c r="H1215" s="130">
        <f t="shared" si="208"/>
        <v>0</v>
      </c>
      <c r="I1215" s="182">
        <f t="shared" si="208"/>
        <v>0</v>
      </c>
      <c r="J1215" s="130"/>
      <c r="K1215" s="130"/>
      <c r="L1215" s="183" t="e">
        <f t="shared" si="209"/>
        <v>#DIV/0!</v>
      </c>
      <c r="M1215" s="130">
        <f t="shared" si="210"/>
        <v>0</v>
      </c>
      <c r="N1215" s="42"/>
      <c r="O1215" s="44" t="e">
        <f t="shared" si="206"/>
        <v>#DIV/0!</v>
      </c>
      <c r="P1215" s="35" t="e">
        <f t="shared" si="212"/>
        <v>#DIV/0!</v>
      </c>
      <c r="Q1215" s="35"/>
      <c r="R121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</row>
    <row r="1216" spans="1:84" ht="13.5" hidden="1" thickTop="1" x14ac:dyDescent="0.2">
      <c r="A1216" s="15" t="str">
        <f>IF(F1216&lt;&gt;"",VLOOKUP(F1216,КОСГУ!$A:$B,2,FALSE),IF(E1216&lt;&gt;"",VLOOKUP(E1216,ВидРасх!$A:$B,2,FALSE), IF(D1216&lt;&gt;"",VLOOKUP(D1216,ЦелСТ!$A:$B,2,FALSE),IF(C1216&lt;&gt;"",VLOOKUP(C1216,Р_ПР!$A:$B,2,FALSE),VLOOKUP(B1216,Администр!$A:$B,2,FALSE)))))&amp;""</f>
        <v/>
      </c>
      <c r="B1216" s="23" t="str">
        <f t="shared" si="214"/>
        <v/>
      </c>
      <c r="C1216" s="23" t="str">
        <f t="shared" si="215"/>
        <v/>
      </c>
      <c r="D1216" s="23" t="str">
        <f t="shared" si="211"/>
        <v/>
      </c>
      <c r="E1216" s="23" t="str">
        <f t="shared" si="213"/>
        <v/>
      </c>
      <c r="F1216" s="24" t="str">
        <f t="shared" si="216"/>
        <v/>
      </c>
      <c r="G1216" s="130">
        <f t="shared" si="207"/>
        <v>0</v>
      </c>
      <c r="H1216" s="130">
        <f t="shared" si="208"/>
        <v>0</v>
      </c>
      <c r="I1216" s="182">
        <f t="shared" si="208"/>
        <v>0</v>
      </c>
      <c r="J1216" s="130"/>
      <c r="K1216" s="130"/>
      <c r="L1216" s="183" t="e">
        <f t="shared" si="209"/>
        <v>#DIV/0!</v>
      </c>
      <c r="M1216" s="130">
        <f t="shared" si="210"/>
        <v>0</v>
      </c>
      <c r="N1216" s="42"/>
      <c r="O1216" s="44" t="e">
        <f t="shared" si="206"/>
        <v>#DIV/0!</v>
      </c>
      <c r="P1216" s="35" t="e">
        <f t="shared" si="212"/>
        <v>#DIV/0!</v>
      </c>
      <c r="Q1216" s="35"/>
      <c r="R1216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</row>
    <row r="1217" spans="1:84" ht="13.5" hidden="1" thickTop="1" x14ac:dyDescent="0.2">
      <c r="A1217" s="15" t="str">
        <f>IF(F1217&lt;&gt;"",VLOOKUP(F1217,КОСГУ!$A:$B,2,FALSE),IF(E1217&lt;&gt;"",VLOOKUP(E1217,ВидРасх!$A:$B,2,FALSE), IF(D1217&lt;&gt;"",VLOOKUP(D1217,ЦелСТ!$A:$B,2,FALSE),IF(C1217&lt;&gt;"",VLOOKUP(C1217,Р_ПР!$A:$B,2,FALSE),VLOOKUP(B1217,Администр!$A:$B,2,FALSE)))))&amp;""</f>
        <v/>
      </c>
      <c r="B1217" s="23" t="str">
        <f t="shared" si="214"/>
        <v/>
      </c>
      <c r="C1217" s="23" t="str">
        <f t="shared" si="215"/>
        <v/>
      </c>
      <c r="D1217" s="23" t="str">
        <f t="shared" si="211"/>
        <v/>
      </c>
      <c r="E1217" s="23" t="str">
        <f t="shared" si="213"/>
        <v/>
      </c>
      <c r="F1217" s="24" t="str">
        <f t="shared" si="216"/>
        <v/>
      </c>
      <c r="G1217" s="130">
        <f t="shared" si="207"/>
        <v>0</v>
      </c>
      <c r="H1217" s="130">
        <f t="shared" si="208"/>
        <v>0</v>
      </c>
      <c r="I1217" s="182">
        <f t="shared" si="208"/>
        <v>0</v>
      </c>
      <c r="J1217" s="130"/>
      <c r="K1217" s="130"/>
      <c r="L1217" s="183" t="e">
        <f t="shared" si="209"/>
        <v>#DIV/0!</v>
      </c>
      <c r="M1217" s="130">
        <f t="shared" si="210"/>
        <v>0</v>
      </c>
      <c r="N1217" s="42"/>
      <c r="O1217" s="44" t="e">
        <f t="shared" si="206"/>
        <v>#DIV/0!</v>
      </c>
      <c r="P1217" s="35" t="e">
        <f t="shared" si="212"/>
        <v>#DIV/0!</v>
      </c>
      <c r="Q1217" s="35"/>
      <c r="R1217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</row>
    <row r="1218" spans="1:84" ht="13.5" hidden="1" thickTop="1" x14ac:dyDescent="0.2">
      <c r="A1218" s="15" t="str">
        <f>IF(F1218&lt;&gt;"",VLOOKUP(F1218,КОСГУ!$A:$B,2,FALSE),IF(E1218&lt;&gt;"",VLOOKUP(E1218,ВидРасх!$A:$B,2,FALSE), IF(D1218&lt;&gt;"",VLOOKUP(D1218,ЦелСТ!$A:$B,2,FALSE),IF(C1218&lt;&gt;"",VLOOKUP(C1218,Р_ПР!$A:$B,2,FALSE),VLOOKUP(B1218,Администр!$A:$B,2,FALSE)))))&amp;""</f>
        <v/>
      </c>
      <c r="B1218" s="23" t="str">
        <f t="shared" si="214"/>
        <v/>
      </c>
      <c r="C1218" s="23" t="str">
        <f t="shared" si="215"/>
        <v/>
      </c>
      <c r="D1218" s="23" t="str">
        <f t="shared" si="211"/>
        <v/>
      </c>
      <c r="E1218" s="23" t="str">
        <f t="shared" si="213"/>
        <v/>
      </c>
      <c r="F1218" s="24" t="str">
        <f t="shared" si="216"/>
        <v/>
      </c>
      <c r="G1218" s="130">
        <f t="shared" si="207"/>
        <v>0</v>
      </c>
      <c r="H1218" s="130">
        <f t="shared" si="208"/>
        <v>0</v>
      </c>
      <c r="I1218" s="182">
        <f t="shared" si="208"/>
        <v>0</v>
      </c>
      <c r="J1218" s="130"/>
      <c r="K1218" s="130"/>
      <c r="L1218" s="183" t="e">
        <f t="shared" si="209"/>
        <v>#DIV/0!</v>
      </c>
      <c r="M1218" s="130">
        <f t="shared" si="210"/>
        <v>0</v>
      </c>
      <c r="N1218" s="42"/>
      <c r="O1218" s="44" t="e">
        <f t="shared" si="206"/>
        <v>#DIV/0!</v>
      </c>
      <c r="P1218" s="35" t="e">
        <f t="shared" si="212"/>
        <v>#DIV/0!</v>
      </c>
      <c r="Q1218" s="35"/>
      <c r="R1218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</row>
    <row r="1219" spans="1:84" ht="13.5" hidden="1" thickTop="1" x14ac:dyDescent="0.2">
      <c r="A1219" s="15" t="str">
        <f>IF(F1219&lt;&gt;"",VLOOKUP(F1219,КОСГУ!$A:$B,2,FALSE),IF(E1219&lt;&gt;"",VLOOKUP(E1219,ВидРасх!$A:$B,2,FALSE), IF(D1219&lt;&gt;"",VLOOKUP(D1219,ЦелСТ!$A:$B,2,FALSE),IF(C1219&lt;&gt;"",VLOOKUP(C1219,Р_ПР!$A:$B,2,FALSE),VLOOKUP(B1219,Администр!$A:$B,2,FALSE)))))&amp;""</f>
        <v/>
      </c>
      <c r="B1219" s="23" t="str">
        <f t="shared" si="214"/>
        <v/>
      </c>
      <c r="C1219" s="23" t="str">
        <f t="shared" si="215"/>
        <v/>
      </c>
      <c r="D1219" s="23" t="str">
        <f t="shared" si="211"/>
        <v/>
      </c>
      <c r="E1219" s="23" t="str">
        <f t="shared" si="213"/>
        <v/>
      </c>
      <c r="F1219" s="24" t="str">
        <f t="shared" si="216"/>
        <v/>
      </c>
      <c r="G1219" s="130">
        <f t="shared" si="207"/>
        <v>0</v>
      </c>
      <c r="H1219" s="130">
        <f t="shared" si="208"/>
        <v>0</v>
      </c>
      <c r="I1219" s="182">
        <f t="shared" si="208"/>
        <v>0</v>
      </c>
      <c r="J1219" s="130"/>
      <c r="K1219" s="130"/>
      <c r="L1219" s="183" t="e">
        <f t="shared" si="209"/>
        <v>#DIV/0!</v>
      </c>
      <c r="M1219" s="130">
        <f t="shared" si="210"/>
        <v>0</v>
      </c>
      <c r="N1219" s="42"/>
      <c r="O1219" s="44" t="e">
        <f t="shared" si="206"/>
        <v>#DIV/0!</v>
      </c>
      <c r="P1219" s="35" t="e">
        <f t="shared" si="212"/>
        <v>#DIV/0!</v>
      </c>
      <c r="Q1219" s="35"/>
      <c r="R1219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</row>
    <row r="1220" spans="1:84" ht="13.5" hidden="1" thickTop="1" x14ac:dyDescent="0.2">
      <c r="A1220" s="15" t="str">
        <f>IF(F1220&lt;&gt;"",VLOOKUP(F1220,КОСГУ!$A:$B,2,FALSE),IF(E1220&lt;&gt;"",VLOOKUP(E1220,ВидРасх!$A:$B,2,FALSE), IF(D1220&lt;&gt;"",VLOOKUP(D1220,ЦелСТ!$A:$B,2,FALSE),IF(C1220&lt;&gt;"",VLOOKUP(C1220,Р_ПР!$A:$B,2,FALSE),VLOOKUP(B1220,Администр!$A:$B,2,FALSE)))))&amp;""</f>
        <v/>
      </c>
      <c r="B1220" s="23" t="str">
        <f t="shared" si="214"/>
        <v/>
      </c>
      <c r="C1220" s="23" t="str">
        <f t="shared" si="215"/>
        <v/>
      </c>
      <c r="D1220" s="23" t="str">
        <f t="shared" si="211"/>
        <v/>
      </c>
      <c r="E1220" s="23" t="str">
        <f t="shared" si="213"/>
        <v/>
      </c>
      <c r="F1220" s="24" t="str">
        <f t="shared" si="216"/>
        <v/>
      </c>
      <c r="G1220" s="130">
        <f t="shared" si="207"/>
        <v>0</v>
      </c>
      <c r="H1220" s="130">
        <f t="shared" si="208"/>
        <v>0</v>
      </c>
      <c r="I1220" s="182">
        <f t="shared" si="208"/>
        <v>0</v>
      </c>
      <c r="J1220" s="130"/>
      <c r="K1220" s="130"/>
      <c r="L1220" s="183" t="e">
        <f t="shared" si="209"/>
        <v>#DIV/0!</v>
      </c>
      <c r="M1220" s="130">
        <f t="shared" si="210"/>
        <v>0</v>
      </c>
      <c r="N1220" s="42"/>
      <c r="O1220" s="44" t="e">
        <f t="shared" si="206"/>
        <v>#DIV/0!</v>
      </c>
      <c r="P1220" s="35" t="e">
        <f t="shared" si="212"/>
        <v>#DIV/0!</v>
      </c>
      <c r="Q1220" s="35"/>
      <c r="R1220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</row>
    <row r="1221" spans="1:84" ht="13.5" hidden="1" thickTop="1" x14ac:dyDescent="0.2">
      <c r="A1221" s="15" t="str">
        <f>IF(F1221&lt;&gt;"",VLOOKUP(F1221,КОСГУ!$A:$B,2,FALSE),IF(E1221&lt;&gt;"",VLOOKUP(E1221,ВидРасх!$A:$B,2,FALSE), IF(D1221&lt;&gt;"",VLOOKUP(D1221,ЦелСТ!$A:$B,2,FALSE),IF(C1221&lt;&gt;"",VLOOKUP(C1221,Р_ПР!$A:$B,2,FALSE),VLOOKUP(B1221,Администр!$A:$B,2,FALSE)))))&amp;""</f>
        <v/>
      </c>
      <c r="B1221" s="23" t="str">
        <f t="shared" si="214"/>
        <v/>
      </c>
      <c r="C1221" s="23" t="str">
        <f t="shared" si="215"/>
        <v/>
      </c>
      <c r="D1221" s="23" t="str">
        <f t="shared" si="211"/>
        <v/>
      </c>
      <c r="E1221" s="23" t="str">
        <f t="shared" si="213"/>
        <v/>
      </c>
      <c r="F1221" s="24" t="str">
        <f t="shared" si="216"/>
        <v/>
      </c>
      <c r="G1221" s="130">
        <f t="shared" si="207"/>
        <v>0</v>
      </c>
      <c r="H1221" s="130">
        <f t="shared" si="208"/>
        <v>0</v>
      </c>
      <c r="I1221" s="182">
        <f t="shared" si="208"/>
        <v>0</v>
      </c>
      <c r="J1221" s="130"/>
      <c r="K1221" s="130"/>
      <c r="L1221" s="183" t="e">
        <f t="shared" si="209"/>
        <v>#DIV/0!</v>
      </c>
      <c r="M1221" s="130">
        <f t="shared" si="210"/>
        <v>0</v>
      </c>
      <c r="N1221" s="42"/>
      <c r="O1221" s="44" t="e">
        <f t="shared" si="206"/>
        <v>#DIV/0!</v>
      </c>
      <c r="P1221" s="35" t="e">
        <f t="shared" si="212"/>
        <v>#DIV/0!</v>
      </c>
      <c r="Q1221" s="35"/>
      <c r="R1221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</row>
    <row r="1222" spans="1:84" ht="13.5" hidden="1" thickTop="1" x14ac:dyDescent="0.2">
      <c r="A1222" s="15" t="str">
        <f>IF(F1222&lt;&gt;"",VLOOKUP(F1222,КОСГУ!$A:$B,2,FALSE),IF(E1222&lt;&gt;"",VLOOKUP(E1222,ВидРасх!$A:$B,2,FALSE), IF(D1222&lt;&gt;"",VLOOKUP(D1222,ЦелСТ!$A:$B,2,FALSE),IF(C1222&lt;&gt;"",VLOOKUP(C1222,Р_ПР!$A:$B,2,FALSE),VLOOKUP(B1222,Администр!$A:$B,2,FALSE)))))&amp;""</f>
        <v/>
      </c>
      <c r="B1222" s="23" t="str">
        <f t="shared" si="214"/>
        <v/>
      </c>
      <c r="C1222" s="23" t="str">
        <f t="shared" si="215"/>
        <v/>
      </c>
      <c r="D1222" s="23" t="str">
        <f t="shared" si="211"/>
        <v/>
      </c>
      <c r="E1222" s="23" t="str">
        <f t="shared" si="213"/>
        <v/>
      </c>
      <c r="F1222" s="24" t="str">
        <f t="shared" si="216"/>
        <v/>
      </c>
      <c r="G1222" s="130">
        <f t="shared" si="207"/>
        <v>0</v>
      </c>
      <c r="H1222" s="130">
        <f t="shared" si="208"/>
        <v>0</v>
      </c>
      <c r="I1222" s="182">
        <f t="shared" si="208"/>
        <v>0</v>
      </c>
      <c r="J1222" s="130"/>
      <c r="K1222" s="130"/>
      <c r="L1222" s="183" t="e">
        <f t="shared" si="209"/>
        <v>#DIV/0!</v>
      </c>
      <c r="M1222" s="130">
        <f t="shared" si="210"/>
        <v>0</v>
      </c>
      <c r="N1222" s="42"/>
      <c r="O1222" s="44" t="e">
        <f t="shared" ref="O1222:O1285" si="217">B1222&amp;C1222&amp;D1222&amp;E1222&amp;F1222&amp;H1222&amp;L1222&amp;M1222</f>
        <v>#DIV/0!</v>
      </c>
      <c r="P1222" s="35" t="e">
        <f t="shared" si="212"/>
        <v>#DIV/0!</v>
      </c>
      <c r="Q1222" s="35"/>
      <c r="R1222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</row>
    <row r="1223" spans="1:84" ht="13.5" hidden="1" thickTop="1" x14ac:dyDescent="0.2">
      <c r="A1223" s="15" t="str">
        <f>IF(F1223&lt;&gt;"",VLOOKUP(F1223,КОСГУ!$A:$B,2,FALSE),IF(E1223&lt;&gt;"",VLOOKUP(E1223,ВидРасх!$A:$B,2,FALSE), IF(D1223&lt;&gt;"",VLOOKUP(D1223,ЦелСТ!$A:$B,2,FALSE),IF(C1223&lt;&gt;"",VLOOKUP(C1223,Р_ПР!$A:$B,2,FALSE),VLOOKUP(B1223,Администр!$A:$B,2,FALSE)))))&amp;""</f>
        <v/>
      </c>
      <c r="B1223" s="23" t="str">
        <f t="shared" si="214"/>
        <v/>
      </c>
      <c r="C1223" s="23" t="str">
        <f t="shared" si="215"/>
        <v/>
      </c>
      <c r="D1223" s="23" t="str">
        <f t="shared" si="211"/>
        <v/>
      </c>
      <c r="E1223" s="23" t="str">
        <f t="shared" si="213"/>
        <v/>
      </c>
      <c r="F1223" s="24" t="str">
        <f t="shared" si="216"/>
        <v/>
      </c>
      <c r="G1223" s="130">
        <f t="shared" ref="G1223:G1286" si="218">AB1223</f>
        <v>0</v>
      </c>
      <c r="H1223" s="130">
        <f t="shared" ref="H1223:I1286" si="219">AC1223</f>
        <v>0</v>
      </c>
      <c r="I1223" s="182">
        <f t="shared" si="219"/>
        <v>0</v>
      </c>
      <c r="J1223" s="130"/>
      <c r="K1223" s="130"/>
      <c r="L1223" s="183" t="e">
        <f t="shared" ref="L1223:L1286" si="220">H1223/G1223</f>
        <v>#DIV/0!</v>
      </c>
      <c r="M1223" s="130">
        <f t="shared" ref="M1223:M1286" si="221">AE1223</f>
        <v>0</v>
      </c>
      <c r="N1223" s="42"/>
      <c r="O1223" s="44" t="e">
        <f t="shared" si="217"/>
        <v>#DIV/0!</v>
      </c>
      <c r="P1223" s="35" t="e">
        <f t="shared" si="212"/>
        <v>#DIV/0!</v>
      </c>
      <c r="Q1223" s="35"/>
      <c r="R1223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</row>
    <row r="1224" spans="1:84" ht="13.5" hidden="1" thickTop="1" x14ac:dyDescent="0.2">
      <c r="A1224" s="15" t="str">
        <f>IF(F1224&lt;&gt;"",VLOOKUP(F1224,КОСГУ!$A:$B,2,FALSE),IF(E1224&lt;&gt;"",VLOOKUP(E1224,ВидРасх!$A:$B,2,FALSE), IF(D1224&lt;&gt;"",VLOOKUP(D1224,ЦелСТ!$A:$B,2,FALSE),IF(C1224&lt;&gt;"",VLOOKUP(C1224,Р_ПР!$A:$B,2,FALSE),VLOOKUP(B1224,Администр!$A:$B,2,FALSE)))))&amp;""</f>
        <v/>
      </c>
      <c r="B1224" s="23" t="str">
        <f t="shared" si="214"/>
        <v/>
      </c>
      <c r="C1224" s="23" t="str">
        <f t="shared" si="215"/>
        <v/>
      </c>
      <c r="D1224" s="23" t="str">
        <f t="shared" si="211"/>
        <v/>
      </c>
      <c r="E1224" s="23" t="str">
        <f t="shared" si="213"/>
        <v/>
      </c>
      <c r="F1224" s="24" t="str">
        <f t="shared" si="216"/>
        <v/>
      </c>
      <c r="G1224" s="130">
        <f t="shared" si="218"/>
        <v>0</v>
      </c>
      <c r="H1224" s="130">
        <f t="shared" si="219"/>
        <v>0</v>
      </c>
      <c r="I1224" s="182">
        <f t="shared" si="219"/>
        <v>0</v>
      </c>
      <c r="J1224" s="130"/>
      <c r="K1224" s="130"/>
      <c r="L1224" s="183" t="e">
        <f t="shared" si="220"/>
        <v>#DIV/0!</v>
      </c>
      <c r="M1224" s="130">
        <f t="shared" si="221"/>
        <v>0</v>
      </c>
      <c r="N1224" s="42"/>
      <c r="O1224" s="44" t="e">
        <f t="shared" si="217"/>
        <v>#DIV/0!</v>
      </c>
      <c r="P1224" s="35" t="e">
        <f t="shared" si="212"/>
        <v>#DIV/0!</v>
      </c>
      <c r="Q1224" s="35"/>
      <c r="R1224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</row>
    <row r="1225" spans="1:84" ht="13.5" hidden="1" thickTop="1" x14ac:dyDescent="0.2">
      <c r="A1225" s="15" t="str">
        <f>IF(F1225&lt;&gt;"",VLOOKUP(F1225,КОСГУ!$A:$B,2,FALSE),IF(E1225&lt;&gt;"",VLOOKUP(E1225,ВидРасх!$A:$B,2,FALSE), IF(D1225&lt;&gt;"",VLOOKUP(D1225,ЦелСТ!$A:$B,2,FALSE),IF(C1225&lt;&gt;"",VLOOKUP(C1225,Р_ПР!$A:$B,2,FALSE),VLOOKUP(B1225,Администр!$A:$B,2,FALSE)))))&amp;""</f>
        <v/>
      </c>
      <c r="B1225" s="23" t="str">
        <f t="shared" si="214"/>
        <v/>
      </c>
      <c r="C1225" s="23" t="str">
        <f t="shared" si="215"/>
        <v/>
      </c>
      <c r="D1225" s="23" t="str">
        <f t="shared" si="211"/>
        <v/>
      </c>
      <c r="E1225" s="23" t="str">
        <f t="shared" si="213"/>
        <v/>
      </c>
      <c r="F1225" s="24" t="str">
        <f t="shared" si="216"/>
        <v/>
      </c>
      <c r="G1225" s="130">
        <f t="shared" si="218"/>
        <v>0</v>
      </c>
      <c r="H1225" s="130">
        <f t="shared" si="219"/>
        <v>0</v>
      </c>
      <c r="I1225" s="182">
        <f t="shared" si="219"/>
        <v>0</v>
      </c>
      <c r="J1225" s="130"/>
      <c r="K1225" s="130"/>
      <c r="L1225" s="183" t="e">
        <f t="shared" si="220"/>
        <v>#DIV/0!</v>
      </c>
      <c r="M1225" s="130">
        <f t="shared" si="221"/>
        <v>0</v>
      </c>
      <c r="N1225" s="42"/>
      <c r="O1225" s="44" t="e">
        <f t="shared" si="217"/>
        <v>#DIV/0!</v>
      </c>
      <c r="P1225" s="35" t="e">
        <f t="shared" si="212"/>
        <v>#DIV/0!</v>
      </c>
      <c r="Q1225" s="35"/>
      <c r="R122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</row>
    <row r="1226" spans="1:84" ht="13.5" hidden="1" thickTop="1" x14ac:dyDescent="0.2">
      <c r="A1226" s="15" t="str">
        <f>IF(F1226&lt;&gt;"",VLOOKUP(F1226,КОСГУ!$A:$B,2,FALSE),IF(E1226&lt;&gt;"",VLOOKUP(E1226,ВидРасх!$A:$B,2,FALSE), IF(D1226&lt;&gt;"",VLOOKUP(D1226,ЦелСТ!$A:$B,2,FALSE),IF(C1226&lt;&gt;"",VLOOKUP(C1226,Р_ПР!$A:$B,2,FALSE),VLOOKUP(B1226,Администр!$A:$B,2,FALSE)))))&amp;""</f>
        <v/>
      </c>
      <c r="B1226" s="23" t="str">
        <f t="shared" si="214"/>
        <v/>
      </c>
      <c r="C1226" s="23" t="str">
        <f t="shared" si="215"/>
        <v/>
      </c>
      <c r="D1226" s="23" t="str">
        <f t="shared" ref="D1226:D1289" si="222">MID(U1226,10,10)&amp;MID(V1226,10,10)&amp;MID(W1226,10,10)&amp;MID(X1226,10,10)&amp;MID(Y1226,10,10)</f>
        <v/>
      </c>
      <c r="E1226" s="23" t="str">
        <f t="shared" si="213"/>
        <v/>
      </c>
      <c r="F1226" s="24" t="str">
        <f t="shared" si="216"/>
        <v/>
      </c>
      <c r="G1226" s="130">
        <f t="shared" si="218"/>
        <v>0</v>
      </c>
      <c r="H1226" s="130">
        <f t="shared" si="219"/>
        <v>0</v>
      </c>
      <c r="I1226" s="182">
        <f t="shared" si="219"/>
        <v>0</v>
      </c>
      <c r="J1226" s="130"/>
      <c r="K1226" s="130"/>
      <c r="L1226" s="183" t="e">
        <f t="shared" si="220"/>
        <v>#DIV/0!</v>
      </c>
      <c r="M1226" s="130">
        <f t="shared" si="221"/>
        <v>0</v>
      </c>
      <c r="N1226" s="42"/>
      <c r="O1226" s="44" t="e">
        <f t="shared" si="217"/>
        <v>#DIV/0!</v>
      </c>
      <c r="P1226" s="35" t="e">
        <f t="shared" si="212"/>
        <v>#DIV/0!</v>
      </c>
      <c r="Q1226" s="35"/>
      <c r="R1226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</row>
    <row r="1227" spans="1:84" ht="13.5" hidden="1" thickTop="1" x14ac:dyDescent="0.2">
      <c r="A1227" s="15" t="str">
        <f>IF(F1227&lt;&gt;"",VLOOKUP(F1227,КОСГУ!$A:$B,2,FALSE),IF(E1227&lt;&gt;"",VLOOKUP(E1227,ВидРасх!$A:$B,2,FALSE), IF(D1227&lt;&gt;"",VLOOKUP(D1227,ЦелСТ!$A:$B,2,FALSE),IF(C1227&lt;&gt;"",VLOOKUP(C1227,Р_ПР!$A:$B,2,FALSE),VLOOKUP(B1227,Администр!$A:$B,2,FALSE)))))&amp;""</f>
        <v/>
      </c>
      <c r="B1227" s="23" t="str">
        <f t="shared" si="214"/>
        <v/>
      </c>
      <c r="C1227" s="23" t="str">
        <f t="shared" si="215"/>
        <v/>
      </c>
      <c r="D1227" s="23" t="str">
        <f t="shared" si="222"/>
        <v/>
      </c>
      <c r="E1227" s="23" t="str">
        <f t="shared" si="213"/>
        <v/>
      </c>
      <c r="F1227" s="24" t="str">
        <f t="shared" si="216"/>
        <v/>
      </c>
      <c r="G1227" s="130">
        <f t="shared" si="218"/>
        <v>0</v>
      </c>
      <c r="H1227" s="130">
        <f t="shared" si="219"/>
        <v>0</v>
      </c>
      <c r="I1227" s="182">
        <f t="shared" si="219"/>
        <v>0</v>
      </c>
      <c r="J1227" s="130"/>
      <c r="K1227" s="130"/>
      <c r="L1227" s="183" t="e">
        <f t="shared" si="220"/>
        <v>#DIV/0!</v>
      </c>
      <c r="M1227" s="130">
        <f t="shared" si="221"/>
        <v>0</v>
      </c>
      <c r="N1227" s="42"/>
      <c r="O1227" s="44" t="e">
        <f t="shared" si="217"/>
        <v>#DIV/0!</v>
      </c>
      <c r="P1227" s="35" t="e">
        <f t="shared" ref="P1227:P1290" si="223">IF(O1227=O1226,"",1)</f>
        <v>#DIV/0!</v>
      </c>
      <c r="Q1227" s="35"/>
      <c r="R1227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</row>
    <row r="1228" spans="1:84" ht="13.5" hidden="1" thickTop="1" x14ac:dyDescent="0.2">
      <c r="A1228" s="15" t="str">
        <f>IF(F1228&lt;&gt;"",VLOOKUP(F1228,КОСГУ!$A:$B,2,FALSE),IF(E1228&lt;&gt;"",VLOOKUP(E1228,ВидРасх!$A:$B,2,FALSE), IF(D1228&lt;&gt;"",VLOOKUP(D1228,ЦелСТ!$A:$B,2,FALSE),IF(C1228&lt;&gt;"",VLOOKUP(C1228,Р_ПР!$A:$B,2,FALSE),VLOOKUP(B1228,Администр!$A:$B,2,FALSE)))))&amp;""</f>
        <v/>
      </c>
      <c r="B1228" s="23" t="str">
        <f t="shared" si="214"/>
        <v/>
      </c>
      <c r="C1228" s="23" t="str">
        <f t="shared" si="215"/>
        <v/>
      </c>
      <c r="D1228" s="23" t="str">
        <f t="shared" si="222"/>
        <v/>
      </c>
      <c r="E1228" s="23" t="str">
        <f t="shared" si="213"/>
        <v/>
      </c>
      <c r="F1228" s="24" t="str">
        <f t="shared" si="216"/>
        <v/>
      </c>
      <c r="G1228" s="130">
        <f t="shared" si="218"/>
        <v>0</v>
      </c>
      <c r="H1228" s="130">
        <f t="shared" si="219"/>
        <v>0</v>
      </c>
      <c r="I1228" s="182">
        <f t="shared" si="219"/>
        <v>0</v>
      </c>
      <c r="J1228" s="130"/>
      <c r="K1228" s="130"/>
      <c r="L1228" s="183" t="e">
        <f t="shared" si="220"/>
        <v>#DIV/0!</v>
      </c>
      <c r="M1228" s="130">
        <f t="shared" si="221"/>
        <v>0</v>
      </c>
      <c r="N1228" s="42"/>
      <c r="O1228" s="44" t="e">
        <f t="shared" si="217"/>
        <v>#DIV/0!</v>
      </c>
      <c r="P1228" s="35" t="e">
        <f t="shared" si="223"/>
        <v>#DIV/0!</v>
      </c>
      <c r="Q1228" s="35"/>
      <c r="R1228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</row>
    <row r="1229" spans="1:84" ht="13.5" hidden="1" thickTop="1" x14ac:dyDescent="0.2">
      <c r="A1229" s="15" t="str">
        <f>IF(F1229&lt;&gt;"",VLOOKUP(F1229,КОСГУ!$A:$B,2,FALSE),IF(E1229&lt;&gt;"",VLOOKUP(E1229,ВидРасх!$A:$B,2,FALSE), IF(D1229&lt;&gt;"",VLOOKUP(D1229,ЦелСТ!$A:$B,2,FALSE),IF(C1229&lt;&gt;"",VLOOKUP(C1229,Р_ПР!$A:$B,2,FALSE),VLOOKUP(B1229,Администр!$A:$B,2,FALSE)))))&amp;""</f>
        <v/>
      </c>
      <c r="B1229" s="23" t="str">
        <f t="shared" si="214"/>
        <v/>
      </c>
      <c r="C1229" s="23" t="str">
        <f t="shared" si="215"/>
        <v/>
      </c>
      <c r="D1229" s="23" t="str">
        <f t="shared" si="222"/>
        <v/>
      </c>
      <c r="E1229" s="23" t="str">
        <f t="shared" ref="E1229:E1292" si="224">RIGHT(X1229,3)&amp;RIGHT(Y1229,3)</f>
        <v/>
      </c>
      <c r="F1229" s="24" t="str">
        <f t="shared" si="216"/>
        <v/>
      </c>
      <c r="G1229" s="130">
        <f t="shared" si="218"/>
        <v>0</v>
      </c>
      <c r="H1229" s="130">
        <f t="shared" si="219"/>
        <v>0</v>
      </c>
      <c r="I1229" s="182">
        <f t="shared" si="219"/>
        <v>0</v>
      </c>
      <c r="J1229" s="130"/>
      <c r="K1229" s="130"/>
      <c r="L1229" s="183" t="e">
        <f t="shared" si="220"/>
        <v>#DIV/0!</v>
      </c>
      <c r="M1229" s="130">
        <f t="shared" si="221"/>
        <v>0</v>
      </c>
      <c r="N1229" s="42"/>
      <c r="O1229" s="44" t="e">
        <f t="shared" si="217"/>
        <v>#DIV/0!</v>
      </c>
      <c r="P1229" s="35" t="e">
        <f t="shared" si="223"/>
        <v>#DIV/0!</v>
      </c>
      <c r="Q1229" s="35"/>
      <c r="R1229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</row>
    <row r="1230" spans="1:84" ht="13.5" hidden="1" thickTop="1" x14ac:dyDescent="0.2">
      <c r="A1230" s="15" t="str">
        <f>IF(F1230&lt;&gt;"",VLOOKUP(F1230,КОСГУ!$A:$B,2,FALSE),IF(E1230&lt;&gt;"",VLOOKUP(E1230,ВидРасх!$A:$B,2,FALSE), IF(D1230&lt;&gt;"",VLOOKUP(D1230,ЦелСТ!$A:$B,2,FALSE),IF(C1230&lt;&gt;"",VLOOKUP(C1230,Р_ПР!$A:$B,2,FALSE),VLOOKUP(B1230,Администр!$A:$B,2,FALSE)))))&amp;""</f>
        <v/>
      </c>
      <c r="B1230" s="23" t="str">
        <f t="shared" ref="B1230:B1293" si="225">LEFT(R1230,3)&amp;LEFT(S1230,3)&amp;LEFT(T1230,3)&amp;LEFT(U1230,3)&amp;LEFT(V1230,3)&amp;LEFT(W1230,3)&amp;LEFT(X1230,3)&amp;LEFT(Y1230,3)</f>
        <v/>
      </c>
      <c r="C1230" s="23" t="str">
        <f t="shared" ref="C1230:C1293" si="226">MID(S1230,5,4)&amp;MID(T1230,5,4)&amp;MID(U1230,5,4)&amp;MID(V1230,5,4)&amp;MID(W1230,5,4)&amp;MID(X1230,5,4)&amp;MID(Y1230,5,4)</f>
        <v/>
      </c>
      <c r="D1230" s="23" t="str">
        <f t="shared" si="222"/>
        <v/>
      </c>
      <c r="E1230" s="23" t="str">
        <f t="shared" si="224"/>
        <v/>
      </c>
      <c r="F1230" s="24" t="str">
        <f t="shared" ref="F1230:F1293" si="227">Z1230&amp;AA1230</f>
        <v/>
      </c>
      <c r="G1230" s="130">
        <f t="shared" si="218"/>
        <v>0</v>
      </c>
      <c r="H1230" s="130">
        <f t="shared" si="219"/>
        <v>0</v>
      </c>
      <c r="I1230" s="182">
        <f t="shared" si="219"/>
        <v>0</v>
      </c>
      <c r="J1230" s="130"/>
      <c r="K1230" s="130"/>
      <c r="L1230" s="183" t="e">
        <f t="shared" si="220"/>
        <v>#DIV/0!</v>
      </c>
      <c r="M1230" s="130">
        <f t="shared" si="221"/>
        <v>0</v>
      </c>
      <c r="N1230" s="42"/>
      <c r="O1230" s="44" t="e">
        <f t="shared" si="217"/>
        <v>#DIV/0!</v>
      </c>
      <c r="P1230" s="35" t="e">
        <f t="shared" si="223"/>
        <v>#DIV/0!</v>
      </c>
      <c r="Q1230" s="35"/>
      <c r="R1230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</row>
    <row r="1231" spans="1:84" ht="13.5" hidden="1" thickTop="1" x14ac:dyDescent="0.2">
      <c r="A1231" s="15" t="str">
        <f>IF(F1231&lt;&gt;"",VLOOKUP(F1231,КОСГУ!$A:$B,2,FALSE),IF(E1231&lt;&gt;"",VLOOKUP(E1231,ВидРасх!$A:$B,2,FALSE), IF(D1231&lt;&gt;"",VLOOKUP(D1231,ЦелСТ!$A:$B,2,FALSE),IF(C1231&lt;&gt;"",VLOOKUP(C1231,Р_ПР!$A:$B,2,FALSE),VLOOKUP(B1231,Администр!$A:$B,2,FALSE)))))&amp;""</f>
        <v/>
      </c>
      <c r="B1231" s="23" t="str">
        <f t="shared" si="225"/>
        <v/>
      </c>
      <c r="C1231" s="23" t="str">
        <f t="shared" si="226"/>
        <v/>
      </c>
      <c r="D1231" s="23" t="str">
        <f t="shared" si="222"/>
        <v/>
      </c>
      <c r="E1231" s="23" t="str">
        <f t="shared" si="224"/>
        <v/>
      </c>
      <c r="F1231" s="24" t="str">
        <f t="shared" si="227"/>
        <v/>
      </c>
      <c r="G1231" s="130">
        <f t="shared" si="218"/>
        <v>0</v>
      </c>
      <c r="H1231" s="130">
        <f t="shared" si="219"/>
        <v>0</v>
      </c>
      <c r="I1231" s="182">
        <f t="shared" si="219"/>
        <v>0</v>
      </c>
      <c r="J1231" s="130"/>
      <c r="K1231" s="130"/>
      <c r="L1231" s="183" t="e">
        <f t="shared" si="220"/>
        <v>#DIV/0!</v>
      </c>
      <c r="M1231" s="130">
        <f t="shared" si="221"/>
        <v>0</v>
      </c>
      <c r="N1231" s="42"/>
      <c r="O1231" s="44" t="e">
        <f t="shared" si="217"/>
        <v>#DIV/0!</v>
      </c>
      <c r="P1231" s="35" t="e">
        <f t="shared" si="223"/>
        <v>#DIV/0!</v>
      </c>
      <c r="Q1231" s="35"/>
      <c r="R1231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</row>
    <row r="1232" spans="1:84" ht="13.5" hidden="1" thickTop="1" x14ac:dyDescent="0.2">
      <c r="A1232" s="15" t="str">
        <f>IF(F1232&lt;&gt;"",VLOOKUP(F1232,КОСГУ!$A:$B,2,FALSE),IF(E1232&lt;&gt;"",VLOOKUP(E1232,ВидРасх!$A:$B,2,FALSE), IF(D1232&lt;&gt;"",VLOOKUP(D1232,ЦелСТ!$A:$B,2,FALSE),IF(C1232&lt;&gt;"",VLOOKUP(C1232,Р_ПР!$A:$B,2,FALSE),VLOOKUP(B1232,Администр!$A:$B,2,FALSE)))))&amp;""</f>
        <v/>
      </c>
      <c r="B1232" s="23" t="str">
        <f t="shared" si="225"/>
        <v/>
      </c>
      <c r="C1232" s="23" t="str">
        <f t="shared" si="226"/>
        <v/>
      </c>
      <c r="D1232" s="23" t="str">
        <f t="shared" si="222"/>
        <v/>
      </c>
      <c r="E1232" s="23" t="str">
        <f t="shared" si="224"/>
        <v/>
      </c>
      <c r="F1232" s="24" t="str">
        <f t="shared" si="227"/>
        <v/>
      </c>
      <c r="G1232" s="130">
        <f t="shared" si="218"/>
        <v>0</v>
      </c>
      <c r="H1232" s="130">
        <f t="shared" si="219"/>
        <v>0</v>
      </c>
      <c r="I1232" s="182">
        <f t="shared" si="219"/>
        <v>0</v>
      </c>
      <c r="J1232" s="130"/>
      <c r="K1232" s="130"/>
      <c r="L1232" s="183" t="e">
        <f t="shared" si="220"/>
        <v>#DIV/0!</v>
      </c>
      <c r="M1232" s="130">
        <f t="shared" si="221"/>
        <v>0</v>
      </c>
      <c r="N1232" s="42"/>
      <c r="O1232" s="44" t="e">
        <f t="shared" si="217"/>
        <v>#DIV/0!</v>
      </c>
      <c r="P1232" s="35" t="e">
        <f t="shared" si="223"/>
        <v>#DIV/0!</v>
      </c>
      <c r="Q1232" s="35"/>
      <c r="R1232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</row>
    <row r="1233" spans="1:84" ht="13.5" hidden="1" thickTop="1" x14ac:dyDescent="0.2">
      <c r="A1233" s="15" t="str">
        <f>IF(F1233&lt;&gt;"",VLOOKUP(F1233,КОСГУ!$A:$B,2,FALSE),IF(E1233&lt;&gt;"",VLOOKUP(E1233,ВидРасх!$A:$B,2,FALSE), IF(D1233&lt;&gt;"",VLOOKUP(D1233,ЦелСТ!$A:$B,2,FALSE),IF(C1233&lt;&gt;"",VLOOKUP(C1233,Р_ПР!$A:$B,2,FALSE),VLOOKUP(B1233,Администр!$A:$B,2,FALSE)))))&amp;""</f>
        <v/>
      </c>
      <c r="B1233" s="23" t="str">
        <f t="shared" si="225"/>
        <v/>
      </c>
      <c r="C1233" s="23" t="str">
        <f t="shared" si="226"/>
        <v/>
      </c>
      <c r="D1233" s="23" t="str">
        <f t="shared" si="222"/>
        <v/>
      </c>
      <c r="E1233" s="23" t="str">
        <f t="shared" si="224"/>
        <v/>
      </c>
      <c r="F1233" s="24" t="str">
        <f t="shared" si="227"/>
        <v/>
      </c>
      <c r="G1233" s="130">
        <f t="shared" si="218"/>
        <v>0</v>
      </c>
      <c r="H1233" s="130">
        <f t="shared" si="219"/>
        <v>0</v>
      </c>
      <c r="I1233" s="182">
        <f t="shared" si="219"/>
        <v>0</v>
      </c>
      <c r="J1233" s="130"/>
      <c r="K1233" s="130"/>
      <c r="L1233" s="183" t="e">
        <f t="shared" si="220"/>
        <v>#DIV/0!</v>
      </c>
      <c r="M1233" s="130">
        <f t="shared" si="221"/>
        <v>0</v>
      </c>
      <c r="N1233" s="42"/>
      <c r="O1233" s="44" t="e">
        <f t="shared" si="217"/>
        <v>#DIV/0!</v>
      </c>
      <c r="P1233" s="35" t="e">
        <f t="shared" si="223"/>
        <v>#DIV/0!</v>
      </c>
      <c r="Q1233" s="35"/>
      <c r="R1233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</row>
    <row r="1234" spans="1:84" ht="13.5" hidden="1" thickTop="1" x14ac:dyDescent="0.2">
      <c r="A1234" s="15" t="str">
        <f>IF(F1234&lt;&gt;"",VLOOKUP(F1234,КОСГУ!$A:$B,2,FALSE),IF(E1234&lt;&gt;"",VLOOKUP(E1234,ВидРасх!$A:$B,2,FALSE), IF(D1234&lt;&gt;"",VLOOKUP(D1234,ЦелСТ!$A:$B,2,FALSE),IF(C1234&lt;&gt;"",VLOOKUP(C1234,Р_ПР!$A:$B,2,FALSE),VLOOKUP(B1234,Администр!$A:$B,2,FALSE)))))&amp;""</f>
        <v/>
      </c>
      <c r="B1234" s="23" t="str">
        <f t="shared" si="225"/>
        <v/>
      </c>
      <c r="C1234" s="23" t="str">
        <f t="shared" si="226"/>
        <v/>
      </c>
      <c r="D1234" s="23" t="str">
        <f t="shared" si="222"/>
        <v/>
      </c>
      <c r="E1234" s="23" t="str">
        <f t="shared" si="224"/>
        <v/>
      </c>
      <c r="F1234" s="24" t="str">
        <f t="shared" si="227"/>
        <v/>
      </c>
      <c r="G1234" s="130">
        <f t="shared" si="218"/>
        <v>0</v>
      </c>
      <c r="H1234" s="130">
        <f t="shared" si="219"/>
        <v>0</v>
      </c>
      <c r="I1234" s="182">
        <f t="shared" si="219"/>
        <v>0</v>
      </c>
      <c r="J1234" s="130"/>
      <c r="K1234" s="130"/>
      <c r="L1234" s="183" t="e">
        <f t="shared" si="220"/>
        <v>#DIV/0!</v>
      </c>
      <c r="M1234" s="130">
        <f t="shared" si="221"/>
        <v>0</v>
      </c>
      <c r="N1234" s="42"/>
      <c r="O1234" s="44" t="e">
        <f t="shared" si="217"/>
        <v>#DIV/0!</v>
      </c>
      <c r="P1234" s="35" t="e">
        <f t="shared" si="223"/>
        <v>#DIV/0!</v>
      </c>
      <c r="Q1234" s="35"/>
      <c r="R1234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</row>
    <row r="1235" spans="1:84" ht="13.5" hidden="1" thickTop="1" x14ac:dyDescent="0.2">
      <c r="A1235" s="15" t="str">
        <f>IF(F1235&lt;&gt;"",VLOOKUP(F1235,КОСГУ!$A:$B,2,FALSE),IF(E1235&lt;&gt;"",VLOOKUP(E1235,ВидРасх!$A:$B,2,FALSE), IF(D1235&lt;&gt;"",VLOOKUP(D1235,ЦелСТ!$A:$B,2,FALSE),IF(C1235&lt;&gt;"",VLOOKUP(C1235,Р_ПР!$A:$B,2,FALSE),VLOOKUP(B1235,Администр!$A:$B,2,FALSE)))))&amp;""</f>
        <v/>
      </c>
      <c r="B1235" s="23" t="str">
        <f t="shared" si="225"/>
        <v/>
      </c>
      <c r="C1235" s="23" t="str">
        <f t="shared" si="226"/>
        <v/>
      </c>
      <c r="D1235" s="23" t="str">
        <f t="shared" si="222"/>
        <v/>
      </c>
      <c r="E1235" s="23" t="str">
        <f t="shared" si="224"/>
        <v/>
      </c>
      <c r="F1235" s="24" t="str">
        <f t="shared" si="227"/>
        <v/>
      </c>
      <c r="G1235" s="130">
        <f t="shared" si="218"/>
        <v>0</v>
      </c>
      <c r="H1235" s="130">
        <f t="shared" si="219"/>
        <v>0</v>
      </c>
      <c r="I1235" s="182">
        <f t="shared" si="219"/>
        <v>0</v>
      </c>
      <c r="J1235" s="130"/>
      <c r="K1235" s="130"/>
      <c r="L1235" s="183" t="e">
        <f t="shared" si="220"/>
        <v>#DIV/0!</v>
      </c>
      <c r="M1235" s="130">
        <f t="shared" si="221"/>
        <v>0</v>
      </c>
      <c r="N1235" s="42"/>
      <c r="O1235" s="44" t="e">
        <f t="shared" si="217"/>
        <v>#DIV/0!</v>
      </c>
      <c r="P1235" s="35" t="e">
        <f t="shared" si="223"/>
        <v>#DIV/0!</v>
      </c>
      <c r="Q1235" s="35"/>
      <c r="R12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</row>
    <row r="1236" spans="1:84" ht="13.5" hidden="1" thickTop="1" x14ac:dyDescent="0.2">
      <c r="A1236" s="15" t="str">
        <f>IF(F1236&lt;&gt;"",VLOOKUP(F1236,КОСГУ!$A:$B,2,FALSE),IF(E1236&lt;&gt;"",VLOOKUP(E1236,ВидРасх!$A:$B,2,FALSE), IF(D1236&lt;&gt;"",VLOOKUP(D1236,ЦелСТ!$A:$B,2,FALSE),IF(C1236&lt;&gt;"",VLOOKUP(C1236,Р_ПР!$A:$B,2,FALSE),VLOOKUP(B1236,Администр!$A:$B,2,FALSE)))))&amp;""</f>
        <v/>
      </c>
      <c r="B1236" s="23" t="str">
        <f t="shared" si="225"/>
        <v/>
      </c>
      <c r="C1236" s="23" t="str">
        <f t="shared" si="226"/>
        <v/>
      </c>
      <c r="D1236" s="23" t="str">
        <f t="shared" si="222"/>
        <v/>
      </c>
      <c r="E1236" s="23" t="str">
        <f t="shared" si="224"/>
        <v/>
      </c>
      <c r="F1236" s="24" t="str">
        <f t="shared" si="227"/>
        <v/>
      </c>
      <c r="G1236" s="130">
        <f t="shared" si="218"/>
        <v>0</v>
      </c>
      <c r="H1236" s="130">
        <f t="shared" si="219"/>
        <v>0</v>
      </c>
      <c r="I1236" s="182">
        <f t="shared" si="219"/>
        <v>0</v>
      </c>
      <c r="J1236" s="130"/>
      <c r="K1236" s="130"/>
      <c r="L1236" s="183" t="e">
        <f t="shared" si="220"/>
        <v>#DIV/0!</v>
      </c>
      <c r="M1236" s="130">
        <f t="shared" si="221"/>
        <v>0</v>
      </c>
      <c r="N1236" s="42"/>
      <c r="O1236" s="44" t="e">
        <f t="shared" si="217"/>
        <v>#DIV/0!</v>
      </c>
      <c r="P1236" s="35" t="e">
        <f t="shared" si="223"/>
        <v>#DIV/0!</v>
      </c>
      <c r="Q1236" s="35"/>
      <c r="R1236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</row>
    <row r="1237" spans="1:84" ht="13.5" hidden="1" thickTop="1" x14ac:dyDescent="0.2">
      <c r="A1237" s="15" t="str">
        <f>IF(F1237&lt;&gt;"",VLOOKUP(F1237,КОСГУ!$A:$B,2,FALSE),IF(E1237&lt;&gt;"",VLOOKUP(E1237,ВидРасх!$A:$B,2,FALSE), IF(D1237&lt;&gt;"",VLOOKUP(D1237,ЦелСТ!$A:$B,2,FALSE),IF(C1237&lt;&gt;"",VLOOKUP(C1237,Р_ПР!$A:$B,2,FALSE),VLOOKUP(B1237,Администр!$A:$B,2,FALSE)))))&amp;""</f>
        <v/>
      </c>
      <c r="B1237" s="23" t="str">
        <f t="shared" si="225"/>
        <v/>
      </c>
      <c r="C1237" s="23" t="str">
        <f t="shared" si="226"/>
        <v/>
      </c>
      <c r="D1237" s="23" t="str">
        <f t="shared" si="222"/>
        <v/>
      </c>
      <c r="E1237" s="23" t="str">
        <f t="shared" si="224"/>
        <v/>
      </c>
      <c r="F1237" s="24" t="str">
        <f t="shared" si="227"/>
        <v/>
      </c>
      <c r="G1237" s="130">
        <f t="shared" si="218"/>
        <v>0</v>
      </c>
      <c r="H1237" s="130">
        <f t="shared" si="219"/>
        <v>0</v>
      </c>
      <c r="I1237" s="182">
        <f t="shared" si="219"/>
        <v>0</v>
      </c>
      <c r="J1237" s="130"/>
      <c r="K1237" s="130"/>
      <c r="L1237" s="183" t="e">
        <f t="shared" si="220"/>
        <v>#DIV/0!</v>
      </c>
      <c r="M1237" s="130">
        <f t="shared" si="221"/>
        <v>0</v>
      </c>
      <c r="N1237" s="42"/>
      <c r="O1237" s="44" t="e">
        <f t="shared" si="217"/>
        <v>#DIV/0!</v>
      </c>
      <c r="P1237" s="35" t="e">
        <f t="shared" si="223"/>
        <v>#DIV/0!</v>
      </c>
      <c r="Q1237" s="35"/>
      <c r="R1237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</row>
    <row r="1238" spans="1:84" ht="13.5" hidden="1" thickTop="1" x14ac:dyDescent="0.2">
      <c r="A1238" s="15" t="str">
        <f>IF(F1238&lt;&gt;"",VLOOKUP(F1238,КОСГУ!$A:$B,2,FALSE),IF(E1238&lt;&gt;"",VLOOKUP(E1238,ВидРасх!$A:$B,2,FALSE), IF(D1238&lt;&gt;"",VLOOKUP(D1238,ЦелСТ!$A:$B,2,FALSE),IF(C1238&lt;&gt;"",VLOOKUP(C1238,Р_ПР!$A:$B,2,FALSE),VLOOKUP(B1238,Администр!$A:$B,2,FALSE)))))&amp;""</f>
        <v/>
      </c>
      <c r="B1238" s="23" t="str">
        <f t="shared" si="225"/>
        <v/>
      </c>
      <c r="C1238" s="23" t="str">
        <f t="shared" si="226"/>
        <v/>
      </c>
      <c r="D1238" s="23" t="str">
        <f t="shared" si="222"/>
        <v/>
      </c>
      <c r="E1238" s="23" t="str">
        <f t="shared" si="224"/>
        <v/>
      </c>
      <c r="F1238" s="24" t="str">
        <f t="shared" si="227"/>
        <v/>
      </c>
      <c r="G1238" s="130">
        <f t="shared" si="218"/>
        <v>0</v>
      </c>
      <c r="H1238" s="130">
        <f t="shared" si="219"/>
        <v>0</v>
      </c>
      <c r="I1238" s="182">
        <f t="shared" si="219"/>
        <v>0</v>
      </c>
      <c r="J1238" s="130"/>
      <c r="K1238" s="130"/>
      <c r="L1238" s="183" t="e">
        <f t="shared" si="220"/>
        <v>#DIV/0!</v>
      </c>
      <c r="M1238" s="130">
        <f t="shared" si="221"/>
        <v>0</v>
      </c>
      <c r="N1238" s="42"/>
      <c r="O1238" s="44" t="e">
        <f t="shared" si="217"/>
        <v>#DIV/0!</v>
      </c>
      <c r="P1238" s="35" t="e">
        <f t="shared" si="223"/>
        <v>#DIV/0!</v>
      </c>
      <c r="Q1238" s="35"/>
      <c r="R1238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</row>
    <row r="1239" spans="1:84" ht="13.5" hidden="1" thickTop="1" x14ac:dyDescent="0.2">
      <c r="A1239" s="15" t="str">
        <f>IF(F1239&lt;&gt;"",VLOOKUP(F1239,КОСГУ!$A:$B,2,FALSE),IF(E1239&lt;&gt;"",VLOOKUP(E1239,ВидРасх!$A:$B,2,FALSE), IF(D1239&lt;&gt;"",VLOOKUP(D1239,ЦелСТ!$A:$B,2,FALSE),IF(C1239&lt;&gt;"",VLOOKUP(C1239,Р_ПР!$A:$B,2,FALSE),VLOOKUP(B1239,Администр!$A:$B,2,FALSE)))))&amp;""</f>
        <v/>
      </c>
      <c r="B1239" s="23" t="str">
        <f t="shared" si="225"/>
        <v/>
      </c>
      <c r="C1239" s="23" t="str">
        <f t="shared" si="226"/>
        <v/>
      </c>
      <c r="D1239" s="23" t="str">
        <f t="shared" si="222"/>
        <v/>
      </c>
      <c r="E1239" s="23" t="str">
        <f t="shared" si="224"/>
        <v/>
      </c>
      <c r="F1239" s="24" t="str">
        <f t="shared" si="227"/>
        <v/>
      </c>
      <c r="G1239" s="130">
        <f t="shared" si="218"/>
        <v>0</v>
      </c>
      <c r="H1239" s="130">
        <f t="shared" si="219"/>
        <v>0</v>
      </c>
      <c r="I1239" s="182">
        <f t="shared" si="219"/>
        <v>0</v>
      </c>
      <c r="J1239" s="130"/>
      <c r="K1239" s="130"/>
      <c r="L1239" s="183" t="e">
        <f t="shared" si="220"/>
        <v>#DIV/0!</v>
      </c>
      <c r="M1239" s="130">
        <f t="shared" si="221"/>
        <v>0</v>
      </c>
      <c r="N1239" s="42"/>
      <c r="O1239" s="44" t="e">
        <f t="shared" si="217"/>
        <v>#DIV/0!</v>
      </c>
      <c r="P1239" s="35" t="e">
        <f t="shared" si="223"/>
        <v>#DIV/0!</v>
      </c>
      <c r="Q1239" s="35"/>
      <c r="R1239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</row>
    <row r="1240" spans="1:84" ht="13.5" hidden="1" thickTop="1" x14ac:dyDescent="0.2">
      <c r="A1240" s="15" t="str">
        <f>IF(F1240&lt;&gt;"",VLOOKUP(F1240,КОСГУ!$A:$B,2,FALSE),IF(E1240&lt;&gt;"",VLOOKUP(E1240,ВидРасх!$A:$B,2,FALSE), IF(D1240&lt;&gt;"",VLOOKUP(D1240,ЦелСТ!$A:$B,2,FALSE),IF(C1240&lt;&gt;"",VLOOKUP(C1240,Р_ПР!$A:$B,2,FALSE),VLOOKUP(B1240,Администр!$A:$B,2,FALSE)))))&amp;""</f>
        <v/>
      </c>
      <c r="B1240" s="23" t="str">
        <f t="shared" si="225"/>
        <v/>
      </c>
      <c r="C1240" s="23" t="str">
        <f t="shared" si="226"/>
        <v/>
      </c>
      <c r="D1240" s="23" t="str">
        <f t="shared" si="222"/>
        <v/>
      </c>
      <c r="E1240" s="23" t="str">
        <f t="shared" si="224"/>
        <v/>
      </c>
      <c r="F1240" s="24" t="str">
        <f t="shared" si="227"/>
        <v/>
      </c>
      <c r="G1240" s="130">
        <f t="shared" si="218"/>
        <v>0</v>
      </c>
      <c r="H1240" s="130">
        <f t="shared" si="219"/>
        <v>0</v>
      </c>
      <c r="I1240" s="182">
        <f t="shared" si="219"/>
        <v>0</v>
      </c>
      <c r="J1240" s="130"/>
      <c r="K1240" s="130"/>
      <c r="L1240" s="183" t="e">
        <f t="shared" si="220"/>
        <v>#DIV/0!</v>
      </c>
      <c r="M1240" s="130">
        <f t="shared" si="221"/>
        <v>0</v>
      </c>
      <c r="N1240" s="42"/>
      <c r="O1240" s="44" t="e">
        <f t="shared" si="217"/>
        <v>#DIV/0!</v>
      </c>
      <c r="P1240" s="35" t="e">
        <f t="shared" si="223"/>
        <v>#DIV/0!</v>
      </c>
      <c r="Q1240" s="35"/>
      <c r="R1240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</row>
    <row r="1241" spans="1:84" ht="13.5" hidden="1" thickTop="1" x14ac:dyDescent="0.2">
      <c r="A1241" s="15" t="str">
        <f>IF(F1241&lt;&gt;"",VLOOKUP(F1241,КОСГУ!$A:$B,2,FALSE),IF(E1241&lt;&gt;"",VLOOKUP(E1241,ВидРасх!$A:$B,2,FALSE), IF(D1241&lt;&gt;"",VLOOKUP(D1241,ЦелСТ!$A:$B,2,FALSE),IF(C1241&lt;&gt;"",VLOOKUP(C1241,Р_ПР!$A:$B,2,FALSE),VLOOKUP(B1241,Администр!$A:$B,2,FALSE)))))&amp;""</f>
        <v/>
      </c>
      <c r="B1241" s="23" t="str">
        <f t="shared" si="225"/>
        <v/>
      </c>
      <c r="C1241" s="23" t="str">
        <f t="shared" si="226"/>
        <v/>
      </c>
      <c r="D1241" s="23" t="str">
        <f t="shared" si="222"/>
        <v/>
      </c>
      <c r="E1241" s="23" t="str">
        <f t="shared" si="224"/>
        <v/>
      </c>
      <c r="F1241" s="24" t="str">
        <f t="shared" si="227"/>
        <v/>
      </c>
      <c r="G1241" s="130">
        <f t="shared" si="218"/>
        <v>0</v>
      </c>
      <c r="H1241" s="130">
        <f t="shared" si="219"/>
        <v>0</v>
      </c>
      <c r="I1241" s="182">
        <f t="shared" si="219"/>
        <v>0</v>
      </c>
      <c r="J1241" s="130"/>
      <c r="K1241" s="130"/>
      <c r="L1241" s="183" t="e">
        <f t="shared" si="220"/>
        <v>#DIV/0!</v>
      </c>
      <c r="M1241" s="130">
        <f t="shared" si="221"/>
        <v>0</v>
      </c>
      <c r="N1241" s="42"/>
      <c r="O1241" s="44" t="e">
        <f t="shared" si="217"/>
        <v>#DIV/0!</v>
      </c>
      <c r="P1241" s="35" t="e">
        <f t="shared" si="223"/>
        <v>#DIV/0!</v>
      </c>
      <c r="Q1241" s="35"/>
      <c r="R1241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</row>
    <row r="1242" spans="1:84" ht="13.5" hidden="1" thickTop="1" x14ac:dyDescent="0.2">
      <c r="A1242" s="15" t="str">
        <f>IF(F1242&lt;&gt;"",VLOOKUP(F1242,КОСГУ!$A:$B,2,FALSE),IF(E1242&lt;&gt;"",VLOOKUP(E1242,ВидРасх!$A:$B,2,FALSE), IF(D1242&lt;&gt;"",VLOOKUP(D1242,ЦелСТ!$A:$B,2,FALSE),IF(C1242&lt;&gt;"",VLOOKUP(C1242,Р_ПР!$A:$B,2,FALSE),VLOOKUP(B1242,Администр!$A:$B,2,FALSE)))))&amp;""</f>
        <v/>
      </c>
      <c r="B1242" s="23" t="str">
        <f t="shared" si="225"/>
        <v/>
      </c>
      <c r="C1242" s="23" t="str">
        <f t="shared" si="226"/>
        <v/>
      </c>
      <c r="D1242" s="23" t="str">
        <f t="shared" si="222"/>
        <v/>
      </c>
      <c r="E1242" s="23" t="str">
        <f t="shared" si="224"/>
        <v/>
      </c>
      <c r="F1242" s="24" t="str">
        <f t="shared" si="227"/>
        <v/>
      </c>
      <c r="G1242" s="130">
        <f t="shared" si="218"/>
        <v>0</v>
      </c>
      <c r="H1242" s="130">
        <f t="shared" si="219"/>
        <v>0</v>
      </c>
      <c r="I1242" s="182">
        <f t="shared" si="219"/>
        <v>0</v>
      </c>
      <c r="J1242" s="130"/>
      <c r="K1242" s="130"/>
      <c r="L1242" s="183" t="e">
        <f t="shared" si="220"/>
        <v>#DIV/0!</v>
      </c>
      <c r="M1242" s="130">
        <f t="shared" si="221"/>
        <v>0</v>
      </c>
      <c r="N1242" s="42"/>
      <c r="O1242" s="44" t="e">
        <f t="shared" si="217"/>
        <v>#DIV/0!</v>
      </c>
      <c r="P1242" s="35" t="e">
        <f t="shared" si="223"/>
        <v>#DIV/0!</v>
      </c>
      <c r="Q1242" s="35"/>
      <c r="R1242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</row>
    <row r="1243" spans="1:84" ht="13.5" hidden="1" thickTop="1" x14ac:dyDescent="0.2">
      <c r="A1243" s="15" t="str">
        <f>IF(F1243&lt;&gt;"",VLOOKUP(F1243,КОСГУ!$A:$B,2,FALSE),IF(E1243&lt;&gt;"",VLOOKUP(E1243,ВидРасх!$A:$B,2,FALSE), IF(D1243&lt;&gt;"",VLOOKUP(D1243,ЦелСТ!$A:$B,2,FALSE),IF(C1243&lt;&gt;"",VLOOKUP(C1243,Р_ПР!$A:$B,2,FALSE),VLOOKUP(B1243,Администр!$A:$B,2,FALSE)))))&amp;""</f>
        <v/>
      </c>
      <c r="B1243" s="23" t="str">
        <f t="shared" si="225"/>
        <v/>
      </c>
      <c r="C1243" s="23" t="str">
        <f t="shared" si="226"/>
        <v/>
      </c>
      <c r="D1243" s="23" t="str">
        <f t="shared" si="222"/>
        <v/>
      </c>
      <c r="E1243" s="23" t="str">
        <f t="shared" si="224"/>
        <v/>
      </c>
      <c r="F1243" s="24" t="str">
        <f t="shared" si="227"/>
        <v/>
      </c>
      <c r="G1243" s="130">
        <f t="shared" si="218"/>
        <v>0</v>
      </c>
      <c r="H1243" s="130">
        <f t="shared" si="219"/>
        <v>0</v>
      </c>
      <c r="I1243" s="182">
        <f t="shared" si="219"/>
        <v>0</v>
      </c>
      <c r="J1243" s="130"/>
      <c r="K1243" s="130"/>
      <c r="L1243" s="183" t="e">
        <f t="shared" si="220"/>
        <v>#DIV/0!</v>
      </c>
      <c r="M1243" s="130">
        <f t="shared" si="221"/>
        <v>0</v>
      </c>
      <c r="N1243" s="42"/>
      <c r="O1243" s="44" t="e">
        <f t="shared" si="217"/>
        <v>#DIV/0!</v>
      </c>
      <c r="P1243" s="35" t="e">
        <f t="shared" si="223"/>
        <v>#DIV/0!</v>
      </c>
      <c r="Q1243" s="35"/>
      <c r="R1243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</row>
    <row r="1244" spans="1:84" ht="13.5" hidden="1" thickTop="1" x14ac:dyDescent="0.2">
      <c r="A1244" s="15" t="str">
        <f>IF(F1244&lt;&gt;"",VLOOKUP(F1244,КОСГУ!$A:$B,2,FALSE),IF(E1244&lt;&gt;"",VLOOKUP(E1244,ВидРасх!$A:$B,2,FALSE), IF(D1244&lt;&gt;"",VLOOKUP(D1244,ЦелСТ!$A:$B,2,FALSE),IF(C1244&lt;&gt;"",VLOOKUP(C1244,Р_ПР!$A:$B,2,FALSE),VLOOKUP(B1244,Администр!$A:$B,2,FALSE)))))&amp;""</f>
        <v/>
      </c>
      <c r="B1244" s="23" t="str">
        <f t="shared" si="225"/>
        <v/>
      </c>
      <c r="C1244" s="23" t="str">
        <f t="shared" si="226"/>
        <v/>
      </c>
      <c r="D1244" s="23" t="str">
        <f t="shared" si="222"/>
        <v/>
      </c>
      <c r="E1244" s="23" t="str">
        <f t="shared" si="224"/>
        <v/>
      </c>
      <c r="F1244" s="24" t="str">
        <f t="shared" si="227"/>
        <v/>
      </c>
      <c r="G1244" s="130">
        <f t="shared" si="218"/>
        <v>0</v>
      </c>
      <c r="H1244" s="130">
        <f t="shared" si="219"/>
        <v>0</v>
      </c>
      <c r="I1244" s="182">
        <f t="shared" si="219"/>
        <v>0</v>
      </c>
      <c r="J1244" s="130"/>
      <c r="K1244" s="130"/>
      <c r="L1244" s="183" t="e">
        <f t="shared" si="220"/>
        <v>#DIV/0!</v>
      </c>
      <c r="M1244" s="130">
        <f t="shared" si="221"/>
        <v>0</v>
      </c>
      <c r="N1244" s="42"/>
      <c r="O1244" s="44" t="e">
        <f t="shared" si="217"/>
        <v>#DIV/0!</v>
      </c>
      <c r="P1244" s="35" t="e">
        <f t="shared" si="223"/>
        <v>#DIV/0!</v>
      </c>
      <c r="Q1244" s="35"/>
      <c r="R1244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</row>
    <row r="1245" spans="1:84" ht="13.5" hidden="1" thickTop="1" x14ac:dyDescent="0.2">
      <c r="A1245" s="15" t="str">
        <f>IF(F1245&lt;&gt;"",VLOOKUP(F1245,КОСГУ!$A:$B,2,FALSE),IF(E1245&lt;&gt;"",VLOOKUP(E1245,ВидРасх!$A:$B,2,FALSE), IF(D1245&lt;&gt;"",VLOOKUP(D1245,ЦелСТ!$A:$B,2,FALSE),IF(C1245&lt;&gt;"",VLOOKUP(C1245,Р_ПР!$A:$B,2,FALSE),VLOOKUP(B1245,Администр!$A:$B,2,FALSE)))))&amp;""</f>
        <v/>
      </c>
      <c r="B1245" s="23" t="str">
        <f t="shared" si="225"/>
        <v/>
      </c>
      <c r="C1245" s="23" t="str">
        <f t="shared" si="226"/>
        <v/>
      </c>
      <c r="D1245" s="23" t="str">
        <f t="shared" si="222"/>
        <v/>
      </c>
      <c r="E1245" s="23" t="str">
        <f t="shared" si="224"/>
        <v/>
      </c>
      <c r="F1245" s="24" t="str">
        <f t="shared" si="227"/>
        <v/>
      </c>
      <c r="G1245" s="130">
        <f t="shared" si="218"/>
        <v>0</v>
      </c>
      <c r="H1245" s="130">
        <f t="shared" si="219"/>
        <v>0</v>
      </c>
      <c r="I1245" s="182">
        <f t="shared" si="219"/>
        <v>0</v>
      </c>
      <c r="J1245" s="130"/>
      <c r="K1245" s="130"/>
      <c r="L1245" s="183" t="e">
        <f t="shared" si="220"/>
        <v>#DIV/0!</v>
      </c>
      <c r="M1245" s="130">
        <f t="shared" si="221"/>
        <v>0</v>
      </c>
      <c r="N1245" s="42"/>
      <c r="O1245" s="44" t="e">
        <f t="shared" si="217"/>
        <v>#DIV/0!</v>
      </c>
      <c r="P1245" s="35" t="e">
        <f t="shared" si="223"/>
        <v>#DIV/0!</v>
      </c>
      <c r="Q1245" s="35"/>
      <c r="R124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</row>
    <row r="1246" spans="1:84" ht="13.5" hidden="1" thickTop="1" x14ac:dyDescent="0.2">
      <c r="A1246" s="15" t="str">
        <f>IF(F1246&lt;&gt;"",VLOOKUP(F1246,КОСГУ!$A:$B,2,FALSE),IF(E1246&lt;&gt;"",VLOOKUP(E1246,ВидРасх!$A:$B,2,FALSE), IF(D1246&lt;&gt;"",VLOOKUP(D1246,ЦелСТ!$A:$B,2,FALSE),IF(C1246&lt;&gt;"",VLOOKUP(C1246,Р_ПР!$A:$B,2,FALSE),VLOOKUP(B1246,Администр!$A:$B,2,FALSE)))))&amp;""</f>
        <v/>
      </c>
      <c r="B1246" s="23" t="str">
        <f t="shared" si="225"/>
        <v/>
      </c>
      <c r="C1246" s="23" t="str">
        <f t="shared" si="226"/>
        <v/>
      </c>
      <c r="D1246" s="23" t="str">
        <f t="shared" si="222"/>
        <v/>
      </c>
      <c r="E1246" s="23" t="str">
        <f t="shared" si="224"/>
        <v/>
      </c>
      <c r="F1246" s="24" t="str">
        <f t="shared" si="227"/>
        <v/>
      </c>
      <c r="G1246" s="130">
        <f t="shared" si="218"/>
        <v>0</v>
      </c>
      <c r="H1246" s="130">
        <f t="shared" si="219"/>
        <v>0</v>
      </c>
      <c r="I1246" s="182">
        <f t="shared" si="219"/>
        <v>0</v>
      </c>
      <c r="J1246" s="130"/>
      <c r="K1246" s="130"/>
      <c r="L1246" s="183" t="e">
        <f t="shared" si="220"/>
        <v>#DIV/0!</v>
      </c>
      <c r="M1246" s="130">
        <f t="shared" si="221"/>
        <v>0</v>
      </c>
      <c r="N1246" s="42"/>
      <c r="O1246" s="44" t="e">
        <f t="shared" si="217"/>
        <v>#DIV/0!</v>
      </c>
      <c r="P1246" s="35" t="e">
        <f t="shared" si="223"/>
        <v>#DIV/0!</v>
      </c>
      <c r="Q1246" s="35"/>
      <c r="R1246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</row>
    <row r="1247" spans="1:84" ht="13.5" hidden="1" thickTop="1" x14ac:dyDescent="0.2">
      <c r="A1247" s="15" t="str">
        <f>IF(F1247&lt;&gt;"",VLOOKUP(F1247,КОСГУ!$A:$B,2,FALSE),IF(E1247&lt;&gt;"",VLOOKUP(E1247,ВидРасх!$A:$B,2,FALSE), IF(D1247&lt;&gt;"",VLOOKUP(D1247,ЦелСТ!$A:$B,2,FALSE),IF(C1247&lt;&gt;"",VLOOKUP(C1247,Р_ПР!$A:$B,2,FALSE),VLOOKUP(B1247,Администр!$A:$B,2,FALSE)))))&amp;""</f>
        <v/>
      </c>
      <c r="B1247" s="23" t="str">
        <f t="shared" si="225"/>
        <v/>
      </c>
      <c r="C1247" s="23" t="str">
        <f t="shared" si="226"/>
        <v/>
      </c>
      <c r="D1247" s="23" t="str">
        <f t="shared" si="222"/>
        <v/>
      </c>
      <c r="E1247" s="23" t="str">
        <f t="shared" si="224"/>
        <v/>
      </c>
      <c r="F1247" s="24" t="str">
        <f t="shared" si="227"/>
        <v/>
      </c>
      <c r="G1247" s="130">
        <f t="shared" si="218"/>
        <v>0</v>
      </c>
      <c r="H1247" s="130">
        <f t="shared" si="219"/>
        <v>0</v>
      </c>
      <c r="I1247" s="182">
        <f t="shared" si="219"/>
        <v>0</v>
      </c>
      <c r="J1247" s="130"/>
      <c r="K1247" s="130"/>
      <c r="L1247" s="183" t="e">
        <f t="shared" si="220"/>
        <v>#DIV/0!</v>
      </c>
      <c r="M1247" s="130">
        <f t="shared" si="221"/>
        <v>0</v>
      </c>
      <c r="N1247" s="42"/>
      <c r="O1247" s="44" t="e">
        <f t="shared" si="217"/>
        <v>#DIV/0!</v>
      </c>
      <c r="P1247" s="35" t="e">
        <f t="shared" si="223"/>
        <v>#DIV/0!</v>
      </c>
      <c r="Q1247" s="35"/>
      <c r="R1247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</row>
    <row r="1248" spans="1:84" ht="13.5" hidden="1" thickTop="1" x14ac:dyDescent="0.2">
      <c r="A1248" s="15" t="str">
        <f>IF(F1248&lt;&gt;"",VLOOKUP(F1248,КОСГУ!$A:$B,2,FALSE),IF(E1248&lt;&gt;"",VLOOKUP(E1248,ВидРасх!$A:$B,2,FALSE), IF(D1248&lt;&gt;"",VLOOKUP(D1248,ЦелСТ!$A:$B,2,FALSE),IF(C1248&lt;&gt;"",VLOOKUP(C1248,Р_ПР!$A:$B,2,FALSE),VLOOKUP(B1248,Администр!$A:$B,2,FALSE)))))&amp;""</f>
        <v/>
      </c>
      <c r="B1248" s="23" t="str">
        <f t="shared" si="225"/>
        <v/>
      </c>
      <c r="C1248" s="23" t="str">
        <f t="shared" si="226"/>
        <v/>
      </c>
      <c r="D1248" s="23" t="str">
        <f t="shared" si="222"/>
        <v/>
      </c>
      <c r="E1248" s="23" t="str">
        <f t="shared" si="224"/>
        <v/>
      </c>
      <c r="F1248" s="24" t="str">
        <f t="shared" si="227"/>
        <v/>
      </c>
      <c r="G1248" s="130">
        <f t="shared" si="218"/>
        <v>0</v>
      </c>
      <c r="H1248" s="130">
        <f t="shared" si="219"/>
        <v>0</v>
      </c>
      <c r="I1248" s="182">
        <f t="shared" si="219"/>
        <v>0</v>
      </c>
      <c r="J1248" s="130"/>
      <c r="K1248" s="130"/>
      <c r="L1248" s="183" t="e">
        <f t="shared" si="220"/>
        <v>#DIV/0!</v>
      </c>
      <c r="M1248" s="130">
        <f t="shared" si="221"/>
        <v>0</v>
      </c>
      <c r="N1248" s="42"/>
      <c r="O1248" s="44" t="e">
        <f t="shared" si="217"/>
        <v>#DIV/0!</v>
      </c>
      <c r="P1248" s="35" t="e">
        <f t="shared" si="223"/>
        <v>#DIV/0!</v>
      </c>
      <c r="Q1248" s="35"/>
      <c r="R1248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</row>
    <row r="1249" spans="1:84" ht="13.5" hidden="1" thickTop="1" x14ac:dyDescent="0.2">
      <c r="A1249" s="15" t="str">
        <f>IF(F1249&lt;&gt;"",VLOOKUP(F1249,КОСГУ!$A:$B,2,FALSE),IF(E1249&lt;&gt;"",VLOOKUP(E1249,ВидРасх!$A:$B,2,FALSE), IF(D1249&lt;&gt;"",VLOOKUP(D1249,ЦелСТ!$A:$B,2,FALSE),IF(C1249&lt;&gt;"",VLOOKUP(C1249,Р_ПР!$A:$B,2,FALSE),VLOOKUP(B1249,Администр!$A:$B,2,FALSE)))))&amp;""</f>
        <v/>
      </c>
      <c r="B1249" s="23" t="str">
        <f t="shared" si="225"/>
        <v/>
      </c>
      <c r="C1249" s="23" t="str">
        <f t="shared" si="226"/>
        <v/>
      </c>
      <c r="D1249" s="23" t="str">
        <f t="shared" si="222"/>
        <v/>
      </c>
      <c r="E1249" s="23" t="str">
        <f t="shared" si="224"/>
        <v/>
      </c>
      <c r="F1249" s="24" t="str">
        <f t="shared" si="227"/>
        <v/>
      </c>
      <c r="G1249" s="130">
        <f t="shared" si="218"/>
        <v>0</v>
      </c>
      <c r="H1249" s="130">
        <f t="shared" si="219"/>
        <v>0</v>
      </c>
      <c r="I1249" s="182">
        <f t="shared" si="219"/>
        <v>0</v>
      </c>
      <c r="J1249" s="130"/>
      <c r="K1249" s="130"/>
      <c r="L1249" s="183" t="e">
        <f t="shared" si="220"/>
        <v>#DIV/0!</v>
      </c>
      <c r="M1249" s="130">
        <f t="shared" si="221"/>
        <v>0</v>
      </c>
      <c r="N1249" s="42"/>
      <c r="O1249" s="44" t="e">
        <f t="shared" si="217"/>
        <v>#DIV/0!</v>
      </c>
      <c r="P1249" s="35" t="e">
        <f t="shared" si="223"/>
        <v>#DIV/0!</v>
      </c>
      <c r="Q1249" s="35"/>
      <c r="R1249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</row>
    <row r="1250" spans="1:84" ht="13.5" hidden="1" thickTop="1" x14ac:dyDescent="0.2">
      <c r="A1250" s="15" t="str">
        <f>IF(F1250&lt;&gt;"",VLOOKUP(F1250,КОСГУ!$A:$B,2,FALSE),IF(E1250&lt;&gt;"",VLOOKUP(E1250,ВидРасх!$A:$B,2,FALSE), IF(D1250&lt;&gt;"",VLOOKUP(D1250,ЦелСТ!$A:$B,2,FALSE),IF(C1250&lt;&gt;"",VLOOKUP(C1250,Р_ПР!$A:$B,2,FALSE),VLOOKUP(B1250,Администр!$A:$B,2,FALSE)))))&amp;""</f>
        <v/>
      </c>
      <c r="B1250" s="23" t="str">
        <f t="shared" si="225"/>
        <v/>
      </c>
      <c r="C1250" s="23" t="str">
        <f t="shared" si="226"/>
        <v/>
      </c>
      <c r="D1250" s="23" t="str">
        <f t="shared" si="222"/>
        <v/>
      </c>
      <c r="E1250" s="23" t="str">
        <f t="shared" si="224"/>
        <v/>
      </c>
      <c r="F1250" s="24" t="str">
        <f t="shared" si="227"/>
        <v/>
      </c>
      <c r="G1250" s="130">
        <f t="shared" si="218"/>
        <v>0</v>
      </c>
      <c r="H1250" s="130">
        <f t="shared" si="219"/>
        <v>0</v>
      </c>
      <c r="I1250" s="182">
        <f t="shared" si="219"/>
        <v>0</v>
      </c>
      <c r="J1250" s="130"/>
      <c r="K1250" s="130"/>
      <c r="L1250" s="183" t="e">
        <f t="shared" si="220"/>
        <v>#DIV/0!</v>
      </c>
      <c r="M1250" s="130">
        <f t="shared" si="221"/>
        <v>0</v>
      </c>
      <c r="N1250" s="42"/>
      <c r="O1250" s="44" t="e">
        <f t="shared" si="217"/>
        <v>#DIV/0!</v>
      </c>
      <c r="P1250" s="35" t="e">
        <f t="shared" si="223"/>
        <v>#DIV/0!</v>
      </c>
      <c r="Q1250" s="35"/>
      <c r="R1250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</row>
    <row r="1251" spans="1:84" ht="13.5" hidden="1" thickTop="1" x14ac:dyDescent="0.2">
      <c r="A1251" s="15" t="str">
        <f>IF(F1251&lt;&gt;"",VLOOKUP(F1251,КОСГУ!$A:$B,2,FALSE),IF(E1251&lt;&gt;"",VLOOKUP(E1251,ВидРасх!$A:$B,2,FALSE), IF(D1251&lt;&gt;"",VLOOKUP(D1251,ЦелСТ!$A:$B,2,FALSE),IF(C1251&lt;&gt;"",VLOOKUP(C1251,Р_ПР!$A:$B,2,FALSE),VLOOKUP(B1251,Администр!$A:$B,2,FALSE)))))&amp;""</f>
        <v/>
      </c>
      <c r="B1251" s="23" t="str">
        <f t="shared" si="225"/>
        <v/>
      </c>
      <c r="C1251" s="23" t="str">
        <f t="shared" si="226"/>
        <v/>
      </c>
      <c r="D1251" s="23" t="str">
        <f t="shared" si="222"/>
        <v/>
      </c>
      <c r="E1251" s="23" t="str">
        <f t="shared" si="224"/>
        <v/>
      </c>
      <c r="F1251" s="24" t="str">
        <f t="shared" si="227"/>
        <v/>
      </c>
      <c r="G1251" s="130">
        <f t="shared" si="218"/>
        <v>0</v>
      </c>
      <c r="H1251" s="130">
        <f t="shared" si="219"/>
        <v>0</v>
      </c>
      <c r="I1251" s="182">
        <f t="shared" si="219"/>
        <v>0</v>
      </c>
      <c r="J1251" s="130"/>
      <c r="K1251" s="130"/>
      <c r="L1251" s="183" t="e">
        <f t="shared" si="220"/>
        <v>#DIV/0!</v>
      </c>
      <c r="M1251" s="130">
        <f t="shared" si="221"/>
        <v>0</v>
      </c>
      <c r="N1251" s="42"/>
      <c r="O1251" s="44" t="e">
        <f t="shared" si="217"/>
        <v>#DIV/0!</v>
      </c>
      <c r="P1251" s="35" t="e">
        <f t="shared" si="223"/>
        <v>#DIV/0!</v>
      </c>
      <c r="Q1251" s="35"/>
      <c r="R1251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</row>
    <row r="1252" spans="1:84" ht="13.5" hidden="1" thickTop="1" x14ac:dyDescent="0.2">
      <c r="A1252" s="15" t="str">
        <f>IF(F1252&lt;&gt;"",VLOOKUP(F1252,КОСГУ!$A:$B,2,FALSE),IF(E1252&lt;&gt;"",VLOOKUP(E1252,ВидРасх!$A:$B,2,FALSE), IF(D1252&lt;&gt;"",VLOOKUP(D1252,ЦелСТ!$A:$B,2,FALSE),IF(C1252&lt;&gt;"",VLOOKUP(C1252,Р_ПР!$A:$B,2,FALSE),VLOOKUP(B1252,Администр!$A:$B,2,FALSE)))))&amp;""</f>
        <v/>
      </c>
      <c r="B1252" s="23" t="str">
        <f t="shared" si="225"/>
        <v/>
      </c>
      <c r="C1252" s="23" t="str">
        <f t="shared" si="226"/>
        <v/>
      </c>
      <c r="D1252" s="23" t="str">
        <f t="shared" si="222"/>
        <v/>
      </c>
      <c r="E1252" s="23" t="str">
        <f t="shared" si="224"/>
        <v/>
      </c>
      <c r="F1252" s="24" t="str">
        <f t="shared" si="227"/>
        <v/>
      </c>
      <c r="G1252" s="130">
        <f t="shared" si="218"/>
        <v>0</v>
      </c>
      <c r="H1252" s="130">
        <f t="shared" si="219"/>
        <v>0</v>
      </c>
      <c r="I1252" s="182">
        <f t="shared" si="219"/>
        <v>0</v>
      </c>
      <c r="J1252" s="130"/>
      <c r="K1252" s="130"/>
      <c r="L1252" s="183" t="e">
        <f t="shared" si="220"/>
        <v>#DIV/0!</v>
      </c>
      <c r="M1252" s="130">
        <f t="shared" si="221"/>
        <v>0</v>
      </c>
      <c r="N1252" s="42"/>
      <c r="O1252" s="44" t="e">
        <f t="shared" si="217"/>
        <v>#DIV/0!</v>
      </c>
      <c r="P1252" s="35" t="e">
        <f t="shared" si="223"/>
        <v>#DIV/0!</v>
      </c>
      <c r="Q1252" s="35"/>
      <c r="R1252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</row>
    <row r="1253" spans="1:84" ht="13.5" hidden="1" thickTop="1" x14ac:dyDescent="0.2">
      <c r="A1253" s="15" t="str">
        <f>IF(F1253&lt;&gt;"",VLOOKUP(F1253,КОСГУ!$A:$B,2,FALSE),IF(E1253&lt;&gt;"",VLOOKUP(E1253,ВидРасх!$A:$B,2,FALSE), IF(D1253&lt;&gt;"",VLOOKUP(D1253,ЦелСТ!$A:$B,2,FALSE),IF(C1253&lt;&gt;"",VLOOKUP(C1253,Р_ПР!$A:$B,2,FALSE),VLOOKUP(B1253,Администр!$A:$B,2,FALSE)))))&amp;""</f>
        <v/>
      </c>
      <c r="B1253" s="23" t="str">
        <f t="shared" si="225"/>
        <v/>
      </c>
      <c r="C1253" s="23" t="str">
        <f t="shared" si="226"/>
        <v/>
      </c>
      <c r="D1253" s="23" t="str">
        <f t="shared" si="222"/>
        <v/>
      </c>
      <c r="E1253" s="23" t="str">
        <f t="shared" si="224"/>
        <v/>
      </c>
      <c r="F1253" s="24" t="str">
        <f t="shared" si="227"/>
        <v/>
      </c>
      <c r="G1253" s="130">
        <f t="shared" si="218"/>
        <v>0</v>
      </c>
      <c r="H1253" s="130">
        <f t="shared" si="219"/>
        <v>0</v>
      </c>
      <c r="I1253" s="182">
        <f t="shared" si="219"/>
        <v>0</v>
      </c>
      <c r="J1253" s="130"/>
      <c r="K1253" s="130"/>
      <c r="L1253" s="183" t="e">
        <f t="shared" si="220"/>
        <v>#DIV/0!</v>
      </c>
      <c r="M1253" s="130">
        <f t="shared" si="221"/>
        <v>0</v>
      </c>
      <c r="N1253" s="42"/>
      <c r="O1253" s="44" t="e">
        <f t="shared" si="217"/>
        <v>#DIV/0!</v>
      </c>
      <c r="P1253" s="35" t="e">
        <f t="shared" si="223"/>
        <v>#DIV/0!</v>
      </c>
      <c r="Q1253" s="35"/>
      <c r="R1253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</row>
    <row r="1254" spans="1:84" ht="13.5" hidden="1" thickTop="1" x14ac:dyDescent="0.2">
      <c r="A1254" s="15" t="str">
        <f>IF(F1254&lt;&gt;"",VLOOKUP(F1254,КОСГУ!$A:$B,2,FALSE),IF(E1254&lt;&gt;"",VLOOKUP(E1254,ВидРасх!$A:$B,2,FALSE), IF(D1254&lt;&gt;"",VLOOKUP(D1254,ЦелСТ!$A:$B,2,FALSE),IF(C1254&lt;&gt;"",VLOOKUP(C1254,Р_ПР!$A:$B,2,FALSE),VLOOKUP(B1254,Администр!$A:$B,2,FALSE)))))&amp;""</f>
        <v/>
      </c>
      <c r="B1254" s="23" t="str">
        <f t="shared" si="225"/>
        <v/>
      </c>
      <c r="C1254" s="23" t="str">
        <f t="shared" si="226"/>
        <v/>
      </c>
      <c r="D1254" s="23" t="str">
        <f t="shared" si="222"/>
        <v/>
      </c>
      <c r="E1254" s="23" t="str">
        <f t="shared" si="224"/>
        <v/>
      </c>
      <c r="F1254" s="24" t="str">
        <f t="shared" si="227"/>
        <v/>
      </c>
      <c r="G1254" s="130">
        <f t="shared" si="218"/>
        <v>0</v>
      </c>
      <c r="H1254" s="130">
        <f t="shared" si="219"/>
        <v>0</v>
      </c>
      <c r="I1254" s="182">
        <f t="shared" si="219"/>
        <v>0</v>
      </c>
      <c r="J1254" s="130"/>
      <c r="K1254" s="130"/>
      <c r="L1254" s="183" t="e">
        <f t="shared" si="220"/>
        <v>#DIV/0!</v>
      </c>
      <c r="M1254" s="130">
        <f t="shared" si="221"/>
        <v>0</v>
      </c>
      <c r="N1254" s="42"/>
      <c r="O1254" s="44" t="e">
        <f t="shared" si="217"/>
        <v>#DIV/0!</v>
      </c>
      <c r="P1254" s="35" t="e">
        <f t="shared" si="223"/>
        <v>#DIV/0!</v>
      </c>
      <c r="Q1254" s="35"/>
      <c r="R1254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</row>
    <row r="1255" spans="1:84" ht="13.5" hidden="1" thickTop="1" x14ac:dyDescent="0.2">
      <c r="A1255" s="15" t="str">
        <f>IF(F1255&lt;&gt;"",VLOOKUP(F1255,КОСГУ!$A:$B,2,FALSE),IF(E1255&lt;&gt;"",VLOOKUP(E1255,ВидРасх!$A:$B,2,FALSE), IF(D1255&lt;&gt;"",VLOOKUP(D1255,ЦелСТ!$A:$B,2,FALSE),IF(C1255&lt;&gt;"",VLOOKUP(C1255,Р_ПР!$A:$B,2,FALSE),VLOOKUP(B1255,Администр!$A:$B,2,FALSE)))))&amp;""</f>
        <v/>
      </c>
      <c r="B1255" s="23" t="str">
        <f t="shared" si="225"/>
        <v/>
      </c>
      <c r="C1255" s="23" t="str">
        <f t="shared" si="226"/>
        <v/>
      </c>
      <c r="D1255" s="23" t="str">
        <f t="shared" si="222"/>
        <v/>
      </c>
      <c r="E1255" s="23" t="str">
        <f t="shared" si="224"/>
        <v/>
      </c>
      <c r="F1255" s="24" t="str">
        <f t="shared" si="227"/>
        <v/>
      </c>
      <c r="G1255" s="130">
        <f t="shared" si="218"/>
        <v>0</v>
      </c>
      <c r="H1255" s="130">
        <f t="shared" si="219"/>
        <v>0</v>
      </c>
      <c r="I1255" s="182">
        <f t="shared" si="219"/>
        <v>0</v>
      </c>
      <c r="J1255" s="130"/>
      <c r="K1255" s="130"/>
      <c r="L1255" s="183" t="e">
        <f t="shared" si="220"/>
        <v>#DIV/0!</v>
      </c>
      <c r="M1255" s="130">
        <f t="shared" si="221"/>
        <v>0</v>
      </c>
      <c r="N1255" s="42"/>
      <c r="O1255" s="44" t="e">
        <f t="shared" si="217"/>
        <v>#DIV/0!</v>
      </c>
      <c r="P1255" s="35" t="e">
        <f t="shared" si="223"/>
        <v>#DIV/0!</v>
      </c>
      <c r="Q1255" s="35"/>
      <c r="R125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</row>
    <row r="1256" spans="1:84" ht="0.75" hidden="1" customHeight="1" x14ac:dyDescent="0.2">
      <c r="A1256" s="15" t="str">
        <f>IF(F1256&lt;&gt;"",VLOOKUP(F1256,КОСГУ!$A:$B,2,FALSE),IF(E1256&lt;&gt;"",VLOOKUP(E1256,ВидРасх!$A:$B,2,FALSE), IF(D1256&lt;&gt;"",VLOOKUP(D1256,ЦелСТ!$A:$B,2,FALSE),IF(C1256&lt;&gt;"",VLOOKUP(C1256,Р_ПР!$A:$B,2,FALSE),VLOOKUP(B1256,Администр!$A:$B,2,FALSE)))))&amp;""</f>
        <v/>
      </c>
      <c r="B1256" s="23" t="str">
        <f t="shared" si="225"/>
        <v/>
      </c>
      <c r="C1256" s="23" t="str">
        <f t="shared" si="226"/>
        <v/>
      </c>
      <c r="D1256" s="23" t="str">
        <f t="shared" si="222"/>
        <v/>
      </c>
      <c r="E1256" s="23" t="str">
        <f t="shared" si="224"/>
        <v/>
      </c>
      <c r="F1256" s="24" t="str">
        <f t="shared" si="227"/>
        <v/>
      </c>
      <c r="G1256" s="130">
        <f t="shared" si="218"/>
        <v>0</v>
      </c>
      <c r="H1256" s="130">
        <f t="shared" si="219"/>
        <v>0</v>
      </c>
      <c r="I1256" s="182">
        <f t="shared" si="219"/>
        <v>0</v>
      </c>
      <c r="J1256" s="130"/>
      <c r="K1256" s="130"/>
      <c r="L1256" s="183" t="e">
        <f t="shared" si="220"/>
        <v>#DIV/0!</v>
      </c>
      <c r="M1256" s="130">
        <f t="shared" si="221"/>
        <v>0</v>
      </c>
      <c r="N1256" s="42"/>
      <c r="O1256" s="44" t="e">
        <f t="shared" si="217"/>
        <v>#DIV/0!</v>
      </c>
      <c r="P1256" s="35" t="e">
        <f t="shared" si="223"/>
        <v>#DIV/0!</v>
      </c>
      <c r="Q1256" s="35"/>
      <c r="R1256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</row>
    <row r="1257" spans="1:84" ht="13.5" hidden="1" thickTop="1" x14ac:dyDescent="0.2">
      <c r="A1257" s="15" t="str">
        <f>IF(F1257&lt;&gt;"",VLOOKUP(F1257,КОСГУ!$A:$B,2,FALSE),IF(E1257&lt;&gt;"",VLOOKUP(E1257,ВидРасх!$A:$B,2,FALSE), IF(D1257&lt;&gt;"",VLOOKUP(D1257,ЦелСТ!$A:$B,2,FALSE),IF(C1257&lt;&gt;"",VLOOKUP(C1257,Р_ПР!$A:$B,2,FALSE),VLOOKUP(B1257,Администр!$A:$B,2,FALSE)))))&amp;""</f>
        <v/>
      </c>
      <c r="B1257" s="23" t="str">
        <f t="shared" si="225"/>
        <v/>
      </c>
      <c r="C1257" s="23" t="str">
        <f t="shared" si="226"/>
        <v/>
      </c>
      <c r="D1257" s="23" t="str">
        <f t="shared" si="222"/>
        <v/>
      </c>
      <c r="E1257" s="23" t="str">
        <f t="shared" si="224"/>
        <v/>
      </c>
      <c r="F1257" s="24" t="str">
        <f t="shared" si="227"/>
        <v/>
      </c>
      <c r="G1257" s="130">
        <f t="shared" si="218"/>
        <v>0</v>
      </c>
      <c r="H1257" s="130">
        <f t="shared" si="219"/>
        <v>0</v>
      </c>
      <c r="I1257" s="182">
        <f t="shared" si="219"/>
        <v>0</v>
      </c>
      <c r="J1257" s="130"/>
      <c r="K1257" s="130"/>
      <c r="L1257" s="183" t="e">
        <f t="shared" si="220"/>
        <v>#DIV/0!</v>
      </c>
      <c r="M1257" s="130">
        <f t="shared" si="221"/>
        <v>0</v>
      </c>
      <c r="N1257" s="42"/>
      <c r="O1257" s="44" t="e">
        <f t="shared" si="217"/>
        <v>#DIV/0!</v>
      </c>
      <c r="P1257" s="35" t="e">
        <f t="shared" si="223"/>
        <v>#DIV/0!</v>
      </c>
      <c r="Q1257" s="35"/>
      <c r="R1257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</row>
    <row r="1258" spans="1:84" ht="13.5" hidden="1" thickTop="1" x14ac:dyDescent="0.2">
      <c r="A1258" s="15" t="str">
        <f>IF(F1258&lt;&gt;"",VLOOKUP(F1258,КОСГУ!$A:$B,2,FALSE),IF(E1258&lt;&gt;"",VLOOKUP(E1258,ВидРасх!$A:$B,2,FALSE), IF(D1258&lt;&gt;"",VLOOKUP(D1258,ЦелСТ!$A:$B,2,FALSE),IF(C1258&lt;&gt;"",VLOOKUP(C1258,Р_ПР!$A:$B,2,FALSE),VLOOKUP(B1258,Администр!$A:$B,2,FALSE)))))&amp;""</f>
        <v/>
      </c>
      <c r="B1258" s="23" t="str">
        <f t="shared" si="225"/>
        <v/>
      </c>
      <c r="C1258" s="23" t="str">
        <f t="shared" si="226"/>
        <v/>
      </c>
      <c r="D1258" s="23" t="str">
        <f t="shared" si="222"/>
        <v/>
      </c>
      <c r="E1258" s="23" t="str">
        <f t="shared" si="224"/>
        <v/>
      </c>
      <c r="F1258" s="24" t="str">
        <f t="shared" si="227"/>
        <v/>
      </c>
      <c r="G1258" s="130">
        <f t="shared" si="218"/>
        <v>0</v>
      </c>
      <c r="H1258" s="130">
        <f t="shared" si="219"/>
        <v>0</v>
      </c>
      <c r="I1258" s="182">
        <f t="shared" si="219"/>
        <v>0</v>
      </c>
      <c r="J1258" s="130"/>
      <c r="K1258" s="130"/>
      <c r="L1258" s="183" t="e">
        <f t="shared" si="220"/>
        <v>#DIV/0!</v>
      </c>
      <c r="M1258" s="130">
        <f t="shared" si="221"/>
        <v>0</v>
      </c>
      <c r="N1258" s="42"/>
      <c r="O1258" s="44" t="e">
        <f t="shared" si="217"/>
        <v>#DIV/0!</v>
      </c>
      <c r="P1258" s="35" t="e">
        <f t="shared" si="223"/>
        <v>#DIV/0!</v>
      </c>
      <c r="Q1258" s="35"/>
      <c r="R1258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</row>
    <row r="1259" spans="1:84" ht="13.5" hidden="1" thickTop="1" x14ac:dyDescent="0.2">
      <c r="A1259" s="15" t="str">
        <f>IF(F1259&lt;&gt;"",VLOOKUP(F1259,КОСГУ!$A:$B,2,FALSE),IF(E1259&lt;&gt;"",VLOOKUP(E1259,ВидРасх!$A:$B,2,FALSE), IF(D1259&lt;&gt;"",VLOOKUP(D1259,ЦелСТ!$A:$B,2,FALSE),IF(C1259&lt;&gt;"",VLOOKUP(C1259,Р_ПР!$A:$B,2,FALSE),VLOOKUP(B1259,Администр!$A:$B,2,FALSE)))))&amp;""</f>
        <v/>
      </c>
      <c r="B1259" s="23" t="str">
        <f t="shared" si="225"/>
        <v/>
      </c>
      <c r="C1259" s="23" t="str">
        <f t="shared" si="226"/>
        <v/>
      </c>
      <c r="D1259" s="23" t="str">
        <f t="shared" si="222"/>
        <v/>
      </c>
      <c r="E1259" s="23" t="str">
        <f t="shared" si="224"/>
        <v/>
      </c>
      <c r="F1259" s="24" t="str">
        <f t="shared" si="227"/>
        <v/>
      </c>
      <c r="G1259" s="130">
        <f t="shared" si="218"/>
        <v>0</v>
      </c>
      <c r="H1259" s="130">
        <f t="shared" si="219"/>
        <v>0</v>
      </c>
      <c r="I1259" s="182">
        <f t="shared" si="219"/>
        <v>0</v>
      </c>
      <c r="J1259" s="130"/>
      <c r="K1259" s="130"/>
      <c r="L1259" s="183" t="e">
        <f t="shared" si="220"/>
        <v>#DIV/0!</v>
      </c>
      <c r="M1259" s="130">
        <f t="shared" si="221"/>
        <v>0</v>
      </c>
      <c r="N1259" s="42"/>
      <c r="O1259" s="44" t="e">
        <f t="shared" si="217"/>
        <v>#DIV/0!</v>
      </c>
      <c r="P1259" s="35" t="e">
        <f t="shared" si="223"/>
        <v>#DIV/0!</v>
      </c>
      <c r="Q1259" s="35"/>
      <c r="R1259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</row>
    <row r="1260" spans="1:84" ht="13.5" hidden="1" thickTop="1" x14ac:dyDescent="0.2">
      <c r="A1260" s="15" t="str">
        <f>IF(F1260&lt;&gt;"",VLOOKUP(F1260,КОСГУ!$A:$B,2,FALSE),IF(E1260&lt;&gt;"",VLOOKUP(E1260,ВидРасх!$A:$B,2,FALSE), IF(D1260&lt;&gt;"",VLOOKUP(D1260,ЦелСТ!$A:$B,2,FALSE),IF(C1260&lt;&gt;"",VLOOKUP(C1260,Р_ПР!$A:$B,2,FALSE),VLOOKUP(B1260,Администр!$A:$B,2,FALSE)))))&amp;""</f>
        <v/>
      </c>
      <c r="B1260" s="23" t="str">
        <f t="shared" si="225"/>
        <v/>
      </c>
      <c r="C1260" s="23" t="str">
        <f t="shared" si="226"/>
        <v/>
      </c>
      <c r="D1260" s="23" t="str">
        <f t="shared" si="222"/>
        <v/>
      </c>
      <c r="E1260" s="23" t="str">
        <f t="shared" si="224"/>
        <v/>
      </c>
      <c r="F1260" s="24" t="str">
        <f t="shared" si="227"/>
        <v/>
      </c>
      <c r="G1260" s="130">
        <f t="shared" si="218"/>
        <v>0</v>
      </c>
      <c r="H1260" s="130">
        <f t="shared" si="219"/>
        <v>0</v>
      </c>
      <c r="I1260" s="182">
        <f t="shared" si="219"/>
        <v>0</v>
      </c>
      <c r="J1260" s="130"/>
      <c r="K1260" s="130"/>
      <c r="L1260" s="183" t="e">
        <f t="shared" si="220"/>
        <v>#DIV/0!</v>
      </c>
      <c r="M1260" s="130">
        <f t="shared" si="221"/>
        <v>0</v>
      </c>
      <c r="N1260" s="42"/>
      <c r="O1260" s="44" t="e">
        <f t="shared" si="217"/>
        <v>#DIV/0!</v>
      </c>
      <c r="P1260" s="35" t="e">
        <f t="shared" si="223"/>
        <v>#DIV/0!</v>
      </c>
      <c r="Q1260" s="35"/>
      <c r="R1260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</row>
    <row r="1261" spans="1:84" ht="13.5" hidden="1" thickTop="1" x14ac:dyDescent="0.2">
      <c r="A1261" s="15" t="str">
        <f>IF(F1261&lt;&gt;"",VLOOKUP(F1261,КОСГУ!$A:$B,2,FALSE),IF(E1261&lt;&gt;"",VLOOKUP(E1261,ВидРасх!$A:$B,2,FALSE), IF(D1261&lt;&gt;"",VLOOKUP(D1261,ЦелСТ!$A:$B,2,FALSE),IF(C1261&lt;&gt;"",VLOOKUP(C1261,Р_ПР!$A:$B,2,FALSE),VLOOKUP(B1261,Администр!$A:$B,2,FALSE)))))&amp;""</f>
        <v/>
      </c>
      <c r="B1261" s="23" t="str">
        <f t="shared" si="225"/>
        <v/>
      </c>
      <c r="C1261" s="23" t="str">
        <f t="shared" si="226"/>
        <v/>
      </c>
      <c r="D1261" s="23" t="str">
        <f t="shared" si="222"/>
        <v/>
      </c>
      <c r="E1261" s="23" t="str">
        <f t="shared" si="224"/>
        <v/>
      </c>
      <c r="F1261" s="24" t="str">
        <f t="shared" si="227"/>
        <v/>
      </c>
      <c r="G1261" s="130">
        <f t="shared" si="218"/>
        <v>0</v>
      </c>
      <c r="H1261" s="130">
        <f t="shared" si="219"/>
        <v>0</v>
      </c>
      <c r="I1261" s="182">
        <f t="shared" si="219"/>
        <v>0</v>
      </c>
      <c r="J1261" s="130"/>
      <c r="K1261" s="130"/>
      <c r="L1261" s="183" t="e">
        <f t="shared" si="220"/>
        <v>#DIV/0!</v>
      </c>
      <c r="M1261" s="130">
        <f t="shared" si="221"/>
        <v>0</v>
      </c>
      <c r="N1261" s="42"/>
      <c r="O1261" s="44" t="e">
        <f t="shared" si="217"/>
        <v>#DIV/0!</v>
      </c>
      <c r="P1261" s="35" t="e">
        <f t="shared" si="223"/>
        <v>#DIV/0!</v>
      </c>
      <c r="Q1261" s="35"/>
      <c r="R1261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</row>
    <row r="1262" spans="1:84" ht="13.5" hidden="1" thickTop="1" x14ac:dyDescent="0.2">
      <c r="A1262" s="15" t="str">
        <f>IF(F1262&lt;&gt;"",VLOOKUP(F1262,КОСГУ!$A:$B,2,FALSE),IF(E1262&lt;&gt;"",VLOOKUP(E1262,ВидРасх!$A:$B,2,FALSE), IF(D1262&lt;&gt;"",VLOOKUP(D1262,ЦелСТ!$A:$B,2,FALSE),IF(C1262&lt;&gt;"",VLOOKUP(C1262,Р_ПР!$A:$B,2,FALSE),VLOOKUP(B1262,Администр!$A:$B,2,FALSE)))))&amp;""</f>
        <v/>
      </c>
      <c r="B1262" s="23" t="str">
        <f t="shared" si="225"/>
        <v/>
      </c>
      <c r="C1262" s="23" t="str">
        <f t="shared" si="226"/>
        <v/>
      </c>
      <c r="D1262" s="23" t="str">
        <f t="shared" si="222"/>
        <v/>
      </c>
      <c r="E1262" s="23" t="str">
        <f t="shared" si="224"/>
        <v/>
      </c>
      <c r="F1262" s="24" t="str">
        <f t="shared" si="227"/>
        <v/>
      </c>
      <c r="G1262" s="130">
        <f t="shared" si="218"/>
        <v>0</v>
      </c>
      <c r="H1262" s="130">
        <f t="shared" si="219"/>
        <v>0</v>
      </c>
      <c r="I1262" s="182">
        <f t="shared" si="219"/>
        <v>0</v>
      </c>
      <c r="J1262" s="130"/>
      <c r="K1262" s="130"/>
      <c r="L1262" s="183" t="e">
        <f t="shared" si="220"/>
        <v>#DIV/0!</v>
      </c>
      <c r="M1262" s="130">
        <f t="shared" si="221"/>
        <v>0</v>
      </c>
      <c r="N1262" s="42"/>
      <c r="O1262" s="44" t="e">
        <f t="shared" si="217"/>
        <v>#DIV/0!</v>
      </c>
      <c r="P1262" s="35" t="e">
        <f t="shared" si="223"/>
        <v>#DIV/0!</v>
      </c>
      <c r="Q1262" s="35"/>
      <c r="R1262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</row>
    <row r="1263" spans="1:84" ht="13.5" hidden="1" thickTop="1" x14ac:dyDescent="0.2">
      <c r="A1263" s="15" t="str">
        <f>IF(F1263&lt;&gt;"",VLOOKUP(F1263,КОСГУ!$A:$B,2,FALSE),IF(E1263&lt;&gt;"",VLOOKUP(E1263,ВидРасх!$A:$B,2,FALSE), IF(D1263&lt;&gt;"",VLOOKUP(D1263,ЦелСТ!$A:$B,2,FALSE),IF(C1263&lt;&gt;"",VLOOKUP(C1263,Р_ПР!$A:$B,2,FALSE),VLOOKUP(B1263,Администр!$A:$B,2,FALSE)))))&amp;""</f>
        <v/>
      </c>
      <c r="B1263" s="23" t="str">
        <f t="shared" si="225"/>
        <v/>
      </c>
      <c r="C1263" s="23" t="str">
        <f t="shared" si="226"/>
        <v/>
      </c>
      <c r="D1263" s="23" t="str">
        <f t="shared" si="222"/>
        <v/>
      </c>
      <c r="E1263" s="23" t="str">
        <f t="shared" si="224"/>
        <v/>
      </c>
      <c r="F1263" s="24" t="str">
        <f t="shared" si="227"/>
        <v/>
      </c>
      <c r="G1263" s="130">
        <f t="shared" si="218"/>
        <v>0</v>
      </c>
      <c r="H1263" s="130">
        <f t="shared" si="219"/>
        <v>0</v>
      </c>
      <c r="I1263" s="182">
        <f t="shared" si="219"/>
        <v>0</v>
      </c>
      <c r="J1263" s="130"/>
      <c r="K1263" s="130"/>
      <c r="L1263" s="183" t="e">
        <f t="shared" si="220"/>
        <v>#DIV/0!</v>
      </c>
      <c r="M1263" s="130">
        <f t="shared" si="221"/>
        <v>0</v>
      </c>
      <c r="N1263" s="42"/>
      <c r="O1263" s="44" t="e">
        <f t="shared" si="217"/>
        <v>#DIV/0!</v>
      </c>
      <c r="P1263" s="35" t="e">
        <f t="shared" si="223"/>
        <v>#DIV/0!</v>
      </c>
      <c r="Q1263" s="35"/>
      <c r="R1263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</row>
    <row r="1264" spans="1:84" ht="13.5" hidden="1" thickTop="1" x14ac:dyDescent="0.2">
      <c r="A1264" s="15" t="str">
        <f>IF(F1264&lt;&gt;"",VLOOKUP(F1264,КОСГУ!$A:$B,2,FALSE),IF(E1264&lt;&gt;"",VLOOKUP(E1264,ВидРасх!$A:$B,2,FALSE), IF(D1264&lt;&gt;"",VLOOKUP(D1264,ЦелСТ!$A:$B,2,FALSE),IF(C1264&lt;&gt;"",VLOOKUP(C1264,Р_ПР!$A:$B,2,FALSE),VLOOKUP(B1264,Администр!$A:$B,2,FALSE)))))&amp;""</f>
        <v/>
      </c>
      <c r="B1264" s="23" t="str">
        <f t="shared" si="225"/>
        <v/>
      </c>
      <c r="C1264" s="23" t="str">
        <f t="shared" si="226"/>
        <v/>
      </c>
      <c r="D1264" s="23" t="str">
        <f t="shared" si="222"/>
        <v/>
      </c>
      <c r="E1264" s="23" t="str">
        <f t="shared" si="224"/>
        <v/>
      </c>
      <c r="F1264" s="24" t="str">
        <f t="shared" si="227"/>
        <v/>
      </c>
      <c r="G1264" s="130">
        <f t="shared" si="218"/>
        <v>0</v>
      </c>
      <c r="H1264" s="130">
        <f t="shared" si="219"/>
        <v>0</v>
      </c>
      <c r="I1264" s="182">
        <f t="shared" si="219"/>
        <v>0</v>
      </c>
      <c r="J1264" s="130"/>
      <c r="K1264" s="130"/>
      <c r="L1264" s="183" t="e">
        <f t="shared" si="220"/>
        <v>#DIV/0!</v>
      </c>
      <c r="M1264" s="130">
        <f t="shared" si="221"/>
        <v>0</v>
      </c>
      <c r="N1264" s="42"/>
      <c r="O1264" s="44" t="e">
        <f t="shared" si="217"/>
        <v>#DIV/0!</v>
      </c>
      <c r="P1264" s="35" t="e">
        <f t="shared" si="223"/>
        <v>#DIV/0!</v>
      </c>
      <c r="Q1264" s="35"/>
      <c r="R1264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</row>
    <row r="1265" spans="1:84" ht="13.5" hidden="1" thickTop="1" x14ac:dyDescent="0.2">
      <c r="A1265" s="15" t="str">
        <f>IF(F1265&lt;&gt;"",VLOOKUP(F1265,КОСГУ!$A:$B,2,FALSE),IF(E1265&lt;&gt;"",VLOOKUP(E1265,ВидРасх!$A:$B,2,FALSE), IF(D1265&lt;&gt;"",VLOOKUP(D1265,ЦелСТ!$A:$B,2,FALSE),IF(C1265&lt;&gt;"",VLOOKUP(C1265,Р_ПР!$A:$B,2,FALSE),VLOOKUP(B1265,Администр!$A:$B,2,FALSE)))))&amp;""</f>
        <v/>
      </c>
      <c r="B1265" s="23" t="str">
        <f t="shared" si="225"/>
        <v/>
      </c>
      <c r="C1265" s="23" t="str">
        <f t="shared" si="226"/>
        <v/>
      </c>
      <c r="D1265" s="23" t="str">
        <f t="shared" si="222"/>
        <v/>
      </c>
      <c r="E1265" s="23" t="str">
        <f t="shared" si="224"/>
        <v/>
      </c>
      <c r="F1265" s="24" t="str">
        <f t="shared" si="227"/>
        <v/>
      </c>
      <c r="G1265" s="130">
        <f t="shared" si="218"/>
        <v>0</v>
      </c>
      <c r="H1265" s="130">
        <f t="shared" si="219"/>
        <v>0</v>
      </c>
      <c r="I1265" s="182">
        <f t="shared" si="219"/>
        <v>0</v>
      </c>
      <c r="J1265" s="130"/>
      <c r="K1265" s="130"/>
      <c r="L1265" s="183" t="e">
        <f t="shared" si="220"/>
        <v>#DIV/0!</v>
      </c>
      <c r="M1265" s="130">
        <f t="shared" si="221"/>
        <v>0</v>
      </c>
      <c r="N1265" s="42"/>
      <c r="O1265" s="44" t="e">
        <f t="shared" si="217"/>
        <v>#DIV/0!</v>
      </c>
      <c r="P1265" s="35" t="e">
        <f t="shared" si="223"/>
        <v>#DIV/0!</v>
      </c>
      <c r="Q1265" s="35"/>
      <c r="R126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</row>
    <row r="1266" spans="1:84" ht="13.5" hidden="1" thickTop="1" x14ac:dyDescent="0.2">
      <c r="A1266" s="15" t="str">
        <f>IF(F1266&lt;&gt;"",VLOOKUP(F1266,КОСГУ!$A:$B,2,FALSE),IF(E1266&lt;&gt;"",VLOOKUP(E1266,ВидРасх!$A:$B,2,FALSE), IF(D1266&lt;&gt;"",VLOOKUP(D1266,ЦелСТ!$A:$B,2,FALSE),IF(C1266&lt;&gt;"",VLOOKUP(C1266,Р_ПР!$A:$B,2,FALSE),VLOOKUP(B1266,Администр!$A:$B,2,FALSE)))))&amp;""</f>
        <v/>
      </c>
      <c r="B1266" s="23" t="str">
        <f t="shared" si="225"/>
        <v/>
      </c>
      <c r="C1266" s="23" t="str">
        <f t="shared" si="226"/>
        <v/>
      </c>
      <c r="D1266" s="23" t="str">
        <f t="shared" si="222"/>
        <v/>
      </c>
      <c r="E1266" s="23" t="str">
        <f t="shared" si="224"/>
        <v/>
      </c>
      <c r="F1266" s="24" t="str">
        <f t="shared" si="227"/>
        <v/>
      </c>
      <c r="G1266" s="130">
        <f t="shared" si="218"/>
        <v>0</v>
      </c>
      <c r="H1266" s="130">
        <f t="shared" si="219"/>
        <v>0</v>
      </c>
      <c r="I1266" s="182">
        <f t="shared" si="219"/>
        <v>0</v>
      </c>
      <c r="J1266" s="130"/>
      <c r="K1266" s="130"/>
      <c r="L1266" s="183" t="e">
        <f t="shared" si="220"/>
        <v>#DIV/0!</v>
      </c>
      <c r="M1266" s="130">
        <f t="shared" si="221"/>
        <v>0</v>
      </c>
      <c r="N1266" s="42"/>
      <c r="O1266" s="44" t="e">
        <f t="shared" si="217"/>
        <v>#DIV/0!</v>
      </c>
      <c r="P1266" s="35" t="e">
        <f t="shared" si="223"/>
        <v>#DIV/0!</v>
      </c>
      <c r="Q1266" s="35"/>
      <c r="R1266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</row>
    <row r="1267" spans="1:84" ht="13.5" hidden="1" thickTop="1" x14ac:dyDescent="0.2">
      <c r="A1267" s="15" t="str">
        <f>IF(F1267&lt;&gt;"",VLOOKUP(F1267,КОСГУ!$A:$B,2,FALSE),IF(E1267&lt;&gt;"",VLOOKUP(E1267,ВидРасх!$A:$B,2,FALSE), IF(D1267&lt;&gt;"",VLOOKUP(D1267,ЦелСТ!$A:$B,2,FALSE),IF(C1267&lt;&gt;"",VLOOKUP(C1267,Р_ПР!$A:$B,2,FALSE),VLOOKUP(B1267,Администр!$A:$B,2,FALSE)))))&amp;""</f>
        <v/>
      </c>
      <c r="B1267" s="23" t="str">
        <f t="shared" si="225"/>
        <v/>
      </c>
      <c r="C1267" s="23" t="str">
        <f t="shared" si="226"/>
        <v/>
      </c>
      <c r="D1267" s="23" t="str">
        <f t="shared" si="222"/>
        <v/>
      </c>
      <c r="E1267" s="23" t="str">
        <f t="shared" si="224"/>
        <v/>
      </c>
      <c r="F1267" s="24" t="str">
        <f t="shared" si="227"/>
        <v/>
      </c>
      <c r="G1267" s="130">
        <f t="shared" si="218"/>
        <v>0</v>
      </c>
      <c r="H1267" s="130">
        <f t="shared" si="219"/>
        <v>0</v>
      </c>
      <c r="I1267" s="182">
        <f t="shared" si="219"/>
        <v>0</v>
      </c>
      <c r="J1267" s="130"/>
      <c r="K1267" s="130"/>
      <c r="L1267" s="183" t="e">
        <f t="shared" si="220"/>
        <v>#DIV/0!</v>
      </c>
      <c r="M1267" s="130">
        <f t="shared" si="221"/>
        <v>0</v>
      </c>
      <c r="N1267" s="42"/>
      <c r="O1267" s="44" t="e">
        <f t="shared" si="217"/>
        <v>#DIV/0!</v>
      </c>
      <c r="P1267" s="35" t="e">
        <f t="shared" si="223"/>
        <v>#DIV/0!</v>
      </c>
      <c r="Q1267" s="35"/>
      <c r="R1267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</row>
    <row r="1268" spans="1:84" ht="13.5" hidden="1" thickTop="1" x14ac:dyDescent="0.2">
      <c r="A1268" s="15" t="str">
        <f>IF(F1268&lt;&gt;"",VLOOKUP(F1268,КОСГУ!$A:$B,2,FALSE),IF(E1268&lt;&gt;"",VLOOKUP(E1268,ВидРасх!$A:$B,2,FALSE), IF(D1268&lt;&gt;"",VLOOKUP(D1268,ЦелСТ!$A:$B,2,FALSE),IF(C1268&lt;&gt;"",VLOOKUP(C1268,Р_ПР!$A:$B,2,FALSE),VLOOKUP(B1268,Администр!$A:$B,2,FALSE)))))&amp;""</f>
        <v/>
      </c>
      <c r="B1268" s="23" t="str">
        <f t="shared" si="225"/>
        <v/>
      </c>
      <c r="C1268" s="23" t="str">
        <f t="shared" si="226"/>
        <v/>
      </c>
      <c r="D1268" s="23" t="str">
        <f t="shared" si="222"/>
        <v/>
      </c>
      <c r="E1268" s="23" t="str">
        <f t="shared" si="224"/>
        <v/>
      </c>
      <c r="F1268" s="24" t="str">
        <f t="shared" si="227"/>
        <v/>
      </c>
      <c r="G1268" s="130">
        <f t="shared" si="218"/>
        <v>0</v>
      </c>
      <c r="H1268" s="130">
        <f t="shared" si="219"/>
        <v>0</v>
      </c>
      <c r="I1268" s="182">
        <f t="shared" si="219"/>
        <v>0</v>
      </c>
      <c r="J1268" s="130"/>
      <c r="K1268" s="130"/>
      <c r="L1268" s="183" t="e">
        <f t="shared" si="220"/>
        <v>#DIV/0!</v>
      </c>
      <c r="M1268" s="130">
        <f t="shared" si="221"/>
        <v>0</v>
      </c>
      <c r="N1268" s="42"/>
      <c r="O1268" s="44" t="e">
        <f t="shared" si="217"/>
        <v>#DIV/0!</v>
      </c>
      <c r="P1268" s="35" t="e">
        <f t="shared" si="223"/>
        <v>#DIV/0!</v>
      </c>
      <c r="Q1268" s="35"/>
      <c r="R1268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</row>
    <row r="1269" spans="1:84" ht="13.5" hidden="1" thickTop="1" x14ac:dyDescent="0.2">
      <c r="A1269" s="15" t="str">
        <f>IF(F1269&lt;&gt;"",VLOOKUP(F1269,КОСГУ!$A:$B,2,FALSE),IF(E1269&lt;&gt;"",VLOOKUP(E1269,ВидРасх!$A:$B,2,FALSE), IF(D1269&lt;&gt;"",VLOOKUP(D1269,ЦелСТ!$A:$B,2,FALSE),IF(C1269&lt;&gt;"",VLOOKUP(C1269,Р_ПР!$A:$B,2,FALSE),VLOOKUP(B1269,Администр!$A:$B,2,FALSE)))))&amp;""</f>
        <v/>
      </c>
      <c r="B1269" s="23" t="str">
        <f t="shared" si="225"/>
        <v/>
      </c>
      <c r="C1269" s="23" t="str">
        <f t="shared" si="226"/>
        <v/>
      </c>
      <c r="D1269" s="23" t="str">
        <f t="shared" si="222"/>
        <v/>
      </c>
      <c r="E1269" s="23" t="str">
        <f t="shared" si="224"/>
        <v/>
      </c>
      <c r="F1269" s="24" t="str">
        <f t="shared" si="227"/>
        <v/>
      </c>
      <c r="G1269" s="130">
        <f t="shared" si="218"/>
        <v>0</v>
      </c>
      <c r="H1269" s="130">
        <f t="shared" si="219"/>
        <v>0</v>
      </c>
      <c r="I1269" s="182">
        <f t="shared" si="219"/>
        <v>0</v>
      </c>
      <c r="J1269" s="130"/>
      <c r="K1269" s="130"/>
      <c r="L1269" s="183" t="e">
        <f t="shared" si="220"/>
        <v>#DIV/0!</v>
      </c>
      <c r="M1269" s="130">
        <f t="shared" si="221"/>
        <v>0</v>
      </c>
      <c r="N1269" s="42"/>
      <c r="O1269" s="44" t="e">
        <f t="shared" si="217"/>
        <v>#DIV/0!</v>
      </c>
      <c r="P1269" s="35" t="e">
        <f t="shared" si="223"/>
        <v>#DIV/0!</v>
      </c>
      <c r="Q1269" s="35"/>
      <c r="R1269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</row>
    <row r="1270" spans="1:84" ht="13.5" hidden="1" thickTop="1" x14ac:dyDescent="0.2">
      <c r="A1270" s="15" t="str">
        <f>IF(F1270&lt;&gt;"",VLOOKUP(F1270,КОСГУ!$A:$B,2,FALSE),IF(E1270&lt;&gt;"",VLOOKUP(E1270,ВидРасх!$A:$B,2,FALSE), IF(D1270&lt;&gt;"",VLOOKUP(D1270,ЦелСТ!$A:$B,2,FALSE),IF(C1270&lt;&gt;"",VLOOKUP(C1270,Р_ПР!$A:$B,2,FALSE),VLOOKUP(B1270,Администр!$A:$B,2,FALSE)))))&amp;""</f>
        <v/>
      </c>
      <c r="B1270" s="23" t="str">
        <f t="shared" si="225"/>
        <v/>
      </c>
      <c r="C1270" s="23" t="str">
        <f t="shared" si="226"/>
        <v/>
      </c>
      <c r="D1270" s="23" t="str">
        <f t="shared" si="222"/>
        <v/>
      </c>
      <c r="E1270" s="23" t="str">
        <f t="shared" si="224"/>
        <v/>
      </c>
      <c r="F1270" s="24" t="str">
        <f t="shared" si="227"/>
        <v/>
      </c>
      <c r="G1270" s="130">
        <f t="shared" si="218"/>
        <v>0</v>
      </c>
      <c r="H1270" s="130">
        <f t="shared" si="219"/>
        <v>0</v>
      </c>
      <c r="I1270" s="182">
        <f t="shared" si="219"/>
        <v>0</v>
      </c>
      <c r="J1270" s="130"/>
      <c r="K1270" s="130"/>
      <c r="L1270" s="183" t="e">
        <f t="shared" si="220"/>
        <v>#DIV/0!</v>
      </c>
      <c r="M1270" s="130">
        <f t="shared" si="221"/>
        <v>0</v>
      </c>
      <c r="N1270" s="42"/>
      <c r="O1270" s="44" t="e">
        <f t="shared" si="217"/>
        <v>#DIV/0!</v>
      </c>
      <c r="P1270" s="35" t="e">
        <f t="shared" si="223"/>
        <v>#DIV/0!</v>
      </c>
      <c r="Q1270" s="35"/>
      <c r="R1270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</row>
    <row r="1271" spans="1:84" ht="13.5" hidden="1" thickTop="1" x14ac:dyDescent="0.2">
      <c r="A1271" s="15" t="str">
        <f>IF(F1271&lt;&gt;"",VLOOKUP(F1271,КОСГУ!$A:$B,2,FALSE),IF(E1271&lt;&gt;"",VLOOKUP(E1271,ВидРасх!$A:$B,2,FALSE), IF(D1271&lt;&gt;"",VLOOKUP(D1271,ЦелСТ!$A:$B,2,FALSE),IF(C1271&lt;&gt;"",VLOOKUP(C1271,Р_ПР!$A:$B,2,FALSE),VLOOKUP(B1271,Администр!$A:$B,2,FALSE)))))&amp;""</f>
        <v/>
      </c>
      <c r="B1271" s="23" t="str">
        <f t="shared" si="225"/>
        <v/>
      </c>
      <c r="C1271" s="23" t="str">
        <f t="shared" si="226"/>
        <v/>
      </c>
      <c r="D1271" s="23" t="str">
        <f t="shared" si="222"/>
        <v/>
      </c>
      <c r="E1271" s="23" t="str">
        <f t="shared" si="224"/>
        <v/>
      </c>
      <c r="F1271" s="24" t="str">
        <f t="shared" si="227"/>
        <v/>
      </c>
      <c r="G1271" s="130">
        <f t="shared" si="218"/>
        <v>0</v>
      </c>
      <c r="H1271" s="130">
        <f t="shared" si="219"/>
        <v>0</v>
      </c>
      <c r="I1271" s="182">
        <f t="shared" si="219"/>
        <v>0</v>
      </c>
      <c r="J1271" s="130"/>
      <c r="K1271" s="130"/>
      <c r="L1271" s="183" t="e">
        <f t="shared" si="220"/>
        <v>#DIV/0!</v>
      </c>
      <c r="M1271" s="130">
        <f t="shared" si="221"/>
        <v>0</v>
      </c>
      <c r="N1271" s="42"/>
      <c r="O1271" s="44" t="e">
        <f t="shared" si="217"/>
        <v>#DIV/0!</v>
      </c>
      <c r="P1271" s="35" t="e">
        <f t="shared" si="223"/>
        <v>#DIV/0!</v>
      </c>
      <c r="Q1271" s="35"/>
      <c r="R1271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</row>
    <row r="1272" spans="1:84" ht="13.5" hidden="1" thickTop="1" x14ac:dyDescent="0.2">
      <c r="A1272" s="15" t="str">
        <f>IF(F1272&lt;&gt;"",VLOOKUP(F1272,КОСГУ!$A:$B,2,FALSE),IF(E1272&lt;&gt;"",VLOOKUP(E1272,ВидРасх!$A:$B,2,FALSE), IF(D1272&lt;&gt;"",VLOOKUP(D1272,ЦелСТ!$A:$B,2,FALSE),IF(C1272&lt;&gt;"",VLOOKUP(C1272,Р_ПР!$A:$B,2,FALSE),VLOOKUP(B1272,Администр!$A:$B,2,FALSE)))))&amp;""</f>
        <v/>
      </c>
      <c r="B1272" s="23" t="str">
        <f t="shared" si="225"/>
        <v/>
      </c>
      <c r="C1272" s="23" t="str">
        <f t="shared" si="226"/>
        <v/>
      </c>
      <c r="D1272" s="23" t="str">
        <f t="shared" si="222"/>
        <v/>
      </c>
      <c r="E1272" s="23" t="str">
        <f t="shared" si="224"/>
        <v/>
      </c>
      <c r="F1272" s="24" t="str">
        <f t="shared" si="227"/>
        <v/>
      </c>
      <c r="G1272" s="130">
        <f t="shared" si="218"/>
        <v>0</v>
      </c>
      <c r="H1272" s="130">
        <f t="shared" si="219"/>
        <v>0</v>
      </c>
      <c r="I1272" s="182">
        <f t="shared" si="219"/>
        <v>0</v>
      </c>
      <c r="J1272" s="130"/>
      <c r="K1272" s="130"/>
      <c r="L1272" s="183" t="e">
        <f t="shared" si="220"/>
        <v>#DIV/0!</v>
      </c>
      <c r="M1272" s="130">
        <f t="shared" si="221"/>
        <v>0</v>
      </c>
      <c r="N1272" s="42"/>
      <c r="O1272" s="44" t="e">
        <f t="shared" si="217"/>
        <v>#DIV/0!</v>
      </c>
      <c r="P1272" s="35" t="e">
        <f t="shared" si="223"/>
        <v>#DIV/0!</v>
      </c>
      <c r="Q1272" s="35"/>
      <c r="R1272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</row>
    <row r="1273" spans="1:84" ht="13.5" hidden="1" thickTop="1" x14ac:dyDescent="0.2">
      <c r="A1273" s="15" t="str">
        <f>IF(F1273&lt;&gt;"",VLOOKUP(F1273,КОСГУ!$A:$B,2,FALSE),IF(E1273&lt;&gt;"",VLOOKUP(E1273,ВидРасх!$A:$B,2,FALSE), IF(D1273&lt;&gt;"",VLOOKUP(D1273,ЦелСТ!$A:$B,2,FALSE),IF(C1273&lt;&gt;"",VLOOKUP(C1273,Р_ПР!$A:$B,2,FALSE),VLOOKUP(B1273,Администр!$A:$B,2,FALSE)))))&amp;""</f>
        <v/>
      </c>
      <c r="B1273" s="23" t="str">
        <f t="shared" si="225"/>
        <v/>
      </c>
      <c r="C1273" s="23" t="str">
        <f t="shared" si="226"/>
        <v/>
      </c>
      <c r="D1273" s="23" t="str">
        <f t="shared" si="222"/>
        <v/>
      </c>
      <c r="E1273" s="23" t="str">
        <f t="shared" si="224"/>
        <v/>
      </c>
      <c r="F1273" s="24" t="str">
        <f t="shared" si="227"/>
        <v/>
      </c>
      <c r="G1273" s="130">
        <f t="shared" si="218"/>
        <v>0</v>
      </c>
      <c r="H1273" s="130">
        <f t="shared" si="219"/>
        <v>0</v>
      </c>
      <c r="I1273" s="182">
        <f t="shared" si="219"/>
        <v>0</v>
      </c>
      <c r="J1273" s="130"/>
      <c r="K1273" s="130"/>
      <c r="L1273" s="183" t="e">
        <f t="shared" si="220"/>
        <v>#DIV/0!</v>
      </c>
      <c r="M1273" s="130">
        <f t="shared" si="221"/>
        <v>0</v>
      </c>
      <c r="N1273" s="42"/>
      <c r="O1273" s="44" t="e">
        <f t="shared" si="217"/>
        <v>#DIV/0!</v>
      </c>
      <c r="P1273" s="35" t="e">
        <f t="shared" si="223"/>
        <v>#DIV/0!</v>
      </c>
      <c r="Q1273" s="35"/>
      <c r="R1273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</row>
    <row r="1274" spans="1:84" ht="13.5" hidden="1" thickTop="1" x14ac:dyDescent="0.2">
      <c r="A1274" s="15" t="str">
        <f>IF(F1274&lt;&gt;"",VLOOKUP(F1274,КОСГУ!$A:$B,2,FALSE),IF(E1274&lt;&gt;"",VLOOKUP(E1274,ВидРасх!$A:$B,2,FALSE), IF(D1274&lt;&gt;"",VLOOKUP(D1274,ЦелСТ!$A:$B,2,FALSE),IF(C1274&lt;&gt;"",VLOOKUP(C1274,Р_ПР!$A:$B,2,FALSE),VLOOKUP(B1274,Администр!$A:$B,2,FALSE)))))&amp;""</f>
        <v/>
      </c>
      <c r="B1274" s="23" t="str">
        <f t="shared" si="225"/>
        <v/>
      </c>
      <c r="C1274" s="23" t="str">
        <f t="shared" si="226"/>
        <v/>
      </c>
      <c r="D1274" s="23" t="str">
        <f t="shared" si="222"/>
        <v/>
      </c>
      <c r="E1274" s="23" t="str">
        <f t="shared" si="224"/>
        <v/>
      </c>
      <c r="F1274" s="24" t="str">
        <f t="shared" si="227"/>
        <v/>
      </c>
      <c r="G1274" s="130">
        <f t="shared" si="218"/>
        <v>0</v>
      </c>
      <c r="H1274" s="130">
        <f t="shared" si="219"/>
        <v>0</v>
      </c>
      <c r="I1274" s="182">
        <f t="shared" si="219"/>
        <v>0</v>
      </c>
      <c r="J1274" s="130"/>
      <c r="K1274" s="130"/>
      <c r="L1274" s="183" t="e">
        <f t="shared" si="220"/>
        <v>#DIV/0!</v>
      </c>
      <c r="M1274" s="130">
        <f t="shared" si="221"/>
        <v>0</v>
      </c>
      <c r="N1274" s="42"/>
      <c r="O1274" s="44" t="e">
        <f t="shared" si="217"/>
        <v>#DIV/0!</v>
      </c>
      <c r="P1274" s="35" t="e">
        <f t="shared" si="223"/>
        <v>#DIV/0!</v>
      </c>
      <c r="Q1274" s="35"/>
      <c r="R1274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</row>
    <row r="1275" spans="1:84" ht="13.5" hidden="1" thickTop="1" x14ac:dyDescent="0.2">
      <c r="A1275" s="15" t="str">
        <f>IF(F1275&lt;&gt;"",VLOOKUP(F1275,КОСГУ!$A:$B,2,FALSE),IF(E1275&lt;&gt;"",VLOOKUP(E1275,ВидРасх!$A:$B,2,FALSE), IF(D1275&lt;&gt;"",VLOOKUP(D1275,ЦелСТ!$A:$B,2,FALSE),IF(C1275&lt;&gt;"",VLOOKUP(C1275,Р_ПР!$A:$B,2,FALSE),VLOOKUP(B1275,Администр!$A:$B,2,FALSE)))))&amp;""</f>
        <v/>
      </c>
      <c r="B1275" s="23" t="str">
        <f t="shared" si="225"/>
        <v/>
      </c>
      <c r="C1275" s="23" t="str">
        <f t="shared" si="226"/>
        <v/>
      </c>
      <c r="D1275" s="23" t="str">
        <f t="shared" si="222"/>
        <v/>
      </c>
      <c r="E1275" s="23" t="str">
        <f t="shared" si="224"/>
        <v/>
      </c>
      <c r="F1275" s="24" t="str">
        <f t="shared" si="227"/>
        <v/>
      </c>
      <c r="G1275" s="130">
        <f t="shared" si="218"/>
        <v>0</v>
      </c>
      <c r="H1275" s="130">
        <f t="shared" si="219"/>
        <v>0</v>
      </c>
      <c r="I1275" s="182">
        <f t="shared" si="219"/>
        <v>0</v>
      </c>
      <c r="J1275" s="130"/>
      <c r="K1275" s="130"/>
      <c r="L1275" s="183" t="e">
        <f t="shared" si="220"/>
        <v>#DIV/0!</v>
      </c>
      <c r="M1275" s="130">
        <f t="shared" si="221"/>
        <v>0</v>
      </c>
      <c r="N1275" s="42"/>
      <c r="O1275" s="44" t="e">
        <f t="shared" si="217"/>
        <v>#DIV/0!</v>
      </c>
      <c r="P1275" s="35" t="e">
        <f t="shared" si="223"/>
        <v>#DIV/0!</v>
      </c>
      <c r="Q1275" s="35"/>
      <c r="R127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</row>
    <row r="1276" spans="1:84" ht="13.5" hidden="1" thickTop="1" x14ac:dyDescent="0.2">
      <c r="A1276" s="15" t="str">
        <f>IF(F1276&lt;&gt;"",VLOOKUP(F1276,КОСГУ!$A:$B,2,FALSE),IF(E1276&lt;&gt;"",VLOOKUP(E1276,ВидРасх!$A:$B,2,FALSE), IF(D1276&lt;&gt;"",VLOOKUP(D1276,ЦелСТ!$A:$B,2,FALSE),IF(C1276&lt;&gt;"",VLOOKUP(C1276,Р_ПР!$A:$B,2,FALSE),VLOOKUP(B1276,Администр!$A:$B,2,FALSE)))))&amp;""</f>
        <v/>
      </c>
      <c r="B1276" s="23" t="str">
        <f t="shared" si="225"/>
        <v/>
      </c>
      <c r="C1276" s="23" t="str">
        <f t="shared" si="226"/>
        <v/>
      </c>
      <c r="D1276" s="23" t="str">
        <f t="shared" si="222"/>
        <v/>
      </c>
      <c r="E1276" s="23" t="str">
        <f t="shared" si="224"/>
        <v/>
      </c>
      <c r="F1276" s="24" t="str">
        <f t="shared" si="227"/>
        <v/>
      </c>
      <c r="G1276" s="130">
        <f t="shared" si="218"/>
        <v>0</v>
      </c>
      <c r="H1276" s="130">
        <f t="shared" si="219"/>
        <v>0</v>
      </c>
      <c r="I1276" s="182">
        <f t="shared" si="219"/>
        <v>0</v>
      </c>
      <c r="J1276" s="130"/>
      <c r="K1276" s="130"/>
      <c r="L1276" s="183" t="e">
        <f t="shared" si="220"/>
        <v>#DIV/0!</v>
      </c>
      <c r="M1276" s="130">
        <f t="shared" si="221"/>
        <v>0</v>
      </c>
      <c r="N1276" s="42"/>
      <c r="O1276" s="44" t="e">
        <f t="shared" si="217"/>
        <v>#DIV/0!</v>
      </c>
      <c r="P1276" s="35" t="e">
        <f t="shared" si="223"/>
        <v>#DIV/0!</v>
      </c>
      <c r="Q1276" s="35"/>
      <c r="R1276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</row>
    <row r="1277" spans="1:84" ht="13.5" hidden="1" thickTop="1" x14ac:dyDescent="0.2">
      <c r="A1277" s="15" t="str">
        <f>IF(F1277&lt;&gt;"",VLOOKUP(F1277,КОСГУ!$A:$B,2,FALSE),IF(E1277&lt;&gt;"",VLOOKUP(E1277,ВидРасх!$A:$B,2,FALSE), IF(D1277&lt;&gt;"",VLOOKUP(D1277,ЦелСТ!$A:$B,2,FALSE),IF(C1277&lt;&gt;"",VLOOKUP(C1277,Р_ПР!$A:$B,2,FALSE),VLOOKUP(B1277,Администр!$A:$B,2,FALSE)))))&amp;""</f>
        <v/>
      </c>
      <c r="B1277" s="23" t="str">
        <f t="shared" si="225"/>
        <v/>
      </c>
      <c r="C1277" s="23" t="str">
        <f t="shared" si="226"/>
        <v/>
      </c>
      <c r="D1277" s="23" t="str">
        <f t="shared" si="222"/>
        <v/>
      </c>
      <c r="E1277" s="23" t="str">
        <f t="shared" si="224"/>
        <v/>
      </c>
      <c r="F1277" s="24" t="str">
        <f t="shared" si="227"/>
        <v/>
      </c>
      <c r="G1277" s="130">
        <f t="shared" si="218"/>
        <v>0</v>
      </c>
      <c r="H1277" s="130">
        <f t="shared" si="219"/>
        <v>0</v>
      </c>
      <c r="I1277" s="182">
        <f t="shared" si="219"/>
        <v>0</v>
      </c>
      <c r="J1277" s="130"/>
      <c r="K1277" s="130"/>
      <c r="L1277" s="183" t="e">
        <f t="shared" si="220"/>
        <v>#DIV/0!</v>
      </c>
      <c r="M1277" s="130">
        <f t="shared" si="221"/>
        <v>0</v>
      </c>
      <c r="N1277" s="42"/>
      <c r="O1277" s="44" t="e">
        <f t="shared" si="217"/>
        <v>#DIV/0!</v>
      </c>
      <c r="P1277" s="35" t="e">
        <f t="shared" si="223"/>
        <v>#DIV/0!</v>
      </c>
      <c r="Q1277" s="35"/>
      <c r="R1277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</row>
    <row r="1278" spans="1:84" ht="13.5" hidden="1" thickTop="1" x14ac:dyDescent="0.2">
      <c r="A1278" s="15" t="str">
        <f>IF(F1278&lt;&gt;"",VLOOKUP(F1278,КОСГУ!$A:$B,2,FALSE),IF(E1278&lt;&gt;"",VLOOKUP(E1278,ВидРасх!$A:$B,2,FALSE), IF(D1278&lt;&gt;"",VLOOKUP(D1278,ЦелСТ!$A:$B,2,FALSE),IF(C1278&lt;&gt;"",VLOOKUP(C1278,Р_ПР!$A:$B,2,FALSE),VLOOKUP(B1278,Администр!$A:$B,2,FALSE)))))&amp;""</f>
        <v/>
      </c>
      <c r="B1278" s="23" t="str">
        <f t="shared" si="225"/>
        <v/>
      </c>
      <c r="C1278" s="23" t="str">
        <f t="shared" si="226"/>
        <v/>
      </c>
      <c r="D1278" s="23" t="str">
        <f t="shared" si="222"/>
        <v/>
      </c>
      <c r="E1278" s="23" t="str">
        <f t="shared" si="224"/>
        <v/>
      </c>
      <c r="F1278" s="24" t="str">
        <f t="shared" si="227"/>
        <v/>
      </c>
      <c r="G1278" s="130">
        <f t="shared" si="218"/>
        <v>0</v>
      </c>
      <c r="H1278" s="130">
        <f t="shared" si="219"/>
        <v>0</v>
      </c>
      <c r="I1278" s="182">
        <f t="shared" si="219"/>
        <v>0</v>
      </c>
      <c r="J1278" s="130"/>
      <c r="K1278" s="130"/>
      <c r="L1278" s="183" t="e">
        <f t="shared" si="220"/>
        <v>#DIV/0!</v>
      </c>
      <c r="M1278" s="130">
        <f t="shared" si="221"/>
        <v>0</v>
      </c>
      <c r="N1278" s="42"/>
      <c r="O1278" s="44" t="e">
        <f t="shared" si="217"/>
        <v>#DIV/0!</v>
      </c>
      <c r="P1278" s="35" t="e">
        <f t="shared" si="223"/>
        <v>#DIV/0!</v>
      </c>
      <c r="Q1278" s="35"/>
      <c r="R1278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</row>
    <row r="1279" spans="1:84" ht="13.5" hidden="1" thickTop="1" x14ac:dyDescent="0.2">
      <c r="A1279" s="15" t="str">
        <f>IF(F1279&lt;&gt;"",VLOOKUP(F1279,КОСГУ!$A:$B,2,FALSE),IF(E1279&lt;&gt;"",VLOOKUP(E1279,ВидРасх!$A:$B,2,FALSE), IF(D1279&lt;&gt;"",VLOOKUP(D1279,ЦелСТ!$A:$B,2,FALSE),IF(C1279&lt;&gt;"",VLOOKUP(C1279,Р_ПР!$A:$B,2,FALSE),VLOOKUP(B1279,Администр!$A:$B,2,FALSE)))))&amp;""</f>
        <v/>
      </c>
      <c r="B1279" s="23" t="str">
        <f t="shared" si="225"/>
        <v/>
      </c>
      <c r="C1279" s="23" t="str">
        <f t="shared" si="226"/>
        <v/>
      </c>
      <c r="D1279" s="23" t="str">
        <f t="shared" si="222"/>
        <v/>
      </c>
      <c r="E1279" s="23" t="str">
        <f t="shared" si="224"/>
        <v/>
      </c>
      <c r="F1279" s="24" t="str">
        <f t="shared" si="227"/>
        <v/>
      </c>
      <c r="G1279" s="130">
        <f t="shared" si="218"/>
        <v>0</v>
      </c>
      <c r="H1279" s="130">
        <f t="shared" si="219"/>
        <v>0</v>
      </c>
      <c r="I1279" s="182">
        <f t="shared" si="219"/>
        <v>0</v>
      </c>
      <c r="J1279" s="130"/>
      <c r="K1279" s="130"/>
      <c r="L1279" s="183" t="e">
        <f t="shared" si="220"/>
        <v>#DIV/0!</v>
      </c>
      <c r="M1279" s="130">
        <f t="shared" si="221"/>
        <v>0</v>
      </c>
      <c r="N1279" s="42"/>
      <c r="O1279" s="44" t="e">
        <f t="shared" si="217"/>
        <v>#DIV/0!</v>
      </c>
      <c r="P1279" s="35" t="e">
        <f t="shared" si="223"/>
        <v>#DIV/0!</v>
      </c>
      <c r="Q1279" s="35"/>
      <c r="R1279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</row>
    <row r="1280" spans="1:84" ht="13.5" hidden="1" thickTop="1" x14ac:dyDescent="0.2">
      <c r="A1280" s="15" t="str">
        <f>IF(F1280&lt;&gt;"",VLOOKUP(F1280,КОСГУ!$A:$B,2,FALSE),IF(E1280&lt;&gt;"",VLOOKUP(E1280,ВидРасх!$A:$B,2,FALSE), IF(D1280&lt;&gt;"",VLOOKUP(D1280,ЦелСТ!$A:$B,2,FALSE),IF(C1280&lt;&gt;"",VLOOKUP(C1280,Р_ПР!$A:$B,2,FALSE),VLOOKUP(B1280,Администр!$A:$B,2,FALSE)))))&amp;""</f>
        <v/>
      </c>
      <c r="B1280" s="23" t="str">
        <f t="shared" si="225"/>
        <v/>
      </c>
      <c r="C1280" s="23" t="str">
        <f t="shared" si="226"/>
        <v/>
      </c>
      <c r="D1280" s="23" t="str">
        <f t="shared" si="222"/>
        <v/>
      </c>
      <c r="E1280" s="23" t="str">
        <f t="shared" si="224"/>
        <v/>
      </c>
      <c r="F1280" s="24" t="str">
        <f t="shared" si="227"/>
        <v/>
      </c>
      <c r="G1280" s="130">
        <f t="shared" si="218"/>
        <v>0</v>
      </c>
      <c r="H1280" s="130">
        <f t="shared" si="219"/>
        <v>0</v>
      </c>
      <c r="I1280" s="182">
        <f t="shared" si="219"/>
        <v>0</v>
      </c>
      <c r="J1280" s="130"/>
      <c r="K1280" s="130"/>
      <c r="L1280" s="183" t="e">
        <f t="shared" si="220"/>
        <v>#DIV/0!</v>
      </c>
      <c r="M1280" s="130">
        <f t="shared" si="221"/>
        <v>0</v>
      </c>
      <c r="N1280" s="42"/>
      <c r="O1280" s="44" t="e">
        <f t="shared" si="217"/>
        <v>#DIV/0!</v>
      </c>
      <c r="P1280" s="35" t="e">
        <f t="shared" si="223"/>
        <v>#DIV/0!</v>
      </c>
      <c r="Q1280" s="35"/>
      <c r="R1280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</row>
    <row r="1281" spans="1:84" ht="13.5" hidden="1" thickTop="1" x14ac:dyDescent="0.2">
      <c r="A1281" s="15" t="str">
        <f>IF(F1281&lt;&gt;"",VLOOKUP(F1281,КОСГУ!$A:$B,2,FALSE),IF(E1281&lt;&gt;"",VLOOKUP(E1281,ВидРасх!$A:$B,2,FALSE), IF(D1281&lt;&gt;"",VLOOKUP(D1281,ЦелСТ!$A:$B,2,FALSE),IF(C1281&lt;&gt;"",VLOOKUP(C1281,Р_ПР!$A:$B,2,FALSE),VLOOKUP(B1281,Администр!$A:$B,2,FALSE)))))&amp;""</f>
        <v/>
      </c>
      <c r="B1281" s="23" t="str">
        <f t="shared" si="225"/>
        <v/>
      </c>
      <c r="C1281" s="23" t="str">
        <f t="shared" si="226"/>
        <v/>
      </c>
      <c r="D1281" s="23" t="str">
        <f t="shared" si="222"/>
        <v/>
      </c>
      <c r="E1281" s="23" t="str">
        <f t="shared" si="224"/>
        <v/>
      </c>
      <c r="F1281" s="24" t="str">
        <f t="shared" si="227"/>
        <v/>
      </c>
      <c r="G1281" s="130">
        <f t="shared" si="218"/>
        <v>0</v>
      </c>
      <c r="H1281" s="130">
        <f t="shared" si="219"/>
        <v>0</v>
      </c>
      <c r="I1281" s="182">
        <f t="shared" si="219"/>
        <v>0</v>
      </c>
      <c r="J1281" s="130"/>
      <c r="K1281" s="130"/>
      <c r="L1281" s="183" t="e">
        <f t="shared" si="220"/>
        <v>#DIV/0!</v>
      </c>
      <c r="M1281" s="130">
        <f t="shared" si="221"/>
        <v>0</v>
      </c>
      <c r="N1281" s="42"/>
      <c r="O1281" s="44" t="e">
        <f t="shared" si="217"/>
        <v>#DIV/0!</v>
      </c>
      <c r="P1281" s="35" t="e">
        <f t="shared" si="223"/>
        <v>#DIV/0!</v>
      </c>
      <c r="Q1281" s="35"/>
      <c r="R1281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</row>
    <row r="1282" spans="1:84" ht="13.5" hidden="1" thickTop="1" x14ac:dyDescent="0.2">
      <c r="A1282" s="15" t="str">
        <f>IF(F1282&lt;&gt;"",VLOOKUP(F1282,КОСГУ!$A:$B,2,FALSE),IF(E1282&lt;&gt;"",VLOOKUP(E1282,ВидРасх!$A:$B,2,FALSE), IF(D1282&lt;&gt;"",VLOOKUP(D1282,ЦелСТ!$A:$B,2,FALSE),IF(C1282&lt;&gt;"",VLOOKUP(C1282,Р_ПР!$A:$B,2,FALSE),VLOOKUP(B1282,Администр!$A:$B,2,FALSE)))))&amp;""</f>
        <v/>
      </c>
      <c r="B1282" s="23" t="str">
        <f t="shared" si="225"/>
        <v/>
      </c>
      <c r="C1282" s="23" t="str">
        <f t="shared" si="226"/>
        <v/>
      </c>
      <c r="D1282" s="23" t="str">
        <f t="shared" si="222"/>
        <v/>
      </c>
      <c r="E1282" s="23" t="str">
        <f t="shared" si="224"/>
        <v/>
      </c>
      <c r="F1282" s="24" t="str">
        <f t="shared" si="227"/>
        <v/>
      </c>
      <c r="G1282" s="130">
        <f t="shared" si="218"/>
        <v>0</v>
      </c>
      <c r="H1282" s="130">
        <f t="shared" si="219"/>
        <v>0</v>
      </c>
      <c r="I1282" s="182">
        <f t="shared" si="219"/>
        <v>0</v>
      </c>
      <c r="J1282" s="130"/>
      <c r="K1282" s="130"/>
      <c r="L1282" s="183" t="e">
        <f t="shared" si="220"/>
        <v>#DIV/0!</v>
      </c>
      <c r="M1282" s="130">
        <f t="shared" si="221"/>
        <v>0</v>
      </c>
      <c r="N1282" s="42"/>
      <c r="O1282" s="44" t="e">
        <f t="shared" si="217"/>
        <v>#DIV/0!</v>
      </c>
      <c r="P1282" s="35" t="e">
        <f t="shared" si="223"/>
        <v>#DIV/0!</v>
      </c>
      <c r="Q1282" s="35"/>
      <c r="R1282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</row>
    <row r="1283" spans="1:84" ht="13.5" hidden="1" thickTop="1" x14ac:dyDescent="0.2">
      <c r="A1283" s="15" t="str">
        <f>IF(F1283&lt;&gt;"",VLOOKUP(F1283,КОСГУ!$A:$B,2,FALSE),IF(E1283&lt;&gt;"",VLOOKUP(E1283,ВидРасх!$A:$B,2,FALSE), IF(D1283&lt;&gt;"",VLOOKUP(D1283,ЦелСТ!$A:$B,2,FALSE),IF(C1283&lt;&gt;"",VLOOKUP(C1283,Р_ПР!$A:$B,2,FALSE),VLOOKUP(B1283,Администр!$A:$B,2,FALSE)))))&amp;""</f>
        <v/>
      </c>
      <c r="B1283" s="23" t="str">
        <f t="shared" si="225"/>
        <v/>
      </c>
      <c r="C1283" s="23" t="str">
        <f t="shared" si="226"/>
        <v/>
      </c>
      <c r="D1283" s="23" t="str">
        <f t="shared" si="222"/>
        <v/>
      </c>
      <c r="E1283" s="23" t="str">
        <f t="shared" si="224"/>
        <v/>
      </c>
      <c r="F1283" s="24" t="str">
        <f t="shared" si="227"/>
        <v/>
      </c>
      <c r="G1283" s="130">
        <f t="shared" si="218"/>
        <v>0</v>
      </c>
      <c r="H1283" s="130">
        <f t="shared" si="219"/>
        <v>0</v>
      </c>
      <c r="I1283" s="182">
        <f t="shared" si="219"/>
        <v>0</v>
      </c>
      <c r="J1283" s="130"/>
      <c r="K1283" s="130"/>
      <c r="L1283" s="183" t="e">
        <f t="shared" si="220"/>
        <v>#DIV/0!</v>
      </c>
      <c r="M1283" s="130">
        <f t="shared" si="221"/>
        <v>0</v>
      </c>
      <c r="N1283" s="42"/>
      <c r="O1283" s="44" t="e">
        <f t="shared" si="217"/>
        <v>#DIV/0!</v>
      </c>
      <c r="P1283" s="35" t="e">
        <f t="shared" si="223"/>
        <v>#DIV/0!</v>
      </c>
      <c r="Q1283" s="35"/>
      <c r="R1283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</row>
    <row r="1284" spans="1:84" ht="13.5" hidden="1" thickTop="1" x14ac:dyDescent="0.2">
      <c r="A1284" s="15" t="str">
        <f>IF(F1284&lt;&gt;"",VLOOKUP(F1284,КОСГУ!$A:$B,2,FALSE),IF(E1284&lt;&gt;"",VLOOKUP(E1284,ВидРасх!$A:$B,2,FALSE), IF(D1284&lt;&gt;"",VLOOKUP(D1284,ЦелСТ!$A:$B,2,FALSE),IF(C1284&lt;&gt;"",VLOOKUP(C1284,Р_ПР!$A:$B,2,FALSE),VLOOKUP(B1284,Администр!$A:$B,2,FALSE)))))&amp;""</f>
        <v/>
      </c>
      <c r="B1284" s="23" t="str">
        <f t="shared" si="225"/>
        <v/>
      </c>
      <c r="C1284" s="23" t="str">
        <f t="shared" si="226"/>
        <v/>
      </c>
      <c r="D1284" s="23" t="str">
        <f t="shared" si="222"/>
        <v/>
      </c>
      <c r="E1284" s="23" t="str">
        <f t="shared" si="224"/>
        <v/>
      </c>
      <c r="F1284" s="24" t="str">
        <f t="shared" si="227"/>
        <v/>
      </c>
      <c r="G1284" s="130">
        <f t="shared" si="218"/>
        <v>0</v>
      </c>
      <c r="H1284" s="130">
        <f t="shared" si="219"/>
        <v>0</v>
      </c>
      <c r="I1284" s="182">
        <f t="shared" si="219"/>
        <v>0</v>
      </c>
      <c r="J1284" s="130"/>
      <c r="K1284" s="130"/>
      <c r="L1284" s="183" t="e">
        <f t="shared" si="220"/>
        <v>#DIV/0!</v>
      </c>
      <c r="M1284" s="130">
        <f t="shared" si="221"/>
        <v>0</v>
      </c>
      <c r="N1284" s="42"/>
      <c r="O1284" s="44" t="e">
        <f t="shared" si="217"/>
        <v>#DIV/0!</v>
      </c>
      <c r="P1284" s="35" t="e">
        <f t="shared" si="223"/>
        <v>#DIV/0!</v>
      </c>
      <c r="Q1284" s="35"/>
      <c r="R1284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</row>
    <row r="1285" spans="1:84" ht="13.5" hidden="1" thickTop="1" x14ac:dyDescent="0.2">
      <c r="A1285" s="15" t="str">
        <f>IF(F1285&lt;&gt;"",VLOOKUP(F1285,КОСГУ!$A:$B,2,FALSE),IF(E1285&lt;&gt;"",VLOOKUP(E1285,ВидРасх!$A:$B,2,FALSE), IF(D1285&lt;&gt;"",VLOOKUP(D1285,ЦелСТ!$A:$B,2,FALSE),IF(C1285&lt;&gt;"",VLOOKUP(C1285,Р_ПР!$A:$B,2,FALSE),VLOOKUP(B1285,Администр!$A:$B,2,FALSE)))))&amp;""</f>
        <v/>
      </c>
      <c r="B1285" s="23" t="str">
        <f t="shared" si="225"/>
        <v/>
      </c>
      <c r="C1285" s="23" t="str">
        <f t="shared" si="226"/>
        <v/>
      </c>
      <c r="D1285" s="23" t="str">
        <f t="shared" si="222"/>
        <v/>
      </c>
      <c r="E1285" s="23" t="str">
        <f t="shared" si="224"/>
        <v/>
      </c>
      <c r="F1285" s="24" t="str">
        <f t="shared" si="227"/>
        <v/>
      </c>
      <c r="G1285" s="130">
        <f t="shared" si="218"/>
        <v>0</v>
      </c>
      <c r="H1285" s="130">
        <f t="shared" si="219"/>
        <v>0</v>
      </c>
      <c r="I1285" s="182">
        <f t="shared" si="219"/>
        <v>0</v>
      </c>
      <c r="J1285" s="130"/>
      <c r="K1285" s="130"/>
      <c r="L1285" s="183" t="e">
        <f t="shared" si="220"/>
        <v>#DIV/0!</v>
      </c>
      <c r="M1285" s="130">
        <f t="shared" si="221"/>
        <v>0</v>
      </c>
      <c r="N1285" s="42"/>
      <c r="O1285" s="44" t="e">
        <f t="shared" si="217"/>
        <v>#DIV/0!</v>
      </c>
      <c r="P1285" s="35" t="e">
        <f t="shared" si="223"/>
        <v>#DIV/0!</v>
      </c>
      <c r="Q1285" s="35"/>
      <c r="R128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</row>
    <row r="1286" spans="1:84" ht="13.5" hidden="1" thickTop="1" x14ac:dyDescent="0.2">
      <c r="A1286" s="15" t="str">
        <f>IF(F1286&lt;&gt;"",VLOOKUP(F1286,КОСГУ!$A:$B,2,FALSE),IF(E1286&lt;&gt;"",VLOOKUP(E1286,ВидРасх!$A:$B,2,FALSE), IF(D1286&lt;&gt;"",VLOOKUP(D1286,ЦелСТ!$A:$B,2,FALSE),IF(C1286&lt;&gt;"",VLOOKUP(C1286,Р_ПР!$A:$B,2,FALSE),VLOOKUP(B1286,Администр!$A:$B,2,FALSE)))))&amp;""</f>
        <v/>
      </c>
      <c r="B1286" s="23" t="str">
        <f t="shared" si="225"/>
        <v/>
      </c>
      <c r="C1286" s="23" t="str">
        <f t="shared" si="226"/>
        <v/>
      </c>
      <c r="D1286" s="23" t="str">
        <f t="shared" si="222"/>
        <v/>
      </c>
      <c r="E1286" s="23" t="str">
        <f t="shared" si="224"/>
        <v/>
      </c>
      <c r="F1286" s="24" t="str">
        <f t="shared" si="227"/>
        <v/>
      </c>
      <c r="G1286" s="130">
        <f t="shared" si="218"/>
        <v>0</v>
      </c>
      <c r="H1286" s="130">
        <f t="shared" si="219"/>
        <v>0</v>
      </c>
      <c r="I1286" s="182">
        <f t="shared" si="219"/>
        <v>0</v>
      </c>
      <c r="J1286" s="130"/>
      <c r="K1286" s="130"/>
      <c r="L1286" s="183" t="e">
        <f t="shared" si="220"/>
        <v>#DIV/0!</v>
      </c>
      <c r="M1286" s="130">
        <f t="shared" si="221"/>
        <v>0</v>
      </c>
      <c r="N1286" s="42"/>
      <c r="O1286" s="44" t="e">
        <f t="shared" ref="O1286:O1349" si="228">B1286&amp;C1286&amp;D1286&amp;E1286&amp;F1286&amp;H1286&amp;L1286&amp;M1286</f>
        <v>#DIV/0!</v>
      </c>
      <c r="P1286" s="35" t="e">
        <f t="shared" si="223"/>
        <v>#DIV/0!</v>
      </c>
      <c r="Q1286" s="35"/>
      <c r="R1286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</row>
    <row r="1287" spans="1:84" ht="13.5" hidden="1" thickTop="1" x14ac:dyDescent="0.2">
      <c r="A1287" s="15" t="str">
        <f>IF(F1287&lt;&gt;"",VLOOKUP(F1287,КОСГУ!$A:$B,2,FALSE),IF(E1287&lt;&gt;"",VLOOKUP(E1287,ВидРасх!$A:$B,2,FALSE), IF(D1287&lt;&gt;"",VLOOKUP(D1287,ЦелСТ!$A:$B,2,FALSE),IF(C1287&lt;&gt;"",VLOOKUP(C1287,Р_ПР!$A:$B,2,FALSE),VLOOKUP(B1287,Администр!$A:$B,2,FALSE)))))&amp;""</f>
        <v/>
      </c>
      <c r="B1287" s="23" t="str">
        <f t="shared" si="225"/>
        <v/>
      </c>
      <c r="C1287" s="23" t="str">
        <f t="shared" si="226"/>
        <v/>
      </c>
      <c r="D1287" s="23" t="str">
        <f t="shared" si="222"/>
        <v/>
      </c>
      <c r="E1287" s="23" t="str">
        <f t="shared" si="224"/>
        <v/>
      </c>
      <c r="F1287" s="24" t="str">
        <f t="shared" si="227"/>
        <v/>
      </c>
      <c r="G1287" s="130">
        <f t="shared" ref="G1287:G1350" si="229">AB1287</f>
        <v>0</v>
      </c>
      <c r="H1287" s="130">
        <f t="shared" ref="H1287:I1350" si="230">AC1287</f>
        <v>0</v>
      </c>
      <c r="I1287" s="182">
        <f t="shared" si="230"/>
        <v>0</v>
      </c>
      <c r="J1287" s="130"/>
      <c r="K1287" s="130"/>
      <c r="L1287" s="183" t="e">
        <f t="shared" ref="L1287:L1350" si="231">H1287/G1287</f>
        <v>#DIV/0!</v>
      </c>
      <c r="M1287" s="130">
        <f t="shared" ref="M1287:M1350" si="232">AE1287</f>
        <v>0</v>
      </c>
      <c r="N1287" s="42"/>
      <c r="O1287" s="44" t="e">
        <f t="shared" si="228"/>
        <v>#DIV/0!</v>
      </c>
      <c r="P1287" s="35" t="e">
        <f t="shared" si="223"/>
        <v>#DIV/0!</v>
      </c>
      <c r="Q1287" s="35"/>
      <c r="R1287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</row>
    <row r="1288" spans="1:84" ht="13.5" hidden="1" thickTop="1" x14ac:dyDescent="0.2">
      <c r="A1288" s="15" t="str">
        <f>IF(F1288&lt;&gt;"",VLOOKUP(F1288,КОСГУ!$A:$B,2,FALSE),IF(E1288&lt;&gt;"",VLOOKUP(E1288,ВидРасх!$A:$B,2,FALSE), IF(D1288&lt;&gt;"",VLOOKUP(D1288,ЦелСТ!$A:$B,2,FALSE),IF(C1288&lt;&gt;"",VLOOKUP(C1288,Р_ПР!$A:$B,2,FALSE),VLOOKUP(B1288,Администр!$A:$B,2,FALSE)))))&amp;""</f>
        <v/>
      </c>
      <c r="B1288" s="23" t="str">
        <f t="shared" si="225"/>
        <v/>
      </c>
      <c r="C1288" s="23" t="str">
        <f t="shared" si="226"/>
        <v/>
      </c>
      <c r="D1288" s="23" t="str">
        <f t="shared" si="222"/>
        <v/>
      </c>
      <c r="E1288" s="23" t="str">
        <f t="shared" si="224"/>
        <v/>
      </c>
      <c r="F1288" s="24" t="str">
        <f t="shared" si="227"/>
        <v/>
      </c>
      <c r="G1288" s="130">
        <f t="shared" si="229"/>
        <v>0</v>
      </c>
      <c r="H1288" s="130">
        <f t="shared" si="230"/>
        <v>0</v>
      </c>
      <c r="I1288" s="182">
        <f t="shared" si="230"/>
        <v>0</v>
      </c>
      <c r="J1288" s="130"/>
      <c r="K1288" s="130"/>
      <c r="L1288" s="183" t="e">
        <f t="shared" si="231"/>
        <v>#DIV/0!</v>
      </c>
      <c r="M1288" s="130">
        <f t="shared" si="232"/>
        <v>0</v>
      </c>
      <c r="N1288" s="42"/>
      <c r="O1288" s="44" t="e">
        <f t="shared" si="228"/>
        <v>#DIV/0!</v>
      </c>
      <c r="P1288" s="35" t="e">
        <f t="shared" si="223"/>
        <v>#DIV/0!</v>
      </c>
      <c r="Q1288" s="35"/>
      <c r="R1288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</row>
    <row r="1289" spans="1:84" ht="13.5" hidden="1" thickTop="1" x14ac:dyDescent="0.2">
      <c r="A1289" s="15" t="str">
        <f>IF(F1289&lt;&gt;"",VLOOKUP(F1289,КОСГУ!$A:$B,2,FALSE),IF(E1289&lt;&gt;"",VLOOKUP(E1289,ВидРасх!$A:$B,2,FALSE), IF(D1289&lt;&gt;"",VLOOKUP(D1289,ЦелСТ!$A:$B,2,FALSE),IF(C1289&lt;&gt;"",VLOOKUP(C1289,Р_ПР!$A:$B,2,FALSE),VLOOKUP(B1289,Администр!$A:$B,2,FALSE)))))&amp;""</f>
        <v/>
      </c>
      <c r="B1289" s="23" t="str">
        <f t="shared" si="225"/>
        <v/>
      </c>
      <c r="C1289" s="23" t="str">
        <f t="shared" si="226"/>
        <v/>
      </c>
      <c r="D1289" s="23" t="str">
        <f t="shared" si="222"/>
        <v/>
      </c>
      <c r="E1289" s="23" t="str">
        <f t="shared" si="224"/>
        <v/>
      </c>
      <c r="F1289" s="24" t="str">
        <f t="shared" si="227"/>
        <v/>
      </c>
      <c r="G1289" s="130">
        <f t="shared" si="229"/>
        <v>0</v>
      </c>
      <c r="H1289" s="130">
        <f t="shared" si="230"/>
        <v>0</v>
      </c>
      <c r="I1289" s="182">
        <f t="shared" si="230"/>
        <v>0</v>
      </c>
      <c r="J1289" s="130"/>
      <c r="K1289" s="130"/>
      <c r="L1289" s="183" t="e">
        <f t="shared" si="231"/>
        <v>#DIV/0!</v>
      </c>
      <c r="M1289" s="130">
        <f t="shared" si="232"/>
        <v>0</v>
      </c>
      <c r="N1289" s="42"/>
      <c r="O1289" s="44" t="e">
        <f t="shared" si="228"/>
        <v>#DIV/0!</v>
      </c>
      <c r="P1289" s="35" t="e">
        <f t="shared" si="223"/>
        <v>#DIV/0!</v>
      </c>
      <c r="Q1289" s="35"/>
      <c r="R1289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</row>
    <row r="1290" spans="1:84" ht="13.5" hidden="1" thickTop="1" x14ac:dyDescent="0.2">
      <c r="A1290" s="15" t="str">
        <f>IF(F1290&lt;&gt;"",VLOOKUP(F1290,КОСГУ!$A:$B,2,FALSE),IF(E1290&lt;&gt;"",VLOOKUP(E1290,ВидРасх!$A:$B,2,FALSE), IF(D1290&lt;&gt;"",VLOOKUP(D1290,ЦелСТ!$A:$B,2,FALSE),IF(C1290&lt;&gt;"",VLOOKUP(C1290,Р_ПР!$A:$B,2,FALSE),VLOOKUP(B1290,Администр!$A:$B,2,FALSE)))))&amp;""</f>
        <v/>
      </c>
      <c r="B1290" s="23" t="str">
        <f t="shared" si="225"/>
        <v/>
      </c>
      <c r="C1290" s="23" t="str">
        <f t="shared" si="226"/>
        <v/>
      </c>
      <c r="D1290" s="23" t="str">
        <f t="shared" ref="D1290:D1353" si="233">MID(U1290,10,10)&amp;MID(V1290,10,10)&amp;MID(W1290,10,10)&amp;MID(X1290,10,10)&amp;MID(Y1290,10,10)</f>
        <v/>
      </c>
      <c r="E1290" s="23" t="str">
        <f t="shared" si="224"/>
        <v/>
      </c>
      <c r="F1290" s="24" t="str">
        <f t="shared" si="227"/>
        <v/>
      </c>
      <c r="G1290" s="130">
        <f t="shared" si="229"/>
        <v>0</v>
      </c>
      <c r="H1290" s="130">
        <f t="shared" si="230"/>
        <v>0</v>
      </c>
      <c r="I1290" s="182">
        <f t="shared" si="230"/>
        <v>0</v>
      </c>
      <c r="J1290" s="130"/>
      <c r="K1290" s="130"/>
      <c r="L1290" s="183" t="e">
        <f t="shared" si="231"/>
        <v>#DIV/0!</v>
      </c>
      <c r="M1290" s="130">
        <f t="shared" si="232"/>
        <v>0</v>
      </c>
      <c r="N1290" s="42"/>
      <c r="O1290" s="44" t="e">
        <f t="shared" si="228"/>
        <v>#DIV/0!</v>
      </c>
      <c r="P1290" s="35" t="e">
        <f t="shared" si="223"/>
        <v>#DIV/0!</v>
      </c>
      <c r="Q1290" s="35"/>
      <c r="R1290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</row>
    <row r="1291" spans="1:84" ht="13.5" hidden="1" thickTop="1" x14ac:dyDescent="0.2">
      <c r="A1291" s="15" t="str">
        <f>IF(F1291&lt;&gt;"",VLOOKUP(F1291,КОСГУ!$A:$B,2,FALSE),IF(E1291&lt;&gt;"",VLOOKUP(E1291,ВидРасх!$A:$B,2,FALSE), IF(D1291&lt;&gt;"",VLOOKUP(D1291,ЦелСТ!$A:$B,2,FALSE),IF(C1291&lt;&gt;"",VLOOKUP(C1291,Р_ПР!$A:$B,2,FALSE),VLOOKUP(B1291,Администр!$A:$B,2,FALSE)))))&amp;""</f>
        <v/>
      </c>
      <c r="B1291" s="23" t="str">
        <f t="shared" si="225"/>
        <v/>
      </c>
      <c r="C1291" s="23" t="str">
        <f t="shared" si="226"/>
        <v/>
      </c>
      <c r="D1291" s="23" t="str">
        <f t="shared" si="233"/>
        <v/>
      </c>
      <c r="E1291" s="23" t="str">
        <f t="shared" si="224"/>
        <v/>
      </c>
      <c r="F1291" s="24" t="str">
        <f t="shared" si="227"/>
        <v/>
      </c>
      <c r="G1291" s="130">
        <f t="shared" si="229"/>
        <v>0</v>
      </c>
      <c r="H1291" s="130">
        <f t="shared" si="230"/>
        <v>0</v>
      </c>
      <c r="I1291" s="182">
        <f t="shared" si="230"/>
        <v>0</v>
      </c>
      <c r="J1291" s="130"/>
      <c r="K1291" s="130"/>
      <c r="L1291" s="183" t="e">
        <f t="shared" si="231"/>
        <v>#DIV/0!</v>
      </c>
      <c r="M1291" s="130">
        <f t="shared" si="232"/>
        <v>0</v>
      </c>
      <c r="N1291" s="42"/>
      <c r="O1291" s="44" t="e">
        <f t="shared" si="228"/>
        <v>#DIV/0!</v>
      </c>
      <c r="P1291" s="35" t="e">
        <f t="shared" ref="P1291:P1354" si="234">IF(O1291=O1290,"",1)</f>
        <v>#DIV/0!</v>
      </c>
      <c r="Q1291" s="35"/>
      <c r="R1291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</row>
    <row r="1292" spans="1:84" ht="13.5" hidden="1" thickTop="1" x14ac:dyDescent="0.2">
      <c r="A1292" s="15" t="str">
        <f>IF(F1292&lt;&gt;"",VLOOKUP(F1292,КОСГУ!$A:$B,2,FALSE),IF(E1292&lt;&gt;"",VLOOKUP(E1292,ВидРасх!$A:$B,2,FALSE), IF(D1292&lt;&gt;"",VLOOKUP(D1292,ЦелСТ!$A:$B,2,FALSE),IF(C1292&lt;&gt;"",VLOOKUP(C1292,Р_ПР!$A:$B,2,FALSE),VLOOKUP(B1292,Администр!$A:$B,2,FALSE)))))&amp;""</f>
        <v/>
      </c>
      <c r="B1292" s="23" t="str">
        <f t="shared" si="225"/>
        <v/>
      </c>
      <c r="C1292" s="23" t="str">
        <f t="shared" si="226"/>
        <v/>
      </c>
      <c r="D1292" s="23" t="str">
        <f t="shared" si="233"/>
        <v/>
      </c>
      <c r="E1292" s="23" t="str">
        <f t="shared" si="224"/>
        <v/>
      </c>
      <c r="F1292" s="24" t="str">
        <f t="shared" si="227"/>
        <v/>
      </c>
      <c r="G1292" s="130">
        <f t="shared" si="229"/>
        <v>0</v>
      </c>
      <c r="H1292" s="130">
        <f t="shared" si="230"/>
        <v>0</v>
      </c>
      <c r="I1292" s="182">
        <f t="shared" si="230"/>
        <v>0</v>
      </c>
      <c r="J1292" s="130"/>
      <c r="K1292" s="130"/>
      <c r="L1292" s="183" t="e">
        <f t="shared" si="231"/>
        <v>#DIV/0!</v>
      </c>
      <c r="M1292" s="130">
        <f t="shared" si="232"/>
        <v>0</v>
      </c>
      <c r="N1292" s="42"/>
      <c r="O1292" s="44" t="e">
        <f t="shared" si="228"/>
        <v>#DIV/0!</v>
      </c>
      <c r="P1292" s="35" t="e">
        <f t="shared" si="234"/>
        <v>#DIV/0!</v>
      </c>
      <c r="Q1292" s="35"/>
      <c r="R1292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</row>
    <row r="1293" spans="1:84" ht="13.5" hidden="1" thickTop="1" x14ac:dyDescent="0.2">
      <c r="A1293" s="15" t="str">
        <f>IF(F1293&lt;&gt;"",VLOOKUP(F1293,КОСГУ!$A:$B,2,FALSE),IF(E1293&lt;&gt;"",VLOOKUP(E1293,ВидРасх!$A:$B,2,FALSE), IF(D1293&lt;&gt;"",VLOOKUP(D1293,ЦелСТ!$A:$B,2,FALSE),IF(C1293&lt;&gt;"",VLOOKUP(C1293,Р_ПР!$A:$B,2,FALSE),VLOOKUP(B1293,Администр!$A:$B,2,FALSE)))))&amp;""</f>
        <v/>
      </c>
      <c r="B1293" s="23" t="str">
        <f t="shared" si="225"/>
        <v/>
      </c>
      <c r="C1293" s="23" t="str">
        <f t="shared" si="226"/>
        <v/>
      </c>
      <c r="D1293" s="23" t="str">
        <f t="shared" si="233"/>
        <v/>
      </c>
      <c r="E1293" s="23" t="str">
        <f t="shared" ref="E1293:E1356" si="235">RIGHT(X1293,3)&amp;RIGHT(Y1293,3)</f>
        <v/>
      </c>
      <c r="F1293" s="24" t="str">
        <f t="shared" si="227"/>
        <v/>
      </c>
      <c r="G1293" s="130">
        <f t="shared" si="229"/>
        <v>0</v>
      </c>
      <c r="H1293" s="130">
        <f t="shared" si="230"/>
        <v>0</v>
      </c>
      <c r="I1293" s="182">
        <f t="shared" si="230"/>
        <v>0</v>
      </c>
      <c r="J1293" s="130"/>
      <c r="K1293" s="130"/>
      <c r="L1293" s="183" t="e">
        <f t="shared" si="231"/>
        <v>#DIV/0!</v>
      </c>
      <c r="M1293" s="130">
        <f t="shared" si="232"/>
        <v>0</v>
      </c>
      <c r="N1293" s="42"/>
      <c r="O1293" s="44" t="e">
        <f t="shared" si="228"/>
        <v>#DIV/0!</v>
      </c>
      <c r="P1293" s="35" t="e">
        <f t="shared" si="234"/>
        <v>#DIV/0!</v>
      </c>
      <c r="Q1293" s="35"/>
      <c r="R1293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</row>
    <row r="1294" spans="1:84" ht="13.5" hidden="1" thickTop="1" x14ac:dyDescent="0.2">
      <c r="A1294" s="15" t="str">
        <f>IF(F1294&lt;&gt;"",VLOOKUP(F1294,КОСГУ!$A:$B,2,FALSE),IF(E1294&lt;&gt;"",VLOOKUP(E1294,ВидРасх!$A:$B,2,FALSE), IF(D1294&lt;&gt;"",VLOOKUP(D1294,ЦелСТ!$A:$B,2,FALSE),IF(C1294&lt;&gt;"",VLOOKUP(C1294,Р_ПР!$A:$B,2,FALSE),VLOOKUP(B1294,Администр!$A:$B,2,FALSE)))))&amp;""</f>
        <v/>
      </c>
      <c r="B1294" s="23" t="str">
        <f t="shared" ref="B1294:B1357" si="236">LEFT(R1294,3)&amp;LEFT(S1294,3)&amp;LEFT(T1294,3)&amp;LEFT(U1294,3)&amp;LEFT(V1294,3)&amp;LEFT(W1294,3)&amp;LEFT(X1294,3)&amp;LEFT(Y1294,3)</f>
        <v/>
      </c>
      <c r="C1294" s="23" t="str">
        <f t="shared" ref="C1294:C1357" si="237">MID(S1294,5,4)&amp;MID(T1294,5,4)&amp;MID(U1294,5,4)&amp;MID(V1294,5,4)&amp;MID(W1294,5,4)&amp;MID(X1294,5,4)&amp;MID(Y1294,5,4)</f>
        <v/>
      </c>
      <c r="D1294" s="23" t="str">
        <f t="shared" si="233"/>
        <v/>
      </c>
      <c r="E1294" s="23" t="str">
        <f t="shared" si="235"/>
        <v/>
      </c>
      <c r="F1294" s="24" t="str">
        <f t="shared" ref="F1294:F1357" si="238">Z1294&amp;AA1294</f>
        <v/>
      </c>
      <c r="G1294" s="130">
        <f t="shared" si="229"/>
        <v>0</v>
      </c>
      <c r="H1294" s="130">
        <f t="shared" si="230"/>
        <v>0</v>
      </c>
      <c r="I1294" s="182">
        <f t="shared" si="230"/>
        <v>0</v>
      </c>
      <c r="J1294" s="130"/>
      <c r="K1294" s="130"/>
      <c r="L1294" s="183" t="e">
        <f t="shared" si="231"/>
        <v>#DIV/0!</v>
      </c>
      <c r="M1294" s="130">
        <f t="shared" si="232"/>
        <v>0</v>
      </c>
      <c r="N1294" s="42"/>
      <c r="O1294" s="44" t="e">
        <f t="shared" si="228"/>
        <v>#DIV/0!</v>
      </c>
      <c r="P1294" s="35" t="e">
        <f t="shared" si="234"/>
        <v>#DIV/0!</v>
      </c>
      <c r="Q1294" s="35"/>
      <c r="R1294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</row>
    <row r="1295" spans="1:84" ht="13.5" hidden="1" thickTop="1" x14ac:dyDescent="0.2">
      <c r="A1295" s="15" t="str">
        <f>IF(F1295&lt;&gt;"",VLOOKUP(F1295,КОСГУ!$A:$B,2,FALSE),IF(E1295&lt;&gt;"",VLOOKUP(E1295,ВидРасх!$A:$B,2,FALSE), IF(D1295&lt;&gt;"",VLOOKUP(D1295,ЦелСТ!$A:$B,2,FALSE),IF(C1295&lt;&gt;"",VLOOKUP(C1295,Р_ПР!$A:$B,2,FALSE),VLOOKUP(B1295,Администр!$A:$B,2,FALSE)))))&amp;""</f>
        <v/>
      </c>
      <c r="B1295" s="23" t="str">
        <f t="shared" si="236"/>
        <v/>
      </c>
      <c r="C1295" s="23" t="str">
        <f t="shared" si="237"/>
        <v/>
      </c>
      <c r="D1295" s="23" t="str">
        <f t="shared" si="233"/>
        <v/>
      </c>
      <c r="E1295" s="23" t="str">
        <f t="shared" si="235"/>
        <v/>
      </c>
      <c r="F1295" s="24" t="str">
        <f t="shared" si="238"/>
        <v/>
      </c>
      <c r="G1295" s="130">
        <f t="shared" si="229"/>
        <v>0</v>
      </c>
      <c r="H1295" s="130">
        <f t="shared" si="230"/>
        <v>0</v>
      </c>
      <c r="I1295" s="182">
        <f t="shared" si="230"/>
        <v>0</v>
      </c>
      <c r="J1295" s="130"/>
      <c r="K1295" s="130"/>
      <c r="L1295" s="183" t="e">
        <f t="shared" si="231"/>
        <v>#DIV/0!</v>
      </c>
      <c r="M1295" s="130">
        <f t="shared" si="232"/>
        <v>0</v>
      </c>
      <c r="N1295" s="42"/>
      <c r="O1295" s="44" t="e">
        <f t="shared" si="228"/>
        <v>#DIV/0!</v>
      </c>
      <c r="P1295" s="35" t="e">
        <f t="shared" si="234"/>
        <v>#DIV/0!</v>
      </c>
      <c r="Q1295" s="35"/>
      <c r="R129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</row>
    <row r="1296" spans="1:84" ht="13.5" hidden="1" thickTop="1" x14ac:dyDescent="0.2">
      <c r="A1296" s="15" t="str">
        <f>IF(F1296&lt;&gt;"",VLOOKUP(F1296,КОСГУ!$A:$B,2,FALSE),IF(E1296&lt;&gt;"",VLOOKUP(E1296,ВидРасх!$A:$B,2,FALSE), IF(D1296&lt;&gt;"",VLOOKUP(D1296,ЦелСТ!$A:$B,2,FALSE),IF(C1296&lt;&gt;"",VLOOKUP(C1296,Р_ПР!$A:$B,2,FALSE),VLOOKUP(B1296,Администр!$A:$B,2,FALSE)))))&amp;""</f>
        <v/>
      </c>
      <c r="B1296" s="23" t="str">
        <f t="shared" si="236"/>
        <v/>
      </c>
      <c r="C1296" s="23" t="str">
        <f t="shared" si="237"/>
        <v/>
      </c>
      <c r="D1296" s="23" t="str">
        <f t="shared" si="233"/>
        <v/>
      </c>
      <c r="E1296" s="23" t="str">
        <f t="shared" si="235"/>
        <v/>
      </c>
      <c r="F1296" s="24" t="str">
        <f t="shared" si="238"/>
        <v/>
      </c>
      <c r="G1296" s="130">
        <f t="shared" si="229"/>
        <v>0</v>
      </c>
      <c r="H1296" s="130">
        <f t="shared" si="230"/>
        <v>0</v>
      </c>
      <c r="I1296" s="182">
        <f t="shared" si="230"/>
        <v>0</v>
      </c>
      <c r="J1296" s="130"/>
      <c r="K1296" s="130"/>
      <c r="L1296" s="183" t="e">
        <f t="shared" si="231"/>
        <v>#DIV/0!</v>
      </c>
      <c r="M1296" s="130">
        <f t="shared" si="232"/>
        <v>0</v>
      </c>
      <c r="N1296" s="42"/>
      <c r="O1296" s="44" t="e">
        <f t="shared" si="228"/>
        <v>#DIV/0!</v>
      </c>
      <c r="P1296" s="35" t="e">
        <f t="shared" si="234"/>
        <v>#DIV/0!</v>
      </c>
      <c r="Q1296" s="35"/>
      <c r="R1296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</row>
    <row r="1297" spans="1:84" ht="13.5" hidden="1" thickTop="1" x14ac:dyDescent="0.2">
      <c r="A1297" s="15" t="str">
        <f>IF(F1297&lt;&gt;"",VLOOKUP(F1297,КОСГУ!$A:$B,2,FALSE),IF(E1297&lt;&gt;"",VLOOKUP(E1297,ВидРасх!$A:$B,2,FALSE), IF(D1297&lt;&gt;"",VLOOKUP(D1297,ЦелСТ!$A:$B,2,FALSE),IF(C1297&lt;&gt;"",VLOOKUP(C1297,Р_ПР!$A:$B,2,FALSE),VLOOKUP(B1297,Администр!$A:$B,2,FALSE)))))&amp;""</f>
        <v/>
      </c>
      <c r="B1297" s="23" t="str">
        <f t="shared" si="236"/>
        <v/>
      </c>
      <c r="C1297" s="23" t="str">
        <f t="shared" si="237"/>
        <v/>
      </c>
      <c r="D1297" s="23" t="str">
        <f t="shared" si="233"/>
        <v/>
      </c>
      <c r="E1297" s="23" t="str">
        <f t="shared" si="235"/>
        <v/>
      </c>
      <c r="F1297" s="24" t="str">
        <f t="shared" si="238"/>
        <v/>
      </c>
      <c r="G1297" s="130">
        <f t="shared" si="229"/>
        <v>0</v>
      </c>
      <c r="H1297" s="130">
        <f t="shared" si="230"/>
        <v>0</v>
      </c>
      <c r="I1297" s="182">
        <f t="shared" si="230"/>
        <v>0</v>
      </c>
      <c r="J1297" s="130"/>
      <c r="K1297" s="130"/>
      <c r="L1297" s="183" t="e">
        <f t="shared" si="231"/>
        <v>#DIV/0!</v>
      </c>
      <c r="M1297" s="130">
        <f t="shared" si="232"/>
        <v>0</v>
      </c>
      <c r="N1297" s="42"/>
      <c r="O1297" s="44" t="e">
        <f t="shared" si="228"/>
        <v>#DIV/0!</v>
      </c>
      <c r="P1297" s="35" t="e">
        <f t="shared" si="234"/>
        <v>#DIV/0!</v>
      </c>
      <c r="Q1297" s="35"/>
      <c r="R1297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</row>
    <row r="1298" spans="1:84" ht="13.5" hidden="1" thickTop="1" x14ac:dyDescent="0.2">
      <c r="A1298" s="15" t="str">
        <f>IF(F1298&lt;&gt;"",VLOOKUP(F1298,КОСГУ!$A:$B,2,FALSE),IF(E1298&lt;&gt;"",VLOOKUP(E1298,ВидРасх!$A:$B,2,FALSE), IF(D1298&lt;&gt;"",VLOOKUP(D1298,ЦелСТ!$A:$B,2,FALSE),IF(C1298&lt;&gt;"",VLOOKUP(C1298,Р_ПР!$A:$B,2,FALSE),VLOOKUP(B1298,Администр!$A:$B,2,FALSE)))))&amp;""</f>
        <v/>
      </c>
      <c r="B1298" s="23" t="str">
        <f t="shared" si="236"/>
        <v/>
      </c>
      <c r="C1298" s="23" t="str">
        <f t="shared" si="237"/>
        <v/>
      </c>
      <c r="D1298" s="23" t="str">
        <f t="shared" si="233"/>
        <v/>
      </c>
      <c r="E1298" s="23" t="str">
        <f t="shared" si="235"/>
        <v/>
      </c>
      <c r="F1298" s="24" t="str">
        <f t="shared" si="238"/>
        <v/>
      </c>
      <c r="G1298" s="130">
        <f t="shared" si="229"/>
        <v>0</v>
      </c>
      <c r="H1298" s="130">
        <f t="shared" si="230"/>
        <v>0</v>
      </c>
      <c r="I1298" s="182">
        <f t="shared" si="230"/>
        <v>0</v>
      </c>
      <c r="J1298" s="130"/>
      <c r="K1298" s="130"/>
      <c r="L1298" s="183" t="e">
        <f t="shared" si="231"/>
        <v>#DIV/0!</v>
      </c>
      <c r="M1298" s="130">
        <f t="shared" si="232"/>
        <v>0</v>
      </c>
      <c r="N1298" s="42"/>
      <c r="O1298" s="44" t="e">
        <f t="shared" si="228"/>
        <v>#DIV/0!</v>
      </c>
      <c r="P1298" s="35" t="e">
        <f t="shared" si="234"/>
        <v>#DIV/0!</v>
      </c>
      <c r="Q1298" s="35"/>
      <c r="R1298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</row>
    <row r="1299" spans="1:84" ht="13.5" hidden="1" thickTop="1" x14ac:dyDescent="0.2">
      <c r="A1299" s="15" t="str">
        <f>IF(F1299&lt;&gt;"",VLOOKUP(F1299,КОСГУ!$A:$B,2,FALSE),IF(E1299&lt;&gt;"",VLOOKUP(E1299,ВидРасх!$A:$B,2,FALSE), IF(D1299&lt;&gt;"",VLOOKUP(D1299,ЦелСТ!$A:$B,2,FALSE),IF(C1299&lt;&gt;"",VLOOKUP(C1299,Р_ПР!$A:$B,2,FALSE),VLOOKUP(B1299,Администр!$A:$B,2,FALSE)))))&amp;""</f>
        <v/>
      </c>
      <c r="B1299" s="23" t="str">
        <f t="shared" si="236"/>
        <v/>
      </c>
      <c r="C1299" s="23" t="str">
        <f t="shared" si="237"/>
        <v/>
      </c>
      <c r="D1299" s="23" t="str">
        <f t="shared" si="233"/>
        <v/>
      </c>
      <c r="E1299" s="23" t="str">
        <f t="shared" si="235"/>
        <v/>
      </c>
      <c r="F1299" s="24" t="str">
        <f t="shared" si="238"/>
        <v/>
      </c>
      <c r="G1299" s="130">
        <f t="shared" si="229"/>
        <v>0</v>
      </c>
      <c r="H1299" s="130">
        <f t="shared" si="230"/>
        <v>0</v>
      </c>
      <c r="I1299" s="182">
        <f t="shared" si="230"/>
        <v>0</v>
      </c>
      <c r="J1299" s="130"/>
      <c r="K1299" s="130"/>
      <c r="L1299" s="183" t="e">
        <f t="shared" si="231"/>
        <v>#DIV/0!</v>
      </c>
      <c r="M1299" s="130">
        <f t="shared" si="232"/>
        <v>0</v>
      </c>
      <c r="N1299" s="42"/>
      <c r="O1299" s="44" t="e">
        <f t="shared" si="228"/>
        <v>#DIV/0!</v>
      </c>
      <c r="P1299" s="35" t="e">
        <f t="shared" si="234"/>
        <v>#DIV/0!</v>
      </c>
      <c r="Q1299" s="35"/>
      <c r="R1299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</row>
    <row r="1300" spans="1:84" ht="13.5" hidden="1" thickTop="1" x14ac:dyDescent="0.2">
      <c r="A1300" s="15" t="str">
        <f>IF(F1300&lt;&gt;"",VLOOKUP(F1300,КОСГУ!$A:$B,2,FALSE),IF(E1300&lt;&gt;"",VLOOKUP(E1300,ВидРасх!$A:$B,2,FALSE), IF(D1300&lt;&gt;"",VLOOKUP(D1300,ЦелСТ!$A:$B,2,FALSE),IF(C1300&lt;&gt;"",VLOOKUP(C1300,Р_ПР!$A:$B,2,FALSE),VLOOKUP(B1300,Администр!$A:$B,2,FALSE)))))&amp;""</f>
        <v/>
      </c>
      <c r="B1300" s="23" t="str">
        <f t="shared" si="236"/>
        <v/>
      </c>
      <c r="C1300" s="23" t="str">
        <f t="shared" si="237"/>
        <v/>
      </c>
      <c r="D1300" s="23" t="str">
        <f t="shared" si="233"/>
        <v/>
      </c>
      <c r="E1300" s="23" t="str">
        <f t="shared" si="235"/>
        <v/>
      </c>
      <c r="F1300" s="24" t="str">
        <f t="shared" si="238"/>
        <v/>
      </c>
      <c r="G1300" s="130">
        <f t="shared" si="229"/>
        <v>0</v>
      </c>
      <c r="H1300" s="130">
        <f t="shared" si="230"/>
        <v>0</v>
      </c>
      <c r="I1300" s="182">
        <f t="shared" si="230"/>
        <v>0</v>
      </c>
      <c r="J1300" s="130"/>
      <c r="K1300" s="130"/>
      <c r="L1300" s="183" t="e">
        <f t="shared" si="231"/>
        <v>#DIV/0!</v>
      </c>
      <c r="M1300" s="130">
        <f t="shared" si="232"/>
        <v>0</v>
      </c>
      <c r="N1300" s="42"/>
      <c r="O1300" s="44" t="e">
        <f t="shared" si="228"/>
        <v>#DIV/0!</v>
      </c>
      <c r="P1300" s="35" t="e">
        <f t="shared" si="234"/>
        <v>#DIV/0!</v>
      </c>
      <c r="Q1300" s="35"/>
      <c r="R1300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</row>
    <row r="1301" spans="1:84" ht="13.5" hidden="1" thickTop="1" x14ac:dyDescent="0.2">
      <c r="A1301" s="15" t="str">
        <f>IF(F1301&lt;&gt;"",VLOOKUP(F1301,КОСГУ!$A:$B,2,FALSE),IF(E1301&lt;&gt;"",VLOOKUP(E1301,ВидРасх!$A:$B,2,FALSE), IF(D1301&lt;&gt;"",VLOOKUP(D1301,ЦелСТ!$A:$B,2,FALSE),IF(C1301&lt;&gt;"",VLOOKUP(C1301,Р_ПР!$A:$B,2,FALSE),VLOOKUP(B1301,Администр!$A:$B,2,FALSE)))))&amp;""</f>
        <v/>
      </c>
      <c r="B1301" s="23" t="str">
        <f t="shared" si="236"/>
        <v/>
      </c>
      <c r="C1301" s="23" t="str">
        <f t="shared" si="237"/>
        <v/>
      </c>
      <c r="D1301" s="23" t="str">
        <f t="shared" si="233"/>
        <v/>
      </c>
      <c r="E1301" s="23" t="str">
        <f t="shared" si="235"/>
        <v/>
      </c>
      <c r="F1301" s="24" t="str">
        <f t="shared" si="238"/>
        <v/>
      </c>
      <c r="G1301" s="130">
        <f t="shared" si="229"/>
        <v>0</v>
      </c>
      <c r="H1301" s="130">
        <f t="shared" si="230"/>
        <v>0</v>
      </c>
      <c r="I1301" s="182">
        <f t="shared" si="230"/>
        <v>0</v>
      </c>
      <c r="J1301" s="130"/>
      <c r="K1301" s="130"/>
      <c r="L1301" s="183" t="e">
        <f t="shared" si="231"/>
        <v>#DIV/0!</v>
      </c>
      <c r="M1301" s="130">
        <f t="shared" si="232"/>
        <v>0</v>
      </c>
      <c r="N1301" s="42"/>
      <c r="O1301" s="44" t="e">
        <f t="shared" si="228"/>
        <v>#DIV/0!</v>
      </c>
      <c r="P1301" s="35" t="e">
        <f t="shared" si="234"/>
        <v>#DIV/0!</v>
      </c>
      <c r="Q1301" s="35"/>
      <c r="R1301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</row>
    <row r="1302" spans="1:84" ht="13.5" hidden="1" thickTop="1" x14ac:dyDescent="0.2">
      <c r="A1302" s="15" t="str">
        <f>IF(F1302&lt;&gt;"",VLOOKUP(F1302,КОСГУ!$A:$B,2,FALSE),IF(E1302&lt;&gt;"",VLOOKUP(E1302,ВидРасх!$A:$B,2,FALSE), IF(D1302&lt;&gt;"",VLOOKUP(D1302,ЦелСТ!$A:$B,2,FALSE),IF(C1302&lt;&gt;"",VLOOKUP(C1302,Р_ПР!$A:$B,2,FALSE),VLOOKUP(B1302,Администр!$A:$B,2,FALSE)))))&amp;""</f>
        <v/>
      </c>
      <c r="B1302" s="23" t="str">
        <f t="shared" si="236"/>
        <v/>
      </c>
      <c r="C1302" s="23" t="str">
        <f t="shared" si="237"/>
        <v/>
      </c>
      <c r="D1302" s="23" t="str">
        <f t="shared" si="233"/>
        <v/>
      </c>
      <c r="E1302" s="23" t="str">
        <f t="shared" si="235"/>
        <v/>
      </c>
      <c r="F1302" s="24" t="str">
        <f t="shared" si="238"/>
        <v/>
      </c>
      <c r="G1302" s="130">
        <f t="shared" si="229"/>
        <v>0</v>
      </c>
      <c r="H1302" s="130">
        <f t="shared" si="230"/>
        <v>0</v>
      </c>
      <c r="I1302" s="182">
        <f t="shared" si="230"/>
        <v>0</v>
      </c>
      <c r="J1302" s="130"/>
      <c r="K1302" s="130"/>
      <c r="L1302" s="183" t="e">
        <f t="shared" si="231"/>
        <v>#DIV/0!</v>
      </c>
      <c r="M1302" s="130">
        <f t="shared" si="232"/>
        <v>0</v>
      </c>
      <c r="N1302" s="42"/>
      <c r="O1302" s="44" t="e">
        <f t="shared" si="228"/>
        <v>#DIV/0!</v>
      </c>
      <c r="P1302" s="35" t="e">
        <f t="shared" si="234"/>
        <v>#DIV/0!</v>
      </c>
      <c r="Q1302" s="35"/>
      <c r="R1302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</row>
    <row r="1303" spans="1:84" ht="13.5" hidden="1" thickTop="1" x14ac:dyDescent="0.2">
      <c r="A1303" s="15" t="str">
        <f>IF(F1303&lt;&gt;"",VLOOKUP(F1303,КОСГУ!$A:$B,2,FALSE),IF(E1303&lt;&gt;"",VLOOKUP(E1303,ВидРасх!$A:$B,2,FALSE), IF(D1303&lt;&gt;"",VLOOKUP(D1303,ЦелСТ!$A:$B,2,FALSE),IF(C1303&lt;&gt;"",VLOOKUP(C1303,Р_ПР!$A:$B,2,FALSE),VLOOKUP(B1303,Администр!$A:$B,2,FALSE)))))&amp;""</f>
        <v/>
      </c>
      <c r="B1303" s="23" t="str">
        <f t="shared" si="236"/>
        <v/>
      </c>
      <c r="C1303" s="23" t="str">
        <f t="shared" si="237"/>
        <v/>
      </c>
      <c r="D1303" s="23" t="str">
        <f t="shared" si="233"/>
        <v/>
      </c>
      <c r="E1303" s="23" t="str">
        <f t="shared" si="235"/>
        <v/>
      </c>
      <c r="F1303" s="24" t="str">
        <f t="shared" si="238"/>
        <v/>
      </c>
      <c r="G1303" s="130">
        <f t="shared" si="229"/>
        <v>0</v>
      </c>
      <c r="H1303" s="130">
        <f t="shared" si="230"/>
        <v>0</v>
      </c>
      <c r="I1303" s="182">
        <f t="shared" si="230"/>
        <v>0</v>
      </c>
      <c r="J1303" s="130"/>
      <c r="K1303" s="130"/>
      <c r="L1303" s="183" t="e">
        <f t="shared" si="231"/>
        <v>#DIV/0!</v>
      </c>
      <c r="M1303" s="130">
        <f t="shared" si="232"/>
        <v>0</v>
      </c>
      <c r="N1303" s="42"/>
      <c r="O1303" s="44" t="e">
        <f t="shared" si="228"/>
        <v>#DIV/0!</v>
      </c>
      <c r="P1303" s="35" t="e">
        <f t="shared" si="234"/>
        <v>#DIV/0!</v>
      </c>
      <c r="Q1303" s="35"/>
      <c r="R1303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</row>
    <row r="1304" spans="1:84" ht="13.5" hidden="1" thickTop="1" x14ac:dyDescent="0.2">
      <c r="A1304" s="15" t="str">
        <f>IF(F1304&lt;&gt;"",VLOOKUP(F1304,КОСГУ!$A:$B,2,FALSE),IF(E1304&lt;&gt;"",VLOOKUP(E1304,ВидРасх!$A:$B,2,FALSE), IF(D1304&lt;&gt;"",VLOOKUP(D1304,ЦелСТ!$A:$B,2,FALSE),IF(C1304&lt;&gt;"",VLOOKUP(C1304,Р_ПР!$A:$B,2,FALSE),VLOOKUP(B1304,Администр!$A:$B,2,FALSE)))))&amp;""</f>
        <v/>
      </c>
      <c r="B1304" s="23" t="str">
        <f t="shared" si="236"/>
        <v/>
      </c>
      <c r="C1304" s="23" t="str">
        <f t="shared" si="237"/>
        <v/>
      </c>
      <c r="D1304" s="23" t="str">
        <f t="shared" si="233"/>
        <v/>
      </c>
      <c r="E1304" s="23" t="str">
        <f t="shared" si="235"/>
        <v/>
      </c>
      <c r="F1304" s="24" t="str">
        <f t="shared" si="238"/>
        <v/>
      </c>
      <c r="G1304" s="130">
        <f t="shared" si="229"/>
        <v>0</v>
      </c>
      <c r="H1304" s="130">
        <f t="shared" si="230"/>
        <v>0</v>
      </c>
      <c r="I1304" s="182">
        <f t="shared" si="230"/>
        <v>0</v>
      </c>
      <c r="J1304" s="130"/>
      <c r="K1304" s="130"/>
      <c r="L1304" s="183" t="e">
        <f t="shared" si="231"/>
        <v>#DIV/0!</v>
      </c>
      <c r="M1304" s="130">
        <f t="shared" si="232"/>
        <v>0</v>
      </c>
      <c r="N1304" s="42"/>
      <c r="O1304" s="44" t="e">
        <f t="shared" si="228"/>
        <v>#DIV/0!</v>
      </c>
      <c r="P1304" s="35" t="e">
        <f t="shared" si="234"/>
        <v>#DIV/0!</v>
      </c>
      <c r="Q1304" s="35"/>
      <c r="R1304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</row>
    <row r="1305" spans="1:84" ht="13.5" hidden="1" thickTop="1" x14ac:dyDescent="0.2">
      <c r="A1305" s="15" t="str">
        <f>IF(F1305&lt;&gt;"",VLOOKUP(F1305,КОСГУ!$A:$B,2,FALSE),IF(E1305&lt;&gt;"",VLOOKUP(E1305,ВидРасх!$A:$B,2,FALSE), IF(D1305&lt;&gt;"",VLOOKUP(D1305,ЦелСТ!$A:$B,2,FALSE),IF(C1305&lt;&gt;"",VLOOKUP(C1305,Р_ПР!$A:$B,2,FALSE),VLOOKUP(B1305,Администр!$A:$B,2,FALSE)))))&amp;""</f>
        <v/>
      </c>
      <c r="B1305" s="23" t="str">
        <f t="shared" si="236"/>
        <v/>
      </c>
      <c r="C1305" s="23" t="str">
        <f t="shared" si="237"/>
        <v/>
      </c>
      <c r="D1305" s="23" t="str">
        <f t="shared" si="233"/>
        <v/>
      </c>
      <c r="E1305" s="23" t="str">
        <f t="shared" si="235"/>
        <v/>
      </c>
      <c r="F1305" s="24" t="str">
        <f t="shared" si="238"/>
        <v/>
      </c>
      <c r="G1305" s="130">
        <f t="shared" si="229"/>
        <v>0</v>
      </c>
      <c r="H1305" s="130">
        <f t="shared" si="230"/>
        <v>0</v>
      </c>
      <c r="I1305" s="182">
        <f t="shared" si="230"/>
        <v>0</v>
      </c>
      <c r="J1305" s="130"/>
      <c r="K1305" s="130"/>
      <c r="L1305" s="183" t="e">
        <f t="shared" si="231"/>
        <v>#DIV/0!</v>
      </c>
      <c r="M1305" s="130">
        <f t="shared" si="232"/>
        <v>0</v>
      </c>
      <c r="N1305" s="42"/>
      <c r="O1305" s="44" t="e">
        <f t="shared" si="228"/>
        <v>#DIV/0!</v>
      </c>
      <c r="P1305" s="35" t="e">
        <f t="shared" si="234"/>
        <v>#DIV/0!</v>
      </c>
      <c r="Q1305" s="35"/>
      <c r="R130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</row>
    <row r="1306" spans="1:84" ht="13.5" hidden="1" thickTop="1" x14ac:dyDescent="0.2">
      <c r="A1306" s="15" t="str">
        <f>IF(F1306&lt;&gt;"",VLOOKUP(F1306,КОСГУ!$A:$B,2,FALSE),IF(E1306&lt;&gt;"",VLOOKUP(E1306,ВидРасх!$A:$B,2,FALSE), IF(D1306&lt;&gt;"",VLOOKUP(D1306,ЦелСТ!$A:$B,2,FALSE),IF(C1306&lt;&gt;"",VLOOKUP(C1306,Р_ПР!$A:$B,2,FALSE),VLOOKUP(B1306,Администр!$A:$B,2,FALSE)))))&amp;""</f>
        <v/>
      </c>
      <c r="B1306" s="23" t="str">
        <f t="shared" si="236"/>
        <v/>
      </c>
      <c r="C1306" s="23" t="str">
        <f t="shared" si="237"/>
        <v/>
      </c>
      <c r="D1306" s="23" t="str">
        <f t="shared" si="233"/>
        <v/>
      </c>
      <c r="E1306" s="23" t="str">
        <f t="shared" si="235"/>
        <v/>
      </c>
      <c r="F1306" s="24" t="str">
        <f t="shared" si="238"/>
        <v/>
      </c>
      <c r="G1306" s="130">
        <f t="shared" si="229"/>
        <v>0</v>
      </c>
      <c r="H1306" s="130">
        <f t="shared" si="230"/>
        <v>0</v>
      </c>
      <c r="I1306" s="182">
        <f t="shared" si="230"/>
        <v>0</v>
      </c>
      <c r="J1306" s="130"/>
      <c r="K1306" s="130"/>
      <c r="L1306" s="183" t="e">
        <f t="shared" si="231"/>
        <v>#DIV/0!</v>
      </c>
      <c r="M1306" s="130">
        <f t="shared" si="232"/>
        <v>0</v>
      </c>
      <c r="N1306" s="42"/>
      <c r="O1306" s="44" t="e">
        <f t="shared" si="228"/>
        <v>#DIV/0!</v>
      </c>
      <c r="P1306" s="35" t="e">
        <f t="shared" si="234"/>
        <v>#DIV/0!</v>
      </c>
      <c r="Q1306" s="35"/>
      <c r="R1306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</row>
    <row r="1307" spans="1:84" ht="13.5" hidden="1" thickTop="1" x14ac:dyDescent="0.2">
      <c r="A1307" s="15" t="str">
        <f>IF(F1307&lt;&gt;"",VLOOKUP(F1307,КОСГУ!$A:$B,2,FALSE),IF(E1307&lt;&gt;"",VLOOKUP(E1307,ВидРасх!$A:$B,2,FALSE), IF(D1307&lt;&gt;"",VLOOKUP(D1307,ЦелСТ!$A:$B,2,FALSE),IF(C1307&lt;&gt;"",VLOOKUP(C1307,Р_ПР!$A:$B,2,FALSE),VLOOKUP(B1307,Администр!$A:$B,2,FALSE)))))&amp;""</f>
        <v/>
      </c>
      <c r="B1307" s="23" t="str">
        <f t="shared" si="236"/>
        <v/>
      </c>
      <c r="C1307" s="23" t="str">
        <f t="shared" si="237"/>
        <v/>
      </c>
      <c r="D1307" s="23" t="str">
        <f t="shared" si="233"/>
        <v/>
      </c>
      <c r="E1307" s="23" t="str">
        <f t="shared" si="235"/>
        <v/>
      </c>
      <c r="F1307" s="24" t="str">
        <f t="shared" si="238"/>
        <v/>
      </c>
      <c r="G1307" s="130">
        <f t="shared" si="229"/>
        <v>0</v>
      </c>
      <c r="H1307" s="130">
        <f t="shared" si="230"/>
        <v>0</v>
      </c>
      <c r="I1307" s="182">
        <f t="shared" si="230"/>
        <v>0</v>
      </c>
      <c r="J1307" s="130"/>
      <c r="K1307" s="130"/>
      <c r="L1307" s="183" t="e">
        <f t="shared" si="231"/>
        <v>#DIV/0!</v>
      </c>
      <c r="M1307" s="130">
        <f t="shared" si="232"/>
        <v>0</v>
      </c>
      <c r="N1307" s="42"/>
      <c r="O1307" s="44" t="e">
        <f t="shared" si="228"/>
        <v>#DIV/0!</v>
      </c>
      <c r="P1307" s="35" t="e">
        <f t="shared" si="234"/>
        <v>#DIV/0!</v>
      </c>
      <c r="Q1307" s="35"/>
      <c r="R1307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</row>
    <row r="1308" spans="1:84" ht="13.5" hidden="1" thickTop="1" x14ac:dyDescent="0.2">
      <c r="A1308" s="15" t="str">
        <f>IF(F1308&lt;&gt;"",VLOOKUP(F1308,КОСГУ!$A:$B,2,FALSE),IF(E1308&lt;&gt;"",VLOOKUP(E1308,ВидРасх!$A:$B,2,FALSE), IF(D1308&lt;&gt;"",VLOOKUP(D1308,ЦелСТ!$A:$B,2,FALSE),IF(C1308&lt;&gt;"",VLOOKUP(C1308,Р_ПР!$A:$B,2,FALSE),VLOOKUP(B1308,Администр!$A:$B,2,FALSE)))))&amp;""</f>
        <v/>
      </c>
      <c r="B1308" s="23" t="str">
        <f t="shared" si="236"/>
        <v/>
      </c>
      <c r="C1308" s="23" t="str">
        <f t="shared" si="237"/>
        <v/>
      </c>
      <c r="D1308" s="23" t="str">
        <f t="shared" si="233"/>
        <v/>
      </c>
      <c r="E1308" s="23" t="str">
        <f t="shared" si="235"/>
        <v/>
      </c>
      <c r="F1308" s="24" t="str">
        <f t="shared" si="238"/>
        <v/>
      </c>
      <c r="G1308" s="130">
        <f t="shared" si="229"/>
        <v>0</v>
      </c>
      <c r="H1308" s="130">
        <f t="shared" si="230"/>
        <v>0</v>
      </c>
      <c r="I1308" s="182">
        <f t="shared" si="230"/>
        <v>0</v>
      </c>
      <c r="J1308" s="130"/>
      <c r="K1308" s="130"/>
      <c r="L1308" s="183" t="e">
        <f t="shared" si="231"/>
        <v>#DIV/0!</v>
      </c>
      <c r="M1308" s="130">
        <f t="shared" si="232"/>
        <v>0</v>
      </c>
      <c r="N1308" s="42"/>
      <c r="O1308" s="44" t="e">
        <f t="shared" si="228"/>
        <v>#DIV/0!</v>
      </c>
      <c r="P1308" s="35" t="e">
        <f t="shared" si="234"/>
        <v>#DIV/0!</v>
      </c>
      <c r="Q1308" s="35"/>
      <c r="R1308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</row>
    <row r="1309" spans="1:84" ht="13.5" hidden="1" thickTop="1" x14ac:dyDescent="0.2">
      <c r="A1309" s="15" t="str">
        <f>IF(F1309&lt;&gt;"",VLOOKUP(F1309,КОСГУ!$A:$B,2,FALSE),IF(E1309&lt;&gt;"",VLOOKUP(E1309,ВидРасх!$A:$B,2,FALSE), IF(D1309&lt;&gt;"",VLOOKUP(D1309,ЦелСТ!$A:$B,2,FALSE),IF(C1309&lt;&gt;"",VLOOKUP(C1309,Р_ПР!$A:$B,2,FALSE),VLOOKUP(B1309,Администр!$A:$B,2,FALSE)))))&amp;""</f>
        <v/>
      </c>
      <c r="B1309" s="23" t="str">
        <f t="shared" si="236"/>
        <v/>
      </c>
      <c r="C1309" s="23" t="str">
        <f t="shared" si="237"/>
        <v/>
      </c>
      <c r="D1309" s="23" t="str">
        <f t="shared" si="233"/>
        <v/>
      </c>
      <c r="E1309" s="23" t="str">
        <f t="shared" si="235"/>
        <v/>
      </c>
      <c r="F1309" s="24" t="str">
        <f t="shared" si="238"/>
        <v/>
      </c>
      <c r="G1309" s="130">
        <f t="shared" si="229"/>
        <v>0</v>
      </c>
      <c r="H1309" s="130">
        <f t="shared" si="230"/>
        <v>0</v>
      </c>
      <c r="I1309" s="182">
        <f t="shared" si="230"/>
        <v>0</v>
      </c>
      <c r="J1309" s="130"/>
      <c r="K1309" s="130"/>
      <c r="L1309" s="183" t="e">
        <f t="shared" si="231"/>
        <v>#DIV/0!</v>
      </c>
      <c r="M1309" s="130">
        <f t="shared" si="232"/>
        <v>0</v>
      </c>
      <c r="N1309" s="42"/>
      <c r="O1309" s="44" t="e">
        <f t="shared" si="228"/>
        <v>#DIV/0!</v>
      </c>
      <c r="P1309" s="35" t="e">
        <f t="shared" si="234"/>
        <v>#DIV/0!</v>
      </c>
      <c r="Q1309" s="35"/>
      <c r="R1309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</row>
    <row r="1310" spans="1:84" ht="13.5" hidden="1" thickTop="1" x14ac:dyDescent="0.2">
      <c r="A1310" s="15" t="str">
        <f>IF(F1310&lt;&gt;"",VLOOKUP(F1310,КОСГУ!$A:$B,2,FALSE),IF(E1310&lt;&gt;"",VLOOKUP(E1310,ВидРасх!$A:$B,2,FALSE), IF(D1310&lt;&gt;"",VLOOKUP(D1310,ЦелСТ!$A:$B,2,FALSE),IF(C1310&lt;&gt;"",VLOOKUP(C1310,Р_ПР!$A:$B,2,FALSE),VLOOKUP(B1310,Администр!$A:$B,2,FALSE)))))&amp;""</f>
        <v/>
      </c>
      <c r="B1310" s="23" t="str">
        <f t="shared" si="236"/>
        <v/>
      </c>
      <c r="C1310" s="23" t="str">
        <f t="shared" si="237"/>
        <v/>
      </c>
      <c r="D1310" s="23" t="str">
        <f t="shared" si="233"/>
        <v/>
      </c>
      <c r="E1310" s="23" t="str">
        <f t="shared" si="235"/>
        <v/>
      </c>
      <c r="F1310" s="24" t="str">
        <f t="shared" si="238"/>
        <v/>
      </c>
      <c r="G1310" s="130">
        <f t="shared" si="229"/>
        <v>0</v>
      </c>
      <c r="H1310" s="130">
        <f t="shared" si="230"/>
        <v>0</v>
      </c>
      <c r="I1310" s="182">
        <f t="shared" si="230"/>
        <v>0</v>
      </c>
      <c r="J1310" s="130"/>
      <c r="K1310" s="130"/>
      <c r="L1310" s="183" t="e">
        <f t="shared" si="231"/>
        <v>#DIV/0!</v>
      </c>
      <c r="M1310" s="130">
        <f t="shared" si="232"/>
        <v>0</v>
      </c>
      <c r="N1310" s="42"/>
      <c r="O1310" s="44" t="e">
        <f t="shared" si="228"/>
        <v>#DIV/0!</v>
      </c>
      <c r="P1310" s="35" t="e">
        <f t="shared" si="234"/>
        <v>#DIV/0!</v>
      </c>
      <c r="Q1310" s="35"/>
      <c r="R1310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</row>
    <row r="1311" spans="1:84" ht="13.5" hidden="1" thickTop="1" x14ac:dyDescent="0.2">
      <c r="A1311" s="15" t="str">
        <f>IF(F1311&lt;&gt;"",VLOOKUP(F1311,КОСГУ!$A:$B,2,FALSE),IF(E1311&lt;&gt;"",VLOOKUP(E1311,ВидРасх!$A:$B,2,FALSE), IF(D1311&lt;&gt;"",VLOOKUP(D1311,ЦелСТ!$A:$B,2,FALSE),IF(C1311&lt;&gt;"",VLOOKUP(C1311,Р_ПР!$A:$B,2,FALSE),VLOOKUP(B1311,Администр!$A:$B,2,FALSE)))))&amp;""</f>
        <v/>
      </c>
      <c r="B1311" s="23" t="str">
        <f t="shared" si="236"/>
        <v/>
      </c>
      <c r="C1311" s="23" t="str">
        <f t="shared" si="237"/>
        <v/>
      </c>
      <c r="D1311" s="23" t="str">
        <f t="shared" si="233"/>
        <v/>
      </c>
      <c r="E1311" s="23" t="str">
        <f t="shared" si="235"/>
        <v/>
      </c>
      <c r="F1311" s="24" t="str">
        <f t="shared" si="238"/>
        <v/>
      </c>
      <c r="G1311" s="130">
        <f t="shared" si="229"/>
        <v>0</v>
      </c>
      <c r="H1311" s="130">
        <f t="shared" si="230"/>
        <v>0</v>
      </c>
      <c r="I1311" s="182">
        <f t="shared" si="230"/>
        <v>0</v>
      </c>
      <c r="J1311" s="130"/>
      <c r="K1311" s="130"/>
      <c r="L1311" s="183" t="e">
        <f t="shared" si="231"/>
        <v>#DIV/0!</v>
      </c>
      <c r="M1311" s="130">
        <f t="shared" si="232"/>
        <v>0</v>
      </c>
      <c r="N1311" s="42"/>
      <c r="O1311" s="44" t="e">
        <f t="shared" si="228"/>
        <v>#DIV/0!</v>
      </c>
      <c r="P1311" s="35" t="e">
        <f t="shared" si="234"/>
        <v>#DIV/0!</v>
      </c>
      <c r="Q1311" s="35"/>
      <c r="R1311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</row>
    <row r="1312" spans="1:84" ht="13.5" hidden="1" thickTop="1" x14ac:dyDescent="0.2">
      <c r="A1312" s="15" t="str">
        <f>IF(F1312&lt;&gt;"",VLOOKUP(F1312,КОСГУ!$A:$B,2,FALSE),IF(E1312&lt;&gt;"",VLOOKUP(E1312,ВидРасх!$A:$B,2,FALSE), IF(D1312&lt;&gt;"",VLOOKUP(D1312,ЦелСТ!$A:$B,2,FALSE),IF(C1312&lt;&gt;"",VLOOKUP(C1312,Р_ПР!$A:$B,2,FALSE),VLOOKUP(B1312,Администр!$A:$B,2,FALSE)))))&amp;""</f>
        <v/>
      </c>
      <c r="B1312" s="23" t="str">
        <f t="shared" si="236"/>
        <v/>
      </c>
      <c r="C1312" s="23" t="str">
        <f t="shared" si="237"/>
        <v/>
      </c>
      <c r="D1312" s="23" t="str">
        <f t="shared" si="233"/>
        <v/>
      </c>
      <c r="E1312" s="23" t="str">
        <f t="shared" si="235"/>
        <v/>
      </c>
      <c r="F1312" s="24" t="str">
        <f t="shared" si="238"/>
        <v/>
      </c>
      <c r="G1312" s="130">
        <f t="shared" si="229"/>
        <v>0</v>
      </c>
      <c r="H1312" s="130">
        <f t="shared" si="230"/>
        <v>0</v>
      </c>
      <c r="I1312" s="182">
        <f t="shared" si="230"/>
        <v>0</v>
      </c>
      <c r="J1312" s="130"/>
      <c r="K1312" s="130"/>
      <c r="L1312" s="183" t="e">
        <f t="shared" si="231"/>
        <v>#DIV/0!</v>
      </c>
      <c r="M1312" s="130">
        <f t="shared" si="232"/>
        <v>0</v>
      </c>
      <c r="N1312" s="42"/>
      <c r="O1312" s="44" t="e">
        <f t="shared" si="228"/>
        <v>#DIV/0!</v>
      </c>
      <c r="P1312" s="35" t="e">
        <f t="shared" si="234"/>
        <v>#DIV/0!</v>
      </c>
      <c r="Q1312" s="35"/>
      <c r="R1312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</row>
    <row r="1313" spans="1:84" ht="13.5" hidden="1" thickTop="1" x14ac:dyDescent="0.2">
      <c r="A1313" s="15" t="str">
        <f>IF(F1313&lt;&gt;"",VLOOKUP(F1313,КОСГУ!$A:$B,2,FALSE),IF(E1313&lt;&gt;"",VLOOKUP(E1313,ВидРасх!$A:$B,2,FALSE), IF(D1313&lt;&gt;"",VLOOKUP(D1313,ЦелСТ!$A:$B,2,FALSE),IF(C1313&lt;&gt;"",VLOOKUP(C1313,Р_ПР!$A:$B,2,FALSE),VLOOKUP(B1313,Администр!$A:$B,2,FALSE)))))&amp;""</f>
        <v/>
      </c>
      <c r="B1313" s="23" t="str">
        <f t="shared" si="236"/>
        <v/>
      </c>
      <c r="C1313" s="23" t="str">
        <f t="shared" si="237"/>
        <v/>
      </c>
      <c r="D1313" s="23" t="str">
        <f t="shared" si="233"/>
        <v/>
      </c>
      <c r="E1313" s="23" t="str">
        <f t="shared" si="235"/>
        <v/>
      </c>
      <c r="F1313" s="24" t="str">
        <f t="shared" si="238"/>
        <v/>
      </c>
      <c r="G1313" s="130">
        <f t="shared" si="229"/>
        <v>0</v>
      </c>
      <c r="H1313" s="130">
        <f t="shared" si="230"/>
        <v>0</v>
      </c>
      <c r="I1313" s="182">
        <f t="shared" si="230"/>
        <v>0</v>
      </c>
      <c r="J1313" s="130"/>
      <c r="K1313" s="130"/>
      <c r="L1313" s="183" t="e">
        <f t="shared" si="231"/>
        <v>#DIV/0!</v>
      </c>
      <c r="M1313" s="130">
        <f t="shared" si="232"/>
        <v>0</v>
      </c>
      <c r="N1313" s="42"/>
      <c r="O1313" s="44" t="e">
        <f t="shared" si="228"/>
        <v>#DIV/0!</v>
      </c>
      <c r="P1313" s="35" t="e">
        <f t="shared" si="234"/>
        <v>#DIV/0!</v>
      </c>
      <c r="Q1313" s="35"/>
      <c r="R1313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</row>
    <row r="1314" spans="1:84" ht="13.5" hidden="1" thickTop="1" x14ac:dyDescent="0.2">
      <c r="A1314" s="15" t="str">
        <f>IF(F1314&lt;&gt;"",VLOOKUP(F1314,КОСГУ!$A:$B,2,FALSE),IF(E1314&lt;&gt;"",VLOOKUP(E1314,ВидРасх!$A:$B,2,FALSE), IF(D1314&lt;&gt;"",VLOOKUP(D1314,ЦелСТ!$A:$B,2,FALSE),IF(C1314&lt;&gt;"",VLOOKUP(C1314,Р_ПР!$A:$B,2,FALSE),VLOOKUP(B1314,Администр!$A:$B,2,FALSE)))))&amp;""</f>
        <v/>
      </c>
      <c r="B1314" s="23" t="str">
        <f t="shared" si="236"/>
        <v/>
      </c>
      <c r="C1314" s="23" t="str">
        <f t="shared" si="237"/>
        <v/>
      </c>
      <c r="D1314" s="23" t="str">
        <f t="shared" si="233"/>
        <v/>
      </c>
      <c r="E1314" s="23" t="str">
        <f t="shared" si="235"/>
        <v/>
      </c>
      <c r="F1314" s="24" t="str">
        <f t="shared" si="238"/>
        <v/>
      </c>
      <c r="G1314" s="130">
        <f t="shared" si="229"/>
        <v>0</v>
      </c>
      <c r="H1314" s="130">
        <f t="shared" si="230"/>
        <v>0</v>
      </c>
      <c r="I1314" s="182">
        <f t="shared" si="230"/>
        <v>0</v>
      </c>
      <c r="J1314" s="130"/>
      <c r="K1314" s="130"/>
      <c r="L1314" s="183" t="e">
        <f t="shared" si="231"/>
        <v>#DIV/0!</v>
      </c>
      <c r="M1314" s="130">
        <f t="shared" si="232"/>
        <v>0</v>
      </c>
      <c r="N1314" s="42"/>
      <c r="O1314" s="44" t="e">
        <f t="shared" si="228"/>
        <v>#DIV/0!</v>
      </c>
      <c r="P1314" s="35" t="e">
        <f t="shared" si="234"/>
        <v>#DIV/0!</v>
      </c>
      <c r="Q1314" s="35"/>
      <c r="R1314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</row>
    <row r="1315" spans="1:84" ht="13.5" hidden="1" thickTop="1" x14ac:dyDescent="0.2">
      <c r="A1315" s="15" t="str">
        <f>IF(F1315&lt;&gt;"",VLOOKUP(F1315,КОСГУ!$A:$B,2,FALSE),IF(E1315&lt;&gt;"",VLOOKUP(E1315,ВидРасх!$A:$B,2,FALSE), IF(D1315&lt;&gt;"",VLOOKUP(D1315,ЦелСТ!$A:$B,2,FALSE),IF(C1315&lt;&gt;"",VLOOKUP(C1315,Р_ПР!$A:$B,2,FALSE),VLOOKUP(B1315,Администр!$A:$B,2,FALSE)))))&amp;""</f>
        <v/>
      </c>
      <c r="B1315" s="23" t="str">
        <f t="shared" si="236"/>
        <v/>
      </c>
      <c r="C1315" s="23" t="str">
        <f t="shared" si="237"/>
        <v/>
      </c>
      <c r="D1315" s="23" t="str">
        <f t="shared" si="233"/>
        <v/>
      </c>
      <c r="E1315" s="23" t="str">
        <f t="shared" si="235"/>
        <v/>
      </c>
      <c r="F1315" s="24" t="str">
        <f t="shared" si="238"/>
        <v/>
      </c>
      <c r="G1315" s="130">
        <f t="shared" si="229"/>
        <v>0</v>
      </c>
      <c r="H1315" s="130">
        <f t="shared" si="230"/>
        <v>0</v>
      </c>
      <c r="I1315" s="182">
        <f t="shared" si="230"/>
        <v>0</v>
      </c>
      <c r="J1315" s="130"/>
      <c r="K1315" s="130"/>
      <c r="L1315" s="183" t="e">
        <f t="shared" si="231"/>
        <v>#DIV/0!</v>
      </c>
      <c r="M1315" s="130">
        <f t="shared" si="232"/>
        <v>0</v>
      </c>
      <c r="N1315" s="42"/>
      <c r="O1315" s="44" t="e">
        <f t="shared" si="228"/>
        <v>#DIV/0!</v>
      </c>
      <c r="P1315" s="35" t="e">
        <f t="shared" si="234"/>
        <v>#DIV/0!</v>
      </c>
      <c r="Q1315" s="35"/>
      <c r="R131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</row>
    <row r="1316" spans="1:84" ht="13.5" hidden="1" thickTop="1" x14ac:dyDescent="0.2">
      <c r="A1316" s="15" t="str">
        <f>IF(F1316&lt;&gt;"",VLOOKUP(F1316,КОСГУ!$A:$B,2,FALSE),IF(E1316&lt;&gt;"",VLOOKUP(E1316,ВидРасх!$A:$B,2,FALSE), IF(D1316&lt;&gt;"",VLOOKUP(D1316,ЦелСТ!$A:$B,2,FALSE),IF(C1316&lt;&gt;"",VLOOKUP(C1316,Р_ПР!$A:$B,2,FALSE),VLOOKUP(B1316,Администр!$A:$B,2,FALSE)))))&amp;""</f>
        <v/>
      </c>
      <c r="B1316" s="23" t="str">
        <f t="shared" si="236"/>
        <v/>
      </c>
      <c r="C1316" s="23" t="str">
        <f t="shared" si="237"/>
        <v/>
      </c>
      <c r="D1316" s="23" t="str">
        <f t="shared" si="233"/>
        <v/>
      </c>
      <c r="E1316" s="23" t="str">
        <f t="shared" si="235"/>
        <v/>
      </c>
      <c r="F1316" s="24" t="str">
        <f t="shared" si="238"/>
        <v/>
      </c>
      <c r="G1316" s="130">
        <f t="shared" si="229"/>
        <v>0</v>
      </c>
      <c r="H1316" s="130">
        <f t="shared" si="230"/>
        <v>0</v>
      </c>
      <c r="I1316" s="182">
        <f t="shared" si="230"/>
        <v>0</v>
      </c>
      <c r="J1316" s="130"/>
      <c r="K1316" s="130"/>
      <c r="L1316" s="183" t="e">
        <f t="shared" si="231"/>
        <v>#DIV/0!</v>
      </c>
      <c r="M1316" s="130">
        <f t="shared" si="232"/>
        <v>0</v>
      </c>
      <c r="N1316" s="42"/>
      <c r="O1316" s="44" t="e">
        <f t="shared" si="228"/>
        <v>#DIV/0!</v>
      </c>
      <c r="P1316" s="35" t="e">
        <f t="shared" si="234"/>
        <v>#DIV/0!</v>
      </c>
      <c r="Q1316" s="35"/>
      <c r="R1316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</row>
    <row r="1317" spans="1:84" ht="13.5" hidden="1" thickTop="1" x14ac:dyDescent="0.2">
      <c r="A1317" s="15" t="str">
        <f>IF(F1317&lt;&gt;"",VLOOKUP(F1317,КОСГУ!$A:$B,2,FALSE),IF(E1317&lt;&gt;"",VLOOKUP(E1317,ВидРасх!$A:$B,2,FALSE), IF(D1317&lt;&gt;"",VLOOKUP(D1317,ЦелСТ!$A:$B,2,FALSE),IF(C1317&lt;&gt;"",VLOOKUP(C1317,Р_ПР!$A:$B,2,FALSE),VLOOKUP(B1317,Администр!$A:$B,2,FALSE)))))&amp;""</f>
        <v/>
      </c>
      <c r="B1317" s="23" t="str">
        <f t="shared" si="236"/>
        <v/>
      </c>
      <c r="C1317" s="23" t="str">
        <f t="shared" si="237"/>
        <v/>
      </c>
      <c r="D1317" s="23" t="str">
        <f t="shared" si="233"/>
        <v/>
      </c>
      <c r="E1317" s="23" t="str">
        <f t="shared" si="235"/>
        <v/>
      </c>
      <c r="F1317" s="24" t="str">
        <f t="shared" si="238"/>
        <v/>
      </c>
      <c r="G1317" s="130">
        <f t="shared" si="229"/>
        <v>0</v>
      </c>
      <c r="H1317" s="130">
        <f t="shared" si="230"/>
        <v>0</v>
      </c>
      <c r="I1317" s="182">
        <f t="shared" si="230"/>
        <v>0</v>
      </c>
      <c r="J1317" s="130"/>
      <c r="K1317" s="130"/>
      <c r="L1317" s="183" t="e">
        <f t="shared" si="231"/>
        <v>#DIV/0!</v>
      </c>
      <c r="M1317" s="130">
        <f t="shared" si="232"/>
        <v>0</v>
      </c>
      <c r="N1317" s="42"/>
      <c r="O1317" s="44" t="e">
        <f t="shared" si="228"/>
        <v>#DIV/0!</v>
      </c>
      <c r="P1317" s="35" t="e">
        <f t="shared" si="234"/>
        <v>#DIV/0!</v>
      </c>
      <c r="Q1317" s="35"/>
      <c r="R1317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</row>
    <row r="1318" spans="1:84" ht="13.5" hidden="1" thickTop="1" x14ac:dyDescent="0.2">
      <c r="A1318" s="15" t="str">
        <f>IF(F1318&lt;&gt;"",VLOOKUP(F1318,КОСГУ!$A:$B,2,FALSE),IF(E1318&lt;&gt;"",VLOOKUP(E1318,ВидРасх!$A:$B,2,FALSE), IF(D1318&lt;&gt;"",VLOOKUP(D1318,ЦелСТ!$A:$B,2,FALSE),IF(C1318&lt;&gt;"",VLOOKUP(C1318,Р_ПР!$A:$B,2,FALSE),VLOOKUP(B1318,Администр!$A:$B,2,FALSE)))))&amp;""</f>
        <v/>
      </c>
      <c r="B1318" s="23" t="str">
        <f t="shared" si="236"/>
        <v/>
      </c>
      <c r="C1318" s="23" t="str">
        <f t="shared" si="237"/>
        <v/>
      </c>
      <c r="D1318" s="23" t="str">
        <f t="shared" si="233"/>
        <v/>
      </c>
      <c r="E1318" s="23" t="str">
        <f t="shared" si="235"/>
        <v/>
      </c>
      <c r="F1318" s="24" t="str">
        <f t="shared" si="238"/>
        <v/>
      </c>
      <c r="G1318" s="130">
        <f t="shared" si="229"/>
        <v>0</v>
      </c>
      <c r="H1318" s="130">
        <f t="shared" si="230"/>
        <v>0</v>
      </c>
      <c r="I1318" s="182">
        <f t="shared" si="230"/>
        <v>0</v>
      </c>
      <c r="J1318" s="130"/>
      <c r="K1318" s="130"/>
      <c r="L1318" s="183" t="e">
        <f t="shared" si="231"/>
        <v>#DIV/0!</v>
      </c>
      <c r="M1318" s="130">
        <f t="shared" si="232"/>
        <v>0</v>
      </c>
      <c r="N1318" s="42"/>
      <c r="O1318" s="44" t="e">
        <f t="shared" si="228"/>
        <v>#DIV/0!</v>
      </c>
      <c r="P1318" s="35" t="e">
        <f t="shared" si="234"/>
        <v>#DIV/0!</v>
      </c>
      <c r="Q1318" s="35"/>
      <c r="R1318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</row>
    <row r="1319" spans="1:84" ht="13.5" hidden="1" thickTop="1" x14ac:dyDescent="0.2">
      <c r="A1319" s="15" t="str">
        <f>IF(F1319&lt;&gt;"",VLOOKUP(F1319,КОСГУ!$A:$B,2,FALSE),IF(E1319&lt;&gt;"",VLOOKUP(E1319,ВидРасх!$A:$B,2,FALSE), IF(D1319&lt;&gt;"",VLOOKUP(D1319,ЦелСТ!$A:$B,2,FALSE),IF(C1319&lt;&gt;"",VLOOKUP(C1319,Р_ПР!$A:$B,2,FALSE),VLOOKUP(B1319,Администр!$A:$B,2,FALSE)))))&amp;""</f>
        <v/>
      </c>
      <c r="B1319" s="23" t="str">
        <f t="shared" si="236"/>
        <v/>
      </c>
      <c r="C1319" s="23" t="str">
        <f t="shared" si="237"/>
        <v/>
      </c>
      <c r="D1319" s="23" t="str">
        <f t="shared" si="233"/>
        <v/>
      </c>
      <c r="E1319" s="23" t="str">
        <f t="shared" si="235"/>
        <v/>
      </c>
      <c r="F1319" s="24" t="str">
        <f t="shared" si="238"/>
        <v/>
      </c>
      <c r="G1319" s="130">
        <f t="shared" si="229"/>
        <v>0</v>
      </c>
      <c r="H1319" s="130">
        <f t="shared" si="230"/>
        <v>0</v>
      </c>
      <c r="I1319" s="182">
        <f t="shared" si="230"/>
        <v>0</v>
      </c>
      <c r="J1319" s="130"/>
      <c r="K1319" s="130"/>
      <c r="L1319" s="183" t="e">
        <f t="shared" si="231"/>
        <v>#DIV/0!</v>
      </c>
      <c r="M1319" s="130">
        <f t="shared" si="232"/>
        <v>0</v>
      </c>
      <c r="N1319" s="42"/>
      <c r="O1319" s="44" t="e">
        <f t="shared" si="228"/>
        <v>#DIV/0!</v>
      </c>
      <c r="P1319" s="35" t="e">
        <f t="shared" si="234"/>
        <v>#DIV/0!</v>
      </c>
      <c r="Q1319" s="35"/>
      <c r="R1319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</row>
    <row r="1320" spans="1:84" ht="13.5" hidden="1" thickTop="1" x14ac:dyDescent="0.2">
      <c r="A1320" s="15" t="str">
        <f>IF(F1320&lt;&gt;"",VLOOKUP(F1320,КОСГУ!$A:$B,2,FALSE),IF(E1320&lt;&gt;"",VLOOKUP(E1320,ВидРасх!$A:$B,2,FALSE), IF(D1320&lt;&gt;"",VLOOKUP(D1320,ЦелСТ!$A:$B,2,FALSE),IF(C1320&lt;&gt;"",VLOOKUP(C1320,Р_ПР!$A:$B,2,FALSE),VLOOKUP(B1320,Администр!$A:$B,2,FALSE)))))&amp;""</f>
        <v/>
      </c>
      <c r="B1320" s="23" t="str">
        <f t="shared" si="236"/>
        <v/>
      </c>
      <c r="C1320" s="23" t="str">
        <f t="shared" si="237"/>
        <v/>
      </c>
      <c r="D1320" s="23" t="str">
        <f t="shared" si="233"/>
        <v/>
      </c>
      <c r="E1320" s="23" t="str">
        <f t="shared" si="235"/>
        <v/>
      </c>
      <c r="F1320" s="24" t="str">
        <f t="shared" si="238"/>
        <v/>
      </c>
      <c r="G1320" s="130">
        <f t="shared" si="229"/>
        <v>0</v>
      </c>
      <c r="H1320" s="130">
        <f t="shared" si="230"/>
        <v>0</v>
      </c>
      <c r="I1320" s="182">
        <f t="shared" si="230"/>
        <v>0</v>
      </c>
      <c r="J1320" s="130"/>
      <c r="K1320" s="130"/>
      <c r="L1320" s="183" t="e">
        <f t="shared" si="231"/>
        <v>#DIV/0!</v>
      </c>
      <c r="M1320" s="130">
        <f t="shared" si="232"/>
        <v>0</v>
      </c>
      <c r="N1320" s="42"/>
      <c r="O1320" s="44" t="e">
        <f t="shared" si="228"/>
        <v>#DIV/0!</v>
      </c>
      <c r="P1320" s="35" t="e">
        <f t="shared" si="234"/>
        <v>#DIV/0!</v>
      </c>
      <c r="Q1320" s="35"/>
      <c r="R1320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</row>
    <row r="1321" spans="1:84" ht="13.5" hidden="1" thickTop="1" x14ac:dyDescent="0.2">
      <c r="A1321" s="15" t="str">
        <f>IF(F1321&lt;&gt;"",VLOOKUP(F1321,КОСГУ!$A:$B,2,FALSE),IF(E1321&lt;&gt;"",VLOOKUP(E1321,ВидРасх!$A:$B,2,FALSE), IF(D1321&lt;&gt;"",VLOOKUP(D1321,ЦелСТ!$A:$B,2,FALSE),IF(C1321&lt;&gt;"",VLOOKUP(C1321,Р_ПР!$A:$B,2,FALSE),VLOOKUP(B1321,Администр!$A:$B,2,FALSE)))))&amp;""</f>
        <v/>
      </c>
      <c r="B1321" s="23" t="str">
        <f t="shared" si="236"/>
        <v/>
      </c>
      <c r="C1321" s="23" t="str">
        <f t="shared" si="237"/>
        <v/>
      </c>
      <c r="D1321" s="23" t="str">
        <f t="shared" si="233"/>
        <v/>
      </c>
      <c r="E1321" s="23" t="str">
        <f t="shared" si="235"/>
        <v/>
      </c>
      <c r="F1321" s="24" t="str">
        <f t="shared" si="238"/>
        <v/>
      </c>
      <c r="G1321" s="130">
        <f t="shared" si="229"/>
        <v>0</v>
      </c>
      <c r="H1321" s="130">
        <f t="shared" si="230"/>
        <v>0</v>
      </c>
      <c r="I1321" s="182">
        <f t="shared" si="230"/>
        <v>0</v>
      </c>
      <c r="J1321" s="130"/>
      <c r="K1321" s="130"/>
      <c r="L1321" s="183" t="e">
        <f t="shared" si="231"/>
        <v>#DIV/0!</v>
      </c>
      <c r="M1321" s="130">
        <f t="shared" si="232"/>
        <v>0</v>
      </c>
      <c r="N1321" s="42"/>
      <c r="O1321" s="44" t="e">
        <f t="shared" si="228"/>
        <v>#DIV/0!</v>
      </c>
      <c r="P1321" s="35" t="e">
        <f t="shared" si="234"/>
        <v>#DIV/0!</v>
      </c>
      <c r="Q1321" s="35"/>
      <c r="R1321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</row>
    <row r="1322" spans="1:84" ht="13.5" hidden="1" thickTop="1" x14ac:dyDescent="0.2">
      <c r="A1322" s="15" t="str">
        <f>IF(F1322&lt;&gt;"",VLOOKUP(F1322,КОСГУ!$A:$B,2,FALSE),IF(E1322&lt;&gt;"",VLOOKUP(E1322,ВидРасх!$A:$B,2,FALSE), IF(D1322&lt;&gt;"",VLOOKUP(D1322,ЦелСТ!$A:$B,2,FALSE),IF(C1322&lt;&gt;"",VLOOKUP(C1322,Р_ПР!$A:$B,2,FALSE),VLOOKUP(B1322,Администр!$A:$B,2,FALSE)))))&amp;""</f>
        <v/>
      </c>
      <c r="B1322" s="23" t="str">
        <f t="shared" si="236"/>
        <v/>
      </c>
      <c r="C1322" s="23" t="str">
        <f t="shared" si="237"/>
        <v/>
      </c>
      <c r="D1322" s="23" t="str">
        <f t="shared" si="233"/>
        <v/>
      </c>
      <c r="E1322" s="23" t="str">
        <f t="shared" si="235"/>
        <v/>
      </c>
      <c r="F1322" s="24" t="str">
        <f t="shared" si="238"/>
        <v/>
      </c>
      <c r="G1322" s="130">
        <f t="shared" si="229"/>
        <v>0</v>
      </c>
      <c r="H1322" s="130">
        <f t="shared" si="230"/>
        <v>0</v>
      </c>
      <c r="I1322" s="182">
        <f t="shared" si="230"/>
        <v>0</v>
      </c>
      <c r="J1322" s="130"/>
      <c r="K1322" s="130"/>
      <c r="L1322" s="183" t="e">
        <f t="shared" si="231"/>
        <v>#DIV/0!</v>
      </c>
      <c r="M1322" s="130">
        <f t="shared" si="232"/>
        <v>0</v>
      </c>
      <c r="N1322" s="42"/>
      <c r="O1322" s="44" t="e">
        <f t="shared" si="228"/>
        <v>#DIV/0!</v>
      </c>
      <c r="P1322" s="35" t="e">
        <f t="shared" si="234"/>
        <v>#DIV/0!</v>
      </c>
      <c r="Q1322" s="35"/>
      <c r="R1322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</row>
    <row r="1323" spans="1:84" ht="13.5" hidden="1" thickTop="1" x14ac:dyDescent="0.2">
      <c r="A1323" s="15" t="str">
        <f>IF(F1323&lt;&gt;"",VLOOKUP(F1323,КОСГУ!$A:$B,2,FALSE),IF(E1323&lt;&gt;"",VLOOKUP(E1323,ВидРасх!$A:$B,2,FALSE), IF(D1323&lt;&gt;"",VLOOKUP(D1323,ЦелСТ!$A:$B,2,FALSE),IF(C1323&lt;&gt;"",VLOOKUP(C1323,Р_ПР!$A:$B,2,FALSE),VLOOKUP(B1323,Администр!$A:$B,2,FALSE)))))&amp;""</f>
        <v/>
      </c>
      <c r="B1323" s="23" t="str">
        <f t="shared" si="236"/>
        <v/>
      </c>
      <c r="C1323" s="23" t="str">
        <f t="shared" si="237"/>
        <v/>
      </c>
      <c r="D1323" s="23" t="str">
        <f t="shared" si="233"/>
        <v/>
      </c>
      <c r="E1323" s="23" t="str">
        <f t="shared" si="235"/>
        <v/>
      </c>
      <c r="F1323" s="24" t="str">
        <f t="shared" si="238"/>
        <v/>
      </c>
      <c r="G1323" s="130">
        <f t="shared" si="229"/>
        <v>0</v>
      </c>
      <c r="H1323" s="130">
        <f t="shared" si="230"/>
        <v>0</v>
      </c>
      <c r="I1323" s="182">
        <f t="shared" si="230"/>
        <v>0</v>
      </c>
      <c r="J1323" s="130"/>
      <c r="K1323" s="130"/>
      <c r="L1323" s="183" t="e">
        <f t="shared" si="231"/>
        <v>#DIV/0!</v>
      </c>
      <c r="M1323" s="130">
        <f t="shared" si="232"/>
        <v>0</v>
      </c>
      <c r="N1323" s="42"/>
      <c r="O1323" s="44" t="e">
        <f t="shared" si="228"/>
        <v>#DIV/0!</v>
      </c>
      <c r="P1323" s="35" t="e">
        <f t="shared" si="234"/>
        <v>#DIV/0!</v>
      </c>
      <c r="Q1323" s="35"/>
      <c r="R1323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</row>
    <row r="1324" spans="1:84" ht="13.5" hidden="1" thickTop="1" x14ac:dyDescent="0.2">
      <c r="A1324" s="15" t="str">
        <f>IF(F1324&lt;&gt;"",VLOOKUP(F1324,КОСГУ!$A:$B,2,FALSE),IF(E1324&lt;&gt;"",VLOOKUP(E1324,ВидРасх!$A:$B,2,FALSE), IF(D1324&lt;&gt;"",VLOOKUP(D1324,ЦелСТ!$A:$B,2,FALSE),IF(C1324&lt;&gt;"",VLOOKUP(C1324,Р_ПР!$A:$B,2,FALSE),VLOOKUP(B1324,Администр!$A:$B,2,FALSE)))))&amp;""</f>
        <v/>
      </c>
      <c r="B1324" s="23" t="str">
        <f t="shared" si="236"/>
        <v/>
      </c>
      <c r="C1324" s="23" t="str">
        <f t="shared" si="237"/>
        <v/>
      </c>
      <c r="D1324" s="23" t="str">
        <f t="shared" si="233"/>
        <v/>
      </c>
      <c r="E1324" s="23" t="str">
        <f t="shared" si="235"/>
        <v/>
      </c>
      <c r="F1324" s="24" t="str">
        <f t="shared" si="238"/>
        <v/>
      </c>
      <c r="G1324" s="130">
        <f t="shared" si="229"/>
        <v>0</v>
      </c>
      <c r="H1324" s="130">
        <f t="shared" si="230"/>
        <v>0</v>
      </c>
      <c r="I1324" s="182">
        <f t="shared" si="230"/>
        <v>0</v>
      </c>
      <c r="J1324" s="130"/>
      <c r="K1324" s="130"/>
      <c r="L1324" s="183" t="e">
        <f t="shared" si="231"/>
        <v>#DIV/0!</v>
      </c>
      <c r="M1324" s="130">
        <f t="shared" si="232"/>
        <v>0</v>
      </c>
      <c r="N1324" s="42"/>
      <c r="O1324" s="44" t="e">
        <f t="shared" si="228"/>
        <v>#DIV/0!</v>
      </c>
      <c r="P1324" s="35" t="e">
        <f t="shared" si="234"/>
        <v>#DIV/0!</v>
      </c>
      <c r="Q1324" s="35"/>
      <c r="R1324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</row>
    <row r="1325" spans="1:84" ht="13.5" hidden="1" thickTop="1" x14ac:dyDescent="0.2">
      <c r="A1325" s="15" t="str">
        <f>IF(F1325&lt;&gt;"",VLOOKUP(F1325,КОСГУ!$A:$B,2,FALSE),IF(E1325&lt;&gt;"",VLOOKUP(E1325,ВидРасх!$A:$B,2,FALSE), IF(D1325&lt;&gt;"",VLOOKUP(D1325,ЦелСТ!$A:$B,2,FALSE),IF(C1325&lt;&gt;"",VLOOKUP(C1325,Р_ПР!$A:$B,2,FALSE),VLOOKUP(B1325,Администр!$A:$B,2,FALSE)))))&amp;""</f>
        <v/>
      </c>
      <c r="B1325" s="23" t="str">
        <f t="shared" si="236"/>
        <v/>
      </c>
      <c r="C1325" s="23" t="str">
        <f t="shared" si="237"/>
        <v/>
      </c>
      <c r="D1325" s="23" t="str">
        <f t="shared" si="233"/>
        <v/>
      </c>
      <c r="E1325" s="23" t="str">
        <f t="shared" si="235"/>
        <v/>
      </c>
      <c r="F1325" s="24" t="str">
        <f t="shared" si="238"/>
        <v/>
      </c>
      <c r="G1325" s="130">
        <f t="shared" si="229"/>
        <v>0</v>
      </c>
      <c r="H1325" s="130">
        <f t="shared" si="230"/>
        <v>0</v>
      </c>
      <c r="I1325" s="182">
        <f t="shared" si="230"/>
        <v>0</v>
      </c>
      <c r="J1325" s="130"/>
      <c r="K1325" s="130"/>
      <c r="L1325" s="183" t="e">
        <f t="shared" si="231"/>
        <v>#DIV/0!</v>
      </c>
      <c r="M1325" s="130">
        <f t="shared" si="232"/>
        <v>0</v>
      </c>
      <c r="N1325" s="42"/>
      <c r="O1325" s="44" t="e">
        <f t="shared" si="228"/>
        <v>#DIV/0!</v>
      </c>
      <c r="P1325" s="35" t="e">
        <f t="shared" si="234"/>
        <v>#DIV/0!</v>
      </c>
      <c r="Q1325" s="35"/>
      <c r="R132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</row>
    <row r="1326" spans="1:84" ht="13.5" hidden="1" thickTop="1" x14ac:dyDescent="0.2">
      <c r="A1326" s="15" t="str">
        <f>IF(F1326&lt;&gt;"",VLOOKUP(F1326,КОСГУ!$A:$B,2,FALSE),IF(E1326&lt;&gt;"",VLOOKUP(E1326,ВидРасх!$A:$B,2,FALSE), IF(D1326&lt;&gt;"",VLOOKUP(D1326,ЦелСТ!$A:$B,2,FALSE),IF(C1326&lt;&gt;"",VLOOKUP(C1326,Р_ПР!$A:$B,2,FALSE),VLOOKUP(B1326,Администр!$A:$B,2,FALSE)))))&amp;""</f>
        <v/>
      </c>
      <c r="B1326" s="23" t="str">
        <f t="shared" si="236"/>
        <v/>
      </c>
      <c r="C1326" s="23" t="str">
        <f t="shared" si="237"/>
        <v/>
      </c>
      <c r="D1326" s="23" t="str">
        <f t="shared" si="233"/>
        <v/>
      </c>
      <c r="E1326" s="23" t="str">
        <f t="shared" si="235"/>
        <v/>
      </c>
      <c r="F1326" s="24" t="str">
        <f t="shared" si="238"/>
        <v/>
      </c>
      <c r="G1326" s="130">
        <f t="shared" si="229"/>
        <v>0</v>
      </c>
      <c r="H1326" s="130">
        <f t="shared" si="230"/>
        <v>0</v>
      </c>
      <c r="I1326" s="182">
        <f t="shared" si="230"/>
        <v>0</v>
      </c>
      <c r="J1326" s="130"/>
      <c r="K1326" s="130"/>
      <c r="L1326" s="183" t="e">
        <f t="shared" si="231"/>
        <v>#DIV/0!</v>
      </c>
      <c r="M1326" s="130">
        <f t="shared" si="232"/>
        <v>0</v>
      </c>
      <c r="N1326" s="42"/>
      <c r="O1326" s="44" t="e">
        <f t="shared" si="228"/>
        <v>#DIV/0!</v>
      </c>
      <c r="P1326" s="35" t="e">
        <f t="shared" si="234"/>
        <v>#DIV/0!</v>
      </c>
      <c r="Q1326" s="35"/>
      <c r="R1326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</row>
    <row r="1327" spans="1:84" ht="13.5" hidden="1" thickTop="1" x14ac:dyDescent="0.2">
      <c r="A1327" s="15" t="str">
        <f>IF(F1327&lt;&gt;"",VLOOKUP(F1327,КОСГУ!$A:$B,2,FALSE),IF(E1327&lt;&gt;"",VLOOKUP(E1327,ВидРасх!$A:$B,2,FALSE), IF(D1327&lt;&gt;"",VLOOKUP(D1327,ЦелСТ!$A:$B,2,FALSE),IF(C1327&lt;&gt;"",VLOOKUP(C1327,Р_ПР!$A:$B,2,FALSE),VLOOKUP(B1327,Администр!$A:$B,2,FALSE)))))&amp;""</f>
        <v/>
      </c>
      <c r="B1327" s="23" t="str">
        <f t="shared" si="236"/>
        <v/>
      </c>
      <c r="C1327" s="23" t="str">
        <f t="shared" si="237"/>
        <v/>
      </c>
      <c r="D1327" s="23" t="str">
        <f t="shared" si="233"/>
        <v/>
      </c>
      <c r="E1327" s="23" t="str">
        <f t="shared" si="235"/>
        <v/>
      </c>
      <c r="F1327" s="24" t="str">
        <f t="shared" si="238"/>
        <v/>
      </c>
      <c r="G1327" s="130">
        <f t="shared" si="229"/>
        <v>0</v>
      </c>
      <c r="H1327" s="130">
        <f t="shared" si="230"/>
        <v>0</v>
      </c>
      <c r="I1327" s="182">
        <f t="shared" si="230"/>
        <v>0</v>
      </c>
      <c r="J1327" s="130"/>
      <c r="K1327" s="130"/>
      <c r="L1327" s="183" t="e">
        <f t="shared" si="231"/>
        <v>#DIV/0!</v>
      </c>
      <c r="M1327" s="130">
        <f t="shared" si="232"/>
        <v>0</v>
      </c>
      <c r="N1327" s="42"/>
      <c r="O1327" s="44" t="e">
        <f t="shared" si="228"/>
        <v>#DIV/0!</v>
      </c>
      <c r="P1327" s="35" t="e">
        <f t="shared" si="234"/>
        <v>#DIV/0!</v>
      </c>
      <c r="Q1327" s="35"/>
      <c r="R1327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</row>
    <row r="1328" spans="1:84" ht="13.5" hidden="1" thickTop="1" x14ac:dyDescent="0.2">
      <c r="A1328" s="15" t="str">
        <f>IF(F1328&lt;&gt;"",VLOOKUP(F1328,КОСГУ!$A:$B,2,FALSE),IF(E1328&lt;&gt;"",VLOOKUP(E1328,ВидРасх!$A:$B,2,FALSE), IF(D1328&lt;&gt;"",VLOOKUP(D1328,ЦелСТ!$A:$B,2,FALSE),IF(C1328&lt;&gt;"",VLOOKUP(C1328,Р_ПР!$A:$B,2,FALSE),VLOOKUP(B1328,Администр!$A:$B,2,FALSE)))))&amp;""</f>
        <v/>
      </c>
      <c r="B1328" s="23" t="str">
        <f t="shared" si="236"/>
        <v/>
      </c>
      <c r="C1328" s="23" t="str">
        <f t="shared" si="237"/>
        <v/>
      </c>
      <c r="D1328" s="23" t="str">
        <f t="shared" si="233"/>
        <v/>
      </c>
      <c r="E1328" s="23" t="str">
        <f t="shared" si="235"/>
        <v/>
      </c>
      <c r="F1328" s="24" t="str">
        <f t="shared" si="238"/>
        <v/>
      </c>
      <c r="G1328" s="130">
        <f t="shared" si="229"/>
        <v>0</v>
      </c>
      <c r="H1328" s="130">
        <f t="shared" si="230"/>
        <v>0</v>
      </c>
      <c r="I1328" s="182">
        <f t="shared" si="230"/>
        <v>0</v>
      </c>
      <c r="J1328" s="130"/>
      <c r="K1328" s="130"/>
      <c r="L1328" s="183" t="e">
        <f t="shared" si="231"/>
        <v>#DIV/0!</v>
      </c>
      <c r="M1328" s="130">
        <f t="shared" si="232"/>
        <v>0</v>
      </c>
      <c r="N1328" s="42"/>
      <c r="O1328" s="44" t="e">
        <f t="shared" si="228"/>
        <v>#DIV/0!</v>
      </c>
      <c r="P1328" s="35" t="e">
        <f t="shared" si="234"/>
        <v>#DIV/0!</v>
      </c>
      <c r="Q1328" s="35"/>
      <c r="R1328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</row>
    <row r="1329" spans="1:84" ht="13.5" hidden="1" thickTop="1" x14ac:dyDescent="0.2">
      <c r="A1329" s="15" t="str">
        <f>IF(F1329&lt;&gt;"",VLOOKUP(F1329,КОСГУ!$A:$B,2,FALSE),IF(E1329&lt;&gt;"",VLOOKUP(E1329,ВидРасх!$A:$B,2,FALSE), IF(D1329&lt;&gt;"",VLOOKUP(D1329,ЦелСТ!$A:$B,2,FALSE),IF(C1329&lt;&gt;"",VLOOKUP(C1329,Р_ПР!$A:$B,2,FALSE),VLOOKUP(B1329,Администр!$A:$B,2,FALSE)))))&amp;""</f>
        <v/>
      </c>
      <c r="B1329" s="23" t="str">
        <f t="shared" si="236"/>
        <v/>
      </c>
      <c r="C1329" s="23" t="str">
        <f t="shared" si="237"/>
        <v/>
      </c>
      <c r="D1329" s="23" t="str">
        <f t="shared" si="233"/>
        <v/>
      </c>
      <c r="E1329" s="23" t="str">
        <f t="shared" si="235"/>
        <v/>
      </c>
      <c r="F1329" s="24" t="str">
        <f t="shared" si="238"/>
        <v/>
      </c>
      <c r="G1329" s="130">
        <f t="shared" si="229"/>
        <v>0</v>
      </c>
      <c r="H1329" s="130">
        <f t="shared" si="230"/>
        <v>0</v>
      </c>
      <c r="I1329" s="182">
        <f t="shared" si="230"/>
        <v>0</v>
      </c>
      <c r="J1329" s="130"/>
      <c r="K1329" s="130"/>
      <c r="L1329" s="183" t="e">
        <f t="shared" si="231"/>
        <v>#DIV/0!</v>
      </c>
      <c r="M1329" s="130">
        <f t="shared" si="232"/>
        <v>0</v>
      </c>
      <c r="N1329" s="42"/>
      <c r="O1329" s="44" t="e">
        <f t="shared" si="228"/>
        <v>#DIV/0!</v>
      </c>
      <c r="P1329" s="35" t="e">
        <f t="shared" si="234"/>
        <v>#DIV/0!</v>
      </c>
      <c r="Q1329" s="35"/>
      <c r="R1329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</row>
    <row r="1330" spans="1:84" ht="13.5" hidden="1" thickTop="1" x14ac:dyDescent="0.2">
      <c r="A1330" s="15" t="str">
        <f>IF(F1330&lt;&gt;"",VLOOKUP(F1330,КОСГУ!$A:$B,2,FALSE),IF(E1330&lt;&gt;"",VLOOKUP(E1330,ВидРасх!$A:$B,2,FALSE), IF(D1330&lt;&gt;"",VLOOKUP(D1330,ЦелСТ!$A:$B,2,FALSE),IF(C1330&lt;&gt;"",VLOOKUP(C1330,Р_ПР!$A:$B,2,FALSE),VLOOKUP(B1330,Администр!$A:$B,2,FALSE)))))&amp;""</f>
        <v/>
      </c>
      <c r="B1330" s="23" t="str">
        <f t="shared" si="236"/>
        <v/>
      </c>
      <c r="C1330" s="23" t="str">
        <f t="shared" si="237"/>
        <v/>
      </c>
      <c r="D1330" s="23" t="str">
        <f t="shared" si="233"/>
        <v/>
      </c>
      <c r="E1330" s="23" t="str">
        <f t="shared" si="235"/>
        <v/>
      </c>
      <c r="F1330" s="24" t="str">
        <f t="shared" si="238"/>
        <v/>
      </c>
      <c r="G1330" s="130">
        <f t="shared" si="229"/>
        <v>0</v>
      </c>
      <c r="H1330" s="130">
        <f t="shared" si="230"/>
        <v>0</v>
      </c>
      <c r="I1330" s="182">
        <f t="shared" si="230"/>
        <v>0</v>
      </c>
      <c r="J1330" s="130"/>
      <c r="K1330" s="130"/>
      <c r="L1330" s="183" t="e">
        <f t="shared" si="231"/>
        <v>#DIV/0!</v>
      </c>
      <c r="M1330" s="130">
        <f t="shared" si="232"/>
        <v>0</v>
      </c>
      <c r="N1330" s="42"/>
      <c r="O1330" s="44" t="e">
        <f t="shared" si="228"/>
        <v>#DIV/0!</v>
      </c>
      <c r="P1330" s="35" t="e">
        <f t="shared" si="234"/>
        <v>#DIV/0!</v>
      </c>
      <c r="Q1330" s="35"/>
      <c r="R1330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</row>
    <row r="1331" spans="1:84" ht="13.5" hidden="1" thickTop="1" x14ac:dyDescent="0.2">
      <c r="A1331" s="15" t="str">
        <f>IF(F1331&lt;&gt;"",VLOOKUP(F1331,КОСГУ!$A:$B,2,FALSE),IF(E1331&lt;&gt;"",VLOOKUP(E1331,ВидРасх!$A:$B,2,FALSE), IF(D1331&lt;&gt;"",VLOOKUP(D1331,ЦелСТ!$A:$B,2,FALSE),IF(C1331&lt;&gt;"",VLOOKUP(C1331,Р_ПР!$A:$B,2,FALSE),VLOOKUP(B1331,Администр!$A:$B,2,FALSE)))))&amp;""</f>
        <v/>
      </c>
      <c r="B1331" s="23" t="str">
        <f t="shared" si="236"/>
        <v/>
      </c>
      <c r="C1331" s="23" t="str">
        <f t="shared" si="237"/>
        <v/>
      </c>
      <c r="D1331" s="23" t="str">
        <f t="shared" si="233"/>
        <v/>
      </c>
      <c r="E1331" s="23" t="str">
        <f t="shared" si="235"/>
        <v/>
      </c>
      <c r="F1331" s="24" t="str">
        <f t="shared" si="238"/>
        <v/>
      </c>
      <c r="G1331" s="130">
        <f t="shared" si="229"/>
        <v>0</v>
      </c>
      <c r="H1331" s="130">
        <f t="shared" si="230"/>
        <v>0</v>
      </c>
      <c r="I1331" s="182">
        <f t="shared" si="230"/>
        <v>0</v>
      </c>
      <c r="J1331" s="130"/>
      <c r="K1331" s="130"/>
      <c r="L1331" s="183" t="e">
        <f t="shared" si="231"/>
        <v>#DIV/0!</v>
      </c>
      <c r="M1331" s="130">
        <f t="shared" si="232"/>
        <v>0</v>
      </c>
      <c r="N1331" s="42"/>
      <c r="O1331" s="44" t="e">
        <f t="shared" si="228"/>
        <v>#DIV/0!</v>
      </c>
      <c r="P1331" s="35" t="e">
        <f t="shared" si="234"/>
        <v>#DIV/0!</v>
      </c>
      <c r="Q1331" s="35"/>
      <c r="R1331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</row>
    <row r="1332" spans="1:84" ht="13.5" hidden="1" thickTop="1" x14ac:dyDescent="0.2">
      <c r="A1332" s="15" t="str">
        <f>IF(F1332&lt;&gt;"",VLOOKUP(F1332,КОСГУ!$A:$B,2,FALSE),IF(E1332&lt;&gt;"",VLOOKUP(E1332,ВидРасх!$A:$B,2,FALSE), IF(D1332&lt;&gt;"",VLOOKUP(D1332,ЦелСТ!$A:$B,2,FALSE),IF(C1332&lt;&gt;"",VLOOKUP(C1332,Р_ПР!$A:$B,2,FALSE),VLOOKUP(B1332,Администр!$A:$B,2,FALSE)))))&amp;""</f>
        <v/>
      </c>
      <c r="B1332" s="23" t="str">
        <f t="shared" si="236"/>
        <v/>
      </c>
      <c r="C1332" s="23" t="str">
        <f t="shared" si="237"/>
        <v/>
      </c>
      <c r="D1332" s="23" t="str">
        <f t="shared" si="233"/>
        <v/>
      </c>
      <c r="E1332" s="23" t="str">
        <f t="shared" si="235"/>
        <v/>
      </c>
      <c r="F1332" s="24" t="str">
        <f t="shared" si="238"/>
        <v/>
      </c>
      <c r="G1332" s="130">
        <f t="shared" si="229"/>
        <v>0</v>
      </c>
      <c r="H1332" s="130">
        <f t="shared" si="230"/>
        <v>0</v>
      </c>
      <c r="I1332" s="182">
        <f t="shared" si="230"/>
        <v>0</v>
      </c>
      <c r="J1332" s="130"/>
      <c r="K1332" s="130"/>
      <c r="L1332" s="183" t="e">
        <f t="shared" si="231"/>
        <v>#DIV/0!</v>
      </c>
      <c r="M1332" s="130">
        <f t="shared" si="232"/>
        <v>0</v>
      </c>
      <c r="N1332" s="42"/>
      <c r="O1332" s="44" t="e">
        <f t="shared" si="228"/>
        <v>#DIV/0!</v>
      </c>
      <c r="P1332" s="35" t="e">
        <f t="shared" si="234"/>
        <v>#DIV/0!</v>
      </c>
      <c r="Q1332" s="35"/>
      <c r="R1332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</row>
    <row r="1333" spans="1:84" ht="13.5" hidden="1" thickTop="1" x14ac:dyDescent="0.2">
      <c r="A1333" s="15" t="str">
        <f>IF(F1333&lt;&gt;"",VLOOKUP(F1333,КОСГУ!$A:$B,2,FALSE),IF(E1333&lt;&gt;"",VLOOKUP(E1333,ВидРасх!$A:$B,2,FALSE), IF(D1333&lt;&gt;"",VLOOKUP(D1333,ЦелСТ!$A:$B,2,FALSE),IF(C1333&lt;&gt;"",VLOOKUP(C1333,Р_ПР!$A:$B,2,FALSE),VLOOKUP(B1333,Администр!$A:$B,2,FALSE)))))&amp;""</f>
        <v/>
      </c>
      <c r="B1333" s="23" t="str">
        <f t="shared" si="236"/>
        <v/>
      </c>
      <c r="C1333" s="23" t="str">
        <f t="shared" si="237"/>
        <v/>
      </c>
      <c r="D1333" s="23" t="str">
        <f t="shared" si="233"/>
        <v/>
      </c>
      <c r="E1333" s="23" t="str">
        <f t="shared" si="235"/>
        <v/>
      </c>
      <c r="F1333" s="24" t="str">
        <f t="shared" si="238"/>
        <v/>
      </c>
      <c r="G1333" s="130">
        <f t="shared" si="229"/>
        <v>0</v>
      </c>
      <c r="H1333" s="130">
        <f t="shared" si="230"/>
        <v>0</v>
      </c>
      <c r="I1333" s="182">
        <f t="shared" si="230"/>
        <v>0</v>
      </c>
      <c r="J1333" s="130"/>
      <c r="K1333" s="130"/>
      <c r="L1333" s="183" t="e">
        <f t="shared" si="231"/>
        <v>#DIV/0!</v>
      </c>
      <c r="M1333" s="130">
        <f t="shared" si="232"/>
        <v>0</v>
      </c>
      <c r="N1333" s="42"/>
      <c r="O1333" s="44" t="e">
        <f t="shared" si="228"/>
        <v>#DIV/0!</v>
      </c>
      <c r="P1333" s="35" t="e">
        <f t="shared" si="234"/>
        <v>#DIV/0!</v>
      </c>
      <c r="Q1333" s="35"/>
      <c r="R1333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</row>
    <row r="1334" spans="1:84" ht="13.5" hidden="1" thickTop="1" x14ac:dyDescent="0.2">
      <c r="A1334" s="15" t="str">
        <f>IF(F1334&lt;&gt;"",VLOOKUP(F1334,КОСГУ!$A:$B,2,FALSE),IF(E1334&lt;&gt;"",VLOOKUP(E1334,ВидРасх!$A:$B,2,FALSE), IF(D1334&lt;&gt;"",VLOOKUP(D1334,ЦелСТ!$A:$B,2,FALSE),IF(C1334&lt;&gt;"",VLOOKUP(C1334,Р_ПР!$A:$B,2,FALSE),VLOOKUP(B1334,Администр!$A:$B,2,FALSE)))))&amp;""</f>
        <v/>
      </c>
      <c r="B1334" s="23" t="str">
        <f t="shared" si="236"/>
        <v/>
      </c>
      <c r="C1334" s="23" t="str">
        <f t="shared" si="237"/>
        <v/>
      </c>
      <c r="D1334" s="23" t="str">
        <f t="shared" si="233"/>
        <v/>
      </c>
      <c r="E1334" s="23" t="str">
        <f t="shared" si="235"/>
        <v/>
      </c>
      <c r="F1334" s="24" t="str">
        <f t="shared" si="238"/>
        <v/>
      </c>
      <c r="G1334" s="130">
        <f t="shared" si="229"/>
        <v>0</v>
      </c>
      <c r="H1334" s="130">
        <f t="shared" si="230"/>
        <v>0</v>
      </c>
      <c r="I1334" s="182">
        <f t="shared" si="230"/>
        <v>0</v>
      </c>
      <c r="J1334" s="130"/>
      <c r="K1334" s="130"/>
      <c r="L1334" s="183" t="e">
        <f t="shared" si="231"/>
        <v>#DIV/0!</v>
      </c>
      <c r="M1334" s="130">
        <f t="shared" si="232"/>
        <v>0</v>
      </c>
      <c r="N1334" s="42"/>
      <c r="O1334" s="44" t="e">
        <f t="shared" si="228"/>
        <v>#DIV/0!</v>
      </c>
      <c r="P1334" s="35" t="e">
        <f t="shared" si="234"/>
        <v>#DIV/0!</v>
      </c>
      <c r="Q1334" s="35"/>
      <c r="R1334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</row>
    <row r="1335" spans="1:84" ht="13.5" hidden="1" thickTop="1" x14ac:dyDescent="0.2">
      <c r="A1335" s="15" t="str">
        <f>IF(F1335&lt;&gt;"",VLOOKUP(F1335,КОСГУ!$A:$B,2,FALSE),IF(E1335&lt;&gt;"",VLOOKUP(E1335,ВидРасх!$A:$B,2,FALSE), IF(D1335&lt;&gt;"",VLOOKUP(D1335,ЦелСТ!$A:$B,2,FALSE),IF(C1335&lt;&gt;"",VLOOKUP(C1335,Р_ПР!$A:$B,2,FALSE),VLOOKUP(B1335,Администр!$A:$B,2,FALSE)))))&amp;""</f>
        <v/>
      </c>
      <c r="B1335" s="23" t="str">
        <f t="shared" si="236"/>
        <v/>
      </c>
      <c r="C1335" s="23" t="str">
        <f t="shared" si="237"/>
        <v/>
      </c>
      <c r="D1335" s="23" t="str">
        <f t="shared" si="233"/>
        <v/>
      </c>
      <c r="E1335" s="23" t="str">
        <f t="shared" si="235"/>
        <v/>
      </c>
      <c r="F1335" s="24" t="str">
        <f t="shared" si="238"/>
        <v/>
      </c>
      <c r="G1335" s="130">
        <f t="shared" si="229"/>
        <v>0</v>
      </c>
      <c r="H1335" s="130">
        <f t="shared" si="230"/>
        <v>0</v>
      </c>
      <c r="I1335" s="182">
        <f t="shared" si="230"/>
        <v>0</v>
      </c>
      <c r="J1335" s="130"/>
      <c r="K1335" s="130"/>
      <c r="L1335" s="183" t="e">
        <f t="shared" si="231"/>
        <v>#DIV/0!</v>
      </c>
      <c r="M1335" s="130">
        <f t="shared" si="232"/>
        <v>0</v>
      </c>
      <c r="N1335" s="42"/>
      <c r="O1335" s="44" t="e">
        <f t="shared" si="228"/>
        <v>#DIV/0!</v>
      </c>
      <c r="P1335" s="35" t="e">
        <f t="shared" si="234"/>
        <v>#DIV/0!</v>
      </c>
      <c r="Q1335" s="35"/>
      <c r="R13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</row>
    <row r="1336" spans="1:84" ht="13.5" hidden="1" thickTop="1" x14ac:dyDescent="0.2">
      <c r="A1336" s="15" t="str">
        <f>IF(F1336&lt;&gt;"",VLOOKUP(F1336,КОСГУ!$A:$B,2,FALSE),IF(E1336&lt;&gt;"",VLOOKUP(E1336,ВидРасх!$A:$B,2,FALSE), IF(D1336&lt;&gt;"",VLOOKUP(D1336,ЦелСТ!$A:$B,2,FALSE),IF(C1336&lt;&gt;"",VLOOKUP(C1336,Р_ПР!$A:$B,2,FALSE),VLOOKUP(B1336,Администр!$A:$B,2,FALSE)))))&amp;""</f>
        <v/>
      </c>
      <c r="B1336" s="23" t="str">
        <f t="shared" si="236"/>
        <v/>
      </c>
      <c r="C1336" s="23" t="str">
        <f t="shared" si="237"/>
        <v/>
      </c>
      <c r="D1336" s="23" t="str">
        <f t="shared" si="233"/>
        <v/>
      </c>
      <c r="E1336" s="23" t="str">
        <f t="shared" si="235"/>
        <v/>
      </c>
      <c r="F1336" s="24" t="str">
        <f t="shared" si="238"/>
        <v/>
      </c>
      <c r="G1336" s="130">
        <f t="shared" si="229"/>
        <v>0</v>
      </c>
      <c r="H1336" s="130">
        <f t="shared" si="230"/>
        <v>0</v>
      </c>
      <c r="I1336" s="182">
        <f t="shared" si="230"/>
        <v>0</v>
      </c>
      <c r="J1336" s="130"/>
      <c r="K1336" s="130"/>
      <c r="L1336" s="183" t="e">
        <f t="shared" si="231"/>
        <v>#DIV/0!</v>
      </c>
      <c r="M1336" s="130">
        <f t="shared" si="232"/>
        <v>0</v>
      </c>
      <c r="N1336" s="42"/>
      <c r="O1336" s="44" t="e">
        <f t="shared" si="228"/>
        <v>#DIV/0!</v>
      </c>
      <c r="P1336" s="35" t="e">
        <f t="shared" si="234"/>
        <v>#DIV/0!</v>
      </c>
      <c r="Q1336" s="35"/>
      <c r="R1336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</row>
    <row r="1337" spans="1:84" ht="13.5" hidden="1" thickTop="1" x14ac:dyDescent="0.2">
      <c r="A1337" s="15" t="str">
        <f>IF(F1337&lt;&gt;"",VLOOKUP(F1337,КОСГУ!$A:$B,2,FALSE),IF(E1337&lt;&gt;"",VLOOKUP(E1337,ВидРасх!$A:$B,2,FALSE), IF(D1337&lt;&gt;"",VLOOKUP(D1337,ЦелСТ!$A:$B,2,FALSE),IF(C1337&lt;&gt;"",VLOOKUP(C1337,Р_ПР!$A:$B,2,FALSE),VLOOKUP(B1337,Администр!$A:$B,2,FALSE)))))&amp;""</f>
        <v/>
      </c>
      <c r="B1337" s="23" t="str">
        <f t="shared" si="236"/>
        <v/>
      </c>
      <c r="C1337" s="23" t="str">
        <f t="shared" si="237"/>
        <v/>
      </c>
      <c r="D1337" s="23" t="str">
        <f t="shared" si="233"/>
        <v/>
      </c>
      <c r="E1337" s="23" t="str">
        <f t="shared" si="235"/>
        <v/>
      </c>
      <c r="F1337" s="24" t="str">
        <f t="shared" si="238"/>
        <v/>
      </c>
      <c r="G1337" s="130">
        <f t="shared" si="229"/>
        <v>0</v>
      </c>
      <c r="H1337" s="130">
        <f t="shared" si="230"/>
        <v>0</v>
      </c>
      <c r="I1337" s="182">
        <f t="shared" si="230"/>
        <v>0</v>
      </c>
      <c r="J1337" s="130"/>
      <c r="K1337" s="130"/>
      <c r="L1337" s="183" t="e">
        <f t="shared" si="231"/>
        <v>#DIV/0!</v>
      </c>
      <c r="M1337" s="130">
        <f t="shared" si="232"/>
        <v>0</v>
      </c>
      <c r="N1337" s="42"/>
      <c r="O1337" s="44" t="e">
        <f t="shared" si="228"/>
        <v>#DIV/0!</v>
      </c>
      <c r="P1337" s="35" t="e">
        <f t="shared" si="234"/>
        <v>#DIV/0!</v>
      </c>
      <c r="Q1337" s="35"/>
      <c r="R1337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</row>
    <row r="1338" spans="1:84" ht="13.5" hidden="1" thickTop="1" x14ac:dyDescent="0.2">
      <c r="A1338" s="15" t="str">
        <f>IF(F1338&lt;&gt;"",VLOOKUP(F1338,КОСГУ!$A:$B,2,FALSE),IF(E1338&lt;&gt;"",VLOOKUP(E1338,ВидРасх!$A:$B,2,FALSE), IF(D1338&lt;&gt;"",VLOOKUP(D1338,ЦелСТ!$A:$B,2,FALSE),IF(C1338&lt;&gt;"",VLOOKUP(C1338,Р_ПР!$A:$B,2,FALSE),VLOOKUP(B1338,Администр!$A:$B,2,FALSE)))))&amp;""</f>
        <v/>
      </c>
      <c r="B1338" s="23" t="str">
        <f t="shared" si="236"/>
        <v/>
      </c>
      <c r="C1338" s="23" t="str">
        <f t="shared" si="237"/>
        <v/>
      </c>
      <c r="D1338" s="23" t="str">
        <f t="shared" si="233"/>
        <v/>
      </c>
      <c r="E1338" s="23" t="str">
        <f t="shared" si="235"/>
        <v/>
      </c>
      <c r="F1338" s="24" t="str">
        <f t="shared" si="238"/>
        <v/>
      </c>
      <c r="G1338" s="130">
        <f t="shared" si="229"/>
        <v>0</v>
      </c>
      <c r="H1338" s="130">
        <f t="shared" si="230"/>
        <v>0</v>
      </c>
      <c r="I1338" s="182">
        <f t="shared" si="230"/>
        <v>0</v>
      </c>
      <c r="J1338" s="130"/>
      <c r="K1338" s="130"/>
      <c r="L1338" s="183" t="e">
        <f t="shared" si="231"/>
        <v>#DIV/0!</v>
      </c>
      <c r="M1338" s="130">
        <f t="shared" si="232"/>
        <v>0</v>
      </c>
      <c r="N1338" s="42"/>
      <c r="O1338" s="44" t="e">
        <f t="shared" si="228"/>
        <v>#DIV/0!</v>
      </c>
      <c r="P1338" s="35" t="e">
        <f t="shared" si="234"/>
        <v>#DIV/0!</v>
      </c>
      <c r="Q1338" s="35"/>
      <c r="R1338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</row>
    <row r="1339" spans="1:84" ht="13.5" hidden="1" thickTop="1" x14ac:dyDescent="0.2">
      <c r="A1339" s="15" t="str">
        <f>IF(F1339&lt;&gt;"",VLOOKUP(F1339,КОСГУ!$A:$B,2,FALSE),IF(E1339&lt;&gt;"",VLOOKUP(E1339,ВидРасх!$A:$B,2,FALSE), IF(D1339&lt;&gt;"",VLOOKUP(D1339,ЦелСТ!$A:$B,2,FALSE),IF(C1339&lt;&gt;"",VLOOKUP(C1339,Р_ПР!$A:$B,2,FALSE),VLOOKUP(B1339,Администр!$A:$B,2,FALSE)))))&amp;""</f>
        <v/>
      </c>
      <c r="B1339" s="23" t="str">
        <f t="shared" si="236"/>
        <v/>
      </c>
      <c r="C1339" s="23" t="str">
        <f t="shared" si="237"/>
        <v/>
      </c>
      <c r="D1339" s="23" t="str">
        <f t="shared" si="233"/>
        <v/>
      </c>
      <c r="E1339" s="23" t="str">
        <f t="shared" si="235"/>
        <v/>
      </c>
      <c r="F1339" s="24" t="str">
        <f t="shared" si="238"/>
        <v/>
      </c>
      <c r="G1339" s="130">
        <f t="shared" si="229"/>
        <v>0</v>
      </c>
      <c r="H1339" s="130">
        <f t="shared" si="230"/>
        <v>0</v>
      </c>
      <c r="I1339" s="182">
        <f t="shared" si="230"/>
        <v>0</v>
      </c>
      <c r="J1339" s="130"/>
      <c r="K1339" s="130"/>
      <c r="L1339" s="183" t="e">
        <f t="shared" si="231"/>
        <v>#DIV/0!</v>
      </c>
      <c r="M1339" s="130">
        <f t="shared" si="232"/>
        <v>0</v>
      </c>
      <c r="N1339" s="42"/>
      <c r="O1339" s="44" t="e">
        <f t="shared" si="228"/>
        <v>#DIV/0!</v>
      </c>
      <c r="P1339" s="35" t="e">
        <f t="shared" si="234"/>
        <v>#DIV/0!</v>
      </c>
      <c r="Q1339" s="35"/>
      <c r="R1339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</row>
    <row r="1340" spans="1:84" ht="13.5" hidden="1" thickTop="1" x14ac:dyDescent="0.2">
      <c r="A1340" s="15" t="str">
        <f>IF(F1340&lt;&gt;"",VLOOKUP(F1340,КОСГУ!$A:$B,2,FALSE),IF(E1340&lt;&gt;"",VLOOKUP(E1340,ВидРасх!$A:$B,2,FALSE), IF(D1340&lt;&gt;"",VLOOKUP(D1340,ЦелСТ!$A:$B,2,FALSE),IF(C1340&lt;&gt;"",VLOOKUP(C1340,Р_ПР!$A:$B,2,FALSE),VLOOKUP(B1340,Администр!$A:$B,2,FALSE)))))&amp;""</f>
        <v/>
      </c>
      <c r="B1340" s="23" t="str">
        <f t="shared" si="236"/>
        <v/>
      </c>
      <c r="C1340" s="23" t="str">
        <f t="shared" si="237"/>
        <v/>
      </c>
      <c r="D1340" s="23" t="str">
        <f t="shared" si="233"/>
        <v/>
      </c>
      <c r="E1340" s="23" t="str">
        <f t="shared" si="235"/>
        <v/>
      </c>
      <c r="F1340" s="24" t="str">
        <f t="shared" si="238"/>
        <v/>
      </c>
      <c r="G1340" s="130">
        <f t="shared" si="229"/>
        <v>0</v>
      </c>
      <c r="H1340" s="130">
        <f t="shared" si="230"/>
        <v>0</v>
      </c>
      <c r="I1340" s="182">
        <f t="shared" si="230"/>
        <v>0</v>
      </c>
      <c r="J1340" s="130"/>
      <c r="K1340" s="130"/>
      <c r="L1340" s="183" t="e">
        <f t="shared" si="231"/>
        <v>#DIV/0!</v>
      </c>
      <c r="M1340" s="130">
        <f t="shared" si="232"/>
        <v>0</v>
      </c>
      <c r="N1340" s="42"/>
      <c r="O1340" s="44" t="e">
        <f t="shared" si="228"/>
        <v>#DIV/0!</v>
      </c>
      <c r="P1340" s="35" t="e">
        <f t="shared" si="234"/>
        <v>#DIV/0!</v>
      </c>
      <c r="Q1340" s="35"/>
      <c r="R1340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</row>
    <row r="1341" spans="1:84" ht="13.5" hidden="1" thickTop="1" x14ac:dyDescent="0.2">
      <c r="A1341" s="15" t="str">
        <f>IF(F1341&lt;&gt;"",VLOOKUP(F1341,КОСГУ!$A:$B,2,FALSE),IF(E1341&lt;&gt;"",VLOOKUP(E1341,ВидРасх!$A:$B,2,FALSE), IF(D1341&lt;&gt;"",VLOOKUP(D1341,ЦелСТ!$A:$B,2,FALSE),IF(C1341&lt;&gt;"",VLOOKUP(C1341,Р_ПР!$A:$B,2,FALSE),VLOOKUP(B1341,Администр!$A:$B,2,FALSE)))))&amp;""</f>
        <v/>
      </c>
      <c r="B1341" s="23" t="str">
        <f t="shared" si="236"/>
        <v/>
      </c>
      <c r="C1341" s="23" t="str">
        <f t="shared" si="237"/>
        <v/>
      </c>
      <c r="D1341" s="23" t="str">
        <f t="shared" si="233"/>
        <v/>
      </c>
      <c r="E1341" s="23" t="str">
        <f t="shared" si="235"/>
        <v/>
      </c>
      <c r="F1341" s="24" t="str">
        <f t="shared" si="238"/>
        <v/>
      </c>
      <c r="G1341" s="130">
        <f t="shared" si="229"/>
        <v>0</v>
      </c>
      <c r="H1341" s="130">
        <f t="shared" si="230"/>
        <v>0</v>
      </c>
      <c r="I1341" s="182">
        <f t="shared" si="230"/>
        <v>0</v>
      </c>
      <c r="J1341" s="130"/>
      <c r="K1341" s="130"/>
      <c r="L1341" s="183" t="e">
        <f t="shared" si="231"/>
        <v>#DIV/0!</v>
      </c>
      <c r="M1341" s="130">
        <f t="shared" si="232"/>
        <v>0</v>
      </c>
      <c r="N1341" s="42"/>
      <c r="O1341" s="44" t="e">
        <f t="shared" si="228"/>
        <v>#DIV/0!</v>
      </c>
      <c r="P1341" s="35" t="e">
        <f t="shared" si="234"/>
        <v>#DIV/0!</v>
      </c>
      <c r="Q1341" s="35"/>
      <c r="R1341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</row>
    <row r="1342" spans="1:84" ht="13.5" hidden="1" thickTop="1" x14ac:dyDescent="0.2">
      <c r="A1342" s="15" t="str">
        <f>IF(F1342&lt;&gt;"",VLOOKUP(F1342,КОСГУ!$A:$B,2,FALSE),IF(E1342&lt;&gt;"",VLOOKUP(E1342,ВидРасх!$A:$B,2,FALSE), IF(D1342&lt;&gt;"",VLOOKUP(D1342,ЦелСТ!$A:$B,2,FALSE),IF(C1342&lt;&gt;"",VLOOKUP(C1342,Р_ПР!$A:$B,2,FALSE),VLOOKUP(B1342,Администр!$A:$B,2,FALSE)))))&amp;""</f>
        <v/>
      </c>
      <c r="B1342" s="23" t="str">
        <f t="shared" si="236"/>
        <v/>
      </c>
      <c r="C1342" s="23" t="str">
        <f t="shared" si="237"/>
        <v/>
      </c>
      <c r="D1342" s="23" t="str">
        <f t="shared" si="233"/>
        <v/>
      </c>
      <c r="E1342" s="23" t="str">
        <f t="shared" si="235"/>
        <v/>
      </c>
      <c r="F1342" s="24" t="str">
        <f t="shared" si="238"/>
        <v/>
      </c>
      <c r="G1342" s="130">
        <f t="shared" si="229"/>
        <v>0</v>
      </c>
      <c r="H1342" s="130">
        <f t="shared" si="230"/>
        <v>0</v>
      </c>
      <c r="I1342" s="182">
        <f t="shared" si="230"/>
        <v>0</v>
      </c>
      <c r="J1342" s="130"/>
      <c r="K1342" s="130"/>
      <c r="L1342" s="183" t="e">
        <f t="shared" si="231"/>
        <v>#DIV/0!</v>
      </c>
      <c r="M1342" s="130">
        <f t="shared" si="232"/>
        <v>0</v>
      </c>
      <c r="N1342" s="42"/>
      <c r="O1342" s="44" t="e">
        <f t="shared" si="228"/>
        <v>#DIV/0!</v>
      </c>
      <c r="P1342" s="35" t="e">
        <f t="shared" si="234"/>
        <v>#DIV/0!</v>
      </c>
      <c r="Q1342" s="35"/>
      <c r="R1342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</row>
    <row r="1343" spans="1:84" ht="13.5" hidden="1" thickTop="1" x14ac:dyDescent="0.2">
      <c r="A1343" s="15" t="str">
        <f>IF(F1343&lt;&gt;"",VLOOKUP(F1343,КОСГУ!$A:$B,2,FALSE),IF(E1343&lt;&gt;"",VLOOKUP(E1343,ВидРасх!$A:$B,2,FALSE), IF(D1343&lt;&gt;"",VLOOKUP(D1343,ЦелСТ!$A:$B,2,FALSE),IF(C1343&lt;&gt;"",VLOOKUP(C1343,Р_ПР!$A:$B,2,FALSE),VLOOKUP(B1343,Администр!$A:$B,2,FALSE)))))&amp;""</f>
        <v/>
      </c>
      <c r="B1343" s="23" t="str">
        <f t="shared" si="236"/>
        <v/>
      </c>
      <c r="C1343" s="23" t="str">
        <f t="shared" si="237"/>
        <v/>
      </c>
      <c r="D1343" s="23" t="str">
        <f t="shared" si="233"/>
        <v/>
      </c>
      <c r="E1343" s="23" t="str">
        <f t="shared" si="235"/>
        <v/>
      </c>
      <c r="F1343" s="24" t="str">
        <f t="shared" si="238"/>
        <v/>
      </c>
      <c r="G1343" s="130">
        <f t="shared" si="229"/>
        <v>0</v>
      </c>
      <c r="H1343" s="130">
        <f t="shared" si="230"/>
        <v>0</v>
      </c>
      <c r="I1343" s="182">
        <f t="shared" si="230"/>
        <v>0</v>
      </c>
      <c r="J1343" s="130"/>
      <c r="K1343" s="130"/>
      <c r="L1343" s="183" t="e">
        <f t="shared" si="231"/>
        <v>#DIV/0!</v>
      </c>
      <c r="M1343" s="130">
        <f t="shared" si="232"/>
        <v>0</v>
      </c>
      <c r="N1343" s="42"/>
      <c r="O1343" s="44" t="e">
        <f t="shared" si="228"/>
        <v>#DIV/0!</v>
      </c>
      <c r="P1343" s="35" t="e">
        <f t="shared" si="234"/>
        <v>#DIV/0!</v>
      </c>
      <c r="Q1343" s="35"/>
      <c r="R1343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</row>
    <row r="1344" spans="1:84" ht="13.5" hidden="1" thickTop="1" x14ac:dyDescent="0.2">
      <c r="A1344" s="15" t="str">
        <f>IF(F1344&lt;&gt;"",VLOOKUP(F1344,КОСГУ!$A:$B,2,FALSE),IF(E1344&lt;&gt;"",VLOOKUP(E1344,ВидРасх!$A:$B,2,FALSE), IF(D1344&lt;&gt;"",VLOOKUP(D1344,ЦелСТ!$A:$B,2,FALSE),IF(C1344&lt;&gt;"",VLOOKUP(C1344,Р_ПР!$A:$B,2,FALSE),VLOOKUP(B1344,Администр!$A:$B,2,FALSE)))))&amp;""</f>
        <v/>
      </c>
      <c r="B1344" s="23" t="str">
        <f t="shared" si="236"/>
        <v/>
      </c>
      <c r="C1344" s="23" t="str">
        <f t="shared" si="237"/>
        <v/>
      </c>
      <c r="D1344" s="23" t="str">
        <f t="shared" si="233"/>
        <v/>
      </c>
      <c r="E1344" s="23" t="str">
        <f t="shared" si="235"/>
        <v/>
      </c>
      <c r="F1344" s="24" t="str">
        <f t="shared" si="238"/>
        <v/>
      </c>
      <c r="G1344" s="130">
        <f t="shared" si="229"/>
        <v>0</v>
      </c>
      <c r="H1344" s="130">
        <f t="shared" si="230"/>
        <v>0</v>
      </c>
      <c r="I1344" s="182">
        <f t="shared" si="230"/>
        <v>0</v>
      </c>
      <c r="J1344" s="130"/>
      <c r="K1344" s="130"/>
      <c r="L1344" s="183" t="e">
        <f t="shared" si="231"/>
        <v>#DIV/0!</v>
      </c>
      <c r="M1344" s="130">
        <f t="shared" si="232"/>
        <v>0</v>
      </c>
      <c r="N1344" s="42"/>
      <c r="O1344" s="44" t="e">
        <f t="shared" si="228"/>
        <v>#DIV/0!</v>
      </c>
      <c r="P1344" s="35" t="e">
        <f t="shared" si="234"/>
        <v>#DIV/0!</v>
      </c>
      <c r="Q1344" s="35"/>
      <c r="R1344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</row>
    <row r="1345" spans="1:84" ht="13.5" hidden="1" thickTop="1" x14ac:dyDescent="0.2">
      <c r="A1345" s="15" t="str">
        <f>IF(F1345&lt;&gt;"",VLOOKUP(F1345,КОСГУ!$A:$B,2,FALSE),IF(E1345&lt;&gt;"",VLOOKUP(E1345,ВидРасх!$A:$B,2,FALSE), IF(D1345&lt;&gt;"",VLOOKUP(D1345,ЦелСТ!$A:$B,2,FALSE),IF(C1345&lt;&gt;"",VLOOKUP(C1345,Р_ПР!$A:$B,2,FALSE),VLOOKUP(B1345,Администр!$A:$B,2,FALSE)))))&amp;""</f>
        <v/>
      </c>
      <c r="B1345" s="23" t="str">
        <f t="shared" si="236"/>
        <v/>
      </c>
      <c r="C1345" s="23" t="str">
        <f t="shared" si="237"/>
        <v/>
      </c>
      <c r="D1345" s="23" t="str">
        <f t="shared" si="233"/>
        <v/>
      </c>
      <c r="E1345" s="23" t="str">
        <f t="shared" si="235"/>
        <v/>
      </c>
      <c r="F1345" s="24" t="str">
        <f t="shared" si="238"/>
        <v/>
      </c>
      <c r="G1345" s="130">
        <f t="shared" si="229"/>
        <v>0</v>
      </c>
      <c r="H1345" s="130">
        <f t="shared" si="230"/>
        <v>0</v>
      </c>
      <c r="I1345" s="182">
        <f t="shared" si="230"/>
        <v>0</v>
      </c>
      <c r="J1345" s="130"/>
      <c r="K1345" s="130"/>
      <c r="L1345" s="183" t="e">
        <f t="shared" si="231"/>
        <v>#DIV/0!</v>
      </c>
      <c r="M1345" s="130">
        <f t="shared" si="232"/>
        <v>0</v>
      </c>
      <c r="N1345" s="42"/>
      <c r="O1345" s="44" t="e">
        <f t="shared" si="228"/>
        <v>#DIV/0!</v>
      </c>
      <c r="P1345" s="35" t="e">
        <f t="shared" si="234"/>
        <v>#DIV/0!</v>
      </c>
      <c r="Q1345" s="35"/>
      <c r="R134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</row>
    <row r="1346" spans="1:84" ht="13.5" hidden="1" thickTop="1" x14ac:dyDescent="0.2">
      <c r="A1346" s="15" t="str">
        <f>IF(F1346&lt;&gt;"",VLOOKUP(F1346,КОСГУ!$A:$B,2,FALSE),IF(E1346&lt;&gt;"",VLOOKUP(E1346,ВидРасх!$A:$B,2,FALSE), IF(D1346&lt;&gt;"",VLOOKUP(D1346,ЦелСТ!$A:$B,2,FALSE),IF(C1346&lt;&gt;"",VLOOKUP(C1346,Р_ПР!$A:$B,2,FALSE),VLOOKUP(B1346,Администр!$A:$B,2,FALSE)))))&amp;""</f>
        <v/>
      </c>
      <c r="B1346" s="23" t="str">
        <f t="shared" si="236"/>
        <v/>
      </c>
      <c r="C1346" s="23" t="str">
        <f t="shared" si="237"/>
        <v/>
      </c>
      <c r="D1346" s="23" t="str">
        <f t="shared" si="233"/>
        <v/>
      </c>
      <c r="E1346" s="23" t="str">
        <f t="shared" si="235"/>
        <v/>
      </c>
      <c r="F1346" s="24" t="str">
        <f t="shared" si="238"/>
        <v/>
      </c>
      <c r="G1346" s="130">
        <f t="shared" si="229"/>
        <v>0</v>
      </c>
      <c r="H1346" s="130">
        <f t="shared" si="230"/>
        <v>0</v>
      </c>
      <c r="I1346" s="182">
        <f t="shared" si="230"/>
        <v>0</v>
      </c>
      <c r="J1346" s="130"/>
      <c r="K1346" s="130"/>
      <c r="L1346" s="183" t="e">
        <f t="shared" si="231"/>
        <v>#DIV/0!</v>
      </c>
      <c r="M1346" s="130">
        <f t="shared" si="232"/>
        <v>0</v>
      </c>
      <c r="N1346" s="42"/>
      <c r="O1346" s="44" t="e">
        <f t="shared" si="228"/>
        <v>#DIV/0!</v>
      </c>
      <c r="P1346" s="35" t="e">
        <f t="shared" si="234"/>
        <v>#DIV/0!</v>
      </c>
      <c r="Q1346" s="35"/>
      <c r="R1346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</row>
    <row r="1347" spans="1:84" ht="13.5" hidden="1" thickTop="1" x14ac:dyDescent="0.2">
      <c r="A1347" s="15" t="str">
        <f>IF(F1347&lt;&gt;"",VLOOKUP(F1347,КОСГУ!$A:$B,2,FALSE),IF(E1347&lt;&gt;"",VLOOKUP(E1347,ВидРасх!$A:$B,2,FALSE), IF(D1347&lt;&gt;"",VLOOKUP(D1347,ЦелСТ!$A:$B,2,FALSE),IF(C1347&lt;&gt;"",VLOOKUP(C1347,Р_ПР!$A:$B,2,FALSE),VLOOKUP(B1347,Администр!$A:$B,2,FALSE)))))&amp;""</f>
        <v/>
      </c>
      <c r="B1347" s="23" t="str">
        <f t="shared" si="236"/>
        <v/>
      </c>
      <c r="C1347" s="23" t="str">
        <f t="shared" si="237"/>
        <v/>
      </c>
      <c r="D1347" s="23" t="str">
        <f t="shared" si="233"/>
        <v/>
      </c>
      <c r="E1347" s="23" t="str">
        <f t="shared" si="235"/>
        <v/>
      </c>
      <c r="F1347" s="24" t="str">
        <f t="shared" si="238"/>
        <v/>
      </c>
      <c r="G1347" s="130">
        <f t="shared" si="229"/>
        <v>0</v>
      </c>
      <c r="H1347" s="130">
        <f t="shared" si="230"/>
        <v>0</v>
      </c>
      <c r="I1347" s="182">
        <f t="shared" si="230"/>
        <v>0</v>
      </c>
      <c r="J1347" s="130"/>
      <c r="K1347" s="130"/>
      <c r="L1347" s="183" t="e">
        <f t="shared" si="231"/>
        <v>#DIV/0!</v>
      </c>
      <c r="M1347" s="130">
        <f t="shared" si="232"/>
        <v>0</v>
      </c>
      <c r="N1347" s="42"/>
      <c r="O1347" s="44" t="e">
        <f t="shared" si="228"/>
        <v>#DIV/0!</v>
      </c>
      <c r="P1347" s="35" t="e">
        <f t="shared" si="234"/>
        <v>#DIV/0!</v>
      </c>
      <c r="Q1347" s="35"/>
      <c r="R1347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</row>
    <row r="1348" spans="1:84" ht="13.5" hidden="1" thickTop="1" x14ac:dyDescent="0.2">
      <c r="A1348" s="15" t="str">
        <f>IF(F1348&lt;&gt;"",VLOOKUP(F1348,КОСГУ!$A:$B,2,FALSE),IF(E1348&lt;&gt;"",VLOOKUP(E1348,ВидРасх!$A:$B,2,FALSE), IF(D1348&lt;&gt;"",VLOOKUP(D1348,ЦелСТ!$A:$B,2,FALSE),IF(C1348&lt;&gt;"",VLOOKUP(C1348,Р_ПР!$A:$B,2,FALSE),VLOOKUP(B1348,Администр!$A:$B,2,FALSE)))))&amp;""</f>
        <v/>
      </c>
      <c r="B1348" s="23" t="str">
        <f t="shared" si="236"/>
        <v/>
      </c>
      <c r="C1348" s="23" t="str">
        <f t="shared" si="237"/>
        <v/>
      </c>
      <c r="D1348" s="23" t="str">
        <f t="shared" si="233"/>
        <v/>
      </c>
      <c r="E1348" s="23" t="str">
        <f t="shared" si="235"/>
        <v/>
      </c>
      <c r="F1348" s="24" t="str">
        <f t="shared" si="238"/>
        <v/>
      </c>
      <c r="G1348" s="130">
        <f t="shared" si="229"/>
        <v>0</v>
      </c>
      <c r="H1348" s="130">
        <f t="shared" si="230"/>
        <v>0</v>
      </c>
      <c r="I1348" s="182">
        <f t="shared" si="230"/>
        <v>0</v>
      </c>
      <c r="J1348" s="130"/>
      <c r="K1348" s="130"/>
      <c r="L1348" s="183" t="e">
        <f t="shared" si="231"/>
        <v>#DIV/0!</v>
      </c>
      <c r="M1348" s="130">
        <f t="shared" si="232"/>
        <v>0</v>
      </c>
      <c r="N1348" s="42"/>
      <c r="O1348" s="44" t="e">
        <f t="shared" si="228"/>
        <v>#DIV/0!</v>
      </c>
      <c r="P1348" s="35" t="e">
        <f t="shared" si="234"/>
        <v>#DIV/0!</v>
      </c>
      <c r="Q1348" s="35"/>
      <c r="R1348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</row>
    <row r="1349" spans="1:84" ht="13.5" hidden="1" thickTop="1" x14ac:dyDescent="0.2">
      <c r="A1349" s="15" t="str">
        <f>IF(F1349&lt;&gt;"",VLOOKUP(F1349,КОСГУ!$A:$B,2,FALSE),IF(E1349&lt;&gt;"",VLOOKUP(E1349,ВидРасх!$A:$B,2,FALSE), IF(D1349&lt;&gt;"",VLOOKUP(D1349,ЦелСТ!$A:$B,2,FALSE),IF(C1349&lt;&gt;"",VLOOKUP(C1349,Р_ПР!$A:$B,2,FALSE),VLOOKUP(B1349,Администр!$A:$B,2,FALSE)))))&amp;""</f>
        <v/>
      </c>
      <c r="B1349" s="23" t="str">
        <f t="shared" si="236"/>
        <v/>
      </c>
      <c r="C1349" s="23" t="str">
        <f t="shared" si="237"/>
        <v/>
      </c>
      <c r="D1349" s="23" t="str">
        <f t="shared" si="233"/>
        <v/>
      </c>
      <c r="E1349" s="23" t="str">
        <f t="shared" si="235"/>
        <v/>
      </c>
      <c r="F1349" s="24" t="str">
        <f t="shared" si="238"/>
        <v/>
      </c>
      <c r="G1349" s="130">
        <f t="shared" si="229"/>
        <v>0</v>
      </c>
      <c r="H1349" s="130">
        <f t="shared" si="230"/>
        <v>0</v>
      </c>
      <c r="I1349" s="182">
        <f t="shared" si="230"/>
        <v>0</v>
      </c>
      <c r="J1349" s="130"/>
      <c r="K1349" s="130"/>
      <c r="L1349" s="183" t="e">
        <f t="shared" si="231"/>
        <v>#DIV/0!</v>
      </c>
      <c r="M1349" s="130">
        <f t="shared" si="232"/>
        <v>0</v>
      </c>
      <c r="N1349" s="42"/>
      <c r="O1349" s="44" t="e">
        <f t="shared" si="228"/>
        <v>#DIV/0!</v>
      </c>
      <c r="P1349" s="35" t="e">
        <f t="shared" si="234"/>
        <v>#DIV/0!</v>
      </c>
      <c r="Q1349" s="35"/>
      <c r="R1349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</row>
    <row r="1350" spans="1:84" ht="13.5" hidden="1" thickTop="1" x14ac:dyDescent="0.2">
      <c r="A1350" s="15" t="str">
        <f>IF(F1350&lt;&gt;"",VLOOKUP(F1350,КОСГУ!$A:$B,2,FALSE),IF(E1350&lt;&gt;"",VLOOKUP(E1350,ВидРасх!$A:$B,2,FALSE), IF(D1350&lt;&gt;"",VLOOKUP(D1350,ЦелСТ!$A:$B,2,FALSE),IF(C1350&lt;&gt;"",VLOOKUP(C1350,Р_ПР!$A:$B,2,FALSE),VLOOKUP(B1350,Администр!$A:$B,2,FALSE)))))&amp;""</f>
        <v/>
      </c>
      <c r="B1350" s="23" t="str">
        <f t="shared" si="236"/>
        <v/>
      </c>
      <c r="C1350" s="23" t="str">
        <f t="shared" si="237"/>
        <v/>
      </c>
      <c r="D1350" s="23" t="str">
        <f t="shared" si="233"/>
        <v/>
      </c>
      <c r="E1350" s="23" t="str">
        <f t="shared" si="235"/>
        <v/>
      </c>
      <c r="F1350" s="24" t="str">
        <f t="shared" si="238"/>
        <v/>
      </c>
      <c r="G1350" s="130">
        <f t="shared" si="229"/>
        <v>0</v>
      </c>
      <c r="H1350" s="130">
        <f t="shared" si="230"/>
        <v>0</v>
      </c>
      <c r="I1350" s="182">
        <f t="shared" si="230"/>
        <v>0</v>
      </c>
      <c r="J1350" s="130"/>
      <c r="K1350" s="130"/>
      <c r="L1350" s="183" t="e">
        <f t="shared" si="231"/>
        <v>#DIV/0!</v>
      </c>
      <c r="M1350" s="130">
        <f t="shared" si="232"/>
        <v>0</v>
      </c>
      <c r="N1350" s="42"/>
      <c r="O1350" s="44" t="e">
        <f t="shared" ref="O1350:O1413" si="239">B1350&amp;C1350&amp;D1350&amp;E1350&amp;F1350&amp;H1350&amp;L1350&amp;M1350</f>
        <v>#DIV/0!</v>
      </c>
      <c r="P1350" s="35" t="e">
        <f t="shared" si="234"/>
        <v>#DIV/0!</v>
      </c>
      <c r="Q1350" s="35"/>
      <c r="R1350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</row>
    <row r="1351" spans="1:84" ht="13.5" hidden="1" thickTop="1" x14ac:dyDescent="0.2">
      <c r="A1351" s="15" t="str">
        <f>IF(F1351&lt;&gt;"",VLOOKUP(F1351,КОСГУ!$A:$B,2,FALSE),IF(E1351&lt;&gt;"",VLOOKUP(E1351,ВидРасх!$A:$B,2,FALSE), IF(D1351&lt;&gt;"",VLOOKUP(D1351,ЦелСТ!$A:$B,2,FALSE),IF(C1351&lt;&gt;"",VLOOKUP(C1351,Р_ПР!$A:$B,2,FALSE),VLOOKUP(B1351,Администр!$A:$B,2,FALSE)))))&amp;""</f>
        <v/>
      </c>
      <c r="B1351" s="23" t="str">
        <f t="shared" si="236"/>
        <v/>
      </c>
      <c r="C1351" s="23" t="str">
        <f t="shared" si="237"/>
        <v/>
      </c>
      <c r="D1351" s="23" t="str">
        <f t="shared" si="233"/>
        <v/>
      </c>
      <c r="E1351" s="23" t="str">
        <f t="shared" si="235"/>
        <v/>
      </c>
      <c r="F1351" s="24" t="str">
        <f t="shared" si="238"/>
        <v/>
      </c>
      <c r="G1351" s="130">
        <f t="shared" ref="G1351:G1399" si="240">AB1351</f>
        <v>0</v>
      </c>
      <c r="H1351" s="130">
        <f t="shared" ref="H1351:I1399" si="241">AC1351</f>
        <v>0</v>
      </c>
      <c r="I1351" s="182">
        <f t="shared" si="241"/>
        <v>0</v>
      </c>
      <c r="J1351" s="130"/>
      <c r="K1351" s="130"/>
      <c r="L1351" s="183" t="e">
        <f t="shared" ref="L1351:L1414" si="242">H1351/G1351</f>
        <v>#DIV/0!</v>
      </c>
      <c r="M1351" s="130">
        <f t="shared" ref="M1351:M1399" si="243">AE1351</f>
        <v>0</v>
      </c>
      <c r="N1351" s="42"/>
      <c r="O1351" s="44" t="e">
        <f t="shared" si="239"/>
        <v>#DIV/0!</v>
      </c>
      <c r="P1351" s="35" t="e">
        <f t="shared" si="234"/>
        <v>#DIV/0!</v>
      </c>
      <c r="Q1351" s="35"/>
      <c r="R1351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</row>
    <row r="1352" spans="1:84" ht="13.5" hidden="1" thickTop="1" x14ac:dyDescent="0.2">
      <c r="A1352" s="15" t="str">
        <f>IF(F1352&lt;&gt;"",VLOOKUP(F1352,КОСГУ!$A:$B,2,FALSE),IF(E1352&lt;&gt;"",VLOOKUP(E1352,ВидРасх!$A:$B,2,FALSE), IF(D1352&lt;&gt;"",VLOOKUP(D1352,ЦелСТ!$A:$B,2,FALSE),IF(C1352&lt;&gt;"",VLOOKUP(C1352,Р_ПР!$A:$B,2,FALSE),VLOOKUP(B1352,Администр!$A:$B,2,FALSE)))))&amp;""</f>
        <v/>
      </c>
      <c r="B1352" s="23" t="str">
        <f t="shared" si="236"/>
        <v/>
      </c>
      <c r="C1352" s="23" t="str">
        <f t="shared" si="237"/>
        <v/>
      </c>
      <c r="D1352" s="23" t="str">
        <f t="shared" si="233"/>
        <v/>
      </c>
      <c r="E1352" s="23" t="str">
        <f t="shared" si="235"/>
        <v/>
      </c>
      <c r="F1352" s="24" t="str">
        <f t="shared" si="238"/>
        <v/>
      </c>
      <c r="G1352" s="130">
        <f t="shared" si="240"/>
        <v>0</v>
      </c>
      <c r="H1352" s="130">
        <f t="shared" si="241"/>
        <v>0</v>
      </c>
      <c r="I1352" s="182">
        <f t="shared" si="241"/>
        <v>0</v>
      </c>
      <c r="J1352" s="130"/>
      <c r="K1352" s="130"/>
      <c r="L1352" s="183" t="e">
        <f t="shared" si="242"/>
        <v>#DIV/0!</v>
      </c>
      <c r="M1352" s="130">
        <f t="shared" si="243"/>
        <v>0</v>
      </c>
      <c r="N1352" s="42"/>
      <c r="O1352" s="44" t="e">
        <f t="shared" si="239"/>
        <v>#DIV/0!</v>
      </c>
      <c r="P1352" s="35" t="e">
        <f t="shared" si="234"/>
        <v>#DIV/0!</v>
      </c>
      <c r="Q1352" s="35"/>
      <c r="R1352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</row>
    <row r="1353" spans="1:84" ht="13.5" hidden="1" thickTop="1" x14ac:dyDescent="0.2">
      <c r="A1353" s="15" t="str">
        <f>IF(F1353&lt;&gt;"",VLOOKUP(F1353,КОСГУ!$A:$B,2,FALSE),IF(E1353&lt;&gt;"",VLOOKUP(E1353,ВидРасх!$A:$B,2,FALSE), IF(D1353&lt;&gt;"",VLOOKUP(D1353,ЦелСТ!$A:$B,2,FALSE),IF(C1353&lt;&gt;"",VLOOKUP(C1353,Р_ПР!$A:$B,2,FALSE),VLOOKUP(B1353,Администр!$A:$B,2,FALSE)))))&amp;""</f>
        <v/>
      </c>
      <c r="B1353" s="23" t="str">
        <f t="shared" si="236"/>
        <v/>
      </c>
      <c r="C1353" s="23" t="str">
        <f t="shared" si="237"/>
        <v/>
      </c>
      <c r="D1353" s="23" t="str">
        <f t="shared" si="233"/>
        <v/>
      </c>
      <c r="E1353" s="23" t="str">
        <f t="shared" si="235"/>
        <v/>
      </c>
      <c r="F1353" s="24" t="str">
        <f t="shared" si="238"/>
        <v/>
      </c>
      <c r="G1353" s="130">
        <f t="shared" si="240"/>
        <v>0</v>
      </c>
      <c r="H1353" s="130">
        <f t="shared" si="241"/>
        <v>0</v>
      </c>
      <c r="I1353" s="182">
        <f t="shared" si="241"/>
        <v>0</v>
      </c>
      <c r="J1353" s="130"/>
      <c r="K1353" s="130"/>
      <c r="L1353" s="183" t="e">
        <f t="shared" si="242"/>
        <v>#DIV/0!</v>
      </c>
      <c r="M1353" s="130">
        <f t="shared" si="243"/>
        <v>0</v>
      </c>
      <c r="N1353" s="42"/>
      <c r="O1353" s="44" t="e">
        <f t="shared" si="239"/>
        <v>#DIV/0!</v>
      </c>
      <c r="P1353" s="35" t="e">
        <f t="shared" si="234"/>
        <v>#DIV/0!</v>
      </c>
      <c r="Q1353" s="35"/>
      <c r="R1353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</row>
    <row r="1354" spans="1:84" ht="13.5" hidden="1" thickTop="1" x14ac:dyDescent="0.2">
      <c r="A1354" s="15" t="str">
        <f>IF(F1354&lt;&gt;"",VLOOKUP(F1354,КОСГУ!$A:$B,2,FALSE),IF(E1354&lt;&gt;"",VLOOKUP(E1354,ВидРасх!$A:$B,2,FALSE), IF(D1354&lt;&gt;"",VLOOKUP(D1354,ЦелСТ!$A:$B,2,FALSE),IF(C1354&lt;&gt;"",VLOOKUP(C1354,Р_ПР!$A:$B,2,FALSE),VLOOKUP(B1354,Администр!$A:$B,2,FALSE)))))&amp;""</f>
        <v/>
      </c>
      <c r="B1354" s="23" t="str">
        <f t="shared" si="236"/>
        <v/>
      </c>
      <c r="C1354" s="23" t="str">
        <f t="shared" si="237"/>
        <v/>
      </c>
      <c r="D1354" s="23" t="str">
        <f t="shared" ref="D1354:D1417" si="244">MID(U1354,10,10)&amp;MID(V1354,10,10)&amp;MID(W1354,10,10)&amp;MID(X1354,10,10)&amp;MID(Y1354,10,10)</f>
        <v/>
      </c>
      <c r="E1354" s="23" t="str">
        <f t="shared" si="235"/>
        <v/>
      </c>
      <c r="F1354" s="24" t="str">
        <f t="shared" si="238"/>
        <v/>
      </c>
      <c r="G1354" s="130">
        <f t="shared" si="240"/>
        <v>0</v>
      </c>
      <c r="H1354" s="130">
        <f t="shared" si="241"/>
        <v>0</v>
      </c>
      <c r="I1354" s="182">
        <f t="shared" si="241"/>
        <v>0</v>
      </c>
      <c r="J1354" s="130"/>
      <c r="K1354" s="130"/>
      <c r="L1354" s="183" t="e">
        <f t="shared" si="242"/>
        <v>#DIV/0!</v>
      </c>
      <c r="M1354" s="130">
        <f t="shared" si="243"/>
        <v>0</v>
      </c>
      <c r="N1354" s="42"/>
      <c r="O1354" s="44" t="e">
        <f t="shared" si="239"/>
        <v>#DIV/0!</v>
      </c>
      <c r="P1354" s="35" t="e">
        <f t="shared" si="234"/>
        <v>#DIV/0!</v>
      </c>
      <c r="Q1354" s="35"/>
      <c r="R1354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</row>
    <row r="1355" spans="1:84" ht="13.5" hidden="1" thickTop="1" x14ac:dyDescent="0.2">
      <c r="A1355" s="15" t="str">
        <f>IF(F1355&lt;&gt;"",VLOOKUP(F1355,КОСГУ!$A:$B,2,FALSE),IF(E1355&lt;&gt;"",VLOOKUP(E1355,ВидРасх!$A:$B,2,FALSE), IF(D1355&lt;&gt;"",VLOOKUP(D1355,ЦелСТ!$A:$B,2,FALSE),IF(C1355&lt;&gt;"",VLOOKUP(C1355,Р_ПР!$A:$B,2,FALSE),VLOOKUP(B1355,Администр!$A:$B,2,FALSE)))))&amp;""</f>
        <v/>
      </c>
      <c r="B1355" s="23" t="str">
        <f t="shared" si="236"/>
        <v/>
      </c>
      <c r="C1355" s="23" t="str">
        <f t="shared" si="237"/>
        <v/>
      </c>
      <c r="D1355" s="23" t="str">
        <f t="shared" si="244"/>
        <v/>
      </c>
      <c r="E1355" s="23" t="str">
        <f t="shared" si="235"/>
        <v/>
      </c>
      <c r="F1355" s="24" t="str">
        <f t="shared" si="238"/>
        <v/>
      </c>
      <c r="G1355" s="130">
        <f t="shared" si="240"/>
        <v>0</v>
      </c>
      <c r="H1355" s="130">
        <f t="shared" si="241"/>
        <v>0</v>
      </c>
      <c r="I1355" s="182">
        <f t="shared" si="241"/>
        <v>0</v>
      </c>
      <c r="J1355" s="130"/>
      <c r="K1355" s="130"/>
      <c r="L1355" s="183" t="e">
        <f t="shared" si="242"/>
        <v>#DIV/0!</v>
      </c>
      <c r="M1355" s="130">
        <f t="shared" si="243"/>
        <v>0</v>
      </c>
      <c r="N1355" s="42"/>
      <c r="O1355" s="44" t="e">
        <f t="shared" si="239"/>
        <v>#DIV/0!</v>
      </c>
      <c r="P1355" s="35" t="e">
        <f t="shared" ref="P1355:P1399" si="245">IF(O1355=O1354,"",1)</f>
        <v>#DIV/0!</v>
      </c>
      <c r="Q1355" s="35"/>
      <c r="R135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</row>
    <row r="1356" spans="1:84" ht="13.5" hidden="1" thickTop="1" x14ac:dyDescent="0.2">
      <c r="A1356" s="15" t="str">
        <f>IF(F1356&lt;&gt;"",VLOOKUP(F1356,КОСГУ!$A:$B,2,FALSE),IF(E1356&lt;&gt;"",VLOOKUP(E1356,ВидРасх!$A:$B,2,FALSE), IF(D1356&lt;&gt;"",VLOOKUP(D1356,ЦелСТ!$A:$B,2,FALSE),IF(C1356&lt;&gt;"",VLOOKUP(C1356,Р_ПР!$A:$B,2,FALSE),VLOOKUP(B1356,Администр!$A:$B,2,FALSE)))))&amp;""</f>
        <v/>
      </c>
      <c r="B1356" s="23" t="str">
        <f t="shared" si="236"/>
        <v/>
      </c>
      <c r="C1356" s="23" t="str">
        <f t="shared" si="237"/>
        <v/>
      </c>
      <c r="D1356" s="23" t="str">
        <f t="shared" si="244"/>
        <v/>
      </c>
      <c r="E1356" s="23" t="str">
        <f t="shared" si="235"/>
        <v/>
      </c>
      <c r="F1356" s="24" t="str">
        <f t="shared" si="238"/>
        <v/>
      </c>
      <c r="G1356" s="130">
        <f t="shared" si="240"/>
        <v>0</v>
      </c>
      <c r="H1356" s="130">
        <f t="shared" si="241"/>
        <v>0</v>
      </c>
      <c r="I1356" s="182">
        <f t="shared" si="241"/>
        <v>0</v>
      </c>
      <c r="J1356" s="130"/>
      <c r="K1356" s="130"/>
      <c r="L1356" s="183" t="e">
        <f t="shared" si="242"/>
        <v>#DIV/0!</v>
      </c>
      <c r="M1356" s="130">
        <f t="shared" si="243"/>
        <v>0</v>
      </c>
      <c r="N1356" s="42"/>
      <c r="O1356" s="44" t="e">
        <f t="shared" si="239"/>
        <v>#DIV/0!</v>
      </c>
      <c r="P1356" s="35" t="e">
        <f t="shared" si="245"/>
        <v>#DIV/0!</v>
      </c>
      <c r="Q1356" s="35"/>
      <c r="R1356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</row>
    <row r="1357" spans="1:84" ht="13.5" hidden="1" thickTop="1" x14ac:dyDescent="0.2">
      <c r="A1357" s="15" t="str">
        <f>IF(F1357&lt;&gt;"",VLOOKUP(F1357,КОСГУ!$A:$B,2,FALSE),IF(E1357&lt;&gt;"",VLOOKUP(E1357,ВидРасх!$A:$B,2,FALSE), IF(D1357&lt;&gt;"",VLOOKUP(D1357,ЦелСТ!$A:$B,2,FALSE),IF(C1357&lt;&gt;"",VLOOKUP(C1357,Р_ПР!$A:$B,2,FALSE),VLOOKUP(B1357,Администр!$A:$B,2,FALSE)))))&amp;""</f>
        <v/>
      </c>
      <c r="B1357" s="23" t="str">
        <f t="shared" si="236"/>
        <v/>
      </c>
      <c r="C1357" s="23" t="str">
        <f t="shared" si="237"/>
        <v/>
      </c>
      <c r="D1357" s="23" t="str">
        <f t="shared" si="244"/>
        <v/>
      </c>
      <c r="E1357" s="23" t="str">
        <f t="shared" ref="E1357:E1399" si="246">RIGHT(X1357,3)&amp;RIGHT(Y1357,3)</f>
        <v/>
      </c>
      <c r="F1357" s="24" t="str">
        <f t="shared" si="238"/>
        <v/>
      </c>
      <c r="G1357" s="130">
        <f t="shared" si="240"/>
        <v>0</v>
      </c>
      <c r="H1357" s="130">
        <f t="shared" si="241"/>
        <v>0</v>
      </c>
      <c r="I1357" s="182">
        <f t="shared" si="241"/>
        <v>0</v>
      </c>
      <c r="J1357" s="130"/>
      <c r="K1357" s="130"/>
      <c r="L1357" s="183" t="e">
        <f t="shared" si="242"/>
        <v>#DIV/0!</v>
      </c>
      <c r="M1357" s="130">
        <f t="shared" si="243"/>
        <v>0</v>
      </c>
      <c r="N1357" s="42"/>
      <c r="O1357" s="44" t="e">
        <f t="shared" si="239"/>
        <v>#DIV/0!</v>
      </c>
      <c r="P1357" s="35" t="e">
        <f t="shared" si="245"/>
        <v>#DIV/0!</v>
      </c>
      <c r="Q1357" s="35"/>
      <c r="R1357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</row>
    <row r="1358" spans="1:84" ht="13.5" hidden="1" thickTop="1" x14ac:dyDescent="0.2">
      <c r="A1358" s="15" t="str">
        <f>IF(F1358&lt;&gt;"",VLOOKUP(F1358,КОСГУ!$A:$B,2,FALSE),IF(E1358&lt;&gt;"",VLOOKUP(E1358,ВидРасх!$A:$B,2,FALSE), IF(D1358&lt;&gt;"",VLOOKUP(D1358,ЦелСТ!$A:$B,2,FALSE),IF(C1358&lt;&gt;"",VLOOKUP(C1358,Р_ПР!$A:$B,2,FALSE),VLOOKUP(B1358,Администр!$A:$B,2,FALSE)))))&amp;""</f>
        <v/>
      </c>
      <c r="B1358" s="23" t="str">
        <f t="shared" ref="B1358:B1399" si="247">LEFT(R1358,3)&amp;LEFT(S1358,3)&amp;LEFT(T1358,3)&amp;LEFT(U1358,3)&amp;LEFT(V1358,3)&amp;LEFT(W1358,3)&amp;LEFT(X1358,3)&amp;LEFT(Y1358,3)</f>
        <v/>
      </c>
      <c r="C1358" s="23" t="str">
        <f t="shared" ref="C1358:C1399" si="248">MID(S1358,5,4)&amp;MID(T1358,5,4)&amp;MID(U1358,5,4)&amp;MID(V1358,5,4)&amp;MID(W1358,5,4)&amp;MID(X1358,5,4)&amp;MID(Y1358,5,4)</f>
        <v/>
      </c>
      <c r="D1358" s="23" t="str">
        <f t="shared" si="244"/>
        <v/>
      </c>
      <c r="E1358" s="23" t="str">
        <f t="shared" si="246"/>
        <v/>
      </c>
      <c r="F1358" s="24" t="str">
        <f t="shared" ref="F1358:F1399" si="249">Z1358&amp;AA1358</f>
        <v/>
      </c>
      <c r="G1358" s="130">
        <f t="shared" si="240"/>
        <v>0</v>
      </c>
      <c r="H1358" s="130">
        <f t="shared" si="241"/>
        <v>0</v>
      </c>
      <c r="I1358" s="182">
        <f t="shared" si="241"/>
        <v>0</v>
      </c>
      <c r="J1358" s="130"/>
      <c r="K1358" s="130"/>
      <c r="L1358" s="183" t="e">
        <f t="shared" si="242"/>
        <v>#DIV/0!</v>
      </c>
      <c r="M1358" s="130">
        <f t="shared" si="243"/>
        <v>0</v>
      </c>
      <c r="N1358" s="42"/>
      <c r="O1358" s="44" t="e">
        <f t="shared" si="239"/>
        <v>#DIV/0!</v>
      </c>
      <c r="P1358" s="35" t="e">
        <f t="shared" si="245"/>
        <v>#DIV/0!</v>
      </c>
      <c r="Q1358" s="35"/>
      <c r="R1358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</row>
    <row r="1359" spans="1:84" ht="13.5" hidden="1" thickTop="1" x14ac:dyDescent="0.2">
      <c r="A1359" s="15" t="str">
        <f>IF(F1359&lt;&gt;"",VLOOKUP(F1359,КОСГУ!$A:$B,2,FALSE),IF(E1359&lt;&gt;"",VLOOKUP(E1359,ВидРасх!$A:$B,2,FALSE), IF(D1359&lt;&gt;"",VLOOKUP(D1359,ЦелСТ!$A:$B,2,FALSE),IF(C1359&lt;&gt;"",VLOOKUP(C1359,Р_ПР!$A:$B,2,FALSE),VLOOKUP(B1359,Администр!$A:$B,2,FALSE)))))&amp;""</f>
        <v/>
      </c>
      <c r="B1359" s="23" t="str">
        <f t="shared" si="247"/>
        <v/>
      </c>
      <c r="C1359" s="23" t="str">
        <f t="shared" si="248"/>
        <v/>
      </c>
      <c r="D1359" s="23" t="str">
        <f t="shared" si="244"/>
        <v/>
      </c>
      <c r="E1359" s="23" t="str">
        <f t="shared" si="246"/>
        <v/>
      </c>
      <c r="F1359" s="24" t="str">
        <f t="shared" si="249"/>
        <v/>
      </c>
      <c r="G1359" s="130">
        <f t="shared" si="240"/>
        <v>0</v>
      </c>
      <c r="H1359" s="130">
        <f t="shared" si="241"/>
        <v>0</v>
      </c>
      <c r="I1359" s="182">
        <f t="shared" si="241"/>
        <v>0</v>
      </c>
      <c r="J1359" s="130"/>
      <c r="K1359" s="130"/>
      <c r="L1359" s="183" t="e">
        <f t="shared" si="242"/>
        <v>#DIV/0!</v>
      </c>
      <c r="M1359" s="130">
        <f t="shared" si="243"/>
        <v>0</v>
      </c>
      <c r="N1359" s="42"/>
      <c r="O1359" s="44" t="e">
        <f t="shared" si="239"/>
        <v>#DIV/0!</v>
      </c>
      <c r="P1359" s="35" t="e">
        <f t="shared" si="245"/>
        <v>#DIV/0!</v>
      </c>
      <c r="Q1359" s="35"/>
      <c r="R1359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</row>
    <row r="1360" spans="1:84" ht="13.5" hidden="1" thickTop="1" x14ac:dyDescent="0.2">
      <c r="A1360" s="15" t="str">
        <f>IF(F1360&lt;&gt;"",VLOOKUP(F1360,КОСГУ!$A:$B,2,FALSE),IF(E1360&lt;&gt;"",VLOOKUP(E1360,ВидРасх!$A:$B,2,FALSE), IF(D1360&lt;&gt;"",VLOOKUP(D1360,ЦелСТ!$A:$B,2,FALSE),IF(C1360&lt;&gt;"",VLOOKUP(C1360,Р_ПР!$A:$B,2,FALSE),VLOOKUP(B1360,Администр!$A:$B,2,FALSE)))))&amp;""</f>
        <v/>
      </c>
      <c r="B1360" s="23" t="str">
        <f t="shared" si="247"/>
        <v/>
      </c>
      <c r="C1360" s="23" t="str">
        <f t="shared" si="248"/>
        <v/>
      </c>
      <c r="D1360" s="23" t="str">
        <f t="shared" si="244"/>
        <v/>
      </c>
      <c r="E1360" s="23" t="str">
        <f t="shared" si="246"/>
        <v/>
      </c>
      <c r="F1360" s="24" t="str">
        <f t="shared" si="249"/>
        <v/>
      </c>
      <c r="G1360" s="130">
        <f t="shared" si="240"/>
        <v>0</v>
      </c>
      <c r="H1360" s="130">
        <f t="shared" si="241"/>
        <v>0</v>
      </c>
      <c r="I1360" s="182">
        <f t="shared" si="241"/>
        <v>0</v>
      </c>
      <c r="J1360" s="130"/>
      <c r="K1360" s="130"/>
      <c r="L1360" s="183" t="e">
        <f t="shared" si="242"/>
        <v>#DIV/0!</v>
      </c>
      <c r="M1360" s="130">
        <f t="shared" si="243"/>
        <v>0</v>
      </c>
      <c r="N1360" s="42"/>
      <c r="O1360" s="44" t="e">
        <f t="shared" si="239"/>
        <v>#DIV/0!</v>
      </c>
      <c r="P1360" s="35" t="e">
        <f t="shared" si="245"/>
        <v>#DIV/0!</v>
      </c>
      <c r="Q1360" s="35"/>
      <c r="R1360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</row>
    <row r="1361" spans="1:84" ht="13.5" hidden="1" thickTop="1" x14ac:dyDescent="0.2">
      <c r="A1361" s="15" t="str">
        <f>IF(F1361&lt;&gt;"",VLOOKUP(F1361,КОСГУ!$A:$B,2,FALSE),IF(E1361&lt;&gt;"",VLOOKUP(E1361,ВидРасх!$A:$B,2,FALSE), IF(D1361&lt;&gt;"",VLOOKUP(D1361,ЦелСТ!$A:$B,2,FALSE),IF(C1361&lt;&gt;"",VLOOKUP(C1361,Р_ПР!$A:$B,2,FALSE),VLOOKUP(B1361,Администр!$A:$B,2,FALSE)))))&amp;""</f>
        <v/>
      </c>
      <c r="B1361" s="23" t="str">
        <f t="shared" si="247"/>
        <v/>
      </c>
      <c r="C1361" s="23" t="str">
        <f t="shared" si="248"/>
        <v/>
      </c>
      <c r="D1361" s="23" t="str">
        <f t="shared" si="244"/>
        <v/>
      </c>
      <c r="E1361" s="23" t="str">
        <f t="shared" si="246"/>
        <v/>
      </c>
      <c r="F1361" s="24" t="str">
        <f t="shared" si="249"/>
        <v/>
      </c>
      <c r="G1361" s="130">
        <f t="shared" si="240"/>
        <v>0</v>
      </c>
      <c r="H1361" s="130">
        <f t="shared" si="241"/>
        <v>0</v>
      </c>
      <c r="I1361" s="182">
        <f t="shared" si="241"/>
        <v>0</v>
      </c>
      <c r="J1361" s="130"/>
      <c r="K1361" s="130"/>
      <c r="L1361" s="183" t="e">
        <f t="shared" si="242"/>
        <v>#DIV/0!</v>
      </c>
      <c r="M1361" s="130">
        <f t="shared" si="243"/>
        <v>0</v>
      </c>
      <c r="N1361" s="42"/>
      <c r="O1361" s="44" t="e">
        <f t="shared" si="239"/>
        <v>#DIV/0!</v>
      </c>
      <c r="P1361" s="35" t="e">
        <f t="shared" si="245"/>
        <v>#DIV/0!</v>
      </c>
      <c r="Q1361" s="35"/>
      <c r="R1361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</row>
    <row r="1362" spans="1:84" ht="13.5" hidden="1" thickTop="1" x14ac:dyDescent="0.2">
      <c r="A1362" s="15" t="str">
        <f>IF(F1362&lt;&gt;"",VLOOKUP(F1362,КОСГУ!$A:$B,2,FALSE),IF(E1362&lt;&gt;"",VLOOKUP(E1362,ВидРасх!$A:$B,2,FALSE), IF(D1362&lt;&gt;"",VLOOKUP(D1362,ЦелСТ!$A:$B,2,FALSE),IF(C1362&lt;&gt;"",VLOOKUP(C1362,Р_ПР!$A:$B,2,FALSE),VLOOKUP(B1362,Администр!$A:$B,2,FALSE)))))&amp;""</f>
        <v/>
      </c>
      <c r="B1362" s="23" t="str">
        <f t="shared" si="247"/>
        <v/>
      </c>
      <c r="C1362" s="23" t="str">
        <f t="shared" si="248"/>
        <v/>
      </c>
      <c r="D1362" s="23" t="str">
        <f t="shared" si="244"/>
        <v/>
      </c>
      <c r="E1362" s="23" t="str">
        <f t="shared" si="246"/>
        <v/>
      </c>
      <c r="F1362" s="24" t="str">
        <f t="shared" si="249"/>
        <v/>
      </c>
      <c r="G1362" s="130">
        <f t="shared" si="240"/>
        <v>0</v>
      </c>
      <c r="H1362" s="130">
        <f t="shared" si="241"/>
        <v>0</v>
      </c>
      <c r="I1362" s="182">
        <f t="shared" si="241"/>
        <v>0</v>
      </c>
      <c r="J1362" s="130"/>
      <c r="K1362" s="130"/>
      <c r="L1362" s="183" t="e">
        <f t="shared" si="242"/>
        <v>#DIV/0!</v>
      </c>
      <c r="M1362" s="130">
        <f t="shared" si="243"/>
        <v>0</v>
      </c>
      <c r="N1362" s="42"/>
      <c r="O1362" s="44" t="e">
        <f t="shared" si="239"/>
        <v>#DIV/0!</v>
      </c>
      <c r="P1362" s="35" t="e">
        <f t="shared" si="245"/>
        <v>#DIV/0!</v>
      </c>
      <c r="Q1362" s="35"/>
      <c r="R1362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</row>
    <row r="1363" spans="1:84" ht="13.5" hidden="1" thickTop="1" x14ac:dyDescent="0.2">
      <c r="A1363" s="15" t="str">
        <f>IF(F1363&lt;&gt;"",VLOOKUP(F1363,КОСГУ!$A:$B,2,FALSE),IF(E1363&lt;&gt;"",VLOOKUP(E1363,ВидРасх!$A:$B,2,FALSE), IF(D1363&lt;&gt;"",VLOOKUP(D1363,ЦелСТ!$A:$B,2,FALSE),IF(C1363&lt;&gt;"",VLOOKUP(C1363,Р_ПР!$A:$B,2,FALSE),VLOOKUP(B1363,Администр!$A:$B,2,FALSE)))))&amp;""</f>
        <v/>
      </c>
      <c r="B1363" s="23" t="str">
        <f t="shared" si="247"/>
        <v/>
      </c>
      <c r="C1363" s="23" t="str">
        <f t="shared" si="248"/>
        <v/>
      </c>
      <c r="D1363" s="23" t="str">
        <f t="shared" si="244"/>
        <v/>
      </c>
      <c r="E1363" s="23" t="str">
        <f t="shared" si="246"/>
        <v/>
      </c>
      <c r="F1363" s="24" t="str">
        <f t="shared" si="249"/>
        <v/>
      </c>
      <c r="G1363" s="130">
        <f t="shared" si="240"/>
        <v>0</v>
      </c>
      <c r="H1363" s="130">
        <f t="shared" si="241"/>
        <v>0</v>
      </c>
      <c r="I1363" s="182">
        <f t="shared" si="241"/>
        <v>0</v>
      </c>
      <c r="J1363" s="130"/>
      <c r="K1363" s="130"/>
      <c r="L1363" s="183" t="e">
        <f t="shared" si="242"/>
        <v>#DIV/0!</v>
      </c>
      <c r="M1363" s="130">
        <f t="shared" si="243"/>
        <v>0</v>
      </c>
      <c r="N1363" s="42"/>
      <c r="O1363" s="44" t="e">
        <f t="shared" si="239"/>
        <v>#DIV/0!</v>
      </c>
      <c r="P1363" s="35" t="e">
        <f t="shared" si="245"/>
        <v>#DIV/0!</v>
      </c>
      <c r="Q1363" s="35"/>
      <c r="R1363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</row>
    <row r="1364" spans="1:84" ht="13.5" hidden="1" thickTop="1" x14ac:dyDescent="0.2">
      <c r="A1364" s="15" t="str">
        <f>IF(F1364&lt;&gt;"",VLOOKUP(F1364,КОСГУ!$A:$B,2,FALSE),IF(E1364&lt;&gt;"",VLOOKUP(E1364,ВидРасх!$A:$B,2,FALSE), IF(D1364&lt;&gt;"",VLOOKUP(D1364,ЦелСТ!$A:$B,2,FALSE),IF(C1364&lt;&gt;"",VLOOKUP(C1364,Р_ПР!$A:$B,2,FALSE),VLOOKUP(B1364,Администр!$A:$B,2,FALSE)))))&amp;""</f>
        <v/>
      </c>
      <c r="B1364" s="23" t="str">
        <f t="shared" si="247"/>
        <v/>
      </c>
      <c r="C1364" s="23" t="str">
        <f t="shared" si="248"/>
        <v/>
      </c>
      <c r="D1364" s="23" t="str">
        <f t="shared" si="244"/>
        <v/>
      </c>
      <c r="E1364" s="23" t="str">
        <f t="shared" si="246"/>
        <v/>
      </c>
      <c r="F1364" s="24" t="str">
        <f t="shared" si="249"/>
        <v/>
      </c>
      <c r="G1364" s="130">
        <f t="shared" si="240"/>
        <v>0</v>
      </c>
      <c r="H1364" s="130">
        <f t="shared" si="241"/>
        <v>0</v>
      </c>
      <c r="I1364" s="182">
        <f t="shared" si="241"/>
        <v>0</v>
      </c>
      <c r="J1364" s="130"/>
      <c r="K1364" s="130"/>
      <c r="L1364" s="183" t="e">
        <f t="shared" si="242"/>
        <v>#DIV/0!</v>
      </c>
      <c r="M1364" s="130">
        <f t="shared" si="243"/>
        <v>0</v>
      </c>
      <c r="N1364" s="42"/>
      <c r="O1364" s="44" t="e">
        <f t="shared" si="239"/>
        <v>#DIV/0!</v>
      </c>
      <c r="P1364" s="35" t="e">
        <f t="shared" si="245"/>
        <v>#DIV/0!</v>
      </c>
      <c r="Q1364" s="35"/>
      <c r="R1364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</row>
    <row r="1365" spans="1:84" ht="13.5" hidden="1" thickTop="1" x14ac:dyDescent="0.2">
      <c r="A1365" s="15" t="str">
        <f>IF(F1365&lt;&gt;"",VLOOKUP(F1365,КОСГУ!$A:$B,2,FALSE),IF(E1365&lt;&gt;"",VLOOKUP(E1365,ВидРасх!$A:$B,2,FALSE), IF(D1365&lt;&gt;"",VLOOKUP(D1365,ЦелСТ!$A:$B,2,FALSE),IF(C1365&lt;&gt;"",VLOOKUP(C1365,Р_ПР!$A:$B,2,FALSE),VLOOKUP(B1365,Администр!$A:$B,2,FALSE)))))&amp;""</f>
        <v/>
      </c>
      <c r="B1365" s="23" t="str">
        <f t="shared" si="247"/>
        <v/>
      </c>
      <c r="C1365" s="23" t="str">
        <f t="shared" si="248"/>
        <v/>
      </c>
      <c r="D1365" s="23" t="str">
        <f t="shared" si="244"/>
        <v/>
      </c>
      <c r="E1365" s="23" t="str">
        <f t="shared" si="246"/>
        <v/>
      </c>
      <c r="F1365" s="24" t="str">
        <f t="shared" si="249"/>
        <v/>
      </c>
      <c r="G1365" s="130">
        <f t="shared" si="240"/>
        <v>0</v>
      </c>
      <c r="H1365" s="130">
        <f t="shared" si="241"/>
        <v>0</v>
      </c>
      <c r="I1365" s="182">
        <f t="shared" si="241"/>
        <v>0</v>
      </c>
      <c r="J1365" s="130"/>
      <c r="K1365" s="130"/>
      <c r="L1365" s="183" t="e">
        <f t="shared" si="242"/>
        <v>#DIV/0!</v>
      </c>
      <c r="M1365" s="130">
        <f t="shared" si="243"/>
        <v>0</v>
      </c>
      <c r="N1365" s="42"/>
      <c r="O1365" s="44" t="e">
        <f t="shared" si="239"/>
        <v>#DIV/0!</v>
      </c>
      <c r="P1365" s="35" t="e">
        <f t="shared" si="245"/>
        <v>#DIV/0!</v>
      </c>
      <c r="Q1365" s="35"/>
      <c r="R136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</row>
    <row r="1366" spans="1:84" ht="13.5" hidden="1" thickTop="1" x14ac:dyDescent="0.2">
      <c r="A1366" s="15" t="str">
        <f>IF(F1366&lt;&gt;"",VLOOKUP(F1366,КОСГУ!$A:$B,2,FALSE),IF(E1366&lt;&gt;"",VLOOKUP(E1366,ВидРасх!$A:$B,2,FALSE), IF(D1366&lt;&gt;"",VLOOKUP(D1366,ЦелСТ!$A:$B,2,FALSE),IF(C1366&lt;&gt;"",VLOOKUP(C1366,Р_ПР!$A:$B,2,FALSE),VLOOKUP(B1366,Администр!$A:$B,2,FALSE)))))&amp;""</f>
        <v/>
      </c>
      <c r="B1366" s="23" t="str">
        <f t="shared" si="247"/>
        <v/>
      </c>
      <c r="C1366" s="23" t="str">
        <f t="shared" si="248"/>
        <v/>
      </c>
      <c r="D1366" s="23" t="str">
        <f t="shared" si="244"/>
        <v/>
      </c>
      <c r="E1366" s="23" t="str">
        <f t="shared" si="246"/>
        <v/>
      </c>
      <c r="F1366" s="24" t="str">
        <f t="shared" si="249"/>
        <v/>
      </c>
      <c r="G1366" s="130">
        <f t="shared" si="240"/>
        <v>0</v>
      </c>
      <c r="H1366" s="130">
        <f t="shared" si="241"/>
        <v>0</v>
      </c>
      <c r="I1366" s="182">
        <f t="shared" si="241"/>
        <v>0</v>
      </c>
      <c r="J1366" s="130"/>
      <c r="K1366" s="130"/>
      <c r="L1366" s="183" t="e">
        <f t="shared" si="242"/>
        <v>#DIV/0!</v>
      </c>
      <c r="M1366" s="130">
        <f t="shared" si="243"/>
        <v>0</v>
      </c>
      <c r="N1366" s="42"/>
      <c r="O1366" s="44" t="e">
        <f t="shared" si="239"/>
        <v>#DIV/0!</v>
      </c>
      <c r="P1366" s="35" t="e">
        <f t="shared" si="245"/>
        <v>#DIV/0!</v>
      </c>
      <c r="Q1366" s="35"/>
      <c r="R1366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</row>
    <row r="1367" spans="1:84" ht="13.5" hidden="1" thickTop="1" x14ac:dyDescent="0.2">
      <c r="A1367" s="15" t="str">
        <f>IF(F1367&lt;&gt;"",VLOOKUP(F1367,КОСГУ!$A:$B,2,FALSE),IF(E1367&lt;&gt;"",VLOOKUP(E1367,ВидРасх!$A:$B,2,FALSE), IF(D1367&lt;&gt;"",VLOOKUP(D1367,ЦелСТ!$A:$B,2,FALSE),IF(C1367&lt;&gt;"",VLOOKUP(C1367,Р_ПР!$A:$B,2,FALSE),VLOOKUP(B1367,Администр!$A:$B,2,FALSE)))))&amp;""</f>
        <v/>
      </c>
      <c r="B1367" s="23" t="str">
        <f t="shared" si="247"/>
        <v/>
      </c>
      <c r="C1367" s="23" t="str">
        <f t="shared" si="248"/>
        <v/>
      </c>
      <c r="D1367" s="23" t="str">
        <f t="shared" si="244"/>
        <v/>
      </c>
      <c r="E1367" s="23" t="str">
        <f t="shared" si="246"/>
        <v/>
      </c>
      <c r="F1367" s="24" t="str">
        <f t="shared" si="249"/>
        <v/>
      </c>
      <c r="G1367" s="130">
        <f t="shared" si="240"/>
        <v>0</v>
      </c>
      <c r="H1367" s="130">
        <f t="shared" si="241"/>
        <v>0</v>
      </c>
      <c r="I1367" s="182">
        <f t="shared" si="241"/>
        <v>0</v>
      </c>
      <c r="J1367" s="130"/>
      <c r="K1367" s="130"/>
      <c r="L1367" s="183" t="e">
        <f t="shared" si="242"/>
        <v>#DIV/0!</v>
      </c>
      <c r="M1367" s="130">
        <f t="shared" si="243"/>
        <v>0</v>
      </c>
      <c r="N1367" s="42"/>
      <c r="O1367" s="44" t="e">
        <f t="shared" si="239"/>
        <v>#DIV/0!</v>
      </c>
      <c r="P1367" s="35" t="e">
        <f t="shared" si="245"/>
        <v>#DIV/0!</v>
      </c>
      <c r="Q1367" s="35"/>
      <c r="R1367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</row>
    <row r="1368" spans="1:84" ht="13.5" hidden="1" thickTop="1" x14ac:dyDescent="0.2">
      <c r="A1368" s="15" t="str">
        <f>IF(F1368&lt;&gt;"",VLOOKUP(F1368,КОСГУ!$A:$B,2,FALSE),IF(E1368&lt;&gt;"",VLOOKUP(E1368,ВидРасх!$A:$B,2,FALSE), IF(D1368&lt;&gt;"",VLOOKUP(D1368,ЦелСТ!$A:$B,2,FALSE),IF(C1368&lt;&gt;"",VLOOKUP(C1368,Р_ПР!$A:$B,2,FALSE),VLOOKUP(B1368,Администр!$A:$B,2,FALSE)))))&amp;""</f>
        <v/>
      </c>
      <c r="B1368" s="23" t="str">
        <f t="shared" si="247"/>
        <v/>
      </c>
      <c r="C1368" s="23" t="str">
        <f t="shared" si="248"/>
        <v/>
      </c>
      <c r="D1368" s="23" t="str">
        <f t="shared" si="244"/>
        <v/>
      </c>
      <c r="E1368" s="23" t="str">
        <f t="shared" si="246"/>
        <v/>
      </c>
      <c r="F1368" s="24" t="str">
        <f t="shared" si="249"/>
        <v/>
      </c>
      <c r="G1368" s="130">
        <f t="shared" si="240"/>
        <v>0</v>
      </c>
      <c r="H1368" s="130">
        <f t="shared" si="241"/>
        <v>0</v>
      </c>
      <c r="I1368" s="182">
        <f t="shared" si="241"/>
        <v>0</v>
      </c>
      <c r="J1368" s="130"/>
      <c r="K1368" s="130"/>
      <c r="L1368" s="183" t="e">
        <f t="shared" si="242"/>
        <v>#DIV/0!</v>
      </c>
      <c r="M1368" s="130">
        <f t="shared" si="243"/>
        <v>0</v>
      </c>
      <c r="N1368" s="42"/>
      <c r="O1368" s="44" t="e">
        <f t="shared" si="239"/>
        <v>#DIV/0!</v>
      </c>
      <c r="P1368" s="35" t="e">
        <f t="shared" si="245"/>
        <v>#DIV/0!</v>
      </c>
      <c r="Q1368" s="35"/>
      <c r="R1368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</row>
    <row r="1369" spans="1:84" ht="13.5" hidden="1" thickTop="1" x14ac:dyDescent="0.2">
      <c r="A1369" s="15" t="str">
        <f>IF(F1369&lt;&gt;"",VLOOKUP(F1369,КОСГУ!$A:$B,2,FALSE),IF(E1369&lt;&gt;"",VLOOKUP(E1369,ВидРасх!$A:$B,2,FALSE), IF(D1369&lt;&gt;"",VLOOKUP(D1369,ЦелСТ!$A:$B,2,FALSE),IF(C1369&lt;&gt;"",VLOOKUP(C1369,Р_ПР!$A:$B,2,FALSE),VLOOKUP(B1369,Администр!$A:$B,2,FALSE)))))&amp;""</f>
        <v/>
      </c>
      <c r="B1369" s="23" t="str">
        <f t="shared" si="247"/>
        <v/>
      </c>
      <c r="C1369" s="23" t="str">
        <f t="shared" si="248"/>
        <v/>
      </c>
      <c r="D1369" s="23" t="str">
        <f t="shared" si="244"/>
        <v/>
      </c>
      <c r="E1369" s="23" t="str">
        <f t="shared" si="246"/>
        <v/>
      </c>
      <c r="F1369" s="24" t="str">
        <f t="shared" si="249"/>
        <v/>
      </c>
      <c r="G1369" s="130">
        <f t="shared" si="240"/>
        <v>0</v>
      </c>
      <c r="H1369" s="130">
        <f t="shared" si="241"/>
        <v>0</v>
      </c>
      <c r="I1369" s="182">
        <f t="shared" si="241"/>
        <v>0</v>
      </c>
      <c r="J1369" s="130"/>
      <c r="K1369" s="130"/>
      <c r="L1369" s="183" t="e">
        <f t="shared" si="242"/>
        <v>#DIV/0!</v>
      </c>
      <c r="M1369" s="130">
        <f t="shared" si="243"/>
        <v>0</v>
      </c>
      <c r="N1369" s="42"/>
      <c r="O1369" s="44" t="e">
        <f t="shared" si="239"/>
        <v>#DIV/0!</v>
      </c>
      <c r="P1369" s="35" t="e">
        <f t="shared" si="245"/>
        <v>#DIV/0!</v>
      </c>
      <c r="Q1369" s="35"/>
      <c r="R1369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</row>
    <row r="1370" spans="1:84" ht="13.5" hidden="1" thickTop="1" x14ac:dyDescent="0.2">
      <c r="A1370" s="15" t="str">
        <f>IF(F1370&lt;&gt;"",VLOOKUP(F1370,КОСГУ!$A:$B,2,FALSE),IF(E1370&lt;&gt;"",VLOOKUP(E1370,ВидРасх!$A:$B,2,FALSE), IF(D1370&lt;&gt;"",VLOOKUP(D1370,ЦелСТ!$A:$B,2,FALSE),IF(C1370&lt;&gt;"",VLOOKUP(C1370,Р_ПР!$A:$B,2,FALSE),VLOOKUP(B1370,Администр!$A:$B,2,FALSE)))))&amp;""</f>
        <v/>
      </c>
      <c r="B1370" s="23" t="str">
        <f t="shared" si="247"/>
        <v/>
      </c>
      <c r="C1370" s="23" t="str">
        <f t="shared" si="248"/>
        <v/>
      </c>
      <c r="D1370" s="23" t="str">
        <f t="shared" si="244"/>
        <v/>
      </c>
      <c r="E1370" s="23" t="str">
        <f t="shared" si="246"/>
        <v/>
      </c>
      <c r="F1370" s="24" t="str">
        <f t="shared" si="249"/>
        <v/>
      </c>
      <c r="G1370" s="130">
        <f t="shared" si="240"/>
        <v>0</v>
      </c>
      <c r="H1370" s="130">
        <f t="shared" si="241"/>
        <v>0</v>
      </c>
      <c r="I1370" s="182">
        <f t="shared" si="241"/>
        <v>0</v>
      </c>
      <c r="J1370" s="130"/>
      <c r="K1370" s="130"/>
      <c r="L1370" s="183" t="e">
        <f t="shared" si="242"/>
        <v>#DIV/0!</v>
      </c>
      <c r="M1370" s="130">
        <f t="shared" si="243"/>
        <v>0</v>
      </c>
      <c r="N1370" s="42"/>
      <c r="O1370" s="44" t="e">
        <f t="shared" si="239"/>
        <v>#DIV/0!</v>
      </c>
      <c r="P1370" s="35" t="e">
        <f t="shared" si="245"/>
        <v>#DIV/0!</v>
      </c>
      <c r="Q1370" s="35"/>
      <c r="R1370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</row>
    <row r="1371" spans="1:84" ht="13.5" hidden="1" thickTop="1" x14ac:dyDescent="0.2">
      <c r="A1371" s="15" t="str">
        <f>IF(F1371&lt;&gt;"",VLOOKUP(F1371,КОСГУ!$A:$B,2,FALSE),IF(E1371&lt;&gt;"",VLOOKUP(E1371,ВидРасх!$A:$B,2,FALSE), IF(D1371&lt;&gt;"",VLOOKUP(D1371,ЦелСТ!$A:$B,2,FALSE),IF(C1371&lt;&gt;"",VLOOKUP(C1371,Р_ПР!$A:$B,2,FALSE),VLOOKUP(B1371,Администр!$A:$B,2,FALSE)))))&amp;""</f>
        <v/>
      </c>
      <c r="B1371" s="23" t="str">
        <f t="shared" si="247"/>
        <v/>
      </c>
      <c r="C1371" s="23" t="str">
        <f t="shared" si="248"/>
        <v/>
      </c>
      <c r="D1371" s="23" t="str">
        <f t="shared" si="244"/>
        <v/>
      </c>
      <c r="E1371" s="23" t="str">
        <f t="shared" si="246"/>
        <v/>
      </c>
      <c r="F1371" s="24" t="str">
        <f t="shared" si="249"/>
        <v/>
      </c>
      <c r="G1371" s="130">
        <f t="shared" si="240"/>
        <v>0</v>
      </c>
      <c r="H1371" s="130">
        <f t="shared" si="241"/>
        <v>0</v>
      </c>
      <c r="I1371" s="182">
        <f t="shared" si="241"/>
        <v>0</v>
      </c>
      <c r="J1371" s="130"/>
      <c r="K1371" s="130"/>
      <c r="L1371" s="183" t="e">
        <f t="shared" si="242"/>
        <v>#DIV/0!</v>
      </c>
      <c r="M1371" s="130">
        <f t="shared" si="243"/>
        <v>0</v>
      </c>
      <c r="N1371" s="42"/>
      <c r="O1371" s="44" t="e">
        <f t="shared" si="239"/>
        <v>#DIV/0!</v>
      </c>
      <c r="P1371" s="35" t="e">
        <f t="shared" si="245"/>
        <v>#DIV/0!</v>
      </c>
      <c r="Q1371" s="35"/>
      <c r="R1371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</row>
    <row r="1372" spans="1:84" ht="13.5" hidden="1" thickTop="1" x14ac:dyDescent="0.2">
      <c r="A1372" s="15" t="str">
        <f>IF(F1372&lt;&gt;"",VLOOKUP(F1372,КОСГУ!$A:$B,2,FALSE),IF(E1372&lt;&gt;"",VLOOKUP(E1372,ВидРасх!$A:$B,2,FALSE), IF(D1372&lt;&gt;"",VLOOKUP(D1372,ЦелСТ!$A:$B,2,FALSE),IF(C1372&lt;&gt;"",VLOOKUP(C1372,Р_ПР!$A:$B,2,FALSE),VLOOKUP(B1372,Администр!$A:$B,2,FALSE)))))&amp;""</f>
        <v/>
      </c>
      <c r="B1372" s="23" t="str">
        <f t="shared" si="247"/>
        <v/>
      </c>
      <c r="C1372" s="23" t="str">
        <f t="shared" si="248"/>
        <v/>
      </c>
      <c r="D1372" s="23" t="str">
        <f t="shared" si="244"/>
        <v/>
      </c>
      <c r="E1372" s="23" t="str">
        <f t="shared" si="246"/>
        <v/>
      </c>
      <c r="F1372" s="24" t="str">
        <f t="shared" si="249"/>
        <v/>
      </c>
      <c r="G1372" s="130">
        <f t="shared" si="240"/>
        <v>0</v>
      </c>
      <c r="H1372" s="130">
        <f t="shared" si="241"/>
        <v>0</v>
      </c>
      <c r="I1372" s="182">
        <f t="shared" si="241"/>
        <v>0</v>
      </c>
      <c r="J1372" s="130"/>
      <c r="K1372" s="130"/>
      <c r="L1372" s="183" t="e">
        <f t="shared" si="242"/>
        <v>#DIV/0!</v>
      </c>
      <c r="M1372" s="130">
        <f t="shared" si="243"/>
        <v>0</v>
      </c>
      <c r="N1372" s="42"/>
      <c r="O1372" s="44" t="e">
        <f t="shared" si="239"/>
        <v>#DIV/0!</v>
      </c>
      <c r="P1372" s="35" t="e">
        <f t="shared" si="245"/>
        <v>#DIV/0!</v>
      </c>
      <c r="Q1372" s="35"/>
      <c r="R1372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</row>
    <row r="1373" spans="1:84" ht="13.5" hidden="1" thickTop="1" x14ac:dyDescent="0.2">
      <c r="A1373" s="15" t="str">
        <f>IF(F1373&lt;&gt;"",VLOOKUP(F1373,КОСГУ!$A:$B,2,FALSE),IF(E1373&lt;&gt;"",VLOOKUP(E1373,ВидРасх!$A:$B,2,FALSE), IF(D1373&lt;&gt;"",VLOOKUP(D1373,ЦелСТ!$A:$B,2,FALSE),IF(C1373&lt;&gt;"",VLOOKUP(C1373,Р_ПР!$A:$B,2,FALSE),VLOOKUP(B1373,Администр!$A:$B,2,FALSE)))))&amp;""</f>
        <v/>
      </c>
      <c r="B1373" s="23" t="str">
        <f t="shared" si="247"/>
        <v/>
      </c>
      <c r="C1373" s="23" t="str">
        <f t="shared" si="248"/>
        <v/>
      </c>
      <c r="D1373" s="23" t="str">
        <f t="shared" si="244"/>
        <v/>
      </c>
      <c r="E1373" s="23" t="str">
        <f t="shared" si="246"/>
        <v/>
      </c>
      <c r="F1373" s="24" t="str">
        <f t="shared" si="249"/>
        <v/>
      </c>
      <c r="G1373" s="130">
        <f t="shared" si="240"/>
        <v>0</v>
      </c>
      <c r="H1373" s="130">
        <f t="shared" si="241"/>
        <v>0</v>
      </c>
      <c r="I1373" s="182">
        <f t="shared" si="241"/>
        <v>0</v>
      </c>
      <c r="J1373" s="130"/>
      <c r="K1373" s="130"/>
      <c r="L1373" s="183" t="e">
        <f t="shared" si="242"/>
        <v>#DIV/0!</v>
      </c>
      <c r="M1373" s="130">
        <f t="shared" si="243"/>
        <v>0</v>
      </c>
      <c r="N1373" s="42"/>
      <c r="O1373" s="44" t="e">
        <f t="shared" si="239"/>
        <v>#DIV/0!</v>
      </c>
      <c r="P1373" s="35" t="e">
        <f t="shared" si="245"/>
        <v>#DIV/0!</v>
      </c>
      <c r="Q1373" s="35"/>
      <c r="R1373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</row>
    <row r="1374" spans="1:84" ht="13.5" hidden="1" thickTop="1" x14ac:dyDescent="0.2">
      <c r="A1374" s="15" t="str">
        <f>IF(F1374&lt;&gt;"",VLOOKUP(F1374,КОСГУ!$A:$B,2,FALSE),IF(E1374&lt;&gt;"",VLOOKUP(E1374,ВидРасх!$A:$B,2,FALSE), IF(D1374&lt;&gt;"",VLOOKUP(D1374,ЦелСТ!$A:$B,2,FALSE),IF(C1374&lt;&gt;"",VLOOKUP(C1374,Р_ПР!$A:$B,2,FALSE),VLOOKUP(B1374,Администр!$A:$B,2,FALSE)))))&amp;""</f>
        <v/>
      </c>
      <c r="B1374" s="23" t="str">
        <f t="shared" si="247"/>
        <v/>
      </c>
      <c r="C1374" s="23" t="str">
        <f t="shared" si="248"/>
        <v/>
      </c>
      <c r="D1374" s="23" t="str">
        <f t="shared" si="244"/>
        <v/>
      </c>
      <c r="E1374" s="23" t="str">
        <f t="shared" si="246"/>
        <v/>
      </c>
      <c r="F1374" s="24" t="str">
        <f t="shared" si="249"/>
        <v/>
      </c>
      <c r="G1374" s="130">
        <f t="shared" si="240"/>
        <v>0</v>
      </c>
      <c r="H1374" s="130">
        <f t="shared" si="241"/>
        <v>0</v>
      </c>
      <c r="I1374" s="182">
        <f t="shared" si="241"/>
        <v>0</v>
      </c>
      <c r="J1374" s="130"/>
      <c r="K1374" s="130"/>
      <c r="L1374" s="183" t="e">
        <f t="shared" si="242"/>
        <v>#DIV/0!</v>
      </c>
      <c r="M1374" s="130">
        <f t="shared" si="243"/>
        <v>0</v>
      </c>
      <c r="N1374" s="42"/>
      <c r="O1374" s="44" t="e">
        <f t="shared" si="239"/>
        <v>#DIV/0!</v>
      </c>
      <c r="P1374" s="35" t="e">
        <f t="shared" si="245"/>
        <v>#DIV/0!</v>
      </c>
      <c r="Q1374" s="35"/>
      <c r="R1374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</row>
    <row r="1375" spans="1:84" ht="13.5" hidden="1" thickTop="1" x14ac:dyDescent="0.2">
      <c r="A1375" s="15" t="str">
        <f>IF(F1375&lt;&gt;"",VLOOKUP(F1375,КОСГУ!$A:$B,2,FALSE),IF(E1375&lt;&gt;"",VLOOKUP(E1375,ВидРасх!$A:$B,2,FALSE), IF(D1375&lt;&gt;"",VLOOKUP(D1375,ЦелСТ!$A:$B,2,FALSE),IF(C1375&lt;&gt;"",VLOOKUP(C1375,Р_ПР!$A:$B,2,FALSE),VLOOKUP(B1375,Администр!$A:$B,2,FALSE)))))&amp;""</f>
        <v/>
      </c>
      <c r="B1375" s="23" t="str">
        <f t="shared" si="247"/>
        <v/>
      </c>
      <c r="C1375" s="23" t="str">
        <f t="shared" si="248"/>
        <v/>
      </c>
      <c r="D1375" s="23" t="str">
        <f t="shared" si="244"/>
        <v/>
      </c>
      <c r="E1375" s="23" t="str">
        <f t="shared" si="246"/>
        <v/>
      </c>
      <c r="F1375" s="24" t="str">
        <f t="shared" si="249"/>
        <v/>
      </c>
      <c r="G1375" s="130">
        <f t="shared" si="240"/>
        <v>0</v>
      </c>
      <c r="H1375" s="130">
        <f t="shared" si="241"/>
        <v>0</v>
      </c>
      <c r="I1375" s="182">
        <f t="shared" si="241"/>
        <v>0</v>
      </c>
      <c r="J1375" s="130"/>
      <c r="K1375" s="130"/>
      <c r="L1375" s="183" t="e">
        <f t="shared" si="242"/>
        <v>#DIV/0!</v>
      </c>
      <c r="M1375" s="130">
        <f t="shared" si="243"/>
        <v>0</v>
      </c>
      <c r="N1375" s="42"/>
      <c r="O1375" s="44" t="e">
        <f t="shared" si="239"/>
        <v>#DIV/0!</v>
      </c>
      <c r="P1375" s="35" t="e">
        <f t="shared" si="245"/>
        <v>#DIV/0!</v>
      </c>
      <c r="Q1375" s="35"/>
      <c r="R137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</row>
    <row r="1376" spans="1:84" ht="13.5" hidden="1" thickTop="1" x14ac:dyDescent="0.2">
      <c r="A1376" s="15" t="str">
        <f>IF(F1376&lt;&gt;"",VLOOKUP(F1376,КОСГУ!$A:$B,2,FALSE),IF(E1376&lt;&gt;"",VLOOKUP(E1376,ВидРасх!$A:$B,2,FALSE), IF(D1376&lt;&gt;"",VLOOKUP(D1376,ЦелСТ!$A:$B,2,FALSE),IF(C1376&lt;&gt;"",VLOOKUP(C1376,Р_ПР!$A:$B,2,FALSE),VLOOKUP(B1376,Администр!$A:$B,2,FALSE)))))&amp;""</f>
        <v/>
      </c>
      <c r="B1376" s="23" t="str">
        <f t="shared" si="247"/>
        <v/>
      </c>
      <c r="C1376" s="23" t="str">
        <f t="shared" si="248"/>
        <v/>
      </c>
      <c r="D1376" s="23" t="str">
        <f t="shared" si="244"/>
        <v/>
      </c>
      <c r="E1376" s="23" t="str">
        <f t="shared" si="246"/>
        <v/>
      </c>
      <c r="F1376" s="24" t="str">
        <f t="shared" si="249"/>
        <v/>
      </c>
      <c r="G1376" s="130">
        <f t="shared" si="240"/>
        <v>0</v>
      </c>
      <c r="H1376" s="130">
        <f t="shared" si="241"/>
        <v>0</v>
      </c>
      <c r="I1376" s="182">
        <f t="shared" si="241"/>
        <v>0</v>
      </c>
      <c r="J1376" s="130"/>
      <c r="K1376" s="130"/>
      <c r="L1376" s="183" t="e">
        <f t="shared" si="242"/>
        <v>#DIV/0!</v>
      </c>
      <c r="M1376" s="130">
        <f t="shared" si="243"/>
        <v>0</v>
      </c>
      <c r="N1376" s="42"/>
      <c r="O1376" s="44" t="e">
        <f t="shared" si="239"/>
        <v>#DIV/0!</v>
      </c>
      <c r="P1376" s="35" t="e">
        <f t="shared" si="245"/>
        <v>#DIV/0!</v>
      </c>
      <c r="Q1376" s="35"/>
      <c r="R1376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</row>
    <row r="1377" spans="1:84" ht="13.5" hidden="1" thickTop="1" x14ac:dyDescent="0.2">
      <c r="A1377" s="15" t="str">
        <f>IF(F1377&lt;&gt;"",VLOOKUP(F1377,КОСГУ!$A:$B,2,FALSE),IF(E1377&lt;&gt;"",VLOOKUP(E1377,ВидРасх!$A:$B,2,FALSE), IF(D1377&lt;&gt;"",VLOOKUP(D1377,ЦелСТ!$A:$B,2,FALSE),IF(C1377&lt;&gt;"",VLOOKUP(C1377,Р_ПР!$A:$B,2,FALSE),VLOOKUP(B1377,Администр!$A:$B,2,FALSE)))))&amp;""</f>
        <v/>
      </c>
      <c r="B1377" s="23" t="str">
        <f t="shared" si="247"/>
        <v/>
      </c>
      <c r="C1377" s="23" t="str">
        <f t="shared" si="248"/>
        <v/>
      </c>
      <c r="D1377" s="23" t="str">
        <f t="shared" si="244"/>
        <v/>
      </c>
      <c r="E1377" s="23" t="str">
        <f t="shared" si="246"/>
        <v/>
      </c>
      <c r="F1377" s="24" t="str">
        <f t="shared" si="249"/>
        <v/>
      </c>
      <c r="G1377" s="130">
        <f t="shared" si="240"/>
        <v>0</v>
      </c>
      <c r="H1377" s="130">
        <f t="shared" si="241"/>
        <v>0</v>
      </c>
      <c r="I1377" s="182">
        <f t="shared" si="241"/>
        <v>0</v>
      </c>
      <c r="J1377" s="130"/>
      <c r="K1377" s="130"/>
      <c r="L1377" s="183" t="e">
        <f t="shared" si="242"/>
        <v>#DIV/0!</v>
      </c>
      <c r="M1377" s="130">
        <f t="shared" si="243"/>
        <v>0</v>
      </c>
      <c r="N1377" s="42"/>
      <c r="O1377" s="44" t="e">
        <f t="shared" si="239"/>
        <v>#DIV/0!</v>
      </c>
      <c r="P1377" s="35" t="e">
        <f t="shared" si="245"/>
        <v>#DIV/0!</v>
      </c>
      <c r="Q1377" s="35"/>
      <c r="R1377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</row>
    <row r="1378" spans="1:84" ht="13.5" hidden="1" thickTop="1" x14ac:dyDescent="0.2">
      <c r="A1378" s="15" t="str">
        <f>IF(F1378&lt;&gt;"",VLOOKUP(F1378,КОСГУ!$A:$B,2,FALSE),IF(E1378&lt;&gt;"",VLOOKUP(E1378,ВидРасх!$A:$B,2,FALSE), IF(D1378&lt;&gt;"",VLOOKUP(D1378,ЦелСТ!$A:$B,2,FALSE),IF(C1378&lt;&gt;"",VLOOKUP(C1378,Р_ПР!$A:$B,2,FALSE),VLOOKUP(B1378,Администр!$A:$B,2,FALSE)))))&amp;""</f>
        <v/>
      </c>
      <c r="B1378" s="23" t="str">
        <f t="shared" si="247"/>
        <v/>
      </c>
      <c r="C1378" s="23" t="str">
        <f t="shared" si="248"/>
        <v/>
      </c>
      <c r="D1378" s="23" t="str">
        <f t="shared" si="244"/>
        <v/>
      </c>
      <c r="E1378" s="23" t="str">
        <f t="shared" si="246"/>
        <v/>
      </c>
      <c r="F1378" s="24" t="str">
        <f t="shared" si="249"/>
        <v/>
      </c>
      <c r="G1378" s="130">
        <f t="shared" si="240"/>
        <v>0</v>
      </c>
      <c r="H1378" s="130">
        <f t="shared" si="241"/>
        <v>0</v>
      </c>
      <c r="I1378" s="182">
        <f t="shared" si="241"/>
        <v>0</v>
      </c>
      <c r="J1378" s="130"/>
      <c r="K1378" s="130"/>
      <c r="L1378" s="183" t="e">
        <f t="shared" si="242"/>
        <v>#DIV/0!</v>
      </c>
      <c r="M1378" s="130">
        <f t="shared" si="243"/>
        <v>0</v>
      </c>
      <c r="N1378" s="42"/>
      <c r="O1378" s="44" t="e">
        <f t="shared" si="239"/>
        <v>#DIV/0!</v>
      </c>
      <c r="P1378" s="35" t="e">
        <f t="shared" si="245"/>
        <v>#DIV/0!</v>
      </c>
      <c r="Q1378" s="35"/>
      <c r="R1378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</row>
    <row r="1379" spans="1:84" ht="13.5" hidden="1" thickTop="1" x14ac:dyDescent="0.2">
      <c r="A1379" s="15" t="str">
        <f>IF(F1379&lt;&gt;"",VLOOKUP(F1379,КОСГУ!$A:$B,2,FALSE),IF(E1379&lt;&gt;"",VLOOKUP(E1379,ВидРасх!$A:$B,2,FALSE), IF(D1379&lt;&gt;"",VLOOKUP(D1379,ЦелСТ!$A:$B,2,FALSE),IF(C1379&lt;&gt;"",VLOOKUP(C1379,Р_ПР!$A:$B,2,FALSE),VLOOKUP(B1379,Администр!$A:$B,2,FALSE)))))&amp;""</f>
        <v/>
      </c>
      <c r="B1379" s="23" t="str">
        <f t="shared" si="247"/>
        <v/>
      </c>
      <c r="C1379" s="23" t="str">
        <f t="shared" si="248"/>
        <v/>
      </c>
      <c r="D1379" s="23" t="str">
        <f t="shared" si="244"/>
        <v/>
      </c>
      <c r="E1379" s="23" t="str">
        <f t="shared" si="246"/>
        <v/>
      </c>
      <c r="F1379" s="24" t="str">
        <f t="shared" si="249"/>
        <v/>
      </c>
      <c r="G1379" s="130">
        <f t="shared" si="240"/>
        <v>0</v>
      </c>
      <c r="H1379" s="130">
        <f t="shared" si="241"/>
        <v>0</v>
      </c>
      <c r="I1379" s="182">
        <f t="shared" si="241"/>
        <v>0</v>
      </c>
      <c r="J1379" s="130"/>
      <c r="K1379" s="130"/>
      <c r="L1379" s="183" t="e">
        <f t="shared" si="242"/>
        <v>#DIV/0!</v>
      </c>
      <c r="M1379" s="130">
        <f t="shared" si="243"/>
        <v>0</v>
      </c>
      <c r="N1379" s="42"/>
      <c r="O1379" s="44" t="e">
        <f t="shared" si="239"/>
        <v>#DIV/0!</v>
      </c>
      <c r="P1379" s="35" t="e">
        <f t="shared" si="245"/>
        <v>#DIV/0!</v>
      </c>
      <c r="Q1379" s="35"/>
      <c r="R1379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</row>
    <row r="1380" spans="1:84" ht="13.5" hidden="1" thickTop="1" x14ac:dyDescent="0.2">
      <c r="A1380" s="15" t="str">
        <f>IF(F1380&lt;&gt;"",VLOOKUP(F1380,КОСГУ!$A:$B,2,FALSE),IF(E1380&lt;&gt;"",VLOOKUP(E1380,ВидРасх!$A:$B,2,FALSE), IF(D1380&lt;&gt;"",VLOOKUP(D1380,ЦелСТ!$A:$B,2,FALSE),IF(C1380&lt;&gt;"",VLOOKUP(C1380,Р_ПР!$A:$B,2,FALSE),VLOOKUP(B1380,Администр!$A:$B,2,FALSE)))))&amp;""</f>
        <v/>
      </c>
      <c r="B1380" s="23" t="str">
        <f t="shared" si="247"/>
        <v/>
      </c>
      <c r="C1380" s="23" t="str">
        <f t="shared" si="248"/>
        <v/>
      </c>
      <c r="D1380" s="23" t="str">
        <f t="shared" si="244"/>
        <v/>
      </c>
      <c r="E1380" s="23" t="str">
        <f t="shared" si="246"/>
        <v/>
      </c>
      <c r="F1380" s="24" t="str">
        <f t="shared" si="249"/>
        <v/>
      </c>
      <c r="G1380" s="130">
        <f t="shared" si="240"/>
        <v>0</v>
      </c>
      <c r="H1380" s="130">
        <f t="shared" si="241"/>
        <v>0</v>
      </c>
      <c r="I1380" s="182">
        <f t="shared" si="241"/>
        <v>0</v>
      </c>
      <c r="J1380" s="130"/>
      <c r="K1380" s="130"/>
      <c r="L1380" s="183" t="e">
        <f t="shared" si="242"/>
        <v>#DIV/0!</v>
      </c>
      <c r="M1380" s="130">
        <f t="shared" si="243"/>
        <v>0</v>
      </c>
      <c r="N1380" s="42"/>
      <c r="O1380" s="44" t="e">
        <f t="shared" si="239"/>
        <v>#DIV/0!</v>
      </c>
      <c r="P1380" s="35" t="e">
        <f t="shared" si="245"/>
        <v>#DIV/0!</v>
      </c>
      <c r="Q1380" s="35"/>
      <c r="R1380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</row>
    <row r="1381" spans="1:84" ht="13.5" hidden="1" thickTop="1" x14ac:dyDescent="0.2">
      <c r="A1381" s="15" t="str">
        <f>IF(F1381&lt;&gt;"",VLOOKUP(F1381,КОСГУ!$A:$B,2,FALSE),IF(E1381&lt;&gt;"",VLOOKUP(E1381,ВидРасх!$A:$B,2,FALSE), IF(D1381&lt;&gt;"",VLOOKUP(D1381,ЦелСТ!$A:$B,2,FALSE),IF(C1381&lt;&gt;"",VLOOKUP(C1381,Р_ПР!$A:$B,2,FALSE),VLOOKUP(B1381,Администр!$A:$B,2,FALSE)))))&amp;""</f>
        <v/>
      </c>
      <c r="B1381" s="23" t="str">
        <f t="shared" si="247"/>
        <v/>
      </c>
      <c r="C1381" s="23" t="str">
        <f t="shared" si="248"/>
        <v/>
      </c>
      <c r="D1381" s="23" t="str">
        <f t="shared" si="244"/>
        <v/>
      </c>
      <c r="E1381" s="23" t="str">
        <f t="shared" si="246"/>
        <v/>
      </c>
      <c r="F1381" s="24" t="str">
        <f t="shared" si="249"/>
        <v/>
      </c>
      <c r="G1381" s="130">
        <f t="shared" si="240"/>
        <v>0</v>
      </c>
      <c r="H1381" s="130">
        <f t="shared" si="241"/>
        <v>0</v>
      </c>
      <c r="I1381" s="182">
        <f t="shared" si="241"/>
        <v>0</v>
      </c>
      <c r="J1381" s="130"/>
      <c r="K1381" s="130"/>
      <c r="L1381" s="183" t="e">
        <f t="shared" si="242"/>
        <v>#DIV/0!</v>
      </c>
      <c r="M1381" s="130">
        <f t="shared" si="243"/>
        <v>0</v>
      </c>
      <c r="N1381" s="42"/>
      <c r="O1381" s="44" t="e">
        <f t="shared" si="239"/>
        <v>#DIV/0!</v>
      </c>
      <c r="P1381" s="35" t="e">
        <f t="shared" si="245"/>
        <v>#DIV/0!</v>
      </c>
      <c r="Q1381" s="35"/>
      <c r="R1381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</row>
    <row r="1382" spans="1:84" ht="13.5" hidden="1" thickTop="1" x14ac:dyDescent="0.2">
      <c r="A1382" s="15" t="str">
        <f>IF(F1382&lt;&gt;"",VLOOKUP(F1382,КОСГУ!$A:$B,2,FALSE),IF(E1382&lt;&gt;"",VLOOKUP(E1382,ВидРасх!$A:$B,2,FALSE), IF(D1382&lt;&gt;"",VLOOKUP(D1382,ЦелСТ!$A:$B,2,FALSE),IF(C1382&lt;&gt;"",VLOOKUP(C1382,Р_ПР!$A:$B,2,FALSE),VLOOKUP(B1382,Администр!$A:$B,2,FALSE)))))&amp;""</f>
        <v/>
      </c>
      <c r="B1382" s="23" t="str">
        <f t="shared" si="247"/>
        <v/>
      </c>
      <c r="C1382" s="23" t="str">
        <f t="shared" si="248"/>
        <v/>
      </c>
      <c r="D1382" s="23" t="str">
        <f t="shared" si="244"/>
        <v/>
      </c>
      <c r="E1382" s="23" t="str">
        <f t="shared" si="246"/>
        <v/>
      </c>
      <c r="F1382" s="24" t="str">
        <f t="shared" si="249"/>
        <v/>
      </c>
      <c r="G1382" s="130">
        <f t="shared" si="240"/>
        <v>0</v>
      </c>
      <c r="H1382" s="130">
        <f t="shared" si="241"/>
        <v>0</v>
      </c>
      <c r="I1382" s="182">
        <f t="shared" si="241"/>
        <v>0</v>
      </c>
      <c r="J1382" s="130"/>
      <c r="K1382" s="130"/>
      <c r="L1382" s="183" t="e">
        <f t="shared" si="242"/>
        <v>#DIV/0!</v>
      </c>
      <c r="M1382" s="130">
        <f t="shared" si="243"/>
        <v>0</v>
      </c>
      <c r="N1382" s="42"/>
      <c r="O1382" s="44" t="e">
        <f t="shared" si="239"/>
        <v>#DIV/0!</v>
      </c>
      <c r="P1382" s="35" t="e">
        <f t="shared" si="245"/>
        <v>#DIV/0!</v>
      </c>
      <c r="Q1382" s="35"/>
      <c r="R1382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</row>
    <row r="1383" spans="1:84" ht="13.5" hidden="1" thickTop="1" x14ac:dyDescent="0.2">
      <c r="A1383" s="15" t="str">
        <f>IF(F1383&lt;&gt;"",VLOOKUP(F1383,КОСГУ!$A:$B,2,FALSE),IF(E1383&lt;&gt;"",VLOOKUP(E1383,ВидРасх!$A:$B,2,FALSE), IF(D1383&lt;&gt;"",VLOOKUP(D1383,ЦелСТ!$A:$B,2,FALSE),IF(C1383&lt;&gt;"",VLOOKUP(C1383,Р_ПР!$A:$B,2,FALSE),VLOOKUP(B1383,Администр!$A:$B,2,FALSE)))))&amp;""</f>
        <v/>
      </c>
      <c r="B1383" s="23" t="str">
        <f t="shared" si="247"/>
        <v/>
      </c>
      <c r="C1383" s="23" t="str">
        <f t="shared" si="248"/>
        <v/>
      </c>
      <c r="D1383" s="23" t="str">
        <f t="shared" si="244"/>
        <v/>
      </c>
      <c r="E1383" s="23" t="str">
        <f t="shared" si="246"/>
        <v/>
      </c>
      <c r="F1383" s="24" t="str">
        <f t="shared" si="249"/>
        <v/>
      </c>
      <c r="G1383" s="130">
        <f t="shared" si="240"/>
        <v>0</v>
      </c>
      <c r="H1383" s="130">
        <f t="shared" si="241"/>
        <v>0</v>
      </c>
      <c r="I1383" s="182">
        <f t="shared" si="241"/>
        <v>0</v>
      </c>
      <c r="J1383" s="130"/>
      <c r="K1383" s="130"/>
      <c r="L1383" s="183" t="e">
        <f t="shared" si="242"/>
        <v>#DIV/0!</v>
      </c>
      <c r="M1383" s="130">
        <f t="shared" si="243"/>
        <v>0</v>
      </c>
      <c r="N1383" s="42"/>
      <c r="O1383" s="44" t="e">
        <f t="shared" si="239"/>
        <v>#DIV/0!</v>
      </c>
      <c r="P1383" s="35" t="e">
        <f t="shared" si="245"/>
        <v>#DIV/0!</v>
      </c>
      <c r="Q1383" s="35"/>
      <c r="R1383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</row>
    <row r="1384" spans="1:84" ht="13.5" hidden="1" thickTop="1" x14ac:dyDescent="0.2">
      <c r="A1384" s="15" t="str">
        <f>IF(F1384&lt;&gt;"",VLOOKUP(F1384,КОСГУ!$A:$B,2,FALSE),IF(E1384&lt;&gt;"",VLOOKUP(E1384,ВидРасх!$A:$B,2,FALSE), IF(D1384&lt;&gt;"",VLOOKUP(D1384,ЦелСТ!$A:$B,2,FALSE),IF(C1384&lt;&gt;"",VLOOKUP(C1384,Р_ПР!$A:$B,2,FALSE),VLOOKUP(B1384,Администр!$A:$B,2,FALSE)))))&amp;""</f>
        <v/>
      </c>
      <c r="B1384" s="23" t="str">
        <f t="shared" si="247"/>
        <v/>
      </c>
      <c r="C1384" s="23" t="str">
        <f t="shared" si="248"/>
        <v/>
      </c>
      <c r="D1384" s="23" t="str">
        <f t="shared" si="244"/>
        <v/>
      </c>
      <c r="E1384" s="23" t="str">
        <f t="shared" si="246"/>
        <v/>
      </c>
      <c r="F1384" s="24" t="str">
        <f t="shared" si="249"/>
        <v/>
      </c>
      <c r="G1384" s="130">
        <f t="shared" si="240"/>
        <v>0</v>
      </c>
      <c r="H1384" s="130">
        <f t="shared" si="241"/>
        <v>0</v>
      </c>
      <c r="I1384" s="182">
        <f t="shared" si="241"/>
        <v>0</v>
      </c>
      <c r="J1384" s="130"/>
      <c r="K1384" s="130"/>
      <c r="L1384" s="183" t="e">
        <f t="shared" si="242"/>
        <v>#DIV/0!</v>
      </c>
      <c r="M1384" s="130">
        <f t="shared" si="243"/>
        <v>0</v>
      </c>
      <c r="N1384" s="42"/>
      <c r="O1384" s="44" t="e">
        <f t="shared" si="239"/>
        <v>#DIV/0!</v>
      </c>
      <c r="P1384" s="35" t="e">
        <f t="shared" si="245"/>
        <v>#DIV/0!</v>
      </c>
      <c r="Q1384" s="35"/>
      <c r="R1384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</row>
    <row r="1385" spans="1:84" ht="13.5" hidden="1" thickTop="1" x14ac:dyDescent="0.2">
      <c r="A1385" s="15" t="str">
        <f>IF(F1385&lt;&gt;"",VLOOKUP(F1385,КОСГУ!$A:$B,2,FALSE),IF(E1385&lt;&gt;"",VLOOKUP(E1385,ВидРасх!$A:$B,2,FALSE), IF(D1385&lt;&gt;"",VLOOKUP(D1385,ЦелСТ!$A:$B,2,FALSE),IF(C1385&lt;&gt;"",VLOOKUP(C1385,Р_ПР!$A:$B,2,FALSE),VLOOKUP(B1385,Администр!$A:$B,2,FALSE)))))&amp;""</f>
        <v/>
      </c>
      <c r="B1385" s="23" t="str">
        <f t="shared" si="247"/>
        <v/>
      </c>
      <c r="C1385" s="23" t="str">
        <f t="shared" si="248"/>
        <v/>
      </c>
      <c r="D1385" s="23" t="str">
        <f t="shared" si="244"/>
        <v/>
      </c>
      <c r="E1385" s="23" t="str">
        <f t="shared" si="246"/>
        <v/>
      </c>
      <c r="F1385" s="24" t="str">
        <f t="shared" si="249"/>
        <v/>
      </c>
      <c r="G1385" s="130">
        <f t="shared" si="240"/>
        <v>0</v>
      </c>
      <c r="H1385" s="130">
        <f t="shared" si="241"/>
        <v>0</v>
      </c>
      <c r="I1385" s="182">
        <f t="shared" si="241"/>
        <v>0</v>
      </c>
      <c r="J1385" s="130"/>
      <c r="K1385" s="130"/>
      <c r="L1385" s="183" t="e">
        <f t="shared" si="242"/>
        <v>#DIV/0!</v>
      </c>
      <c r="M1385" s="130">
        <f t="shared" si="243"/>
        <v>0</v>
      </c>
      <c r="N1385" s="42"/>
      <c r="O1385" s="44" t="e">
        <f t="shared" si="239"/>
        <v>#DIV/0!</v>
      </c>
      <c r="P1385" s="35" t="e">
        <f t="shared" si="245"/>
        <v>#DIV/0!</v>
      </c>
      <c r="Q1385" s="35"/>
      <c r="R138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</row>
    <row r="1386" spans="1:84" ht="13.5" hidden="1" thickTop="1" x14ac:dyDescent="0.2">
      <c r="A1386" s="15" t="str">
        <f>IF(F1386&lt;&gt;"",VLOOKUP(F1386,КОСГУ!$A:$B,2,FALSE),IF(E1386&lt;&gt;"",VLOOKUP(E1386,ВидРасх!$A:$B,2,FALSE), IF(D1386&lt;&gt;"",VLOOKUP(D1386,ЦелСТ!$A:$B,2,FALSE),IF(C1386&lt;&gt;"",VLOOKUP(C1386,Р_ПР!$A:$B,2,FALSE),VLOOKUP(B1386,Администр!$A:$B,2,FALSE)))))&amp;""</f>
        <v/>
      </c>
      <c r="B1386" s="23" t="str">
        <f t="shared" si="247"/>
        <v/>
      </c>
      <c r="C1386" s="23" t="str">
        <f t="shared" si="248"/>
        <v/>
      </c>
      <c r="D1386" s="23" t="str">
        <f t="shared" si="244"/>
        <v/>
      </c>
      <c r="E1386" s="23" t="str">
        <f t="shared" si="246"/>
        <v/>
      </c>
      <c r="F1386" s="24" t="str">
        <f t="shared" si="249"/>
        <v/>
      </c>
      <c r="G1386" s="130">
        <f t="shared" si="240"/>
        <v>0</v>
      </c>
      <c r="H1386" s="130">
        <f t="shared" si="241"/>
        <v>0</v>
      </c>
      <c r="I1386" s="182">
        <f t="shared" si="241"/>
        <v>0</v>
      </c>
      <c r="J1386" s="130"/>
      <c r="K1386" s="130"/>
      <c r="L1386" s="183" t="e">
        <f t="shared" si="242"/>
        <v>#DIV/0!</v>
      </c>
      <c r="M1386" s="130">
        <f t="shared" si="243"/>
        <v>0</v>
      </c>
      <c r="N1386" s="42"/>
      <c r="O1386" s="44" t="e">
        <f t="shared" si="239"/>
        <v>#DIV/0!</v>
      </c>
      <c r="P1386" s="35" t="e">
        <f t="shared" si="245"/>
        <v>#DIV/0!</v>
      </c>
      <c r="Q1386" s="35"/>
      <c r="R1386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</row>
    <row r="1387" spans="1:84" ht="13.5" hidden="1" thickTop="1" x14ac:dyDescent="0.2">
      <c r="A1387" s="15" t="str">
        <f>IF(F1387&lt;&gt;"",VLOOKUP(F1387,КОСГУ!$A:$B,2,FALSE),IF(E1387&lt;&gt;"",VLOOKUP(E1387,ВидРасх!$A:$B,2,FALSE), IF(D1387&lt;&gt;"",VLOOKUP(D1387,ЦелСТ!$A:$B,2,FALSE),IF(C1387&lt;&gt;"",VLOOKUP(C1387,Р_ПР!$A:$B,2,FALSE),VLOOKUP(B1387,Администр!$A:$B,2,FALSE)))))&amp;""</f>
        <v/>
      </c>
      <c r="B1387" s="23" t="str">
        <f t="shared" si="247"/>
        <v/>
      </c>
      <c r="C1387" s="23" t="str">
        <f t="shared" si="248"/>
        <v/>
      </c>
      <c r="D1387" s="23" t="str">
        <f t="shared" si="244"/>
        <v/>
      </c>
      <c r="E1387" s="23" t="str">
        <f t="shared" si="246"/>
        <v/>
      </c>
      <c r="F1387" s="24" t="str">
        <f t="shared" si="249"/>
        <v/>
      </c>
      <c r="G1387" s="130">
        <f t="shared" si="240"/>
        <v>0</v>
      </c>
      <c r="H1387" s="130">
        <f t="shared" si="241"/>
        <v>0</v>
      </c>
      <c r="I1387" s="182">
        <f t="shared" si="241"/>
        <v>0</v>
      </c>
      <c r="J1387" s="130"/>
      <c r="K1387" s="130"/>
      <c r="L1387" s="183" t="e">
        <f t="shared" si="242"/>
        <v>#DIV/0!</v>
      </c>
      <c r="M1387" s="130">
        <f t="shared" si="243"/>
        <v>0</v>
      </c>
      <c r="N1387" s="42"/>
      <c r="O1387" s="44" t="e">
        <f t="shared" si="239"/>
        <v>#DIV/0!</v>
      </c>
      <c r="P1387" s="35" t="e">
        <f t="shared" si="245"/>
        <v>#DIV/0!</v>
      </c>
      <c r="Q1387" s="35"/>
      <c r="R1387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</row>
    <row r="1388" spans="1:84" ht="13.5" hidden="1" thickTop="1" x14ac:dyDescent="0.2">
      <c r="A1388" s="15" t="str">
        <f>IF(F1388&lt;&gt;"",VLOOKUP(F1388,КОСГУ!$A:$B,2,FALSE),IF(E1388&lt;&gt;"",VLOOKUP(E1388,ВидРасх!$A:$B,2,FALSE), IF(D1388&lt;&gt;"",VLOOKUP(D1388,ЦелСТ!$A:$B,2,FALSE),IF(C1388&lt;&gt;"",VLOOKUP(C1388,Р_ПР!$A:$B,2,FALSE),VLOOKUP(B1388,Администр!$A:$B,2,FALSE)))))&amp;""</f>
        <v/>
      </c>
      <c r="B1388" s="23" t="str">
        <f t="shared" si="247"/>
        <v/>
      </c>
      <c r="C1388" s="23" t="str">
        <f t="shared" si="248"/>
        <v/>
      </c>
      <c r="D1388" s="23" t="str">
        <f t="shared" si="244"/>
        <v/>
      </c>
      <c r="E1388" s="23" t="str">
        <f t="shared" si="246"/>
        <v/>
      </c>
      <c r="F1388" s="24" t="str">
        <f t="shared" si="249"/>
        <v/>
      </c>
      <c r="G1388" s="130">
        <f t="shared" si="240"/>
        <v>0</v>
      </c>
      <c r="H1388" s="130">
        <f t="shared" si="241"/>
        <v>0</v>
      </c>
      <c r="I1388" s="182">
        <f t="shared" si="241"/>
        <v>0</v>
      </c>
      <c r="J1388" s="130"/>
      <c r="K1388" s="130"/>
      <c r="L1388" s="183" t="e">
        <f t="shared" si="242"/>
        <v>#DIV/0!</v>
      </c>
      <c r="M1388" s="130">
        <f t="shared" si="243"/>
        <v>0</v>
      </c>
      <c r="N1388" s="42"/>
      <c r="O1388" s="44" t="e">
        <f t="shared" si="239"/>
        <v>#DIV/0!</v>
      </c>
      <c r="P1388" s="35" t="e">
        <f t="shared" si="245"/>
        <v>#DIV/0!</v>
      </c>
      <c r="Q1388" s="35"/>
      <c r="R1388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</row>
    <row r="1389" spans="1:84" ht="12" hidden="1" customHeight="1" x14ac:dyDescent="0.2">
      <c r="A1389" s="15" t="str">
        <f>IF(F1389&lt;&gt;"",VLOOKUP(F1389,КОСГУ!$A:$B,2,FALSE),IF(E1389&lt;&gt;"",VLOOKUP(E1389,ВидРасх!$A:$B,2,FALSE), IF(D1389&lt;&gt;"",VLOOKUP(D1389,ЦелСТ!$A:$B,2,FALSE),IF(C1389&lt;&gt;"",VLOOKUP(C1389,Р_ПР!$A:$B,2,FALSE),VLOOKUP(B1389,Администр!$A:$B,2,FALSE)))))&amp;""</f>
        <v/>
      </c>
      <c r="B1389" s="23" t="str">
        <f t="shared" si="247"/>
        <v/>
      </c>
      <c r="C1389" s="23" t="str">
        <f t="shared" si="248"/>
        <v/>
      </c>
      <c r="D1389" s="23" t="str">
        <f t="shared" si="244"/>
        <v/>
      </c>
      <c r="E1389" s="23" t="str">
        <f t="shared" si="246"/>
        <v/>
      </c>
      <c r="F1389" s="24" t="str">
        <f t="shared" si="249"/>
        <v/>
      </c>
      <c r="G1389" s="130">
        <f t="shared" si="240"/>
        <v>0</v>
      </c>
      <c r="H1389" s="130">
        <f t="shared" si="241"/>
        <v>0</v>
      </c>
      <c r="I1389" s="182">
        <f t="shared" si="241"/>
        <v>0</v>
      </c>
      <c r="J1389" s="130"/>
      <c r="K1389" s="130"/>
      <c r="L1389" s="183" t="e">
        <f t="shared" si="242"/>
        <v>#DIV/0!</v>
      </c>
      <c r="M1389" s="130">
        <f t="shared" si="243"/>
        <v>0</v>
      </c>
      <c r="N1389" s="42"/>
      <c r="O1389" s="44" t="e">
        <f t="shared" si="239"/>
        <v>#DIV/0!</v>
      </c>
      <c r="P1389" s="35" t="e">
        <f t="shared" si="245"/>
        <v>#DIV/0!</v>
      </c>
      <c r="Q1389" s="35"/>
      <c r="R1389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</row>
    <row r="1390" spans="1:84" ht="13.5" hidden="1" thickTop="1" x14ac:dyDescent="0.2">
      <c r="A1390" s="15" t="str">
        <f>IF(F1390&lt;&gt;"",VLOOKUP(F1390,КОСГУ!$A:$B,2,FALSE),IF(E1390&lt;&gt;"",VLOOKUP(E1390,ВидРасх!$A:$B,2,FALSE), IF(D1390&lt;&gt;"",VLOOKUP(D1390,ЦелСТ!$A:$B,2,FALSE),IF(C1390&lt;&gt;"",VLOOKUP(C1390,Р_ПР!$A:$B,2,FALSE),VLOOKUP(B1390,Администр!$A:$B,2,FALSE)))))&amp;""</f>
        <v/>
      </c>
      <c r="B1390" s="23" t="str">
        <f t="shared" si="247"/>
        <v/>
      </c>
      <c r="C1390" s="23" t="str">
        <f t="shared" si="248"/>
        <v/>
      </c>
      <c r="D1390" s="23" t="str">
        <f t="shared" si="244"/>
        <v/>
      </c>
      <c r="E1390" s="23" t="str">
        <f t="shared" si="246"/>
        <v/>
      </c>
      <c r="F1390" s="24" t="str">
        <f t="shared" si="249"/>
        <v/>
      </c>
      <c r="G1390" s="130">
        <f t="shared" si="240"/>
        <v>0</v>
      </c>
      <c r="H1390" s="130">
        <f t="shared" si="241"/>
        <v>0</v>
      </c>
      <c r="I1390" s="182">
        <f t="shared" si="241"/>
        <v>0</v>
      </c>
      <c r="J1390" s="130"/>
      <c r="K1390" s="130"/>
      <c r="L1390" s="183" t="e">
        <f t="shared" si="242"/>
        <v>#DIV/0!</v>
      </c>
      <c r="M1390" s="130">
        <f t="shared" si="243"/>
        <v>0</v>
      </c>
      <c r="N1390" s="42"/>
      <c r="O1390" s="44" t="e">
        <f t="shared" si="239"/>
        <v>#DIV/0!</v>
      </c>
      <c r="P1390" s="35" t="e">
        <f t="shared" si="245"/>
        <v>#DIV/0!</v>
      </c>
      <c r="Q1390" s="35"/>
      <c r="R1390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</row>
    <row r="1391" spans="1:84" ht="13.5" hidden="1" thickTop="1" x14ac:dyDescent="0.2">
      <c r="A1391" s="15" t="str">
        <f>IF(F1391&lt;&gt;"",VLOOKUP(F1391,КОСГУ!$A:$B,2,FALSE),IF(E1391&lt;&gt;"",VLOOKUP(E1391,ВидРасх!$A:$B,2,FALSE), IF(D1391&lt;&gt;"",VLOOKUP(D1391,ЦелСТ!$A:$B,2,FALSE),IF(C1391&lt;&gt;"",VLOOKUP(C1391,Р_ПР!$A:$B,2,FALSE),VLOOKUP(B1391,Администр!$A:$B,2,FALSE)))))&amp;""</f>
        <v/>
      </c>
      <c r="B1391" s="23" t="str">
        <f t="shared" si="247"/>
        <v/>
      </c>
      <c r="C1391" s="23" t="str">
        <f t="shared" si="248"/>
        <v/>
      </c>
      <c r="D1391" s="23" t="str">
        <f t="shared" si="244"/>
        <v/>
      </c>
      <c r="E1391" s="23" t="str">
        <f t="shared" si="246"/>
        <v/>
      </c>
      <c r="F1391" s="24" t="str">
        <f t="shared" si="249"/>
        <v/>
      </c>
      <c r="G1391" s="130">
        <f t="shared" si="240"/>
        <v>0</v>
      </c>
      <c r="H1391" s="130">
        <f t="shared" si="241"/>
        <v>0</v>
      </c>
      <c r="I1391" s="182">
        <f t="shared" si="241"/>
        <v>0</v>
      </c>
      <c r="J1391" s="130"/>
      <c r="K1391" s="130"/>
      <c r="L1391" s="183" t="e">
        <f t="shared" si="242"/>
        <v>#DIV/0!</v>
      </c>
      <c r="M1391" s="130">
        <f t="shared" si="243"/>
        <v>0</v>
      </c>
      <c r="N1391" s="42"/>
      <c r="O1391" s="44" t="e">
        <f t="shared" si="239"/>
        <v>#DIV/0!</v>
      </c>
      <c r="P1391" s="35" t="e">
        <f t="shared" si="245"/>
        <v>#DIV/0!</v>
      </c>
      <c r="Q1391" s="35"/>
      <c r="R1391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</row>
    <row r="1392" spans="1:84" ht="13.5" hidden="1" thickTop="1" x14ac:dyDescent="0.2">
      <c r="A1392" s="15" t="str">
        <f>IF(F1392&lt;&gt;"",VLOOKUP(F1392,КОСГУ!$A:$B,2,FALSE),IF(E1392&lt;&gt;"",VLOOKUP(E1392,ВидРасх!$A:$B,2,FALSE), IF(D1392&lt;&gt;"",VLOOKUP(D1392,ЦелСТ!$A:$B,2,FALSE),IF(C1392&lt;&gt;"",VLOOKUP(C1392,Р_ПР!$A:$B,2,FALSE),VLOOKUP(B1392,Администр!$A:$B,2,FALSE)))))&amp;""</f>
        <v/>
      </c>
      <c r="B1392" s="23" t="str">
        <f t="shared" si="247"/>
        <v/>
      </c>
      <c r="C1392" s="23" t="str">
        <f t="shared" si="248"/>
        <v/>
      </c>
      <c r="D1392" s="23" t="str">
        <f t="shared" si="244"/>
        <v/>
      </c>
      <c r="E1392" s="23" t="str">
        <f t="shared" si="246"/>
        <v/>
      </c>
      <c r="F1392" s="24" t="str">
        <f t="shared" si="249"/>
        <v/>
      </c>
      <c r="G1392" s="130">
        <f t="shared" si="240"/>
        <v>0</v>
      </c>
      <c r="H1392" s="130">
        <f t="shared" si="241"/>
        <v>0</v>
      </c>
      <c r="I1392" s="182">
        <f t="shared" si="241"/>
        <v>0</v>
      </c>
      <c r="J1392" s="130"/>
      <c r="K1392" s="130"/>
      <c r="L1392" s="183" t="e">
        <f t="shared" si="242"/>
        <v>#DIV/0!</v>
      </c>
      <c r="M1392" s="130">
        <f t="shared" si="243"/>
        <v>0</v>
      </c>
      <c r="N1392" s="42"/>
      <c r="O1392" s="44" t="e">
        <f t="shared" si="239"/>
        <v>#DIV/0!</v>
      </c>
      <c r="P1392" s="35" t="e">
        <f t="shared" si="245"/>
        <v>#DIV/0!</v>
      </c>
      <c r="Q1392" s="35"/>
      <c r="R1392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</row>
    <row r="1393" spans="1:84" ht="13.5" hidden="1" thickTop="1" x14ac:dyDescent="0.2">
      <c r="A1393" s="15" t="str">
        <f>IF(F1393&lt;&gt;"",VLOOKUP(F1393,КОСГУ!$A:$B,2,FALSE),IF(E1393&lt;&gt;"",VLOOKUP(E1393,ВидРасх!$A:$B,2,FALSE), IF(D1393&lt;&gt;"",VLOOKUP(D1393,ЦелСТ!$A:$B,2,FALSE),IF(C1393&lt;&gt;"",VLOOKUP(C1393,Р_ПР!$A:$B,2,FALSE),VLOOKUP(B1393,Администр!$A:$B,2,FALSE)))))&amp;""</f>
        <v/>
      </c>
      <c r="B1393" s="23" t="str">
        <f t="shared" si="247"/>
        <v/>
      </c>
      <c r="C1393" s="23" t="str">
        <f t="shared" si="248"/>
        <v/>
      </c>
      <c r="D1393" s="23" t="str">
        <f t="shared" si="244"/>
        <v/>
      </c>
      <c r="E1393" s="23" t="str">
        <f t="shared" si="246"/>
        <v/>
      </c>
      <c r="F1393" s="24" t="str">
        <f t="shared" si="249"/>
        <v/>
      </c>
      <c r="G1393" s="130">
        <f t="shared" si="240"/>
        <v>0</v>
      </c>
      <c r="H1393" s="130">
        <f t="shared" si="241"/>
        <v>0</v>
      </c>
      <c r="I1393" s="182">
        <f t="shared" si="241"/>
        <v>0</v>
      </c>
      <c r="J1393" s="130"/>
      <c r="K1393" s="130"/>
      <c r="L1393" s="183" t="e">
        <f t="shared" si="242"/>
        <v>#DIV/0!</v>
      </c>
      <c r="M1393" s="130">
        <f t="shared" si="243"/>
        <v>0</v>
      </c>
      <c r="N1393" s="42"/>
      <c r="O1393" s="44" t="e">
        <f t="shared" si="239"/>
        <v>#DIV/0!</v>
      </c>
      <c r="P1393" s="35" t="e">
        <f t="shared" si="245"/>
        <v>#DIV/0!</v>
      </c>
      <c r="Q1393" s="35"/>
      <c r="R1393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</row>
    <row r="1394" spans="1:84" ht="13.5" hidden="1" thickTop="1" x14ac:dyDescent="0.2">
      <c r="A1394" s="15" t="str">
        <f>IF(F1394&lt;&gt;"",VLOOKUP(F1394,КОСГУ!$A:$B,2,FALSE),IF(E1394&lt;&gt;"",VLOOKUP(E1394,ВидРасх!$A:$B,2,FALSE), IF(D1394&lt;&gt;"",VLOOKUP(D1394,ЦелСТ!$A:$B,2,FALSE),IF(C1394&lt;&gt;"",VLOOKUP(C1394,Р_ПР!$A:$B,2,FALSE),VLOOKUP(B1394,Администр!$A:$B,2,FALSE)))))&amp;""</f>
        <v/>
      </c>
      <c r="B1394" s="23" t="str">
        <f t="shared" si="247"/>
        <v/>
      </c>
      <c r="C1394" s="23" t="str">
        <f t="shared" si="248"/>
        <v/>
      </c>
      <c r="D1394" s="23" t="str">
        <f t="shared" si="244"/>
        <v/>
      </c>
      <c r="E1394" s="23" t="str">
        <f t="shared" si="246"/>
        <v/>
      </c>
      <c r="F1394" s="24" t="str">
        <f t="shared" si="249"/>
        <v/>
      </c>
      <c r="G1394" s="130">
        <f t="shared" si="240"/>
        <v>0</v>
      </c>
      <c r="H1394" s="130">
        <f t="shared" si="241"/>
        <v>0</v>
      </c>
      <c r="I1394" s="182">
        <f t="shared" si="241"/>
        <v>0</v>
      </c>
      <c r="J1394" s="130"/>
      <c r="K1394" s="130"/>
      <c r="L1394" s="183" t="e">
        <f t="shared" si="242"/>
        <v>#DIV/0!</v>
      </c>
      <c r="M1394" s="130">
        <f t="shared" si="243"/>
        <v>0</v>
      </c>
      <c r="N1394" s="42"/>
      <c r="O1394" s="44" t="e">
        <f t="shared" si="239"/>
        <v>#DIV/0!</v>
      </c>
      <c r="P1394" s="35" t="e">
        <f t="shared" si="245"/>
        <v>#DIV/0!</v>
      </c>
      <c r="Q1394" s="35"/>
      <c r="R1394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</row>
    <row r="1395" spans="1:84" ht="13.5" hidden="1" thickTop="1" x14ac:dyDescent="0.2">
      <c r="A1395" s="15" t="str">
        <f>IF(F1395&lt;&gt;"",VLOOKUP(F1395,КОСГУ!$A:$B,2,FALSE),IF(E1395&lt;&gt;"",VLOOKUP(E1395,ВидРасх!$A:$B,2,FALSE), IF(D1395&lt;&gt;"",VLOOKUP(D1395,ЦелСТ!$A:$B,2,FALSE),IF(C1395&lt;&gt;"",VLOOKUP(C1395,Р_ПР!$A:$B,2,FALSE),VLOOKUP(B1395,Администр!$A:$B,2,FALSE)))))&amp;""</f>
        <v/>
      </c>
      <c r="B1395" s="23" t="str">
        <f t="shared" si="247"/>
        <v/>
      </c>
      <c r="C1395" s="23" t="str">
        <f t="shared" si="248"/>
        <v/>
      </c>
      <c r="D1395" s="23" t="str">
        <f t="shared" si="244"/>
        <v/>
      </c>
      <c r="E1395" s="23" t="str">
        <f t="shared" si="246"/>
        <v/>
      </c>
      <c r="F1395" s="24" t="str">
        <f t="shared" si="249"/>
        <v/>
      </c>
      <c r="G1395" s="130">
        <f t="shared" si="240"/>
        <v>0</v>
      </c>
      <c r="H1395" s="130">
        <f t="shared" si="241"/>
        <v>0</v>
      </c>
      <c r="I1395" s="182">
        <f t="shared" si="241"/>
        <v>0</v>
      </c>
      <c r="J1395" s="130"/>
      <c r="K1395" s="130"/>
      <c r="L1395" s="183" t="e">
        <f t="shared" si="242"/>
        <v>#DIV/0!</v>
      </c>
      <c r="M1395" s="130">
        <f t="shared" si="243"/>
        <v>0</v>
      </c>
      <c r="N1395" s="42"/>
      <c r="O1395" s="44" t="e">
        <f t="shared" si="239"/>
        <v>#DIV/0!</v>
      </c>
      <c r="P1395" s="35" t="e">
        <f t="shared" si="245"/>
        <v>#DIV/0!</v>
      </c>
      <c r="Q1395" s="35"/>
      <c r="R139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</row>
    <row r="1396" spans="1:84" ht="13.5" hidden="1" thickTop="1" x14ac:dyDescent="0.2">
      <c r="A1396" s="15" t="str">
        <f>IF(F1396&lt;&gt;"",VLOOKUP(F1396,КОСГУ!$A:$B,2,FALSE),IF(E1396&lt;&gt;"",VLOOKUP(E1396,ВидРасх!$A:$B,2,FALSE), IF(D1396&lt;&gt;"",VLOOKUP(D1396,ЦелСТ!$A:$B,2,FALSE),IF(C1396&lt;&gt;"",VLOOKUP(C1396,Р_ПР!$A:$B,2,FALSE),VLOOKUP(B1396,Администр!$A:$B,2,FALSE)))))&amp;""</f>
        <v/>
      </c>
      <c r="B1396" s="23" t="str">
        <f t="shared" si="247"/>
        <v/>
      </c>
      <c r="C1396" s="23" t="str">
        <f t="shared" si="248"/>
        <v/>
      </c>
      <c r="D1396" s="23" t="str">
        <f t="shared" si="244"/>
        <v/>
      </c>
      <c r="E1396" s="23" t="str">
        <f t="shared" si="246"/>
        <v/>
      </c>
      <c r="F1396" s="24" t="str">
        <f t="shared" si="249"/>
        <v/>
      </c>
      <c r="G1396" s="130">
        <f t="shared" si="240"/>
        <v>0</v>
      </c>
      <c r="H1396" s="130">
        <f t="shared" si="241"/>
        <v>0</v>
      </c>
      <c r="I1396" s="182">
        <f t="shared" si="241"/>
        <v>0</v>
      </c>
      <c r="J1396" s="130"/>
      <c r="K1396" s="130"/>
      <c r="L1396" s="183" t="e">
        <f t="shared" si="242"/>
        <v>#DIV/0!</v>
      </c>
      <c r="M1396" s="130">
        <f t="shared" si="243"/>
        <v>0</v>
      </c>
      <c r="N1396" s="42"/>
      <c r="O1396" s="44" t="e">
        <f t="shared" si="239"/>
        <v>#DIV/0!</v>
      </c>
      <c r="P1396" s="35" t="e">
        <f t="shared" si="245"/>
        <v>#DIV/0!</v>
      </c>
      <c r="Q1396" s="35"/>
      <c r="R1396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</row>
    <row r="1397" spans="1:84" ht="13.5" hidden="1" thickTop="1" x14ac:dyDescent="0.2">
      <c r="A1397" s="15" t="str">
        <f>IF(F1397&lt;&gt;"",VLOOKUP(F1397,КОСГУ!$A:$B,2,FALSE),IF(E1397&lt;&gt;"",VLOOKUP(E1397,ВидРасх!$A:$B,2,FALSE), IF(D1397&lt;&gt;"",VLOOKUP(D1397,ЦелСТ!$A:$B,2,FALSE),IF(C1397&lt;&gt;"",VLOOKUP(C1397,Р_ПР!$A:$B,2,FALSE),VLOOKUP(B1397,Администр!$A:$B,2,FALSE)))))&amp;""</f>
        <v/>
      </c>
      <c r="B1397" s="23" t="str">
        <f t="shared" si="247"/>
        <v/>
      </c>
      <c r="C1397" s="23" t="str">
        <f t="shared" si="248"/>
        <v/>
      </c>
      <c r="D1397" s="23" t="str">
        <f t="shared" si="244"/>
        <v/>
      </c>
      <c r="E1397" s="23" t="str">
        <f t="shared" si="246"/>
        <v/>
      </c>
      <c r="F1397" s="24" t="str">
        <f t="shared" si="249"/>
        <v/>
      </c>
      <c r="G1397" s="130">
        <f t="shared" si="240"/>
        <v>0</v>
      </c>
      <c r="H1397" s="130">
        <f t="shared" si="241"/>
        <v>0</v>
      </c>
      <c r="I1397" s="182">
        <f t="shared" si="241"/>
        <v>0</v>
      </c>
      <c r="J1397" s="130"/>
      <c r="K1397" s="130"/>
      <c r="L1397" s="183" t="e">
        <f t="shared" si="242"/>
        <v>#DIV/0!</v>
      </c>
      <c r="M1397" s="130">
        <f t="shared" si="243"/>
        <v>0</v>
      </c>
      <c r="N1397" s="42"/>
      <c r="O1397" s="44" t="e">
        <f t="shared" si="239"/>
        <v>#DIV/0!</v>
      </c>
      <c r="P1397" s="35" t="e">
        <f t="shared" si="245"/>
        <v>#DIV/0!</v>
      </c>
      <c r="Q1397" s="35"/>
      <c r="R1397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</row>
    <row r="1398" spans="1:84" ht="13.5" hidden="1" thickTop="1" x14ac:dyDescent="0.2">
      <c r="A1398" s="15" t="str">
        <f>IF(F1398&lt;&gt;"",VLOOKUP(F1398,КОСГУ!$A:$B,2,FALSE),IF(E1398&lt;&gt;"",VLOOKUP(E1398,ВидРасх!$A:$B,2,FALSE), IF(D1398&lt;&gt;"",VLOOKUP(D1398,ЦелСТ!$A:$B,2,FALSE),IF(C1398&lt;&gt;"",VLOOKUP(C1398,Р_ПР!$A:$B,2,FALSE),VLOOKUP(B1398,Администр!$A:$B,2,FALSE)))))&amp;""</f>
        <v/>
      </c>
      <c r="B1398" s="23" t="str">
        <f t="shared" si="247"/>
        <v/>
      </c>
      <c r="C1398" s="23" t="str">
        <f t="shared" si="248"/>
        <v/>
      </c>
      <c r="D1398" s="23" t="str">
        <f t="shared" si="244"/>
        <v/>
      </c>
      <c r="E1398" s="23" t="str">
        <f t="shared" si="246"/>
        <v/>
      </c>
      <c r="F1398" s="24" t="str">
        <f t="shared" si="249"/>
        <v/>
      </c>
      <c r="G1398" s="130">
        <f t="shared" si="240"/>
        <v>0</v>
      </c>
      <c r="H1398" s="130">
        <f t="shared" si="241"/>
        <v>0</v>
      </c>
      <c r="I1398" s="182">
        <f t="shared" si="241"/>
        <v>0</v>
      </c>
      <c r="J1398" s="130"/>
      <c r="K1398" s="130"/>
      <c r="L1398" s="183" t="e">
        <f t="shared" si="242"/>
        <v>#DIV/0!</v>
      </c>
      <c r="M1398" s="130">
        <f t="shared" si="243"/>
        <v>0</v>
      </c>
      <c r="N1398" s="42"/>
      <c r="O1398" s="44" t="e">
        <f t="shared" si="239"/>
        <v>#DIV/0!</v>
      </c>
      <c r="P1398" s="35" t="e">
        <f t="shared" si="245"/>
        <v>#DIV/0!</v>
      </c>
      <c r="Q1398" s="35"/>
      <c r="R1398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</row>
    <row r="1399" spans="1:84" ht="13.5" hidden="1" thickTop="1" x14ac:dyDescent="0.2">
      <c r="A1399" s="15" t="str">
        <f>IF(F1399&lt;&gt;"",VLOOKUP(F1399,КОСГУ!$A:$B,2,FALSE),IF(E1399&lt;&gt;"",VLOOKUP(E1399,ВидРасх!$A:$B,2,FALSE), IF(D1399&lt;&gt;"",VLOOKUP(D1399,ЦелСТ!$A:$B,2,FALSE),IF(C1399&lt;&gt;"",VLOOKUP(C1399,Р_ПР!$A:$B,2,FALSE),VLOOKUP(B1399,Администр!$A:$B,2,FALSE)))))&amp;""</f>
        <v/>
      </c>
      <c r="B1399" s="23" t="str">
        <f t="shared" si="247"/>
        <v/>
      </c>
      <c r="C1399" s="23" t="str">
        <f t="shared" si="248"/>
        <v/>
      </c>
      <c r="D1399" s="23" t="str">
        <f t="shared" si="244"/>
        <v/>
      </c>
      <c r="E1399" s="23" t="str">
        <f t="shared" si="246"/>
        <v/>
      </c>
      <c r="F1399" s="24" t="str">
        <f t="shared" si="249"/>
        <v/>
      </c>
      <c r="G1399" s="130">
        <f t="shared" si="240"/>
        <v>0</v>
      </c>
      <c r="H1399" s="130">
        <f t="shared" si="241"/>
        <v>0</v>
      </c>
      <c r="I1399" s="182">
        <f t="shared" si="241"/>
        <v>0</v>
      </c>
      <c r="J1399" s="130"/>
      <c r="K1399" s="130"/>
      <c r="L1399" s="183" t="e">
        <f t="shared" si="242"/>
        <v>#DIV/0!</v>
      </c>
      <c r="M1399" s="130">
        <f t="shared" si="243"/>
        <v>0</v>
      </c>
      <c r="N1399" s="42"/>
      <c r="O1399" s="44" t="e">
        <f t="shared" si="239"/>
        <v>#DIV/0!</v>
      </c>
      <c r="P1399" s="35" t="e">
        <f t="shared" si="245"/>
        <v>#DIV/0!</v>
      </c>
      <c r="Q1399" s="35"/>
      <c r="R1399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</row>
    <row r="1400" spans="1:84" ht="13.5" hidden="1" thickTop="1" x14ac:dyDescent="0.2">
      <c r="A1400" s="15" t="str">
        <f>IF(F1400&lt;&gt;"",VLOOKUP(F1400,КОСГУ!$A:$B,2,FALSE),IF(E1400&lt;&gt;"",VLOOKUP(E1400,ВидРасх!$A:$B,2,FALSE), IF(D1400&lt;&gt;"",VLOOKUP(D1400,ЦелСТ!$A:$B,2,FALSE),IF(C1400&lt;&gt;"",VLOOKUP(C1400,Р_ПР!$A:$B,2,FALSE),VLOOKUP(B1400,Администр!$A:$B,2,FALSE)))))&amp;""</f>
        <v/>
      </c>
      <c r="B1400" s="23" t="str">
        <f t="shared" ref="B1400:B1463" si="250">LEFT(R1400,3)&amp;LEFT(S1400,3)&amp;LEFT(T1400,3)&amp;LEFT(U1400,3)&amp;LEFT(V1400,3)&amp;LEFT(W1400,3)&amp;LEFT(X1400,3)&amp;LEFT(Y1400,3)</f>
        <v/>
      </c>
      <c r="C1400" s="23" t="str">
        <f t="shared" ref="C1400:C1463" si="251">MID(S1400,5,4)&amp;MID(T1400,5,4)&amp;MID(U1400,5,4)&amp;MID(V1400,5,4)&amp;MID(W1400,5,4)&amp;MID(X1400,5,4)&amp;MID(Y1400,5,4)</f>
        <v/>
      </c>
      <c r="D1400" s="23" t="str">
        <f t="shared" si="244"/>
        <v/>
      </c>
      <c r="E1400" s="23" t="str">
        <f t="shared" ref="E1400:E1463" si="252">RIGHT(X1400,3)&amp;RIGHT(Y1400,3)</f>
        <v/>
      </c>
      <c r="F1400" s="24" t="str">
        <f t="shared" ref="F1400:F1463" si="253">Z1400&amp;AA1400</f>
        <v/>
      </c>
      <c r="G1400" s="130">
        <f t="shared" ref="G1400:G1463" si="254">AB1400</f>
        <v>0</v>
      </c>
      <c r="H1400" s="130">
        <f t="shared" ref="H1400:I1463" si="255">AC1400</f>
        <v>0</v>
      </c>
      <c r="I1400" s="182">
        <f t="shared" si="255"/>
        <v>0</v>
      </c>
      <c r="J1400" s="130"/>
      <c r="K1400" s="130"/>
      <c r="L1400" s="183" t="e">
        <f t="shared" si="242"/>
        <v>#DIV/0!</v>
      </c>
      <c r="M1400" s="130">
        <f t="shared" ref="M1400:M1463" si="256">AE1400</f>
        <v>0</v>
      </c>
      <c r="N1400" s="42"/>
      <c r="O1400" s="44" t="e">
        <f t="shared" si="239"/>
        <v>#DIV/0!</v>
      </c>
      <c r="P1400" s="35" t="e">
        <f t="shared" ref="P1400:P1463" si="257">IF(O1400=O1399,"",1)</f>
        <v>#DIV/0!</v>
      </c>
      <c r="Q1400" s="35"/>
      <c r="R1400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</row>
    <row r="1401" spans="1:84" ht="13.5" hidden="1" thickTop="1" x14ac:dyDescent="0.2">
      <c r="A1401" s="15" t="str">
        <f>IF(F1401&lt;&gt;"",VLOOKUP(F1401,КОСГУ!$A:$B,2,FALSE),IF(E1401&lt;&gt;"",VLOOKUP(E1401,ВидРасх!$A:$B,2,FALSE), IF(D1401&lt;&gt;"",VLOOKUP(D1401,ЦелСТ!$A:$B,2,FALSE),IF(C1401&lt;&gt;"",VLOOKUP(C1401,Р_ПР!$A:$B,2,FALSE),VLOOKUP(B1401,Администр!$A:$B,2,FALSE)))))&amp;""</f>
        <v/>
      </c>
      <c r="B1401" s="23" t="str">
        <f t="shared" si="250"/>
        <v/>
      </c>
      <c r="C1401" s="23" t="str">
        <f t="shared" si="251"/>
        <v/>
      </c>
      <c r="D1401" s="23" t="str">
        <f t="shared" si="244"/>
        <v/>
      </c>
      <c r="E1401" s="23" t="str">
        <f t="shared" si="252"/>
        <v/>
      </c>
      <c r="F1401" s="24" t="str">
        <f t="shared" si="253"/>
        <v/>
      </c>
      <c r="G1401" s="130">
        <f t="shared" si="254"/>
        <v>0</v>
      </c>
      <c r="H1401" s="130">
        <f t="shared" si="255"/>
        <v>0</v>
      </c>
      <c r="I1401" s="182">
        <f t="shared" si="255"/>
        <v>0</v>
      </c>
      <c r="J1401" s="130"/>
      <c r="K1401" s="130"/>
      <c r="L1401" s="183" t="e">
        <f t="shared" si="242"/>
        <v>#DIV/0!</v>
      </c>
      <c r="M1401" s="130">
        <f t="shared" si="256"/>
        <v>0</v>
      </c>
      <c r="N1401" s="42"/>
      <c r="O1401" s="44" t="e">
        <f t="shared" si="239"/>
        <v>#DIV/0!</v>
      </c>
      <c r="P1401" s="35" t="e">
        <f t="shared" si="257"/>
        <v>#DIV/0!</v>
      </c>
      <c r="Q1401" s="35"/>
      <c r="R1401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</row>
    <row r="1402" spans="1:84" ht="13.5" hidden="1" thickTop="1" x14ac:dyDescent="0.2">
      <c r="A1402" s="15" t="str">
        <f>IF(F1402&lt;&gt;"",VLOOKUP(F1402,КОСГУ!$A:$B,2,FALSE),IF(E1402&lt;&gt;"",VLOOKUP(E1402,ВидРасх!$A:$B,2,FALSE), IF(D1402&lt;&gt;"",VLOOKUP(D1402,ЦелСТ!$A:$B,2,FALSE),IF(C1402&lt;&gt;"",VLOOKUP(C1402,Р_ПР!$A:$B,2,FALSE),VLOOKUP(B1402,Администр!$A:$B,2,FALSE)))))&amp;""</f>
        <v/>
      </c>
      <c r="B1402" s="23" t="str">
        <f t="shared" si="250"/>
        <v/>
      </c>
      <c r="C1402" s="23" t="str">
        <f t="shared" si="251"/>
        <v/>
      </c>
      <c r="D1402" s="23" t="str">
        <f t="shared" si="244"/>
        <v/>
      </c>
      <c r="E1402" s="23" t="str">
        <f t="shared" si="252"/>
        <v/>
      </c>
      <c r="F1402" s="24" t="str">
        <f t="shared" si="253"/>
        <v/>
      </c>
      <c r="G1402" s="130">
        <f t="shared" si="254"/>
        <v>0</v>
      </c>
      <c r="H1402" s="130">
        <f t="shared" si="255"/>
        <v>0</v>
      </c>
      <c r="I1402" s="182">
        <f t="shared" si="255"/>
        <v>0</v>
      </c>
      <c r="J1402" s="130"/>
      <c r="K1402" s="130"/>
      <c r="L1402" s="183" t="e">
        <f t="shared" si="242"/>
        <v>#DIV/0!</v>
      </c>
      <c r="M1402" s="130">
        <f t="shared" si="256"/>
        <v>0</v>
      </c>
      <c r="N1402" s="42"/>
      <c r="O1402" s="44" t="e">
        <f t="shared" si="239"/>
        <v>#DIV/0!</v>
      </c>
      <c r="P1402" s="35" t="e">
        <f t="shared" si="257"/>
        <v>#DIV/0!</v>
      </c>
      <c r="Q1402" s="35"/>
      <c r="R1402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</row>
    <row r="1403" spans="1:84" ht="13.5" hidden="1" thickTop="1" x14ac:dyDescent="0.2">
      <c r="A1403" s="15" t="str">
        <f>IF(F1403&lt;&gt;"",VLOOKUP(F1403,КОСГУ!$A:$B,2,FALSE),IF(E1403&lt;&gt;"",VLOOKUP(E1403,ВидРасх!$A:$B,2,FALSE), IF(D1403&lt;&gt;"",VLOOKUP(D1403,ЦелСТ!$A:$B,2,FALSE),IF(C1403&lt;&gt;"",VLOOKUP(C1403,Р_ПР!$A:$B,2,FALSE),VLOOKUP(B1403,Администр!$A:$B,2,FALSE)))))&amp;""</f>
        <v/>
      </c>
      <c r="B1403" s="23" t="str">
        <f t="shared" si="250"/>
        <v/>
      </c>
      <c r="C1403" s="23" t="str">
        <f t="shared" si="251"/>
        <v/>
      </c>
      <c r="D1403" s="23" t="str">
        <f t="shared" si="244"/>
        <v/>
      </c>
      <c r="E1403" s="23" t="str">
        <f t="shared" si="252"/>
        <v/>
      </c>
      <c r="F1403" s="24" t="str">
        <f t="shared" si="253"/>
        <v/>
      </c>
      <c r="G1403" s="130">
        <f t="shared" si="254"/>
        <v>0</v>
      </c>
      <c r="H1403" s="130">
        <f t="shared" si="255"/>
        <v>0</v>
      </c>
      <c r="I1403" s="182">
        <f t="shared" si="255"/>
        <v>0</v>
      </c>
      <c r="J1403" s="130"/>
      <c r="K1403" s="130"/>
      <c r="L1403" s="183" t="e">
        <f t="shared" si="242"/>
        <v>#DIV/0!</v>
      </c>
      <c r="M1403" s="130">
        <f t="shared" si="256"/>
        <v>0</v>
      </c>
      <c r="N1403" s="42"/>
      <c r="O1403" s="44" t="e">
        <f t="shared" si="239"/>
        <v>#DIV/0!</v>
      </c>
      <c r="P1403" s="35" t="e">
        <f t="shared" si="257"/>
        <v>#DIV/0!</v>
      </c>
      <c r="Q1403" s="35"/>
      <c r="R1403"/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  <c r="AI1403"/>
      <c r="AJ1403"/>
      <c r="AK1403"/>
      <c r="AL1403"/>
      <c r="AM1403"/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/>
      <c r="BE1403"/>
      <c r="BF1403"/>
      <c r="BG1403"/>
      <c r="BH1403"/>
      <c r="BI1403"/>
      <c r="BJ1403"/>
      <c r="BK1403"/>
      <c r="BL1403"/>
      <c r="BM1403"/>
      <c r="BN1403"/>
      <c r="BO1403"/>
      <c r="BP1403"/>
      <c r="BQ1403"/>
      <c r="BR1403"/>
      <c r="BS1403"/>
      <c r="BT1403"/>
      <c r="BU1403"/>
      <c r="BV1403"/>
      <c r="BW1403"/>
      <c r="BX1403"/>
      <c r="BY1403"/>
      <c r="BZ1403"/>
      <c r="CA1403"/>
      <c r="CB1403"/>
      <c r="CC1403"/>
      <c r="CD1403"/>
      <c r="CE1403"/>
      <c r="CF1403"/>
    </row>
    <row r="1404" spans="1:84" ht="13.5" hidden="1" thickTop="1" x14ac:dyDescent="0.2">
      <c r="A1404" s="15" t="str">
        <f>IF(F1404&lt;&gt;"",VLOOKUP(F1404,КОСГУ!$A:$B,2,FALSE),IF(E1404&lt;&gt;"",VLOOKUP(E1404,ВидРасх!$A:$B,2,FALSE), IF(D1404&lt;&gt;"",VLOOKUP(D1404,ЦелСТ!$A:$B,2,FALSE),IF(C1404&lt;&gt;"",VLOOKUP(C1404,Р_ПР!$A:$B,2,FALSE),VLOOKUP(B1404,Администр!$A:$B,2,FALSE)))))&amp;""</f>
        <v/>
      </c>
      <c r="B1404" s="23" t="str">
        <f t="shared" si="250"/>
        <v/>
      </c>
      <c r="C1404" s="23" t="str">
        <f t="shared" si="251"/>
        <v/>
      </c>
      <c r="D1404" s="23" t="str">
        <f t="shared" si="244"/>
        <v/>
      </c>
      <c r="E1404" s="23" t="str">
        <f t="shared" si="252"/>
        <v/>
      </c>
      <c r="F1404" s="24" t="str">
        <f t="shared" si="253"/>
        <v/>
      </c>
      <c r="G1404" s="130">
        <f t="shared" si="254"/>
        <v>0</v>
      </c>
      <c r="H1404" s="130">
        <f t="shared" si="255"/>
        <v>0</v>
      </c>
      <c r="I1404" s="182">
        <f t="shared" si="255"/>
        <v>0</v>
      </c>
      <c r="J1404" s="130"/>
      <c r="K1404" s="130"/>
      <c r="L1404" s="183" t="e">
        <f t="shared" si="242"/>
        <v>#DIV/0!</v>
      </c>
      <c r="M1404" s="130">
        <f t="shared" si="256"/>
        <v>0</v>
      </c>
      <c r="N1404" s="42"/>
      <c r="O1404" s="44" t="e">
        <f t="shared" si="239"/>
        <v>#DIV/0!</v>
      </c>
      <c r="P1404" s="35" t="e">
        <f t="shared" si="257"/>
        <v>#DIV/0!</v>
      </c>
      <c r="Q1404" s="35"/>
      <c r="R1404"/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  <c r="AI1404"/>
      <c r="AJ1404"/>
      <c r="AK1404"/>
      <c r="AL1404"/>
      <c r="AM1404"/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/>
      <c r="BE1404"/>
      <c r="BF1404"/>
      <c r="BG1404"/>
      <c r="BH1404"/>
      <c r="BI1404"/>
      <c r="BJ1404"/>
      <c r="BK1404"/>
      <c r="BL1404"/>
      <c r="BM1404"/>
      <c r="BN1404"/>
      <c r="BO1404"/>
      <c r="BP1404"/>
      <c r="BQ1404"/>
      <c r="BR1404"/>
      <c r="BS1404"/>
      <c r="BT1404"/>
      <c r="BU1404"/>
      <c r="BV1404"/>
      <c r="BW1404"/>
      <c r="BX1404"/>
      <c r="BY1404"/>
      <c r="BZ1404"/>
      <c r="CA1404"/>
      <c r="CB1404"/>
      <c r="CC1404"/>
      <c r="CD1404"/>
      <c r="CE1404"/>
      <c r="CF1404"/>
    </row>
    <row r="1405" spans="1:84" ht="13.5" hidden="1" thickTop="1" x14ac:dyDescent="0.2">
      <c r="A1405" s="15" t="str">
        <f>IF(F1405&lt;&gt;"",VLOOKUP(F1405,КОСГУ!$A:$B,2,FALSE),IF(E1405&lt;&gt;"",VLOOKUP(E1405,ВидРасх!$A:$B,2,FALSE), IF(D1405&lt;&gt;"",VLOOKUP(D1405,ЦелСТ!$A:$B,2,FALSE),IF(C1405&lt;&gt;"",VLOOKUP(C1405,Р_ПР!$A:$B,2,FALSE),VLOOKUP(B1405,Администр!$A:$B,2,FALSE)))))&amp;""</f>
        <v/>
      </c>
      <c r="B1405" s="23" t="str">
        <f t="shared" si="250"/>
        <v/>
      </c>
      <c r="C1405" s="23" t="str">
        <f t="shared" si="251"/>
        <v/>
      </c>
      <c r="D1405" s="23" t="str">
        <f t="shared" si="244"/>
        <v/>
      </c>
      <c r="E1405" s="23" t="str">
        <f t="shared" si="252"/>
        <v/>
      </c>
      <c r="F1405" s="24" t="str">
        <f t="shared" si="253"/>
        <v/>
      </c>
      <c r="G1405" s="130">
        <f t="shared" si="254"/>
        <v>0</v>
      </c>
      <c r="H1405" s="130">
        <f t="shared" si="255"/>
        <v>0</v>
      </c>
      <c r="I1405" s="182">
        <f t="shared" si="255"/>
        <v>0</v>
      </c>
      <c r="J1405" s="130"/>
      <c r="K1405" s="130"/>
      <c r="L1405" s="183" t="e">
        <f t="shared" si="242"/>
        <v>#DIV/0!</v>
      </c>
      <c r="M1405" s="130">
        <f t="shared" si="256"/>
        <v>0</v>
      </c>
      <c r="N1405" s="42"/>
      <c r="O1405" s="44" t="e">
        <f t="shared" si="239"/>
        <v>#DIV/0!</v>
      </c>
      <c r="P1405" s="35" t="e">
        <f t="shared" si="257"/>
        <v>#DIV/0!</v>
      </c>
      <c r="Q1405" s="35"/>
      <c r="R1405"/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  <c r="AI1405"/>
      <c r="AJ1405"/>
      <c r="AK1405"/>
      <c r="AL1405"/>
      <c r="AM1405"/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/>
      <c r="BE1405"/>
      <c r="BF1405"/>
      <c r="BG1405"/>
      <c r="BH1405"/>
      <c r="BI1405"/>
      <c r="BJ1405"/>
      <c r="BK1405"/>
      <c r="BL1405"/>
      <c r="BM1405"/>
      <c r="BN1405"/>
      <c r="BO1405"/>
      <c r="BP1405"/>
      <c r="BQ1405"/>
      <c r="BR1405"/>
      <c r="BS1405"/>
      <c r="BT1405"/>
      <c r="BU1405"/>
      <c r="BV1405"/>
      <c r="BW1405"/>
      <c r="BX1405"/>
      <c r="BY1405"/>
      <c r="BZ1405"/>
      <c r="CA1405"/>
      <c r="CB1405"/>
      <c r="CC1405"/>
      <c r="CD1405"/>
      <c r="CE1405"/>
      <c r="CF1405"/>
    </row>
    <row r="1406" spans="1:84" ht="13.5" hidden="1" thickTop="1" x14ac:dyDescent="0.2">
      <c r="A1406" s="15" t="str">
        <f>IF(F1406&lt;&gt;"",VLOOKUP(F1406,КОСГУ!$A:$B,2,FALSE),IF(E1406&lt;&gt;"",VLOOKUP(E1406,ВидРасх!$A:$B,2,FALSE), IF(D1406&lt;&gt;"",VLOOKUP(D1406,ЦелСТ!$A:$B,2,FALSE),IF(C1406&lt;&gt;"",VLOOKUP(C1406,Р_ПР!$A:$B,2,FALSE),VLOOKUP(B1406,Администр!$A:$B,2,FALSE)))))&amp;""</f>
        <v/>
      </c>
      <c r="B1406" s="23" t="str">
        <f t="shared" si="250"/>
        <v/>
      </c>
      <c r="C1406" s="23" t="str">
        <f t="shared" si="251"/>
        <v/>
      </c>
      <c r="D1406" s="23" t="str">
        <f t="shared" si="244"/>
        <v/>
      </c>
      <c r="E1406" s="23" t="str">
        <f t="shared" si="252"/>
        <v/>
      </c>
      <c r="F1406" s="24" t="str">
        <f t="shared" si="253"/>
        <v/>
      </c>
      <c r="G1406" s="130">
        <f t="shared" si="254"/>
        <v>0</v>
      </c>
      <c r="H1406" s="130">
        <f t="shared" si="255"/>
        <v>0</v>
      </c>
      <c r="I1406" s="182">
        <f t="shared" si="255"/>
        <v>0</v>
      </c>
      <c r="J1406" s="130"/>
      <c r="K1406" s="130"/>
      <c r="L1406" s="183" t="e">
        <f t="shared" si="242"/>
        <v>#DIV/0!</v>
      </c>
      <c r="M1406" s="130">
        <f t="shared" si="256"/>
        <v>0</v>
      </c>
      <c r="N1406" s="42"/>
      <c r="O1406" s="44" t="e">
        <f t="shared" si="239"/>
        <v>#DIV/0!</v>
      </c>
      <c r="P1406" s="35" t="e">
        <f t="shared" si="257"/>
        <v>#DIV/0!</v>
      </c>
      <c r="Q1406" s="35"/>
      <c r="R1406"/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  <c r="AI1406"/>
      <c r="AJ1406"/>
      <c r="AK1406"/>
      <c r="AL1406"/>
      <c r="AM1406"/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/>
      <c r="BE1406"/>
      <c r="BF1406"/>
      <c r="BG1406"/>
      <c r="BH1406"/>
      <c r="BI1406"/>
      <c r="BJ1406"/>
      <c r="BK1406"/>
      <c r="BL1406"/>
      <c r="BM1406"/>
      <c r="BN1406"/>
      <c r="BO1406"/>
      <c r="BP1406"/>
      <c r="BQ1406"/>
      <c r="BR1406"/>
      <c r="BS1406"/>
      <c r="BT1406"/>
      <c r="BU1406"/>
      <c r="BV1406"/>
      <c r="BW1406"/>
      <c r="BX1406"/>
      <c r="BY1406"/>
      <c r="BZ1406"/>
      <c r="CA1406"/>
      <c r="CB1406"/>
      <c r="CC1406"/>
      <c r="CD1406"/>
      <c r="CE1406"/>
      <c r="CF1406"/>
    </row>
    <row r="1407" spans="1:84" ht="13.5" hidden="1" thickTop="1" x14ac:dyDescent="0.2">
      <c r="A1407" s="15" t="str">
        <f>IF(F1407&lt;&gt;"",VLOOKUP(F1407,КОСГУ!$A:$B,2,FALSE),IF(E1407&lt;&gt;"",VLOOKUP(E1407,ВидРасх!$A:$B,2,FALSE), IF(D1407&lt;&gt;"",VLOOKUP(D1407,ЦелСТ!$A:$B,2,FALSE),IF(C1407&lt;&gt;"",VLOOKUP(C1407,Р_ПР!$A:$B,2,FALSE),VLOOKUP(B1407,Администр!$A:$B,2,FALSE)))))&amp;""</f>
        <v/>
      </c>
      <c r="B1407" s="23" t="str">
        <f t="shared" si="250"/>
        <v/>
      </c>
      <c r="C1407" s="23" t="str">
        <f t="shared" si="251"/>
        <v/>
      </c>
      <c r="D1407" s="23" t="str">
        <f t="shared" si="244"/>
        <v/>
      </c>
      <c r="E1407" s="23" t="str">
        <f t="shared" si="252"/>
        <v/>
      </c>
      <c r="F1407" s="24" t="str">
        <f t="shared" si="253"/>
        <v/>
      </c>
      <c r="G1407" s="130">
        <f t="shared" si="254"/>
        <v>0</v>
      </c>
      <c r="H1407" s="130">
        <f t="shared" si="255"/>
        <v>0</v>
      </c>
      <c r="I1407" s="182">
        <f t="shared" si="255"/>
        <v>0</v>
      </c>
      <c r="J1407" s="130"/>
      <c r="K1407" s="130"/>
      <c r="L1407" s="183" t="e">
        <f t="shared" si="242"/>
        <v>#DIV/0!</v>
      </c>
      <c r="M1407" s="130">
        <f t="shared" si="256"/>
        <v>0</v>
      </c>
      <c r="N1407" s="42"/>
      <c r="O1407" s="44" t="e">
        <f t="shared" si="239"/>
        <v>#DIV/0!</v>
      </c>
      <c r="P1407" s="35" t="e">
        <f t="shared" si="257"/>
        <v>#DIV/0!</v>
      </c>
      <c r="Q1407" s="35"/>
      <c r="R1407"/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  <c r="AI1407"/>
      <c r="AJ1407"/>
      <c r="AK1407"/>
      <c r="AL1407"/>
      <c r="AM1407"/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/>
      <c r="BE1407"/>
      <c r="BF1407"/>
      <c r="BG1407"/>
      <c r="BH1407"/>
      <c r="BI1407"/>
      <c r="BJ1407"/>
      <c r="BK1407"/>
      <c r="BL1407"/>
      <c r="BM1407"/>
      <c r="BN1407"/>
      <c r="BO1407"/>
      <c r="BP1407"/>
      <c r="BQ1407"/>
      <c r="BR1407"/>
      <c r="BS1407"/>
      <c r="BT1407"/>
      <c r="BU1407"/>
      <c r="BV1407"/>
      <c r="BW1407"/>
      <c r="BX1407"/>
      <c r="BY1407"/>
      <c r="BZ1407"/>
      <c r="CA1407"/>
      <c r="CB1407"/>
      <c r="CC1407"/>
      <c r="CD1407"/>
      <c r="CE1407"/>
      <c r="CF1407"/>
    </row>
    <row r="1408" spans="1:84" ht="13.5" hidden="1" thickTop="1" x14ac:dyDescent="0.2">
      <c r="A1408" s="15" t="str">
        <f>IF(F1408&lt;&gt;"",VLOOKUP(F1408,КОСГУ!$A:$B,2,FALSE),IF(E1408&lt;&gt;"",VLOOKUP(E1408,ВидРасх!$A:$B,2,FALSE), IF(D1408&lt;&gt;"",VLOOKUP(D1408,ЦелСТ!$A:$B,2,FALSE),IF(C1408&lt;&gt;"",VLOOKUP(C1408,Р_ПР!$A:$B,2,FALSE),VLOOKUP(B1408,Администр!$A:$B,2,FALSE)))))&amp;""</f>
        <v/>
      </c>
      <c r="B1408" s="23" t="str">
        <f t="shared" si="250"/>
        <v/>
      </c>
      <c r="C1408" s="23" t="str">
        <f t="shared" si="251"/>
        <v/>
      </c>
      <c r="D1408" s="23" t="str">
        <f t="shared" si="244"/>
        <v/>
      </c>
      <c r="E1408" s="23" t="str">
        <f t="shared" si="252"/>
        <v/>
      </c>
      <c r="F1408" s="24" t="str">
        <f t="shared" si="253"/>
        <v/>
      </c>
      <c r="G1408" s="130">
        <f t="shared" si="254"/>
        <v>0</v>
      </c>
      <c r="H1408" s="130">
        <f t="shared" si="255"/>
        <v>0</v>
      </c>
      <c r="I1408" s="182">
        <f t="shared" si="255"/>
        <v>0</v>
      </c>
      <c r="J1408" s="130"/>
      <c r="K1408" s="130"/>
      <c r="L1408" s="183" t="e">
        <f t="shared" si="242"/>
        <v>#DIV/0!</v>
      </c>
      <c r="M1408" s="130">
        <f t="shared" si="256"/>
        <v>0</v>
      </c>
      <c r="N1408" s="42"/>
      <c r="O1408" s="44" t="e">
        <f t="shared" si="239"/>
        <v>#DIV/0!</v>
      </c>
      <c r="P1408" s="35" t="e">
        <f t="shared" si="257"/>
        <v>#DIV/0!</v>
      </c>
      <c r="Q1408" s="35"/>
      <c r="R1408"/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  <c r="AI1408"/>
      <c r="AJ1408"/>
      <c r="AK1408"/>
      <c r="AL1408"/>
      <c r="AM1408"/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/>
      <c r="BE1408"/>
      <c r="BF1408"/>
      <c r="BG1408"/>
      <c r="BH1408"/>
      <c r="BI1408"/>
      <c r="BJ1408"/>
      <c r="BK1408"/>
      <c r="BL1408"/>
      <c r="BM1408"/>
      <c r="BN1408"/>
      <c r="BO1408"/>
      <c r="BP1408"/>
      <c r="BQ1408"/>
      <c r="BR1408"/>
      <c r="BS1408"/>
      <c r="BT1408"/>
      <c r="BU1408"/>
      <c r="BV1408"/>
      <c r="BW1408"/>
      <c r="BX1408"/>
      <c r="BY1408"/>
      <c r="BZ1408"/>
      <c r="CA1408"/>
      <c r="CB1408"/>
      <c r="CC1408"/>
      <c r="CD1408"/>
      <c r="CE1408"/>
      <c r="CF1408"/>
    </row>
    <row r="1409" spans="1:84" ht="13.5" hidden="1" thickTop="1" x14ac:dyDescent="0.2">
      <c r="A1409" s="15" t="str">
        <f>IF(F1409&lt;&gt;"",VLOOKUP(F1409,КОСГУ!$A:$B,2,FALSE),IF(E1409&lt;&gt;"",VLOOKUP(E1409,ВидРасх!$A:$B,2,FALSE), IF(D1409&lt;&gt;"",VLOOKUP(D1409,ЦелСТ!$A:$B,2,FALSE),IF(C1409&lt;&gt;"",VLOOKUP(C1409,Р_ПР!$A:$B,2,FALSE),VLOOKUP(B1409,Администр!$A:$B,2,FALSE)))))&amp;""</f>
        <v/>
      </c>
      <c r="B1409" s="23" t="str">
        <f t="shared" si="250"/>
        <v/>
      </c>
      <c r="C1409" s="23" t="str">
        <f t="shared" si="251"/>
        <v/>
      </c>
      <c r="D1409" s="23" t="str">
        <f t="shared" si="244"/>
        <v/>
      </c>
      <c r="E1409" s="23" t="str">
        <f t="shared" si="252"/>
        <v/>
      </c>
      <c r="F1409" s="24" t="str">
        <f t="shared" si="253"/>
        <v/>
      </c>
      <c r="G1409" s="130">
        <f t="shared" si="254"/>
        <v>0</v>
      </c>
      <c r="H1409" s="130">
        <f t="shared" si="255"/>
        <v>0</v>
      </c>
      <c r="I1409" s="182">
        <f t="shared" si="255"/>
        <v>0</v>
      </c>
      <c r="J1409" s="130"/>
      <c r="K1409" s="130"/>
      <c r="L1409" s="183" t="e">
        <f t="shared" si="242"/>
        <v>#DIV/0!</v>
      </c>
      <c r="M1409" s="130">
        <f t="shared" si="256"/>
        <v>0</v>
      </c>
      <c r="N1409" s="42"/>
      <c r="O1409" s="44" t="e">
        <f t="shared" si="239"/>
        <v>#DIV/0!</v>
      </c>
      <c r="P1409" s="35" t="e">
        <f t="shared" si="257"/>
        <v>#DIV/0!</v>
      </c>
      <c r="Q1409" s="35"/>
      <c r="R1409"/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  <c r="AI1409"/>
      <c r="AJ1409"/>
      <c r="AK1409"/>
      <c r="AL1409"/>
      <c r="AM1409"/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/>
      <c r="BE1409"/>
      <c r="BF1409"/>
      <c r="BG1409"/>
      <c r="BH1409"/>
      <c r="BI1409"/>
      <c r="BJ1409"/>
      <c r="BK1409"/>
      <c r="BL1409"/>
      <c r="BM1409"/>
      <c r="BN1409"/>
      <c r="BO1409"/>
      <c r="BP1409"/>
      <c r="BQ1409"/>
      <c r="BR1409"/>
      <c r="BS1409"/>
      <c r="BT1409"/>
      <c r="BU1409"/>
      <c r="BV1409"/>
      <c r="BW1409"/>
      <c r="BX1409"/>
      <c r="BY1409"/>
      <c r="BZ1409"/>
      <c r="CA1409"/>
      <c r="CB1409"/>
      <c r="CC1409"/>
      <c r="CD1409"/>
      <c r="CE1409"/>
      <c r="CF1409"/>
    </row>
    <row r="1410" spans="1:84" ht="13.5" hidden="1" thickTop="1" x14ac:dyDescent="0.2">
      <c r="A1410" s="15" t="str">
        <f>IF(F1410&lt;&gt;"",VLOOKUP(F1410,КОСГУ!$A:$B,2,FALSE),IF(E1410&lt;&gt;"",VLOOKUP(E1410,ВидРасх!$A:$B,2,FALSE), IF(D1410&lt;&gt;"",VLOOKUP(D1410,ЦелСТ!$A:$B,2,FALSE),IF(C1410&lt;&gt;"",VLOOKUP(C1410,Р_ПР!$A:$B,2,FALSE),VLOOKUP(B1410,Администр!$A:$B,2,FALSE)))))&amp;""</f>
        <v/>
      </c>
      <c r="B1410" s="23" t="str">
        <f t="shared" si="250"/>
        <v/>
      </c>
      <c r="C1410" s="23" t="str">
        <f t="shared" si="251"/>
        <v/>
      </c>
      <c r="D1410" s="23" t="str">
        <f t="shared" si="244"/>
        <v/>
      </c>
      <c r="E1410" s="23" t="str">
        <f t="shared" si="252"/>
        <v/>
      </c>
      <c r="F1410" s="24" t="str">
        <f t="shared" si="253"/>
        <v/>
      </c>
      <c r="G1410" s="130">
        <f t="shared" si="254"/>
        <v>0</v>
      </c>
      <c r="H1410" s="130">
        <f t="shared" si="255"/>
        <v>0</v>
      </c>
      <c r="I1410" s="182">
        <f t="shared" si="255"/>
        <v>0</v>
      </c>
      <c r="J1410" s="130"/>
      <c r="K1410" s="130"/>
      <c r="L1410" s="183" t="e">
        <f t="shared" si="242"/>
        <v>#DIV/0!</v>
      </c>
      <c r="M1410" s="130">
        <f t="shared" si="256"/>
        <v>0</v>
      </c>
      <c r="N1410" s="42"/>
      <c r="O1410" s="44" t="e">
        <f t="shared" si="239"/>
        <v>#DIV/0!</v>
      </c>
      <c r="P1410" s="35" t="e">
        <f t="shared" si="257"/>
        <v>#DIV/0!</v>
      </c>
      <c r="Q1410" s="35"/>
      <c r="R1410"/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  <c r="AI1410"/>
      <c r="AJ1410"/>
      <c r="AK1410"/>
      <c r="AL1410"/>
      <c r="AM1410"/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/>
      <c r="BE1410"/>
      <c r="BF1410"/>
      <c r="BG1410"/>
      <c r="BH1410"/>
      <c r="BI1410"/>
      <c r="BJ1410"/>
      <c r="BK1410"/>
      <c r="BL1410"/>
      <c r="BM1410"/>
      <c r="BN1410"/>
      <c r="BO1410"/>
      <c r="BP1410"/>
      <c r="BQ1410"/>
      <c r="BR1410"/>
      <c r="BS1410"/>
      <c r="BT1410"/>
      <c r="BU1410"/>
      <c r="BV1410"/>
      <c r="BW1410"/>
      <c r="BX1410"/>
      <c r="BY1410"/>
      <c r="BZ1410"/>
      <c r="CA1410"/>
      <c r="CB1410"/>
      <c r="CC1410"/>
      <c r="CD1410"/>
      <c r="CE1410"/>
      <c r="CF1410"/>
    </row>
    <row r="1411" spans="1:84" ht="13.5" hidden="1" thickTop="1" x14ac:dyDescent="0.2">
      <c r="A1411" s="15" t="str">
        <f>IF(F1411&lt;&gt;"",VLOOKUP(F1411,КОСГУ!$A:$B,2,FALSE),IF(E1411&lt;&gt;"",VLOOKUP(E1411,ВидРасх!$A:$B,2,FALSE), IF(D1411&lt;&gt;"",VLOOKUP(D1411,ЦелСТ!$A:$B,2,FALSE),IF(C1411&lt;&gt;"",VLOOKUP(C1411,Р_ПР!$A:$B,2,FALSE),VLOOKUP(B1411,Администр!$A:$B,2,FALSE)))))&amp;""</f>
        <v/>
      </c>
      <c r="B1411" s="23" t="str">
        <f t="shared" si="250"/>
        <v/>
      </c>
      <c r="C1411" s="23" t="str">
        <f t="shared" si="251"/>
        <v/>
      </c>
      <c r="D1411" s="23" t="str">
        <f t="shared" si="244"/>
        <v/>
      </c>
      <c r="E1411" s="23" t="str">
        <f t="shared" si="252"/>
        <v/>
      </c>
      <c r="F1411" s="24" t="str">
        <f t="shared" si="253"/>
        <v/>
      </c>
      <c r="G1411" s="130">
        <f t="shared" si="254"/>
        <v>0</v>
      </c>
      <c r="H1411" s="130">
        <f t="shared" si="255"/>
        <v>0</v>
      </c>
      <c r="I1411" s="182">
        <f t="shared" si="255"/>
        <v>0</v>
      </c>
      <c r="J1411" s="130"/>
      <c r="K1411" s="130"/>
      <c r="L1411" s="183" t="e">
        <f t="shared" si="242"/>
        <v>#DIV/0!</v>
      </c>
      <c r="M1411" s="130">
        <f t="shared" si="256"/>
        <v>0</v>
      </c>
      <c r="N1411" s="42"/>
      <c r="O1411" s="44" t="e">
        <f t="shared" si="239"/>
        <v>#DIV/0!</v>
      </c>
      <c r="P1411" s="35" t="e">
        <f t="shared" si="257"/>
        <v>#DIV/0!</v>
      </c>
      <c r="Q1411" s="35"/>
      <c r="R1411"/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  <c r="AI1411"/>
      <c r="AJ1411"/>
      <c r="AK1411"/>
      <c r="AL1411"/>
      <c r="AM1411"/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/>
      <c r="BE1411"/>
      <c r="BF1411"/>
      <c r="BG1411"/>
      <c r="BH1411"/>
      <c r="BI1411"/>
      <c r="BJ1411"/>
      <c r="BK1411"/>
      <c r="BL1411"/>
      <c r="BM1411"/>
      <c r="BN1411"/>
      <c r="BO1411"/>
      <c r="BP1411"/>
      <c r="BQ1411"/>
      <c r="BR1411"/>
      <c r="BS1411"/>
      <c r="BT1411"/>
      <c r="BU1411"/>
      <c r="BV1411"/>
      <c r="BW1411"/>
      <c r="BX1411"/>
      <c r="BY1411"/>
      <c r="BZ1411"/>
      <c r="CA1411"/>
      <c r="CB1411"/>
      <c r="CC1411"/>
      <c r="CD1411"/>
      <c r="CE1411"/>
      <c r="CF1411"/>
    </row>
    <row r="1412" spans="1:84" ht="13.5" hidden="1" thickTop="1" x14ac:dyDescent="0.2">
      <c r="A1412" s="15" t="str">
        <f>IF(F1412&lt;&gt;"",VLOOKUP(F1412,КОСГУ!$A:$B,2,FALSE),IF(E1412&lt;&gt;"",VLOOKUP(E1412,ВидРасх!$A:$B,2,FALSE), IF(D1412&lt;&gt;"",VLOOKUP(D1412,ЦелСТ!$A:$B,2,FALSE),IF(C1412&lt;&gt;"",VLOOKUP(C1412,Р_ПР!$A:$B,2,FALSE),VLOOKUP(B1412,Администр!$A:$B,2,FALSE)))))&amp;""</f>
        <v/>
      </c>
      <c r="B1412" s="23" t="str">
        <f t="shared" si="250"/>
        <v/>
      </c>
      <c r="C1412" s="23" t="str">
        <f t="shared" si="251"/>
        <v/>
      </c>
      <c r="D1412" s="23" t="str">
        <f t="shared" si="244"/>
        <v/>
      </c>
      <c r="E1412" s="23" t="str">
        <f t="shared" si="252"/>
        <v/>
      </c>
      <c r="F1412" s="24" t="str">
        <f t="shared" si="253"/>
        <v/>
      </c>
      <c r="G1412" s="130">
        <f t="shared" si="254"/>
        <v>0</v>
      </c>
      <c r="H1412" s="130">
        <f t="shared" si="255"/>
        <v>0</v>
      </c>
      <c r="I1412" s="182">
        <f t="shared" si="255"/>
        <v>0</v>
      </c>
      <c r="J1412" s="130"/>
      <c r="K1412" s="130"/>
      <c r="L1412" s="183" t="e">
        <f t="shared" si="242"/>
        <v>#DIV/0!</v>
      </c>
      <c r="M1412" s="130">
        <f t="shared" si="256"/>
        <v>0</v>
      </c>
      <c r="N1412" s="42"/>
      <c r="O1412" s="44" t="e">
        <f t="shared" si="239"/>
        <v>#DIV/0!</v>
      </c>
      <c r="P1412" s="35" t="e">
        <f t="shared" si="257"/>
        <v>#DIV/0!</v>
      </c>
      <c r="Q1412" s="35"/>
      <c r="R1412"/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  <c r="AI1412"/>
      <c r="AJ1412"/>
      <c r="AK1412"/>
      <c r="AL1412"/>
      <c r="AM1412"/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/>
      <c r="BE1412"/>
      <c r="BF1412"/>
      <c r="BG1412"/>
      <c r="BH1412"/>
      <c r="BI1412"/>
      <c r="BJ1412"/>
      <c r="BK1412"/>
      <c r="BL1412"/>
      <c r="BM1412"/>
      <c r="BN1412"/>
      <c r="BO1412"/>
      <c r="BP1412"/>
      <c r="BQ1412"/>
      <c r="BR1412"/>
      <c r="BS1412"/>
      <c r="BT1412"/>
      <c r="BU1412"/>
      <c r="BV1412"/>
      <c r="BW1412"/>
      <c r="BX1412"/>
      <c r="BY1412"/>
      <c r="BZ1412"/>
      <c r="CA1412"/>
      <c r="CB1412"/>
      <c r="CC1412"/>
      <c r="CD1412"/>
      <c r="CE1412"/>
      <c r="CF1412"/>
    </row>
    <row r="1413" spans="1:84" ht="13.5" hidden="1" thickTop="1" x14ac:dyDescent="0.2">
      <c r="A1413" s="15" t="str">
        <f>IF(F1413&lt;&gt;"",VLOOKUP(F1413,КОСГУ!$A:$B,2,FALSE),IF(E1413&lt;&gt;"",VLOOKUP(E1413,ВидРасх!$A:$B,2,FALSE), IF(D1413&lt;&gt;"",VLOOKUP(D1413,ЦелСТ!$A:$B,2,FALSE),IF(C1413&lt;&gt;"",VLOOKUP(C1413,Р_ПР!$A:$B,2,FALSE),VLOOKUP(B1413,Администр!$A:$B,2,FALSE)))))&amp;""</f>
        <v/>
      </c>
      <c r="B1413" s="23" t="str">
        <f t="shared" si="250"/>
        <v/>
      </c>
      <c r="C1413" s="23" t="str">
        <f t="shared" si="251"/>
        <v/>
      </c>
      <c r="D1413" s="23" t="str">
        <f t="shared" si="244"/>
        <v/>
      </c>
      <c r="E1413" s="23" t="str">
        <f t="shared" si="252"/>
        <v/>
      </c>
      <c r="F1413" s="24" t="str">
        <f t="shared" si="253"/>
        <v/>
      </c>
      <c r="G1413" s="130">
        <f t="shared" si="254"/>
        <v>0</v>
      </c>
      <c r="H1413" s="130">
        <f t="shared" si="255"/>
        <v>0</v>
      </c>
      <c r="I1413" s="182">
        <f t="shared" si="255"/>
        <v>0</v>
      </c>
      <c r="J1413" s="130"/>
      <c r="K1413" s="130"/>
      <c r="L1413" s="183" t="e">
        <f t="shared" si="242"/>
        <v>#DIV/0!</v>
      </c>
      <c r="M1413" s="130">
        <f t="shared" si="256"/>
        <v>0</v>
      </c>
      <c r="N1413" s="42"/>
      <c r="O1413" s="44" t="e">
        <f t="shared" si="239"/>
        <v>#DIV/0!</v>
      </c>
      <c r="P1413" s="35" t="e">
        <f t="shared" si="257"/>
        <v>#DIV/0!</v>
      </c>
      <c r="Q1413" s="35"/>
      <c r="R1413"/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  <c r="AI1413"/>
      <c r="AJ1413"/>
      <c r="AK1413"/>
      <c r="AL1413"/>
      <c r="AM1413"/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/>
      <c r="BE1413"/>
      <c r="BF1413"/>
      <c r="BG1413"/>
      <c r="BH1413"/>
      <c r="BI1413"/>
      <c r="BJ1413"/>
      <c r="BK1413"/>
      <c r="BL1413"/>
      <c r="BM1413"/>
      <c r="BN1413"/>
      <c r="BO1413"/>
      <c r="BP1413"/>
      <c r="BQ1413"/>
      <c r="BR1413"/>
      <c r="BS1413"/>
      <c r="BT1413"/>
      <c r="BU1413"/>
      <c r="BV1413"/>
      <c r="BW1413"/>
      <c r="BX1413"/>
      <c r="BY1413"/>
      <c r="BZ1413"/>
      <c r="CA1413"/>
      <c r="CB1413"/>
      <c r="CC1413"/>
      <c r="CD1413"/>
      <c r="CE1413"/>
      <c r="CF1413"/>
    </row>
    <row r="1414" spans="1:84" ht="13.5" hidden="1" thickTop="1" x14ac:dyDescent="0.2">
      <c r="A1414" s="15" t="str">
        <f>IF(F1414&lt;&gt;"",VLOOKUP(F1414,КОСГУ!$A:$B,2,FALSE),IF(E1414&lt;&gt;"",VLOOKUP(E1414,ВидРасх!$A:$B,2,FALSE), IF(D1414&lt;&gt;"",VLOOKUP(D1414,ЦелСТ!$A:$B,2,FALSE),IF(C1414&lt;&gt;"",VLOOKUP(C1414,Р_ПР!$A:$B,2,FALSE),VLOOKUP(B1414,Администр!$A:$B,2,FALSE)))))&amp;""</f>
        <v/>
      </c>
      <c r="B1414" s="23" t="str">
        <f t="shared" si="250"/>
        <v/>
      </c>
      <c r="C1414" s="23" t="str">
        <f t="shared" si="251"/>
        <v/>
      </c>
      <c r="D1414" s="23" t="str">
        <f t="shared" si="244"/>
        <v/>
      </c>
      <c r="E1414" s="23" t="str">
        <f t="shared" si="252"/>
        <v/>
      </c>
      <c r="F1414" s="24" t="str">
        <f t="shared" si="253"/>
        <v/>
      </c>
      <c r="G1414" s="130">
        <f t="shared" si="254"/>
        <v>0</v>
      </c>
      <c r="H1414" s="130">
        <f t="shared" si="255"/>
        <v>0</v>
      </c>
      <c r="I1414" s="182">
        <f t="shared" si="255"/>
        <v>0</v>
      </c>
      <c r="J1414" s="130"/>
      <c r="K1414" s="130"/>
      <c r="L1414" s="183" t="e">
        <f t="shared" si="242"/>
        <v>#DIV/0!</v>
      </c>
      <c r="M1414" s="130">
        <f t="shared" si="256"/>
        <v>0</v>
      </c>
      <c r="N1414" s="42"/>
      <c r="O1414" s="44" t="e">
        <f t="shared" ref="O1414:O1477" si="258">B1414&amp;C1414&amp;D1414&amp;E1414&amp;F1414&amp;H1414&amp;L1414&amp;M1414</f>
        <v>#DIV/0!</v>
      </c>
      <c r="P1414" s="35" t="e">
        <f t="shared" si="257"/>
        <v>#DIV/0!</v>
      </c>
      <c r="Q1414" s="35"/>
      <c r="R1414"/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  <c r="AI1414"/>
      <c r="AJ1414"/>
      <c r="AK1414"/>
      <c r="AL1414"/>
      <c r="AM1414"/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/>
      <c r="BE1414"/>
      <c r="BF1414"/>
      <c r="BG1414"/>
      <c r="BH1414"/>
      <c r="BI1414"/>
      <c r="BJ1414"/>
      <c r="BK1414"/>
      <c r="BL1414"/>
      <c r="BM1414"/>
      <c r="BN1414"/>
      <c r="BO1414"/>
      <c r="BP1414"/>
      <c r="BQ1414"/>
      <c r="BR1414"/>
      <c r="BS1414"/>
      <c r="BT1414"/>
      <c r="BU1414"/>
      <c r="BV1414"/>
      <c r="BW1414"/>
      <c r="BX1414"/>
      <c r="BY1414"/>
      <c r="BZ1414"/>
      <c r="CA1414"/>
      <c r="CB1414"/>
      <c r="CC1414"/>
      <c r="CD1414"/>
      <c r="CE1414"/>
      <c r="CF1414"/>
    </row>
    <row r="1415" spans="1:84" ht="13.5" hidden="1" thickTop="1" x14ac:dyDescent="0.2">
      <c r="A1415" s="15" t="str">
        <f>IF(F1415&lt;&gt;"",VLOOKUP(F1415,КОСГУ!$A:$B,2,FALSE),IF(E1415&lt;&gt;"",VLOOKUP(E1415,ВидРасх!$A:$B,2,FALSE), IF(D1415&lt;&gt;"",VLOOKUP(D1415,ЦелСТ!$A:$B,2,FALSE),IF(C1415&lt;&gt;"",VLOOKUP(C1415,Р_ПР!$A:$B,2,FALSE),VLOOKUP(B1415,Администр!$A:$B,2,FALSE)))))&amp;""</f>
        <v/>
      </c>
      <c r="B1415" s="23" t="str">
        <f t="shared" si="250"/>
        <v/>
      </c>
      <c r="C1415" s="23" t="str">
        <f t="shared" si="251"/>
        <v/>
      </c>
      <c r="D1415" s="23" t="str">
        <f t="shared" si="244"/>
        <v/>
      </c>
      <c r="E1415" s="23" t="str">
        <f t="shared" si="252"/>
        <v/>
      </c>
      <c r="F1415" s="24" t="str">
        <f t="shared" si="253"/>
        <v/>
      </c>
      <c r="G1415" s="130">
        <f t="shared" si="254"/>
        <v>0</v>
      </c>
      <c r="H1415" s="130">
        <f t="shared" si="255"/>
        <v>0</v>
      </c>
      <c r="I1415" s="182">
        <f t="shared" si="255"/>
        <v>0</v>
      </c>
      <c r="J1415" s="130"/>
      <c r="K1415" s="130"/>
      <c r="L1415" s="183" t="e">
        <f t="shared" ref="L1415:L1478" si="259">H1415/G1415</f>
        <v>#DIV/0!</v>
      </c>
      <c r="M1415" s="130">
        <f t="shared" si="256"/>
        <v>0</v>
      </c>
      <c r="N1415" s="42"/>
      <c r="O1415" s="44" t="e">
        <f t="shared" si="258"/>
        <v>#DIV/0!</v>
      </c>
      <c r="P1415" s="35" t="e">
        <f t="shared" si="257"/>
        <v>#DIV/0!</v>
      </c>
      <c r="Q1415" s="35"/>
      <c r="R1415"/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  <c r="AI1415"/>
      <c r="AJ1415"/>
      <c r="AK1415"/>
      <c r="AL1415"/>
      <c r="AM1415"/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/>
      <c r="BE1415"/>
      <c r="BF1415"/>
      <c r="BG1415"/>
      <c r="BH1415"/>
      <c r="BI1415"/>
      <c r="BJ1415"/>
      <c r="BK1415"/>
      <c r="BL1415"/>
      <c r="BM1415"/>
      <c r="BN1415"/>
      <c r="BO1415"/>
      <c r="BP1415"/>
      <c r="BQ1415"/>
      <c r="BR1415"/>
      <c r="BS1415"/>
      <c r="BT1415"/>
      <c r="BU1415"/>
      <c r="BV1415"/>
      <c r="BW1415"/>
      <c r="BX1415"/>
      <c r="BY1415"/>
      <c r="BZ1415"/>
      <c r="CA1415"/>
      <c r="CB1415"/>
      <c r="CC1415"/>
      <c r="CD1415"/>
      <c r="CE1415"/>
      <c r="CF1415"/>
    </row>
    <row r="1416" spans="1:84" ht="13.5" hidden="1" thickTop="1" x14ac:dyDescent="0.2">
      <c r="A1416" s="15" t="str">
        <f>IF(F1416&lt;&gt;"",VLOOKUP(F1416,КОСГУ!$A:$B,2,FALSE),IF(E1416&lt;&gt;"",VLOOKUP(E1416,ВидРасх!$A:$B,2,FALSE), IF(D1416&lt;&gt;"",VLOOKUP(D1416,ЦелСТ!$A:$B,2,FALSE),IF(C1416&lt;&gt;"",VLOOKUP(C1416,Р_ПР!$A:$B,2,FALSE),VLOOKUP(B1416,Администр!$A:$B,2,FALSE)))))&amp;""</f>
        <v/>
      </c>
      <c r="B1416" s="23" t="str">
        <f t="shared" si="250"/>
        <v/>
      </c>
      <c r="C1416" s="23" t="str">
        <f t="shared" si="251"/>
        <v/>
      </c>
      <c r="D1416" s="23" t="str">
        <f t="shared" si="244"/>
        <v/>
      </c>
      <c r="E1416" s="23" t="str">
        <f t="shared" si="252"/>
        <v/>
      </c>
      <c r="F1416" s="24" t="str">
        <f t="shared" si="253"/>
        <v/>
      </c>
      <c r="G1416" s="130">
        <f t="shared" si="254"/>
        <v>0</v>
      </c>
      <c r="H1416" s="130">
        <f t="shared" si="255"/>
        <v>0</v>
      </c>
      <c r="I1416" s="182">
        <f t="shared" si="255"/>
        <v>0</v>
      </c>
      <c r="J1416" s="130"/>
      <c r="K1416" s="130"/>
      <c r="L1416" s="183" t="e">
        <f t="shared" si="259"/>
        <v>#DIV/0!</v>
      </c>
      <c r="M1416" s="130">
        <f t="shared" si="256"/>
        <v>0</v>
      </c>
      <c r="N1416" s="42"/>
      <c r="O1416" s="44" t="e">
        <f t="shared" si="258"/>
        <v>#DIV/0!</v>
      </c>
      <c r="P1416" s="35" t="e">
        <f t="shared" si="257"/>
        <v>#DIV/0!</v>
      </c>
      <c r="Q1416" s="35"/>
      <c r="R1416"/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  <c r="AI1416"/>
      <c r="AJ1416"/>
      <c r="AK1416"/>
      <c r="AL1416"/>
      <c r="AM1416"/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/>
      <c r="BE1416"/>
      <c r="BF1416"/>
      <c r="BG1416"/>
      <c r="BH1416"/>
      <c r="BI1416"/>
      <c r="BJ1416"/>
      <c r="BK1416"/>
      <c r="BL1416"/>
      <c r="BM1416"/>
      <c r="BN1416"/>
      <c r="BO1416"/>
      <c r="BP1416"/>
      <c r="BQ1416"/>
      <c r="BR1416"/>
      <c r="BS1416"/>
      <c r="BT1416"/>
      <c r="BU1416"/>
      <c r="BV1416"/>
      <c r="BW1416"/>
      <c r="BX1416"/>
      <c r="BY1416"/>
      <c r="BZ1416"/>
      <c r="CA1416"/>
      <c r="CB1416"/>
      <c r="CC1416"/>
      <c r="CD1416"/>
      <c r="CE1416"/>
      <c r="CF1416"/>
    </row>
    <row r="1417" spans="1:84" ht="13.5" hidden="1" thickTop="1" x14ac:dyDescent="0.2">
      <c r="A1417" s="15" t="str">
        <f>IF(F1417&lt;&gt;"",VLOOKUP(F1417,КОСГУ!$A:$B,2,FALSE),IF(E1417&lt;&gt;"",VLOOKUP(E1417,ВидРасх!$A:$B,2,FALSE), IF(D1417&lt;&gt;"",VLOOKUP(D1417,ЦелСТ!$A:$B,2,FALSE),IF(C1417&lt;&gt;"",VLOOKUP(C1417,Р_ПР!$A:$B,2,FALSE),VLOOKUP(B1417,Администр!$A:$B,2,FALSE)))))&amp;""</f>
        <v/>
      </c>
      <c r="B1417" s="23" t="str">
        <f t="shared" si="250"/>
        <v/>
      </c>
      <c r="C1417" s="23" t="str">
        <f t="shared" si="251"/>
        <v/>
      </c>
      <c r="D1417" s="23" t="str">
        <f t="shared" si="244"/>
        <v/>
      </c>
      <c r="E1417" s="23" t="str">
        <f t="shared" si="252"/>
        <v/>
      </c>
      <c r="F1417" s="24" t="str">
        <f t="shared" si="253"/>
        <v/>
      </c>
      <c r="G1417" s="130">
        <f t="shared" si="254"/>
        <v>0</v>
      </c>
      <c r="H1417" s="130">
        <f t="shared" si="255"/>
        <v>0</v>
      </c>
      <c r="I1417" s="182">
        <f t="shared" si="255"/>
        <v>0</v>
      </c>
      <c r="J1417" s="130"/>
      <c r="K1417" s="130"/>
      <c r="L1417" s="183" t="e">
        <f t="shared" si="259"/>
        <v>#DIV/0!</v>
      </c>
      <c r="M1417" s="130">
        <f t="shared" si="256"/>
        <v>0</v>
      </c>
      <c r="N1417" s="42"/>
      <c r="O1417" s="44" t="e">
        <f t="shared" si="258"/>
        <v>#DIV/0!</v>
      </c>
      <c r="P1417" s="35" t="e">
        <f t="shared" si="257"/>
        <v>#DIV/0!</v>
      </c>
      <c r="Q1417" s="35"/>
      <c r="R1417"/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  <c r="AI1417"/>
      <c r="AJ1417"/>
      <c r="AK1417"/>
      <c r="AL1417"/>
      <c r="AM1417"/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/>
      <c r="BE1417"/>
      <c r="BF1417"/>
      <c r="BG1417"/>
      <c r="BH1417"/>
      <c r="BI1417"/>
      <c r="BJ1417"/>
      <c r="BK1417"/>
      <c r="BL1417"/>
      <c r="BM1417"/>
      <c r="BN1417"/>
      <c r="BO1417"/>
      <c r="BP1417"/>
      <c r="BQ1417"/>
      <c r="BR1417"/>
      <c r="BS1417"/>
      <c r="BT1417"/>
      <c r="BU1417"/>
      <c r="BV1417"/>
      <c r="BW1417"/>
      <c r="BX1417"/>
      <c r="BY1417"/>
      <c r="BZ1417"/>
      <c r="CA1417"/>
      <c r="CB1417"/>
      <c r="CC1417"/>
      <c r="CD1417"/>
      <c r="CE1417"/>
      <c r="CF1417"/>
    </row>
    <row r="1418" spans="1:84" ht="13.5" hidden="1" thickTop="1" x14ac:dyDescent="0.2">
      <c r="A1418" s="15" t="str">
        <f>IF(F1418&lt;&gt;"",VLOOKUP(F1418,КОСГУ!$A:$B,2,FALSE),IF(E1418&lt;&gt;"",VLOOKUP(E1418,ВидРасх!$A:$B,2,FALSE), IF(D1418&lt;&gt;"",VLOOKUP(D1418,ЦелСТ!$A:$B,2,FALSE),IF(C1418&lt;&gt;"",VLOOKUP(C1418,Р_ПР!$A:$B,2,FALSE),VLOOKUP(B1418,Администр!$A:$B,2,FALSE)))))&amp;""</f>
        <v/>
      </c>
      <c r="B1418" s="23" t="str">
        <f t="shared" si="250"/>
        <v/>
      </c>
      <c r="C1418" s="23" t="str">
        <f t="shared" si="251"/>
        <v/>
      </c>
      <c r="D1418" s="23" t="str">
        <f t="shared" ref="D1418:D1481" si="260">MID(U1418,10,10)&amp;MID(V1418,10,10)&amp;MID(W1418,10,10)&amp;MID(X1418,10,10)&amp;MID(Y1418,10,10)</f>
        <v/>
      </c>
      <c r="E1418" s="23" t="str">
        <f t="shared" si="252"/>
        <v/>
      </c>
      <c r="F1418" s="24" t="str">
        <f t="shared" si="253"/>
        <v/>
      </c>
      <c r="G1418" s="130">
        <f t="shared" si="254"/>
        <v>0</v>
      </c>
      <c r="H1418" s="130">
        <f t="shared" si="255"/>
        <v>0</v>
      </c>
      <c r="I1418" s="182">
        <f t="shared" si="255"/>
        <v>0</v>
      </c>
      <c r="J1418" s="130"/>
      <c r="K1418" s="130"/>
      <c r="L1418" s="183" t="e">
        <f t="shared" si="259"/>
        <v>#DIV/0!</v>
      </c>
      <c r="M1418" s="130">
        <f t="shared" si="256"/>
        <v>0</v>
      </c>
      <c r="N1418" s="42"/>
      <c r="O1418" s="44" t="e">
        <f t="shared" si="258"/>
        <v>#DIV/0!</v>
      </c>
      <c r="P1418" s="35" t="e">
        <f t="shared" si="257"/>
        <v>#DIV/0!</v>
      </c>
      <c r="Q1418" s="35"/>
      <c r="R1418"/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  <c r="AI1418"/>
      <c r="AJ1418"/>
      <c r="AK1418"/>
      <c r="AL1418"/>
      <c r="AM1418"/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/>
      <c r="BE1418"/>
      <c r="BF1418"/>
      <c r="BG1418"/>
      <c r="BH1418"/>
      <c r="BI1418"/>
      <c r="BJ1418"/>
      <c r="BK1418"/>
      <c r="BL1418"/>
      <c r="BM1418"/>
      <c r="BN1418"/>
      <c r="BO1418"/>
      <c r="BP1418"/>
      <c r="BQ1418"/>
      <c r="BR1418"/>
      <c r="BS1418"/>
      <c r="BT1418"/>
      <c r="BU1418"/>
      <c r="BV1418"/>
      <c r="BW1418"/>
      <c r="BX1418"/>
      <c r="BY1418"/>
      <c r="BZ1418"/>
      <c r="CA1418"/>
      <c r="CB1418"/>
      <c r="CC1418"/>
      <c r="CD1418"/>
      <c r="CE1418"/>
      <c r="CF1418"/>
    </row>
    <row r="1419" spans="1:84" ht="13.5" hidden="1" thickTop="1" x14ac:dyDescent="0.2">
      <c r="A1419" s="15" t="str">
        <f>IF(F1419&lt;&gt;"",VLOOKUP(F1419,КОСГУ!$A:$B,2,FALSE),IF(E1419&lt;&gt;"",VLOOKUP(E1419,ВидРасх!$A:$B,2,FALSE), IF(D1419&lt;&gt;"",VLOOKUP(D1419,ЦелСТ!$A:$B,2,FALSE),IF(C1419&lt;&gt;"",VLOOKUP(C1419,Р_ПР!$A:$B,2,FALSE),VLOOKUP(B1419,Администр!$A:$B,2,FALSE)))))&amp;""</f>
        <v/>
      </c>
      <c r="B1419" s="23" t="str">
        <f t="shared" si="250"/>
        <v/>
      </c>
      <c r="C1419" s="23" t="str">
        <f t="shared" si="251"/>
        <v/>
      </c>
      <c r="D1419" s="23" t="str">
        <f t="shared" si="260"/>
        <v/>
      </c>
      <c r="E1419" s="23" t="str">
        <f t="shared" si="252"/>
        <v/>
      </c>
      <c r="F1419" s="24" t="str">
        <f t="shared" si="253"/>
        <v/>
      </c>
      <c r="G1419" s="130">
        <f t="shared" si="254"/>
        <v>0</v>
      </c>
      <c r="H1419" s="130">
        <f t="shared" si="255"/>
        <v>0</v>
      </c>
      <c r="I1419" s="182">
        <f t="shared" si="255"/>
        <v>0</v>
      </c>
      <c r="J1419" s="130"/>
      <c r="K1419" s="130"/>
      <c r="L1419" s="183" t="e">
        <f t="shared" si="259"/>
        <v>#DIV/0!</v>
      </c>
      <c r="M1419" s="130">
        <f t="shared" si="256"/>
        <v>0</v>
      </c>
      <c r="N1419" s="42"/>
      <c r="O1419" s="44" t="e">
        <f t="shared" si="258"/>
        <v>#DIV/0!</v>
      </c>
      <c r="P1419" s="35" t="e">
        <f t="shared" si="257"/>
        <v>#DIV/0!</v>
      </c>
      <c r="Q1419" s="35"/>
      <c r="R1419"/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  <c r="AI1419"/>
      <c r="AJ1419"/>
      <c r="AK1419"/>
      <c r="AL1419"/>
      <c r="AM1419"/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/>
      <c r="BE1419"/>
      <c r="BF1419"/>
      <c r="BG1419"/>
      <c r="BH1419"/>
      <c r="BI1419"/>
      <c r="BJ1419"/>
      <c r="BK1419"/>
      <c r="BL1419"/>
      <c r="BM1419"/>
      <c r="BN1419"/>
      <c r="BO1419"/>
      <c r="BP1419"/>
      <c r="BQ1419"/>
      <c r="BR1419"/>
      <c r="BS1419"/>
      <c r="BT1419"/>
      <c r="BU1419"/>
      <c r="BV1419"/>
      <c r="BW1419"/>
      <c r="BX1419"/>
      <c r="BY1419"/>
      <c r="BZ1419"/>
      <c r="CA1419"/>
      <c r="CB1419"/>
      <c r="CC1419"/>
      <c r="CD1419"/>
      <c r="CE1419"/>
      <c r="CF1419"/>
    </row>
    <row r="1420" spans="1:84" ht="13.5" hidden="1" thickTop="1" x14ac:dyDescent="0.2">
      <c r="A1420" s="15" t="str">
        <f>IF(F1420&lt;&gt;"",VLOOKUP(F1420,КОСГУ!$A:$B,2,FALSE),IF(E1420&lt;&gt;"",VLOOKUP(E1420,ВидРасх!$A:$B,2,FALSE), IF(D1420&lt;&gt;"",VLOOKUP(D1420,ЦелСТ!$A:$B,2,FALSE),IF(C1420&lt;&gt;"",VLOOKUP(C1420,Р_ПР!$A:$B,2,FALSE),VLOOKUP(B1420,Администр!$A:$B,2,FALSE)))))&amp;""</f>
        <v/>
      </c>
      <c r="B1420" s="23" t="str">
        <f t="shared" si="250"/>
        <v/>
      </c>
      <c r="C1420" s="23" t="str">
        <f t="shared" si="251"/>
        <v/>
      </c>
      <c r="D1420" s="23" t="str">
        <f t="shared" si="260"/>
        <v/>
      </c>
      <c r="E1420" s="23" t="str">
        <f t="shared" si="252"/>
        <v/>
      </c>
      <c r="F1420" s="24" t="str">
        <f t="shared" si="253"/>
        <v/>
      </c>
      <c r="G1420" s="130">
        <f t="shared" si="254"/>
        <v>0</v>
      </c>
      <c r="H1420" s="130">
        <f t="shared" si="255"/>
        <v>0</v>
      </c>
      <c r="I1420" s="182">
        <f t="shared" si="255"/>
        <v>0</v>
      </c>
      <c r="J1420" s="130"/>
      <c r="K1420" s="130"/>
      <c r="L1420" s="183" t="e">
        <f t="shared" si="259"/>
        <v>#DIV/0!</v>
      </c>
      <c r="M1420" s="130">
        <f t="shared" si="256"/>
        <v>0</v>
      </c>
      <c r="N1420" s="42"/>
      <c r="O1420" s="44" t="e">
        <f t="shared" si="258"/>
        <v>#DIV/0!</v>
      </c>
      <c r="P1420" s="35" t="e">
        <f t="shared" si="257"/>
        <v>#DIV/0!</v>
      </c>
      <c r="Q1420" s="35"/>
      <c r="R1420"/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  <c r="AI1420"/>
      <c r="AJ1420"/>
      <c r="AK1420"/>
      <c r="AL1420"/>
      <c r="AM1420"/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/>
      <c r="BE1420"/>
      <c r="BF1420"/>
      <c r="BG1420"/>
      <c r="BH1420"/>
      <c r="BI1420"/>
      <c r="BJ1420"/>
      <c r="BK1420"/>
      <c r="BL1420"/>
      <c r="BM1420"/>
      <c r="BN1420"/>
      <c r="BO1420"/>
      <c r="BP1420"/>
      <c r="BQ1420"/>
      <c r="BR1420"/>
      <c r="BS1420"/>
      <c r="BT1420"/>
      <c r="BU1420"/>
      <c r="BV1420"/>
      <c r="BW1420"/>
      <c r="BX1420"/>
      <c r="BY1420"/>
      <c r="BZ1420"/>
      <c r="CA1420"/>
      <c r="CB1420"/>
      <c r="CC1420"/>
      <c r="CD1420"/>
      <c r="CE1420"/>
      <c r="CF1420"/>
    </row>
    <row r="1421" spans="1:84" ht="13.5" hidden="1" thickTop="1" x14ac:dyDescent="0.2">
      <c r="A1421" s="15" t="str">
        <f>IF(F1421&lt;&gt;"",VLOOKUP(F1421,КОСГУ!$A:$B,2,FALSE),IF(E1421&lt;&gt;"",VLOOKUP(E1421,ВидРасх!$A:$B,2,FALSE), IF(D1421&lt;&gt;"",VLOOKUP(D1421,ЦелСТ!$A:$B,2,FALSE),IF(C1421&lt;&gt;"",VLOOKUP(C1421,Р_ПР!$A:$B,2,FALSE),VLOOKUP(B1421,Администр!$A:$B,2,FALSE)))))&amp;""</f>
        <v/>
      </c>
      <c r="B1421" s="23" t="str">
        <f t="shared" si="250"/>
        <v/>
      </c>
      <c r="C1421" s="23" t="str">
        <f t="shared" si="251"/>
        <v/>
      </c>
      <c r="D1421" s="23" t="str">
        <f t="shared" si="260"/>
        <v/>
      </c>
      <c r="E1421" s="23" t="str">
        <f t="shared" si="252"/>
        <v/>
      </c>
      <c r="F1421" s="24" t="str">
        <f t="shared" si="253"/>
        <v/>
      </c>
      <c r="G1421" s="130">
        <f t="shared" si="254"/>
        <v>0</v>
      </c>
      <c r="H1421" s="130">
        <f t="shared" si="255"/>
        <v>0</v>
      </c>
      <c r="I1421" s="182">
        <f t="shared" si="255"/>
        <v>0</v>
      </c>
      <c r="J1421" s="130"/>
      <c r="K1421" s="130"/>
      <c r="L1421" s="183" t="e">
        <f t="shared" si="259"/>
        <v>#DIV/0!</v>
      </c>
      <c r="M1421" s="130">
        <f t="shared" si="256"/>
        <v>0</v>
      </c>
      <c r="N1421" s="42"/>
      <c r="O1421" s="44" t="e">
        <f t="shared" si="258"/>
        <v>#DIV/0!</v>
      </c>
      <c r="P1421" s="35" t="e">
        <f t="shared" si="257"/>
        <v>#DIV/0!</v>
      </c>
      <c r="Q1421" s="35"/>
      <c r="R1421"/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  <c r="AI1421"/>
      <c r="AJ1421"/>
      <c r="AK1421"/>
      <c r="AL1421"/>
      <c r="AM1421"/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/>
      <c r="BE1421"/>
      <c r="BF1421"/>
      <c r="BG1421"/>
      <c r="BH1421"/>
      <c r="BI1421"/>
      <c r="BJ1421"/>
      <c r="BK1421"/>
      <c r="BL1421"/>
      <c r="BM1421"/>
      <c r="BN1421"/>
      <c r="BO1421"/>
      <c r="BP1421"/>
      <c r="BQ1421"/>
      <c r="BR1421"/>
      <c r="BS1421"/>
      <c r="BT1421"/>
      <c r="BU1421"/>
      <c r="BV1421"/>
      <c r="BW1421"/>
      <c r="BX1421"/>
      <c r="BY1421"/>
      <c r="BZ1421"/>
      <c r="CA1421"/>
      <c r="CB1421"/>
      <c r="CC1421"/>
      <c r="CD1421"/>
      <c r="CE1421"/>
      <c r="CF1421"/>
    </row>
    <row r="1422" spans="1:84" ht="13.5" hidden="1" thickTop="1" x14ac:dyDescent="0.2">
      <c r="A1422" s="15" t="str">
        <f>IF(F1422&lt;&gt;"",VLOOKUP(F1422,КОСГУ!$A:$B,2,FALSE),IF(E1422&lt;&gt;"",VLOOKUP(E1422,ВидРасх!$A:$B,2,FALSE), IF(D1422&lt;&gt;"",VLOOKUP(D1422,ЦелСТ!$A:$B,2,FALSE),IF(C1422&lt;&gt;"",VLOOKUP(C1422,Р_ПР!$A:$B,2,FALSE),VLOOKUP(B1422,Администр!$A:$B,2,FALSE)))))&amp;""</f>
        <v/>
      </c>
      <c r="B1422" s="23" t="str">
        <f t="shared" si="250"/>
        <v/>
      </c>
      <c r="C1422" s="23" t="str">
        <f t="shared" si="251"/>
        <v/>
      </c>
      <c r="D1422" s="23" t="str">
        <f t="shared" si="260"/>
        <v/>
      </c>
      <c r="E1422" s="23" t="str">
        <f t="shared" si="252"/>
        <v/>
      </c>
      <c r="F1422" s="24" t="str">
        <f t="shared" si="253"/>
        <v/>
      </c>
      <c r="G1422" s="130">
        <f t="shared" si="254"/>
        <v>0</v>
      </c>
      <c r="H1422" s="130">
        <f t="shared" si="255"/>
        <v>0</v>
      </c>
      <c r="I1422" s="182">
        <f t="shared" si="255"/>
        <v>0</v>
      </c>
      <c r="J1422" s="130"/>
      <c r="K1422" s="130"/>
      <c r="L1422" s="183" t="e">
        <f t="shared" si="259"/>
        <v>#DIV/0!</v>
      </c>
      <c r="M1422" s="130">
        <f t="shared" si="256"/>
        <v>0</v>
      </c>
      <c r="N1422" s="42"/>
      <c r="O1422" s="44" t="e">
        <f t="shared" si="258"/>
        <v>#DIV/0!</v>
      </c>
      <c r="P1422" s="35" t="e">
        <f t="shared" si="257"/>
        <v>#DIV/0!</v>
      </c>
      <c r="Q1422" s="35"/>
      <c r="R1422"/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  <c r="AI1422"/>
      <c r="AJ1422"/>
      <c r="AK1422"/>
      <c r="AL1422"/>
      <c r="AM1422"/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/>
      <c r="BE1422"/>
      <c r="BF1422"/>
      <c r="BG1422"/>
      <c r="BH1422"/>
      <c r="BI1422"/>
      <c r="BJ1422"/>
      <c r="BK1422"/>
      <c r="BL1422"/>
      <c r="BM1422"/>
      <c r="BN1422"/>
      <c r="BO1422"/>
      <c r="BP1422"/>
      <c r="BQ1422"/>
      <c r="BR1422"/>
      <c r="BS1422"/>
      <c r="BT1422"/>
      <c r="BU1422"/>
      <c r="BV1422"/>
      <c r="BW1422"/>
      <c r="BX1422"/>
      <c r="BY1422"/>
      <c r="BZ1422"/>
      <c r="CA1422"/>
      <c r="CB1422"/>
      <c r="CC1422"/>
      <c r="CD1422"/>
      <c r="CE1422"/>
      <c r="CF1422"/>
    </row>
    <row r="1423" spans="1:84" ht="13.5" hidden="1" thickTop="1" x14ac:dyDescent="0.2">
      <c r="A1423" s="15" t="str">
        <f>IF(F1423&lt;&gt;"",VLOOKUP(F1423,КОСГУ!$A:$B,2,FALSE),IF(E1423&lt;&gt;"",VLOOKUP(E1423,ВидРасх!$A:$B,2,FALSE), IF(D1423&lt;&gt;"",VLOOKUP(D1423,ЦелСТ!$A:$B,2,FALSE),IF(C1423&lt;&gt;"",VLOOKUP(C1423,Р_ПР!$A:$B,2,FALSE),VLOOKUP(B1423,Администр!$A:$B,2,FALSE)))))&amp;""</f>
        <v/>
      </c>
      <c r="B1423" s="23" t="str">
        <f t="shared" si="250"/>
        <v/>
      </c>
      <c r="C1423" s="23" t="str">
        <f t="shared" si="251"/>
        <v/>
      </c>
      <c r="D1423" s="23" t="str">
        <f t="shared" si="260"/>
        <v/>
      </c>
      <c r="E1423" s="23" t="str">
        <f t="shared" si="252"/>
        <v/>
      </c>
      <c r="F1423" s="24" t="str">
        <f t="shared" si="253"/>
        <v/>
      </c>
      <c r="G1423" s="130">
        <f t="shared" si="254"/>
        <v>0</v>
      </c>
      <c r="H1423" s="130">
        <f t="shared" si="255"/>
        <v>0</v>
      </c>
      <c r="I1423" s="182">
        <f t="shared" si="255"/>
        <v>0</v>
      </c>
      <c r="J1423" s="130"/>
      <c r="K1423" s="130"/>
      <c r="L1423" s="183" t="e">
        <f t="shared" si="259"/>
        <v>#DIV/0!</v>
      </c>
      <c r="M1423" s="130">
        <f t="shared" si="256"/>
        <v>0</v>
      </c>
      <c r="N1423" s="42"/>
      <c r="O1423" s="44" t="e">
        <f t="shared" si="258"/>
        <v>#DIV/0!</v>
      </c>
      <c r="P1423" s="35" t="e">
        <f t="shared" si="257"/>
        <v>#DIV/0!</v>
      </c>
      <c r="Q1423" s="35"/>
      <c r="R1423"/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  <c r="AI1423"/>
      <c r="AJ1423"/>
      <c r="AK1423"/>
      <c r="AL1423"/>
      <c r="AM1423"/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/>
      <c r="BE1423"/>
      <c r="BF1423"/>
      <c r="BG1423"/>
      <c r="BH1423"/>
      <c r="BI1423"/>
      <c r="BJ1423"/>
      <c r="BK1423"/>
      <c r="BL1423"/>
      <c r="BM1423"/>
      <c r="BN1423"/>
      <c r="BO1423"/>
      <c r="BP1423"/>
      <c r="BQ1423"/>
      <c r="BR1423"/>
      <c r="BS1423"/>
      <c r="BT1423"/>
      <c r="BU1423"/>
      <c r="BV1423"/>
      <c r="BW1423"/>
      <c r="BX1423"/>
      <c r="BY1423"/>
      <c r="BZ1423"/>
      <c r="CA1423"/>
      <c r="CB1423"/>
      <c r="CC1423"/>
      <c r="CD1423"/>
      <c r="CE1423"/>
      <c r="CF1423"/>
    </row>
    <row r="1424" spans="1:84" ht="13.5" hidden="1" thickTop="1" x14ac:dyDescent="0.2">
      <c r="A1424" s="15" t="str">
        <f>IF(F1424&lt;&gt;"",VLOOKUP(F1424,КОСГУ!$A:$B,2,FALSE),IF(E1424&lt;&gt;"",VLOOKUP(E1424,ВидРасх!$A:$B,2,FALSE), IF(D1424&lt;&gt;"",VLOOKUP(D1424,ЦелСТ!$A:$B,2,FALSE),IF(C1424&lt;&gt;"",VLOOKUP(C1424,Р_ПР!$A:$B,2,FALSE),VLOOKUP(B1424,Администр!$A:$B,2,FALSE)))))&amp;""</f>
        <v/>
      </c>
      <c r="B1424" s="23" t="str">
        <f t="shared" si="250"/>
        <v/>
      </c>
      <c r="C1424" s="23" t="str">
        <f t="shared" si="251"/>
        <v/>
      </c>
      <c r="D1424" s="23" t="str">
        <f t="shared" si="260"/>
        <v/>
      </c>
      <c r="E1424" s="23" t="str">
        <f t="shared" si="252"/>
        <v/>
      </c>
      <c r="F1424" s="24" t="str">
        <f t="shared" si="253"/>
        <v/>
      </c>
      <c r="G1424" s="130">
        <f t="shared" si="254"/>
        <v>0</v>
      </c>
      <c r="H1424" s="130">
        <f t="shared" si="255"/>
        <v>0</v>
      </c>
      <c r="I1424" s="182">
        <f t="shared" si="255"/>
        <v>0</v>
      </c>
      <c r="J1424" s="130"/>
      <c r="K1424" s="130"/>
      <c r="L1424" s="183" t="e">
        <f t="shared" si="259"/>
        <v>#DIV/0!</v>
      </c>
      <c r="M1424" s="130">
        <f t="shared" si="256"/>
        <v>0</v>
      </c>
      <c r="N1424" s="42"/>
      <c r="O1424" s="44" t="e">
        <f t="shared" si="258"/>
        <v>#DIV/0!</v>
      </c>
      <c r="P1424" s="35" t="e">
        <f t="shared" si="257"/>
        <v>#DIV/0!</v>
      </c>
      <c r="Q1424" s="35"/>
      <c r="R1424"/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  <c r="AI1424"/>
      <c r="AJ1424"/>
      <c r="AK1424"/>
      <c r="AL1424"/>
      <c r="AM1424"/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/>
      <c r="BE1424"/>
      <c r="BF1424"/>
      <c r="BG1424"/>
      <c r="BH1424"/>
      <c r="BI1424"/>
      <c r="BJ1424"/>
      <c r="BK1424"/>
      <c r="BL1424"/>
      <c r="BM1424"/>
      <c r="BN1424"/>
      <c r="BO1424"/>
      <c r="BP1424"/>
      <c r="BQ1424"/>
      <c r="BR1424"/>
      <c r="BS1424"/>
      <c r="BT1424"/>
      <c r="BU1424"/>
      <c r="BV1424"/>
      <c r="BW1424"/>
      <c r="BX1424"/>
      <c r="BY1424"/>
      <c r="BZ1424"/>
      <c r="CA1424"/>
      <c r="CB1424"/>
      <c r="CC1424"/>
      <c r="CD1424"/>
      <c r="CE1424"/>
      <c r="CF1424"/>
    </row>
    <row r="1425" spans="1:84" ht="13.5" hidden="1" thickTop="1" x14ac:dyDescent="0.2">
      <c r="A1425" s="15" t="str">
        <f>IF(F1425&lt;&gt;"",VLOOKUP(F1425,КОСГУ!$A:$B,2,FALSE),IF(E1425&lt;&gt;"",VLOOKUP(E1425,ВидРасх!$A:$B,2,FALSE), IF(D1425&lt;&gt;"",VLOOKUP(D1425,ЦелСТ!$A:$B,2,FALSE),IF(C1425&lt;&gt;"",VLOOKUP(C1425,Р_ПР!$A:$B,2,FALSE),VLOOKUP(B1425,Администр!$A:$B,2,FALSE)))))&amp;""</f>
        <v/>
      </c>
      <c r="B1425" s="23" t="str">
        <f t="shared" si="250"/>
        <v/>
      </c>
      <c r="C1425" s="23" t="str">
        <f t="shared" si="251"/>
        <v/>
      </c>
      <c r="D1425" s="23" t="str">
        <f t="shared" si="260"/>
        <v/>
      </c>
      <c r="E1425" s="23" t="str">
        <f t="shared" si="252"/>
        <v/>
      </c>
      <c r="F1425" s="24" t="str">
        <f t="shared" si="253"/>
        <v/>
      </c>
      <c r="G1425" s="130">
        <f t="shared" si="254"/>
        <v>0</v>
      </c>
      <c r="H1425" s="130">
        <f t="shared" si="255"/>
        <v>0</v>
      </c>
      <c r="I1425" s="182">
        <f t="shared" si="255"/>
        <v>0</v>
      </c>
      <c r="J1425" s="130"/>
      <c r="K1425" s="130"/>
      <c r="L1425" s="183" t="e">
        <f t="shared" si="259"/>
        <v>#DIV/0!</v>
      </c>
      <c r="M1425" s="130">
        <f t="shared" si="256"/>
        <v>0</v>
      </c>
      <c r="N1425" s="42"/>
      <c r="O1425" s="44" t="e">
        <f t="shared" si="258"/>
        <v>#DIV/0!</v>
      </c>
      <c r="P1425" s="35" t="e">
        <f t="shared" si="257"/>
        <v>#DIV/0!</v>
      </c>
      <c r="Q1425" s="35"/>
      <c r="R1425"/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  <c r="AI1425"/>
      <c r="AJ1425"/>
      <c r="AK1425"/>
      <c r="AL1425"/>
      <c r="AM1425"/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/>
      <c r="BE1425"/>
      <c r="BF1425"/>
      <c r="BG1425"/>
      <c r="BH1425"/>
      <c r="BI1425"/>
      <c r="BJ1425"/>
      <c r="BK1425"/>
      <c r="BL1425"/>
      <c r="BM1425"/>
      <c r="BN1425"/>
      <c r="BO1425"/>
      <c r="BP1425"/>
      <c r="BQ1425"/>
      <c r="BR1425"/>
      <c r="BS1425"/>
      <c r="BT1425"/>
      <c r="BU1425"/>
      <c r="BV1425"/>
      <c r="BW1425"/>
      <c r="BX1425"/>
      <c r="BY1425"/>
      <c r="BZ1425"/>
      <c r="CA1425"/>
      <c r="CB1425"/>
      <c r="CC1425"/>
      <c r="CD1425"/>
      <c r="CE1425"/>
      <c r="CF1425"/>
    </row>
    <row r="1426" spans="1:84" ht="13.5" hidden="1" thickTop="1" x14ac:dyDescent="0.2">
      <c r="A1426" s="15" t="str">
        <f>IF(F1426&lt;&gt;"",VLOOKUP(F1426,КОСГУ!$A:$B,2,FALSE),IF(E1426&lt;&gt;"",VLOOKUP(E1426,ВидРасх!$A:$B,2,FALSE), IF(D1426&lt;&gt;"",VLOOKUP(D1426,ЦелСТ!$A:$B,2,FALSE),IF(C1426&lt;&gt;"",VLOOKUP(C1426,Р_ПР!$A:$B,2,FALSE),VLOOKUP(B1426,Администр!$A:$B,2,FALSE)))))&amp;""</f>
        <v/>
      </c>
      <c r="B1426" s="23" t="str">
        <f t="shared" si="250"/>
        <v/>
      </c>
      <c r="C1426" s="23" t="str">
        <f t="shared" si="251"/>
        <v/>
      </c>
      <c r="D1426" s="23" t="str">
        <f t="shared" si="260"/>
        <v/>
      </c>
      <c r="E1426" s="23" t="str">
        <f t="shared" si="252"/>
        <v/>
      </c>
      <c r="F1426" s="24" t="str">
        <f t="shared" si="253"/>
        <v/>
      </c>
      <c r="G1426" s="130">
        <f t="shared" si="254"/>
        <v>0</v>
      </c>
      <c r="H1426" s="130">
        <f t="shared" si="255"/>
        <v>0</v>
      </c>
      <c r="I1426" s="182">
        <f t="shared" si="255"/>
        <v>0</v>
      </c>
      <c r="J1426" s="130"/>
      <c r="K1426" s="130"/>
      <c r="L1426" s="183" t="e">
        <f t="shared" si="259"/>
        <v>#DIV/0!</v>
      </c>
      <c r="M1426" s="130">
        <f t="shared" si="256"/>
        <v>0</v>
      </c>
      <c r="N1426" s="42"/>
      <c r="O1426" s="44" t="e">
        <f t="shared" si="258"/>
        <v>#DIV/0!</v>
      </c>
      <c r="P1426" s="35" t="e">
        <f t="shared" si="257"/>
        <v>#DIV/0!</v>
      </c>
      <c r="Q1426" s="35"/>
      <c r="R1426"/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  <c r="AI1426"/>
      <c r="AJ1426"/>
      <c r="AK1426"/>
      <c r="AL1426"/>
      <c r="AM1426"/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/>
      <c r="BE1426"/>
      <c r="BF1426"/>
      <c r="BG1426"/>
      <c r="BH1426"/>
      <c r="BI1426"/>
      <c r="BJ1426"/>
      <c r="BK1426"/>
      <c r="BL1426"/>
      <c r="BM1426"/>
      <c r="BN1426"/>
      <c r="BO1426"/>
      <c r="BP1426"/>
      <c r="BQ1426"/>
      <c r="BR1426"/>
      <c r="BS1426"/>
      <c r="BT1426"/>
      <c r="BU1426"/>
      <c r="BV1426"/>
      <c r="BW1426"/>
      <c r="BX1426"/>
      <c r="BY1426"/>
      <c r="BZ1426"/>
      <c r="CA1426"/>
      <c r="CB1426"/>
      <c r="CC1426"/>
      <c r="CD1426"/>
      <c r="CE1426"/>
      <c r="CF1426"/>
    </row>
    <row r="1427" spans="1:84" ht="13.5" hidden="1" thickTop="1" x14ac:dyDescent="0.2">
      <c r="A1427" s="15" t="str">
        <f>IF(F1427&lt;&gt;"",VLOOKUP(F1427,КОСГУ!$A:$B,2,FALSE),IF(E1427&lt;&gt;"",VLOOKUP(E1427,ВидРасх!$A:$B,2,FALSE), IF(D1427&lt;&gt;"",VLOOKUP(D1427,ЦелСТ!$A:$B,2,FALSE),IF(C1427&lt;&gt;"",VLOOKUP(C1427,Р_ПР!$A:$B,2,FALSE),VLOOKUP(B1427,Администр!$A:$B,2,FALSE)))))&amp;""</f>
        <v/>
      </c>
      <c r="B1427" s="23" t="str">
        <f t="shared" si="250"/>
        <v/>
      </c>
      <c r="C1427" s="23" t="str">
        <f t="shared" si="251"/>
        <v/>
      </c>
      <c r="D1427" s="23" t="str">
        <f t="shared" si="260"/>
        <v/>
      </c>
      <c r="E1427" s="23" t="str">
        <f t="shared" si="252"/>
        <v/>
      </c>
      <c r="F1427" s="24" t="str">
        <f t="shared" si="253"/>
        <v/>
      </c>
      <c r="G1427" s="130">
        <f t="shared" si="254"/>
        <v>0</v>
      </c>
      <c r="H1427" s="130">
        <f t="shared" si="255"/>
        <v>0</v>
      </c>
      <c r="I1427" s="182">
        <f t="shared" si="255"/>
        <v>0</v>
      </c>
      <c r="J1427" s="130"/>
      <c r="K1427" s="130"/>
      <c r="L1427" s="183" t="e">
        <f t="shared" si="259"/>
        <v>#DIV/0!</v>
      </c>
      <c r="M1427" s="130">
        <f t="shared" si="256"/>
        <v>0</v>
      </c>
      <c r="N1427" s="42"/>
      <c r="O1427" s="44" t="e">
        <f t="shared" si="258"/>
        <v>#DIV/0!</v>
      </c>
      <c r="P1427" s="35" t="e">
        <f t="shared" si="257"/>
        <v>#DIV/0!</v>
      </c>
      <c r="Q1427" s="35"/>
      <c r="R1427"/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  <c r="AI1427"/>
      <c r="AJ1427"/>
      <c r="AK1427"/>
      <c r="AL1427"/>
      <c r="AM1427"/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/>
      <c r="BE1427"/>
      <c r="BF1427"/>
      <c r="BG1427"/>
      <c r="BH1427"/>
      <c r="BI1427"/>
      <c r="BJ1427"/>
      <c r="BK1427"/>
      <c r="BL1427"/>
      <c r="BM1427"/>
      <c r="BN1427"/>
      <c r="BO1427"/>
      <c r="BP1427"/>
      <c r="BQ1427"/>
      <c r="BR1427"/>
      <c r="BS1427"/>
      <c r="BT1427"/>
      <c r="BU1427"/>
      <c r="BV1427"/>
      <c r="BW1427"/>
      <c r="BX1427"/>
      <c r="BY1427"/>
      <c r="BZ1427"/>
      <c r="CA1427"/>
      <c r="CB1427"/>
      <c r="CC1427"/>
      <c r="CD1427"/>
      <c r="CE1427"/>
      <c r="CF1427"/>
    </row>
    <row r="1428" spans="1:84" ht="13.5" hidden="1" thickTop="1" x14ac:dyDescent="0.2">
      <c r="A1428" s="15" t="str">
        <f>IF(F1428&lt;&gt;"",VLOOKUP(F1428,КОСГУ!$A:$B,2,FALSE),IF(E1428&lt;&gt;"",VLOOKUP(E1428,ВидРасх!$A:$B,2,FALSE), IF(D1428&lt;&gt;"",VLOOKUP(D1428,ЦелСТ!$A:$B,2,FALSE),IF(C1428&lt;&gt;"",VLOOKUP(C1428,Р_ПР!$A:$B,2,FALSE),VLOOKUP(B1428,Администр!$A:$B,2,FALSE)))))&amp;""</f>
        <v/>
      </c>
      <c r="B1428" s="23" t="str">
        <f t="shared" si="250"/>
        <v/>
      </c>
      <c r="C1428" s="23" t="str">
        <f t="shared" si="251"/>
        <v/>
      </c>
      <c r="D1428" s="23" t="str">
        <f t="shared" si="260"/>
        <v/>
      </c>
      <c r="E1428" s="23" t="str">
        <f t="shared" si="252"/>
        <v/>
      </c>
      <c r="F1428" s="24" t="str">
        <f t="shared" si="253"/>
        <v/>
      </c>
      <c r="G1428" s="130">
        <f t="shared" si="254"/>
        <v>0</v>
      </c>
      <c r="H1428" s="130">
        <f t="shared" si="255"/>
        <v>0</v>
      </c>
      <c r="I1428" s="182">
        <f t="shared" si="255"/>
        <v>0</v>
      </c>
      <c r="J1428" s="130"/>
      <c r="K1428" s="130"/>
      <c r="L1428" s="183" t="e">
        <f t="shared" si="259"/>
        <v>#DIV/0!</v>
      </c>
      <c r="M1428" s="130">
        <f t="shared" si="256"/>
        <v>0</v>
      </c>
      <c r="N1428" s="42"/>
      <c r="O1428" s="44" t="e">
        <f t="shared" si="258"/>
        <v>#DIV/0!</v>
      </c>
      <c r="P1428" s="35" t="e">
        <f t="shared" si="257"/>
        <v>#DIV/0!</v>
      </c>
      <c r="Q1428" s="35"/>
      <c r="R1428"/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  <c r="AI1428"/>
      <c r="AJ1428"/>
      <c r="AK1428"/>
      <c r="AL1428"/>
      <c r="AM1428"/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/>
      <c r="BE1428"/>
      <c r="BF1428"/>
      <c r="BG1428"/>
      <c r="BH1428"/>
      <c r="BI1428"/>
      <c r="BJ1428"/>
      <c r="BK1428"/>
      <c r="BL1428"/>
      <c r="BM1428"/>
      <c r="BN1428"/>
      <c r="BO1428"/>
      <c r="BP1428"/>
      <c r="BQ1428"/>
      <c r="BR1428"/>
      <c r="BS1428"/>
      <c r="BT1428"/>
      <c r="BU1428"/>
      <c r="BV1428"/>
      <c r="BW1428"/>
      <c r="BX1428"/>
      <c r="BY1428"/>
      <c r="BZ1428"/>
      <c r="CA1428"/>
      <c r="CB1428"/>
      <c r="CC1428"/>
      <c r="CD1428"/>
      <c r="CE1428"/>
      <c r="CF1428"/>
    </row>
    <row r="1429" spans="1:84" ht="13.5" hidden="1" thickTop="1" x14ac:dyDescent="0.2">
      <c r="A1429" s="15" t="str">
        <f>IF(F1429&lt;&gt;"",VLOOKUP(F1429,КОСГУ!$A:$B,2,FALSE),IF(E1429&lt;&gt;"",VLOOKUP(E1429,ВидРасх!$A:$B,2,FALSE), IF(D1429&lt;&gt;"",VLOOKUP(D1429,ЦелСТ!$A:$B,2,FALSE),IF(C1429&lt;&gt;"",VLOOKUP(C1429,Р_ПР!$A:$B,2,FALSE),VLOOKUP(B1429,Администр!$A:$B,2,FALSE)))))&amp;""</f>
        <v/>
      </c>
      <c r="B1429" s="23" t="str">
        <f t="shared" si="250"/>
        <v/>
      </c>
      <c r="C1429" s="23" t="str">
        <f t="shared" si="251"/>
        <v/>
      </c>
      <c r="D1429" s="23" t="str">
        <f t="shared" si="260"/>
        <v/>
      </c>
      <c r="E1429" s="23" t="str">
        <f t="shared" si="252"/>
        <v/>
      </c>
      <c r="F1429" s="24" t="str">
        <f t="shared" si="253"/>
        <v/>
      </c>
      <c r="G1429" s="130">
        <f t="shared" si="254"/>
        <v>0</v>
      </c>
      <c r="H1429" s="130">
        <f t="shared" si="255"/>
        <v>0</v>
      </c>
      <c r="I1429" s="182">
        <f t="shared" si="255"/>
        <v>0</v>
      </c>
      <c r="J1429" s="130"/>
      <c r="K1429" s="130"/>
      <c r="L1429" s="183" t="e">
        <f t="shared" si="259"/>
        <v>#DIV/0!</v>
      </c>
      <c r="M1429" s="130">
        <f t="shared" si="256"/>
        <v>0</v>
      </c>
      <c r="N1429" s="42"/>
      <c r="O1429" s="44" t="e">
        <f t="shared" si="258"/>
        <v>#DIV/0!</v>
      </c>
      <c r="P1429" s="35" t="e">
        <f t="shared" si="257"/>
        <v>#DIV/0!</v>
      </c>
      <c r="Q1429" s="35"/>
      <c r="R1429"/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  <c r="AI1429"/>
      <c r="AJ1429"/>
      <c r="AK1429"/>
      <c r="AL1429"/>
      <c r="AM1429"/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/>
      <c r="BE1429"/>
      <c r="BF1429"/>
      <c r="BG1429"/>
      <c r="BH1429"/>
      <c r="BI1429"/>
      <c r="BJ1429"/>
      <c r="BK1429"/>
      <c r="BL1429"/>
      <c r="BM1429"/>
      <c r="BN1429"/>
      <c r="BO1429"/>
      <c r="BP1429"/>
      <c r="BQ1429"/>
      <c r="BR1429"/>
      <c r="BS1429"/>
      <c r="BT1429"/>
      <c r="BU1429"/>
      <c r="BV1429"/>
      <c r="BW1429"/>
      <c r="BX1429"/>
      <c r="BY1429"/>
      <c r="BZ1429"/>
      <c r="CA1429"/>
      <c r="CB1429"/>
      <c r="CC1429"/>
      <c r="CD1429"/>
      <c r="CE1429"/>
      <c r="CF1429"/>
    </row>
    <row r="1430" spans="1:84" ht="13.5" hidden="1" thickTop="1" x14ac:dyDescent="0.2">
      <c r="A1430" s="15" t="str">
        <f>IF(F1430&lt;&gt;"",VLOOKUP(F1430,КОСГУ!$A:$B,2,FALSE),IF(E1430&lt;&gt;"",VLOOKUP(E1430,ВидРасх!$A:$B,2,FALSE), IF(D1430&lt;&gt;"",VLOOKUP(D1430,ЦелСТ!$A:$B,2,FALSE),IF(C1430&lt;&gt;"",VLOOKUP(C1430,Р_ПР!$A:$B,2,FALSE),VLOOKUP(B1430,Администр!$A:$B,2,FALSE)))))&amp;""</f>
        <v/>
      </c>
      <c r="B1430" s="23" t="str">
        <f t="shared" si="250"/>
        <v/>
      </c>
      <c r="C1430" s="23" t="str">
        <f t="shared" si="251"/>
        <v/>
      </c>
      <c r="D1430" s="23" t="str">
        <f t="shared" si="260"/>
        <v/>
      </c>
      <c r="E1430" s="23" t="str">
        <f t="shared" si="252"/>
        <v/>
      </c>
      <c r="F1430" s="24" t="str">
        <f t="shared" si="253"/>
        <v/>
      </c>
      <c r="G1430" s="130">
        <f t="shared" si="254"/>
        <v>0</v>
      </c>
      <c r="H1430" s="130">
        <f t="shared" si="255"/>
        <v>0</v>
      </c>
      <c r="I1430" s="182">
        <f t="shared" si="255"/>
        <v>0</v>
      </c>
      <c r="J1430" s="130"/>
      <c r="K1430" s="130"/>
      <c r="L1430" s="183" t="e">
        <f t="shared" si="259"/>
        <v>#DIV/0!</v>
      </c>
      <c r="M1430" s="130">
        <f t="shared" si="256"/>
        <v>0</v>
      </c>
      <c r="N1430" s="42"/>
      <c r="O1430" s="44" t="e">
        <f t="shared" si="258"/>
        <v>#DIV/0!</v>
      </c>
      <c r="P1430" s="35" t="e">
        <f t="shared" si="257"/>
        <v>#DIV/0!</v>
      </c>
      <c r="Q1430" s="35"/>
      <c r="R1430"/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  <c r="AI1430"/>
      <c r="AJ1430"/>
      <c r="AK1430"/>
      <c r="AL1430"/>
      <c r="AM1430"/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/>
      <c r="BE1430"/>
      <c r="BF1430"/>
      <c r="BG1430"/>
      <c r="BH1430"/>
      <c r="BI1430"/>
      <c r="BJ1430"/>
      <c r="BK1430"/>
      <c r="BL1430"/>
      <c r="BM1430"/>
      <c r="BN1430"/>
      <c r="BO1430"/>
      <c r="BP1430"/>
      <c r="BQ1430"/>
      <c r="BR1430"/>
      <c r="BS1430"/>
      <c r="BT1430"/>
      <c r="BU1430"/>
      <c r="BV1430"/>
      <c r="BW1430"/>
      <c r="BX1430"/>
      <c r="BY1430"/>
      <c r="BZ1430"/>
      <c r="CA1430"/>
      <c r="CB1430"/>
      <c r="CC1430"/>
      <c r="CD1430"/>
      <c r="CE1430"/>
      <c r="CF1430"/>
    </row>
    <row r="1431" spans="1:84" ht="13.5" hidden="1" thickTop="1" x14ac:dyDescent="0.2">
      <c r="A1431" s="15" t="str">
        <f>IF(F1431&lt;&gt;"",VLOOKUP(F1431,КОСГУ!$A:$B,2,FALSE),IF(E1431&lt;&gt;"",VLOOKUP(E1431,ВидРасх!$A:$B,2,FALSE), IF(D1431&lt;&gt;"",VLOOKUP(D1431,ЦелСТ!$A:$B,2,FALSE),IF(C1431&lt;&gt;"",VLOOKUP(C1431,Р_ПР!$A:$B,2,FALSE),VLOOKUP(B1431,Администр!$A:$B,2,FALSE)))))&amp;""</f>
        <v/>
      </c>
      <c r="B1431" s="23" t="str">
        <f t="shared" si="250"/>
        <v/>
      </c>
      <c r="C1431" s="23" t="str">
        <f t="shared" si="251"/>
        <v/>
      </c>
      <c r="D1431" s="23" t="str">
        <f t="shared" si="260"/>
        <v/>
      </c>
      <c r="E1431" s="23" t="str">
        <f t="shared" si="252"/>
        <v/>
      </c>
      <c r="F1431" s="24" t="str">
        <f t="shared" si="253"/>
        <v/>
      </c>
      <c r="G1431" s="130">
        <f t="shared" si="254"/>
        <v>0</v>
      </c>
      <c r="H1431" s="130">
        <f t="shared" si="255"/>
        <v>0</v>
      </c>
      <c r="I1431" s="182">
        <f t="shared" si="255"/>
        <v>0</v>
      </c>
      <c r="J1431" s="130"/>
      <c r="K1431" s="130"/>
      <c r="L1431" s="183" t="e">
        <f t="shared" si="259"/>
        <v>#DIV/0!</v>
      </c>
      <c r="M1431" s="130">
        <f t="shared" si="256"/>
        <v>0</v>
      </c>
      <c r="N1431" s="42"/>
      <c r="O1431" s="44" t="e">
        <f t="shared" si="258"/>
        <v>#DIV/0!</v>
      </c>
      <c r="P1431" s="35" t="e">
        <f t="shared" si="257"/>
        <v>#DIV/0!</v>
      </c>
      <c r="Q1431" s="35"/>
      <c r="R1431"/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  <c r="AI1431"/>
      <c r="AJ1431"/>
      <c r="AK1431"/>
      <c r="AL1431"/>
      <c r="AM1431"/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/>
      <c r="BE1431"/>
      <c r="BF1431"/>
      <c r="BG1431"/>
      <c r="BH1431"/>
      <c r="BI1431"/>
      <c r="BJ1431"/>
      <c r="BK1431"/>
      <c r="BL1431"/>
      <c r="BM1431"/>
      <c r="BN1431"/>
      <c r="BO1431"/>
      <c r="BP1431"/>
      <c r="BQ1431"/>
      <c r="BR1431"/>
      <c r="BS1431"/>
      <c r="BT1431"/>
      <c r="BU1431"/>
      <c r="BV1431"/>
      <c r="BW1431"/>
      <c r="BX1431"/>
      <c r="BY1431"/>
      <c r="BZ1431"/>
      <c r="CA1431"/>
      <c r="CB1431"/>
      <c r="CC1431"/>
      <c r="CD1431"/>
      <c r="CE1431"/>
      <c r="CF1431"/>
    </row>
    <row r="1432" spans="1:84" ht="13.5" hidden="1" thickTop="1" x14ac:dyDescent="0.2">
      <c r="A1432" s="15" t="str">
        <f>IF(F1432&lt;&gt;"",VLOOKUP(F1432,КОСГУ!$A:$B,2,FALSE),IF(E1432&lt;&gt;"",VLOOKUP(E1432,ВидРасх!$A:$B,2,FALSE), IF(D1432&lt;&gt;"",VLOOKUP(D1432,ЦелСТ!$A:$B,2,FALSE),IF(C1432&lt;&gt;"",VLOOKUP(C1432,Р_ПР!$A:$B,2,FALSE),VLOOKUP(B1432,Администр!$A:$B,2,FALSE)))))&amp;""</f>
        <v/>
      </c>
      <c r="B1432" s="23" t="str">
        <f t="shared" si="250"/>
        <v/>
      </c>
      <c r="C1432" s="23" t="str">
        <f t="shared" si="251"/>
        <v/>
      </c>
      <c r="D1432" s="23" t="str">
        <f t="shared" si="260"/>
        <v/>
      </c>
      <c r="E1432" s="23" t="str">
        <f t="shared" si="252"/>
        <v/>
      </c>
      <c r="F1432" s="24" t="str">
        <f t="shared" si="253"/>
        <v/>
      </c>
      <c r="G1432" s="130">
        <f t="shared" si="254"/>
        <v>0</v>
      </c>
      <c r="H1432" s="130">
        <f t="shared" si="255"/>
        <v>0</v>
      </c>
      <c r="I1432" s="182">
        <f t="shared" si="255"/>
        <v>0</v>
      </c>
      <c r="J1432" s="130"/>
      <c r="K1432" s="130"/>
      <c r="L1432" s="183" t="e">
        <f t="shared" si="259"/>
        <v>#DIV/0!</v>
      </c>
      <c r="M1432" s="130">
        <f t="shared" si="256"/>
        <v>0</v>
      </c>
      <c r="N1432" s="42"/>
      <c r="O1432" s="44" t="e">
        <f t="shared" si="258"/>
        <v>#DIV/0!</v>
      </c>
      <c r="P1432" s="35" t="e">
        <f t="shared" si="257"/>
        <v>#DIV/0!</v>
      </c>
      <c r="Q1432" s="35"/>
      <c r="R1432"/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  <c r="AI1432"/>
      <c r="AJ1432"/>
      <c r="AK1432"/>
      <c r="AL1432"/>
      <c r="AM1432"/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/>
      <c r="BE1432"/>
      <c r="BF1432"/>
      <c r="BG1432"/>
      <c r="BH1432"/>
      <c r="BI1432"/>
      <c r="BJ1432"/>
      <c r="BK1432"/>
      <c r="BL1432"/>
      <c r="BM1432"/>
      <c r="BN1432"/>
      <c r="BO1432"/>
      <c r="BP1432"/>
      <c r="BQ1432"/>
      <c r="BR1432"/>
      <c r="BS1432"/>
      <c r="BT1432"/>
      <c r="BU1432"/>
      <c r="BV1432"/>
      <c r="BW1432"/>
      <c r="BX1432"/>
      <c r="BY1432"/>
      <c r="BZ1432"/>
      <c r="CA1432"/>
      <c r="CB1432"/>
      <c r="CC1432"/>
      <c r="CD1432"/>
      <c r="CE1432"/>
      <c r="CF1432"/>
    </row>
    <row r="1433" spans="1:84" ht="13.5" hidden="1" thickTop="1" x14ac:dyDescent="0.2">
      <c r="A1433" s="15" t="str">
        <f>IF(F1433&lt;&gt;"",VLOOKUP(F1433,КОСГУ!$A:$B,2,FALSE),IF(E1433&lt;&gt;"",VLOOKUP(E1433,ВидРасх!$A:$B,2,FALSE), IF(D1433&lt;&gt;"",VLOOKUP(D1433,ЦелСТ!$A:$B,2,FALSE),IF(C1433&lt;&gt;"",VLOOKUP(C1433,Р_ПР!$A:$B,2,FALSE),VLOOKUP(B1433,Администр!$A:$B,2,FALSE)))))&amp;""</f>
        <v/>
      </c>
      <c r="B1433" s="23" t="str">
        <f t="shared" si="250"/>
        <v/>
      </c>
      <c r="C1433" s="23" t="str">
        <f t="shared" si="251"/>
        <v/>
      </c>
      <c r="D1433" s="23" t="str">
        <f t="shared" si="260"/>
        <v/>
      </c>
      <c r="E1433" s="23" t="str">
        <f t="shared" si="252"/>
        <v/>
      </c>
      <c r="F1433" s="24" t="str">
        <f t="shared" si="253"/>
        <v/>
      </c>
      <c r="G1433" s="130">
        <f t="shared" si="254"/>
        <v>0</v>
      </c>
      <c r="H1433" s="130">
        <f t="shared" si="255"/>
        <v>0</v>
      </c>
      <c r="I1433" s="182">
        <f t="shared" si="255"/>
        <v>0</v>
      </c>
      <c r="J1433" s="130"/>
      <c r="K1433" s="130"/>
      <c r="L1433" s="183" t="e">
        <f t="shared" si="259"/>
        <v>#DIV/0!</v>
      </c>
      <c r="M1433" s="130">
        <f t="shared" si="256"/>
        <v>0</v>
      </c>
      <c r="N1433" s="42"/>
      <c r="O1433" s="44" t="e">
        <f t="shared" si="258"/>
        <v>#DIV/0!</v>
      </c>
      <c r="P1433" s="35" t="e">
        <f t="shared" si="257"/>
        <v>#DIV/0!</v>
      </c>
      <c r="Q1433" s="35"/>
      <c r="R1433"/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  <c r="AI1433"/>
      <c r="AJ1433"/>
      <c r="AK1433"/>
      <c r="AL1433"/>
      <c r="AM1433"/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/>
      <c r="BE1433"/>
      <c r="BF1433"/>
      <c r="BG1433"/>
      <c r="BH1433"/>
      <c r="BI1433"/>
      <c r="BJ1433"/>
      <c r="BK1433"/>
      <c r="BL1433"/>
      <c r="BM1433"/>
      <c r="BN1433"/>
      <c r="BO1433"/>
      <c r="BP1433"/>
      <c r="BQ1433"/>
      <c r="BR1433"/>
      <c r="BS1433"/>
      <c r="BT1433"/>
      <c r="BU1433"/>
      <c r="BV1433"/>
      <c r="BW1433"/>
      <c r="BX1433"/>
      <c r="BY1433"/>
      <c r="BZ1433"/>
      <c r="CA1433"/>
      <c r="CB1433"/>
      <c r="CC1433"/>
      <c r="CD1433"/>
      <c r="CE1433"/>
      <c r="CF1433"/>
    </row>
    <row r="1434" spans="1:84" ht="13.5" hidden="1" thickTop="1" x14ac:dyDescent="0.2">
      <c r="A1434" s="15" t="str">
        <f>IF(F1434&lt;&gt;"",VLOOKUP(F1434,КОСГУ!$A:$B,2,FALSE),IF(E1434&lt;&gt;"",VLOOKUP(E1434,ВидРасх!$A:$B,2,FALSE), IF(D1434&lt;&gt;"",VLOOKUP(D1434,ЦелСТ!$A:$B,2,FALSE),IF(C1434&lt;&gt;"",VLOOKUP(C1434,Р_ПР!$A:$B,2,FALSE),VLOOKUP(B1434,Администр!$A:$B,2,FALSE)))))&amp;""</f>
        <v/>
      </c>
      <c r="B1434" s="23" t="str">
        <f t="shared" si="250"/>
        <v/>
      </c>
      <c r="C1434" s="23" t="str">
        <f t="shared" si="251"/>
        <v/>
      </c>
      <c r="D1434" s="23" t="str">
        <f t="shared" si="260"/>
        <v/>
      </c>
      <c r="E1434" s="23" t="str">
        <f t="shared" si="252"/>
        <v/>
      </c>
      <c r="F1434" s="24" t="str">
        <f t="shared" si="253"/>
        <v/>
      </c>
      <c r="G1434" s="130">
        <f t="shared" si="254"/>
        <v>0</v>
      </c>
      <c r="H1434" s="130">
        <f t="shared" si="255"/>
        <v>0</v>
      </c>
      <c r="I1434" s="182">
        <f t="shared" si="255"/>
        <v>0</v>
      </c>
      <c r="J1434" s="130"/>
      <c r="K1434" s="130"/>
      <c r="L1434" s="183" t="e">
        <f t="shared" si="259"/>
        <v>#DIV/0!</v>
      </c>
      <c r="M1434" s="130">
        <f t="shared" si="256"/>
        <v>0</v>
      </c>
      <c r="N1434" s="42"/>
      <c r="O1434" s="44" t="e">
        <f t="shared" si="258"/>
        <v>#DIV/0!</v>
      </c>
      <c r="P1434" s="35" t="e">
        <f t="shared" si="257"/>
        <v>#DIV/0!</v>
      </c>
      <c r="Q1434" s="35"/>
      <c r="R1434"/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  <c r="AI1434"/>
      <c r="AJ1434"/>
      <c r="AK1434"/>
      <c r="AL1434"/>
      <c r="AM1434"/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/>
      <c r="BE1434"/>
      <c r="BF1434"/>
      <c r="BG1434"/>
      <c r="BH1434"/>
      <c r="BI1434"/>
      <c r="BJ1434"/>
      <c r="BK1434"/>
      <c r="BL1434"/>
      <c r="BM1434"/>
      <c r="BN1434"/>
      <c r="BO1434"/>
      <c r="BP1434"/>
      <c r="BQ1434"/>
      <c r="BR1434"/>
      <c r="BS1434"/>
      <c r="BT1434"/>
      <c r="BU1434"/>
      <c r="BV1434"/>
      <c r="BW1434"/>
      <c r="BX1434"/>
      <c r="BY1434"/>
      <c r="BZ1434"/>
      <c r="CA1434"/>
      <c r="CB1434"/>
      <c r="CC1434"/>
      <c r="CD1434"/>
      <c r="CE1434"/>
      <c r="CF1434"/>
    </row>
    <row r="1435" spans="1:84" ht="13.5" hidden="1" thickTop="1" x14ac:dyDescent="0.2">
      <c r="A1435" s="15" t="str">
        <f>IF(F1435&lt;&gt;"",VLOOKUP(F1435,КОСГУ!$A:$B,2,FALSE),IF(E1435&lt;&gt;"",VLOOKUP(E1435,ВидРасх!$A:$B,2,FALSE), IF(D1435&lt;&gt;"",VLOOKUP(D1435,ЦелСТ!$A:$B,2,FALSE),IF(C1435&lt;&gt;"",VLOOKUP(C1435,Р_ПР!$A:$B,2,FALSE),VLOOKUP(B1435,Администр!$A:$B,2,FALSE)))))&amp;""</f>
        <v/>
      </c>
      <c r="B1435" s="23" t="str">
        <f t="shared" si="250"/>
        <v/>
      </c>
      <c r="C1435" s="23" t="str">
        <f t="shared" si="251"/>
        <v/>
      </c>
      <c r="D1435" s="23" t="str">
        <f t="shared" si="260"/>
        <v/>
      </c>
      <c r="E1435" s="23" t="str">
        <f t="shared" si="252"/>
        <v/>
      </c>
      <c r="F1435" s="24" t="str">
        <f t="shared" si="253"/>
        <v/>
      </c>
      <c r="G1435" s="130">
        <f t="shared" si="254"/>
        <v>0</v>
      </c>
      <c r="H1435" s="130">
        <f t="shared" si="255"/>
        <v>0</v>
      </c>
      <c r="I1435" s="182">
        <f t="shared" si="255"/>
        <v>0</v>
      </c>
      <c r="J1435" s="130"/>
      <c r="K1435" s="130"/>
      <c r="L1435" s="183" t="e">
        <f t="shared" si="259"/>
        <v>#DIV/0!</v>
      </c>
      <c r="M1435" s="130">
        <f t="shared" si="256"/>
        <v>0</v>
      </c>
      <c r="N1435" s="42"/>
      <c r="O1435" s="44" t="e">
        <f t="shared" si="258"/>
        <v>#DIV/0!</v>
      </c>
      <c r="P1435" s="35" t="e">
        <f t="shared" si="257"/>
        <v>#DIV/0!</v>
      </c>
      <c r="Q1435" s="35"/>
      <c r="R1435"/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  <c r="AI1435"/>
      <c r="AJ1435"/>
      <c r="AK1435"/>
      <c r="AL1435"/>
      <c r="AM1435"/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/>
      <c r="BE1435"/>
      <c r="BF1435"/>
      <c r="BG1435"/>
      <c r="BH1435"/>
      <c r="BI1435"/>
      <c r="BJ1435"/>
      <c r="BK1435"/>
      <c r="BL1435"/>
      <c r="BM1435"/>
      <c r="BN1435"/>
      <c r="BO1435"/>
      <c r="BP1435"/>
      <c r="BQ1435"/>
      <c r="BR1435"/>
      <c r="BS1435"/>
      <c r="BT1435"/>
      <c r="BU1435"/>
      <c r="BV1435"/>
      <c r="BW1435"/>
      <c r="BX1435"/>
      <c r="BY1435"/>
      <c r="BZ1435"/>
      <c r="CA1435"/>
      <c r="CB1435"/>
      <c r="CC1435"/>
      <c r="CD1435"/>
      <c r="CE1435"/>
      <c r="CF1435"/>
    </row>
    <row r="1436" spans="1:84" ht="13.5" hidden="1" thickTop="1" x14ac:dyDescent="0.2">
      <c r="A1436" s="15" t="str">
        <f>IF(F1436&lt;&gt;"",VLOOKUP(F1436,КОСГУ!$A:$B,2,FALSE),IF(E1436&lt;&gt;"",VLOOKUP(E1436,ВидРасх!$A:$B,2,FALSE), IF(D1436&lt;&gt;"",VLOOKUP(D1436,ЦелСТ!$A:$B,2,FALSE),IF(C1436&lt;&gt;"",VLOOKUP(C1436,Р_ПР!$A:$B,2,FALSE),VLOOKUP(B1436,Администр!$A:$B,2,FALSE)))))&amp;""</f>
        <v/>
      </c>
      <c r="B1436" s="23" t="str">
        <f t="shared" si="250"/>
        <v/>
      </c>
      <c r="C1436" s="23" t="str">
        <f t="shared" si="251"/>
        <v/>
      </c>
      <c r="D1436" s="23" t="str">
        <f t="shared" si="260"/>
        <v/>
      </c>
      <c r="E1436" s="23" t="str">
        <f t="shared" si="252"/>
        <v/>
      </c>
      <c r="F1436" s="24" t="str">
        <f t="shared" si="253"/>
        <v/>
      </c>
      <c r="G1436" s="130">
        <f t="shared" si="254"/>
        <v>0</v>
      </c>
      <c r="H1436" s="130">
        <f t="shared" si="255"/>
        <v>0</v>
      </c>
      <c r="I1436" s="182">
        <f t="shared" si="255"/>
        <v>0</v>
      </c>
      <c r="J1436" s="130"/>
      <c r="K1436" s="130"/>
      <c r="L1436" s="183" t="e">
        <f t="shared" si="259"/>
        <v>#DIV/0!</v>
      </c>
      <c r="M1436" s="130">
        <f t="shared" si="256"/>
        <v>0</v>
      </c>
      <c r="N1436" s="42"/>
      <c r="O1436" s="44" t="e">
        <f t="shared" si="258"/>
        <v>#DIV/0!</v>
      </c>
      <c r="P1436" s="35" t="e">
        <f t="shared" si="257"/>
        <v>#DIV/0!</v>
      </c>
      <c r="Q1436" s="35"/>
      <c r="R1436"/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  <c r="AI1436"/>
      <c r="AJ1436"/>
      <c r="AK1436"/>
      <c r="AL1436"/>
      <c r="AM1436"/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/>
      <c r="BE1436"/>
      <c r="BF1436"/>
      <c r="BG1436"/>
      <c r="BH1436"/>
      <c r="BI1436"/>
      <c r="BJ1436"/>
      <c r="BK1436"/>
      <c r="BL1436"/>
      <c r="BM1436"/>
      <c r="BN1436"/>
      <c r="BO1436"/>
      <c r="BP1436"/>
      <c r="BQ1436"/>
      <c r="BR1436"/>
      <c r="BS1436"/>
      <c r="BT1436"/>
      <c r="BU1436"/>
      <c r="BV1436"/>
      <c r="BW1436"/>
      <c r="BX1436"/>
      <c r="BY1436"/>
      <c r="BZ1436"/>
      <c r="CA1436"/>
      <c r="CB1436"/>
      <c r="CC1436"/>
      <c r="CD1436"/>
      <c r="CE1436"/>
      <c r="CF1436"/>
    </row>
    <row r="1437" spans="1:84" ht="13.5" hidden="1" thickTop="1" x14ac:dyDescent="0.2">
      <c r="A1437" s="15" t="str">
        <f>IF(F1437&lt;&gt;"",VLOOKUP(F1437,КОСГУ!$A:$B,2,FALSE),IF(E1437&lt;&gt;"",VLOOKUP(E1437,ВидРасх!$A:$B,2,FALSE), IF(D1437&lt;&gt;"",VLOOKUP(D1437,ЦелСТ!$A:$B,2,FALSE),IF(C1437&lt;&gt;"",VLOOKUP(C1437,Р_ПР!$A:$B,2,FALSE),VLOOKUP(B1437,Администр!$A:$B,2,FALSE)))))&amp;""</f>
        <v/>
      </c>
      <c r="B1437" s="23" t="str">
        <f t="shared" si="250"/>
        <v/>
      </c>
      <c r="C1437" s="23" t="str">
        <f t="shared" si="251"/>
        <v/>
      </c>
      <c r="D1437" s="23" t="str">
        <f t="shared" si="260"/>
        <v/>
      </c>
      <c r="E1437" s="23" t="str">
        <f t="shared" si="252"/>
        <v/>
      </c>
      <c r="F1437" s="24" t="str">
        <f t="shared" si="253"/>
        <v/>
      </c>
      <c r="G1437" s="130">
        <f t="shared" si="254"/>
        <v>0</v>
      </c>
      <c r="H1437" s="130">
        <f t="shared" si="255"/>
        <v>0</v>
      </c>
      <c r="I1437" s="182">
        <f t="shared" si="255"/>
        <v>0</v>
      </c>
      <c r="J1437" s="130"/>
      <c r="K1437" s="130"/>
      <c r="L1437" s="183" t="e">
        <f t="shared" si="259"/>
        <v>#DIV/0!</v>
      </c>
      <c r="M1437" s="130">
        <f t="shared" si="256"/>
        <v>0</v>
      </c>
      <c r="N1437" s="42"/>
      <c r="O1437" s="44" t="e">
        <f t="shared" si="258"/>
        <v>#DIV/0!</v>
      </c>
      <c r="P1437" s="35" t="e">
        <f t="shared" si="257"/>
        <v>#DIV/0!</v>
      </c>
      <c r="Q1437" s="35"/>
      <c r="R1437"/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  <c r="AI1437"/>
      <c r="AJ1437"/>
      <c r="AK1437"/>
      <c r="AL1437"/>
      <c r="AM1437"/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/>
      <c r="BE1437"/>
      <c r="BF1437"/>
      <c r="BG1437"/>
      <c r="BH1437"/>
      <c r="BI1437"/>
      <c r="BJ1437"/>
      <c r="BK1437"/>
      <c r="BL1437"/>
      <c r="BM1437"/>
      <c r="BN1437"/>
      <c r="BO1437"/>
      <c r="BP1437"/>
      <c r="BQ1437"/>
      <c r="BR1437"/>
      <c r="BS1437"/>
      <c r="BT1437"/>
      <c r="BU1437"/>
      <c r="BV1437"/>
      <c r="BW1437"/>
      <c r="BX1437"/>
      <c r="BY1437"/>
      <c r="BZ1437"/>
      <c r="CA1437"/>
      <c r="CB1437"/>
      <c r="CC1437"/>
      <c r="CD1437"/>
      <c r="CE1437"/>
      <c r="CF1437"/>
    </row>
    <row r="1438" spans="1:84" ht="13.5" hidden="1" thickTop="1" x14ac:dyDescent="0.2">
      <c r="A1438" s="15" t="str">
        <f>IF(F1438&lt;&gt;"",VLOOKUP(F1438,КОСГУ!$A:$B,2,FALSE),IF(E1438&lt;&gt;"",VLOOKUP(E1438,ВидРасх!$A:$B,2,FALSE), IF(D1438&lt;&gt;"",VLOOKUP(D1438,ЦелСТ!$A:$B,2,FALSE),IF(C1438&lt;&gt;"",VLOOKUP(C1438,Р_ПР!$A:$B,2,FALSE),VLOOKUP(B1438,Администр!$A:$B,2,FALSE)))))&amp;""</f>
        <v/>
      </c>
      <c r="B1438" s="23" t="str">
        <f t="shared" si="250"/>
        <v/>
      </c>
      <c r="C1438" s="23" t="str">
        <f t="shared" si="251"/>
        <v/>
      </c>
      <c r="D1438" s="23" t="str">
        <f t="shared" si="260"/>
        <v/>
      </c>
      <c r="E1438" s="23" t="str">
        <f t="shared" si="252"/>
        <v/>
      </c>
      <c r="F1438" s="24" t="str">
        <f t="shared" si="253"/>
        <v/>
      </c>
      <c r="G1438" s="130">
        <f t="shared" si="254"/>
        <v>0</v>
      </c>
      <c r="H1438" s="130">
        <f t="shared" si="255"/>
        <v>0</v>
      </c>
      <c r="I1438" s="182">
        <f t="shared" si="255"/>
        <v>0</v>
      </c>
      <c r="J1438" s="130"/>
      <c r="K1438" s="130"/>
      <c r="L1438" s="183" t="e">
        <f t="shared" si="259"/>
        <v>#DIV/0!</v>
      </c>
      <c r="M1438" s="130">
        <f t="shared" si="256"/>
        <v>0</v>
      </c>
      <c r="N1438" s="42"/>
      <c r="O1438" s="44" t="e">
        <f t="shared" si="258"/>
        <v>#DIV/0!</v>
      </c>
      <c r="P1438" s="35" t="e">
        <f t="shared" si="257"/>
        <v>#DIV/0!</v>
      </c>
      <c r="Q1438" s="35"/>
      <c r="R1438"/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  <c r="AI1438"/>
      <c r="AJ1438"/>
      <c r="AK1438"/>
      <c r="AL1438"/>
      <c r="AM1438"/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/>
      <c r="BE1438"/>
      <c r="BF1438"/>
      <c r="BG1438"/>
      <c r="BH1438"/>
      <c r="BI1438"/>
      <c r="BJ1438"/>
      <c r="BK1438"/>
      <c r="BL1438"/>
      <c r="BM1438"/>
      <c r="BN1438"/>
      <c r="BO1438"/>
      <c r="BP1438"/>
      <c r="BQ1438"/>
      <c r="BR1438"/>
      <c r="BS1438"/>
      <c r="BT1438"/>
      <c r="BU1438"/>
      <c r="BV1438"/>
      <c r="BW1438"/>
      <c r="BX1438"/>
      <c r="BY1438"/>
      <c r="BZ1438"/>
      <c r="CA1438"/>
      <c r="CB1438"/>
      <c r="CC1438"/>
      <c r="CD1438"/>
      <c r="CE1438"/>
      <c r="CF1438"/>
    </row>
    <row r="1439" spans="1:84" ht="13.5" hidden="1" thickTop="1" x14ac:dyDescent="0.2">
      <c r="A1439" s="15" t="str">
        <f>IF(F1439&lt;&gt;"",VLOOKUP(F1439,КОСГУ!$A:$B,2,FALSE),IF(E1439&lt;&gt;"",VLOOKUP(E1439,ВидРасх!$A:$B,2,FALSE), IF(D1439&lt;&gt;"",VLOOKUP(D1439,ЦелСТ!$A:$B,2,FALSE),IF(C1439&lt;&gt;"",VLOOKUP(C1439,Р_ПР!$A:$B,2,FALSE),VLOOKUP(B1439,Администр!$A:$B,2,FALSE)))))&amp;""</f>
        <v/>
      </c>
      <c r="B1439" s="23" t="str">
        <f t="shared" si="250"/>
        <v/>
      </c>
      <c r="C1439" s="23" t="str">
        <f t="shared" si="251"/>
        <v/>
      </c>
      <c r="D1439" s="23" t="str">
        <f t="shared" si="260"/>
        <v/>
      </c>
      <c r="E1439" s="23" t="str">
        <f t="shared" si="252"/>
        <v/>
      </c>
      <c r="F1439" s="24" t="str">
        <f t="shared" si="253"/>
        <v/>
      </c>
      <c r="G1439" s="130">
        <f t="shared" si="254"/>
        <v>0</v>
      </c>
      <c r="H1439" s="130">
        <f t="shared" si="255"/>
        <v>0</v>
      </c>
      <c r="I1439" s="182">
        <f t="shared" si="255"/>
        <v>0</v>
      </c>
      <c r="J1439" s="130"/>
      <c r="K1439" s="130"/>
      <c r="L1439" s="183" t="e">
        <f t="shared" si="259"/>
        <v>#DIV/0!</v>
      </c>
      <c r="M1439" s="130">
        <f t="shared" si="256"/>
        <v>0</v>
      </c>
      <c r="N1439" s="42"/>
      <c r="O1439" s="44" t="e">
        <f t="shared" si="258"/>
        <v>#DIV/0!</v>
      </c>
      <c r="P1439" s="35" t="e">
        <f t="shared" si="257"/>
        <v>#DIV/0!</v>
      </c>
      <c r="Q1439" s="35"/>
      <c r="R1439"/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  <c r="AI1439"/>
      <c r="AJ1439"/>
      <c r="AK1439"/>
      <c r="AL1439"/>
      <c r="AM1439"/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/>
      <c r="BE1439"/>
      <c r="BF1439"/>
      <c r="BG1439"/>
      <c r="BH1439"/>
      <c r="BI1439"/>
      <c r="BJ1439"/>
      <c r="BK1439"/>
      <c r="BL1439"/>
      <c r="BM1439"/>
      <c r="BN1439"/>
      <c r="BO1439"/>
      <c r="BP1439"/>
      <c r="BQ1439"/>
      <c r="BR1439"/>
      <c r="BS1439"/>
      <c r="BT1439"/>
      <c r="BU1439"/>
      <c r="BV1439"/>
      <c r="BW1439"/>
      <c r="BX1439"/>
      <c r="BY1439"/>
      <c r="BZ1439"/>
      <c r="CA1439"/>
      <c r="CB1439"/>
      <c r="CC1439"/>
      <c r="CD1439"/>
      <c r="CE1439"/>
      <c r="CF1439"/>
    </row>
    <row r="1440" spans="1:84" ht="13.5" hidden="1" thickTop="1" x14ac:dyDescent="0.2">
      <c r="A1440" s="15" t="str">
        <f>IF(F1440&lt;&gt;"",VLOOKUP(F1440,КОСГУ!$A:$B,2,FALSE),IF(E1440&lt;&gt;"",VLOOKUP(E1440,ВидРасх!$A:$B,2,FALSE), IF(D1440&lt;&gt;"",VLOOKUP(D1440,ЦелСТ!$A:$B,2,FALSE),IF(C1440&lt;&gt;"",VLOOKUP(C1440,Р_ПР!$A:$B,2,FALSE),VLOOKUP(B1440,Администр!$A:$B,2,FALSE)))))&amp;""</f>
        <v/>
      </c>
      <c r="B1440" s="23" t="str">
        <f t="shared" si="250"/>
        <v/>
      </c>
      <c r="C1440" s="23" t="str">
        <f t="shared" si="251"/>
        <v/>
      </c>
      <c r="D1440" s="23" t="str">
        <f t="shared" si="260"/>
        <v/>
      </c>
      <c r="E1440" s="23" t="str">
        <f t="shared" si="252"/>
        <v/>
      </c>
      <c r="F1440" s="24" t="str">
        <f t="shared" si="253"/>
        <v/>
      </c>
      <c r="G1440" s="130">
        <f t="shared" si="254"/>
        <v>0</v>
      </c>
      <c r="H1440" s="130">
        <f t="shared" si="255"/>
        <v>0</v>
      </c>
      <c r="I1440" s="182">
        <f t="shared" si="255"/>
        <v>0</v>
      </c>
      <c r="J1440" s="130"/>
      <c r="K1440" s="130"/>
      <c r="L1440" s="183" t="e">
        <f t="shared" si="259"/>
        <v>#DIV/0!</v>
      </c>
      <c r="M1440" s="130">
        <f t="shared" si="256"/>
        <v>0</v>
      </c>
      <c r="N1440" s="42"/>
      <c r="O1440" s="44" t="e">
        <f t="shared" si="258"/>
        <v>#DIV/0!</v>
      </c>
      <c r="P1440" s="35" t="e">
        <f t="shared" si="257"/>
        <v>#DIV/0!</v>
      </c>
      <c r="Q1440" s="35"/>
      <c r="R1440"/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  <c r="AI1440"/>
      <c r="AJ1440"/>
      <c r="AK1440"/>
      <c r="AL1440"/>
      <c r="AM1440"/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/>
      <c r="BE1440"/>
      <c r="BF1440"/>
      <c r="BG1440"/>
      <c r="BH1440"/>
      <c r="BI1440"/>
      <c r="BJ1440"/>
      <c r="BK1440"/>
      <c r="BL1440"/>
      <c r="BM1440"/>
      <c r="BN1440"/>
      <c r="BO1440"/>
      <c r="BP1440"/>
      <c r="BQ1440"/>
      <c r="BR1440"/>
      <c r="BS1440"/>
      <c r="BT1440"/>
      <c r="BU1440"/>
      <c r="BV1440"/>
      <c r="BW1440"/>
      <c r="BX1440"/>
      <c r="BY1440"/>
      <c r="BZ1440"/>
      <c r="CA1440"/>
      <c r="CB1440"/>
      <c r="CC1440"/>
      <c r="CD1440"/>
      <c r="CE1440"/>
      <c r="CF1440"/>
    </row>
    <row r="1441" spans="1:84" ht="13.5" hidden="1" thickTop="1" x14ac:dyDescent="0.2">
      <c r="A1441" s="15" t="str">
        <f>IF(F1441&lt;&gt;"",VLOOKUP(F1441,КОСГУ!$A:$B,2,FALSE),IF(E1441&lt;&gt;"",VLOOKUP(E1441,ВидРасх!$A:$B,2,FALSE), IF(D1441&lt;&gt;"",VLOOKUP(D1441,ЦелСТ!$A:$B,2,FALSE),IF(C1441&lt;&gt;"",VLOOKUP(C1441,Р_ПР!$A:$B,2,FALSE),VLOOKUP(B1441,Администр!$A:$B,2,FALSE)))))&amp;""</f>
        <v/>
      </c>
      <c r="B1441" s="23" t="str">
        <f t="shared" si="250"/>
        <v/>
      </c>
      <c r="C1441" s="23" t="str">
        <f t="shared" si="251"/>
        <v/>
      </c>
      <c r="D1441" s="23" t="str">
        <f t="shared" si="260"/>
        <v/>
      </c>
      <c r="E1441" s="23" t="str">
        <f t="shared" si="252"/>
        <v/>
      </c>
      <c r="F1441" s="24" t="str">
        <f t="shared" si="253"/>
        <v/>
      </c>
      <c r="G1441" s="130">
        <f t="shared" si="254"/>
        <v>0</v>
      </c>
      <c r="H1441" s="130">
        <f t="shared" si="255"/>
        <v>0</v>
      </c>
      <c r="I1441" s="182">
        <f t="shared" si="255"/>
        <v>0</v>
      </c>
      <c r="J1441" s="130"/>
      <c r="K1441" s="130"/>
      <c r="L1441" s="183" t="e">
        <f t="shared" si="259"/>
        <v>#DIV/0!</v>
      </c>
      <c r="M1441" s="130">
        <f t="shared" si="256"/>
        <v>0</v>
      </c>
      <c r="N1441" s="42"/>
      <c r="O1441" s="44" t="e">
        <f t="shared" si="258"/>
        <v>#DIV/0!</v>
      </c>
      <c r="P1441" s="35" t="e">
        <f t="shared" si="257"/>
        <v>#DIV/0!</v>
      </c>
      <c r="Q1441" s="35"/>
      <c r="R1441"/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  <c r="AI1441"/>
      <c r="AJ1441"/>
      <c r="AK1441"/>
      <c r="AL1441"/>
      <c r="AM1441"/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/>
      <c r="BE1441"/>
      <c r="BF1441"/>
      <c r="BG1441"/>
      <c r="BH1441"/>
      <c r="BI1441"/>
      <c r="BJ1441"/>
      <c r="BK1441"/>
      <c r="BL1441"/>
      <c r="BM1441"/>
      <c r="BN1441"/>
      <c r="BO1441"/>
      <c r="BP1441"/>
      <c r="BQ1441"/>
      <c r="BR1441"/>
      <c r="BS1441"/>
      <c r="BT1441"/>
      <c r="BU1441"/>
      <c r="BV1441"/>
      <c r="BW1441"/>
      <c r="BX1441"/>
      <c r="BY1441"/>
      <c r="BZ1441"/>
      <c r="CA1441"/>
      <c r="CB1441"/>
      <c r="CC1441"/>
      <c r="CD1441"/>
      <c r="CE1441"/>
      <c r="CF1441"/>
    </row>
    <row r="1442" spans="1:84" ht="13.5" hidden="1" thickTop="1" x14ac:dyDescent="0.2">
      <c r="A1442" s="15" t="str">
        <f>IF(F1442&lt;&gt;"",VLOOKUP(F1442,КОСГУ!$A:$B,2,FALSE),IF(E1442&lt;&gt;"",VLOOKUP(E1442,ВидРасх!$A:$B,2,FALSE), IF(D1442&lt;&gt;"",VLOOKUP(D1442,ЦелСТ!$A:$B,2,FALSE),IF(C1442&lt;&gt;"",VLOOKUP(C1442,Р_ПР!$A:$B,2,FALSE),VLOOKUP(B1442,Администр!$A:$B,2,FALSE)))))&amp;""</f>
        <v/>
      </c>
      <c r="B1442" s="23" t="str">
        <f t="shared" si="250"/>
        <v/>
      </c>
      <c r="C1442" s="23" t="str">
        <f t="shared" si="251"/>
        <v/>
      </c>
      <c r="D1442" s="23" t="str">
        <f t="shared" si="260"/>
        <v/>
      </c>
      <c r="E1442" s="23" t="str">
        <f t="shared" si="252"/>
        <v/>
      </c>
      <c r="F1442" s="24" t="str">
        <f t="shared" si="253"/>
        <v/>
      </c>
      <c r="G1442" s="130">
        <f t="shared" si="254"/>
        <v>0</v>
      </c>
      <c r="H1442" s="130">
        <f t="shared" si="255"/>
        <v>0</v>
      </c>
      <c r="I1442" s="182">
        <f t="shared" si="255"/>
        <v>0</v>
      </c>
      <c r="J1442" s="130"/>
      <c r="K1442" s="130"/>
      <c r="L1442" s="183" t="e">
        <f t="shared" si="259"/>
        <v>#DIV/0!</v>
      </c>
      <c r="M1442" s="130">
        <f t="shared" si="256"/>
        <v>0</v>
      </c>
      <c r="N1442" s="42"/>
      <c r="O1442" s="44" t="e">
        <f t="shared" si="258"/>
        <v>#DIV/0!</v>
      </c>
      <c r="P1442" s="35" t="e">
        <f t="shared" si="257"/>
        <v>#DIV/0!</v>
      </c>
      <c r="Q1442" s="35"/>
      <c r="R1442"/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  <c r="AI1442"/>
      <c r="AJ1442"/>
      <c r="AK1442"/>
      <c r="AL1442"/>
      <c r="AM1442"/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/>
      <c r="BE1442"/>
      <c r="BF1442"/>
      <c r="BG1442"/>
      <c r="BH1442"/>
      <c r="BI1442"/>
      <c r="BJ1442"/>
      <c r="BK1442"/>
      <c r="BL1442"/>
      <c r="BM1442"/>
      <c r="BN1442"/>
      <c r="BO1442"/>
      <c r="BP1442"/>
      <c r="BQ1442"/>
      <c r="BR1442"/>
      <c r="BS1442"/>
      <c r="BT1442"/>
      <c r="BU1442"/>
      <c r="BV1442"/>
      <c r="BW1442"/>
      <c r="BX1442"/>
      <c r="BY1442"/>
      <c r="BZ1442"/>
      <c r="CA1442"/>
      <c r="CB1442"/>
      <c r="CC1442"/>
      <c r="CD1442"/>
      <c r="CE1442"/>
      <c r="CF1442"/>
    </row>
    <row r="1443" spans="1:84" ht="13.5" hidden="1" thickTop="1" x14ac:dyDescent="0.2">
      <c r="A1443" s="15" t="str">
        <f>IF(F1443&lt;&gt;"",VLOOKUP(F1443,КОСГУ!$A:$B,2,FALSE),IF(E1443&lt;&gt;"",VLOOKUP(E1443,ВидРасх!$A:$B,2,FALSE), IF(D1443&lt;&gt;"",VLOOKUP(D1443,ЦелСТ!$A:$B,2,FALSE),IF(C1443&lt;&gt;"",VLOOKUP(C1443,Р_ПР!$A:$B,2,FALSE),VLOOKUP(B1443,Администр!$A:$B,2,FALSE)))))&amp;""</f>
        <v/>
      </c>
      <c r="B1443" s="23" t="str">
        <f t="shared" si="250"/>
        <v/>
      </c>
      <c r="C1443" s="23" t="str">
        <f t="shared" si="251"/>
        <v/>
      </c>
      <c r="D1443" s="23" t="str">
        <f t="shared" si="260"/>
        <v/>
      </c>
      <c r="E1443" s="23" t="str">
        <f t="shared" si="252"/>
        <v/>
      </c>
      <c r="F1443" s="24" t="str">
        <f t="shared" si="253"/>
        <v/>
      </c>
      <c r="G1443" s="130">
        <f t="shared" si="254"/>
        <v>0</v>
      </c>
      <c r="H1443" s="130">
        <f t="shared" si="255"/>
        <v>0</v>
      </c>
      <c r="I1443" s="182">
        <f t="shared" si="255"/>
        <v>0</v>
      </c>
      <c r="J1443" s="130"/>
      <c r="K1443" s="130"/>
      <c r="L1443" s="183" t="e">
        <f t="shared" si="259"/>
        <v>#DIV/0!</v>
      </c>
      <c r="M1443" s="130">
        <f t="shared" si="256"/>
        <v>0</v>
      </c>
      <c r="N1443" s="42"/>
      <c r="O1443" s="44" t="e">
        <f t="shared" si="258"/>
        <v>#DIV/0!</v>
      </c>
      <c r="P1443" s="35" t="e">
        <f t="shared" si="257"/>
        <v>#DIV/0!</v>
      </c>
      <c r="Q1443" s="35"/>
      <c r="R1443"/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  <c r="AI1443"/>
      <c r="AJ1443"/>
      <c r="AK1443"/>
      <c r="AL1443"/>
      <c r="AM1443"/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/>
      <c r="BE1443"/>
      <c r="BF1443"/>
      <c r="BG1443"/>
      <c r="BH1443"/>
      <c r="BI1443"/>
      <c r="BJ1443"/>
      <c r="BK1443"/>
      <c r="BL1443"/>
      <c r="BM1443"/>
      <c r="BN1443"/>
      <c r="BO1443"/>
      <c r="BP1443"/>
      <c r="BQ1443"/>
      <c r="BR1443"/>
      <c r="BS1443"/>
      <c r="BT1443"/>
      <c r="BU1443"/>
      <c r="BV1443"/>
      <c r="BW1443"/>
      <c r="BX1443"/>
      <c r="BY1443"/>
      <c r="BZ1443"/>
      <c r="CA1443"/>
      <c r="CB1443"/>
      <c r="CC1443"/>
      <c r="CD1443"/>
      <c r="CE1443"/>
      <c r="CF1443"/>
    </row>
    <row r="1444" spans="1:84" ht="13.5" hidden="1" thickTop="1" x14ac:dyDescent="0.2">
      <c r="A1444" s="15" t="str">
        <f>IF(F1444&lt;&gt;"",VLOOKUP(F1444,КОСГУ!$A:$B,2,FALSE),IF(E1444&lt;&gt;"",VLOOKUP(E1444,ВидРасх!$A:$B,2,FALSE), IF(D1444&lt;&gt;"",VLOOKUP(D1444,ЦелСТ!$A:$B,2,FALSE),IF(C1444&lt;&gt;"",VLOOKUP(C1444,Р_ПР!$A:$B,2,FALSE),VLOOKUP(B1444,Администр!$A:$B,2,FALSE)))))&amp;""</f>
        <v/>
      </c>
      <c r="B1444" s="23" t="str">
        <f t="shared" si="250"/>
        <v/>
      </c>
      <c r="C1444" s="23" t="str">
        <f t="shared" si="251"/>
        <v/>
      </c>
      <c r="D1444" s="23" t="str">
        <f t="shared" si="260"/>
        <v/>
      </c>
      <c r="E1444" s="23" t="str">
        <f t="shared" si="252"/>
        <v/>
      </c>
      <c r="F1444" s="24" t="str">
        <f t="shared" si="253"/>
        <v/>
      </c>
      <c r="G1444" s="130">
        <f t="shared" si="254"/>
        <v>0</v>
      </c>
      <c r="H1444" s="130">
        <f t="shared" si="255"/>
        <v>0</v>
      </c>
      <c r="I1444" s="182">
        <f t="shared" si="255"/>
        <v>0</v>
      </c>
      <c r="J1444" s="130"/>
      <c r="K1444" s="130"/>
      <c r="L1444" s="183" t="e">
        <f t="shared" si="259"/>
        <v>#DIV/0!</v>
      </c>
      <c r="M1444" s="130">
        <f t="shared" si="256"/>
        <v>0</v>
      </c>
      <c r="N1444" s="42"/>
      <c r="O1444" s="44" t="e">
        <f t="shared" si="258"/>
        <v>#DIV/0!</v>
      </c>
      <c r="P1444" s="35" t="e">
        <f t="shared" si="257"/>
        <v>#DIV/0!</v>
      </c>
      <c r="Q1444" s="35"/>
      <c r="R1444"/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  <c r="AI1444"/>
      <c r="AJ1444"/>
      <c r="AK1444"/>
      <c r="AL1444"/>
      <c r="AM1444"/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/>
      <c r="BE1444"/>
      <c r="BF1444"/>
      <c r="BG1444"/>
      <c r="BH1444"/>
      <c r="BI1444"/>
      <c r="BJ1444"/>
      <c r="BK1444"/>
      <c r="BL1444"/>
      <c r="BM1444"/>
      <c r="BN1444"/>
      <c r="BO1444"/>
      <c r="BP1444"/>
      <c r="BQ1444"/>
      <c r="BR1444"/>
      <c r="BS1444"/>
      <c r="BT1444"/>
      <c r="BU1444"/>
      <c r="BV1444"/>
      <c r="BW1444"/>
      <c r="BX1444"/>
      <c r="BY1444"/>
      <c r="BZ1444"/>
      <c r="CA1444"/>
      <c r="CB1444"/>
      <c r="CC1444"/>
      <c r="CD1444"/>
      <c r="CE1444"/>
      <c r="CF1444"/>
    </row>
    <row r="1445" spans="1:84" ht="13.5" hidden="1" thickTop="1" x14ac:dyDescent="0.2">
      <c r="A1445" s="15" t="str">
        <f>IF(F1445&lt;&gt;"",VLOOKUP(F1445,КОСГУ!$A:$B,2,FALSE),IF(E1445&lt;&gt;"",VLOOKUP(E1445,ВидРасх!$A:$B,2,FALSE), IF(D1445&lt;&gt;"",VLOOKUP(D1445,ЦелСТ!$A:$B,2,FALSE),IF(C1445&lt;&gt;"",VLOOKUP(C1445,Р_ПР!$A:$B,2,FALSE),VLOOKUP(B1445,Администр!$A:$B,2,FALSE)))))&amp;""</f>
        <v/>
      </c>
      <c r="B1445" s="23" t="str">
        <f t="shared" si="250"/>
        <v/>
      </c>
      <c r="C1445" s="23" t="str">
        <f t="shared" si="251"/>
        <v/>
      </c>
      <c r="D1445" s="23" t="str">
        <f t="shared" si="260"/>
        <v/>
      </c>
      <c r="E1445" s="23" t="str">
        <f t="shared" si="252"/>
        <v/>
      </c>
      <c r="F1445" s="24" t="str">
        <f t="shared" si="253"/>
        <v/>
      </c>
      <c r="G1445" s="130">
        <f t="shared" si="254"/>
        <v>0</v>
      </c>
      <c r="H1445" s="130">
        <f t="shared" si="255"/>
        <v>0</v>
      </c>
      <c r="I1445" s="182">
        <f t="shared" si="255"/>
        <v>0</v>
      </c>
      <c r="J1445" s="130"/>
      <c r="K1445" s="130"/>
      <c r="L1445" s="183" t="e">
        <f t="shared" si="259"/>
        <v>#DIV/0!</v>
      </c>
      <c r="M1445" s="130">
        <f t="shared" si="256"/>
        <v>0</v>
      </c>
      <c r="N1445" s="42"/>
      <c r="O1445" s="44" t="e">
        <f t="shared" si="258"/>
        <v>#DIV/0!</v>
      </c>
      <c r="P1445" s="35" t="e">
        <f t="shared" si="257"/>
        <v>#DIV/0!</v>
      </c>
      <c r="Q1445" s="35"/>
      <c r="R1445"/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  <c r="AI1445"/>
      <c r="AJ1445"/>
      <c r="AK1445"/>
      <c r="AL1445"/>
      <c r="AM1445"/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/>
      <c r="BE1445"/>
      <c r="BF1445"/>
      <c r="BG1445"/>
      <c r="BH1445"/>
      <c r="BI1445"/>
      <c r="BJ1445"/>
      <c r="BK1445"/>
      <c r="BL1445"/>
      <c r="BM1445"/>
      <c r="BN1445"/>
      <c r="BO1445"/>
      <c r="BP1445"/>
      <c r="BQ1445"/>
      <c r="BR1445"/>
      <c r="BS1445"/>
      <c r="BT1445"/>
      <c r="BU1445"/>
      <c r="BV1445"/>
      <c r="BW1445"/>
      <c r="BX1445"/>
      <c r="BY1445"/>
      <c r="BZ1445"/>
      <c r="CA1445"/>
      <c r="CB1445"/>
      <c r="CC1445"/>
      <c r="CD1445"/>
      <c r="CE1445"/>
      <c r="CF1445"/>
    </row>
    <row r="1446" spans="1:84" ht="13.5" hidden="1" thickTop="1" x14ac:dyDescent="0.2">
      <c r="A1446" s="15" t="str">
        <f>IF(F1446&lt;&gt;"",VLOOKUP(F1446,КОСГУ!$A:$B,2,FALSE),IF(E1446&lt;&gt;"",VLOOKUP(E1446,ВидРасх!$A:$B,2,FALSE), IF(D1446&lt;&gt;"",VLOOKUP(D1446,ЦелСТ!$A:$B,2,FALSE),IF(C1446&lt;&gt;"",VLOOKUP(C1446,Р_ПР!$A:$B,2,FALSE),VLOOKUP(B1446,Администр!$A:$B,2,FALSE)))))&amp;""</f>
        <v/>
      </c>
      <c r="B1446" s="23" t="str">
        <f t="shared" si="250"/>
        <v/>
      </c>
      <c r="C1446" s="23" t="str">
        <f t="shared" si="251"/>
        <v/>
      </c>
      <c r="D1446" s="23" t="str">
        <f t="shared" si="260"/>
        <v/>
      </c>
      <c r="E1446" s="23" t="str">
        <f t="shared" si="252"/>
        <v/>
      </c>
      <c r="F1446" s="24" t="str">
        <f t="shared" si="253"/>
        <v/>
      </c>
      <c r="G1446" s="130">
        <f t="shared" si="254"/>
        <v>0</v>
      </c>
      <c r="H1446" s="130">
        <f t="shared" si="255"/>
        <v>0</v>
      </c>
      <c r="I1446" s="182">
        <f t="shared" si="255"/>
        <v>0</v>
      </c>
      <c r="J1446" s="130"/>
      <c r="K1446" s="130"/>
      <c r="L1446" s="183" t="e">
        <f t="shared" si="259"/>
        <v>#DIV/0!</v>
      </c>
      <c r="M1446" s="130">
        <f t="shared" si="256"/>
        <v>0</v>
      </c>
      <c r="N1446" s="42"/>
      <c r="O1446" s="44" t="e">
        <f t="shared" si="258"/>
        <v>#DIV/0!</v>
      </c>
      <c r="P1446" s="35" t="e">
        <f t="shared" si="257"/>
        <v>#DIV/0!</v>
      </c>
      <c r="Q1446" s="35"/>
      <c r="R1446"/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  <c r="AI1446"/>
      <c r="AJ1446"/>
      <c r="AK1446"/>
      <c r="AL1446"/>
      <c r="AM1446"/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/>
      <c r="BE1446"/>
      <c r="BF1446"/>
      <c r="BG1446"/>
      <c r="BH1446"/>
      <c r="BI1446"/>
      <c r="BJ1446"/>
      <c r="BK1446"/>
      <c r="BL1446"/>
      <c r="BM1446"/>
      <c r="BN1446"/>
      <c r="BO1446"/>
      <c r="BP1446"/>
      <c r="BQ1446"/>
      <c r="BR1446"/>
      <c r="BS1446"/>
      <c r="BT1446"/>
      <c r="BU1446"/>
      <c r="BV1446"/>
      <c r="BW1446"/>
      <c r="BX1446"/>
      <c r="BY1446"/>
      <c r="BZ1446"/>
      <c r="CA1446"/>
      <c r="CB1446"/>
      <c r="CC1446"/>
      <c r="CD1446"/>
      <c r="CE1446"/>
      <c r="CF1446"/>
    </row>
    <row r="1447" spans="1:84" ht="13.5" hidden="1" thickTop="1" x14ac:dyDescent="0.2">
      <c r="A1447" s="15" t="str">
        <f>IF(F1447&lt;&gt;"",VLOOKUP(F1447,КОСГУ!$A:$B,2,FALSE),IF(E1447&lt;&gt;"",VLOOKUP(E1447,ВидРасх!$A:$B,2,FALSE), IF(D1447&lt;&gt;"",VLOOKUP(D1447,ЦелСТ!$A:$B,2,FALSE),IF(C1447&lt;&gt;"",VLOOKUP(C1447,Р_ПР!$A:$B,2,FALSE),VLOOKUP(B1447,Администр!$A:$B,2,FALSE)))))&amp;""</f>
        <v/>
      </c>
      <c r="B1447" s="23" t="str">
        <f t="shared" si="250"/>
        <v/>
      </c>
      <c r="C1447" s="23" t="str">
        <f t="shared" si="251"/>
        <v/>
      </c>
      <c r="D1447" s="23" t="str">
        <f t="shared" si="260"/>
        <v/>
      </c>
      <c r="E1447" s="23" t="str">
        <f t="shared" si="252"/>
        <v/>
      </c>
      <c r="F1447" s="24" t="str">
        <f t="shared" si="253"/>
        <v/>
      </c>
      <c r="G1447" s="130">
        <f t="shared" si="254"/>
        <v>0</v>
      </c>
      <c r="H1447" s="130">
        <f t="shared" si="255"/>
        <v>0</v>
      </c>
      <c r="I1447" s="182">
        <f t="shared" si="255"/>
        <v>0</v>
      </c>
      <c r="J1447" s="130"/>
      <c r="K1447" s="130"/>
      <c r="L1447" s="183" t="e">
        <f t="shared" si="259"/>
        <v>#DIV/0!</v>
      </c>
      <c r="M1447" s="130">
        <f t="shared" si="256"/>
        <v>0</v>
      </c>
      <c r="N1447" s="42"/>
      <c r="O1447" s="44" t="e">
        <f t="shared" si="258"/>
        <v>#DIV/0!</v>
      </c>
      <c r="P1447" s="35" t="e">
        <f t="shared" si="257"/>
        <v>#DIV/0!</v>
      </c>
      <c r="Q1447" s="35"/>
      <c r="R1447"/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  <c r="AI1447"/>
      <c r="AJ1447"/>
      <c r="AK1447"/>
      <c r="AL1447"/>
      <c r="AM1447"/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/>
      <c r="BE1447"/>
      <c r="BF1447"/>
      <c r="BG1447"/>
      <c r="BH1447"/>
      <c r="BI1447"/>
      <c r="BJ1447"/>
      <c r="BK1447"/>
      <c r="BL1447"/>
      <c r="BM1447"/>
      <c r="BN1447"/>
      <c r="BO1447"/>
      <c r="BP1447"/>
      <c r="BQ1447"/>
      <c r="BR1447"/>
      <c r="BS1447"/>
      <c r="BT1447"/>
      <c r="BU1447"/>
      <c r="BV1447"/>
      <c r="BW1447"/>
      <c r="BX1447"/>
      <c r="BY1447"/>
      <c r="BZ1447"/>
      <c r="CA1447"/>
      <c r="CB1447"/>
      <c r="CC1447"/>
      <c r="CD1447"/>
      <c r="CE1447"/>
      <c r="CF1447"/>
    </row>
    <row r="1448" spans="1:84" ht="13.5" hidden="1" thickTop="1" x14ac:dyDescent="0.2">
      <c r="A1448" s="15" t="str">
        <f>IF(F1448&lt;&gt;"",VLOOKUP(F1448,КОСГУ!$A:$B,2,FALSE),IF(E1448&lt;&gt;"",VLOOKUP(E1448,ВидРасх!$A:$B,2,FALSE), IF(D1448&lt;&gt;"",VLOOKUP(D1448,ЦелСТ!$A:$B,2,FALSE),IF(C1448&lt;&gt;"",VLOOKUP(C1448,Р_ПР!$A:$B,2,FALSE),VLOOKUP(B1448,Администр!$A:$B,2,FALSE)))))&amp;""</f>
        <v/>
      </c>
      <c r="B1448" s="23" t="str">
        <f t="shared" si="250"/>
        <v/>
      </c>
      <c r="C1448" s="23" t="str">
        <f t="shared" si="251"/>
        <v/>
      </c>
      <c r="D1448" s="23" t="str">
        <f t="shared" si="260"/>
        <v/>
      </c>
      <c r="E1448" s="23" t="str">
        <f t="shared" si="252"/>
        <v/>
      </c>
      <c r="F1448" s="24" t="str">
        <f t="shared" si="253"/>
        <v/>
      </c>
      <c r="G1448" s="130">
        <f t="shared" si="254"/>
        <v>0</v>
      </c>
      <c r="H1448" s="130">
        <f t="shared" si="255"/>
        <v>0</v>
      </c>
      <c r="I1448" s="182">
        <f t="shared" si="255"/>
        <v>0</v>
      </c>
      <c r="J1448" s="130"/>
      <c r="K1448" s="130"/>
      <c r="L1448" s="183" t="e">
        <f t="shared" si="259"/>
        <v>#DIV/0!</v>
      </c>
      <c r="M1448" s="130">
        <f t="shared" si="256"/>
        <v>0</v>
      </c>
      <c r="N1448" s="42"/>
      <c r="O1448" s="44" t="e">
        <f t="shared" si="258"/>
        <v>#DIV/0!</v>
      </c>
      <c r="P1448" s="35" t="e">
        <f t="shared" si="257"/>
        <v>#DIV/0!</v>
      </c>
      <c r="Q1448" s="35"/>
      <c r="R1448"/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  <c r="AI1448"/>
      <c r="AJ1448"/>
      <c r="AK1448"/>
      <c r="AL1448"/>
      <c r="AM1448"/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/>
      <c r="BE1448"/>
      <c r="BF1448"/>
      <c r="BG1448"/>
      <c r="BH1448"/>
      <c r="BI1448"/>
      <c r="BJ1448"/>
      <c r="BK1448"/>
      <c r="BL1448"/>
      <c r="BM1448"/>
      <c r="BN1448"/>
      <c r="BO1448"/>
      <c r="BP1448"/>
      <c r="BQ1448"/>
      <c r="BR1448"/>
      <c r="BS1448"/>
      <c r="BT1448"/>
      <c r="BU1448"/>
      <c r="BV1448"/>
      <c r="BW1448"/>
      <c r="BX1448"/>
      <c r="BY1448"/>
      <c r="BZ1448"/>
      <c r="CA1448"/>
      <c r="CB1448"/>
      <c r="CC1448"/>
      <c r="CD1448"/>
      <c r="CE1448"/>
      <c r="CF1448"/>
    </row>
    <row r="1449" spans="1:84" ht="13.5" hidden="1" thickTop="1" x14ac:dyDescent="0.2">
      <c r="A1449" s="15" t="str">
        <f>IF(F1449&lt;&gt;"",VLOOKUP(F1449,КОСГУ!$A:$B,2,FALSE),IF(E1449&lt;&gt;"",VLOOKUP(E1449,ВидРасх!$A:$B,2,FALSE), IF(D1449&lt;&gt;"",VLOOKUP(D1449,ЦелСТ!$A:$B,2,FALSE),IF(C1449&lt;&gt;"",VLOOKUP(C1449,Р_ПР!$A:$B,2,FALSE),VLOOKUP(B1449,Администр!$A:$B,2,FALSE)))))&amp;""</f>
        <v/>
      </c>
      <c r="B1449" s="23" t="str">
        <f t="shared" si="250"/>
        <v/>
      </c>
      <c r="C1449" s="23" t="str">
        <f t="shared" si="251"/>
        <v/>
      </c>
      <c r="D1449" s="23" t="str">
        <f t="shared" si="260"/>
        <v/>
      </c>
      <c r="E1449" s="23" t="str">
        <f t="shared" si="252"/>
        <v/>
      </c>
      <c r="F1449" s="24" t="str">
        <f t="shared" si="253"/>
        <v/>
      </c>
      <c r="G1449" s="130">
        <f t="shared" si="254"/>
        <v>0</v>
      </c>
      <c r="H1449" s="130">
        <f t="shared" si="255"/>
        <v>0</v>
      </c>
      <c r="I1449" s="182">
        <f t="shared" si="255"/>
        <v>0</v>
      </c>
      <c r="J1449" s="130"/>
      <c r="K1449" s="130"/>
      <c r="L1449" s="183" t="e">
        <f t="shared" si="259"/>
        <v>#DIV/0!</v>
      </c>
      <c r="M1449" s="130">
        <f t="shared" si="256"/>
        <v>0</v>
      </c>
      <c r="N1449" s="42"/>
      <c r="O1449" s="44" t="e">
        <f t="shared" si="258"/>
        <v>#DIV/0!</v>
      </c>
      <c r="P1449" s="35" t="e">
        <f t="shared" si="257"/>
        <v>#DIV/0!</v>
      </c>
      <c r="Q1449" s="35"/>
      <c r="R1449"/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  <c r="AI1449"/>
      <c r="AJ1449"/>
      <c r="AK1449"/>
      <c r="AL1449"/>
      <c r="AM1449"/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/>
      <c r="BE1449"/>
      <c r="BF1449"/>
      <c r="BG1449"/>
      <c r="BH1449"/>
      <c r="BI1449"/>
      <c r="BJ1449"/>
      <c r="BK1449"/>
      <c r="BL1449"/>
      <c r="BM1449"/>
      <c r="BN1449"/>
      <c r="BO1449"/>
      <c r="BP1449"/>
      <c r="BQ1449"/>
      <c r="BR1449"/>
      <c r="BS1449"/>
      <c r="BT1449"/>
      <c r="BU1449"/>
      <c r="BV1449"/>
      <c r="BW1449"/>
      <c r="BX1449"/>
      <c r="BY1449"/>
      <c r="BZ1449"/>
      <c r="CA1449"/>
      <c r="CB1449"/>
      <c r="CC1449"/>
      <c r="CD1449"/>
      <c r="CE1449"/>
      <c r="CF1449"/>
    </row>
    <row r="1450" spans="1:84" ht="13.5" hidden="1" thickTop="1" x14ac:dyDescent="0.2">
      <c r="A1450" s="15" t="str">
        <f>IF(F1450&lt;&gt;"",VLOOKUP(F1450,КОСГУ!$A:$B,2,FALSE),IF(E1450&lt;&gt;"",VLOOKUP(E1450,ВидРасх!$A:$B,2,FALSE), IF(D1450&lt;&gt;"",VLOOKUP(D1450,ЦелСТ!$A:$B,2,FALSE),IF(C1450&lt;&gt;"",VLOOKUP(C1450,Р_ПР!$A:$B,2,FALSE),VLOOKUP(B1450,Администр!$A:$B,2,FALSE)))))&amp;""</f>
        <v/>
      </c>
      <c r="B1450" s="23" t="str">
        <f t="shared" si="250"/>
        <v/>
      </c>
      <c r="C1450" s="23" t="str">
        <f t="shared" si="251"/>
        <v/>
      </c>
      <c r="D1450" s="23" t="str">
        <f t="shared" si="260"/>
        <v/>
      </c>
      <c r="E1450" s="23" t="str">
        <f t="shared" si="252"/>
        <v/>
      </c>
      <c r="F1450" s="24" t="str">
        <f t="shared" si="253"/>
        <v/>
      </c>
      <c r="G1450" s="130">
        <f t="shared" si="254"/>
        <v>0</v>
      </c>
      <c r="H1450" s="130">
        <f t="shared" si="255"/>
        <v>0</v>
      </c>
      <c r="I1450" s="182">
        <f t="shared" si="255"/>
        <v>0</v>
      </c>
      <c r="J1450" s="130"/>
      <c r="K1450" s="130"/>
      <c r="L1450" s="183" t="e">
        <f t="shared" si="259"/>
        <v>#DIV/0!</v>
      </c>
      <c r="M1450" s="130">
        <f t="shared" si="256"/>
        <v>0</v>
      </c>
      <c r="N1450" s="42"/>
      <c r="O1450" s="44" t="e">
        <f t="shared" si="258"/>
        <v>#DIV/0!</v>
      </c>
      <c r="P1450" s="35" t="e">
        <f t="shared" si="257"/>
        <v>#DIV/0!</v>
      </c>
      <c r="Q1450" s="35"/>
      <c r="R1450"/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  <c r="AI1450"/>
      <c r="AJ1450"/>
      <c r="AK1450"/>
      <c r="AL1450"/>
      <c r="AM1450"/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/>
      <c r="BE1450"/>
      <c r="BF1450"/>
      <c r="BG1450"/>
      <c r="BH1450"/>
      <c r="BI1450"/>
      <c r="BJ1450"/>
      <c r="BK1450"/>
      <c r="BL1450"/>
      <c r="BM1450"/>
      <c r="BN1450"/>
      <c r="BO1450"/>
      <c r="BP1450"/>
      <c r="BQ1450"/>
      <c r="BR1450"/>
      <c r="BS1450"/>
      <c r="BT1450"/>
      <c r="BU1450"/>
      <c r="BV1450"/>
      <c r="BW1450"/>
      <c r="BX1450"/>
      <c r="BY1450"/>
      <c r="BZ1450"/>
      <c r="CA1450"/>
      <c r="CB1450"/>
      <c r="CC1450"/>
      <c r="CD1450"/>
      <c r="CE1450"/>
      <c r="CF1450"/>
    </row>
    <row r="1451" spans="1:84" ht="13.5" hidden="1" thickTop="1" x14ac:dyDescent="0.2">
      <c r="A1451" s="15" t="str">
        <f>IF(F1451&lt;&gt;"",VLOOKUP(F1451,КОСГУ!$A:$B,2,FALSE),IF(E1451&lt;&gt;"",VLOOKUP(E1451,ВидРасх!$A:$B,2,FALSE), IF(D1451&lt;&gt;"",VLOOKUP(D1451,ЦелСТ!$A:$B,2,FALSE),IF(C1451&lt;&gt;"",VLOOKUP(C1451,Р_ПР!$A:$B,2,FALSE),VLOOKUP(B1451,Администр!$A:$B,2,FALSE)))))&amp;""</f>
        <v/>
      </c>
      <c r="B1451" s="23" t="str">
        <f t="shared" si="250"/>
        <v/>
      </c>
      <c r="C1451" s="23" t="str">
        <f t="shared" si="251"/>
        <v/>
      </c>
      <c r="D1451" s="23" t="str">
        <f t="shared" si="260"/>
        <v/>
      </c>
      <c r="E1451" s="23" t="str">
        <f t="shared" si="252"/>
        <v/>
      </c>
      <c r="F1451" s="24" t="str">
        <f t="shared" si="253"/>
        <v/>
      </c>
      <c r="G1451" s="130">
        <f t="shared" si="254"/>
        <v>0</v>
      </c>
      <c r="H1451" s="130">
        <f t="shared" si="255"/>
        <v>0</v>
      </c>
      <c r="I1451" s="182">
        <f t="shared" si="255"/>
        <v>0</v>
      </c>
      <c r="J1451" s="130"/>
      <c r="K1451" s="130"/>
      <c r="L1451" s="183" t="e">
        <f t="shared" si="259"/>
        <v>#DIV/0!</v>
      </c>
      <c r="M1451" s="130">
        <f t="shared" si="256"/>
        <v>0</v>
      </c>
      <c r="N1451" s="42"/>
      <c r="O1451" s="44" t="e">
        <f t="shared" si="258"/>
        <v>#DIV/0!</v>
      </c>
      <c r="P1451" s="35" t="e">
        <f t="shared" si="257"/>
        <v>#DIV/0!</v>
      </c>
      <c r="Q1451" s="35"/>
      <c r="R1451"/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  <c r="AI1451"/>
      <c r="AJ1451"/>
      <c r="AK1451"/>
      <c r="AL1451"/>
      <c r="AM1451"/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/>
      <c r="BE1451"/>
      <c r="BF1451"/>
      <c r="BG1451"/>
      <c r="BH1451"/>
      <c r="BI1451"/>
      <c r="BJ1451"/>
      <c r="BK1451"/>
      <c r="BL1451"/>
      <c r="BM1451"/>
      <c r="BN1451"/>
      <c r="BO1451"/>
      <c r="BP1451"/>
      <c r="BQ1451"/>
      <c r="BR1451"/>
      <c r="BS1451"/>
      <c r="BT1451"/>
      <c r="BU1451"/>
      <c r="BV1451"/>
      <c r="BW1451"/>
      <c r="BX1451"/>
      <c r="BY1451"/>
      <c r="BZ1451"/>
      <c r="CA1451"/>
      <c r="CB1451"/>
      <c r="CC1451"/>
      <c r="CD1451"/>
      <c r="CE1451"/>
      <c r="CF1451"/>
    </row>
    <row r="1452" spans="1:84" ht="13.5" hidden="1" thickTop="1" x14ac:dyDescent="0.2">
      <c r="A1452" s="15" t="str">
        <f>IF(F1452&lt;&gt;"",VLOOKUP(F1452,КОСГУ!$A:$B,2,FALSE),IF(E1452&lt;&gt;"",VLOOKUP(E1452,ВидРасх!$A:$B,2,FALSE), IF(D1452&lt;&gt;"",VLOOKUP(D1452,ЦелСТ!$A:$B,2,FALSE),IF(C1452&lt;&gt;"",VLOOKUP(C1452,Р_ПР!$A:$B,2,FALSE),VLOOKUP(B1452,Администр!$A:$B,2,FALSE)))))&amp;""</f>
        <v/>
      </c>
      <c r="B1452" s="23" t="str">
        <f t="shared" si="250"/>
        <v/>
      </c>
      <c r="C1452" s="23" t="str">
        <f t="shared" si="251"/>
        <v/>
      </c>
      <c r="D1452" s="23" t="str">
        <f t="shared" si="260"/>
        <v/>
      </c>
      <c r="E1452" s="23" t="str">
        <f t="shared" si="252"/>
        <v/>
      </c>
      <c r="F1452" s="24" t="str">
        <f t="shared" si="253"/>
        <v/>
      </c>
      <c r="G1452" s="130">
        <f t="shared" si="254"/>
        <v>0</v>
      </c>
      <c r="H1452" s="130">
        <f t="shared" si="255"/>
        <v>0</v>
      </c>
      <c r="I1452" s="182">
        <f t="shared" si="255"/>
        <v>0</v>
      </c>
      <c r="J1452" s="130"/>
      <c r="K1452" s="130"/>
      <c r="L1452" s="183" t="e">
        <f t="shared" si="259"/>
        <v>#DIV/0!</v>
      </c>
      <c r="M1452" s="130">
        <f t="shared" si="256"/>
        <v>0</v>
      </c>
      <c r="N1452" s="42"/>
      <c r="O1452" s="44" t="e">
        <f t="shared" si="258"/>
        <v>#DIV/0!</v>
      </c>
      <c r="P1452" s="35" t="e">
        <f t="shared" si="257"/>
        <v>#DIV/0!</v>
      </c>
      <c r="Q1452" s="35"/>
      <c r="R1452"/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  <c r="AI1452"/>
      <c r="AJ1452"/>
      <c r="AK1452"/>
      <c r="AL1452"/>
      <c r="AM1452"/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/>
      <c r="BE1452"/>
      <c r="BF1452"/>
      <c r="BG1452"/>
      <c r="BH1452"/>
      <c r="BI1452"/>
      <c r="BJ1452"/>
      <c r="BK1452"/>
      <c r="BL1452"/>
      <c r="BM1452"/>
      <c r="BN1452"/>
      <c r="BO1452"/>
      <c r="BP1452"/>
      <c r="BQ1452"/>
      <c r="BR1452"/>
      <c r="BS1452"/>
      <c r="BT1452"/>
      <c r="BU1452"/>
      <c r="BV1452"/>
      <c r="BW1452"/>
      <c r="BX1452"/>
      <c r="BY1452"/>
      <c r="BZ1452"/>
      <c r="CA1452"/>
      <c r="CB1452"/>
      <c r="CC1452"/>
      <c r="CD1452"/>
      <c r="CE1452"/>
      <c r="CF1452"/>
    </row>
    <row r="1453" spans="1:84" ht="13.5" hidden="1" thickTop="1" x14ac:dyDescent="0.2">
      <c r="A1453" s="15" t="str">
        <f>IF(F1453&lt;&gt;"",VLOOKUP(F1453,КОСГУ!$A:$B,2,FALSE),IF(E1453&lt;&gt;"",VLOOKUP(E1453,ВидРасх!$A:$B,2,FALSE), IF(D1453&lt;&gt;"",VLOOKUP(D1453,ЦелСТ!$A:$B,2,FALSE),IF(C1453&lt;&gt;"",VLOOKUP(C1453,Р_ПР!$A:$B,2,FALSE),VLOOKUP(B1453,Администр!$A:$B,2,FALSE)))))&amp;""</f>
        <v/>
      </c>
      <c r="B1453" s="23" t="str">
        <f t="shared" si="250"/>
        <v/>
      </c>
      <c r="C1453" s="23" t="str">
        <f t="shared" si="251"/>
        <v/>
      </c>
      <c r="D1453" s="23" t="str">
        <f t="shared" si="260"/>
        <v/>
      </c>
      <c r="E1453" s="23" t="str">
        <f t="shared" si="252"/>
        <v/>
      </c>
      <c r="F1453" s="24" t="str">
        <f t="shared" si="253"/>
        <v/>
      </c>
      <c r="G1453" s="130">
        <f t="shared" si="254"/>
        <v>0</v>
      </c>
      <c r="H1453" s="130">
        <f t="shared" si="255"/>
        <v>0</v>
      </c>
      <c r="I1453" s="182">
        <f t="shared" si="255"/>
        <v>0</v>
      </c>
      <c r="J1453" s="130"/>
      <c r="K1453" s="130"/>
      <c r="L1453" s="183" t="e">
        <f t="shared" si="259"/>
        <v>#DIV/0!</v>
      </c>
      <c r="M1453" s="130">
        <f t="shared" si="256"/>
        <v>0</v>
      </c>
      <c r="N1453" s="42"/>
      <c r="O1453" s="44" t="e">
        <f t="shared" si="258"/>
        <v>#DIV/0!</v>
      </c>
      <c r="P1453" s="35" t="e">
        <f t="shared" si="257"/>
        <v>#DIV/0!</v>
      </c>
      <c r="Q1453" s="35"/>
      <c r="R1453"/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  <c r="AI1453"/>
      <c r="AJ1453"/>
      <c r="AK1453"/>
      <c r="AL1453"/>
      <c r="AM1453"/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/>
      <c r="BE1453"/>
      <c r="BF1453"/>
      <c r="BG1453"/>
      <c r="BH1453"/>
      <c r="BI1453"/>
      <c r="BJ1453"/>
      <c r="BK1453"/>
      <c r="BL1453"/>
      <c r="BM1453"/>
      <c r="BN1453"/>
      <c r="BO1453"/>
      <c r="BP1453"/>
      <c r="BQ1453"/>
      <c r="BR1453"/>
      <c r="BS1453"/>
      <c r="BT1453"/>
      <c r="BU1453"/>
      <c r="BV1453"/>
      <c r="BW1453"/>
      <c r="BX1453"/>
      <c r="BY1453"/>
      <c r="BZ1453"/>
      <c r="CA1453"/>
      <c r="CB1453"/>
      <c r="CC1453"/>
      <c r="CD1453"/>
      <c r="CE1453"/>
      <c r="CF1453"/>
    </row>
    <row r="1454" spans="1:84" ht="13.5" hidden="1" thickTop="1" x14ac:dyDescent="0.2">
      <c r="A1454" s="15" t="str">
        <f>IF(F1454&lt;&gt;"",VLOOKUP(F1454,КОСГУ!$A:$B,2,FALSE),IF(E1454&lt;&gt;"",VLOOKUP(E1454,ВидРасх!$A:$B,2,FALSE), IF(D1454&lt;&gt;"",VLOOKUP(D1454,ЦелСТ!$A:$B,2,FALSE),IF(C1454&lt;&gt;"",VLOOKUP(C1454,Р_ПР!$A:$B,2,FALSE),VLOOKUP(B1454,Администр!$A:$B,2,FALSE)))))&amp;""</f>
        <v/>
      </c>
      <c r="B1454" s="23" t="str">
        <f t="shared" si="250"/>
        <v/>
      </c>
      <c r="C1454" s="23" t="str">
        <f t="shared" si="251"/>
        <v/>
      </c>
      <c r="D1454" s="23" t="str">
        <f t="shared" si="260"/>
        <v/>
      </c>
      <c r="E1454" s="23" t="str">
        <f t="shared" si="252"/>
        <v/>
      </c>
      <c r="F1454" s="24" t="str">
        <f t="shared" si="253"/>
        <v/>
      </c>
      <c r="G1454" s="130">
        <f t="shared" si="254"/>
        <v>0</v>
      </c>
      <c r="H1454" s="130">
        <f t="shared" si="255"/>
        <v>0</v>
      </c>
      <c r="I1454" s="182">
        <f t="shared" si="255"/>
        <v>0</v>
      </c>
      <c r="J1454" s="130"/>
      <c r="K1454" s="130"/>
      <c r="L1454" s="183" t="e">
        <f t="shared" si="259"/>
        <v>#DIV/0!</v>
      </c>
      <c r="M1454" s="130">
        <f t="shared" si="256"/>
        <v>0</v>
      </c>
      <c r="N1454" s="42"/>
      <c r="O1454" s="44" t="e">
        <f t="shared" si="258"/>
        <v>#DIV/0!</v>
      </c>
      <c r="P1454" s="35" t="e">
        <f t="shared" si="257"/>
        <v>#DIV/0!</v>
      </c>
      <c r="Q1454" s="35"/>
      <c r="R1454"/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  <c r="AI1454"/>
      <c r="AJ1454"/>
      <c r="AK1454"/>
      <c r="AL1454"/>
      <c r="AM1454"/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/>
      <c r="BE1454"/>
      <c r="BF1454"/>
      <c r="BG1454"/>
      <c r="BH1454"/>
      <c r="BI1454"/>
      <c r="BJ1454"/>
      <c r="BK1454"/>
      <c r="BL1454"/>
      <c r="BM1454"/>
      <c r="BN1454"/>
      <c r="BO1454"/>
      <c r="BP1454"/>
      <c r="BQ1454"/>
      <c r="BR1454"/>
      <c r="BS1454"/>
      <c r="BT1454"/>
      <c r="BU1454"/>
      <c r="BV1454"/>
      <c r="BW1454"/>
      <c r="BX1454"/>
      <c r="BY1454"/>
      <c r="BZ1454"/>
      <c r="CA1454"/>
      <c r="CB1454"/>
      <c r="CC1454"/>
      <c r="CD1454"/>
      <c r="CE1454"/>
      <c r="CF1454"/>
    </row>
    <row r="1455" spans="1:84" ht="12" hidden="1" customHeight="1" x14ac:dyDescent="0.2">
      <c r="A1455" s="15" t="str">
        <f>IF(F1455&lt;&gt;"",VLOOKUP(F1455,КОСГУ!$A:$B,2,FALSE),IF(E1455&lt;&gt;"",VLOOKUP(E1455,ВидРасх!$A:$B,2,FALSE), IF(D1455&lt;&gt;"",VLOOKUP(D1455,ЦелСТ!$A:$B,2,FALSE),IF(C1455&lt;&gt;"",VLOOKUP(C1455,Р_ПР!$A:$B,2,FALSE),VLOOKUP(B1455,Администр!$A:$B,2,FALSE)))))&amp;""</f>
        <v/>
      </c>
      <c r="B1455" s="23" t="str">
        <f t="shared" si="250"/>
        <v/>
      </c>
      <c r="C1455" s="23" t="str">
        <f t="shared" si="251"/>
        <v/>
      </c>
      <c r="D1455" s="23" t="str">
        <f t="shared" si="260"/>
        <v/>
      </c>
      <c r="E1455" s="23" t="str">
        <f t="shared" si="252"/>
        <v/>
      </c>
      <c r="F1455" s="24" t="str">
        <f t="shared" si="253"/>
        <v/>
      </c>
      <c r="G1455" s="130">
        <f t="shared" si="254"/>
        <v>0</v>
      </c>
      <c r="H1455" s="130">
        <f t="shared" si="255"/>
        <v>0</v>
      </c>
      <c r="I1455" s="182">
        <f t="shared" si="255"/>
        <v>0</v>
      </c>
      <c r="J1455" s="130"/>
      <c r="K1455" s="130"/>
      <c r="L1455" s="183" t="e">
        <f t="shared" si="259"/>
        <v>#DIV/0!</v>
      </c>
      <c r="M1455" s="130">
        <f t="shared" si="256"/>
        <v>0</v>
      </c>
      <c r="N1455" s="42"/>
      <c r="O1455" s="44" t="e">
        <f t="shared" si="258"/>
        <v>#DIV/0!</v>
      </c>
      <c r="P1455" s="35" t="e">
        <f t="shared" si="257"/>
        <v>#DIV/0!</v>
      </c>
      <c r="Q1455" s="35"/>
      <c r="R1455"/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  <c r="AI1455"/>
      <c r="AJ1455"/>
      <c r="AK1455"/>
      <c r="AL1455"/>
      <c r="AM1455"/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/>
      <c r="BE1455"/>
      <c r="BF1455"/>
      <c r="BG1455"/>
      <c r="BH1455"/>
      <c r="BI1455"/>
      <c r="BJ1455"/>
      <c r="BK1455"/>
      <c r="BL1455"/>
      <c r="BM1455"/>
      <c r="BN1455"/>
      <c r="BO1455"/>
      <c r="BP1455"/>
      <c r="BQ1455"/>
      <c r="BR1455"/>
      <c r="BS1455"/>
      <c r="BT1455"/>
      <c r="BU1455"/>
      <c r="BV1455"/>
      <c r="BW1455"/>
      <c r="BX1455"/>
      <c r="BY1455"/>
      <c r="BZ1455"/>
      <c r="CA1455"/>
      <c r="CB1455"/>
      <c r="CC1455"/>
      <c r="CD1455"/>
      <c r="CE1455"/>
      <c r="CF1455"/>
    </row>
    <row r="1456" spans="1:84" ht="13.5" hidden="1" thickTop="1" x14ac:dyDescent="0.2">
      <c r="A1456" s="15" t="str">
        <f>IF(F1456&lt;&gt;"",VLOOKUP(F1456,КОСГУ!$A:$B,2,FALSE),IF(E1456&lt;&gt;"",VLOOKUP(E1456,ВидРасх!$A:$B,2,FALSE), IF(D1456&lt;&gt;"",VLOOKUP(D1456,ЦелСТ!$A:$B,2,FALSE),IF(C1456&lt;&gt;"",VLOOKUP(C1456,Р_ПР!$A:$B,2,FALSE),VLOOKUP(B1456,Администр!$A:$B,2,FALSE)))))&amp;""</f>
        <v/>
      </c>
      <c r="B1456" s="23" t="str">
        <f t="shared" si="250"/>
        <v/>
      </c>
      <c r="C1456" s="23" t="str">
        <f t="shared" si="251"/>
        <v/>
      </c>
      <c r="D1456" s="23" t="str">
        <f t="shared" si="260"/>
        <v/>
      </c>
      <c r="E1456" s="23" t="str">
        <f t="shared" si="252"/>
        <v/>
      </c>
      <c r="F1456" s="24" t="str">
        <f t="shared" si="253"/>
        <v/>
      </c>
      <c r="G1456" s="130">
        <f t="shared" si="254"/>
        <v>0</v>
      </c>
      <c r="H1456" s="130">
        <f t="shared" si="255"/>
        <v>0</v>
      </c>
      <c r="I1456" s="182">
        <f t="shared" si="255"/>
        <v>0</v>
      </c>
      <c r="J1456" s="130"/>
      <c r="K1456" s="130"/>
      <c r="L1456" s="183" t="e">
        <f t="shared" si="259"/>
        <v>#DIV/0!</v>
      </c>
      <c r="M1456" s="130">
        <f t="shared" si="256"/>
        <v>0</v>
      </c>
      <c r="N1456" s="42"/>
      <c r="O1456" s="44" t="e">
        <f t="shared" si="258"/>
        <v>#DIV/0!</v>
      </c>
      <c r="P1456" s="35" t="e">
        <f t="shared" si="257"/>
        <v>#DIV/0!</v>
      </c>
      <c r="Q1456" s="35"/>
      <c r="R1456"/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  <c r="AI1456"/>
      <c r="AJ1456"/>
      <c r="AK1456"/>
      <c r="AL1456"/>
      <c r="AM1456"/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/>
      <c r="BE1456"/>
      <c r="BF1456"/>
      <c r="BG1456"/>
      <c r="BH1456"/>
      <c r="BI1456"/>
      <c r="BJ1456"/>
      <c r="BK1456"/>
      <c r="BL1456"/>
      <c r="BM1456"/>
      <c r="BN1456"/>
      <c r="BO1456"/>
      <c r="BP1456"/>
      <c r="BQ1456"/>
      <c r="BR1456"/>
      <c r="BS1456"/>
      <c r="BT1456"/>
      <c r="BU1456"/>
      <c r="BV1456"/>
      <c r="BW1456"/>
      <c r="BX1456"/>
      <c r="BY1456"/>
      <c r="BZ1456"/>
      <c r="CA1456"/>
      <c r="CB1456"/>
      <c r="CC1456"/>
      <c r="CD1456"/>
      <c r="CE1456"/>
      <c r="CF1456"/>
    </row>
    <row r="1457" spans="1:84" ht="13.5" hidden="1" thickTop="1" x14ac:dyDescent="0.2">
      <c r="A1457" s="15" t="str">
        <f>IF(F1457&lt;&gt;"",VLOOKUP(F1457,КОСГУ!$A:$B,2,FALSE),IF(E1457&lt;&gt;"",VLOOKUP(E1457,ВидРасх!$A:$B,2,FALSE), IF(D1457&lt;&gt;"",VLOOKUP(D1457,ЦелСТ!$A:$B,2,FALSE),IF(C1457&lt;&gt;"",VLOOKUP(C1457,Р_ПР!$A:$B,2,FALSE),VLOOKUP(B1457,Администр!$A:$B,2,FALSE)))))&amp;""</f>
        <v/>
      </c>
      <c r="B1457" s="23" t="str">
        <f t="shared" si="250"/>
        <v/>
      </c>
      <c r="C1457" s="23" t="str">
        <f t="shared" si="251"/>
        <v/>
      </c>
      <c r="D1457" s="23" t="str">
        <f t="shared" si="260"/>
        <v/>
      </c>
      <c r="E1457" s="23" t="str">
        <f t="shared" si="252"/>
        <v/>
      </c>
      <c r="F1457" s="24" t="str">
        <f t="shared" si="253"/>
        <v/>
      </c>
      <c r="G1457" s="130">
        <f t="shared" si="254"/>
        <v>0</v>
      </c>
      <c r="H1457" s="130">
        <f t="shared" si="255"/>
        <v>0</v>
      </c>
      <c r="I1457" s="182">
        <f t="shared" si="255"/>
        <v>0</v>
      </c>
      <c r="J1457" s="130"/>
      <c r="K1457" s="130"/>
      <c r="L1457" s="183" t="e">
        <f t="shared" si="259"/>
        <v>#DIV/0!</v>
      </c>
      <c r="M1457" s="130">
        <f t="shared" si="256"/>
        <v>0</v>
      </c>
      <c r="N1457" s="42"/>
      <c r="O1457" s="44" t="e">
        <f t="shared" si="258"/>
        <v>#DIV/0!</v>
      </c>
      <c r="P1457" s="35" t="e">
        <f t="shared" si="257"/>
        <v>#DIV/0!</v>
      </c>
      <c r="Q1457" s="35"/>
      <c r="R1457"/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  <c r="AI1457"/>
      <c r="AJ1457"/>
      <c r="AK1457"/>
      <c r="AL1457"/>
      <c r="AM1457"/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/>
      <c r="BE1457"/>
      <c r="BF1457"/>
      <c r="BG1457"/>
      <c r="BH1457"/>
      <c r="BI1457"/>
      <c r="BJ1457"/>
      <c r="BK1457"/>
      <c r="BL1457"/>
      <c r="BM1457"/>
      <c r="BN1457"/>
      <c r="BO1457"/>
      <c r="BP1457"/>
      <c r="BQ1457"/>
      <c r="BR1457"/>
      <c r="BS1457"/>
      <c r="BT1457"/>
      <c r="BU1457"/>
      <c r="BV1457"/>
      <c r="BW1457"/>
      <c r="BX1457"/>
      <c r="BY1457"/>
      <c r="BZ1457"/>
      <c r="CA1457"/>
      <c r="CB1457"/>
      <c r="CC1457"/>
      <c r="CD1457"/>
      <c r="CE1457"/>
      <c r="CF1457"/>
    </row>
    <row r="1458" spans="1:84" ht="13.5" hidden="1" thickTop="1" x14ac:dyDescent="0.2">
      <c r="A1458" s="15" t="str">
        <f>IF(F1458&lt;&gt;"",VLOOKUP(F1458,КОСГУ!$A:$B,2,FALSE),IF(E1458&lt;&gt;"",VLOOKUP(E1458,ВидРасх!$A:$B,2,FALSE), IF(D1458&lt;&gt;"",VLOOKUP(D1458,ЦелСТ!$A:$B,2,FALSE),IF(C1458&lt;&gt;"",VLOOKUP(C1458,Р_ПР!$A:$B,2,FALSE),VLOOKUP(B1458,Администр!$A:$B,2,FALSE)))))&amp;""</f>
        <v/>
      </c>
      <c r="B1458" s="23" t="str">
        <f t="shared" si="250"/>
        <v/>
      </c>
      <c r="C1458" s="23" t="str">
        <f t="shared" si="251"/>
        <v/>
      </c>
      <c r="D1458" s="23" t="str">
        <f t="shared" si="260"/>
        <v/>
      </c>
      <c r="E1458" s="23" t="str">
        <f t="shared" si="252"/>
        <v/>
      </c>
      <c r="F1458" s="24" t="str">
        <f t="shared" si="253"/>
        <v/>
      </c>
      <c r="G1458" s="130">
        <f t="shared" si="254"/>
        <v>0</v>
      </c>
      <c r="H1458" s="130">
        <f t="shared" si="255"/>
        <v>0</v>
      </c>
      <c r="I1458" s="182">
        <f t="shared" si="255"/>
        <v>0</v>
      </c>
      <c r="J1458" s="130"/>
      <c r="K1458" s="130"/>
      <c r="L1458" s="183" t="e">
        <f t="shared" si="259"/>
        <v>#DIV/0!</v>
      </c>
      <c r="M1458" s="130">
        <f t="shared" si="256"/>
        <v>0</v>
      </c>
      <c r="N1458" s="42"/>
      <c r="O1458" s="44" t="e">
        <f t="shared" si="258"/>
        <v>#DIV/0!</v>
      </c>
      <c r="P1458" s="35" t="e">
        <f t="shared" si="257"/>
        <v>#DIV/0!</v>
      </c>
      <c r="Q1458" s="35"/>
      <c r="R1458"/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  <c r="AI1458"/>
      <c r="AJ1458"/>
      <c r="AK1458"/>
      <c r="AL1458"/>
      <c r="AM1458"/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/>
      <c r="BE1458"/>
      <c r="BF1458"/>
      <c r="BG1458"/>
      <c r="BH1458"/>
      <c r="BI1458"/>
      <c r="BJ1458"/>
      <c r="BK1458"/>
      <c r="BL1458"/>
      <c r="BM1458"/>
      <c r="BN1458"/>
      <c r="BO1458"/>
      <c r="BP1458"/>
      <c r="BQ1458"/>
      <c r="BR1458"/>
      <c r="BS1458"/>
      <c r="BT1458"/>
      <c r="BU1458"/>
      <c r="BV1458"/>
      <c r="BW1458"/>
      <c r="BX1458"/>
      <c r="BY1458"/>
      <c r="BZ1458"/>
      <c r="CA1458"/>
      <c r="CB1458"/>
      <c r="CC1458"/>
      <c r="CD1458"/>
      <c r="CE1458"/>
      <c r="CF1458"/>
    </row>
    <row r="1459" spans="1:84" ht="13.5" hidden="1" thickTop="1" x14ac:dyDescent="0.2">
      <c r="A1459" s="15" t="str">
        <f>IF(F1459&lt;&gt;"",VLOOKUP(F1459,КОСГУ!$A:$B,2,FALSE),IF(E1459&lt;&gt;"",VLOOKUP(E1459,ВидРасх!$A:$B,2,FALSE), IF(D1459&lt;&gt;"",VLOOKUP(D1459,ЦелСТ!$A:$B,2,FALSE),IF(C1459&lt;&gt;"",VLOOKUP(C1459,Р_ПР!$A:$B,2,FALSE),VLOOKUP(B1459,Администр!$A:$B,2,FALSE)))))&amp;""</f>
        <v/>
      </c>
      <c r="B1459" s="23" t="str">
        <f t="shared" si="250"/>
        <v/>
      </c>
      <c r="C1459" s="23" t="str">
        <f t="shared" si="251"/>
        <v/>
      </c>
      <c r="D1459" s="23" t="str">
        <f t="shared" si="260"/>
        <v/>
      </c>
      <c r="E1459" s="23" t="str">
        <f t="shared" si="252"/>
        <v/>
      </c>
      <c r="F1459" s="24" t="str">
        <f t="shared" si="253"/>
        <v/>
      </c>
      <c r="G1459" s="130">
        <f t="shared" si="254"/>
        <v>0</v>
      </c>
      <c r="H1459" s="130">
        <f t="shared" si="255"/>
        <v>0</v>
      </c>
      <c r="I1459" s="182">
        <f t="shared" si="255"/>
        <v>0</v>
      </c>
      <c r="J1459" s="130"/>
      <c r="K1459" s="130"/>
      <c r="L1459" s="183" t="e">
        <f t="shared" si="259"/>
        <v>#DIV/0!</v>
      </c>
      <c r="M1459" s="130">
        <f t="shared" si="256"/>
        <v>0</v>
      </c>
      <c r="N1459" s="42"/>
      <c r="O1459" s="44" t="e">
        <f t="shared" si="258"/>
        <v>#DIV/0!</v>
      </c>
      <c r="P1459" s="35" t="e">
        <f t="shared" si="257"/>
        <v>#DIV/0!</v>
      </c>
      <c r="Q1459" s="35"/>
      <c r="R1459"/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  <c r="AI1459"/>
      <c r="AJ1459"/>
      <c r="AK1459"/>
      <c r="AL1459"/>
      <c r="AM1459"/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/>
      <c r="BE1459"/>
      <c r="BF1459"/>
      <c r="BG1459"/>
      <c r="BH1459"/>
      <c r="BI1459"/>
      <c r="BJ1459"/>
      <c r="BK1459"/>
      <c r="BL1459"/>
      <c r="BM1459"/>
      <c r="BN1459"/>
      <c r="BO1459"/>
      <c r="BP1459"/>
      <c r="BQ1459"/>
      <c r="BR1459"/>
      <c r="BS1459"/>
      <c r="BT1459"/>
      <c r="BU1459"/>
      <c r="BV1459"/>
      <c r="BW1459"/>
      <c r="BX1459"/>
      <c r="BY1459"/>
      <c r="BZ1459"/>
      <c r="CA1459"/>
      <c r="CB1459"/>
      <c r="CC1459"/>
      <c r="CD1459"/>
      <c r="CE1459"/>
      <c r="CF1459"/>
    </row>
    <row r="1460" spans="1:84" ht="13.5" hidden="1" thickTop="1" x14ac:dyDescent="0.2">
      <c r="A1460" s="15" t="str">
        <f>IF(F1460&lt;&gt;"",VLOOKUP(F1460,КОСГУ!$A:$B,2,FALSE),IF(E1460&lt;&gt;"",VLOOKUP(E1460,ВидРасх!$A:$B,2,FALSE), IF(D1460&lt;&gt;"",VLOOKUP(D1460,ЦелСТ!$A:$B,2,FALSE),IF(C1460&lt;&gt;"",VLOOKUP(C1460,Р_ПР!$A:$B,2,FALSE),VLOOKUP(B1460,Администр!$A:$B,2,FALSE)))))&amp;""</f>
        <v/>
      </c>
      <c r="B1460" s="23" t="str">
        <f t="shared" si="250"/>
        <v/>
      </c>
      <c r="C1460" s="23" t="str">
        <f t="shared" si="251"/>
        <v/>
      </c>
      <c r="D1460" s="23" t="str">
        <f t="shared" si="260"/>
        <v/>
      </c>
      <c r="E1460" s="23" t="str">
        <f t="shared" si="252"/>
        <v/>
      </c>
      <c r="F1460" s="24" t="str">
        <f t="shared" si="253"/>
        <v/>
      </c>
      <c r="G1460" s="130">
        <f t="shared" si="254"/>
        <v>0</v>
      </c>
      <c r="H1460" s="130">
        <f t="shared" si="255"/>
        <v>0</v>
      </c>
      <c r="I1460" s="182">
        <f t="shared" si="255"/>
        <v>0</v>
      </c>
      <c r="J1460" s="130"/>
      <c r="K1460" s="130"/>
      <c r="L1460" s="183" t="e">
        <f t="shared" si="259"/>
        <v>#DIV/0!</v>
      </c>
      <c r="M1460" s="130">
        <f t="shared" si="256"/>
        <v>0</v>
      </c>
      <c r="N1460" s="42"/>
      <c r="O1460" s="44" t="e">
        <f t="shared" si="258"/>
        <v>#DIV/0!</v>
      </c>
      <c r="P1460" s="35" t="e">
        <f t="shared" si="257"/>
        <v>#DIV/0!</v>
      </c>
      <c r="Q1460" s="35"/>
      <c r="R1460"/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  <c r="AI1460"/>
      <c r="AJ1460"/>
      <c r="AK1460"/>
      <c r="AL1460"/>
      <c r="AM1460"/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/>
      <c r="BE1460"/>
      <c r="BF1460"/>
      <c r="BG1460"/>
      <c r="BH1460"/>
      <c r="BI1460"/>
      <c r="BJ1460"/>
      <c r="BK1460"/>
      <c r="BL1460"/>
      <c r="BM1460"/>
      <c r="BN1460"/>
      <c r="BO1460"/>
      <c r="BP1460"/>
      <c r="BQ1460"/>
      <c r="BR1460"/>
      <c r="BS1460"/>
      <c r="BT1460"/>
      <c r="BU1460"/>
      <c r="BV1460"/>
      <c r="BW1460"/>
      <c r="BX1460"/>
      <c r="BY1460"/>
      <c r="BZ1460"/>
      <c r="CA1460"/>
      <c r="CB1460"/>
      <c r="CC1460"/>
      <c r="CD1460"/>
      <c r="CE1460"/>
      <c r="CF1460"/>
    </row>
    <row r="1461" spans="1:84" ht="13.5" hidden="1" thickTop="1" x14ac:dyDescent="0.2">
      <c r="A1461" s="15" t="str">
        <f>IF(F1461&lt;&gt;"",VLOOKUP(F1461,КОСГУ!$A:$B,2,FALSE),IF(E1461&lt;&gt;"",VLOOKUP(E1461,ВидРасх!$A:$B,2,FALSE), IF(D1461&lt;&gt;"",VLOOKUP(D1461,ЦелСТ!$A:$B,2,FALSE),IF(C1461&lt;&gt;"",VLOOKUP(C1461,Р_ПР!$A:$B,2,FALSE),VLOOKUP(B1461,Администр!$A:$B,2,FALSE)))))&amp;""</f>
        <v/>
      </c>
      <c r="B1461" s="23" t="str">
        <f t="shared" si="250"/>
        <v/>
      </c>
      <c r="C1461" s="23" t="str">
        <f t="shared" si="251"/>
        <v/>
      </c>
      <c r="D1461" s="23" t="str">
        <f t="shared" si="260"/>
        <v/>
      </c>
      <c r="E1461" s="23" t="str">
        <f t="shared" si="252"/>
        <v/>
      </c>
      <c r="F1461" s="24" t="str">
        <f t="shared" si="253"/>
        <v/>
      </c>
      <c r="G1461" s="130">
        <f t="shared" si="254"/>
        <v>0</v>
      </c>
      <c r="H1461" s="130">
        <f t="shared" si="255"/>
        <v>0</v>
      </c>
      <c r="I1461" s="182">
        <f t="shared" si="255"/>
        <v>0</v>
      </c>
      <c r="J1461" s="130"/>
      <c r="K1461" s="130"/>
      <c r="L1461" s="183" t="e">
        <f t="shared" si="259"/>
        <v>#DIV/0!</v>
      </c>
      <c r="M1461" s="130">
        <f t="shared" si="256"/>
        <v>0</v>
      </c>
      <c r="N1461" s="42"/>
      <c r="O1461" s="44" t="e">
        <f t="shared" si="258"/>
        <v>#DIV/0!</v>
      </c>
      <c r="P1461" s="35" t="e">
        <f t="shared" si="257"/>
        <v>#DIV/0!</v>
      </c>
      <c r="Q1461" s="35"/>
      <c r="R1461"/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  <c r="AI1461"/>
      <c r="AJ1461"/>
      <c r="AK1461"/>
      <c r="AL1461"/>
      <c r="AM1461"/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/>
      <c r="BE1461"/>
      <c r="BF1461"/>
      <c r="BG1461"/>
      <c r="BH1461"/>
      <c r="BI1461"/>
      <c r="BJ1461"/>
      <c r="BK1461"/>
      <c r="BL1461"/>
      <c r="BM1461"/>
      <c r="BN1461"/>
      <c r="BO1461"/>
      <c r="BP1461"/>
      <c r="BQ1461"/>
      <c r="BR1461"/>
      <c r="BS1461"/>
      <c r="BT1461"/>
      <c r="BU1461"/>
      <c r="BV1461"/>
      <c r="BW1461"/>
      <c r="BX1461"/>
      <c r="BY1461"/>
      <c r="BZ1461"/>
      <c r="CA1461"/>
      <c r="CB1461"/>
      <c r="CC1461"/>
      <c r="CD1461"/>
      <c r="CE1461"/>
      <c r="CF1461"/>
    </row>
    <row r="1462" spans="1:84" ht="13.5" hidden="1" thickTop="1" x14ac:dyDescent="0.2">
      <c r="A1462" s="15" t="str">
        <f>IF(F1462&lt;&gt;"",VLOOKUP(F1462,КОСГУ!$A:$B,2,FALSE),IF(E1462&lt;&gt;"",VLOOKUP(E1462,ВидРасх!$A:$B,2,FALSE), IF(D1462&lt;&gt;"",VLOOKUP(D1462,ЦелСТ!$A:$B,2,FALSE),IF(C1462&lt;&gt;"",VLOOKUP(C1462,Р_ПР!$A:$B,2,FALSE),VLOOKUP(B1462,Администр!$A:$B,2,FALSE)))))&amp;""</f>
        <v/>
      </c>
      <c r="B1462" s="23" t="str">
        <f t="shared" si="250"/>
        <v/>
      </c>
      <c r="C1462" s="23" t="str">
        <f t="shared" si="251"/>
        <v/>
      </c>
      <c r="D1462" s="23" t="str">
        <f t="shared" si="260"/>
        <v/>
      </c>
      <c r="E1462" s="23" t="str">
        <f t="shared" si="252"/>
        <v/>
      </c>
      <c r="F1462" s="24" t="str">
        <f t="shared" si="253"/>
        <v/>
      </c>
      <c r="G1462" s="130">
        <f t="shared" si="254"/>
        <v>0</v>
      </c>
      <c r="H1462" s="130">
        <f t="shared" si="255"/>
        <v>0</v>
      </c>
      <c r="I1462" s="182">
        <f t="shared" si="255"/>
        <v>0</v>
      </c>
      <c r="J1462" s="130"/>
      <c r="K1462" s="130"/>
      <c r="L1462" s="183" t="e">
        <f t="shared" si="259"/>
        <v>#DIV/0!</v>
      </c>
      <c r="M1462" s="130">
        <f t="shared" si="256"/>
        <v>0</v>
      </c>
      <c r="N1462" s="42"/>
      <c r="O1462" s="44" t="e">
        <f t="shared" si="258"/>
        <v>#DIV/0!</v>
      </c>
      <c r="P1462" s="35" t="e">
        <f t="shared" si="257"/>
        <v>#DIV/0!</v>
      </c>
      <c r="Q1462" s="35"/>
      <c r="R1462"/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  <c r="AI1462"/>
      <c r="AJ1462"/>
      <c r="AK1462"/>
      <c r="AL1462"/>
      <c r="AM1462"/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/>
      <c r="BE1462"/>
      <c r="BF1462"/>
      <c r="BG1462"/>
      <c r="BH1462"/>
      <c r="BI1462"/>
      <c r="BJ1462"/>
      <c r="BK1462"/>
      <c r="BL1462"/>
      <c r="BM1462"/>
      <c r="BN1462"/>
      <c r="BO1462"/>
      <c r="BP1462"/>
      <c r="BQ1462"/>
      <c r="BR1462"/>
      <c r="BS1462"/>
      <c r="BT1462"/>
      <c r="BU1462"/>
      <c r="BV1462"/>
      <c r="BW1462"/>
      <c r="BX1462"/>
      <c r="BY1462"/>
      <c r="BZ1462"/>
      <c r="CA1462"/>
      <c r="CB1462"/>
      <c r="CC1462"/>
      <c r="CD1462"/>
      <c r="CE1462"/>
      <c r="CF1462"/>
    </row>
    <row r="1463" spans="1:84" ht="13.5" hidden="1" thickTop="1" x14ac:dyDescent="0.2">
      <c r="A1463" s="15" t="str">
        <f>IF(F1463&lt;&gt;"",VLOOKUP(F1463,КОСГУ!$A:$B,2,FALSE),IF(E1463&lt;&gt;"",VLOOKUP(E1463,ВидРасх!$A:$B,2,FALSE), IF(D1463&lt;&gt;"",VLOOKUP(D1463,ЦелСТ!$A:$B,2,FALSE),IF(C1463&lt;&gt;"",VLOOKUP(C1463,Р_ПР!$A:$B,2,FALSE),VLOOKUP(B1463,Администр!$A:$B,2,FALSE)))))&amp;""</f>
        <v/>
      </c>
      <c r="B1463" s="23" t="str">
        <f t="shared" si="250"/>
        <v/>
      </c>
      <c r="C1463" s="23" t="str">
        <f t="shared" si="251"/>
        <v/>
      </c>
      <c r="D1463" s="23" t="str">
        <f t="shared" si="260"/>
        <v/>
      </c>
      <c r="E1463" s="23" t="str">
        <f t="shared" si="252"/>
        <v/>
      </c>
      <c r="F1463" s="24" t="str">
        <f t="shared" si="253"/>
        <v/>
      </c>
      <c r="G1463" s="130">
        <f t="shared" si="254"/>
        <v>0</v>
      </c>
      <c r="H1463" s="130">
        <f t="shared" si="255"/>
        <v>0</v>
      </c>
      <c r="I1463" s="182">
        <f t="shared" si="255"/>
        <v>0</v>
      </c>
      <c r="J1463" s="130"/>
      <c r="K1463" s="130"/>
      <c r="L1463" s="183" t="e">
        <f t="shared" si="259"/>
        <v>#DIV/0!</v>
      </c>
      <c r="M1463" s="130">
        <f t="shared" si="256"/>
        <v>0</v>
      </c>
      <c r="N1463" s="42"/>
      <c r="O1463" s="44" t="e">
        <f t="shared" si="258"/>
        <v>#DIV/0!</v>
      </c>
      <c r="P1463" s="35" t="e">
        <f t="shared" si="257"/>
        <v>#DIV/0!</v>
      </c>
      <c r="Q1463" s="35"/>
      <c r="R1463"/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  <c r="AI1463"/>
      <c r="AJ1463"/>
      <c r="AK1463"/>
      <c r="AL1463"/>
      <c r="AM1463"/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/>
      <c r="BE1463"/>
      <c r="BF1463"/>
      <c r="BG1463"/>
      <c r="BH1463"/>
      <c r="BI1463"/>
      <c r="BJ1463"/>
      <c r="BK1463"/>
      <c r="BL1463"/>
      <c r="BM1463"/>
      <c r="BN1463"/>
      <c r="BO1463"/>
      <c r="BP1463"/>
      <c r="BQ1463"/>
      <c r="BR1463"/>
      <c r="BS1463"/>
      <c r="BT1463"/>
      <c r="BU1463"/>
      <c r="BV1463"/>
      <c r="BW1463"/>
      <c r="BX1463"/>
      <c r="BY1463"/>
      <c r="BZ1463"/>
      <c r="CA1463"/>
      <c r="CB1463"/>
      <c r="CC1463"/>
      <c r="CD1463"/>
      <c r="CE1463"/>
      <c r="CF1463"/>
    </row>
    <row r="1464" spans="1:84" ht="13.5" hidden="1" thickTop="1" x14ac:dyDescent="0.2">
      <c r="A1464" s="15" t="str">
        <f>IF(F1464&lt;&gt;"",VLOOKUP(F1464,КОСГУ!$A:$B,2,FALSE),IF(E1464&lt;&gt;"",VLOOKUP(E1464,ВидРасх!$A:$B,2,FALSE), IF(D1464&lt;&gt;"",VLOOKUP(D1464,ЦелСТ!$A:$B,2,FALSE),IF(C1464&lt;&gt;"",VLOOKUP(C1464,Р_ПР!$A:$B,2,FALSE),VLOOKUP(B1464,Администр!$A:$B,2,FALSE)))))&amp;""</f>
        <v/>
      </c>
      <c r="B1464" s="23" t="str">
        <f t="shared" ref="B1464:B1527" si="261">LEFT(R1464,3)&amp;LEFT(S1464,3)&amp;LEFT(T1464,3)&amp;LEFT(U1464,3)&amp;LEFT(V1464,3)&amp;LEFT(W1464,3)&amp;LEFT(X1464,3)&amp;LEFT(Y1464,3)</f>
        <v/>
      </c>
      <c r="C1464" s="23" t="str">
        <f t="shared" ref="C1464:C1527" si="262">MID(S1464,5,4)&amp;MID(T1464,5,4)&amp;MID(U1464,5,4)&amp;MID(V1464,5,4)&amp;MID(W1464,5,4)&amp;MID(X1464,5,4)&amp;MID(Y1464,5,4)</f>
        <v/>
      </c>
      <c r="D1464" s="23" t="str">
        <f t="shared" si="260"/>
        <v/>
      </c>
      <c r="E1464" s="23" t="str">
        <f t="shared" ref="E1464:E1527" si="263">RIGHT(X1464,3)&amp;RIGHT(Y1464,3)</f>
        <v/>
      </c>
      <c r="F1464" s="24" t="str">
        <f t="shared" ref="F1464:F1527" si="264">Z1464&amp;AA1464</f>
        <v/>
      </c>
      <c r="G1464" s="130">
        <f t="shared" ref="G1464:G1527" si="265">AB1464</f>
        <v>0</v>
      </c>
      <c r="H1464" s="130">
        <f t="shared" ref="H1464:I1527" si="266">AC1464</f>
        <v>0</v>
      </c>
      <c r="I1464" s="182">
        <f t="shared" si="266"/>
        <v>0</v>
      </c>
      <c r="J1464" s="130"/>
      <c r="K1464" s="130"/>
      <c r="L1464" s="183" t="e">
        <f t="shared" si="259"/>
        <v>#DIV/0!</v>
      </c>
      <c r="M1464" s="130">
        <f t="shared" ref="M1464:M1527" si="267">AE1464</f>
        <v>0</v>
      </c>
      <c r="N1464" s="42"/>
      <c r="O1464" s="44" t="e">
        <f t="shared" si="258"/>
        <v>#DIV/0!</v>
      </c>
      <c r="P1464" s="35" t="e">
        <f t="shared" ref="P1464:P1527" si="268">IF(O1464=O1463,"",1)</f>
        <v>#DIV/0!</v>
      </c>
      <c r="Q1464" s="35"/>
      <c r="R1464"/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  <c r="AI1464"/>
      <c r="AJ1464"/>
      <c r="AK1464"/>
      <c r="AL1464"/>
      <c r="AM1464"/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/>
      <c r="BE1464"/>
      <c r="BF1464"/>
      <c r="BG1464"/>
      <c r="BH1464"/>
      <c r="BI1464"/>
      <c r="BJ1464"/>
      <c r="BK1464"/>
      <c r="BL1464"/>
      <c r="BM1464"/>
      <c r="BN1464"/>
      <c r="BO1464"/>
      <c r="BP1464"/>
      <c r="BQ1464"/>
      <c r="BR1464"/>
      <c r="BS1464"/>
      <c r="BT1464"/>
      <c r="BU1464"/>
      <c r="BV1464"/>
      <c r="BW1464"/>
      <c r="BX1464"/>
      <c r="BY1464"/>
      <c r="BZ1464"/>
      <c r="CA1464"/>
      <c r="CB1464"/>
      <c r="CC1464"/>
      <c r="CD1464"/>
      <c r="CE1464"/>
      <c r="CF1464"/>
    </row>
    <row r="1465" spans="1:84" ht="13.5" hidden="1" thickTop="1" x14ac:dyDescent="0.2">
      <c r="A1465" s="15" t="str">
        <f>IF(F1465&lt;&gt;"",VLOOKUP(F1465,КОСГУ!$A:$B,2,FALSE),IF(E1465&lt;&gt;"",VLOOKUP(E1465,ВидРасх!$A:$B,2,FALSE), IF(D1465&lt;&gt;"",VLOOKUP(D1465,ЦелСТ!$A:$B,2,FALSE),IF(C1465&lt;&gt;"",VLOOKUP(C1465,Р_ПР!$A:$B,2,FALSE),VLOOKUP(B1465,Администр!$A:$B,2,FALSE)))))&amp;""</f>
        <v/>
      </c>
      <c r="B1465" s="23" t="str">
        <f t="shared" si="261"/>
        <v/>
      </c>
      <c r="C1465" s="23" t="str">
        <f t="shared" si="262"/>
        <v/>
      </c>
      <c r="D1465" s="23" t="str">
        <f t="shared" si="260"/>
        <v/>
      </c>
      <c r="E1465" s="23" t="str">
        <f t="shared" si="263"/>
        <v/>
      </c>
      <c r="F1465" s="24" t="str">
        <f t="shared" si="264"/>
        <v/>
      </c>
      <c r="G1465" s="130">
        <f t="shared" si="265"/>
        <v>0</v>
      </c>
      <c r="H1465" s="130">
        <f t="shared" si="266"/>
        <v>0</v>
      </c>
      <c r="I1465" s="182">
        <f t="shared" si="266"/>
        <v>0</v>
      </c>
      <c r="J1465" s="130"/>
      <c r="K1465" s="130"/>
      <c r="L1465" s="183" t="e">
        <f t="shared" si="259"/>
        <v>#DIV/0!</v>
      </c>
      <c r="M1465" s="130">
        <f t="shared" si="267"/>
        <v>0</v>
      </c>
      <c r="N1465" s="42"/>
      <c r="O1465" s="44" t="e">
        <f t="shared" si="258"/>
        <v>#DIV/0!</v>
      </c>
      <c r="P1465" s="35" t="e">
        <f t="shared" si="268"/>
        <v>#DIV/0!</v>
      </c>
      <c r="Q1465" s="35"/>
      <c r="R1465"/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  <c r="AI1465"/>
      <c r="AJ1465"/>
      <c r="AK1465"/>
      <c r="AL1465"/>
      <c r="AM1465"/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/>
      <c r="BE1465"/>
      <c r="BF1465"/>
      <c r="BG1465"/>
      <c r="BH1465"/>
      <c r="BI1465"/>
      <c r="BJ1465"/>
      <c r="BK1465"/>
      <c r="BL1465"/>
      <c r="BM1465"/>
      <c r="BN1465"/>
      <c r="BO1465"/>
      <c r="BP1465"/>
      <c r="BQ1465"/>
      <c r="BR1465"/>
      <c r="BS1465"/>
      <c r="BT1465"/>
      <c r="BU1465"/>
      <c r="BV1465"/>
      <c r="BW1465"/>
      <c r="BX1465"/>
      <c r="BY1465"/>
      <c r="BZ1465"/>
      <c r="CA1465"/>
      <c r="CB1465"/>
      <c r="CC1465"/>
      <c r="CD1465"/>
      <c r="CE1465"/>
      <c r="CF1465"/>
    </row>
    <row r="1466" spans="1:84" ht="13.5" hidden="1" thickTop="1" x14ac:dyDescent="0.2">
      <c r="A1466" s="15" t="str">
        <f>IF(F1466&lt;&gt;"",VLOOKUP(F1466,КОСГУ!$A:$B,2,FALSE),IF(E1466&lt;&gt;"",VLOOKUP(E1466,ВидРасх!$A:$B,2,FALSE), IF(D1466&lt;&gt;"",VLOOKUP(D1466,ЦелСТ!$A:$B,2,FALSE),IF(C1466&lt;&gt;"",VLOOKUP(C1466,Р_ПР!$A:$B,2,FALSE),VLOOKUP(B1466,Администр!$A:$B,2,FALSE)))))&amp;""</f>
        <v/>
      </c>
      <c r="B1466" s="23" t="str">
        <f t="shared" si="261"/>
        <v/>
      </c>
      <c r="C1466" s="23" t="str">
        <f t="shared" si="262"/>
        <v/>
      </c>
      <c r="D1466" s="23" t="str">
        <f t="shared" si="260"/>
        <v/>
      </c>
      <c r="E1466" s="23" t="str">
        <f t="shared" si="263"/>
        <v/>
      </c>
      <c r="F1466" s="24" t="str">
        <f t="shared" si="264"/>
        <v/>
      </c>
      <c r="G1466" s="130">
        <f t="shared" si="265"/>
        <v>0</v>
      </c>
      <c r="H1466" s="130">
        <f t="shared" si="266"/>
        <v>0</v>
      </c>
      <c r="I1466" s="182">
        <f t="shared" si="266"/>
        <v>0</v>
      </c>
      <c r="J1466" s="130"/>
      <c r="K1466" s="130"/>
      <c r="L1466" s="183" t="e">
        <f t="shared" si="259"/>
        <v>#DIV/0!</v>
      </c>
      <c r="M1466" s="130">
        <f t="shared" si="267"/>
        <v>0</v>
      </c>
      <c r="N1466" s="42"/>
      <c r="O1466" s="44" t="e">
        <f t="shared" si="258"/>
        <v>#DIV/0!</v>
      </c>
      <c r="P1466" s="35" t="e">
        <f t="shared" si="268"/>
        <v>#DIV/0!</v>
      </c>
      <c r="Q1466" s="35"/>
      <c r="R1466"/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  <c r="AI1466"/>
      <c r="AJ1466"/>
      <c r="AK1466"/>
      <c r="AL1466"/>
      <c r="AM1466"/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/>
      <c r="BE1466"/>
      <c r="BF1466"/>
      <c r="BG1466"/>
      <c r="BH1466"/>
      <c r="BI1466"/>
      <c r="BJ1466"/>
      <c r="BK1466"/>
      <c r="BL1466"/>
      <c r="BM1466"/>
      <c r="BN1466"/>
      <c r="BO1466"/>
      <c r="BP1466"/>
      <c r="BQ1466"/>
      <c r="BR1466"/>
      <c r="BS1466"/>
      <c r="BT1466"/>
      <c r="BU1466"/>
      <c r="BV1466"/>
      <c r="BW1466"/>
      <c r="BX1466"/>
      <c r="BY1466"/>
      <c r="BZ1466"/>
      <c r="CA1466"/>
      <c r="CB1466"/>
      <c r="CC1466"/>
      <c r="CD1466"/>
      <c r="CE1466"/>
      <c r="CF1466"/>
    </row>
    <row r="1467" spans="1:84" ht="13.5" hidden="1" thickTop="1" x14ac:dyDescent="0.2">
      <c r="A1467" s="15" t="str">
        <f>IF(F1467&lt;&gt;"",VLOOKUP(F1467,КОСГУ!$A:$B,2,FALSE),IF(E1467&lt;&gt;"",VLOOKUP(E1467,ВидРасх!$A:$B,2,FALSE), IF(D1467&lt;&gt;"",VLOOKUP(D1467,ЦелСТ!$A:$B,2,FALSE),IF(C1467&lt;&gt;"",VLOOKUP(C1467,Р_ПР!$A:$B,2,FALSE),VLOOKUP(B1467,Администр!$A:$B,2,FALSE)))))&amp;""</f>
        <v/>
      </c>
      <c r="B1467" s="23" t="str">
        <f t="shared" si="261"/>
        <v/>
      </c>
      <c r="C1467" s="23" t="str">
        <f t="shared" si="262"/>
        <v/>
      </c>
      <c r="D1467" s="23" t="str">
        <f t="shared" si="260"/>
        <v/>
      </c>
      <c r="E1467" s="23" t="str">
        <f t="shared" si="263"/>
        <v/>
      </c>
      <c r="F1467" s="24" t="str">
        <f t="shared" si="264"/>
        <v/>
      </c>
      <c r="G1467" s="130">
        <f t="shared" si="265"/>
        <v>0</v>
      </c>
      <c r="H1467" s="130">
        <f t="shared" si="266"/>
        <v>0</v>
      </c>
      <c r="I1467" s="182">
        <f t="shared" si="266"/>
        <v>0</v>
      </c>
      <c r="J1467" s="130"/>
      <c r="K1467" s="130"/>
      <c r="L1467" s="183" t="e">
        <f t="shared" si="259"/>
        <v>#DIV/0!</v>
      </c>
      <c r="M1467" s="130">
        <f t="shared" si="267"/>
        <v>0</v>
      </c>
      <c r="N1467" s="42"/>
      <c r="O1467" s="44" t="e">
        <f t="shared" si="258"/>
        <v>#DIV/0!</v>
      </c>
      <c r="P1467" s="35" t="e">
        <f t="shared" si="268"/>
        <v>#DIV/0!</v>
      </c>
      <c r="Q1467" s="35"/>
      <c r="R1467"/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  <c r="AI1467"/>
      <c r="AJ1467"/>
      <c r="AK1467"/>
      <c r="AL1467"/>
      <c r="AM1467"/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/>
      <c r="BE1467"/>
      <c r="BF1467"/>
      <c r="BG1467"/>
      <c r="BH1467"/>
      <c r="BI1467"/>
      <c r="BJ1467"/>
      <c r="BK1467"/>
      <c r="BL1467"/>
      <c r="BM1467"/>
      <c r="BN1467"/>
      <c r="BO1467"/>
      <c r="BP1467"/>
      <c r="BQ1467"/>
      <c r="BR1467"/>
      <c r="BS1467"/>
      <c r="BT1467"/>
      <c r="BU1467"/>
      <c r="BV1467"/>
      <c r="BW1467"/>
      <c r="BX1467"/>
      <c r="BY1467"/>
      <c r="BZ1467"/>
      <c r="CA1467"/>
      <c r="CB1467"/>
      <c r="CC1467"/>
      <c r="CD1467"/>
      <c r="CE1467"/>
      <c r="CF1467"/>
    </row>
    <row r="1468" spans="1:84" ht="13.5" hidden="1" thickTop="1" x14ac:dyDescent="0.2">
      <c r="A1468" s="15" t="str">
        <f>IF(F1468&lt;&gt;"",VLOOKUP(F1468,КОСГУ!$A:$B,2,FALSE),IF(E1468&lt;&gt;"",VLOOKUP(E1468,ВидРасх!$A:$B,2,FALSE), IF(D1468&lt;&gt;"",VLOOKUP(D1468,ЦелСТ!$A:$B,2,FALSE),IF(C1468&lt;&gt;"",VLOOKUP(C1468,Р_ПР!$A:$B,2,FALSE),VLOOKUP(B1468,Администр!$A:$B,2,FALSE)))))&amp;""</f>
        <v/>
      </c>
      <c r="B1468" s="23" t="str">
        <f t="shared" si="261"/>
        <v/>
      </c>
      <c r="C1468" s="23" t="str">
        <f t="shared" si="262"/>
        <v/>
      </c>
      <c r="D1468" s="23" t="str">
        <f t="shared" si="260"/>
        <v/>
      </c>
      <c r="E1468" s="23" t="str">
        <f t="shared" si="263"/>
        <v/>
      </c>
      <c r="F1468" s="24" t="str">
        <f t="shared" si="264"/>
        <v/>
      </c>
      <c r="G1468" s="130">
        <f t="shared" si="265"/>
        <v>0</v>
      </c>
      <c r="H1468" s="130">
        <f t="shared" si="266"/>
        <v>0</v>
      </c>
      <c r="I1468" s="182">
        <f t="shared" si="266"/>
        <v>0</v>
      </c>
      <c r="J1468" s="130"/>
      <c r="K1468" s="130"/>
      <c r="L1468" s="183" t="e">
        <f t="shared" si="259"/>
        <v>#DIV/0!</v>
      </c>
      <c r="M1468" s="130">
        <f t="shared" si="267"/>
        <v>0</v>
      </c>
      <c r="N1468" s="42"/>
      <c r="O1468" s="44" t="e">
        <f t="shared" si="258"/>
        <v>#DIV/0!</v>
      </c>
      <c r="P1468" s="35" t="e">
        <f t="shared" si="268"/>
        <v>#DIV/0!</v>
      </c>
      <c r="Q1468" s="35"/>
      <c r="R1468"/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  <c r="AI1468"/>
      <c r="AJ1468"/>
      <c r="AK1468"/>
      <c r="AL1468"/>
      <c r="AM1468"/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/>
      <c r="BE1468"/>
      <c r="BF1468"/>
      <c r="BG1468"/>
      <c r="BH1468"/>
      <c r="BI1468"/>
      <c r="BJ1468"/>
      <c r="BK1468"/>
      <c r="BL1468"/>
      <c r="BM1468"/>
      <c r="BN1468"/>
      <c r="BO1468"/>
      <c r="BP1468"/>
      <c r="BQ1468"/>
      <c r="BR1468"/>
      <c r="BS1468"/>
      <c r="BT1468"/>
      <c r="BU1468"/>
      <c r="BV1468"/>
      <c r="BW1468"/>
      <c r="BX1468"/>
      <c r="BY1468"/>
      <c r="BZ1468"/>
      <c r="CA1468"/>
      <c r="CB1468"/>
      <c r="CC1468"/>
      <c r="CD1468"/>
      <c r="CE1468"/>
      <c r="CF1468"/>
    </row>
    <row r="1469" spans="1:84" ht="13.5" hidden="1" thickTop="1" x14ac:dyDescent="0.2">
      <c r="A1469" s="15" t="str">
        <f>IF(F1469&lt;&gt;"",VLOOKUP(F1469,КОСГУ!$A:$B,2,FALSE),IF(E1469&lt;&gt;"",VLOOKUP(E1469,ВидРасх!$A:$B,2,FALSE), IF(D1469&lt;&gt;"",VLOOKUP(D1469,ЦелСТ!$A:$B,2,FALSE),IF(C1469&lt;&gt;"",VLOOKUP(C1469,Р_ПР!$A:$B,2,FALSE),VLOOKUP(B1469,Администр!$A:$B,2,FALSE)))))&amp;""</f>
        <v/>
      </c>
      <c r="B1469" s="23" t="str">
        <f t="shared" si="261"/>
        <v/>
      </c>
      <c r="C1469" s="23" t="str">
        <f t="shared" si="262"/>
        <v/>
      </c>
      <c r="D1469" s="23" t="str">
        <f t="shared" si="260"/>
        <v/>
      </c>
      <c r="E1469" s="23" t="str">
        <f t="shared" si="263"/>
        <v/>
      </c>
      <c r="F1469" s="24" t="str">
        <f t="shared" si="264"/>
        <v/>
      </c>
      <c r="G1469" s="130">
        <f t="shared" si="265"/>
        <v>0</v>
      </c>
      <c r="H1469" s="130">
        <f t="shared" si="266"/>
        <v>0</v>
      </c>
      <c r="I1469" s="182">
        <f t="shared" si="266"/>
        <v>0</v>
      </c>
      <c r="J1469" s="130"/>
      <c r="K1469" s="130"/>
      <c r="L1469" s="183" t="e">
        <f t="shared" si="259"/>
        <v>#DIV/0!</v>
      </c>
      <c r="M1469" s="130">
        <f t="shared" si="267"/>
        <v>0</v>
      </c>
      <c r="N1469" s="42"/>
      <c r="O1469" s="44" t="e">
        <f t="shared" si="258"/>
        <v>#DIV/0!</v>
      </c>
      <c r="P1469" s="35" t="e">
        <f t="shared" si="268"/>
        <v>#DIV/0!</v>
      </c>
      <c r="Q1469" s="35"/>
      <c r="R1469"/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  <c r="AI1469"/>
      <c r="AJ1469"/>
      <c r="AK1469"/>
      <c r="AL1469"/>
      <c r="AM1469"/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/>
      <c r="BE1469"/>
      <c r="BF1469"/>
      <c r="BG1469"/>
      <c r="BH1469"/>
      <c r="BI1469"/>
      <c r="BJ1469"/>
      <c r="BK1469"/>
      <c r="BL1469"/>
      <c r="BM1469"/>
      <c r="BN1469"/>
      <c r="BO1469"/>
      <c r="BP1469"/>
      <c r="BQ1469"/>
      <c r="BR1469"/>
      <c r="BS1469"/>
      <c r="BT1469"/>
      <c r="BU1469"/>
      <c r="BV1469"/>
      <c r="BW1469"/>
      <c r="BX1469"/>
      <c r="BY1469"/>
      <c r="BZ1469"/>
      <c r="CA1469"/>
      <c r="CB1469"/>
      <c r="CC1469"/>
      <c r="CD1469"/>
      <c r="CE1469"/>
      <c r="CF1469"/>
    </row>
    <row r="1470" spans="1:84" ht="13.5" hidden="1" thickTop="1" x14ac:dyDescent="0.2">
      <c r="A1470" s="15" t="str">
        <f>IF(F1470&lt;&gt;"",VLOOKUP(F1470,КОСГУ!$A:$B,2,FALSE),IF(E1470&lt;&gt;"",VLOOKUP(E1470,ВидРасх!$A:$B,2,FALSE), IF(D1470&lt;&gt;"",VLOOKUP(D1470,ЦелСТ!$A:$B,2,FALSE),IF(C1470&lt;&gt;"",VLOOKUP(C1470,Р_ПР!$A:$B,2,FALSE),VLOOKUP(B1470,Администр!$A:$B,2,FALSE)))))&amp;""</f>
        <v/>
      </c>
      <c r="B1470" s="23" t="str">
        <f t="shared" si="261"/>
        <v/>
      </c>
      <c r="C1470" s="23" t="str">
        <f t="shared" si="262"/>
        <v/>
      </c>
      <c r="D1470" s="23" t="str">
        <f t="shared" si="260"/>
        <v/>
      </c>
      <c r="E1470" s="23" t="str">
        <f t="shared" si="263"/>
        <v/>
      </c>
      <c r="F1470" s="24" t="str">
        <f t="shared" si="264"/>
        <v/>
      </c>
      <c r="G1470" s="130">
        <f t="shared" si="265"/>
        <v>0</v>
      </c>
      <c r="H1470" s="130">
        <f t="shared" si="266"/>
        <v>0</v>
      </c>
      <c r="I1470" s="182">
        <f t="shared" si="266"/>
        <v>0</v>
      </c>
      <c r="J1470" s="130"/>
      <c r="K1470" s="130"/>
      <c r="L1470" s="183" t="e">
        <f t="shared" si="259"/>
        <v>#DIV/0!</v>
      </c>
      <c r="M1470" s="130">
        <f t="shared" si="267"/>
        <v>0</v>
      </c>
      <c r="N1470" s="42"/>
      <c r="O1470" s="44" t="e">
        <f t="shared" si="258"/>
        <v>#DIV/0!</v>
      </c>
      <c r="P1470" s="35" t="e">
        <f t="shared" si="268"/>
        <v>#DIV/0!</v>
      </c>
      <c r="Q1470" s="35"/>
      <c r="R1470"/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  <c r="AI1470"/>
      <c r="AJ1470"/>
      <c r="AK1470"/>
      <c r="AL1470"/>
      <c r="AM1470"/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/>
      <c r="BE1470"/>
      <c r="BF1470"/>
      <c r="BG1470"/>
      <c r="BH1470"/>
      <c r="BI1470"/>
      <c r="BJ1470"/>
      <c r="BK1470"/>
      <c r="BL1470"/>
      <c r="BM1470"/>
      <c r="BN1470"/>
      <c r="BO1470"/>
      <c r="BP1470"/>
      <c r="BQ1470"/>
      <c r="BR1470"/>
      <c r="BS1470"/>
      <c r="BT1470"/>
      <c r="BU1470"/>
      <c r="BV1470"/>
      <c r="BW1470"/>
      <c r="BX1470"/>
      <c r="BY1470"/>
      <c r="BZ1470"/>
      <c r="CA1470"/>
      <c r="CB1470"/>
      <c r="CC1470"/>
      <c r="CD1470"/>
      <c r="CE1470"/>
      <c r="CF1470"/>
    </row>
    <row r="1471" spans="1:84" ht="13.5" hidden="1" thickTop="1" x14ac:dyDescent="0.2">
      <c r="A1471" s="15" t="str">
        <f>IF(F1471&lt;&gt;"",VLOOKUP(F1471,КОСГУ!$A:$B,2,FALSE),IF(E1471&lt;&gt;"",VLOOKUP(E1471,ВидРасх!$A:$B,2,FALSE), IF(D1471&lt;&gt;"",VLOOKUP(D1471,ЦелСТ!$A:$B,2,FALSE),IF(C1471&lt;&gt;"",VLOOKUP(C1471,Р_ПР!$A:$B,2,FALSE),VLOOKUP(B1471,Администр!$A:$B,2,FALSE)))))&amp;""</f>
        <v/>
      </c>
      <c r="B1471" s="23" t="str">
        <f t="shared" si="261"/>
        <v/>
      </c>
      <c r="C1471" s="23" t="str">
        <f t="shared" si="262"/>
        <v/>
      </c>
      <c r="D1471" s="23" t="str">
        <f t="shared" si="260"/>
        <v/>
      </c>
      <c r="E1471" s="23" t="str">
        <f t="shared" si="263"/>
        <v/>
      </c>
      <c r="F1471" s="24" t="str">
        <f t="shared" si="264"/>
        <v/>
      </c>
      <c r="G1471" s="130">
        <f t="shared" si="265"/>
        <v>0</v>
      </c>
      <c r="H1471" s="130">
        <f t="shared" si="266"/>
        <v>0</v>
      </c>
      <c r="I1471" s="182">
        <f t="shared" si="266"/>
        <v>0</v>
      </c>
      <c r="J1471" s="130"/>
      <c r="K1471" s="130"/>
      <c r="L1471" s="183" t="e">
        <f t="shared" si="259"/>
        <v>#DIV/0!</v>
      </c>
      <c r="M1471" s="130">
        <f t="shared" si="267"/>
        <v>0</v>
      </c>
      <c r="N1471" s="42"/>
      <c r="O1471" s="44" t="e">
        <f t="shared" si="258"/>
        <v>#DIV/0!</v>
      </c>
      <c r="P1471" s="35" t="e">
        <f t="shared" si="268"/>
        <v>#DIV/0!</v>
      </c>
      <c r="Q1471" s="35"/>
      <c r="R1471"/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  <c r="AI1471"/>
      <c r="AJ1471"/>
      <c r="AK1471"/>
      <c r="AL1471"/>
      <c r="AM1471"/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/>
      <c r="BE1471"/>
      <c r="BF1471"/>
      <c r="BG1471"/>
      <c r="BH1471"/>
      <c r="BI1471"/>
      <c r="BJ1471"/>
      <c r="BK1471"/>
      <c r="BL1471"/>
      <c r="BM1471"/>
      <c r="BN1471"/>
      <c r="BO1471"/>
      <c r="BP1471"/>
      <c r="BQ1471"/>
      <c r="BR1471"/>
      <c r="BS1471"/>
      <c r="BT1471"/>
      <c r="BU1471"/>
      <c r="BV1471"/>
      <c r="BW1471"/>
      <c r="BX1471"/>
      <c r="BY1471"/>
      <c r="BZ1471"/>
      <c r="CA1471"/>
      <c r="CB1471"/>
      <c r="CC1471"/>
      <c r="CD1471"/>
      <c r="CE1471"/>
      <c r="CF1471"/>
    </row>
    <row r="1472" spans="1:84" ht="13.5" hidden="1" thickTop="1" x14ac:dyDescent="0.2">
      <c r="A1472" s="15" t="str">
        <f>IF(F1472&lt;&gt;"",VLOOKUP(F1472,КОСГУ!$A:$B,2,FALSE),IF(E1472&lt;&gt;"",VLOOKUP(E1472,ВидРасх!$A:$B,2,FALSE), IF(D1472&lt;&gt;"",VLOOKUP(D1472,ЦелСТ!$A:$B,2,FALSE),IF(C1472&lt;&gt;"",VLOOKUP(C1472,Р_ПР!$A:$B,2,FALSE),VLOOKUP(B1472,Администр!$A:$B,2,FALSE)))))&amp;""</f>
        <v/>
      </c>
      <c r="B1472" s="23" t="str">
        <f t="shared" si="261"/>
        <v/>
      </c>
      <c r="C1472" s="23" t="str">
        <f t="shared" si="262"/>
        <v/>
      </c>
      <c r="D1472" s="23" t="str">
        <f t="shared" si="260"/>
        <v/>
      </c>
      <c r="E1472" s="23" t="str">
        <f t="shared" si="263"/>
        <v/>
      </c>
      <c r="F1472" s="24" t="str">
        <f t="shared" si="264"/>
        <v/>
      </c>
      <c r="G1472" s="130">
        <f t="shared" si="265"/>
        <v>0</v>
      </c>
      <c r="H1472" s="130">
        <f t="shared" si="266"/>
        <v>0</v>
      </c>
      <c r="I1472" s="182">
        <f t="shared" si="266"/>
        <v>0</v>
      </c>
      <c r="J1472" s="130"/>
      <c r="K1472" s="130"/>
      <c r="L1472" s="183" t="e">
        <f t="shared" si="259"/>
        <v>#DIV/0!</v>
      </c>
      <c r="M1472" s="130">
        <f t="shared" si="267"/>
        <v>0</v>
      </c>
      <c r="N1472" s="42"/>
      <c r="O1472" s="44" t="e">
        <f t="shared" si="258"/>
        <v>#DIV/0!</v>
      </c>
      <c r="P1472" s="35" t="e">
        <f t="shared" si="268"/>
        <v>#DIV/0!</v>
      </c>
      <c r="Q1472" s="35"/>
      <c r="R1472"/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  <c r="AI1472"/>
      <c r="AJ1472"/>
      <c r="AK1472"/>
      <c r="AL1472"/>
      <c r="AM1472"/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/>
      <c r="BE1472"/>
      <c r="BF1472"/>
      <c r="BG1472"/>
      <c r="BH1472"/>
      <c r="BI1472"/>
      <c r="BJ1472"/>
      <c r="BK1472"/>
      <c r="BL1472"/>
      <c r="BM1472"/>
      <c r="BN1472"/>
      <c r="BO1472"/>
      <c r="BP1472"/>
      <c r="BQ1472"/>
      <c r="BR1472"/>
      <c r="BS1472"/>
      <c r="BT1472"/>
      <c r="BU1472"/>
      <c r="BV1472"/>
      <c r="BW1472"/>
      <c r="BX1472"/>
      <c r="BY1472"/>
      <c r="BZ1472"/>
      <c r="CA1472"/>
      <c r="CB1472"/>
      <c r="CC1472"/>
      <c r="CD1472"/>
      <c r="CE1472"/>
      <c r="CF1472"/>
    </row>
    <row r="1473" spans="1:84" ht="13.5" hidden="1" thickTop="1" x14ac:dyDescent="0.2">
      <c r="A1473" s="15" t="str">
        <f>IF(F1473&lt;&gt;"",VLOOKUP(F1473,КОСГУ!$A:$B,2,FALSE),IF(E1473&lt;&gt;"",VLOOKUP(E1473,ВидРасх!$A:$B,2,FALSE), IF(D1473&lt;&gt;"",VLOOKUP(D1473,ЦелСТ!$A:$B,2,FALSE),IF(C1473&lt;&gt;"",VLOOKUP(C1473,Р_ПР!$A:$B,2,FALSE),VLOOKUP(B1473,Администр!$A:$B,2,FALSE)))))&amp;""</f>
        <v/>
      </c>
      <c r="B1473" s="23" t="str">
        <f t="shared" si="261"/>
        <v/>
      </c>
      <c r="C1473" s="23" t="str">
        <f t="shared" si="262"/>
        <v/>
      </c>
      <c r="D1473" s="23" t="str">
        <f t="shared" si="260"/>
        <v/>
      </c>
      <c r="E1473" s="23" t="str">
        <f t="shared" si="263"/>
        <v/>
      </c>
      <c r="F1473" s="24" t="str">
        <f t="shared" si="264"/>
        <v/>
      </c>
      <c r="G1473" s="130">
        <f t="shared" si="265"/>
        <v>0</v>
      </c>
      <c r="H1473" s="130">
        <f t="shared" si="266"/>
        <v>0</v>
      </c>
      <c r="I1473" s="182">
        <f t="shared" si="266"/>
        <v>0</v>
      </c>
      <c r="J1473" s="130"/>
      <c r="K1473" s="130"/>
      <c r="L1473" s="183" t="e">
        <f t="shared" si="259"/>
        <v>#DIV/0!</v>
      </c>
      <c r="M1473" s="130">
        <f t="shared" si="267"/>
        <v>0</v>
      </c>
      <c r="N1473" s="42"/>
      <c r="O1473" s="44" t="e">
        <f t="shared" si="258"/>
        <v>#DIV/0!</v>
      </c>
      <c r="P1473" s="35" t="e">
        <f t="shared" si="268"/>
        <v>#DIV/0!</v>
      </c>
      <c r="Q1473" s="35"/>
      <c r="R1473"/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  <c r="AI1473"/>
      <c r="AJ1473"/>
      <c r="AK1473"/>
      <c r="AL1473"/>
      <c r="AM1473"/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/>
      <c r="BE1473"/>
      <c r="BF1473"/>
      <c r="BG1473"/>
      <c r="BH1473"/>
      <c r="BI1473"/>
      <c r="BJ1473"/>
      <c r="BK1473"/>
      <c r="BL1473"/>
      <c r="BM1473"/>
      <c r="BN1473"/>
      <c r="BO1473"/>
      <c r="BP1473"/>
      <c r="BQ1473"/>
      <c r="BR1473"/>
      <c r="BS1473"/>
      <c r="BT1473"/>
      <c r="BU1473"/>
      <c r="BV1473"/>
      <c r="BW1473"/>
      <c r="BX1473"/>
      <c r="BY1473"/>
      <c r="BZ1473"/>
      <c r="CA1473"/>
      <c r="CB1473"/>
      <c r="CC1473"/>
      <c r="CD1473"/>
      <c r="CE1473"/>
      <c r="CF1473"/>
    </row>
    <row r="1474" spans="1:84" ht="13.5" hidden="1" thickTop="1" x14ac:dyDescent="0.2">
      <c r="A1474" s="15" t="str">
        <f>IF(F1474&lt;&gt;"",VLOOKUP(F1474,КОСГУ!$A:$B,2,FALSE),IF(E1474&lt;&gt;"",VLOOKUP(E1474,ВидРасх!$A:$B,2,FALSE), IF(D1474&lt;&gt;"",VLOOKUP(D1474,ЦелСТ!$A:$B,2,FALSE),IF(C1474&lt;&gt;"",VLOOKUP(C1474,Р_ПР!$A:$B,2,FALSE),VLOOKUP(B1474,Администр!$A:$B,2,FALSE)))))&amp;""</f>
        <v/>
      </c>
      <c r="B1474" s="23" t="str">
        <f t="shared" si="261"/>
        <v/>
      </c>
      <c r="C1474" s="23" t="str">
        <f t="shared" si="262"/>
        <v/>
      </c>
      <c r="D1474" s="23" t="str">
        <f t="shared" si="260"/>
        <v/>
      </c>
      <c r="E1474" s="23" t="str">
        <f t="shared" si="263"/>
        <v/>
      </c>
      <c r="F1474" s="24" t="str">
        <f t="shared" si="264"/>
        <v/>
      </c>
      <c r="G1474" s="130">
        <f t="shared" si="265"/>
        <v>0</v>
      </c>
      <c r="H1474" s="130">
        <f t="shared" si="266"/>
        <v>0</v>
      </c>
      <c r="I1474" s="182">
        <f t="shared" si="266"/>
        <v>0</v>
      </c>
      <c r="J1474" s="130"/>
      <c r="K1474" s="130"/>
      <c r="L1474" s="183" t="e">
        <f t="shared" si="259"/>
        <v>#DIV/0!</v>
      </c>
      <c r="M1474" s="130">
        <f t="shared" si="267"/>
        <v>0</v>
      </c>
      <c r="N1474" s="42"/>
      <c r="O1474" s="44" t="e">
        <f t="shared" si="258"/>
        <v>#DIV/0!</v>
      </c>
      <c r="P1474" s="35" t="e">
        <f t="shared" si="268"/>
        <v>#DIV/0!</v>
      </c>
      <c r="Q1474" s="35"/>
      <c r="R1474"/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  <c r="AI1474"/>
      <c r="AJ1474"/>
      <c r="AK1474"/>
      <c r="AL1474"/>
      <c r="AM1474"/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/>
      <c r="BE1474"/>
      <c r="BF1474"/>
      <c r="BG1474"/>
      <c r="BH1474"/>
      <c r="BI1474"/>
      <c r="BJ1474"/>
      <c r="BK1474"/>
      <c r="BL1474"/>
      <c r="BM1474"/>
      <c r="BN1474"/>
      <c r="BO1474"/>
      <c r="BP1474"/>
      <c r="BQ1474"/>
      <c r="BR1474"/>
      <c r="BS1474"/>
      <c r="BT1474"/>
      <c r="BU1474"/>
      <c r="BV1474"/>
      <c r="BW1474"/>
      <c r="BX1474"/>
      <c r="BY1474"/>
      <c r="BZ1474"/>
      <c r="CA1474"/>
      <c r="CB1474"/>
      <c r="CC1474"/>
      <c r="CD1474"/>
      <c r="CE1474"/>
      <c r="CF1474"/>
    </row>
    <row r="1475" spans="1:84" ht="13.5" hidden="1" thickTop="1" x14ac:dyDescent="0.2">
      <c r="A1475" s="15" t="str">
        <f>IF(F1475&lt;&gt;"",VLOOKUP(F1475,КОСГУ!$A:$B,2,FALSE),IF(E1475&lt;&gt;"",VLOOKUP(E1475,ВидРасх!$A:$B,2,FALSE), IF(D1475&lt;&gt;"",VLOOKUP(D1475,ЦелСТ!$A:$B,2,FALSE),IF(C1475&lt;&gt;"",VLOOKUP(C1475,Р_ПР!$A:$B,2,FALSE),VLOOKUP(B1475,Администр!$A:$B,2,FALSE)))))&amp;""</f>
        <v/>
      </c>
      <c r="B1475" s="23" t="str">
        <f t="shared" si="261"/>
        <v/>
      </c>
      <c r="C1475" s="23" t="str">
        <f t="shared" si="262"/>
        <v/>
      </c>
      <c r="D1475" s="23" t="str">
        <f t="shared" si="260"/>
        <v/>
      </c>
      <c r="E1475" s="23" t="str">
        <f t="shared" si="263"/>
        <v/>
      </c>
      <c r="F1475" s="24" t="str">
        <f t="shared" si="264"/>
        <v/>
      </c>
      <c r="G1475" s="130">
        <f t="shared" si="265"/>
        <v>0</v>
      </c>
      <c r="H1475" s="130">
        <f t="shared" si="266"/>
        <v>0</v>
      </c>
      <c r="I1475" s="182">
        <f t="shared" si="266"/>
        <v>0</v>
      </c>
      <c r="J1475" s="130"/>
      <c r="K1475" s="130"/>
      <c r="L1475" s="183" t="e">
        <f t="shared" si="259"/>
        <v>#DIV/0!</v>
      </c>
      <c r="M1475" s="130">
        <f t="shared" si="267"/>
        <v>0</v>
      </c>
      <c r="N1475" s="42"/>
      <c r="O1475" s="44" t="e">
        <f t="shared" si="258"/>
        <v>#DIV/0!</v>
      </c>
      <c r="P1475" s="35" t="e">
        <f t="shared" si="268"/>
        <v>#DIV/0!</v>
      </c>
      <c r="Q1475" s="35"/>
      <c r="R1475"/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  <c r="AI1475"/>
      <c r="AJ1475"/>
      <c r="AK1475"/>
      <c r="AL1475"/>
      <c r="AM1475"/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/>
      <c r="BE1475"/>
      <c r="BF1475"/>
      <c r="BG1475"/>
      <c r="BH1475"/>
      <c r="BI1475"/>
      <c r="BJ1475"/>
      <c r="BK1475"/>
      <c r="BL1475"/>
      <c r="BM1475"/>
      <c r="BN1475"/>
      <c r="BO1475"/>
      <c r="BP1475"/>
      <c r="BQ1475"/>
      <c r="BR1475"/>
      <c r="BS1475"/>
      <c r="BT1475"/>
      <c r="BU1475"/>
      <c r="BV1475"/>
      <c r="BW1475"/>
      <c r="BX1475"/>
      <c r="BY1475"/>
      <c r="BZ1475"/>
      <c r="CA1475"/>
      <c r="CB1475"/>
      <c r="CC1475"/>
      <c r="CD1475"/>
      <c r="CE1475"/>
      <c r="CF1475"/>
    </row>
    <row r="1476" spans="1:84" ht="13.5" hidden="1" thickTop="1" x14ac:dyDescent="0.2">
      <c r="A1476" s="15" t="str">
        <f>IF(F1476&lt;&gt;"",VLOOKUP(F1476,КОСГУ!$A:$B,2,FALSE),IF(E1476&lt;&gt;"",VLOOKUP(E1476,ВидРасх!$A:$B,2,FALSE), IF(D1476&lt;&gt;"",VLOOKUP(D1476,ЦелСТ!$A:$B,2,FALSE),IF(C1476&lt;&gt;"",VLOOKUP(C1476,Р_ПР!$A:$B,2,FALSE),VLOOKUP(B1476,Администр!$A:$B,2,FALSE)))))&amp;""</f>
        <v/>
      </c>
      <c r="B1476" s="23" t="str">
        <f t="shared" si="261"/>
        <v/>
      </c>
      <c r="C1476" s="23" t="str">
        <f t="shared" si="262"/>
        <v/>
      </c>
      <c r="D1476" s="23" t="str">
        <f t="shared" si="260"/>
        <v/>
      </c>
      <c r="E1476" s="23" t="str">
        <f t="shared" si="263"/>
        <v/>
      </c>
      <c r="F1476" s="24" t="str">
        <f t="shared" si="264"/>
        <v/>
      </c>
      <c r="G1476" s="130">
        <f t="shared" si="265"/>
        <v>0</v>
      </c>
      <c r="H1476" s="130">
        <f t="shared" si="266"/>
        <v>0</v>
      </c>
      <c r="I1476" s="182">
        <f t="shared" si="266"/>
        <v>0</v>
      </c>
      <c r="J1476" s="130"/>
      <c r="K1476" s="130"/>
      <c r="L1476" s="183" t="e">
        <f t="shared" si="259"/>
        <v>#DIV/0!</v>
      </c>
      <c r="M1476" s="130">
        <f t="shared" si="267"/>
        <v>0</v>
      </c>
      <c r="N1476" s="42"/>
      <c r="O1476" s="44" t="e">
        <f t="shared" si="258"/>
        <v>#DIV/0!</v>
      </c>
      <c r="P1476" s="35" t="e">
        <f t="shared" si="268"/>
        <v>#DIV/0!</v>
      </c>
      <c r="Q1476" s="35"/>
      <c r="R1476"/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  <c r="AI1476"/>
      <c r="AJ1476"/>
      <c r="AK1476"/>
      <c r="AL1476"/>
      <c r="AM1476"/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/>
      <c r="BE1476"/>
      <c r="BF1476"/>
      <c r="BG1476"/>
      <c r="BH1476"/>
      <c r="BI1476"/>
      <c r="BJ1476"/>
      <c r="BK1476"/>
      <c r="BL1476"/>
      <c r="BM1476"/>
      <c r="BN1476"/>
      <c r="BO1476"/>
      <c r="BP1476"/>
      <c r="BQ1476"/>
      <c r="BR1476"/>
      <c r="BS1476"/>
      <c r="BT1476"/>
      <c r="BU1476"/>
      <c r="BV1476"/>
      <c r="BW1476"/>
      <c r="BX1476"/>
      <c r="BY1476"/>
      <c r="BZ1476"/>
      <c r="CA1476"/>
      <c r="CB1476"/>
      <c r="CC1476"/>
      <c r="CD1476"/>
      <c r="CE1476"/>
      <c r="CF1476"/>
    </row>
    <row r="1477" spans="1:84" ht="13.5" hidden="1" thickTop="1" x14ac:dyDescent="0.2">
      <c r="A1477" s="15" t="str">
        <f>IF(F1477&lt;&gt;"",VLOOKUP(F1477,КОСГУ!$A:$B,2,FALSE),IF(E1477&lt;&gt;"",VLOOKUP(E1477,ВидРасх!$A:$B,2,FALSE), IF(D1477&lt;&gt;"",VLOOKUP(D1477,ЦелСТ!$A:$B,2,FALSE),IF(C1477&lt;&gt;"",VLOOKUP(C1477,Р_ПР!$A:$B,2,FALSE),VLOOKUP(B1477,Администр!$A:$B,2,FALSE)))))&amp;""</f>
        <v/>
      </c>
      <c r="B1477" s="23" t="str">
        <f t="shared" si="261"/>
        <v/>
      </c>
      <c r="C1477" s="23" t="str">
        <f t="shared" si="262"/>
        <v/>
      </c>
      <c r="D1477" s="23" t="str">
        <f t="shared" si="260"/>
        <v/>
      </c>
      <c r="E1477" s="23" t="str">
        <f t="shared" si="263"/>
        <v/>
      </c>
      <c r="F1477" s="24" t="str">
        <f t="shared" si="264"/>
        <v/>
      </c>
      <c r="G1477" s="130">
        <f t="shared" si="265"/>
        <v>0</v>
      </c>
      <c r="H1477" s="130">
        <f t="shared" si="266"/>
        <v>0</v>
      </c>
      <c r="I1477" s="182">
        <f t="shared" si="266"/>
        <v>0</v>
      </c>
      <c r="J1477" s="130"/>
      <c r="K1477" s="130"/>
      <c r="L1477" s="183" t="e">
        <f t="shared" si="259"/>
        <v>#DIV/0!</v>
      </c>
      <c r="M1477" s="130">
        <f t="shared" si="267"/>
        <v>0</v>
      </c>
      <c r="N1477" s="42"/>
      <c r="O1477" s="44" t="e">
        <f t="shared" si="258"/>
        <v>#DIV/0!</v>
      </c>
      <c r="P1477" s="35" t="e">
        <f t="shared" si="268"/>
        <v>#DIV/0!</v>
      </c>
      <c r="Q1477" s="35"/>
      <c r="R1477"/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  <c r="AI1477"/>
      <c r="AJ1477"/>
      <c r="AK1477"/>
      <c r="AL1477"/>
      <c r="AM1477"/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/>
      <c r="BE1477"/>
      <c r="BF1477"/>
      <c r="BG1477"/>
      <c r="BH1477"/>
      <c r="BI1477"/>
      <c r="BJ1477"/>
      <c r="BK1477"/>
      <c r="BL1477"/>
      <c r="BM1477"/>
      <c r="BN1477"/>
      <c r="BO1477"/>
      <c r="BP1477"/>
      <c r="BQ1477"/>
      <c r="BR1477"/>
      <c r="BS1477"/>
      <c r="BT1477"/>
      <c r="BU1477"/>
      <c r="BV1477"/>
      <c r="BW1477"/>
      <c r="BX1477"/>
      <c r="BY1477"/>
      <c r="BZ1477"/>
      <c r="CA1477"/>
      <c r="CB1477"/>
      <c r="CC1477"/>
      <c r="CD1477"/>
      <c r="CE1477"/>
      <c r="CF1477"/>
    </row>
    <row r="1478" spans="1:84" ht="13.5" hidden="1" thickTop="1" x14ac:dyDescent="0.2">
      <c r="A1478" s="15" t="str">
        <f>IF(F1478&lt;&gt;"",VLOOKUP(F1478,КОСГУ!$A:$B,2,FALSE),IF(E1478&lt;&gt;"",VLOOKUP(E1478,ВидРасх!$A:$B,2,FALSE), IF(D1478&lt;&gt;"",VLOOKUP(D1478,ЦелСТ!$A:$B,2,FALSE),IF(C1478&lt;&gt;"",VLOOKUP(C1478,Р_ПР!$A:$B,2,FALSE),VLOOKUP(B1478,Администр!$A:$B,2,FALSE)))))&amp;""</f>
        <v/>
      </c>
      <c r="B1478" s="23" t="str">
        <f t="shared" si="261"/>
        <v/>
      </c>
      <c r="C1478" s="23" t="str">
        <f t="shared" si="262"/>
        <v/>
      </c>
      <c r="D1478" s="23" t="str">
        <f t="shared" si="260"/>
        <v/>
      </c>
      <c r="E1478" s="23" t="str">
        <f t="shared" si="263"/>
        <v/>
      </c>
      <c r="F1478" s="24" t="str">
        <f t="shared" si="264"/>
        <v/>
      </c>
      <c r="G1478" s="130">
        <f t="shared" si="265"/>
        <v>0</v>
      </c>
      <c r="H1478" s="130">
        <f t="shared" si="266"/>
        <v>0</v>
      </c>
      <c r="I1478" s="182">
        <f t="shared" si="266"/>
        <v>0</v>
      </c>
      <c r="J1478" s="130"/>
      <c r="K1478" s="130"/>
      <c r="L1478" s="183" t="e">
        <f t="shared" si="259"/>
        <v>#DIV/0!</v>
      </c>
      <c r="M1478" s="130">
        <f t="shared" si="267"/>
        <v>0</v>
      </c>
      <c r="N1478" s="42"/>
      <c r="O1478" s="44" t="e">
        <f t="shared" ref="O1478:O1541" si="269">B1478&amp;C1478&amp;D1478&amp;E1478&amp;F1478&amp;H1478&amp;L1478&amp;M1478</f>
        <v>#DIV/0!</v>
      </c>
      <c r="P1478" s="35" t="e">
        <f t="shared" si="268"/>
        <v>#DIV/0!</v>
      </c>
      <c r="Q1478" s="35"/>
      <c r="R1478"/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  <c r="AI1478"/>
      <c r="AJ1478"/>
      <c r="AK1478"/>
      <c r="AL1478"/>
      <c r="AM1478"/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/>
      <c r="BE1478"/>
      <c r="BF1478"/>
      <c r="BG1478"/>
      <c r="BH1478"/>
      <c r="BI1478"/>
      <c r="BJ1478"/>
      <c r="BK1478"/>
      <c r="BL1478"/>
      <c r="BM1478"/>
      <c r="BN1478"/>
      <c r="BO1478"/>
      <c r="BP1478"/>
      <c r="BQ1478"/>
      <c r="BR1478"/>
      <c r="BS1478"/>
      <c r="BT1478"/>
      <c r="BU1478"/>
      <c r="BV1478"/>
      <c r="BW1478"/>
      <c r="BX1478"/>
      <c r="BY1478"/>
      <c r="BZ1478"/>
      <c r="CA1478"/>
      <c r="CB1478"/>
      <c r="CC1478"/>
      <c r="CD1478"/>
      <c r="CE1478"/>
      <c r="CF1478"/>
    </row>
    <row r="1479" spans="1:84" ht="13.5" hidden="1" thickTop="1" x14ac:dyDescent="0.2">
      <c r="A1479" s="15" t="str">
        <f>IF(F1479&lt;&gt;"",VLOOKUP(F1479,КОСГУ!$A:$B,2,FALSE),IF(E1479&lt;&gt;"",VLOOKUP(E1479,ВидРасх!$A:$B,2,FALSE), IF(D1479&lt;&gt;"",VLOOKUP(D1479,ЦелСТ!$A:$B,2,FALSE),IF(C1479&lt;&gt;"",VLOOKUP(C1479,Р_ПР!$A:$B,2,FALSE),VLOOKUP(B1479,Администр!$A:$B,2,FALSE)))))&amp;""</f>
        <v/>
      </c>
      <c r="B1479" s="23" t="str">
        <f t="shared" si="261"/>
        <v/>
      </c>
      <c r="C1479" s="23" t="str">
        <f t="shared" si="262"/>
        <v/>
      </c>
      <c r="D1479" s="23" t="str">
        <f t="shared" si="260"/>
        <v/>
      </c>
      <c r="E1479" s="23" t="str">
        <f t="shared" si="263"/>
        <v/>
      </c>
      <c r="F1479" s="24" t="str">
        <f t="shared" si="264"/>
        <v/>
      </c>
      <c r="G1479" s="130">
        <f t="shared" si="265"/>
        <v>0</v>
      </c>
      <c r="H1479" s="130">
        <f t="shared" si="266"/>
        <v>0</v>
      </c>
      <c r="I1479" s="182">
        <f t="shared" si="266"/>
        <v>0</v>
      </c>
      <c r="J1479" s="130"/>
      <c r="K1479" s="130"/>
      <c r="L1479" s="183" t="e">
        <f t="shared" ref="L1479:L1542" si="270">H1479/G1479</f>
        <v>#DIV/0!</v>
      </c>
      <c r="M1479" s="130">
        <f t="shared" si="267"/>
        <v>0</v>
      </c>
      <c r="N1479" s="42"/>
      <c r="O1479" s="44" t="e">
        <f t="shared" si="269"/>
        <v>#DIV/0!</v>
      </c>
      <c r="P1479" s="35" t="e">
        <f t="shared" si="268"/>
        <v>#DIV/0!</v>
      </c>
      <c r="Q1479" s="35"/>
      <c r="R1479"/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  <c r="AI1479"/>
      <c r="AJ1479"/>
      <c r="AK1479"/>
      <c r="AL1479"/>
      <c r="AM1479"/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/>
      <c r="BE1479"/>
      <c r="BF1479"/>
      <c r="BG1479"/>
      <c r="BH1479"/>
      <c r="BI1479"/>
      <c r="BJ1479"/>
      <c r="BK1479"/>
      <c r="BL1479"/>
      <c r="BM1479"/>
      <c r="BN1479"/>
      <c r="BO1479"/>
      <c r="BP1479"/>
      <c r="BQ1479"/>
      <c r="BR1479"/>
      <c r="BS1479"/>
      <c r="BT1479"/>
      <c r="BU1479"/>
      <c r="BV1479"/>
      <c r="BW1479"/>
      <c r="BX1479"/>
      <c r="BY1479"/>
      <c r="BZ1479"/>
      <c r="CA1479"/>
      <c r="CB1479"/>
      <c r="CC1479"/>
      <c r="CD1479"/>
      <c r="CE1479"/>
      <c r="CF1479"/>
    </row>
    <row r="1480" spans="1:84" ht="13.5" hidden="1" thickTop="1" x14ac:dyDescent="0.2">
      <c r="A1480" s="15" t="str">
        <f>IF(F1480&lt;&gt;"",VLOOKUP(F1480,КОСГУ!$A:$B,2,FALSE),IF(E1480&lt;&gt;"",VLOOKUP(E1480,ВидРасх!$A:$B,2,FALSE), IF(D1480&lt;&gt;"",VLOOKUP(D1480,ЦелСТ!$A:$B,2,FALSE),IF(C1480&lt;&gt;"",VLOOKUP(C1480,Р_ПР!$A:$B,2,FALSE),VLOOKUP(B1480,Администр!$A:$B,2,FALSE)))))&amp;""</f>
        <v/>
      </c>
      <c r="B1480" s="23" t="str">
        <f t="shared" si="261"/>
        <v/>
      </c>
      <c r="C1480" s="23" t="str">
        <f t="shared" si="262"/>
        <v/>
      </c>
      <c r="D1480" s="23" t="str">
        <f t="shared" si="260"/>
        <v/>
      </c>
      <c r="E1480" s="23" t="str">
        <f t="shared" si="263"/>
        <v/>
      </c>
      <c r="F1480" s="24" t="str">
        <f t="shared" si="264"/>
        <v/>
      </c>
      <c r="G1480" s="130">
        <f t="shared" si="265"/>
        <v>0</v>
      </c>
      <c r="H1480" s="130">
        <f t="shared" si="266"/>
        <v>0</v>
      </c>
      <c r="I1480" s="182">
        <f t="shared" si="266"/>
        <v>0</v>
      </c>
      <c r="J1480" s="130"/>
      <c r="K1480" s="130"/>
      <c r="L1480" s="183" t="e">
        <f t="shared" si="270"/>
        <v>#DIV/0!</v>
      </c>
      <c r="M1480" s="130">
        <f t="shared" si="267"/>
        <v>0</v>
      </c>
      <c r="N1480" s="42"/>
      <c r="O1480" s="44" t="e">
        <f t="shared" si="269"/>
        <v>#DIV/0!</v>
      </c>
      <c r="P1480" s="35" t="e">
        <f t="shared" si="268"/>
        <v>#DIV/0!</v>
      </c>
      <c r="Q1480" s="35"/>
      <c r="R1480"/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  <c r="AI1480"/>
      <c r="AJ1480"/>
      <c r="AK1480"/>
      <c r="AL1480"/>
      <c r="AM1480"/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/>
      <c r="BE1480"/>
      <c r="BF1480"/>
      <c r="BG1480"/>
      <c r="BH1480"/>
      <c r="BI1480"/>
      <c r="BJ1480"/>
      <c r="BK1480"/>
      <c r="BL1480"/>
      <c r="BM1480"/>
      <c r="BN1480"/>
      <c r="BO1480"/>
      <c r="BP1480"/>
      <c r="BQ1480"/>
      <c r="BR1480"/>
      <c r="BS1480"/>
      <c r="BT1480"/>
      <c r="BU1480"/>
      <c r="BV1480"/>
      <c r="BW1480"/>
      <c r="BX1480"/>
      <c r="BY1480"/>
      <c r="BZ1480"/>
      <c r="CA1480"/>
      <c r="CB1480"/>
      <c r="CC1480"/>
      <c r="CD1480"/>
      <c r="CE1480"/>
      <c r="CF1480"/>
    </row>
    <row r="1481" spans="1:84" ht="13.5" hidden="1" thickTop="1" x14ac:dyDescent="0.2">
      <c r="A1481" s="15" t="str">
        <f>IF(F1481&lt;&gt;"",VLOOKUP(F1481,КОСГУ!$A:$B,2,FALSE),IF(E1481&lt;&gt;"",VLOOKUP(E1481,ВидРасх!$A:$B,2,FALSE), IF(D1481&lt;&gt;"",VLOOKUP(D1481,ЦелСТ!$A:$B,2,FALSE),IF(C1481&lt;&gt;"",VLOOKUP(C1481,Р_ПР!$A:$B,2,FALSE),VLOOKUP(B1481,Администр!$A:$B,2,FALSE)))))&amp;""</f>
        <v/>
      </c>
      <c r="B1481" s="23" t="str">
        <f t="shared" si="261"/>
        <v/>
      </c>
      <c r="C1481" s="23" t="str">
        <f t="shared" si="262"/>
        <v/>
      </c>
      <c r="D1481" s="23" t="str">
        <f t="shared" si="260"/>
        <v/>
      </c>
      <c r="E1481" s="23" t="str">
        <f t="shared" si="263"/>
        <v/>
      </c>
      <c r="F1481" s="24" t="str">
        <f t="shared" si="264"/>
        <v/>
      </c>
      <c r="G1481" s="130">
        <f t="shared" si="265"/>
        <v>0</v>
      </c>
      <c r="H1481" s="130">
        <f t="shared" si="266"/>
        <v>0</v>
      </c>
      <c r="I1481" s="182">
        <f t="shared" si="266"/>
        <v>0</v>
      </c>
      <c r="J1481" s="130"/>
      <c r="K1481" s="130"/>
      <c r="L1481" s="183" t="e">
        <f t="shared" si="270"/>
        <v>#DIV/0!</v>
      </c>
      <c r="M1481" s="130">
        <f t="shared" si="267"/>
        <v>0</v>
      </c>
      <c r="N1481" s="42"/>
      <c r="O1481" s="44" t="e">
        <f t="shared" si="269"/>
        <v>#DIV/0!</v>
      </c>
      <c r="P1481" s="35" t="e">
        <f t="shared" si="268"/>
        <v>#DIV/0!</v>
      </c>
      <c r="Q1481" s="35"/>
      <c r="R1481"/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  <c r="AI1481"/>
      <c r="AJ1481"/>
      <c r="AK1481"/>
      <c r="AL1481"/>
      <c r="AM1481"/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/>
      <c r="BE1481"/>
      <c r="BF1481"/>
      <c r="BG1481"/>
      <c r="BH1481"/>
      <c r="BI1481"/>
      <c r="BJ1481"/>
      <c r="BK1481"/>
      <c r="BL1481"/>
      <c r="BM1481"/>
      <c r="BN1481"/>
      <c r="BO1481"/>
      <c r="BP1481"/>
      <c r="BQ1481"/>
      <c r="BR1481"/>
      <c r="BS1481"/>
      <c r="BT1481"/>
      <c r="BU1481"/>
      <c r="BV1481"/>
      <c r="BW1481"/>
      <c r="BX1481"/>
      <c r="BY1481"/>
      <c r="BZ1481"/>
      <c r="CA1481"/>
      <c r="CB1481"/>
      <c r="CC1481"/>
      <c r="CD1481"/>
      <c r="CE1481"/>
      <c r="CF1481"/>
    </row>
    <row r="1482" spans="1:84" ht="13.5" hidden="1" thickTop="1" x14ac:dyDescent="0.2">
      <c r="A1482" s="15" t="str">
        <f>IF(F1482&lt;&gt;"",VLOOKUP(F1482,КОСГУ!$A:$B,2,FALSE),IF(E1482&lt;&gt;"",VLOOKUP(E1482,ВидРасх!$A:$B,2,FALSE), IF(D1482&lt;&gt;"",VLOOKUP(D1482,ЦелСТ!$A:$B,2,FALSE),IF(C1482&lt;&gt;"",VLOOKUP(C1482,Р_ПР!$A:$B,2,FALSE),VLOOKUP(B1482,Администр!$A:$B,2,FALSE)))))&amp;""</f>
        <v/>
      </c>
      <c r="B1482" s="23" t="str">
        <f t="shared" si="261"/>
        <v/>
      </c>
      <c r="C1482" s="23" t="str">
        <f t="shared" si="262"/>
        <v/>
      </c>
      <c r="D1482" s="23" t="str">
        <f t="shared" ref="D1482:D1545" si="271">MID(U1482,10,10)&amp;MID(V1482,10,10)&amp;MID(W1482,10,10)&amp;MID(X1482,10,10)&amp;MID(Y1482,10,10)</f>
        <v/>
      </c>
      <c r="E1482" s="23" t="str">
        <f t="shared" si="263"/>
        <v/>
      </c>
      <c r="F1482" s="24" t="str">
        <f t="shared" si="264"/>
        <v/>
      </c>
      <c r="G1482" s="130">
        <f t="shared" si="265"/>
        <v>0</v>
      </c>
      <c r="H1482" s="130">
        <f t="shared" si="266"/>
        <v>0</v>
      </c>
      <c r="I1482" s="182">
        <f t="shared" si="266"/>
        <v>0</v>
      </c>
      <c r="J1482" s="130"/>
      <c r="K1482" s="130"/>
      <c r="L1482" s="183" t="e">
        <f t="shared" si="270"/>
        <v>#DIV/0!</v>
      </c>
      <c r="M1482" s="130">
        <f t="shared" si="267"/>
        <v>0</v>
      </c>
      <c r="N1482" s="42"/>
      <c r="O1482" s="44" t="e">
        <f t="shared" si="269"/>
        <v>#DIV/0!</v>
      </c>
      <c r="P1482" s="35" t="e">
        <f t="shared" si="268"/>
        <v>#DIV/0!</v>
      </c>
      <c r="Q1482" s="35"/>
      <c r="R1482"/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  <c r="AI1482"/>
      <c r="AJ1482"/>
      <c r="AK1482"/>
      <c r="AL1482"/>
      <c r="AM1482"/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/>
      <c r="BE1482"/>
      <c r="BF1482"/>
      <c r="BG1482"/>
      <c r="BH1482"/>
      <c r="BI1482"/>
      <c r="BJ1482"/>
      <c r="BK1482"/>
      <c r="BL1482"/>
      <c r="BM1482"/>
      <c r="BN1482"/>
      <c r="BO1482"/>
      <c r="BP1482"/>
      <c r="BQ1482"/>
      <c r="BR1482"/>
      <c r="BS1482"/>
      <c r="BT1482"/>
      <c r="BU1482"/>
      <c r="BV1482"/>
      <c r="BW1482"/>
      <c r="BX1482"/>
      <c r="BY1482"/>
      <c r="BZ1482"/>
      <c r="CA1482"/>
      <c r="CB1482"/>
      <c r="CC1482"/>
      <c r="CD1482"/>
      <c r="CE1482"/>
      <c r="CF1482"/>
    </row>
    <row r="1483" spans="1:84" ht="13.5" hidden="1" thickTop="1" x14ac:dyDescent="0.2">
      <c r="A1483" s="15" t="str">
        <f>IF(F1483&lt;&gt;"",VLOOKUP(F1483,КОСГУ!$A:$B,2,FALSE),IF(E1483&lt;&gt;"",VLOOKUP(E1483,ВидРасх!$A:$B,2,FALSE), IF(D1483&lt;&gt;"",VLOOKUP(D1483,ЦелСТ!$A:$B,2,FALSE),IF(C1483&lt;&gt;"",VLOOKUP(C1483,Р_ПР!$A:$B,2,FALSE),VLOOKUP(B1483,Администр!$A:$B,2,FALSE)))))&amp;""</f>
        <v/>
      </c>
      <c r="B1483" s="23" t="str">
        <f t="shared" si="261"/>
        <v/>
      </c>
      <c r="C1483" s="23" t="str">
        <f t="shared" si="262"/>
        <v/>
      </c>
      <c r="D1483" s="23" t="str">
        <f t="shared" si="271"/>
        <v/>
      </c>
      <c r="E1483" s="23" t="str">
        <f t="shared" si="263"/>
        <v/>
      </c>
      <c r="F1483" s="24" t="str">
        <f t="shared" si="264"/>
        <v/>
      </c>
      <c r="G1483" s="130">
        <f t="shared" si="265"/>
        <v>0</v>
      </c>
      <c r="H1483" s="130">
        <f t="shared" si="266"/>
        <v>0</v>
      </c>
      <c r="I1483" s="182">
        <f t="shared" si="266"/>
        <v>0</v>
      </c>
      <c r="J1483" s="130"/>
      <c r="K1483" s="130"/>
      <c r="L1483" s="183" t="e">
        <f t="shared" si="270"/>
        <v>#DIV/0!</v>
      </c>
      <c r="M1483" s="130">
        <f t="shared" si="267"/>
        <v>0</v>
      </c>
      <c r="N1483" s="42"/>
      <c r="O1483" s="44" t="e">
        <f t="shared" si="269"/>
        <v>#DIV/0!</v>
      </c>
      <c r="P1483" s="35" t="e">
        <f t="shared" si="268"/>
        <v>#DIV/0!</v>
      </c>
      <c r="Q1483" s="35"/>
      <c r="R1483"/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  <c r="AI1483"/>
      <c r="AJ1483"/>
      <c r="AK1483"/>
      <c r="AL1483"/>
      <c r="AM1483"/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/>
      <c r="BE1483"/>
      <c r="BF1483"/>
      <c r="BG1483"/>
      <c r="BH1483"/>
      <c r="BI1483"/>
      <c r="BJ1483"/>
      <c r="BK1483"/>
      <c r="BL1483"/>
      <c r="BM1483"/>
      <c r="BN1483"/>
      <c r="BO1483"/>
      <c r="BP1483"/>
      <c r="BQ1483"/>
      <c r="BR1483"/>
      <c r="BS1483"/>
      <c r="BT1483"/>
      <c r="BU1483"/>
      <c r="BV1483"/>
      <c r="BW1483"/>
      <c r="BX1483"/>
      <c r="BY1483"/>
      <c r="BZ1483"/>
      <c r="CA1483"/>
      <c r="CB1483"/>
      <c r="CC1483"/>
      <c r="CD1483"/>
      <c r="CE1483"/>
      <c r="CF1483"/>
    </row>
    <row r="1484" spans="1:84" ht="13.5" hidden="1" thickTop="1" x14ac:dyDescent="0.2">
      <c r="A1484" s="15" t="str">
        <f>IF(F1484&lt;&gt;"",VLOOKUP(F1484,КОСГУ!$A:$B,2,FALSE),IF(E1484&lt;&gt;"",VLOOKUP(E1484,ВидРасх!$A:$B,2,FALSE), IF(D1484&lt;&gt;"",VLOOKUP(D1484,ЦелСТ!$A:$B,2,FALSE),IF(C1484&lt;&gt;"",VLOOKUP(C1484,Р_ПР!$A:$B,2,FALSE),VLOOKUP(B1484,Администр!$A:$B,2,FALSE)))))&amp;""</f>
        <v/>
      </c>
      <c r="B1484" s="23" t="str">
        <f t="shared" si="261"/>
        <v/>
      </c>
      <c r="C1484" s="23" t="str">
        <f t="shared" si="262"/>
        <v/>
      </c>
      <c r="D1484" s="23" t="str">
        <f t="shared" si="271"/>
        <v/>
      </c>
      <c r="E1484" s="23" t="str">
        <f t="shared" si="263"/>
        <v/>
      </c>
      <c r="F1484" s="24" t="str">
        <f t="shared" si="264"/>
        <v/>
      </c>
      <c r="G1484" s="130">
        <f t="shared" si="265"/>
        <v>0</v>
      </c>
      <c r="H1484" s="130">
        <f t="shared" si="266"/>
        <v>0</v>
      </c>
      <c r="I1484" s="182">
        <f t="shared" si="266"/>
        <v>0</v>
      </c>
      <c r="J1484" s="130"/>
      <c r="K1484" s="130"/>
      <c r="L1484" s="183" t="e">
        <f t="shared" si="270"/>
        <v>#DIV/0!</v>
      </c>
      <c r="M1484" s="130">
        <f t="shared" si="267"/>
        <v>0</v>
      </c>
      <c r="N1484" s="42"/>
      <c r="O1484" s="44" t="e">
        <f t="shared" si="269"/>
        <v>#DIV/0!</v>
      </c>
      <c r="P1484" s="35" t="e">
        <f t="shared" si="268"/>
        <v>#DIV/0!</v>
      </c>
      <c r="Q1484" s="35"/>
      <c r="R1484"/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  <c r="AI1484"/>
      <c r="AJ1484"/>
      <c r="AK1484"/>
      <c r="AL1484"/>
      <c r="AM1484"/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/>
      <c r="BE1484"/>
      <c r="BF1484"/>
      <c r="BG1484"/>
      <c r="BH1484"/>
      <c r="BI1484"/>
      <c r="BJ1484"/>
      <c r="BK1484"/>
      <c r="BL1484"/>
      <c r="BM1484"/>
      <c r="BN1484"/>
      <c r="BO1484"/>
      <c r="BP1484"/>
      <c r="BQ1484"/>
      <c r="BR1484"/>
      <c r="BS1484"/>
      <c r="BT1484"/>
      <c r="BU1484"/>
      <c r="BV1484"/>
      <c r="BW1484"/>
      <c r="BX1484"/>
      <c r="BY1484"/>
      <c r="BZ1484"/>
      <c r="CA1484"/>
      <c r="CB1484"/>
      <c r="CC1484"/>
      <c r="CD1484"/>
      <c r="CE1484"/>
      <c r="CF1484"/>
    </row>
    <row r="1485" spans="1:84" ht="13.5" hidden="1" thickTop="1" x14ac:dyDescent="0.2">
      <c r="A1485" s="15" t="str">
        <f>IF(F1485&lt;&gt;"",VLOOKUP(F1485,КОСГУ!$A:$B,2,FALSE),IF(E1485&lt;&gt;"",VLOOKUP(E1485,ВидРасх!$A:$B,2,FALSE), IF(D1485&lt;&gt;"",VLOOKUP(D1485,ЦелСТ!$A:$B,2,FALSE),IF(C1485&lt;&gt;"",VLOOKUP(C1485,Р_ПР!$A:$B,2,FALSE),VLOOKUP(B1485,Администр!$A:$B,2,FALSE)))))&amp;""</f>
        <v/>
      </c>
      <c r="B1485" s="23" t="str">
        <f t="shared" si="261"/>
        <v/>
      </c>
      <c r="C1485" s="23" t="str">
        <f t="shared" si="262"/>
        <v/>
      </c>
      <c r="D1485" s="23" t="str">
        <f t="shared" si="271"/>
        <v/>
      </c>
      <c r="E1485" s="23" t="str">
        <f t="shared" si="263"/>
        <v/>
      </c>
      <c r="F1485" s="24" t="str">
        <f t="shared" si="264"/>
        <v/>
      </c>
      <c r="G1485" s="130">
        <f t="shared" si="265"/>
        <v>0</v>
      </c>
      <c r="H1485" s="130">
        <f t="shared" si="266"/>
        <v>0</v>
      </c>
      <c r="I1485" s="182">
        <f t="shared" si="266"/>
        <v>0</v>
      </c>
      <c r="J1485" s="130"/>
      <c r="K1485" s="130"/>
      <c r="L1485" s="183" t="e">
        <f t="shared" si="270"/>
        <v>#DIV/0!</v>
      </c>
      <c r="M1485" s="130">
        <f t="shared" si="267"/>
        <v>0</v>
      </c>
      <c r="N1485" s="42"/>
      <c r="O1485" s="44" t="e">
        <f t="shared" si="269"/>
        <v>#DIV/0!</v>
      </c>
      <c r="P1485" s="35" t="e">
        <f t="shared" si="268"/>
        <v>#DIV/0!</v>
      </c>
      <c r="Q1485" s="35"/>
      <c r="R1485"/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  <c r="AI1485"/>
      <c r="AJ1485"/>
      <c r="AK1485"/>
      <c r="AL1485"/>
      <c r="AM1485"/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/>
      <c r="BE1485"/>
      <c r="BF1485"/>
      <c r="BG1485"/>
      <c r="BH1485"/>
      <c r="BI1485"/>
      <c r="BJ1485"/>
      <c r="BK1485"/>
      <c r="BL1485"/>
      <c r="BM1485"/>
      <c r="BN1485"/>
      <c r="BO1485"/>
      <c r="BP1485"/>
      <c r="BQ1485"/>
      <c r="BR1485"/>
      <c r="BS1485"/>
      <c r="BT1485"/>
      <c r="BU1485"/>
      <c r="BV1485"/>
      <c r="BW1485"/>
      <c r="BX1485"/>
      <c r="BY1485"/>
      <c r="BZ1485"/>
      <c r="CA1485"/>
      <c r="CB1485"/>
      <c r="CC1485"/>
      <c r="CD1485"/>
      <c r="CE1485"/>
      <c r="CF1485"/>
    </row>
    <row r="1486" spans="1:84" ht="13.5" hidden="1" thickTop="1" x14ac:dyDescent="0.2">
      <c r="A1486" s="15" t="str">
        <f>IF(F1486&lt;&gt;"",VLOOKUP(F1486,КОСГУ!$A:$B,2,FALSE),IF(E1486&lt;&gt;"",VLOOKUP(E1486,ВидРасх!$A:$B,2,FALSE), IF(D1486&lt;&gt;"",VLOOKUP(D1486,ЦелСТ!$A:$B,2,FALSE),IF(C1486&lt;&gt;"",VLOOKUP(C1486,Р_ПР!$A:$B,2,FALSE),VLOOKUP(B1486,Администр!$A:$B,2,FALSE)))))&amp;""</f>
        <v/>
      </c>
      <c r="B1486" s="23" t="str">
        <f t="shared" si="261"/>
        <v/>
      </c>
      <c r="C1486" s="23" t="str">
        <f t="shared" si="262"/>
        <v/>
      </c>
      <c r="D1486" s="23" t="str">
        <f t="shared" si="271"/>
        <v/>
      </c>
      <c r="E1486" s="23" t="str">
        <f t="shared" si="263"/>
        <v/>
      </c>
      <c r="F1486" s="24" t="str">
        <f t="shared" si="264"/>
        <v/>
      </c>
      <c r="G1486" s="130">
        <f t="shared" si="265"/>
        <v>0</v>
      </c>
      <c r="H1486" s="130">
        <f t="shared" si="266"/>
        <v>0</v>
      </c>
      <c r="I1486" s="182">
        <f t="shared" si="266"/>
        <v>0</v>
      </c>
      <c r="J1486" s="130"/>
      <c r="K1486" s="130"/>
      <c r="L1486" s="183" t="e">
        <f t="shared" si="270"/>
        <v>#DIV/0!</v>
      </c>
      <c r="M1486" s="130">
        <f t="shared" si="267"/>
        <v>0</v>
      </c>
      <c r="N1486" s="42"/>
      <c r="O1486" s="44" t="e">
        <f t="shared" si="269"/>
        <v>#DIV/0!</v>
      </c>
      <c r="P1486" s="35" t="e">
        <f t="shared" si="268"/>
        <v>#DIV/0!</v>
      </c>
      <c r="Q1486" s="35"/>
      <c r="R1486"/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  <c r="AI1486"/>
      <c r="AJ1486"/>
      <c r="AK1486"/>
      <c r="AL1486"/>
      <c r="AM1486"/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/>
      <c r="BE1486"/>
      <c r="BF1486"/>
      <c r="BG1486"/>
      <c r="BH1486"/>
      <c r="BI1486"/>
      <c r="BJ1486"/>
      <c r="BK1486"/>
      <c r="BL1486"/>
      <c r="BM1486"/>
      <c r="BN1486"/>
      <c r="BO1486"/>
      <c r="BP1486"/>
      <c r="BQ1486"/>
      <c r="BR1486"/>
      <c r="BS1486"/>
      <c r="BT1486"/>
      <c r="BU1486"/>
      <c r="BV1486"/>
      <c r="BW1486"/>
      <c r="BX1486"/>
      <c r="BY1486"/>
      <c r="BZ1486"/>
      <c r="CA1486"/>
      <c r="CB1486"/>
      <c r="CC1486"/>
      <c r="CD1486"/>
      <c r="CE1486"/>
      <c r="CF1486"/>
    </row>
    <row r="1487" spans="1:84" ht="13.5" hidden="1" thickTop="1" x14ac:dyDescent="0.2">
      <c r="A1487" s="15" t="str">
        <f>IF(F1487&lt;&gt;"",VLOOKUP(F1487,КОСГУ!$A:$B,2,FALSE),IF(E1487&lt;&gt;"",VLOOKUP(E1487,ВидРасх!$A:$B,2,FALSE), IF(D1487&lt;&gt;"",VLOOKUP(D1487,ЦелСТ!$A:$B,2,FALSE),IF(C1487&lt;&gt;"",VLOOKUP(C1487,Р_ПР!$A:$B,2,FALSE),VLOOKUP(B1487,Администр!$A:$B,2,FALSE)))))&amp;""</f>
        <v/>
      </c>
      <c r="B1487" s="23" t="str">
        <f t="shared" si="261"/>
        <v/>
      </c>
      <c r="C1487" s="23" t="str">
        <f t="shared" si="262"/>
        <v/>
      </c>
      <c r="D1487" s="23" t="str">
        <f t="shared" si="271"/>
        <v/>
      </c>
      <c r="E1487" s="23" t="str">
        <f t="shared" si="263"/>
        <v/>
      </c>
      <c r="F1487" s="24" t="str">
        <f t="shared" si="264"/>
        <v/>
      </c>
      <c r="G1487" s="130">
        <f t="shared" si="265"/>
        <v>0</v>
      </c>
      <c r="H1487" s="130">
        <f t="shared" si="266"/>
        <v>0</v>
      </c>
      <c r="I1487" s="182">
        <f t="shared" si="266"/>
        <v>0</v>
      </c>
      <c r="J1487" s="130"/>
      <c r="K1487" s="130"/>
      <c r="L1487" s="183" t="e">
        <f t="shared" si="270"/>
        <v>#DIV/0!</v>
      </c>
      <c r="M1487" s="130">
        <f t="shared" si="267"/>
        <v>0</v>
      </c>
      <c r="N1487" s="42"/>
      <c r="O1487" s="44" t="e">
        <f t="shared" si="269"/>
        <v>#DIV/0!</v>
      </c>
      <c r="P1487" s="35" t="e">
        <f t="shared" si="268"/>
        <v>#DIV/0!</v>
      </c>
      <c r="Q1487" s="35"/>
      <c r="R1487"/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  <c r="AI1487"/>
      <c r="AJ1487"/>
      <c r="AK1487"/>
      <c r="AL1487"/>
      <c r="AM1487"/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/>
      <c r="BE1487"/>
      <c r="BF1487"/>
      <c r="BG1487"/>
      <c r="BH1487"/>
      <c r="BI1487"/>
      <c r="BJ1487"/>
      <c r="BK1487"/>
      <c r="BL1487"/>
      <c r="BM1487"/>
      <c r="BN1487"/>
      <c r="BO1487"/>
      <c r="BP1487"/>
      <c r="BQ1487"/>
      <c r="BR1487"/>
      <c r="BS1487"/>
      <c r="BT1487"/>
      <c r="BU1487"/>
      <c r="BV1487"/>
      <c r="BW1487"/>
      <c r="BX1487"/>
      <c r="BY1487"/>
      <c r="BZ1487"/>
      <c r="CA1487"/>
      <c r="CB1487"/>
      <c r="CC1487"/>
      <c r="CD1487"/>
      <c r="CE1487"/>
      <c r="CF1487"/>
    </row>
    <row r="1488" spans="1:84" ht="13.5" hidden="1" thickTop="1" x14ac:dyDescent="0.2">
      <c r="A1488" s="15" t="str">
        <f>IF(F1488&lt;&gt;"",VLOOKUP(F1488,КОСГУ!$A:$B,2,FALSE),IF(E1488&lt;&gt;"",VLOOKUP(E1488,ВидРасх!$A:$B,2,FALSE), IF(D1488&lt;&gt;"",VLOOKUP(D1488,ЦелСТ!$A:$B,2,FALSE),IF(C1488&lt;&gt;"",VLOOKUP(C1488,Р_ПР!$A:$B,2,FALSE),VLOOKUP(B1488,Администр!$A:$B,2,FALSE)))))&amp;""</f>
        <v/>
      </c>
      <c r="B1488" s="23" t="str">
        <f t="shared" si="261"/>
        <v/>
      </c>
      <c r="C1488" s="23" t="str">
        <f t="shared" si="262"/>
        <v/>
      </c>
      <c r="D1488" s="23" t="str">
        <f t="shared" si="271"/>
        <v/>
      </c>
      <c r="E1488" s="23" t="str">
        <f t="shared" si="263"/>
        <v/>
      </c>
      <c r="F1488" s="24" t="str">
        <f t="shared" si="264"/>
        <v/>
      </c>
      <c r="G1488" s="130">
        <f t="shared" si="265"/>
        <v>0</v>
      </c>
      <c r="H1488" s="130">
        <f t="shared" si="266"/>
        <v>0</v>
      </c>
      <c r="I1488" s="182">
        <f t="shared" si="266"/>
        <v>0</v>
      </c>
      <c r="J1488" s="130"/>
      <c r="K1488" s="130"/>
      <c r="L1488" s="183" t="e">
        <f t="shared" si="270"/>
        <v>#DIV/0!</v>
      </c>
      <c r="M1488" s="130">
        <f t="shared" si="267"/>
        <v>0</v>
      </c>
      <c r="N1488" s="42"/>
      <c r="O1488" s="44" t="e">
        <f t="shared" si="269"/>
        <v>#DIV/0!</v>
      </c>
      <c r="P1488" s="35" t="e">
        <f t="shared" si="268"/>
        <v>#DIV/0!</v>
      </c>
      <c r="Q1488" s="35"/>
      <c r="R1488"/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  <c r="AI1488"/>
      <c r="AJ1488"/>
      <c r="AK1488"/>
      <c r="AL1488"/>
      <c r="AM1488"/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/>
      <c r="BE1488"/>
      <c r="BF1488"/>
      <c r="BG1488"/>
      <c r="BH1488"/>
      <c r="BI1488"/>
      <c r="BJ1488"/>
      <c r="BK1488"/>
      <c r="BL1488"/>
      <c r="BM1488"/>
      <c r="BN1488"/>
      <c r="BO1488"/>
      <c r="BP1488"/>
      <c r="BQ1488"/>
      <c r="BR1488"/>
      <c r="BS1488"/>
      <c r="BT1488"/>
      <c r="BU1488"/>
      <c r="BV1488"/>
      <c r="BW1488"/>
      <c r="BX1488"/>
      <c r="BY1488"/>
      <c r="BZ1488"/>
      <c r="CA1488"/>
      <c r="CB1488"/>
      <c r="CC1488"/>
      <c r="CD1488"/>
      <c r="CE1488"/>
      <c r="CF1488"/>
    </row>
    <row r="1489" spans="1:84" ht="13.5" hidden="1" thickTop="1" x14ac:dyDescent="0.2">
      <c r="A1489" s="15" t="str">
        <f>IF(F1489&lt;&gt;"",VLOOKUP(F1489,КОСГУ!$A:$B,2,FALSE),IF(E1489&lt;&gt;"",VLOOKUP(E1489,ВидРасх!$A:$B,2,FALSE), IF(D1489&lt;&gt;"",VLOOKUP(D1489,ЦелСТ!$A:$B,2,FALSE),IF(C1489&lt;&gt;"",VLOOKUP(C1489,Р_ПР!$A:$B,2,FALSE),VLOOKUP(B1489,Администр!$A:$B,2,FALSE)))))&amp;""</f>
        <v/>
      </c>
      <c r="B1489" s="23" t="str">
        <f t="shared" si="261"/>
        <v/>
      </c>
      <c r="C1489" s="23" t="str">
        <f t="shared" si="262"/>
        <v/>
      </c>
      <c r="D1489" s="23" t="str">
        <f t="shared" si="271"/>
        <v/>
      </c>
      <c r="E1489" s="23" t="str">
        <f t="shared" si="263"/>
        <v/>
      </c>
      <c r="F1489" s="24" t="str">
        <f t="shared" si="264"/>
        <v/>
      </c>
      <c r="G1489" s="130">
        <f t="shared" si="265"/>
        <v>0</v>
      </c>
      <c r="H1489" s="130">
        <f t="shared" si="266"/>
        <v>0</v>
      </c>
      <c r="I1489" s="182">
        <f t="shared" si="266"/>
        <v>0</v>
      </c>
      <c r="J1489" s="130"/>
      <c r="K1489" s="130"/>
      <c r="L1489" s="183" t="e">
        <f t="shared" si="270"/>
        <v>#DIV/0!</v>
      </c>
      <c r="M1489" s="130">
        <f t="shared" si="267"/>
        <v>0</v>
      </c>
      <c r="N1489" s="42"/>
      <c r="O1489" s="44" t="e">
        <f t="shared" si="269"/>
        <v>#DIV/0!</v>
      </c>
      <c r="P1489" s="35" t="e">
        <f t="shared" si="268"/>
        <v>#DIV/0!</v>
      </c>
      <c r="Q1489" s="35"/>
      <c r="R1489"/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  <c r="AI1489"/>
      <c r="AJ1489"/>
      <c r="AK1489"/>
      <c r="AL1489"/>
      <c r="AM1489"/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/>
      <c r="BE1489"/>
      <c r="BF1489"/>
      <c r="BG1489"/>
      <c r="BH1489"/>
      <c r="BI1489"/>
      <c r="BJ1489"/>
      <c r="BK1489"/>
      <c r="BL1489"/>
      <c r="BM1489"/>
      <c r="BN1489"/>
      <c r="BO1489"/>
      <c r="BP1489"/>
      <c r="BQ1489"/>
      <c r="BR1489"/>
      <c r="BS1489"/>
      <c r="BT1489"/>
      <c r="BU1489"/>
      <c r="BV1489"/>
      <c r="BW1489"/>
      <c r="BX1489"/>
      <c r="BY1489"/>
      <c r="BZ1489"/>
      <c r="CA1489"/>
      <c r="CB1489"/>
      <c r="CC1489"/>
      <c r="CD1489"/>
      <c r="CE1489"/>
      <c r="CF1489"/>
    </row>
    <row r="1490" spans="1:84" ht="13.5" hidden="1" thickTop="1" x14ac:dyDescent="0.2">
      <c r="A1490" s="15" t="str">
        <f>IF(F1490&lt;&gt;"",VLOOKUP(F1490,КОСГУ!$A:$B,2,FALSE),IF(E1490&lt;&gt;"",VLOOKUP(E1490,ВидРасх!$A:$B,2,FALSE), IF(D1490&lt;&gt;"",VLOOKUP(D1490,ЦелСТ!$A:$B,2,FALSE),IF(C1490&lt;&gt;"",VLOOKUP(C1490,Р_ПР!$A:$B,2,FALSE),VLOOKUP(B1490,Администр!$A:$B,2,FALSE)))))&amp;""</f>
        <v/>
      </c>
      <c r="B1490" s="23" t="str">
        <f t="shared" si="261"/>
        <v/>
      </c>
      <c r="C1490" s="23" t="str">
        <f t="shared" si="262"/>
        <v/>
      </c>
      <c r="D1490" s="23" t="str">
        <f t="shared" si="271"/>
        <v/>
      </c>
      <c r="E1490" s="23" t="str">
        <f t="shared" si="263"/>
        <v/>
      </c>
      <c r="F1490" s="24" t="str">
        <f t="shared" si="264"/>
        <v/>
      </c>
      <c r="G1490" s="130">
        <f t="shared" si="265"/>
        <v>0</v>
      </c>
      <c r="H1490" s="130">
        <f t="shared" si="266"/>
        <v>0</v>
      </c>
      <c r="I1490" s="182">
        <f t="shared" si="266"/>
        <v>0</v>
      </c>
      <c r="J1490" s="130"/>
      <c r="K1490" s="130"/>
      <c r="L1490" s="183" t="e">
        <f t="shared" si="270"/>
        <v>#DIV/0!</v>
      </c>
      <c r="M1490" s="130">
        <f t="shared" si="267"/>
        <v>0</v>
      </c>
      <c r="N1490" s="42"/>
      <c r="O1490" s="44" t="e">
        <f t="shared" si="269"/>
        <v>#DIV/0!</v>
      </c>
      <c r="P1490" s="35" t="e">
        <f t="shared" si="268"/>
        <v>#DIV/0!</v>
      </c>
      <c r="Q1490" s="35"/>
      <c r="R1490"/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  <c r="AI1490"/>
      <c r="AJ1490"/>
      <c r="AK1490"/>
      <c r="AL1490"/>
      <c r="AM1490"/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/>
      <c r="BE1490"/>
      <c r="BF1490"/>
      <c r="BG1490"/>
      <c r="BH1490"/>
      <c r="BI1490"/>
      <c r="BJ1490"/>
      <c r="BK1490"/>
      <c r="BL1490"/>
      <c r="BM1490"/>
      <c r="BN1490"/>
      <c r="BO1490"/>
      <c r="BP1490"/>
      <c r="BQ1490"/>
      <c r="BR1490"/>
      <c r="BS1490"/>
      <c r="BT1490"/>
      <c r="BU1490"/>
      <c r="BV1490"/>
      <c r="BW1490"/>
      <c r="BX1490"/>
      <c r="BY1490"/>
      <c r="BZ1490"/>
      <c r="CA1490"/>
      <c r="CB1490"/>
      <c r="CC1490"/>
      <c r="CD1490"/>
      <c r="CE1490"/>
      <c r="CF1490"/>
    </row>
    <row r="1491" spans="1:84" ht="13.5" hidden="1" thickTop="1" x14ac:dyDescent="0.2">
      <c r="A1491" s="15" t="str">
        <f>IF(F1491&lt;&gt;"",VLOOKUP(F1491,КОСГУ!$A:$B,2,FALSE),IF(E1491&lt;&gt;"",VLOOKUP(E1491,ВидРасх!$A:$B,2,FALSE), IF(D1491&lt;&gt;"",VLOOKUP(D1491,ЦелСТ!$A:$B,2,FALSE),IF(C1491&lt;&gt;"",VLOOKUP(C1491,Р_ПР!$A:$B,2,FALSE),VLOOKUP(B1491,Администр!$A:$B,2,FALSE)))))&amp;""</f>
        <v/>
      </c>
      <c r="B1491" s="23" t="str">
        <f t="shared" si="261"/>
        <v/>
      </c>
      <c r="C1491" s="23" t="str">
        <f t="shared" si="262"/>
        <v/>
      </c>
      <c r="D1491" s="23" t="str">
        <f t="shared" si="271"/>
        <v/>
      </c>
      <c r="E1491" s="23" t="str">
        <f t="shared" si="263"/>
        <v/>
      </c>
      <c r="F1491" s="24" t="str">
        <f t="shared" si="264"/>
        <v/>
      </c>
      <c r="G1491" s="130">
        <f t="shared" si="265"/>
        <v>0</v>
      </c>
      <c r="H1491" s="130">
        <f t="shared" si="266"/>
        <v>0</v>
      </c>
      <c r="I1491" s="182">
        <f t="shared" si="266"/>
        <v>0</v>
      </c>
      <c r="J1491" s="130"/>
      <c r="K1491" s="130"/>
      <c r="L1491" s="183" t="e">
        <f t="shared" si="270"/>
        <v>#DIV/0!</v>
      </c>
      <c r="M1491" s="130">
        <f t="shared" si="267"/>
        <v>0</v>
      </c>
      <c r="N1491" s="42"/>
      <c r="O1491" s="44" t="e">
        <f t="shared" si="269"/>
        <v>#DIV/0!</v>
      </c>
      <c r="P1491" s="35" t="e">
        <f t="shared" si="268"/>
        <v>#DIV/0!</v>
      </c>
      <c r="Q1491" s="35"/>
      <c r="R1491"/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  <c r="AI1491"/>
      <c r="AJ1491"/>
      <c r="AK1491"/>
      <c r="AL1491"/>
      <c r="AM1491"/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/>
      <c r="BE1491"/>
      <c r="BF1491"/>
      <c r="BG1491"/>
      <c r="BH1491"/>
      <c r="BI1491"/>
      <c r="BJ1491"/>
      <c r="BK1491"/>
      <c r="BL1491"/>
      <c r="BM1491"/>
      <c r="BN1491"/>
      <c r="BO1491"/>
      <c r="BP1491"/>
      <c r="BQ1491"/>
      <c r="BR1491"/>
      <c r="BS1491"/>
      <c r="BT1491"/>
      <c r="BU1491"/>
      <c r="BV1491"/>
      <c r="BW1491"/>
      <c r="BX1491"/>
      <c r="BY1491"/>
      <c r="BZ1491"/>
      <c r="CA1491"/>
      <c r="CB1491"/>
      <c r="CC1491"/>
      <c r="CD1491"/>
      <c r="CE1491"/>
      <c r="CF1491"/>
    </row>
    <row r="1492" spans="1:84" ht="13.5" hidden="1" thickTop="1" x14ac:dyDescent="0.2">
      <c r="A1492" s="15" t="str">
        <f>IF(F1492&lt;&gt;"",VLOOKUP(F1492,КОСГУ!$A:$B,2,FALSE),IF(E1492&lt;&gt;"",VLOOKUP(E1492,ВидРасх!$A:$B,2,FALSE), IF(D1492&lt;&gt;"",VLOOKUP(D1492,ЦелСТ!$A:$B,2,FALSE),IF(C1492&lt;&gt;"",VLOOKUP(C1492,Р_ПР!$A:$B,2,FALSE),VLOOKUP(B1492,Администр!$A:$B,2,FALSE)))))&amp;""</f>
        <v/>
      </c>
      <c r="B1492" s="23" t="str">
        <f t="shared" si="261"/>
        <v/>
      </c>
      <c r="C1492" s="23" t="str">
        <f t="shared" si="262"/>
        <v/>
      </c>
      <c r="D1492" s="23" t="str">
        <f t="shared" si="271"/>
        <v/>
      </c>
      <c r="E1492" s="23" t="str">
        <f t="shared" si="263"/>
        <v/>
      </c>
      <c r="F1492" s="24" t="str">
        <f t="shared" si="264"/>
        <v/>
      </c>
      <c r="G1492" s="130">
        <f t="shared" si="265"/>
        <v>0</v>
      </c>
      <c r="H1492" s="130">
        <f t="shared" si="266"/>
        <v>0</v>
      </c>
      <c r="I1492" s="182">
        <f t="shared" si="266"/>
        <v>0</v>
      </c>
      <c r="J1492" s="130"/>
      <c r="K1492" s="130"/>
      <c r="L1492" s="183" t="e">
        <f t="shared" si="270"/>
        <v>#DIV/0!</v>
      </c>
      <c r="M1492" s="130">
        <f t="shared" si="267"/>
        <v>0</v>
      </c>
      <c r="N1492" s="42"/>
      <c r="O1492" s="44" t="e">
        <f t="shared" si="269"/>
        <v>#DIV/0!</v>
      </c>
      <c r="P1492" s="35" t="e">
        <f t="shared" si="268"/>
        <v>#DIV/0!</v>
      </c>
      <c r="Q1492" s="35"/>
      <c r="R1492"/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  <c r="AI1492"/>
      <c r="AJ1492"/>
      <c r="AK1492"/>
      <c r="AL1492"/>
      <c r="AM1492"/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/>
      <c r="BE1492"/>
      <c r="BF1492"/>
      <c r="BG1492"/>
      <c r="BH1492"/>
      <c r="BI1492"/>
      <c r="BJ1492"/>
      <c r="BK1492"/>
      <c r="BL1492"/>
      <c r="BM1492"/>
      <c r="BN1492"/>
      <c r="BO1492"/>
      <c r="BP1492"/>
      <c r="BQ1492"/>
      <c r="BR1492"/>
      <c r="BS1492"/>
      <c r="BT1492"/>
      <c r="BU1492"/>
      <c r="BV1492"/>
      <c r="BW1492"/>
      <c r="BX1492"/>
      <c r="BY1492"/>
      <c r="BZ1492"/>
      <c r="CA1492"/>
      <c r="CB1492"/>
      <c r="CC1492"/>
      <c r="CD1492"/>
      <c r="CE1492"/>
      <c r="CF1492"/>
    </row>
    <row r="1493" spans="1:84" ht="13.5" hidden="1" thickTop="1" x14ac:dyDescent="0.2">
      <c r="A1493" s="15" t="str">
        <f>IF(F1493&lt;&gt;"",VLOOKUP(F1493,КОСГУ!$A:$B,2,FALSE),IF(E1493&lt;&gt;"",VLOOKUP(E1493,ВидРасх!$A:$B,2,FALSE), IF(D1493&lt;&gt;"",VLOOKUP(D1493,ЦелСТ!$A:$B,2,FALSE),IF(C1493&lt;&gt;"",VLOOKUP(C1493,Р_ПР!$A:$B,2,FALSE),VLOOKUP(B1493,Администр!$A:$B,2,FALSE)))))&amp;""</f>
        <v/>
      </c>
      <c r="B1493" s="23" t="str">
        <f t="shared" si="261"/>
        <v/>
      </c>
      <c r="C1493" s="23" t="str">
        <f t="shared" si="262"/>
        <v/>
      </c>
      <c r="D1493" s="23" t="str">
        <f t="shared" si="271"/>
        <v/>
      </c>
      <c r="E1493" s="23" t="str">
        <f t="shared" si="263"/>
        <v/>
      </c>
      <c r="F1493" s="24" t="str">
        <f t="shared" si="264"/>
        <v/>
      </c>
      <c r="G1493" s="130">
        <f t="shared" si="265"/>
        <v>0</v>
      </c>
      <c r="H1493" s="130">
        <f t="shared" si="266"/>
        <v>0</v>
      </c>
      <c r="I1493" s="182">
        <f t="shared" si="266"/>
        <v>0</v>
      </c>
      <c r="J1493" s="130"/>
      <c r="K1493" s="130"/>
      <c r="L1493" s="183" t="e">
        <f t="shared" si="270"/>
        <v>#DIV/0!</v>
      </c>
      <c r="M1493" s="130">
        <f t="shared" si="267"/>
        <v>0</v>
      </c>
      <c r="N1493" s="42"/>
      <c r="O1493" s="44" t="e">
        <f t="shared" si="269"/>
        <v>#DIV/0!</v>
      </c>
      <c r="P1493" s="35" t="e">
        <f t="shared" si="268"/>
        <v>#DIV/0!</v>
      </c>
      <c r="Q1493" s="35"/>
      <c r="R1493"/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  <c r="AI1493"/>
      <c r="AJ1493"/>
      <c r="AK1493"/>
      <c r="AL1493"/>
      <c r="AM1493"/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/>
      <c r="BE1493"/>
      <c r="BF1493"/>
      <c r="BG1493"/>
      <c r="BH1493"/>
      <c r="BI1493"/>
      <c r="BJ1493"/>
      <c r="BK1493"/>
      <c r="BL1493"/>
      <c r="BM1493"/>
      <c r="BN1493"/>
      <c r="BO1493"/>
      <c r="BP1493"/>
      <c r="BQ1493"/>
      <c r="BR1493"/>
      <c r="BS1493"/>
      <c r="BT1493"/>
      <c r="BU1493"/>
      <c r="BV1493"/>
      <c r="BW1493"/>
      <c r="BX1493"/>
      <c r="BY1493"/>
      <c r="BZ1493"/>
      <c r="CA1493"/>
      <c r="CB1493"/>
      <c r="CC1493"/>
      <c r="CD1493"/>
      <c r="CE1493"/>
      <c r="CF1493"/>
    </row>
    <row r="1494" spans="1:84" ht="13.5" hidden="1" thickTop="1" x14ac:dyDescent="0.2">
      <c r="A1494" s="15" t="str">
        <f>IF(F1494&lt;&gt;"",VLOOKUP(F1494,КОСГУ!$A:$B,2,FALSE),IF(E1494&lt;&gt;"",VLOOKUP(E1494,ВидРасх!$A:$B,2,FALSE), IF(D1494&lt;&gt;"",VLOOKUP(D1494,ЦелСТ!$A:$B,2,FALSE),IF(C1494&lt;&gt;"",VLOOKUP(C1494,Р_ПР!$A:$B,2,FALSE),VLOOKUP(B1494,Администр!$A:$B,2,FALSE)))))&amp;""</f>
        <v/>
      </c>
      <c r="B1494" s="23" t="str">
        <f t="shared" si="261"/>
        <v/>
      </c>
      <c r="C1494" s="23" t="str">
        <f t="shared" si="262"/>
        <v/>
      </c>
      <c r="D1494" s="23" t="str">
        <f t="shared" si="271"/>
        <v/>
      </c>
      <c r="E1494" s="23" t="str">
        <f t="shared" si="263"/>
        <v/>
      </c>
      <c r="F1494" s="24" t="str">
        <f t="shared" si="264"/>
        <v/>
      </c>
      <c r="G1494" s="130">
        <f t="shared" si="265"/>
        <v>0</v>
      </c>
      <c r="H1494" s="130">
        <f t="shared" si="266"/>
        <v>0</v>
      </c>
      <c r="I1494" s="182">
        <f t="shared" si="266"/>
        <v>0</v>
      </c>
      <c r="J1494" s="130"/>
      <c r="K1494" s="130"/>
      <c r="L1494" s="183" t="e">
        <f t="shared" si="270"/>
        <v>#DIV/0!</v>
      </c>
      <c r="M1494" s="130">
        <f t="shared" si="267"/>
        <v>0</v>
      </c>
      <c r="N1494" s="42"/>
      <c r="O1494" s="44" t="e">
        <f t="shared" si="269"/>
        <v>#DIV/0!</v>
      </c>
      <c r="P1494" s="35" t="e">
        <f t="shared" si="268"/>
        <v>#DIV/0!</v>
      </c>
      <c r="Q1494" s="35"/>
      <c r="R1494"/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  <c r="AI1494"/>
      <c r="AJ1494"/>
      <c r="AK1494"/>
      <c r="AL1494"/>
      <c r="AM1494"/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/>
      <c r="BE1494"/>
      <c r="BF1494"/>
      <c r="BG1494"/>
      <c r="BH1494"/>
      <c r="BI1494"/>
      <c r="BJ1494"/>
      <c r="BK1494"/>
      <c r="BL1494"/>
      <c r="BM1494"/>
      <c r="BN1494"/>
      <c r="BO1494"/>
      <c r="BP1494"/>
      <c r="BQ1494"/>
      <c r="BR1494"/>
      <c r="BS1494"/>
      <c r="BT1494"/>
      <c r="BU1494"/>
      <c r="BV1494"/>
      <c r="BW1494"/>
      <c r="BX1494"/>
      <c r="BY1494"/>
      <c r="BZ1494"/>
      <c r="CA1494"/>
      <c r="CB1494"/>
      <c r="CC1494"/>
      <c r="CD1494"/>
      <c r="CE1494"/>
      <c r="CF1494"/>
    </row>
    <row r="1495" spans="1:84" ht="13.5" hidden="1" thickTop="1" x14ac:dyDescent="0.2">
      <c r="A1495" s="15" t="str">
        <f>IF(F1495&lt;&gt;"",VLOOKUP(F1495,КОСГУ!$A:$B,2,FALSE),IF(E1495&lt;&gt;"",VLOOKUP(E1495,ВидРасх!$A:$B,2,FALSE), IF(D1495&lt;&gt;"",VLOOKUP(D1495,ЦелСТ!$A:$B,2,FALSE),IF(C1495&lt;&gt;"",VLOOKUP(C1495,Р_ПР!$A:$B,2,FALSE),VLOOKUP(B1495,Администр!$A:$B,2,FALSE)))))&amp;""</f>
        <v/>
      </c>
      <c r="B1495" s="23" t="str">
        <f t="shared" si="261"/>
        <v/>
      </c>
      <c r="C1495" s="23" t="str">
        <f t="shared" si="262"/>
        <v/>
      </c>
      <c r="D1495" s="23" t="str">
        <f t="shared" si="271"/>
        <v/>
      </c>
      <c r="E1495" s="23" t="str">
        <f t="shared" si="263"/>
        <v/>
      </c>
      <c r="F1495" s="24" t="str">
        <f t="shared" si="264"/>
        <v/>
      </c>
      <c r="G1495" s="130">
        <f t="shared" si="265"/>
        <v>0</v>
      </c>
      <c r="H1495" s="130">
        <f t="shared" si="266"/>
        <v>0</v>
      </c>
      <c r="I1495" s="182">
        <f t="shared" si="266"/>
        <v>0</v>
      </c>
      <c r="J1495" s="130"/>
      <c r="K1495" s="130"/>
      <c r="L1495" s="183" t="e">
        <f t="shared" si="270"/>
        <v>#DIV/0!</v>
      </c>
      <c r="M1495" s="130">
        <f t="shared" si="267"/>
        <v>0</v>
      </c>
      <c r="N1495" s="42"/>
      <c r="O1495" s="44" t="e">
        <f t="shared" si="269"/>
        <v>#DIV/0!</v>
      </c>
      <c r="P1495" s="35" t="e">
        <f t="shared" si="268"/>
        <v>#DIV/0!</v>
      </c>
      <c r="Q1495" s="35"/>
      <c r="R1495"/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  <c r="AI1495"/>
      <c r="AJ1495"/>
      <c r="AK1495"/>
      <c r="AL1495"/>
      <c r="AM1495"/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/>
      <c r="BE1495"/>
      <c r="BF1495"/>
      <c r="BG1495"/>
      <c r="BH1495"/>
      <c r="BI1495"/>
      <c r="BJ1495"/>
      <c r="BK1495"/>
      <c r="BL1495"/>
      <c r="BM1495"/>
      <c r="BN1495"/>
      <c r="BO1495"/>
      <c r="BP1495"/>
      <c r="BQ1495"/>
      <c r="BR1495"/>
      <c r="BS1495"/>
      <c r="BT1495"/>
      <c r="BU1495"/>
      <c r="BV1495"/>
      <c r="BW1495"/>
      <c r="BX1495"/>
      <c r="BY1495"/>
      <c r="BZ1495"/>
      <c r="CA1495"/>
      <c r="CB1495"/>
      <c r="CC1495"/>
      <c r="CD1495"/>
      <c r="CE1495"/>
      <c r="CF1495"/>
    </row>
    <row r="1496" spans="1:84" ht="13.5" hidden="1" thickTop="1" x14ac:dyDescent="0.2">
      <c r="A1496" s="15" t="str">
        <f>IF(F1496&lt;&gt;"",VLOOKUP(F1496,КОСГУ!$A:$B,2,FALSE),IF(E1496&lt;&gt;"",VLOOKUP(E1496,ВидРасх!$A:$B,2,FALSE), IF(D1496&lt;&gt;"",VLOOKUP(D1496,ЦелСТ!$A:$B,2,FALSE),IF(C1496&lt;&gt;"",VLOOKUP(C1496,Р_ПР!$A:$B,2,FALSE),VLOOKUP(B1496,Администр!$A:$B,2,FALSE)))))&amp;""</f>
        <v/>
      </c>
      <c r="B1496" s="23" t="str">
        <f t="shared" si="261"/>
        <v/>
      </c>
      <c r="C1496" s="23" t="str">
        <f t="shared" si="262"/>
        <v/>
      </c>
      <c r="D1496" s="23" t="str">
        <f t="shared" si="271"/>
        <v/>
      </c>
      <c r="E1496" s="23" t="str">
        <f t="shared" si="263"/>
        <v/>
      </c>
      <c r="F1496" s="24" t="str">
        <f t="shared" si="264"/>
        <v/>
      </c>
      <c r="G1496" s="130">
        <f t="shared" si="265"/>
        <v>0</v>
      </c>
      <c r="H1496" s="130">
        <f t="shared" si="266"/>
        <v>0</v>
      </c>
      <c r="I1496" s="182">
        <f t="shared" si="266"/>
        <v>0</v>
      </c>
      <c r="J1496" s="130"/>
      <c r="K1496" s="130"/>
      <c r="L1496" s="183" t="e">
        <f t="shared" si="270"/>
        <v>#DIV/0!</v>
      </c>
      <c r="M1496" s="130">
        <f t="shared" si="267"/>
        <v>0</v>
      </c>
      <c r="N1496" s="42"/>
      <c r="O1496" s="44" t="e">
        <f t="shared" si="269"/>
        <v>#DIV/0!</v>
      </c>
      <c r="P1496" s="35" t="e">
        <f t="shared" si="268"/>
        <v>#DIV/0!</v>
      </c>
      <c r="Q1496" s="35"/>
      <c r="R1496"/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  <c r="AI1496"/>
      <c r="AJ1496"/>
      <c r="AK1496"/>
      <c r="AL1496"/>
      <c r="AM1496"/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/>
      <c r="BE1496"/>
      <c r="BF1496"/>
      <c r="BG1496"/>
      <c r="BH1496"/>
      <c r="BI1496"/>
      <c r="BJ1496"/>
      <c r="BK1496"/>
      <c r="BL1496"/>
      <c r="BM1496"/>
      <c r="BN1496"/>
      <c r="BO1496"/>
      <c r="BP1496"/>
      <c r="BQ1496"/>
      <c r="BR1496"/>
      <c r="BS1496"/>
      <c r="BT1496"/>
      <c r="BU1496"/>
      <c r="BV1496"/>
      <c r="BW1496"/>
      <c r="BX1496"/>
      <c r="BY1496"/>
      <c r="BZ1496"/>
      <c r="CA1496"/>
      <c r="CB1496"/>
      <c r="CC1496"/>
      <c r="CD1496"/>
      <c r="CE1496"/>
      <c r="CF1496"/>
    </row>
    <row r="1497" spans="1:84" ht="13.5" hidden="1" thickTop="1" x14ac:dyDescent="0.2">
      <c r="A1497" s="15" t="str">
        <f>IF(F1497&lt;&gt;"",VLOOKUP(F1497,КОСГУ!$A:$B,2,FALSE),IF(E1497&lt;&gt;"",VLOOKUP(E1497,ВидРасх!$A:$B,2,FALSE), IF(D1497&lt;&gt;"",VLOOKUP(D1497,ЦелСТ!$A:$B,2,FALSE),IF(C1497&lt;&gt;"",VLOOKUP(C1497,Р_ПР!$A:$B,2,FALSE),VLOOKUP(B1497,Администр!$A:$B,2,FALSE)))))&amp;""</f>
        <v/>
      </c>
      <c r="B1497" s="23" t="str">
        <f t="shared" si="261"/>
        <v/>
      </c>
      <c r="C1497" s="23" t="str">
        <f t="shared" si="262"/>
        <v/>
      </c>
      <c r="D1497" s="23" t="str">
        <f t="shared" si="271"/>
        <v/>
      </c>
      <c r="E1497" s="23" t="str">
        <f t="shared" si="263"/>
        <v/>
      </c>
      <c r="F1497" s="24" t="str">
        <f t="shared" si="264"/>
        <v/>
      </c>
      <c r="G1497" s="130">
        <f t="shared" si="265"/>
        <v>0</v>
      </c>
      <c r="H1497" s="130">
        <f t="shared" si="266"/>
        <v>0</v>
      </c>
      <c r="I1497" s="182">
        <f t="shared" si="266"/>
        <v>0</v>
      </c>
      <c r="J1497" s="130"/>
      <c r="K1497" s="130"/>
      <c r="L1497" s="183" t="e">
        <f t="shared" si="270"/>
        <v>#DIV/0!</v>
      </c>
      <c r="M1497" s="130">
        <f t="shared" si="267"/>
        <v>0</v>
      </c>
      <c r="N1497" s="42"/>
      <c r="O1497" s="44" t="e">
        <f t="shared" si="269"/>
        <v>#DIV/0!</v>
      </c>
      <c r="P1497" s="35" t="e">
        <f t="shared" si="268"/>
        <v>#DIV/0!</v>
      </c>
      <c r="Q1497" s="35"/>
      <c r="R1497"/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  <c r="AI1497"/>
      <c r="AJ1497"/>
      <c r="AK1497"/>
      <c r="AL1497"/>
      <c r="AM1497"/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/>
      <c r="BE1497"/>
      <c r="BF1497"/>
      <c r="BG1497"/>
      <c r="BH1497"/>
      <c r="BI1497"/>
      <c r="BJ1497"/>
      <c r="BK1497"/>
      <c r="BL1497"/>
      <c r="BM1497"/>
      <c r="BN1497"/>
      <c r="BO1497"/>
      <c r="BP1497"/>
      <c r="BQ1497"/>
      <c r="BR1497"/>
      <c r="BS1497"/>
      <c r="BT1497"/>
      <c r="BU1497"/>
      <c r="BV1497"/>
      <c r="BW1497"/>
      <c r="BX1497"/>
      <c r="BY1497"/>
      <c r="BZ1497"/>
      <c r="CA1497"/>
      <c r="CB1497"/>
      <c r="CC1497"/>
      <c r="CD1497"/>
      <c r="CE1497"/>
      <c r="CF1497"/>
    </row>
    <row r="1498" spans="1:84" ht="13.5" hidden="1" thickTop="1" x14ac:dyDescent="0.2">
      <c r="A1498" s="15" t="str">
        <f>IF(F1498&lt;&gt;"",VLOOKUP(F1498,КОСГУ!$A:$B,2,FALSE),IF(E1498&lt;&gt;"",VLOOKUP(E1498,ВидРасх!$A:$B,2,FALSE), IF(D1498&lt;&gt;"",VLOOKUP(D1498,ЦелСТ!$A:$B,2,FALSE),IF(C1498&lt;&gt;"",VLOOKUP(C1498,Р_ПР!$A:$B,2,FALSE),VLOOKUP(B1498,Администр!$A:$B,2,FALSE)))))&amp;""</f>
        <v/>
      </c>
      <c r="B1498" s="23" t="str">
        <f t="shared" si="261"/>
        <v/>
      </c>
      <c r="C1498" s="23" t="str">
        <f t="shared" si="262"/>
        <v/>
      </c>
      <c r="D1498" s="23" t="str">
        <f t="shared" si="271"/>
        <v/>
      </c>
      <c r="E1498" s="23" t="str">
        <f t="shared" si="263"/>
        <v/>
      </c>
      <c r="F1498" s="24" t="str">
        <f t="shared" si="264"/>
        <v/>
      </c>
      <c r="G1498" s="130">
        <f t="shared" si="265"/>
        <v>0</v>
      </c>
      <c r="H1498" s="130">
        <f t="shared" si="266"/>
        <v>0</v>
      </c>
      <c r="I1498" s="182">
        <f t="shared" si="266"/>
        <v>0</v>
      </c>
      <c r="J1498" s="130"/>
      <c r="K1498" s="130"/>
      <c r="L1498" s="183" t="e">
        <f t="shared" si="270"/>
        <v>#DIV/0!</v>
      </c>
      <c r="M1498" s="130">
        <f t="shared" si="267"/>
        <v>0</v>
      </c>
      <c r="N1498" s="42"/>
      <c r="O1498" s="44" t="e">
        <f t="shared" si="269"/>
        <v>#DIV/0!</v>
      </c>
      <c r="P1498" s="35" t="e">
        <f t="shared" si="268"/>
        <v>#DIV/0!</v>
      </c>
      <c r="Q1498" s="35"/>
      <c r="R1498"/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  <c r="AI1498"/>
      <c r="AJ1498"/>
      <c r="AK1498"/>
      <c r="AL1498"/>
      <c r="AM1498"/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/>
      <c r="BE1498"/>
      <c r="BF1498"/>
      <c r="BG1498"/>
      <c r="BH1498"/>
      <c r="BI1498"/>
      <c r="BJ1498"/>
      <c r="BK1498"/>
      <c r="BL1498"/>
      <c r="BM1498"/>
      <c r="BN1498"/>
      <c r="BO1498"/>
      <c r="BP1498"/>
      <c r="BQ1498"/>
      <c r="BR1498"/>
      <c r="BS1498"/>
      <c r="BT1498"/>
      <c r="BU1498"/>
      <c r="BV1498"/>
      <c r="BW1498"/>
      <c r="BX1498"/>
      <c r="BY1498"/>
      <c r="BZ1498"/>
      <c r="CA1498"/>
      <c r="CB1498"/>
      <c r="CC1498"/>
      <c r="CD1498"/>
      <c r="CE1498"/>
      <c r="CF1498"/>
    </row>
    <row r="1499" spans="1:84" ht="13.5" hidden="1" thickTop="1" x14ac:dyDescent="0.2">
      <c r="A1499" s="15" t="str">
        <f>IF(F1499&lt;&gt;"",VLOOKUP(F1499,КОСГУ!$A:$B,2,FALSE),IF(E1499&lt;&gt;"",VLOOKUP(E1499,ВидРасх!$A:$B,2,FALSE), IF(D1499&lt;&gt;"",VLOOKUP(D1499,ЦелСТ!$A:$B,2,FALSE),IF(C1499&lt;&gt;"",VLOOKUP(C1499,Р_ПР!$A:$B,2,FALSE),VLOOKUP(B1499,Администр!$A:$B,2,FALSE)))))&amp;""</f>
        <v/>
      </c>
      <c r="B1499" s="23" t="str">
        <f t="shared" si="261"/>
        <v/>
      </c>
      <c r="C1499" s="23" t="str">
        <f t="shared" si="262"/>
        <v/>
      </c>
      <c r="D1499" s="23" t="str">
        <f t="shared" si="271"/>
        <v/>
      </c>
      <c r="E1499" s="23" t="str">
        <f t="shared" si="263"/>
        <v/>
      </c>
      <c r="F1499" s="24" t="str">
        <f t="shared" si="264"/>
        <v/>
      </c>
      <c r="G1499" s="130">
        <f t="shared" si="265"/>
        <v>0</v>
      </c>
      <c r="H1499" s="130">
        <f t="shared" si="266"/>
        <v>0</v>
      </c>
      <c r="I1499" s="182">
        <f t="shared" si="266"/>
        <v>0</v>
      </c>
      <c r="J1499" s="130"/>
      <c r="K1499" s="130"/>
      <c r="L1499" s="183" t="e">
        <f t="shared" si="270"/>
        <v>#DIV/0!</v>
      </c>
      <c r="M1499" s="130">
        <f t="shared" si="267"/>
        <v>0</v>
      </c>
      <c r="N1499" s="42"/>
      <c r="O1499" s="44" t="e">
        <f t="shared" si="269"/>
        <v>#DIV/0!</v>
      </c>
      <c r="P1499" s="35" t="e">
        <f t="shared" si="268"/>
        <v>#DIV/0!</v>
      </c>
      <c r="Q1499" s="35"/>
      <c r="R1499"/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  <c r="AI1499"/>
      <c r="AJ1499"/>
      <c r="AK1499"/>
      <c r="AL1499"/>
      <c r="AM1499"/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/>
      <c r="BE1499"/>
      <c r="BF1499"/>
      <c r="BG1499"/>
      <c r="BH1499"/>
      <c r="BI1499"/>
      <c r="BJ1499"/>
      <c r="BK1499"/>
      <c r="BL1499"/>
      <c r="BM1499"/>
      <c r="BN1499"/>
      <c r="BO1499"/>
      <c r="BP1499"/>
      <c r="BQ1499"/>
      <c r="BR1499"/>
      <c r="BS1499"/>
      <c r="BT1499"/>
      <c r="BU1499"/>
      <c r="BV1499"/>
      <c r="BW1499"/>
      <c r="BX1499"/>
      <c r="BY1499"/>
      <c r="BZ1499"/>
      <c r="CA1499"/>
      <c r="CB1499"/>
      <c r="CC1499"/>
      <c r="CD1499"/>
      <c r="CE1499"/>
      <c r="CF1499"/>
    </row>
    <row r="1500" spans="1:84" ht="13.5" hidden="1" thickTop="1" x14ac:dyDescent="0.2">
      <c r="A1500" s="15" t="str">
        <f>IF(F1500&lt;&gt;"",VLOOKUP(F1500,КОСГУ!$A:$B,2,FALSE),IF(E1500&lt;&gt;"",VLOOKUP(E1500,ВидРасх!$A:$B,2,FALSE), IF(D1500&lt;&gt;"",VLOOKUP(D1500,ЦелСТ!$A:$B,2,FALSE),IF(C1500&lt;&gt;"",VLOOKUP(C1500,Р_ПР!$A:$B,2,FALSE),VLOOKUP(B1500,Администр!$A:$B,2,FALSE)))))&amp;""</f>
        <v/>
      </c>
      <c r="B1500" s="23" t="str">
        <f t="shared" si="261"/>
        <v/>
      </c>
      <c r="C1500" s="23" t="str">
        <f t="shared" si="262"/>
        <v/>
      </c>
      <c r="D1500" s="23" t="str">
        <f t="shared" si="271"/>
        <v/>
      </c>
      <c r="E1500" s="23" t="str">
        <f t="shared" si="263"/>
        <v/>
      </c>
      <c r="F1500" s="24" t="str">
        <f t="shared" si="264"/>
        <v/>
      </c>
      <c r="G1500" s="130">
        <f t="shared" si="265"/>
        <v>0</v>
      </c>
      <c r="H1500" s="130">
        <f t="shared" si="266"/>
        <v>0</v>
      </c>
      <c r="I1500" s="182">
        <f t="shared" si="266"/>
        <v>0</v>
      </c>
      <c r="J1500" s="130"/>
      <c r="K1500" s="130"/>
      <c r="L1500" s="183" t="e">
        <f t="shared" si="270"/>
        <v>#DIV/0!</v>
      </c>
      <c r="M1500" s="130">
        <f t="shared" si="267"/>
        <v>0</v>
      </c>
      <c r="N1500" s="42"/>
      <c r="O1500" s="44" t="e">
        <f t="shared" si="269"/>
        <v>#DIV/0!</v>
      </c>
      <c r="P1500" s="35" t="e">
        <f t="shared" si="268"/>
        <v>#DIV/0!</v>
      </c>
      <c r="Q1500" s="35"/>
      <c r="R1500"/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  <c r="AI1500"/>
      <c r="AJ1500"/>
      <c r="AK1500"/>
      <c r="AL1500"/>
      <c r="AM1500"/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/>
      <c r="BE1500"/>
      <c r="BF1500"/>
      <c r="BG1500"/>
      <c r="BH1500"/>
      <c r="BI1500"/>
      <c r="BJ1500"/>
      <c r="BK1500"/>
      <c r="BL1500"/>
      <c r="BM1500"/>
      <c r="BN1500"/>
      <c r="BO1500"/>
      <c r="BP1500"/>
      <c r="BQ1500"/>
      <c r="BR1500"/>
      <c r="BS1500"/>
      <c r="BT1500"/>
      <c r="BU1500"/>
      <c r="BV1500"/>
      <c r="BW1500"/>
      <c r="BX1500"/>
      <c r="BY1500"/>
      <c r="BZ1500"/>
      <c r="CA1500"/>
      <c r="CB1500"/>
      <c r="CC1500"/>
      <c r="CD1500"/>
      <c r="CE1500"/>
      <c r="CF1500"/>
    </row>
    <row r="1501" spans="1:84" ht="12" hidden="1" customHeight="1" x14ac:dyDescent="0.2">
      <c r="A1501" s="15" t="str">
        <f>IF(F1501&lt;&gt;"",VLOOKUP(F1501,КОСГУ!$A:$B,2,FALSE),IF(E1501&lt;&gt;"",VLOOKUP(E1501,ВидРасх!$A:$B,2,FALSE), IF(D1501&lt;&gt;"",VLOOKUP(D1501,ЦелСТ!$A:$B,2,FALSE),IF(C1501&lt;&gt;"",VLOOKUP(C1501,Р_ПР!$A:$B,2,FALSE),VLOOKUP(B1501,Администр!$A:$B,2,FALSE)))))&amp;""</f>
        <v/>
      </c>
      <c r="B1501" s="23" t="str">
        <f t="shared" si="261"/>
        <v/>
      </c>
      <c r="C1501" s="23" t="str">
        <f t="shared" si="262"/>
        <v/>
      </c>
      <c r="D1501" s="23" t="str">
        <f t="shared" si="271"/>
        <v/>
      </c>
      <c r="E1501" s="23" t="str">
        <f t="shared" si="263"/>
        <v/>
      </c>
      <c r="F1501" s="24" t="str">
        <f t="shared" si="264"/>
        <v/>
      </c>
      <c r="G1501" s="130">
        <f t="shared" si="265"/>
        <v>0</v>
      </c>
      <c r="H1501" s="130">
        <f t="shared" si="266"/>
        <v>0</v>
      </c>
      <c r="I1501" s="182">
        <f t="shared" si="266"/>
        <v>0</v>
      </c>
      <c r="J1501" s="130"/>
      <c r="K1501" s="130"/>
      <c r="L1501" s="183" t="e">
        <f t="shared" si="270"/>
        <v>#DIV/0!</v>
      </c>
      <c r="M1501" s="130">
        <f t="shared" si="267"/>
        <v>0</v>
      </c>
      <c r="N1501" s="42"/>
      <c r="O1501" s="44" t="e">
        <f t="shared" si="269"/>
        <v>#DIV/0!</v>
      </c>
      <c r="P1501" s="35" t="e">
        <f t="shared" si="268"/>
        <v>#DIV/0!</v>
      </c>
      <c r="Q1501" s="35"/>
      <c r="R1501"/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  <c r="AI1501"/>
      <c r="AJ1501"/>
      <c r="AK1501"/>
      <c r="AL1501"/>
      <c r="AM1501"/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/>
      <c r="BE1501"/>
      <c r="BF1501"/>
      <c r="BG1501"/>
      <c r="BH1501"/>
      <c r="BI1501"/>
      <c r="BJ1501"/>
      <c r="BK1501"/>
      <c r="BL1501"/>
      <c r="BM1501"/>
      <c r="BN1501"/>
      <c r="BO1501"/>
      <c r="BP1501"/>
      <c r="BQ1501"/>
      <c r="BR1501"/>
      <c r="BS1501"/>
      <c r="BT1501"/>
      <c r="BU1501"/>
      <c r="BV1501"/>
      <c r="BW1501"/>
      <c r="BX1501"/>
      <c r="BY1501"/>
      <c r="BZ1501"/>
      <c r="CA1501"/>
      <c r="CB1501"/>
      <c r="CC1501"/>
      <c r="CD1501"/>
      <c r="CE1501"/>
      <c r="CF1501"/>
    </row>
    <row r="1502" spans="1:84" ht="0.75" hidden="1" customHeight="1" x14ac:dyDescent="0.2">
      <c r="A1502" s="15" t="str">
        <f>IF(F1502&lt;&gt;"",VLOOKUP(F1502,КОСГУ!$A:$B,2,FALSE),IF(E1502&lt;&gt;"",VLOOKUP(E1502,ВидРасх!$A:$B,2,FALSE), IF(D1502&lt;&gt;"",VLOOKUP(D1502,ЦелСТ!$A:$B,2,FALSE),IF(C1502&lt;&gt;"",VLOOKUP(C1502,Р_ПР!$A:$B,2,FALSE),VLOOKUP(B1502,Администр!$A:$B,2,FALSE)))))&amp;""</f>
        <v/>
      </c>
      <c r="B1502" s="23" t="str">
        <f t="shared" si="261"/>
        <v/>
      </c>
      <c r="C1502" s="23" t="str">
        <f t="shared" si="262"/>
        <v/>
      </c>
      <c r="D1502" s="23" t="str">
        <f t="shared" si="271"/>
        <v/>
      </c>
      <c r="E1502" s="23" t="str">
        <f t="shared" si="263"/>
        <v/>
      </c>
      <c r="F1502" s="24" t="str">
        <f t="shared" si="264"/>
        <v/>
      </c>
      <c r="G1502" s="130">
        <f t="shared" si="265"/>
        <v>0</v>
      </c>
      <c r="H1502" s="130">
        <f t="shared" si="266"/>
        <v>0</v>
      </c>
      <c r="I1502" s="182">
        <f t="shared" si="266"/>
        <v>0</v>
      </c>
      <c r="J1502" s="130"/>
      <c r="K1502" s="130"/>
      <c r="L1502" s="183" t="e">
        <f t="shared" si="270"/>
        <v>#DIV/0!</v>
      </c>
      <c r="M1502" s="130">
        <f t="shared" si="267"/>
        <v>0</v>
      </c>
      <c r="N1502" s="42"/>
      <c r="O1502" s="44" t="e">
        <f t="shared" si="269"/>
        <v>#DIV/0!</v>
      </c>
      <c r="P1502" s="35" t="e">
        <f t="shared" si="268"/>
        <v>#DIV/0!</v>
      </c>
      <c r="Q1502" s="35"/>
      <c r="R1502"/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  <c r="AI1502"/>
      <c r="AJ1502"/>
      <c r="AK1502"/>
      <c r="AL1502"/>
      <c r="AM1502"/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/>
      <c r="BE1502"/>
      <c r="BF1502"/>
      <c r="BG1502"/>
      <c r="BH1502"/>
      <c r="BI1502"/>
      <c r="BJ1502"/>
      <c r="BK1502"/>
      <c r="BL1502"/>
      <c r="BM1502"/>
      <c r="BN1502"/>
      <c r="BO1502"/>
      <c r="BP1502"/>
      <c r="BQ1502"/>
      <c r="BR1502"/>
      <c r="BS1502"/>
      <c r="BT1502"/>
      <c r="BU1502"/>
      <c r="BV1502"/>
      <c r="BW1502"/>
      <c r="BX1502"/>
      <c r="BY1502"/>
      <c r="BZ1502"/>
      <c r="CA1502"/>
      <c r="CB1502"/>
      <c r="CC1502"/>
      <c r="CD1502"/>
      <c r="CE1502"/>
      <c r="CF1502"/>
    </row>
    <row r="1503" spans="1:84" ht="13.5" hidden="1" thickTop="1" x14ac:dyDescent="0.2">
      <c r="A1503" s="15" t="str">
        <f>IF(F1503&lt;&gt;"",VLOOKUP(F1503,КОСГУ!$A:$B,2,FALSE),IF(E1503&lt;&gt;"",VLOOKUP(E1503,ВидРасх!$A:$B,2,FALSE), IF(D1503&lt;&gt;"",VLOOKUP(D1503,ЦелСТ!$A:$B,2,FALSE),IF(C1503&lt;&gt;"",VLOOKUP(C1503,Р_ПР!$A:$B,2,FALSE),VLOOKUP(B1503,Администр!$A:$B,2,FALSE)))))&amp;""</f>
        <v/>
      </c>
      <c r="B1503" s="23" t="str">
        <f t="shared" si="261"/>
        <v/>
      </c>
      <c r="C1503" s="23" t="str">
        <f t="shared" si="262"/>
        <v/>
      </c>
      <c r="D1503" s="23" t="str">
        <f t="shared" si="271"/>
        <v/>
      </c>
      <c r="E1503" s="23" t="str">
        <f t="shared" si="263"/>
        <v/>
      </c>
      <c r="F1503" s="24" t="str">
        <f t="shared" si="264"/>
        <v/>
      </c>
      <c r="G1503" s="130">
        <f t="shared" si="265"/>
        <v>0</v>
      </c>
      <c r="H1503" s="130">
        <f t="shared" si="266"/>
        <v>0</v>
      </c>
      <c r="I1503" s="182">
        <f t="shared" si="266"/>
        <v>0</v>
      </c>
      <c r="J1503" s="130"/>
      <c r="K1503" s="130"/>
      <c r="L1503" s="183" t="e">
        <f t="shared" si="270"/>
        <v>#DIV/0!</v>
      </c>
      <c r="M1503" s="130">
        <f t="shared" si="267"/>
        <v>0</v>
      </c>
      <c r="N1503" s="42"/>
      <c r="O1503" s="44" t="e">
        <f t="shared" si="269"/>
        <v>#DIV/0!</v>
      </c>
      <c r="P1503" s="35" t="e">
        <f t="shared" si="268"/>
        <v>#DIV/0!</v>
      </c>
      <c r="Q1503" s="35"/>
      <c r="R1503"/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  <c r="AI1503"/>
      <c r="AJ1503"/>
      <c r="AK1503"/>
      <c r="AL1503"/>
      <c r="AM1503"/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/>
      <c r="BE1503"/>
      <c r="BF1503"/>
      <c r="BG1503"/>
      <c r="BH1503"/>
      <c r="BI1503"/>
      <c r="BJ1503"/>
      <c r="BK1503"/>
      <c r="BL1503"/>
      <c r="BM1503"/>
      <c r="BN1503"/>
      <c r="BO1503"/>
      <c r="BP1503"/>
      <c r="BQ1503"/>
      <c r="BR1503"/>
      <c r="BS1503"/>
      <c r="BT1503"/>
      <c r="BU1503"/>
      <c r="BV1503"/>
      <c r="BW1503"/>
      <c r="BX1503"/>
      <c r="BY1503"/>
      <c r="BZ1503"/>
      <c r="CA1503"/>
      <c r="CB1503"/>
      <c r="CC1503"/>
      <c r="CD1503"/>
      <c r="CE1503"/>
      <c r="CF1503"/>
    </row>
    <row r="1504" spans="1:84" ht="13.5" hidden="1" thickTop="1" x14ac:dyDescent="0.2">
      <c r="A1504" s="15" t="str">
        <f>IF(F1504&lt;&gt;"",VLOOKUP(F1504,КОСГУ!$A:$B,2,FALSE),IF(E1504&lt;&gt;"",VLOOKUP(E1504,ВидРасх!$A:$B,2,FALSE), IF(D1504&lt;&gt;"",VLOOKUP(D1504,ЦелСТ!$A:$B,2,FALSE),IF(C1504&lt;&gt;"",VLOOKUP(C1504,Р_ПР!$A:$B,2,FALSE),VLOOKUP(B1504,Администр!$A:$B,2,FALSE)))))&amp;""</f>
        <v/>
      </c>
      <c r="B1504" s="23" t="str">
        <f t="shared" si="261"/>
        <v/>
      </c>
      <c r="C1504" s="23" t="str">
        <f t="shared" si="262"/>
        <v/>
      </c>
      <c r="D1504" s="23" t="str">
        <f t="shared" si="271"/>
        <v/>
      </c>
      <c r="E1504" s="23" t="str">
        <f t="shared" si="263"/>
        <v/>
      </c>
      <c r="F1504" s="24" t="str">
        <f t="shared" si="264"/>
        <v/>
      </c>
      <c r="G1504" s="130">
        <f t="shared" si="265"/>
        <v>0</v>
      </c>
      <c r="H1504" s="130">
        <f t="shared" si="266"/>
        <v>0</v>
      </c>
      <c r="I1504" s="182">
        <f t="shared" si="266"/>
        <v>0</v>
      </c>
      <c r="J1504" s="130"/>
      <c r="K1504" s="130"/>
      <c r="L1504" s="183" t="e">
        <f t="shared" si="270"/>
        <v>#DIV/0!</v>
      </c>
      <c r="M1504" s="130">
        <f t="shared" si="267"/>
        <v>0</v>
      </c>
      <c r="N1504" s="42"/>
      <c r="O1504" s="44" t="e">
        <f t="shared" si="269"/>
        <v>#DIV/0!</v>
      </c>
      <c r="P1504" s="35" t="e">
        <f t="shared" si="268"/>
        <v>#DIV/0!</v>
      </c>
      <c r="Q1504" s="35"/>
      <c r="R1504"/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  <c r="AI1504"/>
      <c r="AJ1504"/>
      <c r="AK1504"/>
      <c r="AL1504"/>
      <c r="AM1504"/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/>
      <c r="BE1504"/>
      <c r="BF1504"/>
      <c r="BG1504"/>
      <c r="BH1504"/>
      <c r="BI1504"/>
      <c r="BJ1504"/>
      <c r="BK1504"/>
      <c r="BL1504"/>
      <c r="BM1504"/>
      <c r="BN1504"/>
      <c r="BO1504"/>
      <c r="BP1504"/>
      <c r="BQ1504"/>
      <c r="BR1504"/>
      <c r="BS1504"/>
      <c r="BT1504"/>
      <c r="BU1504"/>
      <c r="BV1504"/>
      <c r="BW1504"/>
      <c r="BX1504"/>
      <c r="BY1504"/>
      <c r="BZ1504"/>
      <c r="CA1504"/>
      <c r="CB1504"/>
      <c r="CC1504"/>
      <c r="CD1504"/>
      <c r="CE1504"/>
      <c r="CF1504"/>
    </row>
    <row r="1505" spans="1:84" ht="13.5" hidden="1" thickTop="1" x14ac:dyDescent="0.2">
      <c r="A1505" s="15" t="str">
        <f>IF(F1505&lt;&gt;"",VLOOKUP(F1505,КОСГУ!$A:$B,2,FALSE),IF(E1505&lt;&gt;"",VLOOKUP(E1505,ВидРасх!$A:$B,2,FALSE), IF(D1505&lt;&gt;"",VLOOKUP(D1505,ЦелСТ!$A:$B,2,FALSE),IF(C1505&lt;&gt;"",VLOOKUP(C1505,Р_ПР!$A:$B,2,FALSE),VLOOKUP(B1505,Администр!$A:$B,2,FALSE)))))&amp;""</f>
        <v/>
      </c>
      <c r="B1505" s="23" t="str">
        <f t="shared" si="261"/>
        <v/>
      </c>
      <c r="C1505" s="23" t="str">
        <f t="shared" si="262"/>
        <v/>
      </c>
      <c r="D1505" s="23" t="str">
        <f t="shared" si="271"/>
        <v/>
      </c>
      <c r="E1505" s="23" t="str">
        <f t="shared" si="263"/>
        <v/>
      </c>
      <c r="F1505" s="24" t="str">
        <f t="shared" si="264"/>
        <v/>
      </c>
      <c r="G1505" s="130">
        <f t="shared" si="265"/>
        <v>0</v>
      </c>
      <c r="H1505" s="130">
        <f t="shared" si="266"/>
        <v>0</v>
      </c>
      <c r="I1505" s="182">
        <f t="shared" si="266"/>
        <v>0</v>
      </c>
      <c r="J1505" s="130"/>
      <c r="K1505" s="130"/>
      <c r="L1505" s="183" t="e">
        <f t="shared" si="270"/>
        <v>#DIV/0!</v>
      </c>
      <c r="M1505" s="130">
        <f t="shared" si="267"/>
        <v>0</v>
      </c>
      <c r="N1505" s="42"/>
      <c r="O1505" s="44" t="e">
        <f t="shared" si="269"/>
        <v>#DIV/0!</v>
      </c>
      <c r="P1505" s="35" t="e">
        <f t="shared" si="268"/>
        <v>#DIV/0!</v>
      </c>
      <c r="Q1505" s="35"/>
      <c r="R1505"/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  <c r="AI1505"/>
      <c r="AJ1505"/>
      <c r="AK1505"/>
      <c r="AL1505"/>
      <c r="AM1505"/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/>
      <c r="BE1505"/>
      <c r="BF1505"/>
      <c r="BG1505"/>
      <c r="BH1505"/>
      <c r="BI1505"/>
      <c r="BJ1505"/>
      <c r="BK1505"/>
      <c r="BL1505"/>
      <c r="BM1505"/>
      <c r="BN1505"/>
      <c r="BO1505"/>
      <c r="BP1505"/>
      <c r="BQ1505"/>
      <c r="BR1505"/>
      <c r="BS1505"/>
      <c r="BT1505"/>
      <c r="BU1505"/>
      <c r="BV1505"/>
      <c r="BW1505"/>
      <c r="BX1505"/>
      <c r="BY1505"/>
      <c r="BZ1505"/>
      <c r="CA1505"/>
      <c r="CB1505"/>
      <c r="CC1505"/>
      <c r="CD1505"/>
      <c r="CE1505"/>
      <c r="CF1505"/>
    </row>
    <row r="1506" spans="1:84" ht="13.5" hidden="1" thickTop="1" x14ac:dyDescent="0.2">
      <c r="A1506" s="15" t="str">
        <f>IF(F1506&lt;&gt;"",VLOOKUP(F1506,КОСГУ!$A:$B,2,FALSE),IF(E1506&lt;&gt;"",VLOOKUP(E1506,ВидРасх!$A:$B,2,FALSE), IF(D1506&lt;&gt;"",VLOOKUP(D1506,ЦелСТ!$A:$B,2,FALSE),IF(C1506&lt;&gt;"",VLOOKUP(C1506,Р_ПР!$A:$B,2,FALSE),VLOOKUP(B1506,Администр!$A:$B,2,FALSE)))))&amp;""</f>
        <v/>
      </c>
      <c r="B1506" s="23" t="str">
        <f t="shared" si="261"/>
        <v/>
      </c>
      <c r="C1506" s="23" t="str">
        <f t="shared" si="262"/>
        <v/>
      </c>
      <c r="D1506" s="23" t="str">
        <f t="shared" si="271"/>
        <v/>
      </c>
      <c r="E1506" s="23" t="str">
        <f t="shared" si="263"/>
        <v/>
      </c>
      <c r="F1506" s="24" t="str">
        <f t="shared" si="264"/>
        <v/>
      </c>
      <c r="G1506" s="130">
        <f t="shared" si="265"/>
        <v>0</v>
      </c>
      <c r="H1506" s="130">
        <f t="shared" si="266"/>
        <v>0</v>
      </c>
      <c r="I1506" s="182">
        <f t="shared" si="266"/>
        <v>0</v>
      </c>
      <c r="J1506" s="130"/>
      <c r="K1506" s="130"/>
      <c r="L1506" s="183" t="e">
        <f t="shared" si="270"/>
        <v>#DIV/0!</v>
      </c>
      <c r="M1506" s="130">
        <f t="shared" si="267"/>
        <v>0</v>
      </c>
      <c r="N1506" s="42"/>
      <c r="O1506" s="44" t="e">
        <f t="shared" si="269"/>
        <v>#DIV/0!</v>
      </c>
      <c r="P1506" s="35" t="e">
        <f t="shared" si="268"/>
        <v>#DIV/0!</v>
      </c>
      <c r="Q1506" s="35"/>
      <c r="R1506"/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  <c r="AI1506"/>
      <c r="AJ1506"/>
      <c r="AK1506"/>
      <c r="AL1506"/>
      <c r="AM1506"/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/>
      <c r="BE1506"/>
      <c r="BF1506"/>
      <c r="BG1506"/>
      <c r="BH1506"/>
      <c r="BI1506"/>
      <c r="BJ1506"/>
      <c r="BK1506"/>
      <c r="BL1506"/>
      <c r="BM1506"/>
      <c r="BN1506"/>
      <c r="BO1506"/>
      <c r="BP1506"/>
      <c r="BQ1506"/>
      <c r="BR1506"/>
      <c r="BS1506"/>
      <c r="BT1506"/>
      <c r="BU1506"/>
      <c r="BV1506"/>
      <c r="BW1506"/>
      <c r="BX1506"/>
      <c r="BY1506"/>
      <c r="BZ1506"/>
      <c r="CA1506"/>
      <c r="CB1506"/>
      <c r="CC1506"/>
      <c r="CD1506"/>
      <c r="CE1506"/>
      <c r="CF1506"/>
    </row>
    <row r="1507" spans="1:84" ht="13.5" hidden="1" thickTop="1" x14ac:dyDescent="0.2">
      <c r="A1507" s="15" t="str">
        <f>IF(F1507&lt;&gt;"",VLOOKUP(F1507,КОСГУ!$A:$B,2,FALSE),IF(E1507&lt;&gt;"",VLOOKUP(E1507,ВидРасх!$A:$B,2,FALSE), IF(D1507&lt;&gt;"",VLOOKUP(D1507,ЦелСТ!$A:$B,2,FALSE),IF(C1507&lt;&gt;"",VLOOKUP(C1507,Р_ПР!$A:$B,2,FALSE),VLOOKUP(B1507,Администр!$A:$B,2,FALSE)))))&amp;""</f>
        <v/>
      </c>
      <c r="B1507" s="23" t="str">
        <f t="shared" si="261"/>
        <v/>
      </c>
      <c r="C1507" s="23" t="str">
        <f t="shared" si="262"/>
        <v/>
      </c>
      <c r="D1507" s="23" t="str">
        <f t="shared" si="271"/>
        <v/>
      </c>
      <c r="E1507" s="23" t="str">
        <f t="shared" si="263"/>
        <v/>
      </c>
      <c r="F1507" s="24" t="str">
        <f t="shared" si="264"/>
        <v/>
      </c>
      <c r="G1507" s="130">
        <f t="shared" si="265"/>
        <v>0</v>
      </c>
      <c r="H1507" s="130">
        <f t="shared" si="266"/>
        <v>0</v>
      </c>
      <c r="I1507" s="182">
        <f t="shared" si="266"/>
        <v>0</v>
      </c>
      <c r="J1507" s="130"/>
      <c r="K1507" s="130"/>
      <c r="L1507" s="183" t="e">
        <f t="shared" si="270"/>
        <v>#DIV/0!</v>
      </c>
      <c r="M1507" s="130">
        <f t="shared" si="267"/>
        <v>0</v>
      </c>
      <c r="N1507" s="42"/>
      <c r="O1507" s="44" t="e">
        <f t="shared" si="269"/>
        <v>#DIV/0!</v>
      </c>
      <c r="P1507" s="35" t="e">
        <f t="shared" si="268"/>
        <v>#DIV/0!</v>
      </c>
      <c r="Q1507" s="35"/>
      <c r="R1507"/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  <c r="AI1507"/>
      <c r="AJ1507"/>
      <c r="AK1507"/>
      <c r="AL1507"/>
      <c r="AM1507"/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/>
      <c r="BE1507"/>
      <c r="BF1507"/>
      <c r="BG1507"/>
      <c r="BH1507"/>
      <c r="BI1507"/>
      <c r="BJ1507"/>
      <c r="BK1507"/>
      <c r="BL1507"/>
      <c r="BM1507"/>
      <c r="BN1507"/>
      <c r="BO1507"/>
      <c r="BP1507"/>
      <c r="BQ1507"/>
      <c r="BR1507"/>
      <c r="BS1507"/>
      <c r="BT1507"/>
      <c r="BU1507"/>
      <c r="BV1507"/>
      <c r="BW1507"/>
      <c r="BX1507"/>
      <c r="BY1507"/>
      <c r="BZ1507"/>
      <c r="CA1507"/>
      <c r="CB1507"/>
      <c r="CC1507"/>
      <c r="CD1507"/>
      <c r="CE1507"/>
      <c r="CF1507"/>
    </row>
    <row r="1508" spans="1:84" ht="13.5" hidden="1" thickTop="1" x14ac:dyDescent="0.2">
      <c r="A1508" s="15" t="str">
        <f>IF(F1508&lt;&gt;"",VLOOKUP(F1508,КОСГУ!$A:$B,2,FALSE),IF(E1508&lt;&gt;"",VLOOKUP(E1508,ВидРасх!$A:$B,2,FALSE), IF(D1508&lt;&gt;"",VLOOKUP(D1508,ЦелСТ!$A:$B,2,FALSE),IF(C1508&lt;&gt;"",VLOOKUP(C1508,Р_ПР!$A:$B,2,FALSE),VLOOKUP(B1508,Администр!$A:$B,2,FALSE)))))&amp;""</f>
        <v/>
      </c>
      <c r="B1508" s="23" t="str">
        <f t="shared" si="261"/>
        <v/>
      </c>
      <c r="C1508" s="23" t="str">
        <f t="shared" si="262"/>
        <v/>
      </c>
      <c r="D1508" s="23" t="str">
        <f t="shared" si="271"/>
        <v/>
      </c>
      <c r="E1508" s="23" t="str">
        <f t="shared" si="263"/>
        <v/>
      </c>
      <c r="F1508" s="24" t="str">
        <f t="shared" si="264"/>
        <v/>
      </c>
      <c r="G1508" s="130">
        <f t="shared" si="265"/>
        <v>0</v>
      </c>
      <c r="H1508" s="130">
        <f t="shared" si="266"/>
        <v>0</v>
      </c>
      <c r="I1508" s="182">
        <f t="shared" si="266"/>
        <v>0</v>
      </c>
      <c r="J1508" s="130"/>
      <c r="K1508" s="130"/>
      <c r="L1508" s="183" t="e">
        <f t="shared" si="270"/>
        <v>#DIV/0!</v>
      </c>
      <c r="M1508" s="130">
        <f t="shared" si="267"/>
        <v>0</v>
      </c>
      <c r="N1508" s="42"/>
      <c r="O1508" s="44" t="e">
        <f t="shared" si="269"/>
        <v>#DIV/0!</v>
      </c>
      <c r="P1508" s="35" t="e">
        <f t="shared" si="268"/>
        <v>#DIV/0!</v>
      </c>
      <c r="Q1508" s="35"/>
      <c r="R1508"/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  <c r="AI1508"/>
      <c r="AJ1508"/>
      <c r="AK1508"/>
      <c r="AL1508"/>
      <c r="AM1508"/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/>
      <c r="BE1508"/>
      <c r="BF1508"/>
      <c r="BG1508"/>
      <c r="BH1508"/>
      <c r="BI1508"/>
      <c r="BJ1508"/>
      <c r="BK1508"/>
      <c r="BL1508"/>
      <c r="BM1508"/>
      <c r="BN1508"/>
      <c r="BO1508"/>
      <c r="BP1508"/>
      <c r="BQ1508"/>
      <c r="BR1508"/>
      <c r="BS1508"/>
      <c r="BT1508"/>
      <c r="BU1508"/>
      <c r="BV1508"/>
      <c r="BW1508"/>
      <c r="BX1508"/>
      <c r="BY1508"/>
      <c r="BZ1508"/>
      <c r="CA1508"/>
      <c r="CB1508"/>
      <c r="CC1508"/>
      <c r="CD1508"/>
      <c r="CE1508"/>
      <c r="CF1508"/>
    </row>
    <row r="1509" spans="1:84" ht="13.5" hidden="1" thickTop="1" x14ac:dyDescent="0.2">
      <c r="A1509" s="15" t="str">
        <f>IF(F1509&lt;&gt;"",VLOOKUP(F1509,КОСГУ!$A:$B,2,FALSE),IF(E1509&lt;&gt;"",VLOOKUP(E1509,ВидРасх!$A:$B,2,FALSE), IF(D1509&lt;&gt;"",VLOOKUP(D1509,ЦелСТ!$A:$B,2,FALSE),IF(C1509&lt;&gt;"",VLOOKUP(C1509,Р_ПР!$A:$B,2,FALSE),VLOOKUP(B1509,Администр!$A:$B,2,FALSE)))))&amp;""</f>
        <v/>
      </c>
      <c r="B1509" s="23" t="str">
        <f t="shared" si="261"/>
        <v/>
      </c>
      <c r="C1509" s="23" t="str">
        <f t="shared" si="262"/>
        <v/>
      </c>
      <c r="D1509" s="23" t="str">
        <f t="shared" si="271"/>
        <v/>
      </c>
      <c r="E1509" s="23" t="str">
        <f t="shared" si="263"/>
        <v/>
      </c>
      <c r="F1509" s="24" t="str">
        <f t="shared" si="264"/>
        <v/>
      </c>
      <c r="G1509" s="130">
        <f t="shared" si="265"/>
        <v>0</v>
      </c>
      <c r="H1509" s="130">
        <f t="shared" si="266"/>
        <v>0</v>
      </c>
      <c r="I1509" s="182">
        <f t="shared" si="266"/>
        <v>0</v>
      </c>
      <c r="J1509" s="130"/>
      <c r="K1509" s="130"/>
      <c r="L1509" s="183" t="e">
        <f t="shared" si="270"/>
        <v>#DIV/0!</v>
      </c>
      <c r="M1509" s="130">
        <f t="shared" si="267"/>
        <v>0</v>
      </c>
      <c r="N1509" s="42"/>
      <c r="O1509" s="44" t="e">
        <f t="shared" si="269"/>
        <v>#DIV/0!</v>
      </c>
      <c r="P1509" s="35" t="e">
        <f t="shared" si="268"/>
        <v>#DIV/0!</v>
      </c>
      <c r="Q1509" s="35"/>
      <c r="R1509"/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  <c r="AI1509"/>
      <c r="AJ1509"/>
      <c r="AK1509"/>
      <c r="AL1509"/>
      <c r="AM1509"/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/>
      <c r="BE1509"/>
      <c r="BF1509"/>
      <c r="BG1509"/>
      <c r="BH1509"/>
      <c r="BI1509"/>
      <c r="BJ1509"/>
      <c r="BK1509"/>
      <c r="BL1509"/>
      <c r="BM1509"/>
      <c r="BN1509"/>
      <c r="BO1509"/>
      <c r="BP1509"/>
      <c r="BQ1509"/>
      <c r="BR1509"/>
      <c r="BS1509"/>
      <c r="BT1509"/>
      <c r="BU1509"/>
      <c r="BV1509"/>
      <c r="BW1509"/>
      <c r="BX1509"/>
      <c r="BY1509"/>
      <c r="BZ1509"/>
      <c r="CA1509"/>
      <c r="CB1509"/>
      <c r="CC1509"/>
      <c r="CD1509"/>
      <c r="CE1509"/>
      <c r="CF1509"/>
    </row>
    <row r="1510" spans="1:84" ht="13.5" hidden="1" thickTop="1" x14ac:dyDescent="0.2">
      <c r="A1510" s="15" t="str">
        <f>IF(F1510&lt;&gt;"",VLOOKUP(F1510,КОСГУ!$A:$B,2,FALSE),IF(E1510&lt;&gt;"",VLOOKUP(E1510,ВидРасх!$A:$B,2,FALSE), IF(D1510&lt;&gt;"",VLOOKUP(D1510,ЦелСТ!$A:$B,2,FALSE),IF(C1510&lt;&gt;"",VLOOKUP(C1510,Р_ПР!$A:$B,2,FALSE),VLOOKUP(B1510,Администр!$A:$B,2,FALSE)))))&amp;""</f>
        <v/>
      </c>
      <c r="B1510" s="23" t="str">
        <f t="shared" si="261"/>
        <v/>
      </c>
      <c r="C1510" s="23" t="str">
        <f t="shared" si="262"/>
        <v/>
      </c>
      <c r="D1510" s="23" t="str">
        <f t="shared" si="271"/>
        <v/>
      </c>
      <c r="E1510" s="23" t="str">
        <f t="shared" si="263"/>
        <v/>
      </c>
      <c r="F1510" s="24" t="str">
        <f t="shared" si="264"/>
        <v/>
      </c>
      <c r="G1510" s="130">
        <f t="shared" si="265"/>
        <v>0</v>
      </c>
      <c r="H1510" s="130">
        <f t="shared" si="266"/>
        <v>0</v>
      </c>
      <c r="I1510" s="182">
        <f t="shared" si="266"/>
        <v>0</v>
      </c>
      <c r="J1510" s="130"/>
      <c r="K1510" s="130"/>
      <c r="L1510" s="183" t="e">
        <f t="shared" si="270"/>
        <v>#DIV/0!</v>
      </c>
      <c r="M1510" s="130">
        <f t="shared" si="267"/>
        <v>0</v>
      </c>
      <c r="N1510" s="42"/>
      <c r="O1510" s="44" t="e">
        <f t="shared" si="269"/>
        <v>#DIV/0!</v>
      </c>
      <c r="P1510" s="35" t="e">
        <f t="shared" si="268"/>
        <v>#DIV/0!</v>
      </c>
      <c r="Q1510" s="35"/>
      <c r="R1510"/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  <c r="AI1510"/>
      <c r="AJ1510"/>
      <c r="AK1510"/>
      <c r="AL1510"/>
      <c r="AM1510"/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/>
      <c r="BE1510"/>
      <c r="BF1510"/>
      <c r="BG1510"/>
      <c r="BH1510"/>
      <c r="BI1510"/>
      <c r="BJ1510"/>
      <c r="BK1510"/>
      <c r="BL1510"/>
      <c r="BM1510"/>
      <c r="BN1510"/>
      <c r="BO1510"/>
      <c r="BP1510"/>
      <c r="BQ1510"/>
      <c r="BR1510"/>
      <c r="BS1510"/>
      <c r="BT1510"/>
      <c r="BU1510"/>
      <c r="BV1510"/>
      <c r="BW1510"/>
      <c r="BX1510"/>
      <c r="BY1510"/>
      <c r="BZ1510"/>
      <c r="CA1510"/>
      <c r="CB1510"/>
      <c r="CC1510"/>
      <c r="CD1510"/>
      <c r="CE1510"/>
      <c r="CF1510"/>
    </row>
    <row r="1511" spans="1:84" ht="13.5" hidden="1" thickTop="1" x14ac:dyDescent="0.2">
      <c r="A1511" s="15" t="str">
        <f>IF(F1511&lt;&gt;"",VLOOKUP(F1511,КОСГУ!$A:$B,2,FALSE),IF(E1511&lt;&gt;"",VLOOKUP(E1511,ВидРасх!$A:$B,2,FALSE), IF(D1511&lt;&gt;"",VLOOKUP(D1511,ЦелСТ!$A:$B,2,FALSE),IF(C1511&lt;&gt;"",VLOOKUP(C1511,Р_ПР!$A:$B,2,FALSE),VLOOKUP(B1511,Администр!$A:$B,2,FALSE)))))&amp;""</f>
        <v/>
      </c>
      <c r="B1511" s="23" t="str">
        <f t="shared" si="261"/>
        <v/>
      </c>
      <c r="C1511" s="23" t="str">
        <f t="shared" si="262"/>
        <v/>
      </c>
      <c r="D1511" s="23" t="str">
        <f t="shared" si="271"/>
        <v/>
      </c>
      <c r="E1511" s="23" t="str">
        <f t="shared" si="263"/>
        <v/>
      </c>
      <c r="F1511" s="24" t="str">
        <f t="shared" si="264"/>
        <v/>
      </c>
      <c r="G1511" s="130">
        <f t="shared" si="265"/>
        <v>0</v>
      </c>
      <c r="H1511" s="130">
        <f t="shared" si="266"/>
        <v>0</v>
      </c>
      <c r="I1511" s="182">
        <f t="shared" si="266"/>
        <v>0</v>
      </c>
      <c r="J1511" s="130"/>
      <c r="K1511" s="130"/>
      <c r="L1511" s="183" t="e">
        <f t="shared" si="270"/>
        <v>#DIV/0!</v>
      </c>
      <c r="M1511" s="130">
        <f t="shared" si="267"/>
        <v>0</v>
      </c>
      <c r="N1511" s="42"/>
      <c r="O1511" s="44" t="e">
        <f t="shared" si="269"/>
        <v>#DIV/0!</v>
      </c>
      <c r="P1511" s="35" t="e">
        <f t="shared" si="268"/>
        <v>#DIV/0!</v>
      </c>
      <c r="Q1511" s="35"/>
      <c r="R1511"/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  <c r="AI1511"/>
      <c r="AJ1511"/>
      <c r="AK1511"/>
      <c r="AL1511"/>
      <c r="AM1511"/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/>
      <c r="BE1511"/>
      <c r="BF1511"/>
      <c r="BG1511"/>
      <c r="BH1511"/>
      <c r="BI1511"/>
      <c r="BJ1511"/>
      <c r="BK1511"/>
      <c r="BL1511"/>
      <c r="BM1511"/>
      <c r="BN1511"/>
      <c r="BO1511"/>
      <c r="BP1511"/>
      <c r="BQ1511"/>
      <c r="BR1511"/>
      <c r="BS1511"/>
      <c r="BT1511"/>
      <c r="BU1511"/>
      <c r="BV1511"/>
      <c r="BW1511"/>
      <c r="BX1511"/>
      <c r="BY1511"/>
      <c r="BZ1511"/>
      <c r="CA1511"/>
      <c r="CB1511"/>
      <c r="CC1511"/>
      <c r="CD1511"/>
      <c r="CE1511"/>
      <c r="CF1511"/>
    </row>
    <row r="1512" spans="1:84" ht="13.5" hidden="1" thickTop="1" x14ac:dyDescent="0.2">
      <c r="A1512" s="15" t="str">
        <f>IF(F1512&lt;&gt;"",VLOOKUP(F1512,КОСГУ!$A:$B,2,FALSE),IF(E1512&lt;&gt;"",VLOOKUP(E1512,ВидРасх!$A:$B,2,FALSE), IF(D1512&lt;&gt;"",VLOOKUP(D1512,ЦелСТ!$A:$B,2,FALSE),IF(C1512&lt;&gt;"",VLOOKUP(C1512,Р_ПР!$A:$B,2,FALSE),VLOOKUP(B1512,Администр!$A:$B,2,FALSE)))))&amp;""</f>
        <v/>
      </c>
      <c r="B1512" s="23" t="str">
        <f t="shared" si="261"/>
        <v/>
      </c>
      <c r="C1512" s="23" t="str">
        <f t="shared" si="262"/>
        <v/>
      </c>
      <c r="D1512" s="23" t="str">
        <f t="shared" si="271"/>
        <v/>
      </c>
      <c r="E1512" s="23" t="str">
        <f t="shared" si="263"/>
        <v/>
      </c>
      <c r="F1512" s="24" t="str">
        <f t="shared" si="264"/>
        <v/>
      </c>
      <c r="G1512" s="130">
        <f t="shared" si="265"/>
        <v>0</v>
      </c>
      <c r="H1512" s="130">
        <f t="shared" si="266"/>
        <v>0</v>
      </c>
      <c r="I1512" s="182">
        <f t="shared" si="266"/>
        <v>0</v>
      </c>
      <c r="J1512" s="130"/>
      <c r="K1512" s="130"/>
      <c r="L1512" s="183" t="e">
        <f t="shared" si="270"/>
        <v>#DIV/0!</v>
      </c>
      <c r="M1512" s="130">
        <f t="shared" si="267"/>
        <v>0</v>
      </c>
      <c r="N1512" s="42"/>
      <c r="O1512" s="44" t="e">
        <f t="shared" si="269"/>
        <v>#DIV/0!</v>
      </c>
      <c r="P1512" s="35" t="e">
        <f t="shared" si="268"/>
        <v>#DIV/0!</v>
      </c>
      <c r="Q1512" s="35"/>
      <c r="R1512"/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  <c r="AI1512"/>
      <c r="AJ1512"/>
      <c r="AK1512"/>
      <c r="AL1512"/>
      <c r="AM1512"/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/>
      <c r="BE1512"/>
      <c r="BF1512"/>
      <c r="BG1512"/>
      <c r="BH1512"/>
      <c r="BI1512"/>
      <c r="BJ1512"/>
      <c r="BK1512"/>
      <c r="BL1512"/>
      <c r="BM1512"/>
      <c r="BN1512"/>
      <c r="BO1512"/>
      <c r="BP1512"/>
      <c r="BQ1512"/>
      <c r="BR1512"/>
      <c r="BS1512"/>
      <c r="BT1512"/>
      <c r="BU1512"/>
      <c r="BV1512"/>
      <c r="BW1512"/>
      <c r="BX1512"/>
      <c r="BY1512"/>
      <c r="BZ1512"/>
      <c r="CA1512"/>
      <c r="CB1512"/>
      <c r="CC1512"/>
      <c r="CD1512"/>
      <c r="CE1512"/>
      <c r="CF1512"/>
    </row>
    <row r="1513" spans="1:84" ht="13.5" hidden="1" thickTop="1" x14ac:dyDescent="0.2">
      <c r="A1513" s="15" t="str">
        <f>IF(F1513&lt;&gt;"",VLOOKUP(F1513,КОСГУ!$A:$B,2,FALSE),IF(E1513&lt;&gt;"",VLOOKUP(E1513,ВидРасх!$A:$B,2,FALSE), IF(D1513&lt;&gt;"",VLOOKUP(D1513,ЦелСТ!$A:$B,2,FALSE),IF(C1513&lt;&gt;"",VLOOKUP(C1513,Р_ПР!$A:$B,2,FALSE),VLOOKUP(B1513,Администр!$A:$B,2,FALSE)))))&amp;""</f>
        <v/>
      </c>
      <c r="B1513" s="23" t="str">
        <f t="shared" si="261"/>
        <v/>
      </c>
      <c r="C1513" s="23" t="str">
        <f t="shared" si="262"/>
        <v/>
      </c>
      <c r="D1513" s="23" t="str">
        <f t="shared" si="271"/>
        <v/>
      </c>
      <c r="E1513" s="23" t="str">
        <f t="shared" si="263"/>
        <v/>
      </c>
      <c r="F1513" s="24" t="str">
        <f t="shared" si="264"/>
        <v/>
      </c>
      <c r="G1513" s="130">
        <f t="shared" si="265"/>
        <v>0</v>
      </c>
      <c r="H1513" s="130">
        <f t="shared" si="266"/>
        <v>0</v>
      </c>
      <c r="I1513" s="182">
        <f t="shared" si="266"/>
        <v>0</v>
      </c>
      <c r="J1513" s="130"/>
      <c r="K1513" s="130"/>
      <c r="L1513" s="183" t="e">
        <f t="shared" si="270"/>
        <v>#DIV/0!</v>
      </c>
      <c r="M1513" s="130">
        <f t="shared" si="267"/>
        <v>0</v>
      </c>
      <c r="N1513" s="42"/>
      <c r="O1513" s="44" t="e">
        <f t="shared" si="269"/>
        <v>#DIV/0!</v>
      </c>
      <c r="P1513" s="35" t="e">
        <f t="shared" si="268"/>
        <v>#DIV/0!</v>
      </c>
      <c r="Q1513" s="35"/>
      <c r="R1513"/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  <c r="AI1513"/>
      <c r="AJ1513"/>
      <c r="AK1513"/>
      <c r="AL1513"/>
      <c r="AM1513"/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/>
      <c r="BE1513"/>
      <c r="BF1513"/>
      <c r="BG1513"/>
      <c r="BH1513"/>
      <c r="BI1513"/>
      <c r="BJ1513"/>
      <c r="BK1513"/>
      <c r="BL1513"/>
      <c r="BM1513"/>
      <c r="BN1513"/>
      <c r="BO1513"/>
      <c r="BP1513"/>
      <c r="BQ1513"/>
      <c r="BR1513"/>
      <c r="BS1513"/>
      <c r="BT1513"/>
      <c r="BU1513"/>
      <c r="BV1513"/>
      <c r="BW1513"/>
      <c r="BX1513"/>
      <c r="BY1513"/>
      <c r="BZ1513"/>
      <c r="CA1513"/>
      <c r="CB1513"/>
      <c r="CC1513"/>
      <c r="CD1513"/>
      <c r="CE1513"/>
      <c r="CF1513"/>
    </row>
    <row r="1514" spans="1:84" ht="13.5" hidden="1" thickTop="1" x14ac:dyDescent="0.2">
      <c r="A1514" s="15" t="str">
        <f>IF(F1514&lt;&gt;"",VLOOKUP(F1514,КОСГУ!$A:$B,2,FALSE),IF(E1514&lt;&gt;"",VLOOKUP(E1514,ВидРасх!$A:$B,2,FALSE), IF(D1514&lt;&gt;"",VLOOKUP(D1514,ЦелСТ!$A:$B,2,FALSE),IF(C1514&lt;&gt;"",VLOOKUP(C1514,Р_ПР!$A:$B,2,FALSE),VLOOKUP(B1514,Администр!$A:$B,2,FALSE)))))&amp;""</f>
        <v/>
      </c>
      <c r="B1514" s="23" t="str">
        <f t="shared" si="261"/>
        <v/>
      </c>
      <c r="C1514" s="23" t="str">
        <f t="shared" si="262"/>
        <v/>
      </c>
      <c r="D1514" s="23" t="str">
        <f t="shared" si="271"/>
        <v/>
      </c>
      <c r="E1514" s="23" t="str">
        <f t="shared" si="263"/>
        <v/>
      </c>
      <c r="F1514" s="24" t="str">
        <f t="shared" si="264"/>
        <v/>
      </c>
      <c r="G1514" s="130">
        <f t="shared" si="265"/>
        <v>0</v>
      </c>
      <c r="H1514" s="130">
        <f t="shared" si="266"/>
        <v>0</v>
      </c>
      <c r="I1514" s="182">
        <f t="shared" si="266"/>
        <v>0</v>
      </c>
      <c r="J1514" s="130"/>
      <c r="K1514" s="130"/>
      <c r="L1514" s="183" t="e">
        <f t="shared" si="270"/>
        <v>#DIV/0!</v>
      </c>
      <c r="M1514" s="130">
        <f t="shared" si="267"/>
        <v>0</v>
      </c>
      <c r="N1514" s="42"/>
      <c r="O1514" s="44" t="e">
        <f t="shared" si="269"/>
        <v>#DIV/0!</v>
      </c>
      <c r="P1514" s="35" t="e">
        <f t="shared" si="268"/>
        <v>#DIV/0!</v>
      </c>
      <c r="Q1514" s="35"/>
      <c r="R1514"/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  <c r="AI1514"/>
      <c r="AJ1514"/>
      <c r="AK1514"/>
      <c r="AL1514"/>
      <c r="AM1514"/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/>
      <c r="BE1514"/>
      <c r="BF1514"/>
      <c r="BG1514"/>
      <c r="BH1514"/>
      <c r="BI1514"/>
      <c r="BJ1514"/>
      <c r="BK1514"/>
      <c r="BL1514"/>
      <c r="BM1514"/>
      <c r="BN1514"/>
      <c r="BO1514"/>
      <c r="BP1514"/>
      <c r="BQ1514"/>
      <c r="BR1514"/>
      <c r="BS1514"/>
      <c r="BT1514"/>
      <c r="BU1514"/>
      <c r="BV1514"/>
      <c r="BW1514"/>
      <c r="BX1514"/>
      <c r="BY1514"/>
      <c r="BZ1514"/>
      <c r="CA1514"/>
      <c r="CB1514"/>
      <c r="CC1514"/>
      <c r="CD1514"/>
      <c r="CE1514"/>
      <c r="CF1514"/>
    </row>
    <row r="1515" spans="1:84" ht="13.5" hidden="1" thickTop="1" x14ac:dyDescent="0.2">
      <c r="A1515" s="15" t="str">
        <f>IF(F1515&lt;&gt;"",VLOOKUP(F1515,КОСГУ!$A:$B,2,FALSE),IF(E1515&lt;&gt;"",VLOOKUP(E1515,ВидРасх!$A:$B,2,FALSE), IF(D1515&lt;&gt;"",VLOOKUP(D1515,ЦелСТ!$A:$B,2,FALSE),IF(C1515&lt;&gt;"",VLOOKUP(C1515,Р_ПР!$A:$B,2,FALSE),VLOOKUP(B1515,Администр!$A:$B,2,FALSE)))))&amp;""</f>
        <v/>
      </c>
      <c r="B1515" s="23" t="str">
        <f t="shared" si="261"/>
        <v/>
      </c>
      <c r="C1515" s="23" t="str">
        <f t="shared" si="262"/>
        <v/>
      </c>
      <c r="D1515" s="23" t="str">
        <f t="shared" si="271"/>
        <v/>
      </c>
      <c r="E1515" s="23" t="str">
        <f t="shared" si="263"/>
        <v/>
      </c>
      <c r="F1515" s="24" t="str">
        <f t="shared" si="264"/>
        <v/>
      </c>
      <c r="G1515" s="130">
        <f t="shared" si="265"/>
        <v>0</v>
      </c>
      <c r="H1515" s="130">
        <f t="shared" si="266"/>
        <v>0</v>
      </c>
      <c r="I1515" s="182">
        <f t="shared" si="266"/>
        <v>0</v>
      </c>
      <c r="J1515" s="130"/>
      <c r="K1515" s="130"/>
      <c r="L1515" s="183" t="e">
        <f t="shared" si="270"/>
        <v>#DIV/0!</v>
      </c>
      <c r="M1515" s="130">
        <f t="shared" si="267"/>
        <v>0</v>
      </c>
      <c r="N1515" s="42"/>
      <c r="O1515" s="44" t="e">
        <f t="shared" si="269"/>
        <v>#DIV/0!</v>
      </c>
      <c r="P1515" s="35" t="e">
        <f t="shared" si="268"/>
        <v>#DIV/0!</v>
      </c>
      <c r="Q1515" s="35"/>
      <c r="R1515"/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  <c r="AI1515"/>
      <c r="AJ1515"/>
      <c r="AK1515"/>
      <c r="AL1515"/>
      <c r="AM1515"/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/>
      <c r="BE1515"/>
      <c r="BF1515"/>
      <c r="BG1515"/>
      <c r="BH1515"/>
      <c r="BI1515"/>
      <c r="BJ1515"/>
      <c r="BK1515"/>
      <c r="BL1515"/>
      <c r="BM1515"/>
      <c r="BN1515"/>
      <c r="BO1515"/>
      <c r="BP1515"/>
      <c r="BQ1515"/>
      <c r="BR1515"/>
      <c r="BS1515"/>
      <c r="BT1515"/>
      <c r="BU1515"/>
      <c r="BV1515"/>
      <c r="BW1515"/>
      <c r="BX1515"/>
      <c r="BY1515"/>
      <c r="BZ1515"/>
      <c r="CA1515"/>
      <c r="CB1515"/>
      <c r="CC1515"/>
      <c r="CD1515"/>
      <c r="CE1515"/>
      <c r="CF1515"/>
    </row>
    <row r="1516" spans="1:84" ht="13.5" hidden="1" thickTop="1" x14ac:dyDescent="0.2">
      <c r="A1516" s="15" t="str">
        <f>IF(F1516&lt;&gt;"",VLOOKUP(F1516,КОСГУ!$A:$B,2,FALSE),IF(E1516&lt;&gt;"",VLOOKUP(E1516,ВидРасх!$A:$B,2,FALSE), IF(D1516&lt;&gt;"",VLOOKUP(D1516,ЦелСТ!$A:$B,2,FALSE),IF(C1516&lt;&gt;"",VLOOKUP(C1516,Р_ПР!$A:$B,2,FALSE),VLOOKUP(B1516,Администр!$A:$B,2,FALSE)))))&amp;""</f>
        <v/>
      </c>
      <c r="B1516" s="23" t="str">
        <f t="shared" si="261"/>
        <v/>
      </c>
      <c r="C1516" s="23" t="str">
        <f t="shared" si="262"/>
        <v/>
      </c>
      <c r="D1516" s="23" t="str">
        <f t="shared" si="271"/>
        <v/>
      </c>
      <c r="E1516" s="23" t="str">
        <f t="shared" si="263"/>
        <v/>
      </c>
      <c r="F1516" s="24" t="str">
        <f t="shared" si="264"/>
        <v/>
      </c>
      <c r="G1516" s="130">
        <f t="shared" si="265"/>
        <v>0</v>
      </c>
      <c r="H1516" s="130">
        <f t="shared" si="266"/>
        <v>0</v>
      </c>
      <c r="I1516" s="182">
        <f t="shared" si="266"/>
        <v>0</v>
      </c>
      <c r="J1516" s="130"/>
      <c r="K1516" s="130"/>
      <c r="L1516" s="183" t="e">
        <f t="shared" si="270"/>
        <v>#DIV/0!</v>
      </c>
      <c r="M1516" s="130">
        <f t="shared" si="267"/>
        <v>0</v>
      </c>
      <c r="N1516" s="42"/>
      <c r="O1516" s="44" t="e">
        <f t="shared" si="269"/>
        <v>#DIV/0!</v>
      </c>
      <c r="P1516" s="35" t="e">
        <f t="shared" si="268"/>
        <v>#DIV/0!</v>
      </c>
      <c r="Q1516" s="35"/>
      <c r="R1516"/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  <c r="AI1516"/>
      <c r="AJ1516"/>
      <c r="AK1516"/>
      <c r="AL1516"/>
      <c r="AM1516"/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/>
      <c r="BE1516"/>
      <c r="BF1516"/>
      <c r="BG1516"/>
      <c r="BH1516"/>
      <c r="BI1516"/>
      <c r="BJ1516"/>
      <c r="BK1516"/>
      <c r="BL1516"/>
      <c r="BM1516"/>
      <c r="BN1516"/>
      <c r="BO1516"/>
      <c r="BP1516"/>
      <c r="BQ1516"/>
      <c r="BR1516"/>
      <c r="BS1516"/>
      <c r="BT1516"/>
      <c r="BU1516"/>
      <c r="BV1516"/>
      <c r="BW1516"/>
      <c r="BX1516"/>
      <c r="BY1516"/>
      <c r="BZ1516"/>
      <c r="CA1516"/>
      <c r="CB1516"/>
      <c r="CC1516"/>
      <c r="CD1516"/>
      <c r="CE1516"/>
      <c r="CF1516"/>
    </row>
    <row r="1517" spans="1:84" ht="13.5" hidden="1" thickTop="1" x14ac:dyDescent="0.2">
      <c r="A1517" s="15" t="str">
        <f>IF(F1517&lt;&gt;"",VLOOKUP(F1517,КОСГУ!$A:$B,2,FALSE),IF(E1517&lt;&gt;"",VLOOKUP(E1517,ВидРасх!$A:$B,2,FALSE), IF(D1517&lt;&gt;"",VLOOKUP(D1517,ЦелСТ!$A:$B,2,FALSE),IF(C1517&lt;&gt;"",VLOOKUP(C1517,Р_ПР!$A:$B,2,FALSE),VLOOKUP(B1517,Администр!$A:$B,2,FALSE)))))&amp;""</f>
        <v/>
      </c>
      <c r="B1517" s="23" t="str">
        <f t="shared" si="261"/>
        <v/>
      </c>
      <c r="C1517" s="23" t="str">
        <f t="shared" si="262"/>
        <v/>
      </c>
      <c r="D1517" s="23" t="str">
        <f t="shared" si="271"/>
        <v/>
      </c>
      <c r="E1517" s="23" t="str">
        <f t="shared" si="263"/>
        <v/>
      </c>
      <c r="F1517" s="24" t="str">
        <f t="shared" si="264"/>
        <v/>
      </c>
      <c r="G1517" s="130">
        <f t="shared" si="265"/>
        <v>0</v>
      </c>
      <c r="H1517" s="130">
        <f t="shared" si="266"/>
        <v>0</v>
      </c>
      <c r="I1517" s="182">
        <f t="shared" si="266"/>
        <v>0</v>
      </c>
      <c r="J1517" s="130"/>
      <c r="K1517" s="130"/>
      <c r="L1517" s="183" t="e">
        <f t="shared" si="270"/>
        <v>#DIV/0!</v>
      </c>
      <c r="M1517" s="130">
        <f t="shared" si="267"/>
        <v>0</v>
      </c>
      <c r="N1517" s="42"/>
      <c r="O1517" s="44" t="e">
        <f t="shared" si="269"/>
        <v>#DIV/0!</v>
      </c>
      <c r="P1517" s="35" t="e">
        <f t="shared" si="268"/>
        <v>#DIV/0!</v>
      </c>
      <c r="Q1517" s="35"/>
      <c r="R1517"/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  <c r="AI1517"/>
      <c r="AJ1517"/>
      <c r="AK1517"/>
      <c r="AL1517"/>
      <c r="AM1517"/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/>
      <c r="BE1517"/>
      <c r="BF1517"/>
      <c r="BG1517"/>
      <c r="BH1517"/>
      <c r="BI1517"/>
      <c r="BJ1517"/>
      <c r="BK1517"/>
      <c r="BL1517"/>
      <c r="BM1517"/>
      <c r="BN1517"/>
      <c r="BO1517"/>
      <c r="BP1517"/>
      <c r="BQ1517"/>
      <c r="BR1517"/>
      <c r="BS1517"/>
      <c r="BT1517"/>
      <c r="BU1517"/>
      <c r="BV1517"/>
      <c r="BW1517"/>
      <c r="BX1517"/>
      <c r="BY1517"/>
      <c r="BZ1517"/>
      <c r="CA1517"/>
      <c r="CB1517"/>
      <c r="CC1517"/>
      <c r="CD1517"/>
      <c r="CE1517"/>
      <c r="CF1517"/>
    </row>
    <row r="1518" spans="1:84" ht="13.5" hidden="1" thickTop="1" x14ac:dyDescent="0.2">
      <c r="A1518" s="15" t="str">
        <f>IF(F1518&lt;&gt;"",VLOOKUP(F1518,КОСГУ!$A:$B,2,FALSE),IF(E1518&lt;&gt;"",VLOOKUP(E1518,ВидРасх!$A:$B,2,FALSE), IF(D1518&lt;&gt;"",VLOOKUP(D1518,ЦелСТ!$A:$B,2,FALSE),IF(C1518&lt;&gt;"",VLOOKUP(C1518,Р_ПР!$A:$B,2,FALSE),VLOOKUP(B1518,Администр!$A:$B,2,FALSE)))))&amp;""</f>
        <v/>
      </c>
      <c r="B1518" s="23" t="str">
        <f t="shared" si="261"/>
        <v/>
      </c>
      <c r="C1518" s="23" t="str">
        <f t="shared" si="262"/>
        <v/>
      </c>
      <c r="D1518" s="23" t="str">
        <f t="shared" si="271"/>
        <v/>
      </c>
      <c r="E1518" s="23" t="str">
        <f t="shared" si="263"/>
        <v/>
      </c>
      <c r="F1518" s="24" t="str">
        <f t="shared" si="264"/>
        <v/>
      </c>
      <c r="G1518" s="130">
        <f t="shared" si="265"/>
        <v>0</v>
      </c>
      <c r="H1518" s="130">
        <f t="shared" si="266"/>
        <v>0</v>
      </c>
      <c r="I1518" s="182">
        <f t="shared" si="266"/>
        <v>0</v>
      </c>
      <c r="J1518" s="130"/>
      <c r="K1518" s="130"/>
      <c r="L1518" s="183" t="e">
        <f t="shared" si="270"/>
        <v>#DIV/0!</v>
      </c>
      <c r="M1518" s="130">
        <f t="shared" si="267"/>
        <v>0</v>
      </c>
      <c r="N1518" s="42"/>
      <c r="O1518" s="44" t="e">
        <f t="shared" si="269"/>
        <v>#DIV/0!</v>
      </c>
      <c r="P1518" s="35" t="e">
        <f t="shared" si="268"/>
        <v>#DIV/0!</v>
      </c>
      <c r="Q1518" s="35"/>
      <c r="R1518"/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  <c r="AI1518"/>
      <c r="AJ1518"/>
      <c r="AK1518"/>
      <c r="AL1518"/>
      <c r="AM1518"/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/>
      <c r="BE1518"/>
      <c r="BF1518"/>
      <c r="BG1518"/>
      <c r="BH1518"/>
      <c r="BI1518"/>
      <c r="BJ1518"/>
      <c r="BK1518"/>
      <c r="BL1518"/>
      <c r="BM1518"/>
      <c r="BN1518"/>
      <c r="BO1518"/>
      <c r="BP1518"/>
      <c r="BQ1518"/>
      <c r="BR1518"/>
      <c r="BS1518"/>
      <c r="BT1518"/>
      <c r="BU1518"/>
      <c r="BV1518"/>
      <c r="BW1518"/>
      <c r="BX1518"/>
      <c r="BY1518"/>
      <c r="BZ1518"/>
      <c r="CA1518"/>
      <c r="CB1518"/>
      <c r="CC1518"/>
      <c r="CD1518"/>
      <c r="CE1518"/>
      <c r="CF1518"/>
    </row>
    <row r="1519" spans="1:84" ht="13.5" hidden="1" thickTop="1" x14ac:dyDescent="0.2">
      <c r="A1519" s="15" t="str">
        <f>IF(F1519&lt;&gt;"",VLOOKUP(F1519,КОСГУ!$A:$B,2,FALSE),IF(E1519&lt;&gt;"",VLOOKUP(E1519,ВидРасх!$A:$B,2,FALSE), IF(D1519&lt;&gt;"",VLOOKUP(D1519,ЦелСТ!$A:$B,2,FALSE),IF(C1519&lt;&gt;"",VLOOKUP(C1519,Р_ПР!$A:$B,2,FALSE),VLOOKUP(B1519,Администр!$A:$B,2,FALSE)))))&amp;""</f>
        <v/>
      </c>
      <c r="B1519" s="23" t="str">
        <f t="shared" si="261"/>
        <v/>
      </c>
      <c r="C1519" s="23" t="str">
        <f t="shared" si="262"/>
        <v/>
      </c>
      <c r="D1519" s="23" t="str">
        <f t="shared" si="271"/>
        <v/>
      </c>
      <c r="E1519" s="23" t="str">
        <f t="shared" si="263"/>
        <v/>
      </c>
      <c r="F1519" s="24" t="str">
        <f t="shared" si="264"/>
        <v/>
      </c>
      <c r="G1519" s="130">
        <f t="shared" si="265"/>
        <v>0</v>
      </c>
      <c r="H1519" s="130">
        <f t="shared" si="266"/>
        <v>0</v>
      </c>
      <c r="I1519" s="182">
        <f t="shared" si="266"/>
        <v>0</v>
      </c>
      <c r="J1519" s="130"/>
      <c r="K1519" s="130"/>
      <c r="L1519" s="183" t="e">
        <f t="shared" si="270"/>
        <v>#DIV/0!</v>
      </c>
      <c r="M1519" s="130">
        <f t="shared" si="267"/>
        <v>0</v>
      </c>
      <c r="N1519" s="42"/>
      <c r="O1519" s="44" t="e">
        <f t="shared" si="269"/>
        <v>#DIV/0!</v>
      </c>
      <c r="P1519" s="35" t="e">
        <f t="shared" si="268"/>
        <v>#DIV/0!</v>
      </c>
      <c r="Q1519" s="35"/>
      <c r="R1519"/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  <c r="AI1519"/>
      <c r="AJ1519"/>
      <c r="AK1519"/>
      <c r="AL1519"/>
      <c r="AM1519"/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/>
      <c r="BE1519"/>
      <c r="BF1519"/>
      <c r="BG1519"/>
      <c r="BH1519"/>
      <c r="BI1519"/>
      <c r="BJ1519"/>
      <c r="BK1519"/>
      <c r="BL1519"/>
      <c r="BM1519"/>
      <c r="BN1519"/>
      <c r="BO1519"/>
      <c r="BP1519"/>
      <c r="BQ1519"/>
      <c r="BR1519"/>
      <c r="BS1519"/>
      <c r="BT1519"/>
      <c r="BU1519"/>
      <c r="BV1519"/>
      <c r="BW1519"/>
      <c r="BX1519"/>
      <c r="BY1519"/>
      <c r="BZ1519"/>
      <c r="CA1519"/>
      <c r="CB1519"/>
      <c r="CC1519"/>
      <c r="CD1519"/>
      <c r="CE1519"/>
      <c r="CF1519"/>
    </row>
    <row r="1520" spans="1:84" ht="13.5" hidden="1" thickTop="1" x14ac:dyDescent="0.2">
      <c r="A1520" s="15" t="str">
        <f>IF(F1520&lt;&gt;"",VLOOKUP(F1520,КОСГУ!$A:$B,2,FALSE),IF(E1520&lt;&gt;"",VLOOKUP(E1520,ВидРасх!$A:$B,2,FALSE), IF(D1520&lt;&gt;"",VLOOKUP(D1520,ЦелСТ!$A:$B,2,FALSE),IF(C1520&lt;&gt;"",VLOOKUP(C1520,Р_ПР!$A:$B,2,FALSE),VLOOKUP(B1520,Администр!$A:$B,2,FALSE)))))&amp;""</f>
        <v/>
      </c>
      <c r="B1520" s="23" t="str">
        <f t="shared" si="261"/>
        <v/>
      </c>
      <c r="C1520" s="23" t="str">
        <f t="shared" si="262"/>
        <v/>
      </c>
      <c r="D1520" s="23" t="str">
        <f t="shared" si="271"/>
        <v/>
      </c>
      <c r="E1520" s="23" t="str">
        <f t="shared" si="263"/>
        <v/>
      </c>
      <c r="F1520" s="24" t="str">
        <f t="shared" si="264"/>
        <v/>
      </c>
      <c r="G1520" s="130">
        <f t="shared" si="265"/>
        <v>0</v>
      </c>
      <c r="H1520" s="130">
        <f t="shared" si="266"/>
        <v>0</v>
      </c>
      <c r="I1520" s="182">
        <f t="shared" si="266"/>
        <v>0</v>
      </c>
      <c r="J1520" s="130"/>
      <c r="K1520" s="130"/>
      <c r="L1520" s="183" t="e">
        <f t="shared" si="270"/>
        <v>#DIV/0!</v>
      </c>
      <c r="M1520" s="130">
        <f t="shared" si="267"/>
        <v>0</v>
      </c>
      <c r="N1520" s="42"/>
      <c r="O1520" s="44" t="e">
        <f t="shared" si="269"/>
        <v>#DIV/0!</v>
      </c>
      <c r="P1520" s="35" t="e">
        <f t="shared" si="268"/>
        <v>#DIV/0!</v>
      </c>
      <c r="Q1520" s="35"/>
      <c r="R1520"/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  <c r="AI1520"/>
      <c r="AJ1520"/>
      <c r="AK1520"/>
      <c r="AL1520"/>
      <c r="AM1520"/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/>
      <c r="BE1520"/>
      <c r="BF1520"/>
      <c r="BG1520"/>
      <c r="BH1520"/>
      <c r="BI1520"/>
      <c r="BJ1520"/>
      <c r="BK1520"/>
      <c r="BL1520"/>
      <c r="BM1520"/>
      <c r="BN1520"/>
      <c r="BO1520"/>
      <c r="BP1520"/>
      <c r="BQ1520"/>
      <c r="BR1520"/>
      <c r="BS1520"/>
      <c r="BT1520"/>
      <c r="BU1520"/>
      <c r="BV1520"/>
      <c r="BW1520"/>
      <c r="BX1520"/>
      <c r="BY1520"/>
      <c r="BZ1520"/>
      <c r="CA1520"/>
      <c r="CB1520"/>
      <c r="CC1520"/>
      <c r="CD1520"/>
      <c r="CE1520"/>
      <c r="CF1520"/>
    </row>
    <row r="1521" spans="1:84" ht="13.5" hidden="1" thickTop="1" x14ac:dyDescent="0.2">
      <c r="A1521" s="15" t="str">
        <f>IF(F1521&lt;&gt;"",VLOOKUP(F1521,КОСГУ!$A:$B,2,FALSE),IF(E1521&lt;&gt;"",VLOOKUP(E1521,ВидРасх!$A:$B,2,FALSE), IF(D1521&lt;&gt;"",VLOOKUP(D1521,ЦелСТ!$A:$B,2,FALSE),IF(C1521&lt;&gt;"",VLOOKUP(C1521,Р_ПР!$A:$B,2,FALSE),VLOOKUP(B1521,Администр!$A:$B,2,FALSE)))))&amp;""</f>
        <v/>
      </c>
      <c r="B1521" s="23" t="str">
        <f t="shared" si="261"/>
        <v/>
      </c>
      <c r="C1521" s="23" t="str">
        <f t="shared" si="262"/>
        <v/>
      </c>
      <c r="D1521" s="23" t="str">
        <f t="shared" si="271"/>
        <v/>
      </c>
      <c r="E1521" s="23" t="str">
        <f t="shared" si="263"/>
        <v/>
      </c>
      <c r="F1521" s="24" t="str">
        <f t="shared" si="264"/>
        <v/>
      </c>
      <c r="G1521" s="130">
        <f t="shared" si="265"/>
        <v>0</v>
      </c>
      <c r="H1521" s="130">
        <f t="shared" si="266"/>
        <v>0</v>
      </c>
      <c r="I1521" s="182">
        <f t="shared" si="266"/>
        <v>0</v>
      </c>
      <c r="J1521" s="130"/>
      <c r="K1521" s="130"/>
      <c r="L1521" s="183" t="e">
        <f t="shared" si="270"/>
        <v>#DIV/0!</v>
      </c>
      <c r="M1521" s="130">
        <f t="shared" si="267"/>
        <v>0</v>
      </c>
      <c r="N1521" s="42"/>
      <c r="O1521" s="44" t="e">
        <f t="shared" si="269"/>
        <v>#DIV/0!</v>
      </c>
      <c r="P1521" s="35" t="e">
        <f t="shared" si="268"/>
        <v>#DIV/0!</v>
      </c>
      <c r="Q1521" s="35"/>
      <c r="R1521"/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  <c r="AI1521"/>
      <c r="AJ1521"/>
      <c r="AK1521"/>
      <c r="AL1521"/>
      <c r="AM1521"/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/>
      <c r="BE1521"/>
      <c r="BF1521"/>
      <c r="BG1521"/>
      <c r="BH1521"/>
      <c r="BI1521"/>
      <c r="BJ1521"/>
      <c r="BK1521"/>
      <c r="BL1521"/>
      <c r="BM1521"/>
      <c r="BN1521"/>
      <c r="BO1521"/>
      <c r="BP1521"/>
      <c r="BQ1521"/>
      <c r="BR1521"/>
      <c r="BS1521"/>
      <c r="BT1521"/>
      <c r="BU1521"/>
      <c r="BV1521"/>
      <c r="BW1521"/>
      <c r="BX1521"/>
      <c r="BY1521"/>
      <c r="BZ1521"/>
      <c r="CA1521"/>
      <c r="CB1521"/>
      <c r="CC1521"/>
      <c r="CD1521"/>
      <c r="CE1521"/>
      <c r="CF1521"/>
    </row>
    <row r="1522" spans="1:84" ht="13.5" hidden="1" thickTop="1" x14ac:dyDescent="0.2">
      <c r="A1522" s="15" t="str">
        <f>IF(F1522&lt;&gt;"",VLOOKUP(F1522,КОСГУ!$A:$B,2,FALSE),IF(E1522&lt;&gt;"",VLOOKUP(E1522,ВидРасх!$A:$B,2,FALSE), IF(D1522&lt;&gt;"",VLOOKUP(D1522,ЦелСТ!$A:$B,2,FALSE),IF(C1522&lt;&gt;"",VLOOKUP(C1522,Р_ПР!$A:$B,2,FALSE),VLOOKUP(B1522,Администр!$A:$B,2,FALSE)))))&amp;""</f>
        <v/>
      </c>
      <c r="B1522" s="23" t="str">
        <f t="shared" si="261"/>
        <v/>
      </c>
      <c r="C1522" s="23" t="str">
        <f t="shared" si="262"/>
        <v/>
      </c>
      <c r="D1522" s="23" t="str">
        <f t="shared" si="271"/>
        <v/>
      </c>
      <c r="E1522" s="23" t="str">
        <f t="shared" si="263"/>
        <v/>
      </c>
      <c r="F1522" s="24" t="str">
        <f t="shared" si="264"/>
        <v/>
      </c>
      <c r="G1522" s="130">
        <f t="shared" si="265"/>
        <v>0</v>
      </c>
      <c r="H1522" s="130">
        <f t="shared" si="266"/>
        <v>0</v>
      </c>
      <c r="I1522" s="182">
        <f t="shared" si="266"/>
        <v>0</v>
      </c>
      <c r="J1522" s="130"/>
      <c r="K1522" s="130"/>
      <c r="L1522" s="183" t="e">
        <f t="shared" si="270"/>
        <v>#DIV/0!</v>
      </c>
      <c r="M1522" s="130">
        <f t="shared" si="267"/>
        <v>0</v>
      </c>
      <c r="N1522" s="42"/>
      <c r="O1522" s="44" t="e">
        <f t="shared" si="269"/>
        <v>#DIV/0!</v>
      </c>
      <c r="P1522" s="35" t="e">
        <f t="shared" si="268"/>
        <v>#DIV/0!</v>
      </c>
      <c r="Q1522" s="35"/>
      <c r="R1522"/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  <c r="AI1522"/>
      <c r="AJ1522"/>
      <c r="AK1522"/>
      <c r="AL1522"/>
      <c r="AM1522"/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/>
      <c r="BE1522"/>
      <c r="BF1522"/>
      <c r="BG1522"/>
      <c r="BH1522"/>
      <c r="BI1522"/>
      <c r="BJ1522"/>
      <c r="BK1522"/>
      <c r="BL1522"/>
      <c r="BM1522"/>
      <c r="BN1522"/>
      <c r="BO1522"/>
      <c r="BP1522"/>
      <c r="BQ1522"/>
      <c r="BR1522"/>
      <c r="BS1522"/>
      <c r="BT1522"/>
      <c r="BU1522"/>
      <c r="BV1522"/>
      <c r="BW1522"/>
      <c r="BX1522"/>
      <c r="BY1522"/>
      <c r="BZ1522"/>
      <c r="CA1522"/>
      <c r="CB1522"/>
      <c r="CC1522"/>
      <c r="CD1522"/>
      <c r="CE1522"/>
      <c r="CF1522"/>
    </row>
    <row r="1523" spans="1:84" ht="13.5" hidden="1" thickTop="1" x14ac:dyDescent="0.2">
      <c r="A1523" s="15" t="str">
        <f>IF(F1523&lt;&gt;"",VLOOKUP(F1523,КОСГУ!$A:$B,2,FALSE),IF(E1523&lt;&gt;"",VLOOKUP(E1523,ВидРасх!$A:$B,2,FALSE), IF(D1523&lt;&gt;"",VLOOKUP(D1523,ЦелСТ!$A:$B,2,FALSE),IF(C1523&lt;&gt;"",VLOOKUP(C1523,Р_ПР!$A:$B,2,FALSE),VLOOKUP(B1523,Администр!$A:$B,2,FALSE)))))&amp;""</f>
        <v/>
      </c>
      <c r="B1523" s="23" t="str">
        <f t="shared" si="261"/>
        <v/>
      </c>
      <c r="C1523" s="23" t="str">
        <f t="shared" si="262"/>
        <v/>
      </c>
      <c r="D1523" s="23" t="str">
        <f t="shared" si="271"/>
        <v/>
      </c>
      <c r="E1523" s="23" t="str">
        <f t="shared" si="263"/>
        <v/>
      </c>
      <c r="F1523" s="24" t="str">
        <f t="shared" si="264"/>
        <v/>
      </c>
      <c r="G1523" s="130">
        <f t="shared" si="265"/>
        <v>0</v>
      </c>
      <c r="H1523" s="130">
        <f t="shared" si="266"/>
        <v>0</v>
      </c>
      <c r="I1523" s="182">
        <f t="shared" si="266"/>
        <v>0</v>
      </c>
      <c r="J1523" s="130"/>
      <c r="K1523" s="130"/>
      <c r="L1523" s="183" t="e">
        <f t="shared" si="270"/>
        <v>#DIV/0!</v>
      </c>
      <c r="M1523" s="130">
        <f t="shared" si="267"/>
        <v>0</v>
      </c>
      <c r="N1523" s="42"/>
      <c r="O1523" s="44" t="e">
        <f t="shared" si="269"/>
        <v>#DIV/0!</v>
      </c>
      <c r="P1523" s="35" t="e">
        <f t="shared" si="268"/>
        <v>#DIV/0!</v>
      </c>
      <c r="Q1523" s="35"/>
      <c r="R1523"/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  <c r="AI1523"/>
      <c r="AJ1523"/>
      <c r="AK1523"/>
      <c r="AL1523"/>
      <c r="AM1523"/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/>
      <c r="BE1523"/>
      <c r="BF1523"/>
      <c r="BG1523"/>
      <c r="BH1523"/>
      <c r="BI1523"/>
      <c r="BJ1523"/>
      <c r="BK1523"/>
      <c r="BL1523"/>
      <c r="BM1523"/>
      <c r="BN1523"/>
      <c r="BO1523"/>
      <c r="BP1523"/>
      <c r="BQ1523"/>
      <c r="BR1523"/>
      <c r="BS1523"/>
      <c r="BT1523"/>
      <c r="BU1523"/>
      <c r="BV1523"/>
      <c r="BW1523"/>
      <c r="BX1523"/>
      <c r="BY1523"/>
      <c r="BZ1523"/>
      <c r="CA1523"/>
      <c r="CB1523"/>
      <c r="CC1523"/>
      <c r="CD1523"/>
      <c r="CE1523"/>
      <c r="CF1523"/>
    </row>
    <row r="1524" spans="1:84" ht="13.5" hidden="1" thickTop="1" x14ac:dyDescent="0.2">
      <c r="A1524" s="15" t="str">
        <f>IF(F1524&lt;&gt;"",VLOOKUP(F1524,КОСГУ!$A:$B,2,FALSE),IF(E1524&lt;&gt;"",VLOOKUP(E1524,ВидРасх!$A:$B,2,FALSE), IF(D1524&lt;&gt;"",VLOOKUP(D1524,ЦелСТ!$A:$B,2,FALSE),IF(C1524&lt;&gt;"",VLOOKUP(C1524,Р_ПР!$A:$B,2,FALSE),VLOOKUP(B1524,Администр!$A:$B,2,FALSE)))))&amp;""</f>
        <v/>
      </c>
      <c r="B1524" s="23" t="str">
        <f t="shared" si="261"/>
        <v/>
      </c>
      <c r="C1524" s="23" t="str">
        <f t="shared" si="262"/>
        <v/>
      </c>
      <c r="D1524" s="23" t="str">
        <f t="shared" si="271"/>
        <v/>
      </c>
      <c r="E1524" s="23" t="str">
        <f t="shared" si="263"/>
        <v/>
      </c>
      <c r="F1524" s="24" t="str">
        <f t="shared" si="264"/>
        <v/>
      </c>
      <c r="G1524" s="130">
        <f t="shared" si="265"/>
        <v>0</v>
      </c>
      <c r="H1524" s="130">
        <f t="shared" si="266"/>
        <v>0</v>
      </c>
      <c r="I1524" s="182">
        <f t="shared" si="266"/>
        <v>0</v>
      </c>
      <c r="J1524" s="130"/>
      <c r="K1524" s="130"/>
      <c r="L1524" s="183" t="e">
        <f t="shared" si="270"/>
        <v>#DIV/0!</v>
      </c>
      <c r="M1524" s="130">
        <f t="shared" si="267"/>
        <v>0</v>
      </c>
      <c r="N1524" s="42"/>
      <c r="O1524" s="44" t="e">
        <f t="shared" si="269"/>
        <v>#DIV/0!</v>
      </c>
      <c r="P1524" s="35" t="e">
        <f t="shared" si="268"/>
        <v>#DIV/0!</v>
      </c>
      <c r="Q1524" s="35"/>
      <c r="R1524"/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  <c r="AI1524"/>
      <c r="AJ1524"/>
      <c r="AK1524"/>
      <c r="AL1524"/>
      <c r="AM1524"/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/>
      <c r="BE1524"/>
      <c r="BF1524"/>
      <c r="BG1524"/>
      <c r="BH1524"/>
      <c r="BI1524"/>
      <c r="BJ1524"/>
      <c r="BK1524"/>
      <c r="BL1524"/>
      <c r="BM1524"/>
      <c r="BN1524"/>
      <c r="BO1524"/>
      <c r="BP1524"/>
      <c r="BQ1524"/>
      <c r="BR1524"/>
      <c r="BS1524"/>
      <c r="BT1524"/>
      <c r="BU1524"/>
      <c r="BV1524"/>
      <c r="BW1524"/>
      <c r="BX1524"/>
      <c r="BY1524"/>
      <c r="BZ1524"/>
      <c r="CA1524"/>
      <c r="CB1524"/>
      <c r="CC1524"/>
      <c r="CD1524"/>
      <c r="CE1524"/>
      <c r="CF1524"/>
    </row>
    <row r="1525" spans="1:84" ht="13.5" hidden="1" thickTop="1" x14ac:dyDescent="0.2">
      <c r="A1525" s="15" t="str">
        <f>IF(F1525&lt;&gt;"",VLOOKUP(F1525,КОСГУ!$A:$B,2,FALSE),IF(E1525&lt;&gt;"",VLOOKUP(E1525,ВидРасх!$A:$B,2,FALSE), IF(D1525&lt;&gt;"",VLOOKUP(D1525,ЦелСТ!$A:$B,2,FALSE),IF(C1525&lt;&gt;"",VLOOKUP(C1525,Р_ПР!$A:$B,2,FALSE),VLOOKUP(B1525,Администр!$A:$B,2,FALSE)))))&amp;""</f>
        <v/>
      </c>
      <c r="B1525" s="23" t="str">
        <f t="shared" si="261"/>
        <v/>
      </c>
      <c r="C1525" s="23" t="str">
        <f t="shared" si="262"/>
        <v/>
      </c>
      <c r="D1525" s="23" t="str">
        <f t="shared" si="271"/>
        <v/>
      </c>
      <c r="E1525" s="23" t="str">
        <f t="shared" si="263"/>
        <v/>
      </c>
      <c r="F1525" s="24" t="str">
        <f t="shared" si="264"/>
        <v/>
      </c>
      <c r="G1525" s="130">
        <f t="shared" si="265"/>
        <v>0</v>
      </c>
      <c r="H1525" s="130">
        <f t="shared" si="266"/>
        <v>0</v>
      </c>
      <c r="I1525" s="182">
        <f t="shared" si="266"/>
        <v>0</v>
      </c>
      <c r="J1525" s="130"/>
      <c r="K1525" s="130"/>
      <c r="L1525" s="183" t="e">
        <f t="shared" si="270"/>
        <v>#DIV/0!</v>
      </c>
      <c r="M1525" s="130">
        <f t="shared" si="267"/>
        <v>0</v>
      </c>
      <c r="N1525" s="42"/>
      <c r="O1525" s="44" t="e">
        <f t="shared" si="269"/>
        <v>#DIV/0!</v>
      </c>
      <c r="P1525" s="35" t="e">
        <f t="shared" si="268"/>
        <v>#DIV/0!</v>
      </c>
      <c r="Q1525" s="35"/>
      <c r="R1525"/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  <c r="AI1525"/>
      <c r="AJ1525"/>
      <c r="AK1525"/>
      <c r="AL1525"/>
      <c r="AM1525"/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/>
      <c r="BE1525"/>
      <c r="BF1525"/>
      <c r="BG1525"/>
      <c r="BH1525"/>
      <c r="BI1525"/>
      <c r="BJ1525"/>
      <c r="BK1525"/>
      <c r="BL1525"/>
      <c r="BM1525"/>
      <c r="BN1525"/>
      <c r="BO1525"/>
      <c r="BP1525"/>
      <c r="BQ1525"/>
      <c r="BR1525"/>
      <c r="BS1525"/>
      <c r="BT1525"/>
      <c r="BU1525"/>
      <c r="BV1525"/>
      <c r="BW1525"/>
      <c r="BX1525"/>
      <c r="BY1525"/>
      <c r="BZ1525"/>
      <c r="CA1525"/>
      <c r="CB1525"/>
      <c r="CC1525"/>
      <c r="CD1525"/>
      <c r="CE1525"/>
      <c r="CF1525"/>
    </row>
    <row r="1526" spans="1:84" ht="13.5" hidden="1" thickTop="1" x14ac:dyDescent="0.2">
      <c r="A1526" s="15" t="str">
        <f>IF(F1526&lt;&gt;"",VLOOKUP(F1526,КОСГУ!$A:$B,2,FALSE),IF(E1526&lt;&gt;"",VLOOKUP(E1526,ВидРасх!$A:$B,2,FALSE), IF(D1526&lt;&gt;"",VLOOKUP(D1526,ЦелСТ!$A:$B,2,FALSE),IF(C1526&lt;&gt;"",VLOOKUP(C1526,Р_ПР!$A:$B,2,FALSE),VLOOKUP(B1526,Администр!$A:$B,2,FALSE)))))&amp;""</f>
        <v/>
      </c>
      <c r="B1526" s="23" t="str">
        <f t="shared" si="261"/>
        <v/>
      </c>
      <c r="C1526" s="23" t="str">
        <f t="shared" si="262"/>
        <v/>
      </c>
      <c r="D1526" s="23" t="str">
        <f t="shared" si="271"/>
        <v/>
      </c>
      <c r="E1526" s="23" t="str">
        <f t="shared" si="263"/>
        <v/>
      </c>
      <c r="F1526" s="24" t="str">
        <f t="shared" si="264"/>
        <v/>
      </c>
      <c r="G1526" s="130">
        <f t="shared" si="265"/>
        <v>0</v>
      </c>
      <c r="H1526" s="130">
        <f t="shared" si="266"/>
        <v>0</v>
      </c>
      <c r="I1526" s="182">
        <f t="shared" si="266"/>
        <v>0</v>
      </c>
      <c r="J1526" s="130"/>
      <c r="K1526" s="130"/>
      <c r="L1526" s="183" t="e">
        <f t="shared" si="270"/>
        <v>#DIV/0!</v>
      </c>
      <c r="M1526" s="130">
        <f t="shared" si="267"/>
        <v>0</v>
      </c>
      <c r="N1526" s="42"/>
      <c r="O1526" s="44" t="e">
        <f t="shared" si="269"/>
        <v>#DIV/0!</v>
      </c>
      <c r="P1526" s="35" t="e">
        <f t="shared" si="268"/>
        <v>#DIV/0!</v>
      </c>
      <c r="Q1526" s="35"/>
      <c r="R1526"/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  <c r="AI1526"/>
      <c r="AJ1526"/>
      <c r="AK1526"/>
      <c r="AL1526"/>
      <c r="AM1526"/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/>
      <c r="BE1526"/>
      <c r="BF1526"/>
      <c r="BG1526"/>
      <c r="BH1526"/>
      <c r="BI1526"/>
      <c r="BJ1526"/>
      <c r="BK1526"/>
      <c r="BL1526"/>
      <c r="BM1526"/>
      <c r="BN1526"/>
      <c r="BO1526"/>
      <c r="BP1526"/>
      <c r="BQ1526"/>
      <c r="BR1526"/>
      <c r="BS1526"/>
      <c r="BT1526"/>
      <c r="BU1526"/>
      <c r="BV1526"/>
      <c r="BW1526"/>
      <c r="BX1526"/>
      <c r="BY1526"/>
      <c r="BZ1526"/>
      <c r="CA1526"/>
      <c r="CB1526"/>
      <c r="CC1526"/>
      <c r="CD1526"/>
      <c r="CE1526"/>
      <c r="CF1526"/>
    </row>
    <row r="1527" spans="1:84" ht="13.5" hidden="1" thickTop="1" x14ac:dyDescent="0.2">
      <c r="A1527" s="15" t="str">
        <f>IF(F1527&lt;&gt;"",VLOOKUP(F1527,КОСГУ!$A:$B,2,FALSE),IF(E1527&lt;&gt;"",VLOOKUP(E1527,ВидРасх!$A:$B,2,FALSE), IF(D1527&lt;&gt;"",VLOOKUP(D1527,ЦелСТ!$A:$B,2,FALSE),IF(C1527&lt;&gt;"",VLOOKUP(C1527,Р_ПР!$A:$B,2,FALSE),VLOOKUP(B1527,Администр!$A:$B,2,FALSE)))))&amp;""</f>
        <v/>
      </c>
      <c r="B1527" s="23" t="str">
        <f t="shared" si="261"/>
        <v/>
      </c>
      <c r="C1527" s="23" t="str">
        <f t="shared" si="262"/>
        <v/>
      </c>
      <c r="D1527" s="23" t="str">
        <f t="shared" si="271"/>
        <v/>
      </c>
      <c r="E1527" s="23" t="str">
        <f t="shared" si="263"/>
        <v/>
      </c>
      <c r="F1527" s="24" t="str">
        <f t="shared" si="264"/>
        <v/>
      </c>
      <c r="G1527" s="130">
        <f t="shared" si="265"/>
        <v>0</v>
      </c>
      <c r="H1527" s="130">
        <f t="shared" si="266"/>
        <v>0</v>
      </c>
      <c r="I1527" s="182">
        <f t="shared" si="266"/>
        <v>0</v>
      </c>
      <c r="J1527" s="130"/>
      <c r="K1527" s="130"/>
      <c r="L1527" s="183" t="e">
        <f t="shared" si="270"/>
        <v>#DIV/0!</v>
      </c>
      <c r="M1527" s="130">
        <f t="shared" si="267"/>
        <v>0</v>
      </c>
      <c r="N1527" s="42"/>
      <c r="O1527" s="44" t="e">
        <f t="shared" si="269"/>
        <v>#DIV/0!</v>
      </c>
      <c r="P1527" s="35" t="e">
        <f t="shared" si="268"/>
        <v>#DIV/0!</v>
      </c>
      <c r="Q1527" s="35"/>
      <c r="R1527"/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  <c r="AI1527"/>
      <c r="AJ1527"/>
      <c r="AK1527"/>
      <c r="AL1527"/>
      <c r="AM1527"/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/>
      <c r="BE1527"/>
      <c r="BF1527"/>
      <c r="BG1527"/>
      <c r="BH1527"/>
      <c r="BI1527"/>
      <c r="BJ1527"/>
      <c r="BK1527"/>
      <c r="BL1527"/>
      <c r="BM1527"/>
      <c r="BN1527"/>
      <c r="BO1527"/>
      <c r="BP1527"/>
      <c r="BQ1527"/>
      <c r="BR1527"/>
      <c r="BS1527"/>
      <c r="BT1527"/>
      <c r="BU1527"/>
      <c r="BV1527"/>
      <c r="BW1527"/>
      <c r="BX1527"/>
      <c r="BY1527"/>
      <c r="BZ1527"/>
      <c r="CA1527"/>
      <c r="CB1527"/>
      <c r="CC1527"/>
      <c r="CD1527"/>
      <c r="CE1527"/>
      <c r="CF1527"/>
    </row>
    <row r="1528" spans="1:84" ht="13.5" hidden="1" thickTop="1" x14ac:dyDescent="0.2">
      <c r="A1528" s="15" t="str">
        <f>IF(F1528&lt;&gt;"",VLOOKUP(F1528,КОСГУ!$A:$B,2,FALSE),IF(E1528&lt;&gt;"",VLOOKUP(E1528,ВидРасх!$A:$B,2,FALSE), IF(D1528&lt;&gt;"",VLOOKUP(D1528,ЦелСТ!$A:$B,2,FALSE),IF(C1528&lt;&gt;"",VLOOKUP(C1528,Р_ПР!$A:$B,2,FALSE),VLOOKUP(B1528,Администр!$A:$B,2,FALSE)))))&amp;""</f>
        <v/>
      </c>
      <c r="B1528" s="23" t="str">
        <f t="shared" ref="B1528:B1591" si="272">LEFT(R1528,3)&amp;LEFT(S1528,3)&amp;LEFT(T1528,3)&amp;LEFT(U1528,3)&amp;LEFT(V1528,3)&amp;LEFT(W1528,3)&amp;LEFT(X1528,3)&amp;LEFT(Y1528,3)</f>
        <v/>
      </c>
      <c r="C1528" s="23" t="str">
        <f t="shared" ref="C1528:C1591" si="273">MID(S1528,5,4)&amp;MID(T1528,5,4)&amp;MID(U1528,5,4)&amp;MID(V1528,5,4)&amp;MID(W1528,5,4)&amp;MID(X1528,5,4)&amp;MID(Y1528,5,4)</f>
        <v/>
      </c>
      <c r="D1528" s="23" t="str">
        <f t="shared" si="271"/>
        <v/>
      </c>
      <c r="E1528" s="23" t="str">
        <f t="shared" ref="E1528:E1591" si="274">RIGHT(X1528,3)&amp;RIGHT(Y1528,3)</f>
        <v/>
      </c>
      <c r="F1528" s="24" t="str">
        <f t="shared" ref="F1528:F1591" si="275">Z1528&amp;AA1528</f>
        <v/>
      </c>
      <c r="G1528" s="130">
        <f t="shared" ref="G1528:G1591" si="276">AB1528</f>
        <v>0</v>
      </c>
      <c r="H1528" s="130">
        <f t="shared" ref="H1528:I1591" si="277">AC1528</f>
        <v>0</v>
      </c>
      <c r="I1528" s="182">
        <f t="shared" si="277"/>
        <v>0</v>
      </c>
      <c r="J1528" s="130"/>
      <c r="K1528" s="130"/>
      <c r="L1528" s="183" t="e">
        <f t="shared" si="270"/>
        <v>#DIV/0!</v>
      </c>
      <c r="M1528" s="130">
        <f t="shared" ref="M1528:M1591" si="278">AE1528</f>
        <v>0</v>
      </c>
      <c r="N1528" s="42"/>
      <c r="O1528" s="44" t="e">
        <f t="shared" si="269"/>
        <v>#DIV/0!</v>
      </c>
      <c r="P1528" s="35" t="e">
        <f t="shared" ref="P1528:P1591" si="279">IF(O1528=O1527,"",1)</f>
        <v>#DIV/0!</v>
      </c>
      <c r="Q1528" s="35"/>
      <c r="R1528"/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  <c r="AI1528"/>
      <c r="AJ1528"/>
      <c r="AK1528"/>
      <c r="AL1528"/>
      <c r="AM1528"/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/>
      <c r="BE1528"/>
      <c r="BF1528"/>
      <c r="BG1528"/>
      <c r="BH1528"/>
      <c r="BI1528"/>
      <c r="BJ1528"/>
      <c r="BK1528"/>
      <c r="BL1528"/>
      <c r="BM1528"/>
      <c r="BN1528"/>
      <c r="BO1528"/>
      <c r="BP1528"/>
      <c r="BQ1528"/>
      <c r="BR1528"/>
      <c r="BS1528"/>
      <c r="BT1528"/>
      <c r="BU1528"/>
      <c r="BV1528"/>
      <c r="BW1528"/>
      <c r="BX1528"/>
      <c r="BY1528"/>
      <c r="BZ1528"/>
      <c r="CA1528"/>
      <c r="CB1528"/>
      <c r="CC1528"/>
      <c r="CD1528"/>
      <c r="CE1528"/>
      <c r="CF1528"/>
    </row>
    <row r="1529" spans="1:84" ht="13.5" hidden="1" thickTop="1" x14ac:dyDescent="0.2">
      <c r="A1529" s="15" t="str">
        <f>IF(F1529&lt;&gt;"",VLOOKUP(F1529,КОСГУ!$A:$B,2,FALSE),IF(E1529&lt;&gt;"",VLOOKUP(E1529,ВидРасх!$A:$B,2,FALSE), IF(D1529&lt;&gt;"",VLOOKUP(D1529,ЦелСТ!$A:$B,2,FALSE),IF(C1529&lt;&gt;"",VLOOKUP(C1529,Р_ПР!$A:$B,2,FALSE),VLOOKUP(B1529,Администр!$A:$B,2,FALSE)))))&amp;""</f>
        <v/>
      </c>
      <c r="B1529" s="23" t="str">
        <f t="shared" si="272"/>
        <v/>
      </c>
      <c r="C1529" s="23" t="str">
        <f t="shared" si="273"/>
        <v/>
      </c>
      <c r="D1529" s="23" t="str">
        <f t="shared" si="271"/>
        <v/>
      </c>
      <c r="E1529" s="23" t="str">
        <f t="shared" si="274"/>
        <v/>
      </c>
      <c r="F1529" s="24" t="str">
        <f t="shared" si="275"/>
        <v/>
      </c>
      <c r="G1529" s="130">
        <f t="shared" si="276"/>
        <v>0</v>
      </c>
      <c r="H1529" s="130">
        <f t="shared" si="277"/>
        <v>0</v>
      </c>
      <c r="I1529" s="182">
        <f t="shared" si="277"/>
        <v>0</v>
      </c>
      <c r="J1529" s="130"/>
      <c r="K1529" s="130"/>
      <c r="L1529" s="183" t="e">
        <f t="shared" si="270"/>
        <v>#DIV/0!</v>
      </c>
      <c r="M1529" s="130">
        <f t="shared" si="278"/>
        <v>0</v>
      </c>
      <c r="N1529" s="42"/>
      <c r="O1529" s="44" t="e">
        <f t="shared" si="269"/>
        <v>#DIV/0!</v>
      </c>
      <c r="P1529" s="35" t="e">
        <f t="shared" si="279"/>
        <v>#DIV/0!</v>
      </c>
      <c r="Q1529" s="35"/>
      <c r="R1529"/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  <c r="AI1529"/>
      <c r="AJ1529"/>
      <c r="AK1529"/>
      <c r="AL1529"/>
      <c r="AM1529"/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/>
      <c r="BE1529"/>
      <c r="BF1529"/>
      <c r="BG1529"/>
      <c r="BH1529"/>
      <c r="BI1529"/>
      <c r="BJ1529"/>
      <c r="BK1529"/>
      <c r="BL1529"/>
      <c r="BM1529"/>
      <c r="BN1529"/>
      <c r="BO1529"/>
      <c r="BP1529"/>
      <c r="BQ1529"/>
      <c r="BR1529"/>
      <c r="BS1529"/>
      <c r="BT1529"/>
      <c r="BU1529"/>
      <c r="BV1529"/>
      <c r="BW1529"/>
      <c r="BX1529"/>
      <c r="BY1529"/>
      <c r="BZ1529"/>
      <c r="CA1529"/>
      <c r="CB1529"/>
      <c r="CC1529"/>
      <c r="CD1529"/>
      <c r="CE1529"/>
      <c r="CF1529"/>
    </row>
    <row r="1530" spans="1:84" ht="13.5" hidden="1" thickTop="1" x14ac:dyDescent="0.2">
      <c r="A1530" s="15" t="str">
        <f>IF(F1530&lt;&gt;"",VLOOKUP(F1530,КОСГУ!$A:$B,2,FALSE),IF(E1530&lt;&gt;"",VLOOKUP(E1530,ВидРасх!$A:$B,2,FALSE), IF(D1530&lt;&gt;"",VLOOKUP(D1530,ЦелСТ!$A:$B,2,FALSE),IF(C1530&lt;&gt;"",VLOOKUP(C1530,Р_ПР!$A:$B,2,FALSE),VLOOKUP(B1530,Администр!$A:$B,2,FALSE)))))&amp;""</f>
        <v/>
      </c>
      <c r="B1530" s="23" t="str">
        <f t="shared" si="272"/>
        <v/>
      </c>
      <c r="C1530" s="23" t="str">
        <f t="shared" si="273"/>
        <v/>
      </c>
      <c r="D1530" s="23" t="str">
        <f t="shared" si="271"/>
        <v/>
      </c>
      <c r="E1530" s="23" t="str">
        <f t="shared" si="274"/>
        <v/>
      </c>
      <c r="F1530" s="24" t="str">
        <f t="shared" si="275"/>
        <v/>
      </c>
      <c r="G1530" s="130">
        <f t="shared" si="276"/>
        <v>0</v>
      </c>
      <c r="H1530" s="130">
        <f t="shared" si="277"/>
        <v>0</v>
      </c>
      <c r="I1530" s="182">
        <f t="shared" si="277"/>
        <v>0</v>
      </c>
      <c r="J1530" s="130"/>
      <c r="K1530" s="130"/>
      <c r="L1530" s="183" t="e">
        <f t="shared" si="270"/>
        <v>#DIV/0!</v>
      </c>
      <c r="M1530" s="130">
        <f t="shared" si="278"/>
        <v>0</v>
      </c>
      <c r="N1530" s="42"/>
      <c r="O1530" s="44" t="e">
        <f t="shared" si="269"/>
        <v>#DIV/0!</v>
      </c>
      <c r="P1530" s="35" t="e">
        <f t="shared" si="279"/>
        <v>#DIV/0!</v>
      </c>
      <c r="Q1530" s="35"/>
      <c r="R1530"/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  <c r="AI1530"/>
      <c r="AJ1530"/>
      <c r="AK1530"/>
      <c r="AL1530"/>
      <c r="AM1530"/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/>
      <c r="BE1530"/>
      <c r="BF1530"/>
      <c r="BG1530"/>
      <c r="BH1530"/>
      <c r="BI1530"/>
      <c r="BJ1530"/>
      <c r="BK1530"/>
      <c r="BL1530"/>
      <c r="BM1530"/>
      <c r="BN1530"/>
      <c r="BO1530"/>
      <c r="BP1530"/>
      <c r="BQ1530"/>
      <c r="BR1530"/>
      <c r="BS1530"/>
      <c r="BT1530"/>
      <c r="BU1530"/>
      <c r="BV1530"/>
      <c r="BW1530"/>
      <c r="BX1530"/>
      <c r="BY1530"/>
      <c r="BZ1530"/>
      <c r="CA1530"/>
      <c r="CB1530"/>
      <c r="CC1530"/>
      <c r="CD1530"/>
      <c r="CE1530"/>
      <c r="CF1530"/>
    </row>
    <row r="1531" spans="1:84" ht="13.5" hidden="1" thickTop="1" x14ac:dyDescent="0.2">
      <c r="A1531" s="15" t="str">
        <f>IF(F1531&lt;&gt;"",VLOOKUP(F1531,КОСГУ!$A:$B,2,FALSE),IF(E1531&lt;&gt;"",VLOOKUP(E1531,ВидРасх!$A:$B,2,FALSE), IF(D1531&lt;&gt;"",VLOOKUP(D1531,ЦелСТ!$A:$B,2,FALSE),IF(C1531&lt;&gt;"",VLOOKUP(C1531,Р_ПР!$A:$B,2,FALSE),VLOOKUP(B1531,Администр!$A:$B,2,FALSE)))))&amp;""</f>
        <v/>
      </c>
      <c r="B1531" s="23" t="str">
        <f t="shared" si="272"/>
        <v/>
      </c>
      <c r="C1531" s="23" t="str">
        <f t="shared" si="273"/>
        <v/>
      </c>
      <c r="D1531" s="23" t="str">
        <f t="shared" si="271"/>
        <v/>
      </c>
      <c r="E1531" s="23" t="str">
        <f t="shared" si="274"/>
        <v/>
      </c>
      <c r="F1531" s="24" t="str">
        <f t="shared" si="275"/>
        <v/>
      </c>
      <c r="G1531" s="130">
        <f t="shared" si="276"/>
        <v>0</v>
      </c>
      <c r="H1531" s="130">
        <f t="shared" si="277"/>
        <v>0</v>
      </c>
      <c r="I1531" s="182">
        <f t="shared" si="277"/>
        <v>0</v>
      </c>
      <c r="J1531" s="130"/>
      <c r="K1531" s="130"/>
      <c r="L1531" s="183" t="e">
        <f t="shared" si="270"/>
        <v>#DIV/0!</v>
      </c>
      <c r="M1531" s="130">
        <f t="shared" si="278"/>
        <v>0</v>
      </c>
      <c r="N1531" s="42"/>
      <c r="O1531" s="44" t="e">
        <f t="shared" si="269"/>
        <v>#DIV/0!</v>
      </c>
      <c r="P1531" s="35" t="e">
        <f t="shared" si="279"/>
        <v>#DIV/0!</v>
      </c>
      <c r="Q1531" s="35"/>
      <c r="R1531"/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  <c r="AI1531"/>
      <c r="AJ1531"/>
      <c r="AK1531"/>
      <c r="AL1531"/>
      <c r="AM1531"/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/>
      <c r="BE1531"/>
      <c r="BF1531"/>
      <c r="BG1531"/>
      <c r="BH1531"/>
      <c r="BI1531"/>
      <c r="BJ1531"/>
      <c r="BK1531"/>
      <c r="BL1531"/>
      <c r="BM1531"/>
      <c r="BN1531"/>
      <c r="BO1531"/>
      <c r="BP1531"/>
      <c r="BQ1531"/>
      <c r="BR1531"/>
      <c r="BS1531"/>
      <c r="BT1531"/>
      <c r="BU1531"/>
      <c r="BV1531"/>
      <c r="BW1531"/>
      <c r="BX1531"/>
      <c r="BY1531"/>
      <c r="BZ1531"/>
      <c r="CA1531"/>
      <c r="CB1531"/>
      <c r="CC1531"/>
      <c r="CD1531"/>
      <c r="CE1531"/>
      <c r="CF1531"/>
    </row>
    <row r="1532" spans="1:84" ht="13.5" hidden="1" thickTop="1" x14ac:dyDescent="0.2">
      <c r="A1532" s="15" t="str">
        <f>IF(F1532&lt;&gt;"",VLOOKUP(F1532,КОСГУ!$A:$B,2,FALSE),IF(E1532&lt;&gt;"",VLOOKUP(E1532,ВидРасх!$A:$B,2,FALSE), IF(D1532&lt;&gt;"",VLOOKUP(D1532,ЦелСТ!$A:$B,2,FALSE),IF(C1532&lt;&gt;"",VLOOKUP(C1532,Р_ПР!$A:$B,2,FALSE),VLOOKUP(B1532,Администр!$A:$B,2,FALSE)))))&amp;""</f>
        <v/>
      </c>
      <c r="B1532" s="23" t="str">
        <f t="shared" si="272"/>
        <v/>
      </c>
      <c r="C1532" s="23" t="str">
        <f t="shared" si="273"/>
        <v/>
      </c>
      <c r="D1532" s="23" t="str">
        <f t="shared" si="271"/>
        <v/>
      </c>
      <c r="E1532" s="23" t="str">
        <f t="shared" si="274"/>
        <v/>
      </c>
      <c r="F1532" s="24" t="str">
        <f t="shared" si="275"/>
        <v/>
      </c>
      <c r="G1532" s="130">
        <f t="shared" si="276"/>
        <v>0</v>
      </c>
      <c r="H1532" s="130">
        <f t="shared" si="277"/>
        <v>0</v>
      </c>
      <c r="I1532" s="182">
        <f t="shared" si="277"/>
        <v>0</v>
      </c>
      <c r="J1532" s="130"/>
      <c r="K1532" s="130"/>
      <c r="L1532" s="183" t="e">
        <f t="shared" si="270"/>
        <v>#DIV/0!</v>
      </c>
      <c r="M1532" s="130">
        <f t="shared" si="278"/>
        <v>0</v>
      </c>
      <c r="N1532" s="42"/>
      <c r="O1532" s="44" t="e">
        <f t="shared" si="269"/>
        <v>#DIV/0!</v>
      </c>
      <c r="P1532" s="35" t="e">
        <f t="shared" si="279"/>
        <v>#DIV/0!</v>
      </c>
      <c r="Q1532" s="35"/>
      <c r="R1532"/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  <c r="AI1532"/>
      <c r="AJ1532"/>
      <c r="AK1532"/>
      <c r="AL1532"/>
      <c r="AM1532"/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/>
      <c r="BE1532"/>
      <c r="BF1532"/>
      <c r="BG1532"/>
      <c r="BH1532"/>
      <c r="BI1532"/>
      <c r="BJ1532"/>
      <c r="BK1532"/>
      <c r="BL1532"/>
      <c r="BM1532"/>
      <c r="BN1532"/>
      <c r="BO1532"/>
      <c r="BP1532"/>
      <c r="BQ1532"/>
      <c r="BR1532"/>
      <c r="BS1532"/>
      <c r="BT1532"/>
      <c r="BU1532"/>
      <c r="BV1532"/>
      <c r="BW1532"/>
      <c r="BX1532"/>
      <c r="BY1532"/>
      <c r="BZ1532"/>
      <c r="CA1532"/>
      <c r="CB1532"/>
      <c r="CC1532"/>
      <c r="CD1532"/>
      <c r="CE1532"/>
      <c r="CF1532"/>
    </row>
    <row r="1533" spans="1:84" ht="13.5" hidden="1" thickTop="1" x14ac:dyDescent="0.2">
      <c r="A1533" s="15" t="str">
        <f>IF(F1533&lt;&gt;"",VLOOKUP(F1533,КОСГУ!$A:$B,2,FALSE),IF(E1533&lt;&gt;"",VLOOKUP(E1533,ВидРасх!$A:$B,2,FALSE), IF(D1533&lt;&gt;"",VLOOKUP(D1533,ЦелСТ!$A:$B,2,FALSE),IF(C1533&lt;&gt;"",VLOOKUP(C1533,Р_ПР!$A:$B,2,FALSE),VLOOKUP(B1533,Администр!$A:$B,2,FALSE)))))&amp;""</f>
        <v/>
      </c>
      <c r="B1533" s="23" t="str">
        <f t="shared" si="272"/>
        <v/>
      </c>
      <c r="C1533" s="23" t="str">
        <f t="shared" si="273"/>
        <v/>
      </c>
      <c r="D1533" s="23" t="str">
        <f t="shared" si="271"/>
        <v/>
      </c>
      <c r="E1533" s="23" t="str">
        <f t="shared" si="274"/>
        <v/>
      </c>
      <c r="F1533" s="24" t="str">
        <f t="shared" si="275"/>
        <v/>
      </c>
      <c r="G1533" s="130">
        <f t="shared" si="276"/>
        <v>0</v>
      </c>
      <c r="H1533" s="130">
        <f t="shared" si="277"/>
        <v>0</v>
      </c>
      <c r="I1533" s="182">
        <f t="shared" si="277"/>
        <v>0</v>
      </c>
      <c r="J1533" s="130"/>
      <c r="K1533" s="130"/>
      <c r="L1533" s="183" t="e">
        <f t="shared" si="270"/>
        <v>#DIV/0!</v>
      </c>
      <c r="M1533" s="130">
        <f t="shared" si="278"/>
        <v>0</v>
      </c>
      <c r="N1533" s="42"/>
      <c r="O1533" s="44" t="e">
        <f t="shared" si="269"/>
        <v>#DIV/0!</v>
      </c>
      <c r="P1533" s="35" t="e">
        <f t="shared" si="279"/>
        <v>#DIV/0!</v>
      </c>
      <c r="Q1533" s="35"/>
      <c r="R1533"/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  <c r="AI1533"/>
      <c r="AJ1533"/>
      <c r="AK1533"/>
      <c r="AL1533"/>
      <c r="AM1533"/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/>
      <c r="BE1533"/>
      <c r="BF1533"/>
      <c r="BG1533"/>
      <c r="BH1533"/>
      <c r="BI1533"/>
      <c r="BJ1533"/>
      <c r="BK1533"/>
      <c r="BL1533"/>
      <c r="BM1533"/>
      <c r="BN1533"/>
      <c r="BO1533"/>
      <c r="BP1533"/>
      <c r="BQ1533"/>
      <c r="BR1533"/>
      <c r="BS1533"/>
      <c r="BT1533"/>
      <c r="BU1533"/>
      <c r="BV1533"/>
      <c r="BW1533"/>
      <c r="BX1533"/>
      <c r="BY1533"/>
      <c r="BZ1533"/>
      <c r="CA1533"/>
      <c r="CB1533"/>
      <c r="CC1533"/>
      <c r="CD1533"/>
      <c r="CE1533"/>
      <c r="CF1533"/>
    </row>
    <row r="1534" spans="1:84" ht="13.5" hidden="1" thickTop="1" x14ac:dyDescent="0.2">
      <c r="A1534" s="15" t="str">
        <f>IF(F1534&lt;&gt;"",VLOOKUP(F1534,КОСГУ!$A:$B,2,FALSE),IF(E1534&lt;&gt;"",VLOOKUP(E1534,ВидРасх!$A:$B,2,FALSE), IF(D1534&lt;&gt;"",VLOOKUP(D1534,ЦелСТ!$A:$B,2,FALSE),IF(C1534&lt;&gt;"",VLOOKUP(C1534,Р_ПР!$A:$B,2,FALSE),VLOOKUP(B1534,Администр!$A:$B,2,FALSE)))))&amp;""</f>
        <v/>
      </c>
      <c r="B1534" s="23" t="str">
        <f t="shared" si="272"/>
        <v/>
      </c>
      <c r="C1534" s="23" t="str">
        <f t="shared" si="273"/>
        <v/>
      </c>
      <c r="D1534" s="23" t="str">
        <f t="shared" si="271"/>
        <v/>
      </c>
      <c r="E1534" s="23" t="str">
        <f t="shared" si="274"/>
        <v/>
      </c>
      <c r="F1534" s="24" t="str">
        <f t="shared" si="275"/>
        <v/>
      </c>
      <c r="G1534" s="130">
        <f t="shared" si="276"/>
        <v>0</v>
      </c>
      <c r="H1534" s="130">
        <f t="shared" si="277"/>
        <v>0</v>
      </c>
      <c r="I1534" s="182">
        <f t="shared" si="277"/>
        <v>0</v>
      </c>
      <c r="J1534" s="130"/>
      <c r="K1534" s="130"/>
      <c r="L1534" s="183" t="e">
        <f t="shared" si="270"/>
        <v>#DIV/0!</v>
      </c>
      <c r="M1534" s="130">
        <f t="shared" si="278"/>
        <v>0</v>
      </c>
      <c r="N1534" s="42"/>
      <c r="O1534" s="44" t="e">
        <f t="shared" si="269"/>
        <v>#DIV/0!</v>
      </c>
      <c r="P1534" s="35" t="e">
        <f t="shared" si="279"/>
        <v>#DIV/0!</v>
      </c>
      <c r="Q1534" s="35"/>
      <c r="R1534"/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  <c r="AI1534"/>
      <c r="AJ1534"/>
      <c r="AK1534"/>
      <c r="AL1534"/>
      <c r="AM1534"/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/>
      <c r="BE1534"/>
      <c r="BF1534"/>
      <c r="BG1534"/>
      <c r="BH1534"/>
      <c r="BI1534"/>
      <c r="BJ1534"/>
      <c r="BK1534"/>
      <c r="BL1534"/>
      <c r="BM1534"/>
      <c r="BN1534"/>
      <c r="BO1534"/>
      <c r="BP1534"/>
      <c r="BQ1534"/>
      <c r="BR1534"/>
      <c r="BS1534"/>
      <c r="BT1534"/>
      <c r="BU1534"/>
      <c r="BV1534"/>
      <c r="BW1534"/>
      <c r="BX1534"/>
      <c r="BY1534"/>
      <c r="BZ1534"/>
      <c r="CA1534"/>
      <c r="CB1534"/>
      <c r="CC1534"/>
      <c r="CD1534"/>
      <c r="CE1534"/>
      <c r="CF1534"/>
    </row>
    <row r="1535" spans="1:84" ht="13.5" hidden="1" thickTop="1" x14ac:dyDescent="0.2">
      <c r="A1535" s="15" t="str">
        <f>IF(F1535&lt;&gt;"",VLOOKUP(F1535,КОСГУ!$A:$B,2,FALSE),IF(E1535&lt;&gt;"",VLOOKUP(E1535,ВидРасх!$A:$B,2,FALSE), IF(D1535&lt;&gt;"",VLOOKUP(D1535,ЦелСТ!$A:$B,2,FALSE),IF(C1535&lt;&gt;"",VLOOKUP(C1535,Р_ПР!$A:$B,2,FALSE),VLOOKUP(B1535,Администр!$A:$B,2,FALSE)))))&amp;""</f>
        <v/>
      </c>
      <c r="B1535" s="23" t="str">
        <f t="shared" si="272"/>
        <v/>
      </c>
      <c r="C1535" s="23" t="str">
        <f t="shared" si="273"/>
        <v/>
      </c>
      <c r="D1535" s="23" t="str">
        <f t="shared" si="271"/>
        <v/>
      </c>
      <c r="E1535" s="23" t="str">
        <f t="shared" si="274"/>
        <v/>
      </c>
      <c r="F1535" s="24" t="str">
        <f t="shared" si="275"/>
        <v/>
      </c>
      <c r="G1535" s="130">
        <f t="shared" si="276"/>
        <v>0</v>
      </c>
      <c r="H1535" s="130">
        <f t="shared" si="277"/>
        <v>0</v>
      </c>
      <c r="I1535" s="182">
        <f t="shared" si="277"/>
        <v>0</v>
      </c>
      <c r="J1535" s="130"/>
      <c r="K1535" s="130"/>
      <c r="L1535" s="183" t="e">
        <f t="shared" si="270"/>
        <v>#DIV/0!</v>
      </c>
      <c r="M1535" s="130">
        <f t="shared" si="278"/>
        <v>0</v>
      </c>
      <c r="N1535" s="42"/>
      <c r="O1535" s="44" t="e">
        <f t="shared" si="269"/>
        <v>#DIV/0!</v>
      </c>
      <c r="P1535" s="35" t="e">
        <f t="shared" si="279"/>
        <v>#DIV/0!</v>
      </c>
      <c r="Q1535" s="35"/>
      <c r="R1535"/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  <c r="AI1535"/>
      <c r="AJ1535"/>
      <c r="AK1535"/>
      <c r="AL1535"/>
      <c r="AM1535"/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/>
      <c r="BE1535"/>
      <c r="BF1535"/>
      <c r="BG1535"/>
      <c r="BH1535"/>
      <c r="BI1535"/>
      <c r="BJ1535"/>
      <c r="BK1535"/>
      <c r="BL1535"/>
      <c r="BM1535"/>
      <c r="BN1535"/>
      <c r="BO1535"/>
      <c r="BP1535"/>
      <c r="BQ1535"/>
      <c r="BR1535"/>
      <c r="BS1535"/>
      <c r="BT1535"/>
      <c r="BU1535"/>
      <c r="BV1535"/>
      <c r="BW1535"/>
      <c r="BX1535"/>
      <c r="BY1535"/>
      <c r="BZ1535"/>
      <c r="CA1535"/>
      <c r="CB1535"/>
      <c r="CC1535"/>
      <c r="CD1535"/>
      <c r="CE1535"/>
      <c r="CF1535"/>
    </row>
    <row r="1536" spans="1:84" ht="13.5" hidden="1" thickTop="1" x14ac:dyDescent="0.2">
      <c r="A1536" s="15" t="str">
        <f>IF(F1536&lt;&gt;"",VLOOKUP(F1536,КОСГУ!$A:$B,2,FALSE),IF(E1536&lt;&gt;"",VLOOKUP(E1536,ВидРасх!$A:$B,2,FALSE), IF(D1536&lt;&gt;"",VLOOKUP(D1536,ЦелСТ!$A:$B,2,FALSE),IF(C1536&lt;&gt;"",VLOOKUP(C1536,Р_ПР!$A:$B,2,FALSE),VLOOKUP(B1536,Администр!$A:$B,2,FALSE)))))&amp;""</f>
        <v/>
      </c>
      <c r="B1536" s="23" t="str">
        <f t="shared" si="272"/>
        <v/>
      </c>
      <c r="C1536" s="23" t="str">
        <f t="shared" si="273"/>
        <v/>
      </c>
      <c r="D1536" s="23" t="str">
        <f t="shared" si="271"/>
        <v/>
      </c>
      <c r="E1536" s="23" t="str">
        <f t="shared" si="274"/>
        <v/>
      </c>
      <c r="F1536" s="24" t="str">
        <f t="shared" si="275"/>
        <v/>
      </c>
      <c r="G1536" s="130">
        <f t="shared" si="276"/>
        <v>0</v>
      </c>
      <c r="H1536" s="130">
        <f t="shared" si="277"/>
        <v>0</v>
      </c>
      <c r="I1536" s="182">
        <f t="shared" si="277"/>
        <v>0</v>
      </c>
      <c r="J1536" s="130"/>
      <c r="K1536" s="130"/>
      <c r="L1536" s="183" t="e">
        <f t="shared" si="270"/>
        <v>#DIV/0!</v>
      </c>
      <c r="M1536" s="130">
        <f t="shared" si="278"/>
        <v>0</v>
      </c>
      <c r="N1536" s="42"/>
      <c r="O1536" s="44" t="e">
        <f t="shared" si="269"/>
        <v>#DIV/0!</v>
      </c>
      <c r="P1536" s="35" t="e">
        <f t="shared" si="279"/>
        <v>#DIV/0!</v>
      </c>
      <c r="Q1536" s="35"/>
      <c r="R1536"/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  <c r="AI1536"/>
      <c r="AJ1536"/>
      <c r="AK1536"/>
      <c r="AL1536"/>
      <c r="AM1536"/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/>
      <c r="BE1536"/>
      <c r="BF1536"/>
      <c r="BG1536"/>
      <c r="BH1536"/>
      <c r="BI1536"/>
      <c r="BJ1536"/>
      <c r="BK1536"/>
      <c r="BL1536"/>
      <c r="BM1536"/>
      <c r="BN1536"/>
      <c r="BO1536"/>
      <c r="BP1536"/>
      <c r="BQ1536"/>
      <c r="BR1536"/>
      <c r="BS1536"/>
      <c r="BT1536"/>
      <c r="BU1536"/>
      <c r="BV1536"/>
      <c r="BW1536"/>
      <c r="BX1536"/>
      <c r="BY1536"/>
      <c r="BZ1536"/>
      <c r="CA1536"/>
      <c r="CB1536"/>
      <c r="CC1536"/>
      <c r="CD1536"/>
      <c r="CE1536"/>
      <c r="CF1536"/>
    </row>
    <row r="1537" spans="1:84" ht="13.5" hidden="1" thickTop="1" x14ac:dyDescent="0.2">
      <c r="A1537" s="15" t="str">
        <f>IF(F1537&lt;&gt;"",VLOOKUP(F1537,КОСГУ!$A:$B,2,FALSE),IF(E1537&lt;&gt;"",VLOOKUP(E1537,ВидРасх!$A:$B,2,FALSE), IF(D1537&lt;&gt;"",VLOOKUP(D1537,ЦелСТ!$A:$B,2,FALSE),IF(C1537&lt;&gt;"",VLOOKUP(C1537,Р_ПР!$A:$B,2,FALSE),VLOOKUP(B1537,Администр!$A:$B,2,FALSE)))))&amp;""</f>
        <v/>
      </c>
      <c r="B1537" s="23" t="str">
        <f t="shared" si="272"/>
        <v/>
      </c>
      <c r="C1537" s="23" t="str">
        <f t="shared" si="273"/>
        <v/>
      </c>
      <c r="D1537" s="23" t="str">
        <f t="shared" si="271"/>
        <v/>
      </c>
      <c r="E1537" s="23" t="str">
        <f t="shared" si="274"/>
        <v/>
      </c>
      <c r="F1537" s="24" t="str">
        <f t="shared" si="275"/>
        <v/>
      </c>
      <c r="G1537" s="130">
        <f t="shared" si="276"/>
        <v>0</v>
      </c>
      <c r="H1537" s="130">
        <f t="shared" si="277"/>
        <v>0</v>
      </c>
      <c r="I1537" s="182">
        <f t="shared" si="277"/>
        <v>0</v>
      </c>
      <c r="J1537" s="130"/>
      <c r="K1537" s="130"/>
      <c r="L1537" s="183" t="e">
        <f t="shared" si="270"/>
        <v>#DIV/0!</v>
      </c>
      <c r="M1537" s="130">
        <f t="shared" si="278"/>
        <v>0</v>
      </c>
      <c r="N1537" s="42"/>
      <c r="O1537" s="44" t="e">
        <f t="shared" si="269"/>
        <v>#DIV/0!</v>
      </c>
      <c r="P1537" s="35" t="e">
        <f t="shared" si="279"/>
        <v>#DIV/0!</v>
      </c>
      <c r="Q1537" s="35"/>
      <c r="R1537"/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  <c r="AI1537"/>
      <c r="AJ1537"/>
      <c r="AK1537"/>
      <c r="AL1537"/>
      <c r="AM1537"/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/>
      <c r="BE1537"/>
      <c r="BF1537"/>
      <c r="BG1537"/>
      <c r="BH1537"/>
      <c r="BI1537"/>
      <c r="BJ1537"/>
      <c r="BK1537"/>
      <c r="BL1537"/>
      <c r="BM1537"/>
      <c r="BN1537"/>
      <c r="BO1537"/>
      <c r="BP1537"/>
      <c r="BQ1537"/>
      <c r="BR1537"/>
      <c r="BS1537"/>
      <c r="BT1537"/>
      <c r="BU1537"/>
      <c r="BV1537"/>
      <c r="BW1537"/>
      <c r="BX1537"/>
      <c r="BY1537"/>
      <c r="BZ1537"/>
      <c r="CA1537"/>
      <c r="CB1537"/>
      <c r="CC1537"/>
      <c r="CD1537"/>
      <c r="CE1537"/>
      <c r="CF1537"/>
    </row>
    <row r="1538" spans="1:84" ht="13.5" hidden="1" thickTop="1" x14ac:dyDescent="0.2">
      <c r="A1538" s="15" t="str">
        <f>IF(F1538&lt;&gt;"",VLOOKUP(F1538,КОСГУ!$A:$B,2,FALSE),IF(E1538&lt;&gt;"",VLOOKUP(E1538,ВидРасх!$A:$B,2,FALSE), IF(D1538&lt;&gt;"",VLOOKUP(D1538,ЦелСТ!$A:$B,2,FALSE),IF(C1538&lt;&gt;"",VLOOKUP(C1538,Р_ПР!$A:$B,2,FALSE),VLOOKUP(B1538,Администр!$A:$B,2,FALSE)))))&amp;""</f>
        <v/>
      </c>
      <c r="B1538" s="23" t="str">
        <f t="shared" si="272"/>
        <v/>
      </c>
      <c r="C1538" s="23" t="str">
        <f t="shared" si="273"/>
        <v/>
      </c>
      <c r="D1538" s="23" t="str">
        <f t="shared" si="271"/>
        <v/>
      </c>
      <c r="E1538" s="23" t="str">
        <f t="shared" si="274"/>
        <v/>
      </c>
      <c r="F1538" s="24" t="str">
        <f t="shared" si="275"/>
        <v/>
      </c>
      <c r="G1538" s="130">
        <f t="shared" si="276"/>
        <v>0</v>
      </c>
      <c r="H1538" s="130">
        <f t="shared" si="277"/>
        <v>0</v>
      </c>
      <c r="I1538" s="182">
        <f t="shared" si="277"/>
        <v>0</v>
      </c>
      <c r="J1538" s="130"/>
      <c r="K1538" s="130"/>
      <c r="L1538" s="183" t="e">
        <f t="shared" si="270"/>
        <v>#DIV/0!</v>
      </c>
      <c r="M1538" s="130">
        <f t="shared" si="278"/>
        <v>0</v>
      </c>
      <c r="N1538" s="42"/>
      <c r="O1538" s="44" t="e">
        <f t="shared" si="269"/>
        <v>#DIV/0!</v>
      </c>
      <c r="P1538" s="35" t="e">
        <f t="shared" si="279"/>
        <v>#DIV/0!</v>
      </c>
      <c r="Q1538" s="35"/>
      <c r="R1538"/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  <c r="AI1538"/>
      <c r="AJ1538"/>
      <c r="AK1538"/>
      <c r="AL1538"/>
      <c r="AM1538"/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/>
      <c r="BE1538"/>
      <c r="BF1538"/>
      <c r="BG1538"/>
      <c r="BH1538"/>
      <c r="BI1538"/>
      <c r="BJ1538"/>
      <c r="BK1538"/>
      <c r="BL1538"/>
      <c r="BM1538"/>
      <c r="BN1538"/>
      <c r="BO1538"/>
      <c r="BP1538"/>
      <c r="BQ1538"/>
      <c r="BR1538"/>
      <c r="BS1538"/>
      <c r="BT1538"/>
      <c r="BU1538"/>
      <c r="BV1538"/>
      <c r="BW1538"/>
      <c r="BX1538"/>
      <c r="BY1538"/>
      <c r="BZ1538"/>
      <c r="CA1538"/>
      <c r="CB1538"/>
      <c r="CC1538"/>
      <c r="CD1538"/>
      <c r="CE1538"/>
      <c r="CF1538"/>
    </row>
    <row r="1539" spans="1:84" ht="13.5" hidden="1" thickTop="1" x14ac:dyDescent="0.2">
      <c r="A1539" s="15" t="str">
        <f>IF(F1539&lt;&gt;"",VLOOKUP(F1539,КОСГУ!$A:$B,2,FALSE),IF(E1539&lt;&gt;"",VLOOKUP(E1539,ВидРасх!$A:$B,2,FALSE), IF(D1539&lt;&gt;"",VLOOKUP(D1539,ЦелСТ!$A:$B,2,FALSE),IF(C1539&lt;&gt;"",VLOOKUP(C1539,Р_ПР!$A:$B,2,FALSE),VLOOKUP(B1539,Администр!$A:$B,2,FALSE)))))&amp;""</f>
        <v/>
      </c>
      <c r="B1539" s="23" t="str">
        <f t="shared" si="272"/>
        <v/>
      </c>
      <c r="C1539" s="23" t="str">
        <f t="shared" si="273"/>
        <v/>
      </c>
      <c r="D1539" s="23" t="str">
        <f t="shared" si="271"/>
        <v/>
      </c>
      <c r="E1539" s="23" t="str">
        <f t="shared" si="274"/>
        <v/>
      </c>
      <c r="F1539" s="24" t="str">
        <f t="shared" si="275"/>
        <v/>
      </c>
      <c r="G1539" s="130">
        <f t="shared" si="276"/>
        <v>0</v>
      </c>
      <c r="H1539" s="130">
        <f t="shared" si="277"/>
        <v>0</v>
      </c>
      <c r="I1539" s="182">
        <f t="shared" si="277"/>
        <v>0</v>
      </c>
      <c r="J1539" s="130"/>
      <c r="K1539" s="130"/>
      <c r="L1539" s="183" t="e">
        <f t="shared" si="270"/>
        <v>#DIV/0!</v>
      </c>
      <c r="M1539" s="130">
        <f t="shared" si="278"/>
        <v>0</v>
      </c>
      <c r="N1539" s="42"/>
      <c r="O1539" s="44" t="e">
        <f t="shared" si="269"/>
        <v>#DIV/0!</v>
      </c>
      <c r="P1539" s="35" t="e">
        <f t="shared" si="279"/>
        <v>#DIV/0!</v>
      </c>
      <c r="Q1539" s="35"/>
      <c r="R1539"/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  <c r="AI1539"/>
      <c r="AJ1539"/>
      <c r="AK1539"/>
      <c r="AL1539"/>
      <c r="AM1539"/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/>
      <c r="BE1539"/>
      <c r="BF1539"/>
      <c r="BG1539"/>
      <c r="BH1539"/>
      <c r="BI1539"/>
      <c r="BJ1539"/>
      <c r="BK1539"/>
      <c r="BL1539"/>
      <c r="BM1539"/>
      <c r="BN1539"/>
      <c r="BO1539"/>
      <c r="BP1539"/>
      <c r="BQ1539"/>
      <c r="BR1539"/>
      <c r="BS1539"/>
      <c r="BT1539"/>
      <c r="BU1539"/>
      <c r="BV1539"/>
      <c r="BW1539"/>
      <c r="BX1539"/>
      <c r="BY1539"/>
      <c r="BZ1539"/>
      <c r="CA1539"/>
      <c r="CB1539"/>
      <c r="CC1539"/>
      <c r="CD1539"/>
      <c r="CE1539"/>
      <c r="CF1539"/>
    </row>
    <row r="1540" spans="1:84" ht="13.5" hidden="1" thickTop="1" x14ac:dyDescent="0.2">
      <c r="A1540" s="15" t="str">
        <f>IF(F1540&lt;&gt;"",VLOOKUP(F1540,КОСГУ!$A:$B,2,FALSE),IF(E1540&lt;&gt;"",VLOOKUP(E1540,ВидРасх!$A:$B,2,FALSE), IF(D1540&lt;&gt;"",VLOOKUP(D1540,ЦелСТ!$A:$B,2,FALSE),IF(C1540&lt;&gt;"",VLOOKUP(C1540,Р_ПР!$A:$B,2,FALSE),VLOOKUP(B1540,Администр!$A:$B,2,FALSE)))))&amp;""</f>
        <v/>
      </c>
      <c r="B1540" s="23" t="str">
        <f t="shared" si="272"/>
        <v/>
      </c>
      <c r="C1540" s="23" t="str">
        <f t="shared" si="273"/>
        <v/>
      </c>
      <c r="D1540" s="23" t="str">
        <f t="shared" si="271"/>
        <v/>
      </c>
      <c r="E1540" s="23" t="str">
        <f t="shared" si="274"/>
        <v/>
      </c>
      <c r="F1540" s="24" t="str">
        <f t="shared" si="275"/>
        <v/>
      </c>
      <c r="G1540" s="130">
        <f t="shared" si="276"/>
        <v>0</v>
      </c>
      <c r="H1540" s="130">
        <f t="shared" si="277"/>
        <v>0</v>
      </c>
      <c r="I1540" s="182">
        <f t="shared" si="277"/>
        <v>0</v>
      </c>
      <c r="J1540" s="130"/>
      <c r="K1540" s="130"/>
      <c r="L1540" s="183" t="e">
        <f t="shared" si="270"/>
        <v>#DIV/0!</v>
      </c>
      <c r="M1540" s="130">
        <f t="shared" si="278"/>
        <v>0</v>
      </c>
      <c r="N1540" s="42"/>
      <c r="O1540" s="44" t="e">
        <f t="shared" si="269"/>
        <v>#DIV/0!</v>
      </c>
      <c r="P1540" s="35" t="e">
        <f t="shared" si="279"/>
        <v>#DIV/0!</v>
      </c>
      <c r="Q1540" s="35"/>
      <c r="R1540"/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  <c r="AI1540"/>
      <c r="AJ1540"/>
      <c r="AK1540"/>
      <c r="AL1540"/>
      <c r="AM1540"/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/>
      <c r="BE1540"/>
      <c r="BF1540"/>
      <c r="BG1540"/>
      <c r="BH1540"/>
      <c r="BI1540"/>
      <c r="BJ1540"/>
      <c r="BK1540"/>
      <c r="BL1540"/>
      <c r="BM1540"/>
      <c r="BN1540"/>
      <c r="BO1540"/>
      <c r="BP1540"/>
      <c r="BQ1540"/>
      <c r="BR1540"/>
      <c r="BS1540"/>
      <c r="BT1540"/>
      <c r="BU1540"/>
      <c r="BV1540"/>
      <c r="BW1540"/>
      <c r="BX1540"/>
      <c r="BY1540"/>
      <c r="BZ1540"/>
      <c r="CA1540"/>
      <c r="CB1540"/>
      <c r="CC1540"/>
      <c r="CD1540"/>
      <c r="CE1540"/>
      <c r="CF1540"/>
    </row>
    <row r="1541" spans="1:84" ht="13.5" hidden="1" thickTop="1" x14ac:dyDescent="0.2">
      <c r="A1541" s="15" t="str">
        <f>IF(F1541&lt;&gt;"",VLOOKUP(F1541,КОСГУ!$A:$B,2,FALSE),IF(E1541&lt;&gt;"",VLOOKUP(E1541,ВидРасх!$A:$B,2,FALSE), IF(D1541&lt;&gt;"",VLOOKUP(D1541,ЦелСТ!$A:$B,2,FALSE),IF(C1541&lt;&gt;"",VLOOKUP(C1541,Р_ПР!$A:$B,2,FALSE),VLOOKUP(B1541,Администр!$A:$B,2,FALSE)))))&amp;""</f>
        <v/>
      </c>
      <c r="B1541" s="23" t="str">
        <f t="shared" si="272"/>
        <v/>
      </c>
      <c r="C1541" s="23" t="str">
        <f t="shared" si="273"/>
        <v/>
      </c>
      <c r="D1541" s="23" t="str">
        <f t="shared" si="271"/>
        <v/>
      </c>
      <c r="E1541" s="23" t="str">
        <f t="shared" si="274"/>
        <v/>
      </c>
      <c r="F1541" s="24" t="str">
        <f t="shared" si="275"/>
        <v/>
      </c>
      <c r="G1541" s="130">
        <f t="shared" si="276"/>
        <v>0</v>
      </c>
      <c r="H1541" s="130">
        <f t="shared" si="277"/>
        <v>0</v>
      </c>
      <c r="I1541" s="182">
        <f t="shared" si="277"/>
        <v>0</v>
      </c>
      <c r="J1541" s="130"/>
      <c r="K1541" s="130"/>
      <c r="L1541" s="183" t="e">
        <f t="shared" si="270"/>
        <v>#DIV/0!</v>
      </c>
      <c r="M1541" s="130">
        <f t="shared" si="278"/>
        <v>0</v>
      </c>
      <c r="N1541" s="42"/>
      <c r="O1541" s="44" t="e">
        <f t="shared" si="269"/>
        <v>#DIV/0!</v>
      </c>
      <c r="P1541" s="35" t="e">
        <f t="shared" si="279"/>
        <v>#DIV/0!</v>
      </c>
      <c r="Q1541" s="35"/>
      <c r="R1541"/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  <c r="AI1541"/>
      <c r="AJ1541"/>
      <c r="AK1541"/>
      <c r="AL1541"/>
      <c r="AM1541"/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/>
      <c r="BE1541"/>
      <c r="BF1541"/>
      <c r="BG1541"/>
      <c r="BH1541"/>
      <c r="BI1541"/>
      <c r="BJ1541"/>
      <c r="BK1541"/>
      <c r="BL1541"/>
      <c r="BM1541"/>
      <c r="BN1541"/>
      <c r="BO1541"/>
      <c r="BP1541"/>
      <c r="BQ1541"/>
      <c r="BR1541"/>
      <c r="BS1541"/>
      <c r="BT1541"/>
      <c r="BU1541"/>
      <c r="BV1541"/>
      <c r="BW1541"/>
      <c r="BX1541"/>
      <c r="BY1541"/>
      <c r="BZ1541"/>
      <c r="CA1541"/>
      <c r="CB1541"/>
      <c r="CC1541"/>
      <c r="CD1541"/>
      <c r="CE1541"/>
      <c r="CF1541"/>
    </row>
    <row r="1542" spans="1:84" ht="13.5" hidden="1" thickTop="1" x14ac:dyDescent="0.2">
      <c r="A1542" s="15" t="str">
        <f>IF(F1542&lt;&gt;"",VLOOKUP(F1542,КОСГУ!$A:$B,2,FALSE),IF(E1542&lt;&gt;"",VLOOKUP(E1542,ВидРасх!$A:$B,2,FALSE), IF(D1542&lt;&gt;"",VLOOKUP(D1542,ЦелСТ!$A:$B,2,FALSE),IF(C1542&lt;&gt;"",VLOOKUP(C1542,Р_ПР!$A:$B,2,FALSE),VLOOKUP(B1542,Администр!$A:$B,2,FALSE)))))&amp;""</f>
        <v/>
      </c>
      <c r="B1542" s="23" t="str">
        <f t="shared" si="272"/>
        <v/>
      </c>
      <c r="C1542" s="23" t="str">
        <f t="shared" si="273"/>
        <v/>
      </c>
      <c r="D1542" s="23" t="str">
        <f t="shared" si="271"/>
        <v/>
      </c>
      <c r="E1542" s="23" t="str">
        <f t="shared" si="274"/>
        <v/>
      </c>
      <c r="F1542" s="24" t="str">
        <f t="shared" si="275"/>
        <v/>
      </c>
      <c r="G1542" s="130">
        <f t="shared" si="276"/>
        <v>0</v>
      </c>
      <c r="H1542" s="130">
        <f t="shared" si="277"/>
        <v>0</v>
      </c>
      <c r="I1542" s="182">
        <f t="shared" si="277"/>
        <v>0</v>
      </c>
      <c r="J1542" s="130"/>
      <c r="K1542" s="130"/>
      <c r="L1542" s="183" t="e">
        <f t="shared" si="270"/>
        <v>#DIV/0!</v>
      </c>
      <c r="M1542" s="130">
        <f t="shared" si="278"/>
        <v>0</v>
      </c>
      <c r="N1542" s="42"/>
      <c r="O1542" s="44" t="e">
        <f t="shared" ref="O1542:O1605" si="280">B1542&amp;C1542&amp;D1542&amp;E1542&amp;F1542&amp;H1542&amp;L1542&amp;M1542</f>
        <v>#DIV/0!</v>
      </c>
      <c r="P1542" s="35" t="e">
        <f t="shared" si="279"/>
        <v>#DIV/0!</v>
      </c>
      <c r="Q1542" s="35"/>
      <c r="R1542"/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  <c r="AI1542"/>
      <c r="AJ1542"/>
      <c r="AK1542"/>
      <c r="AL1542"/>
      <c r="AM1542"/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/>
      <c r="BE1542"/>
      <c r="BF1542"/>
      <c r="BG1542"/>
      <c r="BH1542"/>
      <c r="BI1542"/>
      <c r="BJ1542"/>
      <c r="BK1542"/>
      <c r="BL1542"/>
      <c r="BM1542"/>
      <c r="BN1542"/>
      <c r="BO1542"/>
      <c r="BP1542"/>
      <c r="BQ1542"/>
      <c r="BR1542"/>
      <c r="BS1542"/>
      <c r="BT1542"/>
      <c r="BU1542"/>
      <c r="BV1542"/>
      <c r="BW1542"/>
      <c r="BX1542"/>
      <c r="BY1542"/>
      <c r="BZ1542"/>
      <c r="CA1542"/>
      <c r="CB1542"/>
      <c r="CC1542"/>
      <c r="CD1542"/>
      <c r="CE1542"/>
      <c r="CF1542"/>
    </row>
    <row r="1543" spans="1:84" ht="13.5" hidden="1" thickTop="1" x14ac:dyDescent="0.2">
      <c r="A1543" s="15" t="str">
        <f>IF(F1543&lt;&gt;"",VLOOKUP(F1543,КОСГУ!$A:$B,2,FALSE),IF(E1543&lt;&gt;"",VLOOKUP(E1543,ВидРасх!$A:$B,2,FALSE), IF(D1543&lt;&gt;"",VLOOKUP(D1543,ЦелСТ!$A:$B,2,FALSE),IF(C1543&lt;&gt;"",VLOOKUP(C1543,Р_ПР!$A:$B,2,FALSE),VLOOKUP(B1543,Администр!$A:$B,2,FALSE)))))&amp;""</f>
        <v/>
      </c>
      <c r="B1543" s="23" t="str">
        <f t="shared" si="272"/>
        <v/>
      </c>
      <c r="C1543" s="23" t="str">
        <f t="shared" si="273"/>
        <v/>
      </c>
      <c r="D1543" s="23" t="str">
        <f t="shared" si="271"/>
        <v/>
      </c>
      <c r="E1543" s="23" t="str">
        <f t="shared" si="274"/>
        <v/>
      </c>
      <c r="F1543" s="24" t="str">
        <f t="shared" si="275"/>
        <v/>
      </c>
      <c r="G1543" s="130">
        <f t="shared" si="276"/>
        <v>0</v>
      </c>
      <c r="H1543" s="130">
        <f t="shared" si="277"/>
        <v>0</v>
      </c>
      <c r="I1543" s="182">
        <f t="shared" si="277"/>
        <v>0</v>
      </c>
      <c r="J1543" s="130"/>
      <c r="K1543" s="130"/>
      <c r="L1543" s="183" t="e">
        <f t="shared" ref="L1543:L1606" si="281">H1543/G1543</f>
        <v>#DIV/0!</v>
      </c>
      <c r="M1543" s="130">
        <f t="shared" si="278"/>
        <v>0</v>
      </c>
      <c r="N1543" s="42"/>
      <c r="O1543" s="44" t="e">
        <f t="shared" si="280"/>
        <v>#DIV/0!</v>
      </c>
      <c r="P1543" s="35" t="e">
        <f t="shared" si="279"/>
        <v>#DIV/0!</v>
      </c>
      <c r="Q1543" s="35"/>
      <c r="R1543"/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  <c r="AI1543"/>
      <c r="AJ1543"/>
      <c r="AK1543"/>
      <c r="AL1543"/>
      <c r="AM1543"/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/>
      <c r="BE1543"/>
      <c r="BF1543"/>
      <c r="BG1543"/>
      <c r="BH1543"/>
      <c r="BI1543"/>
      <c r="BJ1543"/>
      <c r="BK1543"/>
      <c r="BL1543"/>
      <c r="BM1543"/>
      <c r="BN1543"/>
      <c r="BO1543"/>
      <c r="BP1543"/>
      <c r="BQ1543"/>
      <c r="BR1543"/>
      <c r="BS1543"/>
      <c r="BT1543"/>
      <c r="BU1543"/>
      <c r="BV1543"/>
      <c r="BW1543"/>
      <c r="BX1543"/>
      <c r="BY1543"/>
      <c r="BZ1543"/>
      <c r="CA1543"/>
      <c r="CB1543"/>
      <c r="CC1543"/>
      <c r="CD1543"/>
      <c r="CE1543"/>
      <c r="CF1543"/>
    </row>
    <row r="1544" spans="1:84" ht="13.5" hidden="1" thickTop="1" x14ac:dyDescent="0.2">
      <c r="A1544" s="15" t="str">
        <f>IF(F1544&lt;&gt;"",VLOOKUP(F1544,КОСГУ!$A:$B,2,FALSE),IF(E1544&lt;&gt;"",VLOOKUP(E1544,ВидРасх!$A:$B,2,FALSE), IF(D1544&lt;&gt;"",VLOOKUP(D1544,ЦелСТ!$A:$B,2,FALSE),IF(C1544&lt;&gt;"",VLOOKUP(C1544,Р_ПР!$A:$B,2,FALSE),VLOOKUP(B1544,Администр!$A:$B,2,FALSE)))))&amp;""</f>
        <v/>
      </c>
      <c r="B1544" s="23" t="str">
        <f t="shared" si="272"/>
        <v/>
      </c>
      <c r="C1544" s="23" t="str">
        <f t="shared" si="273"/>
        <v/>
      </c>
      <c r="D1544" s="23" t="str">
        <f t="shared" si="271"/>
        <v/>
      </c>
      <c r="E1544" s="23" t="str">
        <f t="shared" si="274"/>
        <v/>
      </c>
      <c r="F1544" s="24" t="str">
        <f t="shared" si="275"/>
        <v/>
      </c>
      <c r="G1544" s="130">
        <f t="shared" si="276"/>
        <v>0</v>
      </c>
      <c r="H1544" s="130">
        <f t="shared" si="277"/>
        <v>0</v>
      </c>
      <c r="I1544" s="182">
        <f t="shared" si="277"/>
        <v>0</v>
      </c>
      <c r="J1544" s="130"/>
      <c r="K1544" s="130"/>
      <c r="L1544" s="183" t="e">
        <f t="shared" si="281"/>
        <v>#DIV/0!</v>
      </c>
      <c r="M1544" s="130">
        <f t="shared" si="278"/>
        <v>0</v>
      </c>
      <c r="N1544" s="42"/>
      <c r="O1544" s="44" t="e">
        <f t="shared" si="280"/>
        <v>#DIV/0!</v>
      </c>
      <c r="P1544" s="35" t="e">
        <f t="shared" si="279"/>
        <v>#DIV/0!</v>
      </c>
      <c r="Q1544" s="35"/>
      <c r="R1544"/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  <c r="AI1544"/>
      <c r="AJ1544"/>
      <c r="AK1544"/>
      <c r="AL1544"/>
      <c r="AM1544"/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/>
      <c r="BE1544"/>
      <c r="BF1544"/>
      <c r="BG1544"/>
      <c r="BH1544"/>
      <c r="BI1544"/>
      <c r="BJ1544"/>
      <c r="BK1544"/>
      <c r="BL1544"/>
      <c r="BM1544"/>
      <c r="BN1544"/>
      <c r="BO1544"/>
      <c r="BP1544"/>
      <c r="BQ1544"/>
      <c r="BR1544"/>
      <c r="BS1544"/>
      <c r="BT1544"/>
      <c r="BU1544"/>
      <c r="BV1544"/>
      <c r="BW1544"/>
      <c r="BX1544"/>
      <c r="BY1544"/>
      <c r="BZ1544"/>
      <c r="CA1544"/>
      <c r="CB1544"/>
      <c r="CC1544"/>
      <c r="CD1544"/>
      <c r="CE1544"/>
      <c r="CF1544"/>
    </row>
    <row r="1545" spans="1:84" ht="13.5" hidden="1" thickTop="1" x14ac:dyDescent="0.2">
      <c r="A1545" s="15" t="str">
        <f>IF(F1545&lt;&gt;"",VLOOKUP(F1545,КОСГУ!$A:$B,2,FALSE),IF(E1545&lt;&gt;"",VLOOKUP(E1545,ВидРасх!$A:$B,2,FALSE), IF(D1545&lt;&gt;"",VLOOKUP(D1545,ЦелСТ!$A:$B,2,FALSE),IF(C1545&lt;&gt;"",VLOOKUP(C1545,Р_ПР!$A:$B,2,FALSE),VLOOKUP(B1545,Администр!$A:$B,2,FALSE)))))&amp;""</f>
        <v/>
      </c>
      <c r="B1545" s="23" t="str">
        <f t="shared" si="272"/>
        <v/>
      </c>
      <c r="C1545" s="23" t="str">
        <f t="shared" si="273"/>
        <v/>
      </c>
      <c r="D1545" s="23" t="str">
        <f t="shared" si="271"/>
        <v/>
      </c>
      <c r="E1545" s="23" t="str">
        <f t="shared" si="274"/>
        <v/>
      </c>
      <c r="F1545" s="24" t="str">
        <f t="shared" si="275"/>
        <v/>
      </c>
      <c r="G1545" s="130">
        <f t="shared" si="276"/>
        <v>0</v>
      </c>
      <c r="H1545" s="130">
        <f t="shared" si="277"/>
        <v>0</v>
      </c>
      <c r="I1545" s="182">
        <f t="shared" si="277"/>
        <v>0</v>
      </c>
      <c r="J1545" s="130"/>
      <c r="K1545" s="130"/>
      <c r="L1545" s="183" t="e">
        <f t="shared" si="281"/>
        <v>#DIV/0!</v>
      </c>
      <c r="M1545" s="130">
        <f t="shared" si="278"/>
        <v>0</v>
      </c>
      <c r="N1545" s="42"/>
      <c r="O1545" s="44" t="e">
        <f t="shared" si="280"/>
        <v>#DIV/0!</v>
      </c>
      <c r="P1545" s="35" t="e">
        <f t="shared" si="279"/>
        <v>#DIV/0!</v>
      </c>
      <c r="Q1545" s="35"/>
      <c r="R1545"/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  <c r="AI1545"/>
      <c r="AJ1545"/>
      <c r="AK1545"/>
      <c r="AL1545"/>
      <c r="AM1545"/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/>
      <c r="BE1545"/>
      <c r="BF1545"/>
      <c r="BG1545"/>
      <c r="BH1545"/>
      <c r="BI1545"/>
      <c r="BJ1545"/>
      <c r="BK1545"/>
      <c r="BL1545"/>
      <c r="BM1545"/>
      <c r="BN1545"/>
      <c r="BO1545"/>
      <c r="BP1545"/>
      <c r="BQ1545"/>
      <c r="BR1545"/>
      <c r="BS1545"/>
      <c r="BT1545"/>
      <c r="BU1545"/>
      <c r="BV1545"/>
      <c r="BW1545"/>
      <c r="BX1545"/>
      <c r="BY1545"/>
      <c r="BZ1545"/>
      <c r="CA1545"/>
      <c r="CB1545"/>
      <c r="CC1545"/>
      <c r="CD1545"/>
      <c r="CE1545"/>
      <c r="CF1545"/>
    </row>
    <row r="1546" spans="1:84" ht="13.5" hidden="1" thickTop="1" x14ac:dyDescent="0.2">
      <c r="A1546" s="15" t="str">
        <f>IF(F1546&lt;&gt;"",VLOOKUP(F1546,КОСГУ!$A:$B,2,FALSE),IF(E1546&lt;&gt;"",VLOOKUP(E1546,ВидРасх!$A:$B,2,FALSE), IF(D1546&lt;&gt;"",VLOOKUP(D1546,ЦелСТ!$A:$B,2,FALSE),IF(C1546&lt;&gt;"",VLOOKUP(C1546,Р_ПР!$A:$B,2,FALSE),VLOOKUP(B1546,Администр!$A:$B,2,FALSE)))))&amp;""</f>
        <v/>
      </c>
      <c r="B1546" s="23" t="str">
        <f t="shared" si="272"/>
        <v/>
      </c>
      <c r="C1546" s="23" t="str">
        <f t="shared" si="273"/>
        <v/>
      </c>
      <c r="D1546" s="23" t="str">
        <f t="shared" ref="D1546:D1609" si="282">MID(U1546,10,10)&amp;MID(V1546,10,10)&amp;MID(W1546,10,10)&amp;MID(X1546,10,10)&amp;MID(Y1546,10,10)</f>
        <v/>
      </c>
      <c r="E1546" s="23" t="str">
        <f t="shared" si="274"/>
        <v/>
      </c>
      <c r="F1546" s="24" t="str">
        <f t="shared" si="275"/>
        <v/>
      </c>
      <c r="G1546" s="130">
        <f t="shared" si="276"/>
        <v>0</v>
      </c>
      <c r="H1546" s="130">
        <f t="shared" si="277"/>
        <v>0</v>
      </c>
      <c r="I1546" s="182">
        <f t="shared" si="277"/>
        <v>0</v>
      </c>
      <c r="J1546" s="130"/>
      <c r="K1546" s="130"/>
      <c r="L1546" s="183" t="e">
        <f t="shared" si="281"/>
        <v>#DIV/0!</v>
      </c>
      <c r="M1546" s="130">
        <f t="shared" si="278"/>
        <v>0</v>
      </c>
      <c r="N1546" s="42"/>
      <c r="O1546" s="44" t="e">
        <f t="shared" si="280"/>
        <v>#DIV/0!</v>
      </c>
      <c r="P1546" s="35" t="e">
        <f t="shared" si="279"/>
        <v>#DIV/0!</v>
      </c>
      <c r="Q1546" s="35"/>
      <c r="R1546"/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  <c r="AI1546"/>
      <c r="AJ1546"/>
      <c r="AK1546"/>
      <c r="AL1546"/>
      <c r="AM1546"/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/>
      <c r="BE1546"/>
      <c r="BF1546"/>
      <c r="BG1546"/>
      <c r="BH1546"/>
      <c r="BI1546"/>
      <c r="BJ1546"/>
      <c r="BK1546"/>
      <c r="BL1546"/>
      <c r="BM1546"/>
      <c r="BN1546"/>
      <c r="BO1546"/>
      <c r="BP1546"/>
      <c r="BQ1546"/>
      <c r="BR1546"/>
      <c r="BS1546"/>
      <c r="BT1546"/>
      <c r="BU1546"/>
      <c r="BV1546"/>
      <c r="BW1546"/>
      <c r="BX1546"/>
      <c r="BY1546"/>
      <c r="BZ1546"/>
      <c r="CA1546"/>
      <c r="CB1546"/>
      <c r="CC1546"/>
      <c r="CD1546"/>
      <c r="CE1546"/>
      <c r="CF1546"/>
    </row>
    <row r="1547" spans="1:84" ht="13.5" hidden="1" thickTop="1" x14ac:dyDescent="0.2">
      <c r="A1547" s="15" t="str">
        <f>IF(F1547&lt;&gt;"",VLOOKUP(F1547,КОСГУ!$A:$B,2,FALSE),IF(E1547&lt;&gt;"",VLOOKUP(E1547,ВидРасх!$A:$B,2,FALSE), IF(D1547&lt;&gt;"",VLOOKUP(D1547,ЦелСТ!$A:$B,2,FALSE),IF(C1547&lt;&gt;"",VLOOKUP(C1547,Р_ПР!$A:$B,2,FALSE),VLOOKUP(B1547,Администр!$A:$B,2,FALSE)))))&amp;""</f>
        <v/>
      </c>
      <c r="B1547" s="23" t="str">
        <f t="shared" si="272"/>
        <v/>
      </c>
      <c r="C1547" s="23" t="str">
        <f t="shared" si="273"/>
        <v/>
      </c>
      <c r="D1547" s="23" t="str">
        <f t="shared" si="282"/>
        <v/>
      </c>
      <c r="E1547" s="23" t="str">
        <f t="shared" si="274"/>
        <v/>
      </c>
      <c r="F1547" s="24" t="str">
        <f t="shared" si="275"/>
        <v/>
      </c>
      <c r="G1547" s="130">
        <f t="shared" si="276"/>
        <v>0</v>
      </c>
      <c r="H1547" s="130">
        <f t="shared" si="277"/>
        <v>0</v>
      </c>
      <c r="I1547" s="182">
        <f t="shared" si="277"/>
        <v>0</v>
      </c>
      <c r="J1547" s="130"/>
      <c r="K1547" s="130"/>
      <c r="L1547" s="183" t="e">
        <f t="shared" si="281"/>
        <v>#DIV/0!</v>
      </c>
      <c r="M1547" s="130">
        <f t="shared" si="278"/>
        <v>0</v>
      </c>
      <c r="N1547" s="42"/>
      <c r="O1547" s="44" t="e">
        <f t="shared" si="280"/>
        <v>#DIV/0!</v>
      </c>
      <c r="P1547" s="35" t="e">
        <f t="shared" si="279"/>
        <v>#DIV/0!</v>
      </c>
      <c r="Q1547" s="35"/>
      <c r="R1547"/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  <c r="AI1547"/>
      <c r="AJ1547"/>
      <c r="AK1547"/>
      <c r="AL1547"/>
      <c r="AM1547"/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/>
      <c r="BE1547"/>
      <c r="BF1547"/>
      <c r="BG1547"/>
      <c r="BH1547"/>
      <c r="BI1547"/>
      <c r="BJ1547"/>
      <c r="BK1547"/>
      <c r="BL1547"/>
      <c r="BM1547"/>
      <c r="BN1547"/>
      <c r="BO1547"/>
      <c r="BP1547"/>
      <c r="BQ1547"/>
      <c r="BR1547"/>
      <c r="BS1547"/>
      <c r="BT1547"/>
      <c r="BU1547"/>
      <c r="BV1547"/>
      <c r="BW1547"/>
      <c r="BX1547"/>
      <c r="BY1547"/>
      <c r="BZ1547"/>
      <c r="CA1547"/>
      <c r="CB1547"/>
      <c r="CC1547"/>
      <c r="CD1547"/>
      <c r="CE1547"/>
      <c r="CF1547"/>
    </row>
    <row r="1548" spans="1:84" ht="13.5" hidden="1" thickTop="1" x14ac:dyDescent="0.2">
      <c r="A1548" s="15" t="str">
        <f>IF(F1548&lt;&gt;"",VLOOKUP(F1548,КОСГУ!$A:$B,2,FALSE),IF(E1548&lt;&gt;"",VLOOKUP(E1548,ВидРасх!$A:$B,2,FALSE), IF(D1548&lt;&gt;"",VLOOKUP(D1548,ЦелСТ!$A:$B,2,FALSE),IF(C1548&lt;&gt;"",VLOOKUP(C1548,Р_ПР!$A:$B,2,FALSE),VLOOKUP(B1548,Администр!$A:$B,2,FALSE)))))&amp;""</f>
        <v/>
      </c>
      <c r="B1548" s="23" t="str">
        <f t="shared" si="272"/>
        <v/>
      </c>
      <c r="C1548" s="23" t="str">
        <f t="shared" si="273"/>
        <v/>
      </c>
      <c r="D1548" s="23" t="str">
        <f t="shared" si="282"/>
        <v/>
      </c>
      <c r="E1548" s="23" t="str">
        <f t="shared" si="274"/>
        <v/>
      </c>
      <c r="F1548" s="24" t="str">
        <f t="shared" si="275"/>
        <v/>
      </c>
      <c r="G1548" s="130">
        <f t="shared" si="276"/>
        <v>0</v>
      </c>
      <c r="H1548" s="130">
        <f t="shared" si="277"/>
        <v>0</v>
      </c>
      <c r="I1548" s="182">
        <f t="shared" si="277"/>
        <v>0</v>
      </c>
      <c r="J1548" s="130"/>
      <c r="K1548" s="130"/>
      <c r="L1548" s="183" t="e">
        <f t="shared" si="281"/>
        <v>#DIV/0!</v>
      </c>
      <c r="M1548" s="130">
        <f t="shared" si="278"/>
        <v>0</v>
      </c>
      <c r="N1548" s="42"/>
      <c r="O1548" s="44" t="e">
        <f t="shared" si="280"/>
        <v>#DIV/0!</v>
      </c>
      <c r="P1548" s="35" t="e">
        <f t="shared" si="279"/>
        <v>#DIV/0!</v>
      </c>
      <c r="Q1548" s="35"/>
      <c r="R1548"/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  <c r="AI1548"/>
      <c r="AJ1548"/>
      <c r="AK1548"/>
      <c r="AL1548"/>
      <c r="AM1548"/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/>
      <c r="BE1548"/>
      <c r="BF1548"/>
      <c r="BG1548"/>
      <c r="BH1548"/>
      <c r="BI1548"/>
      <c r="BJ1548"/>
      <c r="BK1548"/>
      <c r="BL1548"/>
      <c r="BM1548"/>
      <c r="BN1548"/>
      <c r="BO1548"/>
      <c r="BP1548"/>
      <c r="BQ1548"/>
      <c r="BR1548"/>
      <c r="BS1548"/>
      <c r="BT1548"/>
      <c r="BU1548"/>
      <c r="BV1548"/>
      <c r="BW1548"/>
      <c r="BX1548"/>
      <c r="BY1548"/>
      <c r="BZ1548"/>
      <c r="CA1548"/>
      <c r="CB1548"/>
      <c r="CC1548"/>
      <c r="CD1548"/>
      <c r="CE1548"/>
      <c r="CF1548"/>
    </row>
    <row r="1549" spans="1:84" ht="13.5" hidden="1" thickTop="1" x14ac:dyDescent="0.2">
      <c r="A1549" s="15" t="str">
        <f>IF(F1549&lt;&gt;"",VLOOKUP(F1549,КОСГУ!$A:$B,2,FALSE),IF(E1549&lt;&gt;"",VLOOKUP(E1549,ВидРасх!$A:$B,2,FALSE), IF(D1549&lt;&gt;"",VLOOKUP(D1549,ЦелСТ!$A:$B,2,FALSE),IF(C1549&lt;&gt;"",VLOOKUP(C1549,Р_ПР!$A:$B,2,FALSE),VLOOKUP(B1549,Администр!$A:$B,2,FALSE)))))&amp;""</f>
        <v/>
      </c>
      <c r="B1549" s="23" t="str">
        <f t="shared" si="272"/>
        <v/>
      </c>
      <c r="C1549" s="23" t="str">
        <f t="shared" si="273"/>
        <v/>
      </c>
      <c r="D1549" s="23" t="str">
        <f t="shared" si="282"/>
        <v/>
      </c>
      <c r="E1549" s="23" t="str">
        <f t="shared" si="274"/>
        <v/>
      </c>
      <c r="F1549" s="24" t="str">
        <f t="shared" si="275"/>
        <v/>
      </c>
      <c r="G1549" s="130">
        <f t="shared" si="276"/>
        <v>0</v>
      </c>
      <c r="H1549" s="130">
        <f t="shared" si="277"/>
        <v>0</v>
      </c>
      <c r="I1549" s="182">
        <f t="shared" si="277"/>
        <v>0</v>
      </c>
      <c r="J1549" s="130"/>
      <c r="K1549" s="130"/>
      <c r="L1549" s="183" t="e">
        <f t="shared" si="281"/>
        <v>#DIV/0!</v>
      </c>
      <c r="M1549" s="130">
        <f t="shared" si="278"/>
        <v>0</v>
      </c>
      <c r="N1549" s="42"/>
      <c r="O1549" s="44" t="e">
        <f t="shared" si="280"/>
        <v>#DIV/0!</v>
      </c>
      <c r="P1549" s="35" t="e">
        <f t="shared" si="279"/>
        <v>#DIV/0!</v>
      </c>
      <c r="Q1549" s="35"/>
      <c r="R1549"/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  <c r="AI1549"/>
      <c r="AJ1549"/>
      <c r="AK1549"/>
      <c r="AL1549"/>
      <c r="AM1549"/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/>
      <c r="BE1549"/>
      <c r="BF1549"/>
      <c r="BG1549"/>
      <c r="BH1549"/>
      <c r="BI1549"/>
      <c r="BJ1549"/>
      <c r="BK1549"/>
      <c r="BL1549"/>
      <c r="BM1549"/>
      <c r="BN1549"/>
      <c r="BO1549"/>
      <c r="BP1549"/>
      <c r="BQ1549"/>
      <c r="BR1549"/>
      <c r="BS1549"/>
      <c r="BT1549"/>
      <c r="BU1549"/>
      <c r="BV1549"/>
      <c r="BW1549"/>
      <c r="BX1549"/>
      <c r="BY1549"/>
      <c r="BZ1549"/>
      <c r="CA1549"/>
      <c r="CB1549"/>
      <c r="CC1549"/>
      <c r="CD1549"/>
      <c r="CE1549"/>
      <c r="CF1549"/>
    </row>
    <row r="1550" spans="1:84" ht="13.5" hidden="1" thickTop="1" x14ac:dyDescent="0.2">
      <c r="A1550" s="15" t="str">
        <f>IF(F1550&lt;&gt;"",VLOOKUP(F1550,КОСГУ!$A:$B,2,FALSE),IF(E1550&lt;&gt;"",VLOOKUP(E1550,ВидРасх!$A:$B,2,FALSE), IF(D1550&lt;&gt;"",VLOOKUP(D1550,ЦелСТ!$A:$B,2,FALSE),IF(C1550&lt;&gt;"",VLOOKUP(C1550,Р_ПР!$A:$B,2,FALSE),VLOOKUP(B1550,Администр!$A:$B,2,FALSE)))))&amp;""</f>
        <v/>
      </c>
      <c r="B1550" s="23" t="str">
        <f t="shared" si="272"/>
        <v/>
      </c>
      <c r="C1550" s="23" t="str">
        <f t="shared" si="273"/>
        <v/>
      </c>
      <c r="D1550" s="23" t="str">
        <f t="shared" si="282"/>
        <v/>
      </c>
      <c r="E1550" s="23" t="str">
        <f t="shared" si="274"/>
        <v/>
      </c>
      <c r="F1550" s="24" t="str">
        <f t="shared" si="275"/>
        <v/>
      </c>
      <c r="G1550" s="130">
        <f t="shared" si="276"/>
        <v>0</v>
      </c>
      <c r="H1550" s="130">
        <f t="shared" si="277"/>
        <v>0</v>
      </c>
      <c r="I1550" s="182">
        <f t="shared" si="277"/>
        <v>0</v>
      </c>
      <c r="J1550" s="130"/>
      <c r="K1550" s="130"/>
      <c r="L1550" s="183" t="e">
        <f t="shared" si="281"/>
        <v>#DIV/0!</v>
      </c>
      <c r="M1550" s="130">
        <f t="shared" si="278"/>
        <v>0</v>
      </c>
      <c r="N1550" s="42"/>
      <c r="O1550" s="44" t="e">
        <f t="shared" si="280"/>
        <v>#DIV/0!</v>
      </c>
      <c r="P1550" s="35" t="e">
        <f t="shared" si="279"/>
        <v>#DIV/0!</v>
      </c>
      <c r="Q1550" s="35"/>
      <c r="R1550"/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  <c r="AI1550"/>
      <c r="AJ1550"/>
      <c r="AK1550"/>
      <c r="AL1550"/>
      <c r="AM1550"/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/>
      <c r="BE1550"/>
      <c r="BF1550"/>
      <c r="BG1550"/>
      <c r="BH1550"/>
      <c r="BI1550"/>
      <c r="BJ1550"/>
      <c r="BK1550"/>
      <c r="BL1550"/>
      <c r="BM1550"/>
      <c r="BN1550"/>
      <c r="BO1550"/>
      <c r="BP1550"/>
      <c r="BQ1550"/>
      <c r="BR1550"/>
      <c r="BS1550"/>
      <c r="BT1550"/>
      <c r="BU1550"/>
      <c r="BV1550"/>
      <c r="BW1550"/>
      <c r="BX1550"/>
      <c r="BY1550"/>
      <c r="BZ1550"/>
      <c r="CA1550"/>
      <c r="CB1550"/>
      <c r="CC1550"/>
      <c r="CD1550"/>
      <c r="CE1550"/>
      <c r="CF1550"/>
    </row>
    <row r="1551" spans="1:84" ht="13.5" hidden="1" thickTop="1" x14ac:dyDescent="0.2">
      <c r="A1551" s="15" t="str">
        <f>IF(F1551&lt;&gt;"",VLOOKUP(F1551,КОСГУ!$A:$B,2,FALSE),IF(E1551&lt;&gt;"",VLOOKUP(E1551,ВидРасх!$A:$B,2,FALSE), IF(D1551&lt;&gt;"",VLOOKUP(D1551,ЦелСТ!$A:$B,2,FALSE),IF(C1551&lt;&gt;"",VLOOKUP(C1551,Р_ПР!$A:$B,2,FALSE),VLOOKUP(B1551,Администр!$A:$B,2,FALSE)))))&amp;""</f>
        <v/>
      </c>
      <c r="B1551" s="23" t="str">
        <f t="shared" si="272"/>
        <v/>
      </c>
      <c r="C1551" s="23" t="str">
        <f t="shared" si="273"/>
        <v/>
      </c>
      <c r="D1551" s="23" t="str">
        <f t="shared" si="282"/>
        <v/>
      </c>
      <c r="E1551" s="23" t="str">
        <f t="shared" si="274"/>
        <v/>
      </c>
      <c r="F1551" s="24" t="str">
        <f t="shared" si="275"/>
        <v/>
      </c>
      <c r="G1551" s="130">
        <f t="shared" si="276"/>
        <v>0</v>
      </c>
      <c r="H1551" s="130">
        <f t="shared" si="277"/>
        <v>0</v>
      </c>
      <c r="I1551" s="182">
        <f t="shared" si="277"/>
        <v>0</v>
      </c>
      <c r="J1551" s="130"/>
      <c r="K1551" s="130"/>
      <c r="L1551" s="183" t="e">
        <f t="shared" si="281"/>
        <v>#DIV/0!</v>
      </c>
      <c r="M1551" s="130">
        <f t="shared" si="278"/>
        <v>0</v>
      </c>
      <c r="N1551" s="42"/>
      <c r="O1551" s="44" t="e">
        <f t="shared" si="280"/>
        <v>#DIV/0!</v>
      </c>
      <c r="P1551" s="35" t="e">
        <f t="shared" si="279"/>
        <v>#DIV/0!</v>
      </c>
      <c r="Q1551" s="35"/>
      <c r="R1551"/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  <c r="AI1551"/>
      <c r="AJ1551"/>
      <c r="AK1551"/>
      <c r="AL1551"/>
      <c r="AM1551"/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/>
      <c r="BE1551"/>
      <c r="BF1551"/>
      <c r="BG1551"/>
      <c r="BH1551"/>
      <c r="BI1551"/>
      <c r="BJ1551"/>
      <c r="BK1551"/>
      <c r="BL1551"/>
      <c r="BM1551"/>
      <c r="BN1551"/>
      <c r="BO1551"/>
      <c r="BP1551"/>
      <c r="BQ1551"/>
      <c r="BR1551"/>
      <c r="BS1551"/>
      <c r="BT1551"/>
      <c r="BU1551"/>
      <c r="BV1551"/>
      <c r="BW1551"/>
      <c r="BX1551"/>
      <c r="BY1551"/>
      <c r="BZ1551"/>
      <c r="CA1551"/>
      <c r="CB1551"/>
      <c r="CC1551"/>
      <c r="CD1551"/>
      <c r="CE1551"/>
      <c r="CF1551"/>
    </row>
    <row r="1552" spans="1:84" ht="13.5" hidden="1" thickTop="1" x14ac:dyDescent="0.2">
      <c r="A1552" s="15" t="str">
        <f>IF(F1552&lt;&gt;"",VLOOKUP(F1552,КОСГУ!$A:$B,2,FALSE),IF(E1552&lt;&gt;"",VLOOKUP(E1552,ВидРасх!$A:$B,2,FALSE), IF(D1552&lt;&gt;"",VLOOKUP(D1552,ЦелСТ!$A:$B,2,FALSE),IF(C1552&lt;&gt;"",VLOOKUP(C1552,Р_ПР!$A:$B,2,FALSE),VLOOKUP(B1552,Администр!$A:$B,2,FALSE)))))&amp;""</f>
        <v/>
      </c>
      <c r="B1552" s="23" t="str">
        <f t="shared" si="272"/>
        <v/>
      </c>
      <c r="C1552" s="23" t="str">
        <f t="shared" si="273"/>
        <v/>
      </c>
      <c r="D1552" s="23" t="str">
        <f t="shared" si="282"/>
        <v/>
      </c>
      <c r="E1552" s="23" t="str">
        <f t="shared" si="274"/>
        <v/>
      </c>
      <c r="F1552" s="24" t="str">
        <f t="shared" si="275"/>
        <v/>
      </c>
      <c r="G1552" s="130">
        <f t="shared" si="276"/>
        <v>0</v>
      </c>
      <c r="H1552" s="130">
        <f t="shared" si="277"/>
        <v>0</v>
      </c>
      <c r="I1552" s="182">
        <f t="shared" si="277"/>
        <v>0</v>
      </c>
      <c r="J1552" s="130"/>
      <c r="K1552" s="130"/>
      <c r="L1552" s="183" t="e">
        <f t="shared" si="281"/>
        <v>#DIV/0!</v>
      </c>
      <c r="M1552" s="130">
        <f t="shared" si="278"/>
        <v>0</v>
      </c>
      <c r="N1552" s="42"/>
      <c r="O1552" s="44" t="e">
        <f t="shared" si="280"/>
        <v>#DIV/0!</v>
      </c>
      <c r="P1552" s="35" t="e">
        <f t="shared" si="279"/>
        <v>#DIV/0!</v>
      </c>
      <c r="Q1552" s="35"/>
      <c r="R1552"/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  <c r="AI1552"/>
      <c r="AJ1552"/>
      <c r="AK1552"/>
      <c r="AL1552"/>
      <c r="AM1552"/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/>
      <c r="BE1552"/>
      <c r="BF1552"/>
      <c r="BG1552"/>
      <c r="BH1552"/>
      <c r="BI1552"/>
      <c r="BJ1552"/>
      <c r="BK1552"/>
      <c r="BL1552"/>
      <c r="BM1552"/>
      <c r="BN1552"/>
      <c r="BO1552"/>
      <c r="BP1552"/>
      <c r="BQ1552"/>
      <c r="BR1552"/>
      <c r="BS1552"/>
      <c r="BT1552"/>
      <c r="BU1552"/>
      <c r="BV1552"/>
      <c r="BW1552"/>
      <c r="BX1552"/>
      <c r="BY1552"/>
      <c r="BZ1552"/>
      <c r="CA1552"/>
      <c r="CB1552"/>
      <c r="CC1552"/>
      <c r="CD1552"/>
      <c r="CE1552"/>
      <c r="CF1552"/>
    </row>
    <row r="1553" spans="1:84" ht="13.5" hidden="1" thickTop="1" x14ac:dyDescent="0.2">
      <c r="A1553" s="15" t="str">
        <f>IF(F1553&lt;&gt;"",VLOOKUP(F1553,КОСГУ!$A:$B,2,FALSE),IF(E1553&lt;&gt;"",VLOOKUP(E1553,ВидРасх!$A:$B,2,FALSE), IF(D1553&lt;&gt;"",VLOOKUP(D1553,ЦелСТ!$A:$B,2,FALSE),IF(C1553&lt;&gt;"",VLOOKUP(C1553,Р_ПР!$A:$B,2,FALSE),VLOOKUP(B1553,Администр!$A:$B,2,FALSE)))))&amp;""</f>
        <v/>
      </c>
      <c r="B1553" s="23" t="str">
        <f t="shared" si="272"/>
        <v/>
      </c>
      <c r="C1553" s="23" t="str">
        <f t="shared" si="273"/>
        <v/>
      </c>
      <c r="D1553" s="23" t="str">
        <f t="shared" si="282"/>
        <v/>
      </c>
      <c r="E1553" s="23" t="str">
        <f t="shared" si="274"/>
        <v/>
      </c>
      <c r="F1553" s="24" t="str">
        <f t="shared" si="275"/>
        <v/>
      </c>
      <c r="G1553" s="130">
        <f t="shared" si="276"/>
        <v>0</v>
      </c>
      <c r="H1553" s="130">
        <f t="shared" si="277"/>
        <v>0</v>
      </c>
      <c r="I1553" s="182">
        <f t="shared" si="277"/>
        <v>0</v>
      </c>
      <c r="J1553" s="130"/>
      <c r="K1553" s="130"/>
      <c r="L1553" s="183" t="e">
        <f t="shared" si="281"/>
        <v>#DIV/0!</v>
      </c>
      <c r="M1553" s="130">
        <f t="shared" si="278"/>
        <v>0</v>
      </c>
      <c r="N1553" s="42"/>
      <c r="O1553" s="44" t="e">
        <f t="shared" si="280"/>
        <v>#DIV/0!</v>
      </c>
      <c r="P1553" s="35" t="e">
        <f t="shared" si="279"/>
        <v>#DIV/0!</v>
      </c>
      <c r="Q1553" s="35"/>
      <c r="R1553"/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  <c r="AI1553"/>
      <c r="AJ1553"/>
      <c r="AK1553"/>
      <c r="AL1553"/>
      <c r="AM1553"/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/>
      <c r="BE1553"/>
      <c r="BF1553"/>
      <c r="BG1553"/>
      <c r="BH1553"/>
      <c r="BI1553"/>
      <c r="BJ1553"/>
      <c r="BK1553"/>
      <c r="BL1553"/>
      <c r="BM1553"/>
      <c r="BN1553"/>
      <c r="BO1553"/>
      <c r="BP1553"/>
      <c r="BQ1553"/>
      <c r="BR1553"/>
      <c r="BS1553"/>
      <c r="BT1553"/>
      <c r="BU1553"/>
      <c r="BV1553"/>
      <c r="BW1553"/>
      <c r="BX1553"/>
      <c r="BY1553"/>
      <c r="BZ1553"/>
      <c r="CA1553"/>
      <c r="CB1553"/>
      <c r="CC1553"/>
      <c r="CD1553"/>
      <c r="CE1553"/>
      <c r="CF1553"/>
    </row>
    <row r="1554" spans="1:84" ht="13.5" hidden="1" thickTop="1" x14ac:dyDescent="0.2">
      <c r="A1554" s="15" t="str">
        <f>IF(F1554&lt;&gt;"",VLOOKUP(F1554,КОСГУ!$A:$B,2,FALSE),IF(E1554&lt;&gt;"",VLOOKUP(E1554,ВидРасх!$A:$B,2,FALSE), IF(D1554&lt;&gt;"",VLOOKUP(D1554,ЦелСТ!$A:$B,2,FALSE),IF(C1554&lt;&gt;"",VLOOKUP(C1554,Р_ПР!$A:$B,2,FALSE),VLOOKUP(B1554,Администр!$A:$B,2,FALSE)))))&amp;""</f>
        <v/>
      </c>
      <c r="B1554" s="23" t="str">
        <f t="shared" si="272"/>
        <v/>
      </c>
      <c r="C1554" s="23" t="str">
        <f t="shared" si="273"/>
        <v/>
      </c>
      <c r="D1554" s="23" t="str">
        <f t="shared" si="282"/>
        <v/>
      </c>
      <c r="E1554" s="23" t="str">
        <f t="shared" si="274"/>
        <v/>
      </c>
      <c r="F1554" s="24" t="str">
        <f t="shared" si="275"/>
        <v/>
      </c>
      <c r="G1554" s="130">
        <f t="shared" si="276"/>
        <v>0</v>
      </c>
      <c r="H1554" s="130">
        <f t="shared" si="277"/>
        <v>0</v>
      </c>
      <c r="I1554" s="182">
        <f t="shared" si="277"/>
        <v>0</v>
      </c>
      <c r="J1554" s="130"/>
      <c r="K1554" s="130"/>
      <c r="L1554" s="183" t="e">
        <f t="shared" si="281"/>
        <v>#DIV/0!</v>
      </c>
      <c r="M1554" s="130">
        <f t="shared" si="278"/>
        <v>0</v>
      </c>
      <c r="N1554" s="42"/>
      <c r="O1554" s="44" t="e">
        <f t="shared" si="280"/>
        <v>#DIV/0!</v>
      </c>
      <c r="P1554" s="35" t="e">
        <f t="shared" si="279"/>
        <v>#DIV/0!</v>
      </c>
      <c r="Q1554" s="35"/>
      <c r="R1554"/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  <c r="AI1554"/>
      <c r="AJ1554"/>
      <c r="AK1554"/>
      <c r="AL1554"/>
      <c r="AM1554"/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/>
      <c r="BE1554"/>
      <c r="BF1554"/>
      <c r="BG1554"/>
      <c r="BH1554"/>
      <c r="BI1554"/>
      <c r="BJ1554"/>
      <c r="BK1554"/>
      <c r="BL1554"/>
      <c r="BM1554"/>
      <c r="BN1554"/>
      <c r="BO1554"/>
      <c r="BP1554"/>
      <c r="BQ1554"/>
      <c r="BR1554"/>
      <c r="BS1554"/>
      <c r="BT1554"/>
      <c r="BU1554"/>
      <c r="BV1554"/>
      <c r="BW1554"/>
      <c r="BX1554"/>
      <c r="BY1554"/>
      <c r="BZ1554"/>
      <c r="CA1554"/>
      <c r="CB1554"/>
      <c r="CC1554"/>
      <c r="CD1554"/>
      <c r="CE1554"/>
      <c r="CF1554"/>
    </row>
    <row r="1555" spans="1:84" ht="13.5" hidden="1" thickTop="1" x14ac:dyDescent="0.2">
      <c r="A1555" s="15" t="str">
        <f>IF(F1555&lt;&gt;"",VLOOKUP(F1555,КОСГУ!$A:$B,2,FALSE),IF(E1555&lt;&gt;"",VLOOKUP(E1555,ВидРасх!$A:$B,2,FALSE), IF(D1555&lt;&gt;"",VLOOKUP(D1555,ЦелСТ!$A:$B,2,FALSE),IF(C1555&lt;&gt;"",VLOOKUP(C1555,Р_ПР!$A:$B,2,FALSE),VLOOKUP(B1555,Администр!$A:$B,2,FALSE)))))&amp;""</f>
        <v/>
      </c>
      <c r="B1555" s="23" t="str">
        <f t="shared" si="272"/>
        <v/>
      </c>
      <c r="C1555" s="23" t="str">
        <f t="shared" si="273"/>
        <v/>
      </c>
      <c r="D1555" s="23" t="str">
        <f t="shared" si="282"/>
        <v/>
      </c>
      <c r="E1555" s="23" t="str">
        <f t="shared" si="274"/>
        <v/>
      </c>
      <c r="F1555" s="24" t="str">
        <f t="shared" si="275"/>
        <v/>
      </c>
      <c r="G1555" s="130">
        <f t="shared" si="276"/>
        <v>0</v>
      </c>
      <c r="H1555" s="130">
        <f t="shared" si="277"/>
        <v>0</v>
      </c>
      <c r="I1555" s="182">
        <f t="shared" si="277"/>
        <v>0</v>
      </c>
      <c r="J1555" s="130"/>
      <c r="K1555" s="130"/>
      <c r="L1555" s="183" t="e">
        <f t="shared" si="281"/>
        <v>#DIV/0!</v>
      </c>
      <c r="M1555" s="130">
        <f t="shared" si="278"/>
        <v>0</v>
      </c>
      <c r="N1555" s="42"/>
      <c r="O1555" s="44" t="e">
        <f t="shared" si="280"/>
        <v>#DIV/0!</v>
      </c>
      <c r="P1555" s="35" t="e">
        <f t="shared" si="279"/>
        <v>#DIV/0!</v>
      </c>
      <c r="Q1555" s="35"/>
      <c r="R1555"/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  <c r="AI1555"/>
      <c r="AJ1555"/>
      <c r="AK1555"/>
      <c r="AL1555"/>
      <c r="AM1555"/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/>
      <c r="BE1555"/>
      <c r="BF1555"/>
      <c r="BG1555"/>
      <c r="BH1555"/>
      <c r="BI1555"/>
      <c r="BJ1555"/>
      <c r="BK1555"/>
      <c r="BL1555"/>
      <c r="BM1555"/>
      <c r="BN1555"/>
      <c r="BO1555"/>
      <c r="BP1555"/>
      <c r="BQ1555"/>
      <c r="BR1555"/>
      <c r="BS1555"/>
      <c r="BT1555"/>
      <c r="BU1555"/>
      <c r="BV1555"/>
      <c r="BW1555"/>
      <c r="BX1555"/>
      <c r="BY1555"/>
      <c r="BZ1555"/>
      <c r="CA1555"/>
      <c r="CB1555"/>
      <c r="CC1555"/>
      <c r="CD1555"/>
      <c r="CE1555"/>
      <c r="CF1555"/>
    </row>
    <row r="1556" spans="1:84" ht="13.5" hidden="1" thickTop="1" x14ac:dyDescent="0.2">
      <c r="A1556" s="15" t="str">
        <f>IF(F1556&lt;&gt;"",VLOOKUP(F1556,КОСГУ!$A:$B,2,FALSE),IF(E1556&lt;&gt;"",VLOOKUP(E1556,ВидРасх!$A:$B,2,FALSE), IF(D1556&lt;&gt;"",VLOOKUP(D1556,ЦелСТ!$A:$B,2,FALSE),IF(C1556&lt;&gt;"",VLOOKUP(C1556,Р_ПР!$A:$B,2,FALSE),VLOOKUP(B1556,Администр!$A:$B,2,FALSE)))))&amp;""</f>
        <v/>
      </c>
      <c r="B1556" s="23" t="str">
        <f t="shared" si="272"/>
        <v/>
      </c>
      <c r="C1556" s="23" t="str">
        <f t="shared" si="273"/>
        <v/>
      </c>
      <c r="D1556" s="23" t="str">
        <f t="shared" si="282"/>
        <v/>
      </c>
      <c r="E1556" s="23" t="str">
        <f t="shared" si="274"/>
        <v/>
      </c>
      <c r="F1556" s="24" t="str">
        <f t="shared" si="275"/>
        <v/>
      </c>
      <c r="G1556" s="130">
        <f t="shared" si="276"/>
        <v>0</v>
      </c>
      <c r="H1556" s="130">
        <f t="shared" si="277"/>
        <v>0</v>
      </c>
      <c r="I1556" s="182">
        <f t="shared" si="277"/>
        <v>0</v>
      </c>
      <c r="J1556" s="130"/>
      <c r="K1556" s="130"/>
      <c r="L1556" s="183" t="e">
        <f t="shared" si="281"/>
        <v>#DIV/0!</v>
      </c>
      <c r="M1556" s="130">
        <f t="shared" si="278"/>
        <v>0</v>
      </c>
      <c r="N1556" s="42"/>
      <c r="O1556" s="44" t="e">
        <f t="shared" si="280"/>
        <v>#DIV/0!</v>
      </c>
      <c r="P1556" s="35" t="e">
        <f t="shared" si="279"/>
        <v>#DIV/0!</v>
      </c>
      <c r="Q1556" s="35"/>
      <c r="R1556"/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  <c r="AI1556"/>
      <c r="AJ1556"/>
      <c r="AK1556"/>
      <c r="AL1556"/>
      <c r="AM1556"/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/>
      <c r="BE1556"/>
      <c r="BF1556"/>
      <c r="BG1556"/>
      <c r="BH1556"/>
      <c r="BI1556"/>
      <c r="BJ1556"/>
      <c r="BK1556"/>
      <c r="BL1556"/>
      <c r="BM1556"/>
      <c r="BN1556"/>
      <c r="BO1556"/>
      <c r="BP1556"/>
      <c r="BQ1556"/>
      <c r="BR1556"/>
      <c r="BS1556"/>
      <c r="BT1556"/>
      <c r="BU1556"/>
      <c r="BV1556"/>
      <c r="BW1556"/>
      <c r="BX1556"/>
      <c r="BY1556"/>
      <c r="BZ1556"/>
      <c r="CA1556"/>
      <c r="CB1556"/>
      <c r="CC1556"/>
      <c r="CD1556"/>
      <c r="CE1556"/>
      <c r="CF1556"/>
    </row>
    <row r="1557" spans="1:84" ht="13.5" hidden="1" thickTop="1" x14ac:dyDescent="0.2">
      <c r="A1557" s="15" t="str">
        <f>IF(F1557&lt;&gt;"",VLOOKUP(F1557,КОСГУ!$A:$B,2,FALSE),IF(E1557&lt;&gt;"",VLOOKUP(E1557,ВидРасх!$A:$B,2,FALSE), IF(D1557&lt;&gt;"",VLOOKUP(D1557,ЦелСТ!$A:$B,2,FALSE),IF(C1557&lt;&gt;"",VLOOKUP(C1557,Р_ПР!$A:$B,2,FALSE),VLOOKUP(B1557,Администр!$A:$B,2,FALSE)))))&amp;""</f>
        <v/>
      </c>
      <c r="B1557" s="23" t="str">
        <f t="shared" si="272"/>
        <v/>
      </c>
      <c r="C1557" s="23" t="str">
        <f t="shared" si="273"/>
        <v/>
      </c>
      <c r="D1557" s="23" t="str">
        <f t="shared" si="282"/>
        <v/>
      </c>
      <c r="E1557" s="23" t="str">
        <f t="shared" si="274"/>
        <v/>
      </c>
      <c r="F1557" s="24" t="str">
        <f t="shared" si="275"/>
        <v/>
      </c>
      <c r="G1557" s="130">
        <f t="shared" si="276"/>
        <v>0</v>
      </c>
      <c r="H1557" s="130">
        <f t="shared" si="277"/>
        <v>0</v>
      </c>
      <c r="I1557" s="182">
        <f t="shared" si="277"/>
        <v>0</v>
      </c>
      <c r="J1557" s="130"/>
      <c r="K1557" s="130"/>
      <c r="L1557" s="183" t="e">
        <f t="shared" si="281"/>
        <v>#DIV/0!</v>
      </c>
      <c r="M1557" s="130">
        <f t="shared" si="278"/>
        <v>0</v>
      </c>
      <c r="N1557" s="42"/>
      <c r="O1557" s="44" t="e">
        <f t="shared" si="280"/>
        <v>#DIV/0!</v>
      </c>
      <c r="P1557" s="35" t="e">
        <f t="shared" si="279"/>
        <v>#DIV/0!</v>
      </c>
      <c r="Q1557" s="35"/>
      <c r="R1557"/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  <c r="AI1557"/>
      <c r="AJ1557"/>
      <c r="AK1557"/>
      <c r="AL1557"/>
      <c r="AM1557"/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/>
      <c r="BE1557"/>
      <c r="BF1557"/>
      <c r="BG1557"/>
      <c r="BH1557"/>
      <c r="BI1557"/>
      <c r="BJ1557"/>
      <c r="BK1557"/>
      <c r="BL1557"/>
      <c r="BM1557"/>
      <c r="BN1557"/>
      <c r="BO1557"/>
      <c r="BP1557"/>
      <c r="BQ1557"/>
      <c r="BR1557"/>
      <c r="BS1557"/>
      <c r="BT1557"/>
      <c r="BU1557"/>
      <c r="BV1557"/>
      <c r="BW1557"/>
      <c r="BX1557"/>
      <c r="BY1557"/>
      <c r="BZ1557"/>
      <c r="CA1557"/>
      <c r="CB1557"/>
      <c r="CC1557"/>
      <c r="CD1557"/>
      <c r="CE1557"/>
      <c r="CF1557"/>
    </row>
    <row r="1558" spans="1:84" ht="13.5" hidden="1" thickTop="1" x14ac:dyDescent="0.2">
      <c r="A1558" s="15" t="str">
        <f>IF(F1558&lt;&gt;"",VLOOKUP(F1558,КОСГУ!$A:$B,2,FALSE),IF(E1558&lt;&gt;"",VLOOKUP(E1558,ВидРасх!$A:$B,2,FALSE), IF(D1558&lt;&gt;"",VLOOKUP(D1558,ЦелСТ!$A:$B,2,FALSE),IF(C1558&lt;&gt;"",VLOOKUP(C1558,Р_ПР!$A:$B,2,FALSE),VLOOKUP(B1558,Администр!$A:$B,2,FALSE)))))&amp;""</f>
        <v/>
      </c>
      <c r="B1558" s="23" t="str">
        <f t="shared" si="272"/>
        <v/>
      </c>
      <c r="C1558" s="23" t="str">
        <f t="shared" si="273"/>
        <v/>
      </c>
      <c r="D1558" s="23" t="str">
        <f t="shared" si="282"/>
        <v/>
      </c>
      <c r="E1558" s="23" t="str">
        <f t="shared" si="274"/>
        <v/>
      </c>
      <c r="F1558" s="24" t="str">
        <f t="shared" si="275"/>
        <v/>
      </c>
      <c r="G1558" s="130">
        <f t="shared" si="276"/>
        <v>0</v>
      </c>
      <c r="H1558" s="130">
        <f t="shared" si="277"/>
        <v>0</v>
      </c>
      <c r="I1558" s="182">
        <f t="shared" si="277"/>
        <v>0</v>
      </c>
      <c r="J1558" s="130"/>
      <c r="K1558" s="130"/>
      <c r="L1558" s="183" t="e">
        <f t="shared" si="281"/>
        <v>#DIV/0!</v>
      </c>
      <c r="M1558" s="130">
        <f t="shared" si="278"/>
        <v>0</v>
      </c>
      <c r="N1558" s="42"/>
      <c r="O1558" s="44" t="e">
        <f t="shared" si="280"/>
        <v>#DIV/0!</v>
      </c>
      <c r="P1558" s="35" t="e">
        <f t="shared" si="279"/>
        <v>#DIV/0!</v>
      </c>
      <c r="Q1558" s="35"/>
      <c r="R1558"/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  <c r="AI1558"/>
      <c r="AJ1558"/>
      <c r="AK1558"/>
      <c r="AL1558"/>
      <c r="AM1558"/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/>
      <c r="BE1558"/>
      <c r="BF1558"/>
      <c r="BG1558"/>
      <c r="BH1558"/>
      <c r="BI1558"/>
      <c r="BJ1558"/>
      <c r="BK1558"/>
      <c r="BL1558"/>
      <c r="BM1558"/>
      <c r="BN1558"/>
      <c r="BO1558"/>
      <c r="BP1558"/>
      <c r="BQ1558"/>
      <c r="BR1558"/>
      <c r="BS1558"/>
      <c r="BT1558"/>
      <c r="BU1558"/>
      <c r="BV1558"/>
      <c r="BW1558"/>
      <c r="BX1558"/>
      <c r="BY1558"/>
      <c r="BZ1558"/>
      <c r="CA1558"/>
      <c r="CB1558"/>
      <c r="CC1558"/>
      <c r="CD1558"/>
      <c r="CE1558"/>
      <c r="CF1558"/>
    </row>
    <row r="1559" spans="1:84" ht="13.5" hidden="1" thickTop="1" x14ac:dyDescent="0.2">
      <c r="A1559" s="15" t="str">
        <f>IF(F1559&lt;&gt;"",VLOOKUP(F1559,КОСГУ!$A:$B,2,FALSE),IF(E1559&lt;&gt;"",VLOOKUP(E1559,ВидРасх!$A:$B,2,FALSE), IF(D1559&lt;&gt;"",VLOOKUP(D1559,ЦелСТ!$A:$B,2,FALSE),IF(C1559&lt;&gt;"",VLOOKUP(C1559,Р_ПР!$A:$B,2,FALSE),VLOOKUP(B1559,Администр!$A:$B,2,FALSE)))))&amp;""</f>
        <v/>
      </c>
      <c r="B1559" s="23" t="str">
        <f t="shared" si="272"/>
        <v/>
      </c>
      <c r="C1559" s="23" t="str">
        <f t="shared" si="273"/>
        <v/>
      </c>
      <c r="D1559" s="23" t="str">
        <f t="shared" si="282"/>
        <v/>
      </c>
      <c r="E1559" s="23" t="str">
        <f t="shared" si="274"/>
        <v/>
      </c>
      <c r="F1559" s="24" t="str">
        <f t="shared" si="275"/>
        <v/>
      </c>
      <c r="G1559" s="130">
        <f t="shared" si="276"/>
        <v>0</v>
      </c>
      <c r="H1559" s="130">
        <f t="shared" si="277"/>
        <v>0</v>
      </c>
      <c r="I1559" s="182">
        <f t="shared" si="277"/>
        <v>0</v>
      </c>
      <c r="J1559" s="130"/>
      <c r="K1559" s="130"/>
      <c r="L1559" s="183" t="e">
        <f t="shared" si="281"/>
        <v>#DIV/0!</v>
      </c>
      <c r="M1559" s="130">
        <f t="shared" si="278"/>
        <v>0</v>
      </c>
      <c r="N1559" s="42"/>
      <c r="O1559" s="44" t="e">
        <f t="shared" si="280"/>
        <v>#DIV/0!</v>
      </c>
      <c r="P1559" s="35" t="e">
        <f t="shared" si="279"/>
        <v>#DIV/0!</v>
      </c>
      <c r="Q1559" s="35"/>
      <c r="R1559"/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  <c r="AI1559"/>
      <c r="AJ1559"/>
      <c r="AK1559"/>
      <c r="AL1559"/>
      <c r="AM1559"/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/>
      <c r="BE1559"/>
      <c r="BF1559"/>
      <c r="BG1559"/>
      <c r="BH1559"/>
      <c r="BI1559"/>
      <c r="BJ1559"/>
      <c r="BK1559"/>
      <c r="BL1559"/>
      <c r="BM1559"/>
      <c r="BN1559"/>
      <c r="BO1559"/>
      <c r="BP1559"/>
      <c r="BQ1559"/>
      <c r="BR1559"/>
      <c r="BS1559"/>
      <c r="BT1559"/>
      <c r="BU1559"/>
      <c r="BV1559"/>
      <c r="BW1559"/>
      <c r="BX1559"/>
      <c r="BY1559"/>
      <c r="BZ1559"/>
      <c r="CA1559"/>
      <c r="CB1559"/>
      <c r="CC1559"/>
      <c r="CD1559"/>
      <c r="CE1559"/>
      <c r="CF1559"/>
    </row>
    <row r="1560" spans="1:84" ht="13.5" hidden="1" thickTop="1" x14ac:dyDescent="0.2">
      <c r="A1560" s="15" t="str">
        <f>IF(F1560&lt;&gt;"",VLOOKUP(F1560,КОСГУ!$A:$B,2,FALSE),IF(E1560&lt;&gt;"",VLOOKUP(E1560,ВидРасх!$A:$B,2,FALSE), IF(D1560&lt;&gt;"",VLOOKUP(D1560,ЦелСТ!$A:$B,2,FALSE),IF(C1560&lt;&gt;"",VLOOKUP(C1560,Р_ПР!$A:$B,2,FALSE),VLOOKUP(B1560,Администр!$A:$B,2,FALSE)))))&amp;""</f>
        <v/>
      </c>
      <c r="B1560" s="23" t="str">
        <f t="shared" si="272"/>
        <v/>
      </c>
      <c r="C1560" s="23" t="str">
        <f t="shared" si="273"/>
        <v/>
      </c>
      <c r="D1560" s="23" t="str">
        <f t="shared" si="282"/>
        <v/>
      </c>
      <c r="E1560" s="23" t="str">
        <f t="shared" si="274"/>
        <v/>
      </c>
      <c r="F1560" s="24" t="str">
        <f t="shared" si="275"/>
        <v/>
      </c>
      <c r="G1560" s="130">
        <f t="shared" si="276"/>
        <v>0</v>
      </c>
      <c r="H1560" s="130">
        <f t="shared" si="277"/>
        <v>0</v>
      </c>
      <c r="I1560" s="182">
        <f t="shared" si="277"/>
        <v>0</v>
      </c>
      <c r="J1560" s="130"/>
      <c r="K1560" s="130"/>
      <c r="L1560" s="183" t="e">
        <f t="shared" si="281"/>
        <v>#DIV/0!</v>
      </c>
      <c r="M1560" s="130">
        <f t="shared" si="278"/>
        <v>0</v>
      </c>
      <c r="N1560" s="42"/>
      <c r="O1560" s="44" t="e">
        <f t="shared" si="280"/>
        <v>#DIV/0!</v>
      </c>
      <c r="P1560" s="35" t="e">
        <f t="shared" si="279"/>
        <v>#DIV/0!</v>
      </c>
      <c r="Q1560" s="35"/>
      <c r="R1560"/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  <c r="AI1560"/>
      <c r="AJ1560"/>
      <c r="AK1560"/>
      <c r="AL1560"/>
      <c r="AM1560"/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/>
      <c r="BE1560"/>
      <c r="BF1560"/>
      <c r="BG1560"/>
      <c r="BH1560"/>
      <c r="BI1560"/>
      <c r="BJ1560"/>
      <c r="BK1560"/>
      <c r="BL1560"/>
      <c r="BM1560"/>
      <c r="BN1560"/>
      <c r="BO1560"/>
      <c r="BP1560"/>
      <c r="BQ1560"/>
      <c r="BR1560"/>
      <c r="BS1560"/>
      <c r="BT1560"/>
      <c r="BU1560"/>
      <c r="BV1560"/>
      <c r="BW1560"/>
      <c r="BX1560"/>
      <c r="BY1560"/>
      <c r="BZ1560"/>
      <c r="CA1560"/>
      <c r="CB1560"/>
      <c r="CC1560"/>
      <c r="CD1560"/>
      <c r="CE1560"/>
      <c r="CF1560"/>
    </row>
    <row r="1561" spans="1:84" ht="13.5" hidden="1" thickTop="1" x14ac:dyDescent="0.2">
      <c r="A1561" s="15" t="str">
        <f>IF(F1561&lt;&gt;"",VLOOKUP(F1561,КОСГУ!$A:$B,2,FALSE),IF(E1561&lt;&gt;"",VLOOKUP(E1561,ВидРасх!$A:$B,2,FALSE), IF(D1561&lt;&gt;"",VLOOKUP(D1561,ЦелСТ!$A:$B,2,FALSE),IF(C1561&lt;&gt;"",VLOOKUP(C1561,Р_ПР!$A:$B,2,FALSE),VLOOKUP(B1561,Администр!$A:$B,2,FALSE)))))&amp;""</f>
        <v/>
      </c>
      <c r="B1561" s="23" t="str">
        <f t="shared" si="272"/>
        <v/>
      </c>
      <c r="C1561" s="23" t="str">
        <f t="shared" si="273"/>
        <v/>
      </c>
      <c r="D1561" s="23" t="str">
        <f t="shared" si="282"/>
        <v/>
      </c>
      <c r="E1561" s="23" t="str">
        <f t="shared" si="274"/>
        <v/>
      </c>
      <c r="F1561" s="24" t="str">
        <f t="shared" si="275"/>
        <v/>
      </c>
      <c r="G1561" s="130">
        <f t="shared" si="276"/>
        <v>0</v>
      </c>
      <c r="H1561" s="130">
        <f t="shared" si="277"/>
        <v>0</v>
      </c>
      <c r="I1561" s="182">
        <f t="shared" si="277"/>
        <v>0</v>
      </c>
      <c r="J1561" s="130"/>
      <c r="K1561" s="130"/>
      <c r="L1561" s="183" t="e">
        <f t="shared" si="281"/>
        <v>#DIV/0!</v>
      </c>
      <c r="M1561" s="130">
        <f t="shared" si="278"/>
        <v>0</v>
      </c>
      <c r="N1561" s="42"/>
      <c r="O1561" s="44" t="e">
        <f t="shared" si="280"/>
        <v>#DIV/0!</v>
      </c>
      <c r="P1561" s="35" t="e">
        <f t="shared" si="279"/>
        <v>#DIV/0!</v>
      </c>
      <c r="Q1561" s="35"/>
      <c r="R1561"/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  <c r="AI1561"/>
      <c r="AJ1561"/>
      <c r="AK1561"/>
      <c r="AL1561"/>
      <c r="AM1561"/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/>
      <c r="BE1561"/>
      <c r="BF1561"/>
      <c r="BG1561"/>
      <c r="BH1561"/>
      <c r="BI1561"/>
      <c r="BJ1561"/>
      <c r="BK1561"/>
      <c r="BL1561"/>
      <c r="BM1561"/>
      <c r="BN1561"/>
      <c r="BO1561"/>
      <c r="BP1561"/>
      <c r="BQ1561"/>
      <c r="BR1561"/>
      <c r="BS1561"/>
      <c r="BT1561"/>
      <c r="BU1561"/>
      <c r="BV1561"/>
      <c r="BW1561"/>
      <c r="BX1561"/>
      <c r="BY1561"/>
      <c r="BZ1561"/>
      <c r="CA1561"/>
      <c r="CB1561"/>
      <c r="CC1561"/>
      <c r="CD1561"/>
      <c r="CE1561"/>
      <c r="CF1561"/>
    </row>
    <row r="1562" spans="1:84" ht="13.5" hidden="1" thickTop="1" x14ac:dyDescent="0.2">
      <c r="A1562" s="15" t="str">
        <f>IF(F1562&lt;&gt;"",VLOOKUP(F1562,КОСГУ!$A:$B,2,FALSE),IF(E1562&lt;&gt;"",VLOOKUP(E1562,ВидРасх!$A:$B,2,FALSE), IF(D1562&lt;&gt;"",VLOOKUP(D1562,ЦелСТ!$A:$B,2,FALSE),IF(C1562&lt;&gt;"",VLOOKUP(C1562,Р_ПР!$A:$B,2,FALSE),VLOOKUP(B1562,Администр!$A:$B,2,FALSE)))))&amp;""</f>
        <v/>
      </c>
      <c r="B1562" s="23" t="str">
        <f t="shared" si="272"/>
        <v/>
      </c>
      <c r="C1562" s="23" t="str">
        <f t="shared" si="273"/>
        <v/>
      </c>
      <c r="D1562" s="23" t="str">
        <f t="shared" si="282"/>
        <v/>
      </c>
      <c r="E1562" s="23" t="str">
        <f t="shared" si="274"/>
        <v/>
      </c>
      <c r="F1562" s="24" t="str">
        <f t="shared" si="275"/>
        <v/>
      </c>
      <c r="G1562" s="130">
        <f t="shared" si="276"/>
        <v>0</v>
      </c>
      <c r="H1562" s="130">
        <f t="shared" si="277"/>
        <v>0</v>
      </c>
      <c r="I1562" s="182">
        <f t="shared" si="277"/>
        <v>0</v>
      </c>
      <c r="J1562" s="130"/>
      <c r="K1562" s="130"/>
      <c r="L1562" s="183" t="e">
        <f t="shared" si="281"/>
        <v>#DIV/0!</v>
      </c>
      <c r="M1562" s="130">
        <f t="shared" si="278"/>
        <v>0</v>
      </c>
      <c r="N1562" s="42"/>
      <c r="O1562" s="44" t="e">
        <f t="shared" si="280"/>
        <v>#DIV/0!</v>
      </c>
      <c r="P1562" s="35" t="e">
        <f t="shared" si="279"/>
        <v>#DIV/0!</v>
      </c>
      <c r="Q1562" s="35"/>
      <c r="R1562"/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  <c r="AI1562"/>
      <c r="AJ1562"/>
      <c r="AK1562"/>
      <c r="AL1562"/>
      <c r="AM1562"/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/>
      <c r="BE1562"/>
      <c r="BF1562"/>
      <c r="BG1562"/>
      <c r="BH1562"/>
      <c r="BI1562"/>
      <c r="BJ1562"/>
      <c r="BK1562"/>
      <c r="BL1562"/>
      <c r="BM1562"/>
      <c r="BN1562"/>
      <c r="BO1562"/>
      <c r="BP1562"/>
      <c r="BQ1562"/>
      <c r="BR1562"/>
      <c r="BS1562"/>
      <c r="BT1562"/>
      <c r="BU1562"/>
      <c r="BV1562"/>
      <c r="BW1562"/>
      <c r="BX1562"/>
      <c r="BY1562"/>
      <c r="BZ1562"/>
      <c r="CA1562"/>
      <c r="CB1562"/>
      <c r="CC1562"/>
      <c r="CD1562"/>
      <c r="CE1562"/>
      <c r="CF1562"/>
    </row>
    <row r="1563" spans="1:84" ht="13.5" hidden="1" thickTop="1" x14ac:dyDescent="0.2">
      <c r="A1563" s="15" t="str">
        <f>IF(F1563&lt;&gt;"",VLOOKUP(F1563,КОСГУ!$A:$B,2,FALSE),IF(E1563&lt;&gt;"",VLOOKUP(E1563,ВидРасх!$A:$B,2,FALSE), IF(D1563&lt;&gt;"",VLOOKUP(D1563,ЦелСТ!$A:$B,2,FALSE),IF(C1563&lt;&gt;"",VLOOKUP(C1563,Р_ПР!$A:$B,2,FALSE),VLOOKUP(B1563,Администр!$A:$B,2,FALSE)))))&amp;""</f>
        <v/>
      </c>
      <c r="B1563" s="23" t="str">
        <f t="shared" si="272"/>
        <v/>
      </c>
      <c r="C1563" s="23" t="str">
        <f t="shared" si="273"/>
        <v/>
      </c>
      <c r="D1563" s="23" t="str">
        <f t="shared" si="282"/>
        <v/>
      </c>
      <c r="E1563" s="23" t="str">
        <f t="shared" si="274"/>
        <v/>
      </c>
      <c r="F1563" s="24" t="str">
        <f t="shared" si="275"/>
        <v/>
      </c>
      <c r="G1563" s="130">
        <f t="shared" si="276"/>
        <v>0</v>
      </c>
      <c r="H1563" s="130">
        <f t="shared" si="277"/>
        <v>0</v>
      </c>
      <c r="I1563" s="182">
        <f t="shared" si="277"/>
        <v>0</v>
      </c>
      <c r="J1563" s="130"/>
      <c r="K1563" s="130"/>
      <c r="L1563" s="183" t="e">
        <f t="shared" si="281"/>
        <v>#DIV/0!</v>
      </c>
      <c r="M1563" s="130">
        <f t="shared" si="278"/>
        <v>0</v>
      </c>
      <c r="N1563" s="42"/>
      <c r="O1563" s="44" t="e">
        <f t="shared" si="280"/>
        <v>#DIV/0!</v>
      </c>
      <c r="P1563" s="35" t="e">
        <f t="shared" si="279"/>
        <v>#DIV/0!</v>
      </c>
      <c r="Q1563" s="35"/>
      <c r="R1563"/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  <c r="AI1563"/>
      <c r="AJ1563"/>
      <c r="AK1563"/>
      <c r="AL1563"/>
      <c r="AM1563"/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/>
      <c r="BE1563"/>
      <c r="BF1563"/>
      <c r="BG1563"/>
      <c r="BH1563"/>
      <c r="BI1563"/>
      <c r="BJ1563"/>
      <c r="BK1563"/>
      <c r="BL1563"/>
      <c r="BM1563"/>
      <c r="BN1563"/>
      <c r="BO1563"/>
      <c r="BP1563"/>
      <c r="BQ1563"/>
      <c r="BR1563"/>
      <c r="BS1563"/>
      <c r="BT1563"/>
      <c r="BU1563"/>
      <c r="BV1563"/>
      <c r="BW1563"/>
      <c r="BX1563"/>
      <c r="BY1563"/>
      <c r="BZ1563"/>
      <c r="CA1563"/>
      <c r="CB1563"/>
      <c r="CC1563"/>
      <c r="CD1563"/>
      <c r="CE1563"/>
      <c r="CF1563"/>
    </row>
    <row r="1564" spans="1:84" ht="13.5" hidden="1" thickTop="1" x14ac:dyDescent="0.2">
      <c r="A1564" s="15" t="str">
        <f>IF(F1564&lt;&gt;"",VLOOKUP(F1564,КОСГУ!$A:$B,2,FALSE),IF(E1564&lt;&gt;"",VLOOKUP(E1564,ВидРасх!$A:$B,2,FALSE), IF(D1564&lt;&gt;"",VLOOKUP(D1564,ЦелСТ!$A:$B,2,FALSE),IF(C1564&lt;&gt;"",VLOOKUP(C1564,Р_ПР!$A:$B,2,FALSE),VLOOKUP(B1564,Администр!$A:$B,2,FALSE)))))&amp;""</f>
        <v/>
      </c>
      <c r="B1564" s="23" t="str">
        <f t="shared" si="272"/>
        <v/>
      </c>
      <c r="C1564" s="23" t="str">
        <f t="shared" si="273"/>
        <v/>
      </c>
      <c r="D1564" s="23" t="str">
        <f t="shared" si="282"/>
        <v/>
      </c>
      <c r="E1564" s="23" t="str">
        <f t="shared" si="274"/>
        <v/>
      </c>
      <c r="F1564" s="24" t="str">
        <f t="shared" si="275"/>
        <v/>
      </c>
      <c r="G1564" s="130">
        <f t="shared" si="276"/>
        <v>0</v>
      </c>
      <c r="H1564" s="130">
        <f t="shared" si="277"/>
        <v>0</v>
      </c>
      <c r="I1564" s="182">
        <f t="shared" si="277"/>
        <v>0</v>
      </c>
      <c r="J1564" s="130"/>
      <c r="K1564" s="130"/>
      <c r="L1564" s="183" t="e">
        <f t="shared" si="281"/>
        <v>#DIV/0!</v>
      </c>
      <c r="M1564" s="130">
        <f t="shared" si="278"/>
        <v>0</v>
      </c>
      <c r="N1564" s="42"/>
      <c r="O1564" s="44" t="e">
        <f t="shared" si="280"/>
        <v>#DIV/0!</v>
      </c>
      <c r="P1564" s="35" t="e">
        <f t="shared" si="279"/>
        <v>#DIV/0!</v>
      </c>
      <c r="Q1564" s="35"/>
      <c r="R1564"/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  <c r="AI1564"/>
      <c r="AJ1564"/>
      <c r="AK1564"/>
      <c r="AL1564"/>
      <c r="AM1564"/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/>
      <c r="BE1564"/>
      <c r="BF1564"/>
      <c r="BG1564"/>
      <c r="BH1564"/>
      <c r="BI1564"/>
      <c r="BJ1564"/>
      <c r="BK1564"/>
      <c r="BL1564"/>
      <c r="BM1564"/>
      <c r="BN1564"/>
      <c r="BO1564"/>
      <c r="BP1564"/>
      <c r="BQ1564"/>
      <c r="BR1564"/>
      <c r="BS1564"/>
      <c r="BT1564"/>
      <c r="BU1564"/>
      <c r="BV1564"/>
      <c r="BW1564"/>
      <c r="BX1564"/>
      <c r="BY1564"/>
      <c r="BZ1564"/>
      <c r="CA1564"/>
      <c r="CB1564"/>
      <c r="CC1564"/>
      <c r="CD1564"/>
      <c r="CE1564"/>
      <c r="CF1564"/>
    </row>
    <row r="1565" spans="1:84" ht="13.5" hidden="1" thickTop="1" x14ac:dyDescent="0.2">
      <c r="A1565" s="15" t="str">
        <f>IF(F1565&lt;&gt;"",VLOOKUP(F1565,КОСГУ!$A:$B,2,FALSE),IF(E1565&lt;&gt;"",VLOOKUP(E1565,ВидРасх!$A:$B,2,FALSE), IF(D1565&lt;&gt;"",VLOOKUP(D1565,ЦелСТ!$A:$B,2,FALSE),IF(C1565&lt;&gt;"",VLOOKUP(C1565,Р_ПР!$A:$B,2,FALSE),VLOOKUP(B1565,Администр!$A:$B,2,FALSE)))))&amp;""</f>
        <v/>
      </c>
      <c r="B1565" s="23" t="str">
        <f t="shared" si="272"/>
        <v/>
      </c>
      <c r="C1565" s="23" t="str">
        <f t="shared" si="273"/>
        <v/>
      </c>
      <c r="D1565" s="23" t="str">
        <f t="shared" si="282"/>
        <v/>
      </c>
      <c r="E1565" s="23" t="str">
        <f t="shared" si="274"/>
        <v/>
      </c>
      <c r="F1565" s="24" t="str">
        <f t="shared" si="275"/>
        <v/>
      </c>
      <c r="G1565" s="130">
        <f t="shared" si="276"/>
        <v>0</v>
      </c>
      <c r="H1565" s="130">
        <f t="shared" si="277"/>
        <v>0</v>
      </c>
      <c r="I1565" s="182">
        <f t="shared" si="277"/>
        <v>0</v>
      </c>
      <c r="J1565" s="130"/>
      <c r="K1565" s="130"/>
      <c r="L1565" s="183" t="e">
        <f t="shared" si="281"/>
        <v>#DIV/0!</v>
      </c>
      <c r="M1565" s="130">
        <f t="shared" si="278"/>
        <v>0</v>
      </c>
      <c r="N1565" s="42"/>
      <c r="O1565" s="44" t="e">
        <f t="shared" si="280"/>
        <v>#DIV/0!</v>
      </c>
      <c r="P1565" s="35" t="e">
        <f t="shared" si="279"/>
        <v>#DIV/0!</v>
      </c>
      <c r="Q1565" s="35"/>
      <c r="R1565"/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  <c r="AI1565"/>
      <c r="AJ1565"/>
      <c r="AK1565"/>
      <c r="AL1565"/>
      <c r="AM1565"/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/>
      <c r="BE1565"/>
      <c r="BF1565"/>
      <c r="BG1565"/>
      <c r="BH1565"/>
      <c r="BI1565"/>
      <c r="BJ1565"/>
      <c r="BK1565"/>
      <c r="BL1565"/>
      <c r="BM1565"/>
      <c r="BN1565"/>
      <c r="BO1565"/>
      <c r="BP1565"/>
      <c r="BQ1565"/>
      <c r="BR1565"/>
      <c r="BS1565"/>
      <c r="BT1565"/>
      <c r="BU1565"/>
      <c r="BV1565"/>
      <c r="BW1565"/>
      <c r="BX1565"/>
      <c r="BY1565"/>
      <c r="BZ1565"/>
      <c r="CA1565"/>
      <c r="CB1565"/>
      <c r="CC1565"/>
      <c r="CD1565"/>
      <c r="CE1565"/>
      <c r="CF1565"/>
    </row>
    <row r="1566" spans="1:84" ht="13.5" hidden="1" thickTop="1" x14ac:dyDescent="0.2">
      <c r="A1566" s="15" t="str">
        <f>IF(F1566&lt;&gt;"",VLOOKUP(F1566,КОСГУ!$A:$B,2,FALSE),IF(E1566&lt;&gt;"",VLOOKUP(E1566,ВидРасх!$A:$B,2,FALSE), IF(D1566&lt;&gt;"",VLOOKUP(D1566,ЦелСТ!$A:$B,2,FALSE),IF(C1566&lt;&gt;"",VLOOKUP(C1566,Р_ПР!$A:$B,2,FALSE),VLOOKUP(B1566,Администр!$A:$B,2,FALSE)))))&amp;""</f>
        <v/>
      </c>
      <c r="B1566" s="23" t="str">
        <f t="shared" si="272"/>
        <v/>
      </c>
      <c r="C1566" s="23" t="str">
        <f t="shared" si="273"/>
        <v/>
      </c>
      <c r="D1566" s="23" t="str">
        <f t="shared" si="282"/>
        <v/>
      </c>
      <c r="E1566" s="23" t="str">
        <f t="shared" si="274"/>
        <v/>
      </c>
      <c r="F1566" s="24" t="str">
        <f t="shared" si="275"/>
        <v/>
      </c>
      <c r="G1566" s="130">
        <f t="shared" si="276"/>
        <v>0</v>
      </c>
      <c r="H1566" s="130">
        <f t="shared" si="277"/>
        <v>0</v>
      </c>
      <c r="I1566" s="182">
        <f t="shared" si="277"/>
        <v>0</v>
      </c>
      <c r="J1566" s="130"/>
      <c r="K1566" s="130"/>
      <c r="L1566" s="183" t="e">
        <f t="shared" si="281"/>
        <v>#DIV/0!</v>
      </c>
      <c r="M1566" s="130">
        <f t="shared" si="278"/>
        <v>0</v>
      </c>
      <c r="N1566" s="42"/>
      <c r="O1566" s="44" t="e">
        <f t="shared" si="280"/>
        <v>#DIV/0!</v>
      </c>
      <c r="P1566" s="35" t="e">
        <f t="shared" si="279"/>
        <v>#DIV/0!</v>
      </c>
      <c r="Q1566" s="35"/>
      <c r="R1566"/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  <c r="AI1566"/>
      <c r="AJ1566"/>
      <c r="AK1566"/>
      <c r="AL1566"/>
      <c r="AM1566"/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/>
      <c r="BE1566"/>
      <c r="BF1566"/>
      <c r="BG1566"/>
      <c r="BH1566"/>
      <c r="BI1566"/>
      <c r="BJ1566"/>
      <c r="BK1566"/>
      <c r="BL1566"/>
      <c r="BM1566"/>
      <c r="BN1566"/>
      <c r="BO1566"/>
      <c r="BP1566"/>
      <c r="BQ1566"/>
      <c r="BR1566"/>
      <c r="BS1566"/>
      <c r="BT1566"/>
      <c r="BU1566"/>
      <c r="BV1566"/>
      <c r="BW1566"/>
      <c r="BX1566"/>
      <c r="BY1566"/>
      <c r="BZ1566"/>
      <c r="CA1566"/>
      <c r="CB1566"/>
      <c r="CC1566"/>
      <c r="CD1566"/>
      <c r="CE1566"/>
      <c r="CF1566"/>
    </row>
    <row r="1567" spans="1:84" ht="13.5" hidden="1" thickTop="1" x14ac:dyDescent="0.2">
      <c r="A1567" s="15" t="str">
        <f>IF(F1567&lt;&gt;"",VLOOKUP(F1567,КОСГУ!$A:$B,2,FALSE),IF(E1567&lt;&gt;"",VLOOKUP(E1567,ВидРасх!$A:$B,2,FALSE), IF(D1567&lt;&gt;"",VLOOKUP(D1567,ЦелСТ!$A:$B,2,FALSE),IF(C1567&lt;&gt;"",VLOOKUP(C1567,Р_ПР!$A:$B,2,FALSE),VLOOKUP(B1567,Администр!$A:$B,2,FALSE)))))&amp;""</f>
        <v/>
      </c>
      <c r="B1567" s="23" t="str">
        <f t="shared" si="272"/>
        <v/>
      </c>
      <c r="C1567" s="23" t="str">
        <f t="shared" si="273"/>
        <v/>
      </c>
      <c r="D1567" s="23" t="str">
        <f t="shared" si="282"/>
        <v/>
      </c>
      <c r="E1567" s="23" t="str">
        <f t="shared" si="274"/>
        <v/>
      </c>
      <c r="F1567" s="24" t="str">
        <f t="shared" si="275"/>
        <v/>
      </c>
      <c r="G1567" s="130">
        <f t="shared" si="276"/>
        <v>0</v>
      </c>
      <c r="H1567" s="130">
        <f t="shared" si="277"/>
        <v>0</v>
      </c>
      <c r="I1567" s="182">
        <f t="shared" si="277"/>
        <v>0</v>
      </c>
      <c r="J1567" s="130"/>
      <c r="K1567" s="130"/>
      <c r="L1567" s="183" t="e">
        <f t="shared" si="281"/>
        <v>#DIV/0!</v>
      </c>
      <c r="M1567" s="130">
        <f t="shared" si="278"/>
        <v>0</v>
      </c>
      <c r="N1567" s="42"/>
      <c r="O1567" s="44" t="e">
        <f t="shared" si="280"/>
        <v>#DIV/0!</v>
      </c>
      <c r="P1567" s="35" t="e">
        <f t="shared" si="279"/>
        <v>#DIV/0!</v>
      </c>
      <c r="Q1567" s="35"/>
      <c r="R1567"/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  <c r="AI1567"/>
      <c r="AJ1567"/>
      <c r="AK1567"/>
      <c r="AL1567"/>
      <c r="AM1567"/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/>
      <c r="BE1567"/>
      <c r="BF1567"/>
      <c r="BG1567"/>
      <c r="BH1567"/>
      <c r="BI1567"/>
      <c r="BJ1567"/>
      <c r="BK1567"/>
      <c r="BL1567"/>
      <c r="BM1567"/>
      <c r="BN1567"/>
      <c r="BO1567"/>
      <c r="BP1567"/>
      <c r="BQ1567"/>
      <c r="BR1567"/>
      <c r="BS1567"/>
      <c r="BT1567"/>
      <c r="BU1567"/>
      <c r="BV1567"/>
      <c r="BW1567"/>
      <c r="BX1567"/>
      <c r="BY1567"/>
      <c r="BZ1567"/>
      <c r="CA1567"/>
      <c r="CB1567"/>
      <c r="CC1567"/>
      <c r="CD1567"/>
      <c r="CE1567"/>
      <c r="CF1567"/>
    </row>
    <row r="1568" spans="1:84" ht="13.5" hidden="1" thickTop="1" x14ac:dyDescent="0.2">
      <c r="A1568" s="15" t="str">
        <f>IF(F1568&lt;&gt;"",VLOOKUP(F1568,КОСГУ!$A:$B,2,FALSE),IF(E1568&lt;&gt;"",VLOOKUP(E1568,ВидРасх!$A:$B,2,FALSE), IF(D1568&lt;&gt;"",VLOOKUP(D1568,ЦелСТ!$A:$B,2,FALSE),IF(C1568&lt;&gt;"",VLOOKUP(C1568,Р_ПР!$A:$B,2,FALSE),VLOOKUP(B1568,Администр!$A:$B,2,FALSE)))))&amp;""</f>
        <v/>
      </c>
      <c r="B1568" s="23" t="str">
        <f t="shared" si="272"/>
        <v/>
      </c>
      <c r="C1568" s="23" t="str">
        <f t="shared" si="273"/>
        <v/>
      </c>
      <c r="D1568" s="23" t="str">
        <f t="shared" si="282"/>
        <v/>
      </c>
      <c r="E1568" s="23" t="str">
        <f t="shared" si="274"/>
        <v/>
      </c>
      <c r="F1568" s="24" t="str">
        <f t="shared" si="275"/>
        <v/>
      </c>
      <c r="G1568" s="130">
        <f t="shared" si="276"/>
        <v>0</v>
      </c>
      <c r="H1568" s="130">
        <f t="shared" si="277"/>
        <v>0</v>
      </c>
      <c r="I1568" s="182">
        <f t="shared" si="277"/>
        <v>0</v>
      </c>
      <c r="J1568" s="130"/>
      <c r="K1568" s="130"/>
      <c r="L1568" s="183" t="e">
        <f t="shared" si="281"/>
        <v>#DIV/0!</v>
      </c>
      <c r="M1568" s="130">
        <f t="shared" si="278"/>
        <v>0</v>
      </c>
      <c r="N1568" s="42"/>
      <c r="O1568" s="44" t="e">
        <f t="shared" si="280"/>
        <v>#DIV/0!</v>
      </c>
      <c r="P1568" s="35" t="e">
        <f t="shared" si="279"/>
        <v>#DIV/0!</v>
      </c>
      <c r="Q1568" s="35"/>
      <c r="R1568"/>
      <c r="S1568"/>
      <c r="T1568"/>
      <c r="U1568"/>
      <c r="V1568"/>
      <c r="W1568"/>
      <c r="X1568"/>
      <c r="Y1568"/>
      <c r="Z1568"/>
      <c r="AA1568"/>
      <c r="AB1568"/>
      <c r="AC1568"/>
      <c r="AD1568"/>
      <c r="AE1568"/>
      <c r="AF1568"/>
      <c r="AG1568"/>
      <c r="AH1568"/>
      <c r="AI1568"/>
      <c r="AJ1568"/>
      <c r="AK1568"/>
      <c r="AL1568"/>
      <c r="AM1568"/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/>
      <c r="BE1568"/>
      <c r="BF1568"/>
      <c r="BG1568"/>
      <c r="BH1568"/>
      <c r="BI1568"/>
      <c r="BJ1568"/>
      <c r="BK1568"/>
      <c r="BL1568"/>
      <c r="BM1568"/>
      <c r="BN1568"/>
      <c r="BO1568"/>
      <c r="BP1568"/>
      <c r="BQ1568"/>
      <c r="BR1568"/>
      <c r="BS1568"/>
      <c r="BT1568"/>
      <c r="BU1568"/>
      <c r="BV1568"/>
      <c r="BW1568"/>
      <c r="BX1568"/>
      <c r="BY1568"/>
      <c r="BZ1568"/>
      <c r="CA1568"/>
      <c r="CB1568"/>
      <c r="CC1568"/>
      <c r="CD1568"/>
      <c r="CE1568"/>
      <c r="CF1568"/>
    </row>
    <row r="1569" spans="1:84" ht="13.5" hidden="1" thickTop="1" x14ac:dyDescent="0.2">
      <c r="A1569" s="15" t="str">
        <f>IF(F1569&lt;&gt;"",VLOOKUP(F1569,КОСГУ!$A:$B,2,FALSE),IF(E1569&lt;&gt;"",VLOOKUP(E1569,ВидРасх!$A:$B,2,FALSE), IF(D1569&lt;&gt;"",VLOOKUP(D1569,ЦелСТ!$A:$B,2,FALSE),IF(C1569&lt;&gt;"",VLOOKUP(C1569,Р_ПР!$A:$B,2,FALSE),VLOOKUP(B1569,Администр!$A:$B,2,FALSE)))))&amp;""</f>
        <v/>
      </c>
      <c r="B1569" s="23" t="str">
        <f t="shared" si="272"/>
        <v/>
      </c>
      <c r="C1569" s="23" t="str">
        <f t="shared" si="273"/>
        <v/>
      </c>
      <c r="D1569" s="23" t="str">
        <f t="shared" si="282"/>
        <v/>
      </c>
      <c r="E1569" s="23" t="str">
        <f t="shared" si="274"/>
        <v/>
      </c>
      <c r="F1569" s="24" t="str">
        <f t="shared" si="275"/>
        <v/>
      </c>
      <c r="G1569" s="130">
        <f t="shared" si="276"/>
        <v>0</v>
      </c>
      <c r="H1569" s="130">
        <f t="shared" si="277"/>
        <v>0</v>
      </c>
      <c r="I1569" s="182">
        <f t="shared" si="277"/>
        <v>0</v>
      </c>
      <c r="J1569" s="130"/>
      <c r="K1569" s="130"/>
      <c r="L1569" s="183" t="e">
        <f t="shared" si="281"/>
        <v>#DIV/0!</v>
      </c>
      <c r="M1569" s="130">
        <f t="shared" si="278"/>
        <v>0</v>
      </c>
      <c r="N1569" s="42"/>
      <c r="O1569" s="44" t="e">
        <f t="shared" si="280"/>
        <v>#DIV/0!</v>
      </c>
      <c r="P1569" s="35" t="e">
        <f t="shared" si="279"/>
        <v>#DIV/0!</v>
      </c>
      <c r="Q1569" s="35"/>
      <c r="R1569"/>
      <c r="S1569"/>
      <c r="T1569"/>
      <c r="U1569"/>
      <c r="V1569"/>
      <c r="W1569"/>
      <c r="X1569"/>
      <c r="Y1569"/>
      <c r="Z1569"/>
      <c r="AA1569"/>
      <c r="AB1569"/>
      <c r="AC1569"/>
      <c r="AD1569"/>
      <c r="AE1569"/>
      <c r="AF1569"/>
      <c r="AG1569"/>
      <c r="AH1569"/>
      <c r="AI1569"/>
      <c r="AJ1569"/>
      <c r="AK1569"/>
      <c r="AL1569"/>
      <c r="AM1569"/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/>
      <c r="BE1569"/>
      <c r="BF1569"/>
      <c r="BG1569"/>
      <c r="BH1569"/>
      <c r="BI1569"/>
      <c r="BJ1569"/>
      <c r="BK1569"/>
      <c r="BL1569"/>
      <c r="BM1569"/>
      <c r="BN1569"/>
      <c r="BO1569"/>
      <c r="BP1569"/>
      <c r="BQ1569"/>
      <c r="BR1569"/>
      <c r="BS1569"/>
      <c r="BT1569"/>
      <c r="BU1569"/>
      <c r="BV1569"/>
      <c r="BW1569"/>
      <c r="BX1569"/>
      <c r="BY1569"/>
      <c r="BZ1569"/>
      <c r="CA1569"/>
      <c r="CB1569"/>
      <c r="CC1569"/>
      <c r="CD1569"/>
      <c r="CE1569"/>
      <c r="CF1569"/>
    </row>
    <row r="1570" spans="1:84" ht="13.5" hidden="1" thickTop="1" x14ac:dyDescent="0.2">
      <c r="A1570" s="15" t="str">
        <f>IF(F1570&lt;&gt;"",VLOOKUP(F1570,КОСГУ!$A:$B,2,FALSE),IF(E1570&lt;&gt;"",VLOOKUP(E1570,ВидРасх!$A:$B,2,FALSE), IF(D1570&lt;&gt;"",VLOOKUP(D1570,ЦелСТ!$A:$B,2,FALSE),IF(C1570&lt;&gt;"",VLOOKUP(C1570,Р_ПР!$A:$B,2,FALSE),VLOOKUP(B1570,Администр!$A:$B,2,FALSE)))))&amp;""</f>
        <v/>
      </c>
      <c r="B1570" s="23" t="str">
        <f t="shared" si="272"/>
        <v/>
      </c>
      <c r="C1570" s="23" t="str">
        <f t="shared" si="273"/>
        <v/>
      </c>
      <c r="D1570" s="23" t="str">
        <f t="shared" si="282"/>
        <v/>
      </c>
      <c r="E1570" s="23" t="str">
        <f t="shared" si="274"/>
        <v/>
      </c>
      <c r="F1570" s="24" t="str">
        <f t="shared" si="275"/>
        <v/>
      </c>
      <c r="G1570" s="130">
        <f t="shared" si="276"/>
        <v>0</v>
      </c>
      <c r="H1570" s="130">
        <f t="shared" si="277"/>
        <v>0</v>
      </c>
      <c r="I1570" s="182">
        <f t="shared" si="277"/>
        <v>0</v>
      </c>
      <c r="J1570" s="130"/>
      <c r="K1570" s="130"/>
      <c r="L1570" s="183" t="e">
        <f t="shared" si="281"/>
        <v>#DIV/0!</v>
      </c>
      <c r="M1570" s="130">
        <f t="shared" si="278"/>
        <v>0</v>
      </c>
      <c r="N1570" s="42"/>
      <c r="O1570" s="44" t="e">
        <f t="shared" si="280"/>
        <v>#DIV/0!</v>
      </c>
      <c r="P1570" s="35" t="e">
        <f t="shared" si="279"/>
        <v>#DIV/0!</v>
      </c>
      <c r="Q1570" s="35"/>
      <c r="R1570"/>
      <c r="S1570"/>
      <c r="T1570"/>
      <c r="U1570"/>
      <c r="V1570"/>
      <c r="W1570"/>
      <c r="X1570"/>
      <c r="Y1570"/>
      <c r="Z1570"/>
      <c r="AA1570"/>
      <c r="AB1570"/>
      <c r="AC1570"/>
      <c r="AD1570"/>
      <c r="AE1570"/>
      <c r="AF1570"/>
      <c r="AG1570"/>
      <c r="AH1570"/>
      <c r="AI1570"/>
      <c r="AJ1570"/>
      <c r="AK1570"/>
      <c r="AL1570"/>
      <c r="AM1570"/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/>
      <c r="BE1570"/>
      <c r="BF1570"/>
      <c r="BG1570"/>
      <c r="BH1570"/>
      <c r="BI1570"/>
      <c r="BJ1570"/>
      <c r="BK1570"/>
      <c r="BL1570"/>
      <c r="BM1570"/>
      <c r="BN1570"/>
      <c r="BO1570"/>
      <c r="BP1570"/>
      <c r="BQ1570"/>
      <c r="BR1570"/>
      <c r="BS1570"/>
      <c r="BT1570"/>
      <c r="BU1570"/>
      <c r="BV1570"/>
      <c r="BW1570"/>
      <c r="BX1570"/>
      <c r="BY1570"/>
      <c r="BZ1570"/>
      <c r="CA1570"/>
      <c r="CB1570"/>
      <c r="CC1570"/>
      <c r="CD1570"/>
      <c r="CE1570"/>
      <c r="CF1570"/>
    </row>
    <row r="1571" spans="1:84" ht="13.5" hidden="1" thickTop="1" x14ac:dyDescent="0.2">
      <c r="A1571" s="15" t="str">
        <f>IF(F1571&lt;&gt;"",VLOOKUP(F1571,КОСГУ!$A:$B,2,FALSE),IF(E1571&lt;&gt;"",VLOOKUP(E1571,ВидРасх!$A:$B,2,FALSE), IF(D1571&lt;&gt;"",VLOOKUP(D1571,ЦелСТ!$A:$B,2,FALSE),IF(C1571&lt;&gt;"",VLOOKUP(C1571,Р_ПР!$A:$B,2,FALSE),VLOOKUP(B1571,Администр!$A:$B,2,FALSE)))))&amp;""</f>
        <v/>
      </c>
      <c r="B1571" s="23" t="str">
        <f t="shared" si="272"/>
        <v/>
      </c>
      <c r="C1571" s="23" t="str">
        <f t="shared" si="273"/>
        <v/>
      </c>
      <c r="D1571" s="23" t="str">
        <f t="shared" si="282"/>
        <v/>
      </c>
      <c r="E1571" s="23" t="str">
        <f t="shared" si="274"/>
        <v/>
      </c>
      <c r="F1571" s="24" t="str">
        <f t="shared" si="275"/>
        <v/>
      </c>
      <c r="G1571" s="130">
        <f t="shared" si="276"/>
        <v>0</v>
      </c>
      <c r="H1571" s="130">
        <f t="shared" si="277"/>
        <v>0</v>
      </c>
      <c r="I1571" s="182">
        <f t="shared" si="277"/>
        <v>0</v>
      </c>
      <c r="J1571" s="130"/>
      <c r="K1571" s="130"/>
      <c r="L1571" s="183" t="e">
        <f t="shared" si="281"/>
        <v>#DIV/0!</v>
      </c>
      <c r="M1571" s="130">
        <f t="shared" si="278"/>
        <v>0</v>
      </c>
      <c r="N1571" s="42"/>
      <c r="O1571" s="44" t="e">
        <f t="shared" si="280"/>
        <v>#DIV/0!</v>
      </c>
      <c r="P1571" s="35" t="e">
        <f t="shared" si="279"/>
        <v>#DIV/0!</v>
      </c>
      <c r="Q1571" s="35"/>
      <c r="R1571"/>
      <c r="S1571"/>
      <c r="T1571"/>
      <c r="U1571"/>
      <c r="V1571"/>
      <c r="W1571"/>
      <c r="X1571"/>
      <c r="Y1571"/>
      <c r="Z1571"/>
      <c r="AA1571"/>
      <c r="AB1571"/>
      <c r="AC1571"/>
      <c r="AD1571"/>
      <c r="AE1571"/>
      <c r="AF1571"/>
      <c r="AG1571"/>
      <c r="AH1571"/>
      <c r="AI1571"/>
      <c r="AJ1571"/>
      <c r="AK1571"/>
      <c r="AL1571"/>
      <c r="AM1571"/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/>
      <c r="BE1571"/>
      <c r="BF1571"/>
      <c r="BG1571"/>
      <c r="BH1571"/>
      <c r="BI1571"/>
      <c r="BJ1571"/>
      <c r="BK1571"/>
      <c r="BL1571"/>
      <c r="BM1571"/>
      <c r="BN1571"/>
      <c r="BO1571"/>
      <c r="BP1571"/>
      <c r="BQ1571"/>
      <c r="BR1571"/>
      <c r="BS1571"/>
      <c r="BT1571"/>
      <c r="BU1571"/>
      <c r="BV1571"/>
      <c r="BW1571"/>
      <c r="BX1571"/>
      <c r="BY1571"/>
      <c r="BZ1571"/>
      <c r="CA1571"/>
      <c r="CB1571"/>
      <c r="CC1571"/>
      <c r="CD1571"/>
      <c r="CE1571"/>
      <c r="CF1571"/>
    </row>
    <row r="1572" spans="1:84" ht="13.5" hidden="1" thickTop="1" x14ac:dyDescent="0.2">
      <c r="A1572" s="15" t="str">
        <f>IF(F1572&lt;&gt;"",VLOOKUP(F1572,КОСГУ!$A:$B,2,FALSE),IF(E1572&lt;&gt;"",VLOOKUP(E1572,ВидРасх!$A:$B,2,FALSE), IF(D1572&lt;&gt;"",VLOOKUP(D1572,ЦелСТ!$A:$B,2,FALSE),IF(C1572&lt;&gt;"",VLOOKUP(C1572,Р_ПР!$A:$B,2,FALSE),VLOOKUP(B1572,Администр!$A:$B,2,FALSE)))))&amp;""</f>
        <v/>
      </c>
      <c r="B1572" s="23" t="str">
        <f t="shared" si="272"/>
        <v/>
      </c>
      <c r="C1572" s="23" t="str">
        <f t="shared" si="273"/>
        <v/>
      </c>
      <c r="D1572" s="23" t="str">
        <f t="shared" si="282"/>
        <v/>
      </c>
      <c r="E1572" s="23" t="str">
        <f t="shared" si="274"/>
        <v/>
      </c>
      <c r="F1572" s="24" t="str">
        <f t="shared" si="275"/>
        <v/>
      </c>
      <c r="G1572" s="130">
        <f t="shared" si="276"/>
        <v>0</v>
      </c>
      <c r="H1572" s="130">
        <f t="shared" si="277"/>
        <v>0</v>
      </c>
      <c r="I1572" s="182">
        <f t="shared" si="277"/>
        <v>0</v>
      </c>
      <c r="J1572" s="130"/>
      <c r="K1572" s="130"/>
      <c r="L1572" s="183" t="e">
        <f t="shared" si="281"/>
        <v>#DIV/0!</v>
      </c>
      <c r="M1572" s="130">
        <f t="shared" si="278"/>
        <v>0</v>
      </c>
      <c r="N1572" s="42"/>
      <c r="O1572" s="44" t="e">
        <f t="shared" si="280"/>
        <v>#DIV/0!</v>
      </c>
      <c r="P1572" s="35" t="e">
        <f t="shared" si="279"/>
        <v>#DIV/0!</v>
      </c>
      <c r="Q1572" s="35"/>
      <c r="R1572"/>
      <c r="S1572"/>
      <c r="T1572"/>
      <c r="U1572"/>
      <c r="V1572"/>
      <c r="W1572"/>
      <c r="X1572"/>
      <c r="Y1572"/>
      <c r="Z1572"/>
      <c r="AA1572"/>
      <c r="AB1572"/>
      <c r="AC1572"/>
      <c r="AD1572"/>
      <c r="AE1572"/>
      <c r="AF1572"/>
      <c r="AG1572"/>
      <c r="AH1572"/>
      <c r="AI1572"/>
      <c r="AJ1572"/>
      <c r="AK1572"/>
      <c r="AL1572"/>
      <c r="AM1572"/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/>
      <c r="BE1572"/>
      <c r="BF1572"/>
      <c r="BG1572"/>
      <c r="BH1572"/>
      <c r="BI1572"/>
      <c r="BJ1572"/>
      <c r="BK1572"/>
      <c r="BL1572"/>
      <c r="BM1572"/>
      <c r="BN1572"/>
      <c r="BO1572"/>
      <c r="BP1572"/>
      <c r="BQ1572"/>
      <c r="BR1572"/>
      <c r="BS1572"/>
      <c r="BT1572"/>
      <c r="BU1572"/>
      <c r="BV1572"/>
      <c r="BW1572"/>
      <c r="BX1572"/>
      <c r="BY1572"/>
      <c r="BZ1572"/>
      <c r="CA1572"/>
      <c r="CB1572"/>
      <c r="CC1572"/>
      <c r="CD1572"/>
      <c r="CE1572"/>
      <c r="CF1572"/>
    </row>
    <row r="1573" spans="1:84" ht="13.5" hidden="1" thickTop="1" x14ac:dyDescent="0.2">
      <c r="A1573" s="15" t="str">
        <f>IF(F1573&lt;&gt;"",VLOOKUP(F1573,КОСГУ!$A:$B,2,FALSE),IF(E1573&lt;&gt;"",VLOOKUP(E1573,ВидРасх!$A:$B,2,FALSE), IF(D1573&lt;&gt;"",VLOOKUP(D1573,ЦелСТ!$A:$B,2,FALSE),IF(C1573&lt;&gt;"",VLOOKUP(C1573,Р_ПР!$A:$B,2,FALSE),VLOOKUP(B1573,Администр!$A:$B,2,FALSE)))))&amp;""</f>
        <v/>
      </c>
      <c r="B1573" s="23" t="str">
        <f t="shared" si="272"/>
        <v/>
      </c>
      <c r="C1573" s="23" t="str">
        <f t="shared" si="273"/>
        <v/>
      </c>
      <c r="D1573" s="23" t="str">
        <f t="shared" si="282"/>
        <v/>
      </c>
      <c r="E1573" s="23" t="str">
        <f t="shared" si="274"/>
        <v/>
      </c>
      <c r="F1573" s="24" t="str">
        <f t="shared" si="275"/>
        <v/>
      </c>
      <c r="G1573" s="130">
        <f t="shared" si="276"/>
        <v>0</v>
      </c>
      <c r="H1573" s="130">
        <f t="shared" si="277"/>
        <v>0</v>
      </c>
      <c r="I1573" s="182">
        <f t="shared" si="277"/>
        <v>0</v>
      </c>
      <c r="J1573" s="130"/>
      <c r="K1573" s="130"/>
      <c r="L1573" s="183" t="e">
        <f t="shared" si="281"/>
        <v>#DIV/0!</v>
      </c>
      <c r="M1573" s="130">
        <f t="shared" si="278"/>
        <v>0</v>
      </c>
      <c r="N1573" s="42"/>
      <c r="O1573" s="44" t="e">
        <f t="shared" si="280"/>
        <v>#DIV/0!</v>
      </c>
      <c r="P1573" s="35" t="e">
        <f t="shared" si="279"/>
        <v>#DIV/0!</v>
      </c>
      <c r="Q1573" s="35"/>
      <c r="R1573"/>
      <c r="S1573"/>
      <c r="T1573"/>
      <c r="U1573"/>
      <c r="V1573"/>
      <c r="W1573"/>
      <c r="X1573"/>
      <c r="Y1573"/>
      <c r="Z1573"/>
      <c r="AA1573"/>
      <c r="AB1573"/>
      <c r="AC1573"/>
      <c r="AD1573"/>
      <c r="AE1573"/>
      <c r="AF1573"/>
      <c r="AG1573"/>
      <c r="AH1573"/>
      <c r="AI1573"/>
      <c r="AJ1573"/>
      <c r="AK1573"/>
      <c r="AL1573"/>
      <c r="AM1573"/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/>
      <c r="BE1573"/>
      <c r="BF1573"/>
      <c r="BG1573"/>
      <c r="BH1573"/>
      <c r="BI1573"/>
      <c r="BJ1573"/>
      <c r="BK1573"/>
      <c r="BL1573"/>
      <c r="BM1573"/>
      <c r="BN1573"/>
      <c r="BO1573"/>
      <c r="BP1573"/>
      <c r="BQ1573"/>
      <c r="BR1573"/>
      <c r="BS1573"/>
      <c r="BT1573"/>
      <c r="BU1573"/>
      <c r="BV1573"/>
      <c r="BW1573"/>
      <c r="BX1573"/>
      <c r="BY1573"/>
      <c r="BZ1573"/>
      <c r="CA1573"/>
      <c r="CB1573"/>
      <c r="CC1573"/>
      <c r="CD1573"/>
      <c r="CE1573"/>
      <c r="CF1573"/>
    </row>
    <row r="1574" spans="1:84" ht="13.5" hidden="1" thickTop="1" x14ac:dyDescent="0.2">
      <c r="A1574" s="15" t="str">
        <f>IF(F1574&lt;&gt;"",VLOOKUP(F1574,КОСГУ!$A:$B,2,FALSE),IF(E1574&lt;&gt;"",VLOOKUP(E1574,ВидРасх!$A:$B,2,FALSE), IF(D1574&lt;&gt;"",VLOOKUP(D1574,ЦелСТ!$A:$B,2,FALSE),IF(C1574&lt;&gt;"",VLOOKUP(C1574,Р_ПР!$A:$B,2,FALSE),VLOOKUP(B1574,Администр!$A:$B,2,FALSE)))))&amp;""</f>
        <v/>
      </c>
      <c r="B1574" s="23" t="str">
        <f t="shared" si="272"/>
        <v/>
      </c>
      <c r="C1574" s="23" t="str">
        <f t="shared" si="273"/>
        <v/>
      </c>
      <c r="D1574" s="23" t="str">
        <f t="shared" si="282"/>
        <v/>
      </c>
      <c r="E1574" s="23" t="str">
        <f t="shared" si="274"/>
        <v/>
      </c>
      <c r="F1574" s="24" t="str">
        <f t="shared" si="275"/>
        <v/>
      </c>
      <c r="G1574" s="130">
        <f t="shared" si="276"/>
        <v>0</v>
      </c>
      <c r="H1574" s="130">
        <f t="shared" si="277"/>
        <v>0</v>
      </c>
      <c r="I1574" s="182">
        <f t="shared" si="277"/>
        <v>0</v>
      </c>
      <c r="J1574" s="130"/>
      <c r="K1574" s="130"/>
      <c r="L1574" s="183" t="e">
        <f t="shared" si="281"/>
        <v>#DIV/0!</v>
      </c>
      <c r="M1574" s="130">
        <f t="shared" si="278"/>
        <v>0</v>
      </c>
      <c r="N1574" s="42"/>
      <c r="O1574" s="44" t="e">
        <f t="shared" si="280"/>
        <v>#DIV/0!</v>
      </c>
      <c r="P1574" s="35" t="e">
        <f t="shared" si="279"/>
        <v>#DIV/0!</v>
      </c>
      <c r="Q1574" s="35"/>
      <c r="R1574"/>
      <c r="S1574"/>
      <c r="T1574"/>
      <c r="U1574"/>
      <c r="V1574"/>
      <c r="W1574"/>
      <c r="X1574"/>
      <c r="Y1574"/>
      <c r="Z1574"/>
      <c r="AA1574"/>
      <c r="AB1574"/>
      <c r="AC1574"/>
      <c r="AD1574"/>
      <c r="AE1574"/>
      <c r="AF1574"/>
      <c r="AG1574"/>
      <c r="AH1574"/>
      <c r="AI1574"/>
      <c r="AJ1574"/>
      <c r="AK1574"/>
      <c r="AL1574"/>
      <c r="AM1574"/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/>
      <c r="BE1574"/>
      <c r="BF1574"/>
      <c r="BG1574"/>
      <c r="BH1574"/>
      <c r="BI1574"/>
      <c r="BJ1574"/>
      <c r="BK1574"/>
      <c r="BL1574"/>
      <c r="BM1574"/>
      <c r="BN1574"/>
      <c r="BO1574"/>
      <c r="BP1574"/>
      <c r="BQ1574"/>
      <c r="BR1574"/>
      <c r="BS1574"/>
      <c r="BT1574"/>
      <c r="BU1574"/>
      <c r="BV1574"/>
      <c r="BW1574"/>
      <c r="BX1574"/>
      <c r="BY1574"/>
      <c r="BZ1574"/>
      <c r="CA1574"/>
      <c r="CB1574"/>
      <c r="CC1574"/>
      <c r="CD1574"/>
      <c r="CE1574"/>
      <c r="CF1574"/>
    </row>
    <row r="1575" spans="1:84" ht="13.5" hidden="1" thickTop="1" x14ac:dyDescent="0.2">
      <c r="A1575" s="15" t="str">
        <f>IF(F1575&lt;&gt;"",VLOOKUP(F1575,КОСГУ!$A:$B,2,FALSE),IF(E1575&lt;&gt;"",VLOOKUP(E1575,ВидРасх!$A:$B,2,FALSE), IF(D1575&lt;&gt;"",VLOOKUP(D1575,ЦелСТ!$A:$B,2,FALSE),IF(C1575&lt;&gt;"",VLOOKUP(C1575,Р_ПР!$A:$B,2,FALSE),VLOOKUP(B1575,Администр!$A:$B,2,FALSE)))))&amp;""</f>
        <v/>
      </c>
      <c r="B1575" s="23" t="str">
        <f t="shared" si="272"/>
        <v/>
      </c>
      <c r="C1575" s="23" t="str">
        <f t="shared" si="273"/>
        <v/>
      </c>
      <c r="D1575" s="23" t="str">
        <f t="shared" si="282"/>
        <v/>
      </c>
      <c r="E1575" s="23" t="str">
        <f t="shared" si="274"/>
        <v/>
      </c>
      <c r="F1575" s="24" t="str">
        <f t="shared" si="275"/>
        <v/>
      </c>
      <c r="G1575" s="130">
        <f t="shared" si="276"/>
        <v>0</v>
      </c>
      <c r="H1575" s="130">
        <f t="shared" si="277"/>
        <v>0</v>
      </c>
      <c r="I1575" s="182">
        <f t="shared" si="277"/>
        <v>0</v>
      </c>
      <c r="J1575" s="130"/>
      <c r="K1575" s="130"/>
      <c r="L1575" s="183" t="e">
        <f t="shared" si="281"/>
        <v>#DIV/0!</v>
      </c>
      <c r="M1575" s="130">
        <f t="shared" si="278"/>
        <v>0</v>
      </c>
      <c r="N1575" s="42"/>
      <c r="O1575" s="44" t="e">
        <f t="shared" si="280"/>
        <v>#DIV/0!</v>
      </c>
      <c r="P1575" s="35" t="e">
        <f t="shared" si="279"/>
        <v>#DIV/0!</v>
      </c>
      <c r="Q1575" s="35"/>
      <c r="R1575"/>
      <c r="S1575"/>
      <c r="T1575"/>
      <c r="U1575"/>
      <c r="V1575"/>
      <c r="W1575"/>
      <c r="X1575"/>
      <c r="Y1575"/>
      <c r="Z1575"/>
      <c r="AA1575"/>
      <c r="AB1575"/>
      <c r="AC1575"/>
      <c r="AD1575"/>
      <c r="AE1575"/>
      <c r="AF1575"/>
      <c r="AG1575"/>
      <c r="AH1575"/>
      <c r="AI1575"/>
      <c r="AJ1575"/>
      <c r="AK1575"/>
      <c r="AL1575"/>
      <c r="AM1575"/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/>
      <c r="BE1575"/>
      <c r="BF1575"/>
      <c r="BG1575"/>
      <c r="BH1575"/>
      <c r="BI1575"/>
      <c r="BJ1575"/>
      <c r="BK1575"/>
      <c r="BL1575"/>
      <c r="BM1575"/>
      <c r="BN1575"/>
      <c r="BO1575"/>
      <c r="BP1575"/>
      <c r="BQ1575"/>
      <c r="BR1575"/>
      <c r="BS1575"/>
      <c r="BT1575"/>
      <c r="BU1575"/>
      <c r="BV1575"/>
      <c r="BW1575"/>
      <c r="BX1575"/>
      <c r="BY1575"/>
      <c r="BZ1575"/>
      <c r="CA1575"/>
      <c r="CB1575"/>
      <c r="CC1575"/>
      <c r="CD1575"/>
      <c r="CE1575"/>
      <c r="CF1575"/>
    </row>
    <row r="1576" spans="1:84" ht="13.5" hidden="1" thickTop="1" x14ac:dyDescent="0.2">
      <c r="A1576" s="15" t="str">
        <f>IF(F1576&lt;&gt;"",VLOOKUP(F1576,КОСГУ!$A:$B,2,FALSE),IF(E1576&lt;&gt;"",VLOOKUP(E1576,ВидРасх!$A:$B,2,FALSE), IF(D1576&lt;&gt;"",VLOOKUP(D1576,ЦелСТ!$A:$B,2,FALSE),IF(C1576&lt;&gt;"",VLOOKUP(C1576,Р_ПР!$A:$B,2,FALSE),VLOOKUP(B1576,Администр!$A:$B,2,FALSE)))))&amp;""</f>
        <v/>
      </c>
      <c r="B1576" s="23" t="str">
        <f t="shared" si="272"/>
        <v/>
      </c>
      <c r="C1576" s="23" t="str">
        <f t="shared" si="273"/>
        <v/>
      </c>
      <c r="D1576" s="23" t="str">
        <f t="shared" si="282"/>
        <v/>
      </c>
      <c r="E1576" s="23" t="str">
        <f t="shared" si="274"/>
        <v/>
      </c>
      <c r="F1576" s="24" t="str">
        <f t="shared" si="275"/>
        <v/>
      </c>
      <c r="G1576" s="130">
        <f t="shared" si="276"/>
        <v>0</v>
      </c>
      <c r="H1576" s="130">
        <f t="shared" si="277"/>
        <v>0</v>
      </c>
      <c r="I1576" s="182">
        <f t="shared" si="277"/>
        <v>0</v>
      </c>
      <c r="J1576" s="130"/>
      <c r="K1576" s="130"/>
      <c r="L1576" s="183" t="e">
        <f t="shared" si="281"/>
        <v>#DIV/0!</v>
      </c>
      <c r="M1576" s="130">
        <f t="shared" si="278"/>
        <v>0</v>
      </c>
      <c r="N1576" s="42"/>
      <c r="O1576" s="44" t="e">
        <f t="shared" si="280"/>
        <v>#DIV/0!</v>
      </c>
      <c r="P1576" s="35" t="e">
        <f t="shared" si="279"/>
        <v>#DIV/0!</v>
      </c>
      <c r="Q1576" s="35"/>
      <c r="R1576"/>
      <c r="S1576"/>
      <c r="T1576"/>
      <c r="U1576"/>
      <c r="V1576"/>
      <c r="W1576"/>
      <c r="X1576"/>
      <c r="Y1576"/>
      <c r="Z1576"/>
      <c r="AA1576"/>
      <c r="AB1576"/>
      <c r="AC1576"/>
      <c r="AD1576"/>
      <c r="AE1576"/>
      <c r="AF1576"/>
      <c r="AG1576"/>
      <c r="AH1576"/>
      <c r="AI1576"/>
      <c r="AJ1576"/>
      <c r="AK1576"/>
      <c r="AL1576"/>
      <c r="AM1576"/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/>
      <c r="BE1576"/>
      <c r="BF1576"/>
      <c r="BG1576"/>
      <c r="BH1576"/>
      <c r="BI1576"/>
      <c r="BJ1576"/>
      <c r="BK1576"/>
      <c r="BL1576"/>
      <c r="BM1576"/>
      <c r="BN1576"/>
      <c r="BO1576"/>
      <c r="BP1576"/>
      <c r="BQ1576"/>
      <c r="BR1576"/>
      <c r="BS1576"/>
      <c r="BT1576"/>
      <c r="BU1576"/>
      <c r="BV1576"/>
      <c r="BW1576"/>
      <c r="BX1576"/>
      <c r="BY1576"/>
      <c r="BZ1576"/>
      <c r="CA1576"/>
      <c r="CB1576"/>
      <c r="CC1576"/>
      <c r="CD1576"/>
      <c r="CE1576"/>
      <c r="CF1576"/>
    </row>
    <row r="1577" spans="1:84" ht="13.5" hidden="1" thickTop="1" x14ac:dyDescent="0.2">
      <c r="A1577" s="15" t="str">
        <f>IF(F1577&lt;&gt;"",VLOOKUP(F1577,КОСГУ!$A:$B,2,FALSE),IF(E1577&lt;&gt;"",VLOOKUP(E1577,ВидРасх!$A:$B,2,FALSE), IF(D1577&lt;&gt;"",VLOOKUP(D1577,ЦелСТ!$A:$B,2,FALSE),IF(C1577&lt;&gt;"",VLOOKUP(C1577,Р_ПР!$A:$B,2,FALSE),VLOOKUP(B1577,Администр!$A:$B,2,FALSE)))))&amp;""</f>
        <v/>
      </c>
      <c r="B1577" s="23" t="str">
        <f t="shared" si="272"/>
        <v/>
      </c>
      <c r="C1577" s="23" t="str">
        <f t="shared" si="273"/>
        <v/>
      </c>
      <c r="D1577" s="23" t="str">
        <f t="shared" si="282"/>
        <v/>
      </c>
      <c r="E1577" s="23" t="str">
        <f t="shared" si="274"/>
        <v/>
      </c>
      <c r="F1577" s="24" t="str">
        <f t="shared" si="275"/>
        <v/>
      </c>
      <c r="G1577" s="130">
        <f t="shared" si="276"/>
        <v>0</v>
      </c>
      <c r="H1577" s="130">
        <f t="shared" si="277"/>
        <v>0</v>
      </c>
      <c r="I1577" s="182">
        <f t="shared" si="277"/>
        <v>0</v>
      </c>
      <c r="J1577" s="130"/>
      <c r="K1577" s="130"/>
      <c r="L1577" s="183" t="e">
        <f t="shared" si="281"/>
        <v>#DIV/0!</v>
      </c>
      <c r="M1577" s="130">
        <f t="shared" si="278"/>
        <v>0</v>
      </c>
      <c r="N1577" s="42"/>
      <c r="O1577" s="44" t="e">
        <f t="shared" si="280"/>
        <v>#DIV/0!</v>
      </c>
      <c r="P1577" s="35" t="e">
        <f t="shared" si="279"/>
        <v>#DIV/0!</v>
      </c>
      <c r="Q1577" s="35"/>
      <c r="R1577"/>
      <c r="S1577"/>
      <c r="T1577"/>
      <c r="U1577"/>
      <c r="V1577"/>
      <c r="W1577"/>
      <c r="X1577"/>
      <c r="Y1577"/>
      <c r="Z1577"/>
      <c r="AA1577"/>
      <c r="AB1577"/>
      <c r="AC1577"/>
      <c r="AD1577"/>
      <c r="AE1577"/>
      <c r="AF1577"/>
      <c r="AG1577"/>
      <c r="AH1577"/>
      <c r="AI1577"/>
      <c r="AJ1577"/>
      <c r="AK1577"/>
      <c r="AL1577"/>
      <c r="AM1577"/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/>
      <c r="BE1577"/>
      <c r="BF1577"/>
      <c r="BG1577"/>
      <c r="BH1577"/>
      <c r="BI1577"/>
      <c r="BJ1577"/>
      <c r="BK1577"/>
      <c r="BL1577"/>
      <c r="BM1577"/>
      <c r="BN1577"/>
      <c r="BO1577"/>
      <c r="BP1577"/>
      <c r="BQ1577"/>
      <c r="BR1577"/>
      <c r="BS1577"/>
      <c r="BT1577"/>
      <c r="BU1577"/>
      <c r="BV1577"/>
      <c r="BW1577"/>
      <c r="BX1577"/>
      <c r="BY1577"/>
      <c r="BZ1577"/>
      <c r="CA1577"/>
      <c r="CB1577"/>
      <c r="CC1577"/>
      <c r="CD1577"/>
      <c r="CE1577"/>
      <c r="CF1577"/>
    </row>
    <row r="1578" spans="1:84" ht="13.5" hidden="1" thickTop="1" x14ac:dyDescent="0.2">
      <c r="A1578" s="15" t="str">
        <f>IF(F1578&lt;&gt;"",VLOOKUP(F1578,КОСГУ!$A:$B,2,FALSE),IF(E1578&lt;&gt;"",VLOOKUP(E1578,ВидРасх!$A:$B,2,FALSE), IF(D1578&lt;&gt;"",VLOOKUP(D1578,ЦелСТ!$A:$B,2,FALSE),IF(C1578&lt;&gt;"",VLOOKUP(C1578,Р_ПР!$A:$B,2,FALSE),VLOOKUP(B1578,Администр!$A:$B,2,FALSE)))))&amp;""</f>
        <v/>
      </c>
      <c r="B1578" s="23" t="str">
        <f t="shared" si="272"/>
        <v/>
      </c>
      <c r="C1578" s="23" t="str">
        <f t="shared" si="273"/>
        <v/>
      </c>
      <c r="D1578" s="23" t="str">
        <f t="shared" si="282"/>
        <v/>
      </c>
      <c r="E1578" s="23" t="str">
        <f t="shared" si="274"/>
        <v/>
      </c>
      <c r="F1578" s="24" t="str">
        <f t="shared" si="275"/>
        <v/>
      </c>
      <c r="G1578" s="130">
        <f t="shared" si="276"/>
        <v>0</v>
      </c>
      <c r="H1578" s="130">
        <f t="shared" si="277"/>
        <v>0</v>
      </c>
      <c r="I1578" s="182">
        <f t="shared" si="277"/>
        <v>0</v>
      </c>
      <c r="J1578" s="130"/>
      <c r="K1578" s="130"/>
      <c r="L1578" s="183" t="e">
        <f t="shared" si="281"/>
        <v>#DIV/0!</v>
      </c>
      <c r="M1578" s="130">
        <f t="shared" si="278"/>
        <v>0</v>
      </c>
      <c r="N1578" s="42"/>
      <c r="O1578" s="44" t="e">
        <f t="shared" si="280"/>
        <v>#DIV/0!</v>
      </c>
      <c r="P1578" s="35" t="e">
        <f t="shared" si="279"/>
        <v>#DIV/0!</v>
      </c>
      <c r="Q1578" s="35"/>
      <c r="R1578"/>
      <c r="S1578"/>
      <c r="T1578"/>
      <c r="U1578"/>
      <c r="V1578"/>
      <c r="W1578"/>
      <c r="X1578"/>
      <c r="Y1578"/>
      <c r="Z1578"/>
      <c r="AA1578"/>
      <c r="AB1578"/>
      <c r="AC1578"/>
      <c r="AD1578"/>
      <c r="AE1578"/>
      <c r="AF1578"/>
      <c r="AG1578"/>
      <c r="AH1578"/>
      <c r="AI1578"/>
      <c r="AJ1578"/>
      <c r="AK1578"/>
      <c r="AL1578"/>
      <c r="AM1578"/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/>
      <c r="BE1578"/>
      <c r="BF1578"/>
      <c r="BG1578"/>
      <c r="BH1578"/>
      <c r="BI1578"/>
      <c r="BJ1578"/>
      <c r="BK1578"/>
      <c r="BL1578"/>
      <c r="BM1578"/>
      <c r="BN1578"/>
      <c r="BO1578"/>
      <c r="BP1578"/>
      <c r="BQ1578"/>
      <c r="BR1578"/>
      <c r="BS1578"/>
      <c r="BT1578"/>
      <c r="BU1578"/>
      <c r="BV1578"/>
      <c r="BW1578"/>
      <c r="BX1578"/>
      <c r="BY1578"/>
      <c r="BZ1578"/>
      <c r="CA1578"/>
      <c r="CB1578"/>
      <c r="CC1578"/>
      <c r="CD1578"/>
      <c r="CE1578"/>
      <c r="CF1578"/>
    </row>
    <row r="1579" spans="1:84" ht="13.5" hidden="1" thickTop="1" x14ac:dyDescent="0.2">
      <c r="A1579" s="15" t="str">
        <f>IF(F1579&lt;&gt;"",VLOOKUP(F1579,КОСГУ!$A:$B,2,FALSE),IF(E1579&lt;&gt;"",VLOOKUP(E1579,ВидРасх!$A:$B,2,FALSE), IF(D1579&lt;&gt;"",VLOOKUP(D1579,ЦелСТ!$A:$B,2,FALSE),IF(C1579&lt;&gt;"",VLOOKUP(C1579,Р_ПР!$A:$B,2,FALSE),VLOOKUP(B1579,Администр!$A:$B,2,FALSE)))))&amp;""</f>
        <v/>
      </c>
      <c r="B1579" s="23" t="str">
        <f t="shared" si="272"/>
        <v/>
      </c>
      <c r="C1579" s="23" t="str">
        <f t="shared" si="273"/>
        <v/>
      </c>
      <c r="D1579" s="23" t="str">
        <f t="shared" si="282"/>
        <v/>
      </c>
      <c r="E1579" s="23" t="str">
        <f t="shared" si="274"/>
        <v/>
      </c>
      <c r="F1579" s="24" t="str">
        <f t="shared" si="275"/>
        <v/>
      </c>
      <c r="G1579" s="130">
        <f t="shared" si="276"/>
        <v>0</v>
      </c>
      <c r="H1579" s="130">
        <f t="shared" si="277"/>
        <v>0</v>
      </c>
      <c r="I1579" s="182">
        <f t="shared" si="277"/>
        <v>0</v>
      </c>
      <c r="J1579" s="130"/>
      <c r="K1579" s="130"/>
      <c r="L1579" s="183" t="e">
        <f t="shared" si="281"/>
        <v>#DIV/0!</v>
      </c>
      <c r="M1579" s="130">
        <f t="shared" si="278"/>
        <v>0</v>
      </c>
      <c r="N1579" s="42"/>
      <c r="O1579" s="44" t="e">
        <f t="shared" si="280"/>
        <v>#DIV/0!</v>
      </c>
      <c r="P1579" s="35" t="e">
        <f t="shared" si="279"/>
        <v>#DIV/0!</v>
      </c>
      <c r="Q1579" s="35"/>
      <c r="R1579"/>
      <c r="S1579"/>
      <c r="T1579"/>
      <c r="U1579"/>
      <c r="V1579"/>
      <c r="W1579"/>
      <c r="X1579"/>
      <c r="Y1579"/>
      <c r="Z1579"/>
      <c r="AA1579"/>
      <c r="AB1579"/>
      <c r="AC1579"/>
      <c r="AD1579"/>
      <c r="AE1579"/>
      <c r="AF1579"/>
      <c r="AG1579"/>
      <c r="AH1579"/>
      <c r="AI1579"/>
      <c r="AJ1579"/>
      <c r="AK1579"/>
      <c r="AL1579"/>
      <c r="AM1579"/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/>
      <c r="BE1579"/>
      <c r="BF1579"/>
      <c r="BG1579"/>
      <c r="BH1579"/>
      <c r="BI1579"/>
      <c r="BJ1579"/>
      <c r="BK1579"/>
      <c r="BL1579"/>
      <c r="BM1579"/>
      <c r="BN1579"/>
      <c r="BO1579"/>
      <c r="BP1579"/>
      <c r="BQ1579"/>
      <c r="BR1579"/>
      <c r="BS1579"/>
      <c r="BT1579"/>
      <c r="BU1579"/>
      <c r="BV1579"/>
      <c r="BW1579"/>
      <c r="BX1579"/>
      <c r="BY1579"/>
      <c r="BZ1579"/>
      <c r="CA1579"/>
      <c r="CB1579"/>
      <c r="CC1579"/>
      <c r="CD1579"/>
      <c r="CE1579"/>
      <c r="CF1579"/>
    </row>
    <row r="1580" spans="1:84" ht="13.5" hidden="1" thickTop="1" x14ac:dyDescent="0.2">
      <c r="A1580" s="15" t="str">
        <f>IF(F1580&lt;&gt;"",VLOOKUP(F1580,КОСГУ!$A:$B,2,FALSE),IF(E1580&lt;&gt;"",VLOOKUP(E1580,ВидРасх!$A:$B,2,FALSE), IF(D1580&lt;&gt;"",VLOOKUP(D1580,ЦелСТ!$A:$B,2,FALSE),IF(C1580&lt;&gt;"",VLOOKUP(C1580,Р_ПР!$A:$B,2,FALSE),VLOOKUP(B1580,Администр!$A:$B,2,FALSE)))))&amp;""</f>
        <v/>
      </c>
      <c r="B1580" s="23" t="str">
        <f t="shared" si="272"/>
        <v/>
      </c>
      <c r="C1580" s="23" t="str">
        <f t="shared" si="273"/>
        <v/>
      </c>
      <c r="D1580" s="23" t="str">
        <f t="shared" si="282"/>
        <v/>
      </c>
      <c r="E1580" s="23" t="str">
        <f t="shared" si="274"/>
        <v/>
      </c>
      <c r="F1580" s="24" t="str">
        <f t="shared" si="275"/>
        <v/>
      </c>
      <c r="G1580" s="130">
        <f t="shared" si="276"/>
        <v>0</v>
      </c>
      <c r="H1580" s="130">
        <f t="shared" si="277"/>
        <v>0</v>
      </c>
      <c r="I1580" s="182">
        <f t="shared" si="277"/>
        <v>0</v>
      </c>
      <c r="J1580" s="130"/>
      <c r="K1580" s="130"/>
      <c r="L1580" s="183" t="e">
        <f t="shared" si="281"/>
        <v>#DIV/0!</v>
      </c>
      <c r="M1580" s="130">
        <f t="shared" si="278"/>
        <v>0</v>
      </c>
      <c r="N1580" s="42"/>
      <c r="O1580" s="44" t="e">
        <f t="shared" si="280"/>
        <v>#DIV/0!</v>
      </c>
      <c r="P1580" s="35" t="e">
        <f t="shared" si="279"/>
        <v>#DIV/0!</v>
      </c>
      <c r="Q1580" s="35"/>
      <c r="R1580"/>
      <c r="S1580"/>
      <c r="T1580"/>
      <c r="U1580"/>
      <c r="V1580"/>
      <c r="W1580"/>
      <c r="X1580"/>
      <c r="Y1580"/>
      <c r="Z1580"/>
      <c r="AA1580"/>
      <c r="AB1580"/>
      <c r="AC1580"/>
      <c r="AD1580"/>
      <c r="AE1580"/>
      <c r="AF1580"/>
      <c r="AG1580"/>
      <c r="AH1580"/>
      <c r="AI1580"/>
      <c r="AJ1580"/>
      <c r="AK1580"/>
      <c r="AL1580"/>
      <c r="AM1580"/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/>
      <c r="BE1580"/>
      <c r="BF1580"/>
      <c r="BG1580"/>
      <c r="BH1580"/>
      <c r="BI1580"/>
      <c r="BJ1580"/>
      <c r="BK1580"/>
      <c r="BL1580"/>
      <c r="BM1580"/>
      <c r="BN1580"/>
      <c r="BO1580"/>
      <c r="BP1580"/>
      <c r="BQ1580"/>
      <c r="BR1580"/>
      <c r="BS1580"/>
      <c r="BT1580"/>
      <c r="BU1580"/>
      <c r="BV1580"/>
      <c r="BW1580"/>
      <c r="BX1580"/>
      <c r="BY1580"/>
      <c r="BZ1580"/>
      <c r="CA1580"/>
      <c r="CB1580"/>
      <c r="CC1580"/>
      <c r="CD1580"/>
      <c r="CE1580"/>
      <c r="CF1580"/>
    </row>
    <row r="1581" spans="1:84" ht="13.5" hidden="1" thickTop="1" x14ac:dyDescent="0.2">
      <c r="A1581" s="15" t="str">
        <f>IF(F1581&lt;&gt;"",VLOOKUP(F1581,КОСГУ!$A:$B,2,FALSE),IF(E1581&lt;&gt;"",VLOOKUP(E1581,ВидРасх!$A:$B,2,FALSE), IF(D1581&lt;&gt;"",VLOOKUP(D1581,ЦелСТ!$A:$B,2,FALSE),IF(C1581&lt;&gt;"",VLOOKUP(C1581,Р_ПР!$A:$B,2,FALSE),VLOOKUP(B1581,Администр!$A:$B,2,FALSE)))))&amp;""</f>
        <v/>
      </c>
      <c r="B1581" s="23" t="str">
        <f t="shared" si="272"/>
        <v/>
      </c>
      <c r="C1581" s="23" t="str">
        <f t="shared" si="273"/>
        <v/>
      </c>
      <c r="D1581" s="23" t="str">
        <f t="shared" si="282"/>
        <v/>
      </c>
      <c r="E1581" s="23" t="str">
        <f t="shared" si="274"/>
        <v/>
      </c>
      <c r="F1581" s="24" t="str">
        <f t="shared" si="275"/>
        <v/>
      </c>
      <c r="G1581" s="130">
        <f t="shared" si="276"/>
        <v>0</v>
      </c>
      <c r="H1581" s="130">
        <f t="shared" si="277"/>
        <v>0</v>
      </c>
      <c r="I1581" s="182">
        <f t="shared" si="277"/>
        <v>0</v>
      </c>
      <c r="J1581" s="130"/>
      <c r="K1581" s="130"/>
      <c r="L1581" s="183" t="e">
        <f t="shared" si="281"/>
        <v>#DIV/0!</v>
      </c>
      <c r="M1581" s="130">
        <f t="shared" si="278"/>
        <v>0</v>
      </c>
      <c r="N1581" s="42"/>
      <c r="O1581" s="44" t="e">
        <f t="shared" si="280"/>
        <v>#DIV/0!</v>
      </c>
      <c r="P1581" s="35" t="e">
        <f t="shared" si="279"/>
        <v>#DIV/0!</v>
      </c>
      <c r="Q1581" s="35"/>
      <c r="R1581"/>
      <c r="S1581"/>
      <c r="T1581"/>
      <c r="U1581"/>
      <c r="V1581"/>
      <c r="W1581"/>
      <c r="X1581"/>
      <c r="Y1581"/>
      <c r="Z1581"/>
      <c r="AA1581"/>
      <c r="AB1581"/>
      <c r="AC1581"/>
      <c r="AD1581"/>
      <c r="AE1581"/>
      <c r="AF1581"/>
      <c r="AG1581"/>
      <c r="AH1581"/>
      <c r="AI1581"/>
      <c r="AJ1581"/>
      <c r="AK1581"/>
      <c r="AL1581"/>
      <c r="AM1581"/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/>
      <c r="BE1581"/>
      <c r="BF1581"/>
      <c r="BG1581"/>
      <c r="BH1581"/>
      <c r="BI1581"/>
      <c r="BJ1581"/>
      <c r="BK1581"/>
      <c r="BL1581"/>
      <c r="BM1581"/>
      <c r="BN1581"/>
      <c r="BO1581"/>
      <c r="BP1581"/>
      <c r="BQ1581"/>
      <c r="BR1581"/>
      <c r="BS1581"/>
      <c r="BT1581"/>
      <c r="BU1581"/>
      <c r="BV1581"/>
      <c r="BW1581"/>
      <c r="BX1581"/>
      <c r="BY1581"/>
      <c r="BZ1581"/>
      <c r="CA1581"/>
      <c r="CB1581"/>
      <c r="CC1581"/>
      <c r="CD1581"/>
      <c r="CE1581"/>
      <c r="CF1581"/>
    </row>
    <row r="1582" spans="1:84" ht="13.5" hidden="1" thickTop="1" x14ac:dyDescent="0.2">
      <c r="A1582" s="15" t="str">
        <f>IF(F1582&lt;&gt;"",VLOOKUP(F1582,КОСГУ!$A:$B,2,FALSE),IF(E1582&lt;&gt;"",VLOOKUP(E1582,ВидРасх!$A:$B,2,FALSE), IF(D1582&lt;&gt;"",VLOOKUP(D1582,ЦелСТ!$A:$B,2,FALSE),IF(C1582&lt;&gt;"",VLOOKUP(C1582,Р_ПР!$A:$B,2,FALSE),VLOOKUP(B1582,Администр!$A:$B,2,FALSE)))))&amp;""</f>
        <v/>
      </c>
      <c r="B1582" s="23" t="str">
        <f t="shared" si="272"/>
        <v/>
      </c>
      <c r="C1582" s="23" t="str">
        <f t="shared" si="273"/>
        <v/>
      </c>
      <c r="D1582" s="23" t="str">
        <f t="shared" si="282"/>
        <v/>
      </c>
      <c r="E1582" s="23" t="str">
        <f t="shared" si="274"/>
        <v/>
      </c>
      <c r="F1582" s="24" t="str">
        <f t="shared" si="275"/>
        <v/>
      </c>
      <c r="G1582" s="130">
        <f t="shared" si="276"/>
        <v>0</v>
      </c>
      <c r="H1582" s="130">
        <f t="shared" si="277"/>
        <v>0</v>
      </c>
      <c r="I1582" s="182">
        <f t="shared" si="277"/>
        <v>0</v>
      </c>
      <c r="J1582" s="130"/>
      <c r="K1582" s="130"/>
      <c r="L1582" s="183" t="e">
        <f t="shared" si="281"/>
        <v>#DIV/0!</v>
      </c>
      <c r="M1582" s="130">
        <f t="shared" si="278"/>
        <v>0</v>
      </c>
      <c r="N1582" s="42"/>
      <c r="O1582" s="44" t="e">
        <f t="shared" si="280"/>
        <v>#DIV/0!</v>
      </c>
      <c r="P1582" s="35" t="e">
        <f t="shared" si="279"/>
        <v>#DIV/0!</v>
      </c>
      <c r="Q1582" s="35"/>
      <c r="R1582"/>
      <c r="S1582"/>
      <c r="T1582"/>
      <c r="U1582"/>
      <c r="V1582"/>
      <c r="W1582"/>
      <c r="X1582"/>
      <c r="Y1582"/>
      <c r="Z1582"/>
      <c r="AA1582"/>
      <c r="AB1582"/>
      <c r="AC1582"/>
      <c r="AD1582"/>
      <c r="AE1582"/>
      <c r="AF1582"/>
      <c r="AG1582"/>
      <c r="AH1582"/>
      <c r="AI1582"/>
      <c r="AJ1582"/>
      <c r="AK1582"/>
      <c r="AL1582"/>
      <c r="AM1582"/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/>
      <c r="BE1582"/>
      <c r="BF1582"/>
      <c r="BG1582"/>
      <c r="BH1582"/>
      <c r="BI1582"/>
      <c r="BJ1582"/>
      <c r="BK1582"/>
      <c r="BL1582"/>
      <c r="BM1582"/>
      <c r="BN1582"/>
      <c r="BO1582"/>
      <c r="BP1582"/>
      <c r="BQ1582"/>
      <c r="BR1582"/>
      <c r="BS1582"/>
      <c r="BT1582"/>
      <c r="BU1582"/>
      <c r="BV1582"/>
      <c r="BW1582"/>
      <c r="BX1582"/>
      <c r="BY1582"/>
      <c r="BZ1582"/>
      <c r="CA1582"/>
      <c r="CB1582"/>
      <c r="CC1582"/>
      <c r="CD1582"/>
      <c r="CE1582"/>
      <c r="CF1582"/>
    </row>
    <row r="1583" spans="1:84" ht="13.5" hidden="1" thickTop="1" x14ac:dyDescent="0.2">
      <c r="A1583" s="15" t="str">
        <f>IF(F1583&lt;&gt;"",VLOOKUP(F1583,КОСГУ!$A:$B,2,FALSE),IF(E1583&lt;&gt;"",VLOOKUP(E1583,ВидРасх!$A:$B,2,FALSE), IF(D1583&lt;&gt;"",VLOOKUP(D1583,ЦелСТ!$A:$B,2,FALSE),IF(C1583&lt;&gt;"",VLOOKUP(C1583,Р_ПР!$A:$B,2,FALSE),VLOOKUP(B1583,Администр!$A:$B,2,FALSE)))))&amp;""</f>
        <v/>
      </c>
      <c r="B1583" s="23" t="str">
        <f t="shared" si="272"/>
        <v/>
      </c>
      <c r="C1583" s="23" t="str">
        <f t="shared" si="273"/>
        <v/>
      </c>
      <c r="D1583" s="23" t="str">
        <f t="shared" si="282"/>
        <v/>
      </c>
      <c r="E1583" s="23" t="str">
        <f t="shared" si="274"/>
        <v/>
      </c>
      <c r="F1583" s="24" t="str">
        <f t="shared" si="275"/>
        <v/>
      </c>
      <c r="G1583" s="130">
        <f t="shared" si="276"/>
        <v>0</v>
      </c>
      <c r="H1583" s="130">
        <f t="shared" si="277"/>
        <v>0</v>
      </c>
      <c r="I1583" s="182">
        <f t="shared" si="277"/>
        <v>0</v>
      </c>
      <c r="J1583" s="130"/>
      <c r="K1583" s="130"/>
      <c r="L1583" s="183" t="e">
        <f t="shared" si="281"/>
        <v>#DIV/0!</v>
      </c>
      <c r="M1583" s="130">
        <f t="shared" si="278"/>
        <v>0</v>
      </c>
      <c r="N1583" s="42"/>
      <c r="O1583" s="44" t="e">
        <f t="shared" si="280"/>
        <v>#DIV/0!</v>
      </c>
      <c r="P1583" s="35" t="e">
        <f t="shared" si="279"/>
        <v>#DIV/0!</v>
      </c>
      <c r="Q1583" s="35"/>
      <c r="R1583"/>
      <c r="S1583"/>
      <c r="T1583"/>
      <c r="U1583"/>
      <c r="V1583"/>
      <c r="W1583"/>
      <c r="X1583"/>
      <c r="Y1583"/>
      <c r="Z1583"/>
      <c r="AA1583"/>
      <c r="AB1583"/>
      <c r="AC1583"/>
      <c r="AD1583"/>
      <c r="AE1583"/>
      <c r="AF1583"/>
      <c r="AG1583"/>
      <c r="AH1583"/>
      <c r="AI1583"/>
      <c r="AJ1583"/>
      <c r="AK1583"/>
      <c r="AL1583"/>
      <c r="AM1583"/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/>
      <c r="BE1583"/>
      <c r="BF1583"/>
      <c r="BG1583"/>
      <c r="BH1583"/>
      <c r="BI1583"/>
      <c r="BJ1583"/>
      <c r="BK1583"/>
      <c r="BL1583"/>
      <c r="BM1583"/>
      <c r="BN1583"/>
      <c r="BO1583"/>
      <c r="BP1583"/>
      <c r="BQ1583"/>
      <c r="BR1583"/>
      <c r="BS1583"/>
      <c r="BT1583"/>
      <c r="BU1583"/>
      <c r="BV1583"/>
      <c r="BW1583"/>
      <c r="BX1583"/>
      <c r="BY1583"/>
      <c r="BZ1583"/>
      <c r="CA1583"/>
      <c r="CB1583"/>
      <c r="CC1583"/>
      <c r="CD1583"/>
      <c r="CE1583"/>
      <c r="CF1583"/>
    </row>
    <row r="1584" spans="1:84" ht="13.5" hidden="1" thickTop="1" x14ac:dyDescent="0.2">
      <c r="A1584" s="15" t="str">
        <f>IF(F1584&lt;&gt;"",VLOOKUP(F1584,КОСГУ!$A:$B,2,FALSE),IF(E1584&lt;&gt;"",VLOOKUP(E1584,ВидРасх!$A:$B,2,FALSE), IF(D1584&lt;&gt;"",VLOOKUP(D1584,ЦелСТ!$A:$B,2,FALSE),IF(C1584&lt;&gt;"",VLOOKUP(C1584,Р_ПР!$A:$B,2,FALSE),VLOOKUP(B1584,Администр!$A:$B,2,FALSE)))))&amp;""</f>
        <v/>
      </c>
      <c r="B1584" s="23" t="str">
        <f t="shared" si="272"/>
        <v/>
      </c>
      <c r="C1584" s="23" t="str">
        <f t="shared" si="273"/>
        <v/>
      </c>
      <c r="D1584" s="23" t="str">
        <f t="shared" si="282"/>
        <v/>
      </c>
      <c r="E1584" s="23" t="str">
        <f t="shared" si="274"/>
        <v/>
      </c>
      <c r="F1584" s="24" t="str">
        <f t="shared" si="275"/>
        <v/>
      </c>
      <c r="G1584" s="130">
        <f t="shared" si="276"/>
        <v>0</v>
      </c>
      <c r="H1584" s="130">
        <f t="shared" si="277"/>
        <v>0</v>
      </c>
      <c r="I1584" s="182">
        <f t="shared" si="277"/>
        <v>0</v>
      </c>
      <c r="J1584" s="130"/>
      <c r="K1584" s="130"/>
      <c r="L1584" s="183" t="e">
        <f t="shared" si="281"/>
        <v>#DIV/0!</v>
      </c>
      <c r="M1584" s="130">
        <f t="shared" si="278"/>
        <v>0</v>
      </c>
      <c r="N1584" s="42"/>
      <c r="O1584" s="44" t="e">
        <f t="shared" si="280"/>
        <v>#DIV/0!</v>
      </c>
      <c r="P1584" s="35" t="e">
        <f t="shared" si="279"/>
        <v>#DIV/0!</v>
      </c>
      <c r="Q1584" s="35"/>
      <c r="R1584"/>
      <c r="S1584"/>
      <c r="T1584"/>
      <c r="U1584"/>
      <c r="V1584"/>
      <c r="W1584"/>
      <c r="X1584"/>
      <c r="Y1584"/>
      <c r="Z1584"/>
      <c r="AA1584"/>
      <c r="AB1584"/>
      <c r="AC1584"/>
      <c r="AD1584"/>
      <c r="AE1584"/>
      <c r="AF1584"/>
      <c r="AG1584"/>
      <c r="AH1584"/>
      <c r="AI1584"/>
      <c r="AJ1584"/>
      <c r="AK1584"/>
      <c r="AL1584"/>
      <c r="AM1584"/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/>
      <c r="BE1584"/>
      <c r="BF1584"/>
      <c r="BG1584"/>
      <c r="BH1584"/>
      <c r="BI1584"/>
      <c r="BJ1584"/>
      <c r="BK1584"/>
      <c r="BL1584"/>
      <c r="BM1584"/>
      <c r="BN1584"/>
      <c r="BO1584"/>
      <c r="BP1584"/>
      <c r="BQ1584"/>
      <c r="BR1584"/>
      <c r="BS1584"/>
      <c r="BT1584"/>
      <c r="BU1584"/>
      <c r="BV1584"/>
      <c r="BW1584"/>
      <c r="BX1584"/>
      <c r="BY1584"/>
      <c r="BZ1584"/>
      <c r="CA1584"/>
      <c r="CB1584"/>
      <c r="CC1584"/>
      <c r="CD1584"/>
      <c r="CE1584"/>
      <c r="CF1584"/>
    </row>
    <row r="1585" spans="1:84" ht="13.5" hidden="1" thickTop="1" x14ac:dyDescent="0.2">
      <c r="A1585" s="15" t="str">
        <f>IF(F1585&lt;&gt;"",VLOOKUP(F1585,КОСГУ!$A:$B,2,FALSE),IF(E1585&lt;&gt;"",VLOOKUP(E1585,ВидРасх!$A:$B,2,FALSE), IF(D1585&lt;&gt;"",VLOOKUP(D1585,ЦелСТ!$A:$B,2,FALSE),IF(C1585&lt;&gt;"",VLOOKUP(C1585,Р_ПР!$A:$B,2,FALSE),VLOOKUP(B1585,Администр!$A:$B,2,FALSE)))))&amp;""</f>
        <v/>
      </c>
      <c r="B1585" s="23" t="str">
        <f t="shared" si="272"/>
        <v/>
      </c>
      <c r="C1585" s="23" t="str">
        <f t="shared" si="273"/>
        <v/>
      </c>
      <c r="D1585" s="23" t="str">
        <f t="shared" si="282"/>
        <v/>
      </c>
      <c r="E1585" s="23" t="str">
        <f t="shared" si="274"/>
        <v/>
      </c>
      <c r="F1585" s="24" t="str">
        <f t="shared" si="275"/>
        <v/>
      </c>
      <c r="G1585" s="130">
        <f t="shared" si="276"/>
        <v>0</v>
      </c>
      <c r="H1585" s="130">
        <f t="shared" si="277"/>
        <v>0</v>
      </c>
      <c r="I1585" s="182">
        <f t="shared" si="277"/>
        <v>0</v>
      </c>
      <c r="J1585" s="130"/>
      <c r="K1585" s="130"/>
      <c r="L1585" s="183" t="e">
        <f t="shared" si="281"/>
        <v>#DIV/0!</v>
      </c>
      <c r="M1585" s="130">
        <f t="shared" si="278"/>
        <v>0</v>
      </c>
      <c r="N1585" s="42"/>
      <c r="O1585" s="44" t="e">
        <f t="shared" si="280"/>
        <v>#DIV/0!</v>
      </c>
      <c r="P1585" s="35" t="e">
        <f t="shared" si="279"/>
        <v>#DIV/0!</v>
      </c>
      <c r="Q1585" s="35"/>
      <c r="R1585"/>
      <c r="S1585"/>
      <c r="T1585"/>
      <c r="U1585"/>
      <c r="V1585"/>
      <c r="W1585"/>
      <c r="X1585"/>
      <c r="Y1585"/>
      <c r="Z1585"/>
      <c r="AA1585"/>
      <c r="AB1585"/>
      <c r="AC1585"/>
      <c r="AD1585"/>
      <c r="AE1585"/>
      <c r="AF1585"/>
      <c r="AG1585"/>
      <c r="AH1585"/>
      <c r="AI1585"/>
      <c r="AJ1585"/>
      <c r="AK1585"/>
      <c r="AL1585"/>
      <c r="AM1585"/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/>
      <c r="BE1585"/>
      <c r="BF1585"/>
      <c r="BG1585"/>
      <c r="BH1585"/>
      <c r="BI1585"/>
      <c r="BJ1585"/>
      <c r="BK1585"/>
      <c r="BL1585"/>
      <c r="BM1585"/>
      <c r="BN1585"/>
      <c r="BO1585"/>
      <c r="BP1585"/>
      <c r="BQ1585"/>
      <c r="BR1585"/>
      <c r="BS1585"/>
      <c r="BT1585"/>
      <c r="BU1585"/>
      <c r="BV1585"/>
      <c r="BW1585"/>
      <c r="BX1585"/>
      <c r="BY1585"/>
      <c r="BZ1585"/>
      <c r="CA1585"/>
      <c r="CB1585"/>
      <c r="CC1585"/>
      <c r="CD1585"/>
      <c r="CE1585"/>
      <c r="CF1585"/>
    </row>
    <row r="1586" spans="1:84" ht="13.5" hidden="1" thickTop="1" x14ac:dyDescent="0.2">
      <c r="A1586" s="15" t="str">
        <f>IF(F1586&lt;&gt;"",VLOOKUP(F1586,КОСГУ!$A:$B,2,FALSE),IF(E1586&lt;&gt;"",VLOOKUP(E1586,ВидРасх!$A:$B,2,FALSE), IF(D1586&lt;&gt;"",VLOOKUP(D1586,ЦелСТ!$A:$B,2,FALSE),IF(C1586&lt;&gt;"",VLOOKUP(C1586,Р_ПР!$A:$B,2,FALSE),VLOOKUP(B1586,Администр!$A:$B,2,FALSE)))))&amp;""</f>
        <v/>
      </c>
      <c r="B1586" s="23" t="str">
        <f t="shared" si="272"/>
        <v/>
      </c>
      <c r="C1586" s="23" t="str">
        <f t="shared" si="273"/>
        <v/>
      </c>
      <c r="D1586" s="23" t="str">
        <f t="shared" si="282"/>
        <v/>
      </c>
      <c r="E1586" s="23" t="str">
        <f t="shared" si="274"/>
        <v/>
      </c>
      <c r="F1586" s="24" t="str">
        <f t="shared" si="275"/>
        <v/>
      </c>
      <c r="G1586" s="130">
        <f t="shared" si="276"/>
        <v>0</v>
      </c>
      <c r="H1586" s="130">
        <f t="shared" si="277"/>
        <v>0</v>
      </c>
      <c r="I1586" s="182">
        <f t="shared" si="277"/>
        <v>0</v>
      </c>
      <c r="J1586" s="130"/>
      <c r="K1586" s="130"/>
      <c r="L1586" s="183" t="e">
        <f t="shared" si="281"/>
        <v>#DIV/0!</v>
      </c>
      <c r="M1586" s="130">
        <f t="shared" si="278"/>
        <v>0</v>
      </c>
      <c r="N1586" s="42"/>
      <c r="O1586" s="44" t="e">
        <f t="shared" si="280"/>
        <v>#DIV/0!</v>
      </c>
      <c r="P1586" s="35" t="e">
        <f t="shared" si="279"/>
        <v>#DIV/0!</v>
      </c>
      <c r="Q1586" s="35"/>
      <c r="R1586"/>
      <c r="S1586"/>
      <c r="T1586"/>
      <c r="U1586"/>
      <c r="V1586"/>
      <c r="W1586"/>
      <c r="X1586"/>
      <c r="Y1586"/>
      <c r="Z1586"/>
      <c r="AA1586"/>
      <c r="AB1586"/>
      <c r="AC1586"/>
      <c r="AD1586"/>
      <c r="AE1586"/>
      <c r="AF1586"/>
      <c r="AG1586"/>
      <c r="AH1586"/>
      <c r="AI1586"/>
      <c r="AJ1586"/>
      <c r="AK1586"/>
      <c r="AL1586"/>
      <c r="AM1586"/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/>
      <c r="BE1586"/>
      <c r="BF1586"/>
      <c r="BG1586"/>
      <c r="BH1586"/>
      <c r="BI1586"/>
      <c r="BJ1586"/>
      <c r="BK1586"/>
      <c r="BL1586"/>
      <c r="BM1586"/>
      <c r="BN1586"/>
      <c r="BO1586"/>
      <c r="BP1586"/>
      <c r="BQ1586"/>
      <c r="BR1586"/>
      <c r="BS1586"/>
      <c r="BT1586"/>
      <c r="BU1586"/>
      <c r="BV1586"/>
      <c r="BW1586"/>
      <c r="BX1586"/>
      <c r="BY1586"/>
      <c r="BZ1586"/>
      <c r="CA1586"/>
      <c r="CB1586"/>
      <c r="CC1586"/>
      <c r="CD1586"/>
      <c r="CE1586"/>
      <c r="CF1586"/>
    </row>
    <row r="1587" spans="1:84" ht="13.5" hidden="1" thickTop="1" x14ac:dyDescent="0.2">
      <c r="A1587" s="15" t="str">
        <f>IF(F1587&lt;&gt;"",VLOOKUP(F1587,КОСГУ!$A:$B,2,FALSE),IF(E1587&lt;&gt;"",VLOOKUP(E1587,ВидРасх!$A:$B,2,FALSE), IF(D1587&lt;&gt;"",VLOOKUP(D1587,ЦелСТ!$A:$B,2,FALSE),IF(C1587&lt;&gt;"",VLOOKUP(C1587,Р_ПР!$A:$B,2,FALSE),VLOOKUP(B1587,Администр!$A:$B,2,FALSE)))))&amp;""</f>
        <v/>
      </c>
      <c r="B1587" s="23" t="str">
        <f t="shared" si="272"/>
        <v/>
      </c>
      <c r="C1587" s="23" t="str">
        <f t="shared" si="273"/>
        <v/>
      </c>
      <c r="D1587" s="23" t="str">
        <f t="shared" si="282"/>
        <v/>
      </c>
      <c r="E1587" s="23" t="str">
        <f t="shared" si="274"/>
        <v/>
      </c>
      <c r="F1587" s="24" t="str">
        <f t="shared" si="275"/>
        <v/>
      </c>
      <c r="G1587" s="130">
        <f t="shared" si="276"/>
        <v>0</v>
      </c>
      <c r="H1587" s="130">
        <f t="shared" si="277"/>
        <v>0</v>
      </c>
      <c r="I1587" s="182">
        <f t="shared" si="277"/>
        <v>0</v>
      </c>
      <c r="J1587" s="130"/>
      <c r="K1587" s="130"/>
      <c r="L1587" s="183" t="e">
        <f t="shared" si="281"/>
        <v>#DIV/0!</v>
      </c>
      <c r="M1587" s="130">
        <f t="shared" si="278"/>
        <v>0</v>
      </c>
      <c r="N1587" s="42"/>
      <c r="O1587" s="44" t="e">
        <f t="shared" si="280"/>
        <v>#DIV/0!</v>
      </c>
      <c r="P1587" s="35" t="e">
        <f t="shared" si="279"/>
        <v>#DIV/0!</v>
      </c>
      <c r="Q1587" s="35"/>
      <c r="R1587"/>
      <c r="S1587"/>
      <c r="T1587"/>
      <c r="U1587"/>
      <c r="V1587"/>
      <c r="W1587"/>
      <c r="X1587"/>
      <c r="Y1587"/>
      <c r="Z1587"/>
      <c r="AA1587"/>
      <c r="AB1587"/>
      <c r="AC1587"/>
      <c r="AD1587"/>
      <c r="AE1587"/>
      <c r="AF1587"/>
      <c r="AG1587"/>
      <c r="AH1587"/>
      <c r="AI1587"/>
      <c r="AJ1587"/>
      <c r="AK1587"/>
      <c r="AL1587"/>
      <c r="AM1587"/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/>
      <c r="BE1587"/>
      <c r="BF1587"/>
      <c r="BG1587"/>
      <c r="BH1587"/>
      <c r="BI1587"/>
      <c r="BJ1587"/>
      <c r="BK1587"/>
      <c r="BL1587"/>
      <c r="BM1587"/>
      <c r="BN1587"/>
      <c r="BO1587"/>
      <c r="BP1587"/>
      <c r="BQ1587"/>
      <c r="BR1587"/>
      <c r="BS1587"/>
      <c r="BT1587"/>
      <c r="BU1587"/>
      <c r="BV1587"/>
      <c r="BW1587"/>
      <c r="BX1587"/>
      <c r="BY1587"/>
      <c r="BZ1587"/>
      <c r="CA1587"/>
      <c r="CB1587"/>
      <c r="CC1587"/>
      <c r="CD1587"/>
      <c r="CE1587"/>
      <c r="CF1587"/>
    </row>
    <row r="1588" spans="1:84" ht="13.5" hidden="1" thickTop="1" x14ac:dyDescent="0.2">
      <c r="A1588" s="15" t="str">
        <f>IF(F1588&lt;&gt;"",VLOOKUP(F1588,КОСГУ!$A:$B,2,FALSE),IF(E1588&lt;&gt;"",VLOOKUP(E1588,ВидРасх!$A:$B,2,FALSE), IF(D1588&lt;&gt;"",VLOOKUP(D1588,ЦелСТ!$A:$B,2,FALSE),IF(C1588&lt;&gt;"",VLOOKUP(C1588,Р_ПР!$A:$B,2,FALSE),VLOOKUP(B1588,Администр!$A:$B,2,FALSE)))))&amp;""</f>
        <v/>
      </c>
      <c r="B1588" s="23" t="str">
        <f t="shared" si="272"/>
        <v/>
      </c>
      <c r="C1588" s="23" t="str">
        <f t="shared" si="273"/>
        <v/>
      </c>
      <c r="D1588" s="23" t="str">
        <f t="shared" si="282"/>
        <v/>
      </c>
      <c r="E1588" s="23" t="str">
        <f t="shared" si="274"/>
        <v/>
      </c>
      <c r="F1588" s="24" t="str">
        <f t="shared" si="275"/>
        <v/>
      </c>
      <c r="G1588" s="130">
        <f t="shared" si="276"/>
        <v>0</v>
      </c>
      <c r="H1588" s="130">
        <f t="shared" si="277"/>
        <v>0</v>
      </c>
      <c r="I1588" s="182">
        <f t="shared" si="277"/>
        <v>0</v>
      </c>
      <c r="J1588" s="130"/>
      <c r="K1588" s="130"/>
      <c r="L1588" s="183" t="e">
        <f t="shared" si="281"/>
        <v>#DIV/0!</v>
      </c>
      <c r="M1588" s="130">
        <f t="shared" si="278"/>
        <v>0</v>
      </c>
      <c r="N1588" s="42"/>
      <c r="O1588" s="44" t="e">
        <f t="shared" si="280"/>
        <v>#DIV/0!</v>
      </c>
      <c r="P1588" s="35" t="e">
        <f t="shared" si="279"/>
        <v>#DIV/0!</v>
      </c>
      <c r="Q1588" s="35"/>
      <c r="R1588"/>
      <c r="S1588"/>
      <c r="T1588"/>
      <c r="U1588"/>
      <c r="V1588"/>
      <c r="W1588"/>
      <c r="X1588"/>
      <c r="Y1588"/>
      <c r="Z1588"/>
      <c r="AA1588"/>
      <c r="AB1588"/>
      <c r="AC1588"/>
      <c r="AD1588"/>
      <c r="AE1588"/>
      <c r="AF1588"/>
      <c r="AG1588"/>
      <c r="AH1588"/>
      <c r="AI1588"/>
      <c r="AJ1588"/>
      <c r="AK1588"/>
      <c r="AL1588"/>
      <c r="AM1588"/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/>
      <c r="BE1588"/>
      <c r="BF1588"/>
      <c r="BG1588"/>
      <c r="BH1588"/>
      <c r="BI1588"/>
      <c r="BJ1588"/>
      <c r="BK1588"/>
      <c r="BL1588"/>
      <c r="BM1588"/>
      <c r="BN1588"/>
      <c r="BO1588"/>
      <c r="BP1588"/>
      <c r="BQ1588"/>
      <c r="BR1588"/>
      <c r="BS1588"/>
      <c r="BT1588"/>
      <c r="BU1588"/>
      <c r="BV1588"/>
      <c r="BW1588"/>
      <c r="BX1588"/>
      <c r="BY1588"/>
      <c r="BZ1588"/>
      <c r="CA1588"/>
      <c r="CB1588"/>
      <c r="CC1588"/>
      <c r="CD1588"/>
      <c r="CE1588"/>
      <c r="CF1588"/>
    </row>
    <row r="1589" spans="1:84" ht="13.5" hidden="1" thickTop="1" x14ac:dyDescent="0.2">
      <c r="A1589" s="15" t="str">
        <f>IF(F1589&lt;&gt;"",VLOOKUP(F1589,КОСГУ!$A:$B,2,FALSE),IF(E1589&lt;&gt;"",VLOOKUP(E1589,ВидРасх!$A:$B,2,FALSE), IF(D1589&lt;&gt;"",VLOOKUP(D1589,ЦелСТ!$A:$B,2,FALSE),IF(C1589&lt;&gt;"",VLOOKUP(C1589,Р_ПР!$A:$B,2,FALSE),VLOOKUP(B1589,Администр!$A:$B,2,FALSE)))))&amp;""</f>
        <v/>
      </c>
      <c r="B1589" s="23" t="str">
        <f t="shared" si="272"/>
        <v/>
      </c>
      <c r="C1589" s="23" t="str">
        <f t="shared" si="273"/>
        <v/>
      </c>
      <c r="D1589" s="23" t="str">
        <f t="shared" si="282"/>
        <v/>
      </c>
      <c r="E1589" s="23" t="str">
        <f t="shared" si="274"/>
        <v/>
      </c>
      <c r="F1589" s="24" t="str">
        <f t="shared" si="275"/>
        <v/>
      </c>
      <c r="G1589" s="130">
        <f t="shared" si="276"/>
        <v>0</v>
      </c>
      <c r="H1589" s="130">
        <f t="shared" si="277"/>
        <v>0</v>
      </c>
      <c r="I1589" s="182">
        <f t="shared" si="277"/>
        <v>0</v>
      </c>
      <c r="J1589" s="130"/>
      <c r="K1589" s="130"/>
      <c r="L1589" s="183" t="e">
        <f t="shared" si="281"/>
        <v>#DIV/0!</v>
      </c>
      <c r="M1589" s="130">
        <f t="shared" si="278"/>
        <v>0</v>
      </c>
      <c r="N1589" s="42"/>
      <c r="O1589" s="44" t="e">
        <f t="shared" si="280"/>
        <v>#DIV/0!</v>
      </c>
      <c r="P1589" s="35" t="e">
        <f t="shared" si="279"/>
        <v>#DIV/0!</v>
      </c>
      <c r="Q1589" s="35"/>
      <c r="R1589"/>
      <c r="S1589"/>
      <c r="T1589"/>
      <c r="U1589"/>
      <c r="V1589"/>
      <c r="W1589"/>
      <c r="X1589"/>
      <c r="Y1589"/>
      <c r="Z1589"/>
      <c r="AA1589"/>
      <c r="AB1589"/>
      <c r="AC1589"/>
      <c r="AD1589"/>
      <c r="AE1589"/>
      <c r="AF1589"/>
      <c r="AG1589"/>
      <c r="AH1589"/>
      <c r="AI1589"/>
      <c r="AJ1589"/>
      <c r="AK1589"/>
      <c r="AL1589"/>
      <c r="AM1589"/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/>
      <c r="BE1589"/>
      <c r="BF1589"/>
      <c r="BG1589"/>
      <c r="BH1589"/>
      <c r="BI1589"/>
      <c r="BJ1589"/>
      <c r="BK1589"/>
      <c r="BL1589"/>
      <c r="BM1589"/>
      <c r="BN1589"/>
      <c r="BO1589"/>
      <c r="BP1589"/>
      <c r="BQ1589"/>
      <c r="BR1589"/>
      <c r="BS1589"/>
      <c r="BT1589"/>
      <c r="BU1589"/>
      <c r="BV1589"/>
      <c r="BW1589"/>
      <c r="BX1589"/>
      <c r="BY1589"/>
      <c r="BZ1589"/>
      <c r="CA1589"/>
      <c r="CB1589"/>
      <c r="CC1589"/>
      <c r="CD1589"/>
      <c r="CE1589"/>
      <c r="CF1589"/>
    </row>
    <row r="1590" spans="1:84" ht="13.5" hidden="1" thickTop="1" x14ac:dyDescent="0.2">
      <c r="A1590" s="15" t="str">
        <f>IF(F1590&lt;&gt;"",VLOOKUP(F1590,КОСГУ!$A:$B,2,FALSE),IF(E1590&lt;&gt;"",VLOOKUP(E1590,ВидРасх!$A:$B,2,FALSE), IF(D1590&lt;&gt;"",VLOOKUP(D1590,ЦелСТ!$A:$B,2,FALSE),IF(C1590&lt;&gt;"",VLOOKUP(C1590,Р_ПР!$A:$B,2,FALSE),VLOOKUP(B1590,Администр!$A:$B,2,FALSE)))))&amp;""</f>
        <v/>
      </c>
      <c r="B1590" s="23" t="str">
        <f t="shared" si="272"/>
        <v/>
      </c>
      <c r="C1590" s="23" t="str">
        <f t="shared" si="273"/>
        <v/>
      </c>
      <c r="D1590" s="23" t="str">
        <f t="shared" si="282"/>
        <v/>
      </c>
      <c r="E1590" s="23" t="str">
        <f t="shared" si="274"/>
        <v/>
      </c>
      <c r="F1590" s="24" t="str">
        <f t="shared" si="275"/>
        <v/>
      </c>
      <c r="G1590" s="130">
        <f t="shared" si="276"/>
        <v>0</v>
      </c>
      <c r="H1590" s="130">
        <f t="shared" si="277"/>
        <v>0</v>
      </c>
      <c r="I1590" s="182">
        <f t="shared" si="277"/>
        <v>0</v>
      </c>
      <c r="J1590" s="130"/>
      <c r="K1590" s="130"/>
      <c r="L1590" s="183" t="e">
        <f t="shared" si="281"/>
        <v>#DIV/0!</v>
      </c>
      <c r="M1590" s="130">
        <f t="shared" si="278"/>
        <v>0</v>
      </c>
      <c r="N1590" s="42"/>
      <c r="O1590" s="44" t="e">
        <f t="shared" si="280"/>
        <v>#DIV/0!</v>
      </c>
      <c r="P1590" s="35" t="e">
        <f t="shared" si="279"/>
        <v>#DIV/0!</v>
      </c>
      <c r="Q1590" s="35"/>
      <c r="R1590"/>
      <c r="S1590"/>
      <c r="T1590"/>
      <c r="U1590"/>
      <c r="V1590"/>
      <c r="W1590"/>
      <c r="X1590"/>
      <c r="Y1590"/>
      <c r="Z1590"/>
      <c r="AA1590"/>
      <c r="AB1590"/>
      <c r="AC1590"/>
      <c r="AD1590"/>
      <c r="AE1590"/>
      <c r="AF1590"/>
      <c r="AG1590"/>
      <c r="AH1590"/>
      <c r="AI1590"/>
      <c r="AJ1590"/>
      <c r="AK1590"/>
      <c r="AL1590"/>
      <c r="AM1590"/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/>
      <c r="BE1590"/>
      <c r="BF1590"/>
      <c r="BG1590"/>
      <c r="BH1590"/>
      <c r="BI1590"/>
      <c r="BJ1590"/>
      <c r="BK1590"/>
      <c r="BL1590"/>
      <c r="BM1590"/>
      <c r="BN1590"/>
      <c r="BO1590"/>
      <c r="BP1590"/>
      <c r="BQ1590"/>
      <c r="BR1590"/>
      <c r="BS1590"/>
      <c r="BT1590"/>
      <c r="BU1590"/>
      <c r="BV1590"/>
      <c r="BW1590"/>
      <c r="BX1590"/>
      <c r="BY1590"/>
      <c r="BZ1590"/>
      <c r="CA1590"/>
      <c r="CB1590"/>
      <c r="CC1590"/>
      <c r="CD1590"/>
      <c r="CE1590"/>
      <c r="CF1590"/>
    </row>
    <row r="1591" spans="1:84" ht="13.5" hidden="1" thickTop="1" x14ac:dyDescent="0.2">
      <c r="A1591" s="15" t="str">
        <f>IF(F1591&lt;&gt;"",VLOOKUP(F1591,КОСГУ!$A:$B,2,FALSE),IF(E1591&lt;&gt;"",VLOOKUP(E1591,ВидРасх!$A:$B,2,FALSE), IF(D1591&lt;&gt;"",VLOOKUP(D1591,ЦелСТ!$A:$B,2,FALSE),IF(C1591&lt;&gt;"",VLOOKUP(C1591,Р_ПР!$A:$B,2,FALSE),VLOOKUP(B1591,Администр!$A:$B,2,FALSE)))))&amp;""</f>
        <v/>
      </c>
      <c r="B1591" s="23" t="str">
        <f t="shared" si="272"/>
        <v/>
      </c>
      <c r="C1591" s="23" t="str">
        <f t="shared" si="273"/>
        <v/>
      </c>
      <c r="D1591" s="23" t="str">
        <f t="shared" si="282"/>
        <v/>
      </c>
      <c r="E1591" s="23" t="str">
        <f t="shared" si="274"/>
        <v/>
      </c>
      <c r="F1591" s="24" t="str">
        <f t="shared" si="275"/>
        <v/>
      </c>
      <c r="G1591" s="130">
        <f t="shared" si="276"/>
        <v>0</v>
      </c>
      <c r="H1591" s="130">
        <f t="shared" si="277"/>
        <v>0</v>
      </c>
      <c r="I1591" s="182">
        <f t="shared" si="277"/>
        <v>0</v>
      </c>
      <c r="J1591" s="130"/>
      <c r="K1591" s="130"/>
      <c r="L1591" s="183" t="e">
        <f t="shared" si="281"/>
        <v>#DIV/0!</v>
      </c>
      <c r="M1591" s="130">
        <f t="shared" si="278"/>
        <v>0</v>
      </c>
      <c r="N1591" s="42"/>
      <c r="O1591" s="44" t="e">
        <f t="shared" si="280"/>
        <v>#DIV/0!</v>
      </c>
      <c r="P1591" s="35" t="e">
        <f t="shared" si="279"/>
        <v>#DIV/0!</v>
      </c>
      <c r="Q1591" s="35"/>
      <c r="R1591"/>
      <c r="S1591"/>
      <c r="T1591"/>
      <c r="U1591"/>
      <c r="V1591"/>
      <c r="W1591"/>
      <c r="X1591"/>
      <c r="Y1591"/>
      <c r="Z1591"/>
      <c r="AA1591"/>
      <c r="AB1591"/>
      <c r="AC1591"/>
      <c r="AD1591"/>
      <c r="AE1591"/>
      <c r="AF1591"/>
      <c r="AG1591"/>
      <c r="AH1591"/>
      <c r="AI1591"/>
      <c r="AJ1591"/>
      <c r="AK1591"/>
      <c r="AL1591"/>
      <c r="AM1591"/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/>
      <c r="BE1591"/>
      <c r="BF1591"/>
      <c r="BG1591"/>
      <c r="BH1591"/>
      <c r="BI1591"/>
      <c r="BJ1591"/>
      <c r="BK1591"/>
      <c r="BL1591"/>
      <c r="BM1591"/>
      <c r="BN1591"/>
      <c r="BO1591"/>
      <c r="BP1591"/>
      <c r="BQ1591"/>
      <c r="BR1591"/>
      <c r="BS1591"/>
      <c r="BT1591"/>
      <c r="BU1591"/>
      <c r="BV1591"/>
      <c r="BW1591"/>
      <c r="BX1591"/>
      <c r="BY1591"/>
      <c r="BZ1591"/>
      <c r="CA1591"/>
      <c r="CB1591"/>
      <c r="CC1591"/>
      <c r="CD1591"/>
      <c r="CE1591"/>
      <c r="CF1591"/>
    </row>
    <row r="1592" spans="1:84" ht="13.5" hidden="1" thickTop="1" x14ac:dyDescent="0.2">
      <c r="A1592" s="15" t="str">
        <f>IF(F1592&lt;&gt;"",VLOOKUP(F1592,КОСГУ!$A:$B,2,FALSE),IF(E1592&lt;&gt;"",VLOOKUP(E1592,ВидРасх!$A:$B,2,FALSE), IF(D1592&lt;&gt;"",VLOOKUP(D1592,ЦелСТ!$A:$B,2,FALSE),IF(C1592&lt;&gt;"",VLOOKUP(C1592,Р_ПР!$A:$B,2,FALSE),VLOOKUP(B1592,Администр!$A:$B,2,FALSE)))))&amp;""</f>
        <v/>
      </c>
      <c r="B1592" s="23" t="str">
        <f t="shared" ref="B1592:B1655" si="283">LEFT(R1592,3)&amp;LEFT(S1592,3)&amp;LEFT(T1592,3)&amp;LEFT(U1592,3)&amp;LEFT(V1592,3)&amp;LEFT(W1592,3)&amp;LEFT(X1592,3)&amp;LEFT(Y1592,3)</f>
        <v/>
      </c>
      <c r="C1592" s="23" t="str">
        <f t="shared" ref="C1592:C1655" si="284">MID(S1592,5,4)&amp;MID(T1592,5,4)&amp;MID(U1592,5,4)&amp;MID(V1592,5,4)&amp;MID(W1592,5,4)&amp;MID(X1592,5,4)&amp;MID(Y1592,5,4)</f>
        <v/>
      </c>
      <c r="D1592" s="23" t="str">
        <f t="shared" si="282"/>
        <v/>
      </c>
      <c r="E1592" s="23" t="str">
        <f t="shared" ref="E1592:E1655" si="285">RIGHT(X1592,3)&amp;RIGHT(Y1592,3)</f>
        <v/>
      </c>
      <c r="F1592" s="24" t="str">
        <f t="shared" ref="F1592:F1655" si="286">Z1592&amp;AA1592</f>
        <v/>
      </c>
      <c r="G1592" s="130">
        <f t="shared" ref="G1592:G1655" si="287">AB1592</f>
        <v>0</v>
      </c>
      <c r="H1592" s="130">
        <f t="shared" ref="H1592:I1655" si="288">AC1592</f>
        <v>0</v>
      </c>
      <c r="I1592" s="182">
        <f t="shared" si="288"/>
        <v>0</v>
      </c>
      <c r="J1592" s="130"/>
      <c r="K1592" s="130"/>
      <c r="L1592" s="183" t="e">
        <f t="shared" si="281"/>
        <v>#DIV/0!</v>
      </c>
      <c r="M1592" s="130">
        <f t="shared" ref="M1592:M1655" si="289">AE1592</f>
        <v>0</v>
      </c>
      <c r="N1592" s="42"/>
      <c r="O1592" s="44" t="e">
        <f t="shared" si="280"/>
        <v>#DIV/0!</v>
      </c>
      <c r="P1592" s="35" t="e">
        <f t="shared" ref="P1592:P1655" si="290">IF(O1592=O1591,"",1)</f>
        <v>#DIV/0!</v>
      </c>
      <c r="Q1592" s="35"/>
      <c r="R1592"/>
      <c r="S1592"/>
      <c r="T1592"/>
      <c r="U1592"/>
      <c r="V1592"/>
      <c r="W1592"/>
      <c r="X1592"/>
      <c r="Y1592"/>
      <c r="Z1592"/>
      <c r="AA1592"/>
      <c r="AB1592"/>
      <c r="AC1592"/>
      <c r="AD1592"/>
      <c r="AE1592"/>
      <c r="AF1592"/>
      <c r="AG1592"/>
      <c r="AH1592"/>
      <c r="AI1592"/>
      <c r="AJ1592"/>
      <c r="AK1592"/>
      <c r="AL1592"/>
      <c r="AM1592"/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/>
      <c r="BE1592"/>
      <c r="BF1592"/>
      <c r="BG1592"/>
      <c r="BH1592"/>
      <c r="BI1592"/>
      <c r="BJ1592"/>
      <c r="BK1592"/>
      <c r="BL1592"/>
      <c r="BM1592"/>
      <c r="BN1592"/>
      <c r="BO1592"/>
      <c r="BP1592"/>
      <c r="BQ1592"/>
      <c r="BR1592"/>
      <c r="BS1592"/>
      <c r="BT1592"/>
      <c r="BU1592"/>
      <c r="BV1592"/>
      <c r="BW1592"/>
      <c r="BX1592"/>
      <c r="BY1592"/>
      <c r="BZ1592"/>
      <c r="CA1592"/>
      <c r="CB1592"/>
      <c r="CC1592"/>
      <c r="CD1592"/>
      <c r="CE1592"/>
      <c r="CF1592"/>
    </row>
    <row r="1593" spans="1:84" ht="13.5" hidden="1" thickTop="1" x14ac:dyDescent="0.2">
      <c r="A1593" s="15" t="str">
        <f>IF(F1593&lt;&gt;"",VLOOKUP(F1593,КОСГУ!$A:$B,2,FALSE),IF(E1593&lt;&gt;"",VLOOKUP(E1593,ВидРасх!$A:$B,2,FALSE), IF(D1593&lt;&gt;"",VLOOKUP(D1593,ЦелСТ!$A:$B,2,FALSE),IF(C1593&lt;&gt;"",VLOOKUP(C1593,Р_ПР!$A:$B,2,FALSE),VLOOKUP(B1593,Администр!$A:$B,2,FALSE)))))&amp;""</f>
        <v/>
      </c>
      <c r="B1593" s="23" t="str">
        <f t="shared" si="283"/>
        <v/>
      </c>
      <c r="C1593" s="23" t="str">
        <f t="shared" si="284"/>
        <v/>
      </c>
      <c r="D1593" s="23" t="str">
        <f t="shared" si="282"/>
        <v/>
      </c>
      <c r="E1593" s="23" t="str">
        <f t="shared" si="285"/>
        <v/>
      </c>
      <c r="F1593" s="24" t="str">
        <f t="shared" si="286"/>
        <v/>
      </c>
      <c r="G1593" s="130">
        <f t="shared" si="287"/>
        <v>0</v>
      </c>
      <c r="H1593" s="130">
        <f t="shared" si="288"/>
        <v>0</v>
      </c>
      <c r="I1593" s="182">
        <f t="shared" si="288"/>
        <v>0</v>
      </c>
      <c r="J1593" s="130"/>
      <c r="K1593" s="130"/>
      <c r="L1593" s="183" t="e">
        <f t="shared" si="281"/>
        <v>#DIV/0!</v>
      </c>
      <c r="M1593" s="130">
        <f t="shared" si="289"/>
        <v>0</v>
      </c>
      <c r="N1593" s="42"/>
      <c r="O1593" s="44" t="e">
        <f t="shared" si="280"/>
        <v>#DIV/0!</v>
      </c>
      <c r="P1593" s="35" t="e">
        <f t="shared" si="290"/>
        <v>#DIV/0!</v>
      </c>
      <c r="Q1593" s="35"/>
      <c r="R1593"/>
      <c r="S1593"/>
      <c r="T1593"/>
      <c r="U1593"/>
      <c r="V1593"/>
      <c r="W1593"/>
      <c r="X1593"/>
      <c r="Y1593"/>
      <c r="Z1593"/>
      <c r="AA1593"/>
      <c r="AB1593"/>
      <c r="AC1593"/>
      <c r="AD1593"/>
      <c r="AE1593"/>
      <c r="AF1593"/>
      <c r="AG1593"/>
      <c r="AH1593"/>
      <c r="AI1593"/>
      <c r="AJ1593"/>
      <c r="AK1593"/>
      <c r="AL1593"/>
      <c r="AM1593"/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/>
      <c r="BE1593"/>
      <c r="BF1593"/>
      <c r="BG1593"/>
      <c r="BH1593"/>
      <c r="BI1593"/>
      <c r="BJ1593"/>
      <c r="BK1593"/>
      <c r="BL1593"/>
      <c r="BM1593"/>
      <c r="BN1593"/>
      <c r="BO1593"/>
      <c r="BP1593"/>
      <c r="BQ1593"/>
      <c r="BR1593"/>
      <c r="BS1593"/>
      <c r="BT1593"/>
      <c r="BU1593"/>
      <c r="BV1593"/>
      <c r="BW1593"/>
      <c r="BX1593"/>
      <c r="BY1593"/>
      <c r="BZ1593"/>
      <c r="CA1593"/>
      <c r="CB1593"/>
      <c r="CC1593"/>
      <c r="CD1593"/>
      <c r="CE1593"/>
      <c r="CF1593"/>
    </row>
    <row r="1594" spans="1:84" ht="13.5" hidden="1" thickTop="1" x14ac:dyDescent="0.2">
      <c r="A1594" s="15" t="str">
        <f>IF(F1594&lt;&gt;"",VLOOKUP(F1594,КОСГУ!$A:$B,2,FALSE),IF(E1594&lt;&gt;"",VLOOKUP(E1594,ВидРасх!$A:$B,2,FALSE), IF(D1594&lt;&gt;"",VLOOKUP(D1594,ЦелСТ!$A:$B,2,FALSE),IF(C1594&lt;&gt;"",VLOOKUP(C1594,Р_ПР!$A:$B,2,FALSE),VLOOKUP(B1594,Администр!$A:$B,2,FALSE)))))&amp;""</f>
        <v/>
      </c>
      <c r="B1594" s="23" t="str">
        <f t="shared" si="283"/>
        <v/>
      </c>
      <c r="C1594" s="23" t="str">
        <f t="shared" si="284"/>
        <v/>
      </c>
      <c r="D1594" s="23" t="str">
        <f t="shared" si="282"/>
        <v/>
      </c>
      <c r="E1594" s="23" t="str">
        <f t="shared" si="285"/>
        <v/>
      </c>
      <c r="F1594" s="24" t="str">
        <f t="shared" si="286"/>
        <v/>
      </c>
      <c r="G1594" s="130">
        <f t="shared" si="287"/>
        <v>0</v>
      </c>
      <c r="H1594" s="130">
        <f t="shared" si="288"/>
        <v>0</v>
      </c>
      <c r="I1594" s="182">
        <f t="shared" si="288"/>
        <v>0</v>
      </c>
      <c r="J1594" s="130"/>
      <c r="K1594" s="130"/>
      <c r="L1594" s="183" t="e">
        <f t="shared" si="281"/>
        <v>#DIV/0!</v>
      </c>
      <c r="M1594" s="130">
        <f t="shared" si="289"/>
        <v>0</v>
      </c>
      <c r="N1594" s="42"/>
      <c r="O1594" s="44" t="e">
        <f t="shared" si="280"/>
        <v>#DIV/0!</v>
      </c>
      <c r="P1594" s="35" t="e">
        <f t="shared" si="290"/>
        <v>#DIV/0!</v>
      </c>
      <c r="Q1594" s="35"/>
      <c r="R1594"/>
      <c r="S1594"/>
      <c r="T1594"/>
      <c r="U1594"/>
      <c r="V1594"/>
      <c r="W1594"/>
      <c r="X1594"/>
      <c r="Y1594"/>
      <c r="Z1594"/>
      <c r="AA1594"/>
      <c r="AB1594"/>
      <c r="AC1594"/>
      <c r="AD1594"/>
      <c r="AE1594"/>
      <c r="AF1594"/>
      <c r="AG1594"/>
      <c r="AH1594"/>
      <c r="AI1594"/>
      <c r="AJ1594"/>
      <c r="AK1594"/>
      <c r="AL1594"/>
      <c r="AM1594"/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/>
      <c r="BE1594"/>
      <c r="BF1594"/>
      <c r="BG1594"/>
      <c r="BH1594"/>
      <c r="BI1594"/>
      <c r="BJ1594"/>
      <c r="BK1594"/>
      <c r="BL1594"/>
      <c r="BM1594"/>
      <c r="BN1594"/>
      <c r="BO1594"/>
      <c r="BP1594"/>
      <c r="BQ1594"/>
      <c r="BR1594"/>
      <c r="BS1594"/>
      <c r="BT1594"/>
      <c r="BU1594"/>
      <c r="BV1594"/>
      <c r="BW1594"/>
      <c r="BX1594"/>
      <c r="BY1594"/>
      <c r="BZ1594"/>
      <c r="CA1594"/>
      <c r="CB1594"/>
      <c r="CC1594"/>
      <c r="CD1594"/>
      <c r="CE1594"/>
      <c r="CF1594"/>
    </row>
    <row r="1595" spans="1:84" ht="13.5" hidden="1" thickTop="1" x14ac:dyDescent="0.2">
      <c r="A1595" s="15" t="str">
        <f>IF(F1595&lt;&gt;"",VLOOKUP(F1595,КОСГУ!$A:$B,2,FALSE),IF(E1595&lt;&gt;"",VLOOKUP(E1595,ВидРасх!$A:$B,2,FALSE), IF(D1595&lt;&gt;"",VLOOKUP(D1595,ЦелСТ!$A:$B,2,FALSE),IF(C1595&lt;&gt;"",VLOOKUP(C1595,Р_ПР!$A:$B,2,FALSE),VLOOKUP(B1595,Администр!$A:$B,2,FALSE)))))&amp;""</f>
        <v/>
      </c>
      <c r="B1595" s="23" t="str">
        <f t="shared" si="283"/>
        <v/>
      </c>
      <c r="C1595" s="23" t="str">
        <f t="shared" si="284"/>
        <v/>
      </c>
      <c r="D1595" s="23" t="str">
        <f t="shared" si="282"/>
        <v/>
      </c>
      <c r="E1595" s="23" t="str">
        <f t="shared" si="285"/>
        <v/>
      </c>
      <c r="F1595" s="24" t="str">
        <f t="shared" si="286"/>
        <v/>
      </c>
      <c r="G1595" s="130">
        <f t="shared" si="287"/>
        <v>0</v>
      </c>
      <c r="H1595" s="130">
        <f t="shared" si="288"/>
        <v>0</v>
      </c>
      <c r="I1595" s="182">
        <f t="shared" si="288"/>
        <v>0</v>
      </c>
      <c r="J1595" s="130"/>
      <c r="K1595" s="130"/>
      <c r="L1595" s="183" t="e">
        <f t="shared" si="281"/>
        <v>#DIV/0!</v>
      </c>
      <c r="M1595" s="130">
        <f t="shared" si="289"/>
        <v>0</v>
      </c>
      <c r="N1595" s="42"/>
      <c r="O1595" s="44" t="e">
        <f t="shared" si="280"/>
        <v>#DIV/0!</v>
      </c>
      <c r="P1595" s="35" t="e">
        <f t="shared" si="290"/>
        <v>#DIV/0!</v>
      </c>
      <c r="Q1595" s="35"/>
      <c r="R1595"/>
      <c r="S1595"/>
      <c r="T1595"/>
      <c r="U1595"/>
      <c r="V1595"/>
      <c r="W1595"/>
      <c r="X1595"/>
      <c r="Y1595"/>
      <c r="Z1595"/>
      <c r="AA1595"/>
      <c r="AB1595"/>
      <c r="AC1595"/>
      <c r="AD1595"/>
      <c r="AE1595"/>
      <c r="AF1595"/>
      <c r="AG1595"/>
      <c r="AH1595"/>
      <c r="AI1595"/>
      <c r="AJ1595"/>
      <c r="AK1595"/>
      <c r="AL1595"/>
      <c r="AM1595"/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/>
      <c r="BE1595"/>
      <c r="BF1595"/>
      <c r="BG1595"/>
      <c r="BH1595"/>
      <c r="BI1595"/>
      <c r="BJ1595"/>
      <c r="BK1595"/>
      <c r="BL1595"/>
      <c r="BM1595"/>
      <c r="BN1595"/>
      <c r="BO1595"/>
      <c r="BP1595"/>
      <c r="BQ1595"/>
      <c r="BR1595"/>
      <c r="BS1595"/>
      <c r="BT1595"/>
      <c r="BU1595"/>
      <c r="BV1595"/>
      <c r="BW1595"/>
      <c r="BX1595"/>
      <c r="BY1595"/>
      <c r="BZ1595"/>
      <c r="CA1595"/>
      <c r="CB1595"/>
      <c r="CC1595"/>
      <c r="CD1595"/>
      <c r="CE1595"/>
      <c r="CF1595"/>
    </row>
    <row r="1596" spans="1:84" ht="13.5" hidden="1" thickTop="1" x14ac:dyDescent="0.2">
      <c r="A1596" s="15" t="str">
        <f>IF(F1596&lt;&gt;"",VLOOKUP(F1596,КОСГУ!$A:$B,2,FALSE),IF(E1596&lt;&gt;"",VLOOKUP(E1596,ВидРасх!$A:$B,2,FALSE), IF(D1596&lt;&gt;"",VLOOKUP(D1596,ЦелСТ!$A:$B,2,FALSE),IF(C1596&lt;&gt;"",VLOOKUP(C1596,Р_ПР!$A:$B,2,FALSE),VLOOKUP(B1596,Администр!$A:$B,2,FALSE)))))&amp;""</f>
        <v/>
      </c>
      <c r="B1596" s="23" t="str">
        <f t="shared" si="283"/>
        <v/>
      </c>
      <c r="C1596" s="23" t="str">
        <f t="shared" si="284"/>
        <v/>
      </c>
      <c r="D1596" s="23" t="str">
        <f t="shared" si="282"/>
        <v/>
      </c>
      <c r="E1596" s="23" t="str">
        <f t="shared" si="285"/>
        <v/>
      </c>
      <c r="F1596" s="24" t="str">
        <f t="shared" si="286"/>
        <v/>
      </c>
      <c r="G1596" s="130">
        <f t="shared" si="287"/>
        <v>0</v>
      </c>
      <c r="H1596" s="130">
        <f t="shared" si="288"/>
        <v>0</v>
      </c>
      <c r="I1596" s="182">
        <f t="shared" si="288"/>
        <v>0</v>
      </c>
      <c r="J1596" s="130"/>
      <c r="K1596" s="130"/>
      <c r="L1596" s="183" t="e">
        <f t="shared" si="281"/>
        <v>#DIV/0!</v>
      </c>
      <c r="M1596" s="130">
        <f t="shared" si="289"/>
        <v>0</v>
      </c>
      <c r="N1596" s="42"/>
      <c r="O1596" s="44" t="e">
        <f t="shared" si="280"/>
        <v>#DIV/0!</v>
      </c>
      <c r="P1596" s="35" t="e">
        <f t="shared" si="290"/>
        <v>#DIV/0!</v>
      </c>
      <c r="Q1596" s="35"/>
      <c r="R1596"/>
      <c r="S1596"/>
      <c r="T1596"/>
      <c r="U1596"/>
      <c r="V1596"/>
      <c r="W1596"/>
      <c r="X1596"/>
      <c r="Y1596"/>
      <c r="Z1596"/>
      <c r="AA1596"/>
      <c r="AB1596"/>
      <c r="AC1596"/>
      <c r="AD1596"/>
      <c r="AE1596"/>
      <c r="AF1596"/>
      <c r="AG1596"/>
      <c r="AH1596"/>
      <c r="AI1596"/>
      <c r="AJ1596"/>
      <c r="AK1596"/>
      <c r="AL1596"/>
      <c r="AM1596"/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/>
      <c r="BE1596"/>
      <c r="BF1596"/>
      <c r="BG1596"/>
      <c r="BH1596"/>
      <c r="BI1596"/>
      <c r="BJ1596"/>
      <c r="BK1596"/>
      <c r="BL1596"/>
      <c r="BM1596"/>
      <c r="BN1596"/>
      <c r="BO1596"/>
      <c r="BP1596"/>
      <c r="BQ1596"/>
      <c r="BR1596"/>
      <c r="BS1596"/>
      <c r="BT1596"/>
      <c r="BU1596"/>
      <c r="BV1596"/>
      <c r="BW1596"/>
      <c r="BX1596"/>
      <c r="BY1596"/>
      <c r="BZ1596"/>
      <c r="CA1596"/>
      <c r="CB1596"/>
      <c r="CC1596"/>
      <c r="CD1596"/>
      <c r="CE1596"/>
      <c r="CF1596"/>
    </row>
    <row r="1597" spans="1:84" ht="13.5" hidden="1" thickTop="1" x14ac:dyDescent="0.2">
      <c r="A1597" s="15" t="str">
        <f>IF(F1597&lt;&gt;"",VLOOKUP(F1597,КОСГУ!$A:$B,2,FALSE),IF(E1597&lt;&gt;"",VLOOKUP(E1597,ВидРасх!$A:$B,2,FALSE), IF(D1597&lt;&gt;"",VLOOKUP(D1597,ЦелСТ!$A:$B,2,FALSE),IF(C1597&lt;&gt;"",VLOOKUP(C1597,Р_ПР!$A:$B,2,FALSE),VLOOKUP(B1597,Администр!$A:$B,2,FALSE)))))&amp;""</f>
        <v/>
      </c>
      <c r="B1597" s="23" t="str">
        <f t="shared" si="283"/>
        <v/>
      </c>
      <c r="C1597" s="23" t="str">
        <f t="shared" si="284"/>
        <v/>
      </c>
      <c r="D1597" s="23" t="str">
        <f t="shared" si="282"/>
        <v/>
      </c>
      <c r="E1597" s="23" t="str">
        <f t="shared" si="285"/>
        <v/>
      </c>
      <c r="F1597" s="24" t="str">
        <f t="shared" si="286"/>
        <v/>
      </c>
      <c r="G1597" s="130">
        <f t="shared" si="287"/>
        <v>0</v>
      </c>
      <c r="H1597" s="130">
        <f t="shared" si="288"/>
        <v>0</v>
      </c>
      <c r="I1597" s="182">
        <f t="shared" si="288"/>
        <v>0</v>
      </c>
      <c r="J1597" s="130"/>
      <c r="K1597" s="130"/>
      <c r="L1597" s="183" t="e">
        <f t="shared" si="281"/>
        <v>#DIV/0!</v>
      </c>
      <c r="M1597" s="130">
        <f t="shared" si="289"/>
        <v>0</v>
      </c>
      <c r="N1597" s="42"/>
      <c r="O1597" s="44" t="e">
        <f t="shared" si="280"/>
        <v>#DIV/0!</v>
      </c>
      <c r="P1597" s="35" t="e">
        <f t="shared" si="290"/>
        <v>#DIV/0!</v>
      </c>
      <c r="Q1597" s="35"/>
      <c r="R1597"/>
      <c r="S1597"/>
      <c r="T1597"/>
      <c r="U1597"/>
      <c r="V1597"/>
      <c r="W1597"/>
      <c r="X1597"/>
      <c r="Y1597"/>
      <c r="Z1597"/>
      <c r="AA1597"/>
      <c r="AB1597"/>
      <c r="AC1597"/>
      <c r="AD1597"/>
      <c r="AE1597"/>
      <c r="AF1597"/>
      <c r="AG1597"/>
      <c r="AH1597"/>
      <c r="AI1597"/>
      <c r="AJ1597"/>
      <c r="AK1597"/>
      <c r="AL1597"/>
      <c r="AM1597"/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/>
      <c r="BE1597"/>
      <c r="BF1597"/>
      <c r="BG1597"/>
      <c r="BH1597"/>
      <c r="BI1597"/>
      <c r="BJ1597"/>
      <c r="BK1597"/>
      <c r="BL1597"/>
      <c r="BM1597"/>
      <c r="BN1597"/>
      <c r="BO1597"/>
      <c r="BP1597"/>
      <c r="BQ1597"/>
      <c r="BR1597"/>
      <c r="BS1597"/>
      <c r="BT1597"/>
      <c r="BU1597"/>
      <c r="BV1597"/>
      <c r="BW1597"/>
      <c r="BX1597"/>
      <c r="BY1597"/>
      <c r="BZ1597"/>
      <c r="CA1597"/>
      <c r="CB1597"/>
      <c r="CC1597"/>
      <c r="CD1597"/>
      <c r="CE1597"/>
      <c r="CF1597"/>
    </row>
    <row r="1598" spans="1:84" ht="13.5" hidden="1" thickTop="1" x14ac:dyDescent="0.2">
      <c r="A1598" s="15" t="str">
        <f>IF(F1598&lt;&gt;"",VLOOKUP(F1598,КОСГУ!$A:$B,2,FALSE),IF(E1598&lt;&gt;"",VLOOKUP(E1598,ВидРасх!$A:$B,2,FALSE), IF(D1598&lt;&gt;"",VLOOKUP(D1598,ЦелСТ!$A:$B,2,FALSE),IF(C1598&lt;&gt;"",VLOOKUP(C1598,Р_ПР!$A:$B,2,FALSE),VLOOKUP(B1598,Администр!$A:$B,2,FALSE)))))&amp;""</f>
        <v/>
      </c>
      <c r="B1598" s="23" t="str">
        <f t="shared" si="283"/>
        <v/>
      </c>
      <c r="C1598" s="23" t="str">
        <f t="shared" si="284"/>
        <v/>
      </c>
      <c r="D1598" s="23" t="str">
        <f t="shared" si="282"/>
        <v/>
      </c>
      <c r="E1598" s="23" t="str">
        <f t="shared" si="285"/>
        <v/>
      </c>
      <c r="F1598" s="24" t="str">
        <f t="shared" si="286"/>
        <v/>
      </c>
      <c r="G1598" s="130">
        <f t="shared" si="287"/>
        <v>0</v>
      </c>
      <c r="H1598" s="130">
        <f t="shared" si="288"/>
        <v>0</v>
      </c>
      <c r="I1598" s="182">
        <f t="shared" si="288"/>
        <v>0</v>
      </c>
      <c r="J1598" s="130"/>
      <c r="K1598" s="130"/>
      <c r="L1598" s="183" t="e">
        <f t="shared" si="281"/>
        <v>#DIV/0!</v>
      </c>
      <c r="M1598" s="130">
        <f t="shared" si="289"/>
        <v>0</v>
      </c>
      <c r="N1598" s="42"/>
      <c r="O1598" s="44" t="e">
        <f t="shared" si="280"/>
        <v>#DIV/0!</v>
      </c>
      <c r="P1598" s="35" t="e">
        <f t="shared" si="290"/>
        <v>#DIV/0!</v>
      </c>
      <c r="Q1598" s="35"/>
      <c r="R1598"/>
      <c r="S1598"/>
      <c r="T1598"/>
      <c r="U1598"/>
      <c r="V1598"/>
      <c r="W1598"/>
      <c r="X1598"/>
      <c r="Y1598"/>
      <c r="Z1598"/>
      <c r="AA1598"/>
      <c r="AB1598"/>
      <c r="AC1598"/>
      <c r="AD1598"/>
      <c r="AE1598"/>
      <c r="AF1598"/>
      <c r="AG1598"/>
      <c r="AH1598"/>
      <c r="AI1598"/>
      <c r="AJ1598"/>
      <c r="AK1598"/>
      <c r="AL1598"/>
      <c r="AM1598"/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/>
      <c r="BE1598"/>
      <c r="BF1598"/>
      <c r="BG1598"/>
      <c r="BH1598"/>
      <c r="BI1598"/>
      <c r="BJ1598"/>
      <c r="BK1598"/>
      <c r="BL1598"/>
      <c r="BM1598"/>
      <c r="BN1598"/>
      <c r="BO1598"/>
      <c r="BP1598"/>
      <c r="BQ1598"/>
      <c r="BR1598"/>
      <c r="BS1598"/>
      <c r="BT1598"/>
      <c r="BU1598"/>
      <c r="BV1598"/>
      <c r="BW1598"/>
      <c r="BX1598"/>
      <c r="BY1598"/>
      <c r="BZ1598"/>
      <c r="CA1598"/>
      <c r="CB1598"/>
      <c r="CC1598"/>
      <c r="CD1598"/>
      <c r="CE1598"/>
      <c r="CF1598"/>
    </row>
    <row r="1599" spans="1:84" ht="13.5" hidden="1" thickTop="1" x14ac:dyDescent="0.2">
      <c r="A1599" s="15" t="str">
        <f>IF(F1599&lt;&gt;"",VLOOKUP(F1599,КОСГУ!$A:$B,2,FALSE),IF(E1599&lt;&gt;"",VLOOKUP(E1599,ВидРасх!$A:$B,2,FALSE), IF(D1599&lt;&gt;"",VLOOKUP(D1599,ЦелСТ!$A:$B,2,FALSE),IF(C1599&lt;&gt;"",VLOOKUP(C1599,Р_ПР!$A:$B,2,FALSE),VLOOKUP(B1599,Администр!$A:$B,2,FALSE)))))&amp;""</f>
        <v/>
      </c>
      <c r="B1599" s="23" t="str">
        <f t="shared" si="283"/>
        <v/>
      </c>
      <c r="C1599" s="23" t="str">
        <f t="shared" si="284"/>
        <v/>
      </c>
      <c r="D1599" s="23" t="str">
        <f t="shared" si="282"/>
        <v/>
      </c>
      <c r="E1599" s="23" t="str">
        <f t="shared" si="285"/>
        <v/>
      </c>
      <c r="F1599" s="24" t="str">
        <f t="shared" si="286"/>
        <v/>
      </c>
      <c r="G1599" s="130">
        <f t="shared" si="287"/>
        <v>0</v>
      </c>
      <c r="H1599" s="130">
        <f t="shared" si="288"/>
        <v>0</v>
      </c>
      <c r="I1599" s="182">
        <f t="shared" si="288"/>
        <v>0</v>
      </c>
      <c r="J1599" s="130"/>
      <c r="K1599" s="130"/>
      <c r="L1599" s="183" t="e">
        <f t="shared" si="281"/>
        <v>#DIV/0!</v>
      </c>
      <c r="M1599" s="130">
        <f t="shared" si="289"/>
        <v>0</v>
      </c>
      <c r="N1599" s="42"/>
      <c r="O1599" s="44" t="e">
        <f t="shared" si="280"/>
        <v>#DIV/0!</v>
      </c>
      <c r="P1599" s="35" t="e">
        <f t="shared" si="290"/>
        <v>#DIV/0!</v>
      </c>
      <c r="Q1599" s="35"/>
      <c r="R1599"/>
      <c r="S1599"/>
      <c r="T1599"/>
      <c r="U1599"/>
      <c r="V1599"/>
      <c r="W1599"/>
      <c r="X1599"/>
      <c r="Y1599"/>
      <c r="Z1599"/>
      <c r="AA1599"/>
      <c r="AB1599"/>
      <c r="AC1599"/>
      <c r="AD1599"/>
      <c r="AE1599"/>
      <c r="AF1599"/>
      <c r="AG1599"/>
      <c r="AH1599"/>
      <c r="AI1599"/>
      <c r="AJ1599"/>
      <c r="AK1599"/>
      <c r="AL1599"/>
      <c r="AM1599"/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/>
      <c r="BE1599"/>
      <c r="BF1599"/>
      <c r="BG1599"/>
      <c r="BH1599"/>
      <c r="BI1599"/>
      <c r="BJ1599"/>
      <c r="BK1599"/>
      <c r="BL1599"/>
      <c r="BM1599"/>
      <c r="BN1599"/>
      <c r="BO1599"/>
      <c r="BP1599"/>
      <c r="BQ1599"/>
      <c r="BR1599"/>
      <c r="BS1599"/>
      <c r="BT1599"/>
      <c r="BU1599"/>
      <c r="BV1599"/>
      <c r="BW1599"/>
      <c r="BX1599"/>
      <c r="BY1599"/>
      <c r="BZ1599"/>
      <c r="CA1599"/>
      <c r="CB1599"/>
      <c r="CC1599"/>
      <c r="CD1599"/>
      <c r="CE1599"/>
      <c r="CF1599"/>
    </row>
    <row r="1600" spans="1:84" ht="13.5" hidden="1" thickTop="1" x14ac:dyDescent="0.2">
      <c r="A1600" s="15" t="str">
        <f>IF(F1600&lt;&gt;"",VLOOKUP(F1600,КОСГУ!$A:$B,2,FALSE),IF(E1600&lt;&gt;"",VLOOKUP(E1600,ВидРасх!$A:$B,2,FALSE), IF(D1600&lt;&gt;"",VLOOKUP(D1600,ЦелСТ!$A:$B,2,FALSE),IF(C1600&lt;&gt;"",VLOOKUP(C1600,Р_ПР!$A:$B,2,FALSE),VLOOKUP(B1600,Администр!$A:$B,2,FALSE)))))&amp;""</f>
        <v/>
      </c>
      <c r="B1600" s="23" t="str">
        <f t="shared" si="283"/>
        <v/>
      </c>
      <c r="C1600" s="23" t="str">
        <f t="shared" si="284"/>
        <v/>
      </c>
      <c r="D1600" s="23" t="str">
        <f t="shared" si="282"/>
        <v/>
      </c>
      <c r="E1600" s="23" t="str">
        <f t="shared" si="285"/>
        <v/>
      </c>
      <c r="F1600" s="24" t="str">
        <f t="shared" si="286"/>
        <v/>
      </c>
      <c r="G1600" s="130">
        <f t="shared" si="287"/>
        <v>0</v>
      </c>
      <c r="H1600" s="130">
        <f t="shared" si="288"/>
        <v>0</v>
      </c>
      <c r="I1600" s="182">
        <f t="shared" si="288"/>
        <v>0</v>
      </c>
      <c r="J1600" s="130"/>
      <c r="K1600" s="130"/>
      <c r="L1600" s="183" t="e">
        <f t="shared" si="281"/>
        <v>#DIV/0!</v>
      </c>
      <c r="M1600" s="130">
        <f t="shared" si="289"/>
        <v>0</v>
      </c>
      <c r="N1600" s="42"/>
      <c r="O1600" s="44" t="e">
        <f t="shared" si="280"/>
        <v>#DIV/0!</v>
      </c>
      <c r="P1600" s="35" t="e">
        <f t="shared" si="290"/>
        <v>#DIV/0!</v>
      </c>
      <c r="Q1600" s="35"/>
      <c r="R1600"/>
      <c r="S1600"/>
      <c r="T1600"/>
      <c r="U1600"/>
      <c r="V1600"/>
      <c r="W1600"/>
      <c r="X1600"/>
      <c r="Y1600"/>
      <c r="Z1600"/>
      <c r="AA1600"/>
      <c r="AB1600"/>
      <c r="AC1600"/>
      <c r="AD1600"/>
      <c r="AE1600"/>
      <c r="AF1600"/>
      <c r="AG1600"/>
      <c r="AH1600"/>
      <c r="AI1600"/>
      <c r="AJ1600"/>
      <c r="AK1600"/>
      <c r="AL1600"/>
      <c r="AM1600"/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/>
      <c r="BE1600"/>
      <c r="BF1600"/>
      <c r="BG1600"/>
      <c r="BH1600"/>
      <c r="BI1600"/>
      <c r="BJ1600"/>
      <c r="BK1600"/>
      <c r="BL1600"/>
      <c r="BM1600"/>
      <c r="BN1600"/>
      <c r="BO1600"/>
      <c r="BP1600"/>
      <c r="BQ1600"/>
      <c r="BR1600"/>
      <c r="BS1600"/>
      <c r="BT1600"/>
      <c r="BU1600"/>
      <c r="BV1600"/>
      <c r="BW1600"/>
      <c r="BX1600"/>
      <c r="BY1600"/>
      <c r="BZ1600"/>
      <c r="CA1600"/>
      <c r="CB1600"/>
      <c r="CC1600"/>
      <c r="CD1600"/>
      <c r="CE1600"/>
      <c r="CF1600"/>
    </row>
    <row r="1601" spans="1:84" ht="13.5" hidden="1" thickTop="1" x14ac:dyDescent="0.2">
      <c r="A1601" s="15" t="str">
        <f>IF(F1601&lt;&gt;"",VLOOKUP(F1601,КОСГУ!$A:$B,2,FALSE),IF(E1601&lt;&gt;"",VLOOKUP(E1601,ВидРасх!$A:$B,2,FALSE), IF(D1601&lt;&gt;"",VLOOKUP(D1601,ЦелСТ!$A:$B,2,FALSE),IF(C1601&lt;&gt;"",VLOOKUP(C1601,Р_ПР!$A:$B,2,FALSE),VLOOKUP(B1601,Администр!$A:$B,2,FALSE)))))&amp;""</f>
        <v/>
      </c>
      <c r="B1601" s="23" t="str">
        <f t="shared" si="283"/>
        <v/>
      </c>
      <c r="C1601" s="23" t="str">
        <f t="shared" si="284"/>
        <v/>
      </c>
      <c r="D1601" s="23" t="str">
        <f t="shared" si="282"/>
        <v/>
      </c>
      <c r="E1601" s="23" t="str">
        <f t="shared" si="285"/>
        <v/>
      </c>
      <c r="F1601" s="24" t="str">
        <f t="shared" si="286"/>
        <v/>
      </c>
      <c r="G1601" s="130">
        <f t="shared" si="287"/>
        <v>0</v>
      </c>
      <c r="H1601" s="130">
        <f t="shared" si="288"/>
        <v>0</v>
      </c>
      <c r="I1601" s="182">
        <f t="shared" si="288"/>
        <v>0</v>
      </c>
      <c r="J1601" s="130"/>
      <c r="K1601" s="130"/>
      <c r="L1601" s="183" t="e">
        <f t="shared" si="281"/>
        <v>#DIV/0!</v>
      </c>
      <c r="M1601" s="130">
        <f t="shared" si="289"/>
        <v>0</v>
      </c>
      <c r="N1601" s="42"/>
      <c r="O1601" s="44" t="e">
        <f t="shared" si="280"/>
        <v>#DIV/0!</v>
      </c>
      <c r="P1601" s="35" t="e">
        <f t="shared" si="290"/>
        <v>#DIV/0!</v>
      </c>
      <c r="Q1601" s="35"/>
      <c r="R1601"/>
      <c r="S1601"/>
      <c r="T1601"/>
      <c r="U1601"/>
      <c r="V1601"/>
      <c r="W1601"/>
      <c r="X1601"/>
      <c r="Y1601"/>
      <c r="Z1601"/>
      <c r="AA1601"/>
      <c r="AB1601"/>
      <c r="AC1601"/>
      <c r="AD1601"/>
      <c r="AE1601"/>
      <c r="AF1601"/>
      <c r="AG1601"/>
      <c r="AH1601"/>
      <c r="AI1601"/>
      <c r="AJ1601"/>
      <c r="AK1601"/>
      <c r="AL1601"/>
      <c r="AM1601"/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/>
      <c r="BE1601"/>
      <c r="BF1601"/>
      <c r="BG1601"/>
      <c r="BH1601"/>
      <c r="BI1601"/>
      <c r="BJ1601"/>
      <c r="BK1601"/>
      <c r="BL1601"/>
      <c r="BM1601"/>
      <c r="BN1601"/>
      <c r="BO1601"/>
      <c r="BP1601"/>
      <c r="BQ1601"/>
      <c r="BR1601"/>
      <c r="BS1601"/>
      <c r="BT1601"/>
      <c r="BU1601"/>
      <c r="BV1601"/>
      <c r="BW1601"/>
      <c r="BX1601"/>
      <c r="BY1601"/>
      <c r="BZ1601"/>
      <c r="CA1601"/>
      <c r="CB1601"/>
      <c r="CC1601"/>
      <c r="CD1601"/>
      <c r="CE1601"/>
      <c r="CF1601"/>
    </row>
    <row r="1602" spans="1:84" ht="13.5" hidden="1" thickTop="1" x14ac:dyDescent="0.2">
      <c r="A1602" s="15" t="str">
        <f>IF(F1602&lt;&gt;"",VLOOKUP(F1602,КОСГУ!$A:$B,2,FALSE),IF(E1602&lt;&gt;"",VLOOKUP(E1602,ВидРасх!$A:$B,2,FALSE), IF(D1602&lt;&gt;"",VLOOKUP(D1602,ЦелСТ!$A:$B,2,FALSE),IF(C1602&lt;&gt;"",VLOOKUP(C1602,Р_ПР!$A:$B,2,FALSE),VLOOKUP(B1602,Администр!$A:$B,2,FALSE)))))&amp;""</f>
        <v/>
      </c>
      <c r="B1602" s="23" t="str">
        <f t="shared" si="283"/>
        <v/>
      </c>
      <c r="C1602" s="23" t="str">
        <f t="shared" si="284"/>
        <v/>
      </c>
      <c r="D1602" s="23" t="str">
        <f t="shared" si="282"/>
        <v/>
      </c>
      <c r="E1602" s="23" t="str">
        <f t="shared" si="285"/>
        <v/>
      </c>
      <c r="F1602" s="24" t="str">
        <f t="shared" si="286"/>
        <v/>
      </c>
      <c r="G1602" s="130">
        <f t="shared" si="287"/>
        <v>0</v>
      </c>
      <c r="H1602" s="130">
        <f t="shared" si="288"/>
        <v>0</v>
      </c>
      <c r="I1602" s="182">
        <f t="shared" si="288"/>
        <v>0</v>
      </c>
      <c r="J1602" s="130"/>
      <c r="K1602" s="130"/>
      <c r="L1602" s="183" t="e">
        <f t="shared" si="281"/>
        <v>#DIV/0!</v>
      </c>
      <c r="M1602" s="130">
        <f t="shared" si="289"/>
        <v>0</v>
      </c>
      <c r="N1602" s="42"/>
      <c r="O1602" s="44" t="e">
        <f t="shared" si="280"/>
        <v>#DIV/0!</v>
      </c>
      <c r="P1602" s="35" t="e">
        <f t="shared" si="290"/>
        <v>#DIV/0!</v>
      </c>
      <c r="Q1602" s="35"/>
      <c r="R1602"/>
      <c r="S1602"/>
      <c r="T1602"/>
      <c r="U1602"/>
      <c r="V1602"/>
      <c r="W1602"/>
      <c r="X1602"/>
      <c r="Y1602"/>
      <c r="Z1602"/>
      <c r="AA1602"/>
      <c r="AB1602"/>
      <c r="AC1602"/>
      <c r="AD1602"/>
      <c r="AE1602"/>
      <c r="AF1602"/>
      <c r="AG1602"/>
      <c r="AH1602"/>
      <c r="AI1602"/>
      <c r="AJ1602"/>
      <c r="AK1602"/>
      <c r="AL1602"/>
      <c r="AM1602"/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/>
      <c r="BE1602"/>
      <c r="BF1602"/>
      <c r="BG1602"/>
      <c r="BH1602"/>
      <c r="BI1602"/>
      <c r="BJ1602"/>
      <c r="BK1602"/>
      <c r="BL1602"/>
      <c r="BM1602"/>
      <c r="BN1602"/>
      <c r="BO1602"/>
      <c r="BP1602"/>
      <c r="BQ1602"/>
      <c r="BR1602"/>
      <c r="BS1602"/>
      <c r="BT1602"/>
      <c r="BU1602"/>
      <c r="BV1602"/>
      <c r="BW1602"/>
      <c r="BX1602"/>
      <c r="BY1602"/>
      <c r="BZ1602"/>
      <c r="CA1602"/>
      <c r="CB1602"/>
      <c r="CC1602"/>
      <c r="CD1602"/>
      <c r="CE1602"/>
      <c r="CF1602"/>
    </row>
    <row r="1603" spans="1:84" ht="13.5" hidden="1" thickTop="1" x14ac:dyDescent="0.2">
      <c r="A1603" s="15" t="str">
        <f>IF(F1603&lt;&gt;"",VLOOKUP(F1603,КОСГУ!$A:$B,2,FALSE),IF(E1603&lt;&gt;"",VLOOKUP(E1603,ВидРасх!$A:$B,2,FALSE), IF(D1603&lt;&gt;"",VLOOKUP(D1603,ЦелСТ!$A:$B,2,FALSE),IF(C1603&lt;&gt;"",VLOOKUP(C1603,Р_ПР!$A:$B,2,FALSE),VLOOKUP(B1603,Администр!$A:$B,2,FALSE)))))&amp;""</f>
        <v/>
      </c>
      <c r="B1603" s="23" t="str">
        <f t="shared" si="283"/>
        <v/>
      </c>
      <c r="C1603" s="23" t="str">
        <f t="shared" si="284"/>
        <v/>
      </c>
      <c r="D1603" s="23" t="str">
        <f t="shared" si="282"/>
        <v/>
      </c>
      <c r="E1603" s="23" t="str">
        <f t="shared" si="285"/>
        <v/>
      </c>
      <c r="F1603" s="24" t="str">
        <f t="shared" si="286"/>
        <v/>
      </c>
      <c r="G1603" s="130">
        <f t="shared" si="287"/>
        <v>0</v>
      </c>
      <c r="H1603" s="130">
        <f t="shared" si="288"/>
        <v>0</v>
      </c>
      <c r="I1603" s="182">
        <f t="shared" si="288"/>
        <v>0</v>
      </c>
      <c r="J1603" s="130"/>
      <c r="K1603" s="130"/>
      <c r="L1603" s="183" t="e">
        <f t="shared" si="281"/>
        <v>#DIV/0!</v>
      </c>
      <c r="M1603" s="130">
        <f t="shared" si="289"/>
        <v>0</v>
      </c>
      <c r="N1603" s="42"/>
      <c r="O1603" s="44" t="e">
        <f t="shared" si="280"/>
        <v>#DIV/0!</v>
      </c>
      <c r="P1603" s="35" t="e">
        <f t="shared" si="290"/>
        <v>#DIV/0!</v>
      </c>
      <c r="Q1603" s="35"/>
      <c r="R1603"/>
      <c r="S1603"/>
      <c r="T1603"/>
      <c r="U1603"/>
      <c r="V1603"/>
      <c r="W1603"/>
      <c r="X1603"/>
      <c r="Y1603"/>
      <c r="Z1603"/>
      <c r="AA1603"/>
      <c r="AB1603"/>
      <c r="AC1603"/>
      <c r="AD1603"/>
      <c r="AE1603"/>
      <c r="AF1603"/>
      <c r="AG1603"/>
      <c r="AH1603"/>
      <c r="AI1603"/>
      <c r="AJ1603"/>
      <c r="AK1603"/>
      <c r="AL1603"/>
      <c r="AM1603"/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/>
      <c r="BE1603"/>
      <c r="BF1603"/>
      <c r="BG1603"/>
      <c r="BH1603"/>
      <c r="BI1603"/>
      <c r="BJ1603"/>
      <c r="BK1603"/>
      <c r="BL1603"/>
      <c r="BM1603"/>
      <c r="BN1603"/>
      <c r="BO1603"/>
      <c r="BP1603"/>
      <c r="BQ1603"/>
      <c r="BR1603"/>
      <c r="BS1603"/>
      <c r="BT1603"/>
      <c r="BU1603"/>
      <c r="BV1603"/>
      <c r="BW1603"/>
      <c r="BX1603"/>
      <c r="BY1603"/>
      <c r="BZ1603"/>
      <c r="CA1603"/>
      <c r="CB1603"/>
      <c r="CC1603"/>
      <c r="CD1603"/>
      <c r="CE1603"/>
      <c r="CF1603"/>
    </row>
    <row r="1604" spans="1:84" ht="13.5" hidden="1" thickTop="1" x14ac:dyDescent="0.2">
      <c r="A1604" s="15" t="str">
        <f>IF(F1604&lt;&gt;"",VLOOKUP(F1604,КОСГУ!$A:$B,2,FALSE),IF(E1604&lt;&gt;"",VLOOKUP(E1604,ВидРасх!$A:$B,2,FALSE), IF(D1604&lt;&gt;"",VLOOKUP(D1604,ЦелСТ!$A:$B,2,FALSE),IF(C1604&lt;&gt;"",VLOOKUP(C1604,Р_ПР!$A:$B,2,FALSE),VLOOKUP(B1604,Администр!$A:$B,2,FALSE)))))&amp;""</f>
        <v/>
      </c>
      <c r="B1604" s="23" t="str">
        <f t="shared" si="283"/>
        <v/>
      </c>
      <c r="C1604" s="23" t="str">
        <f t="shared" si="284"/>
        <v/>
      </c>
      <c r="D1604" s="23" t="str">
        <f t="shared" si="282"/>
        <v/>
      </c>
      <c r="E1604" s="23" t="str">
        <f t="shared" si="285"/>
        <v/>
      </c>
      <c r="F1604" s="24" t="str">
        <f t="shared" si="286"/>
        <v/>
      </c>
      <c r="G1604" s="130">
        <f t="shared" si="287"/>
        <v>0</v>
      </c>
      <c r="H1604" s="130">
        <f t="shared" si="288"/>
        <v>0</v>
      </c>
      <c r="I1604" s="182">
        <f t="shared" si="288"/>
        <v>0</v>
      </c>
      <c r="J1604" s="130"/>
      <c r="K1604" s="130"/>
      <c r="L1604" s="183" t="e">
        <f t="shared" si="281"/>
        <v>#DIV/0!</v>
      </c>
      <c r="M1604" s="130">
        <f t="shared" si="289"/>
        <v>0</v>
      </c>
      <c r="N1604" s="42"/>
      <c r="O1604" s="44" t="e">
        <f t="shared" si="280"/>
        <v>#DIV/0!</v>
      </c>
      <c r="P1604" s="35" t="e">
        <f t="shared" si="290"/>
        <v>#DIV/0!</v>
      </c>
      <c r="Q1604" s="35"/>
      <c r="R1604"/>
      <c r="S1604"/>
      <c r="T1604"/>
      <c r="U1604"/>
      <c r="V1604"/>
      <c r="W1604"/>
      <c r="X1604"/>
      <c r="Y1604"/>
      <c r="Z1604"/>
      <c r="AA1604"/>
      <c r="AB1604"/>
      <c r="AC1604"/>
      <c r="AD1604"/>
      <c r="AE1604"/>
      <c r="AF1604"/>
      <c r="AG1604"/>
      <c r="AH1604"/>
      <c r="AI1604"/>
      <c r="AJ1604"/>
      <c r="AK1604"/>
      <c r="AL1604"/>
      <c r="AM1604"/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/>
      <c r="BE1604"/>
      <c r="BF1604"/>
      <c r="BG1604"/>
      <c r="BH1604"/>
      <c r="BI1604"/>
      <c r="BJ1604"/>
      <c r="BK1604"/>
      <c r="BL1604"/>
      <c r="BM1604"/>
      <c r="BN1604"/>
      <c r="BO1604"/>
      <c r="BP1604"/>
      <c r="BQ1604"/>
      <c r="BR1604"/>
      <c r="BS1604"/>
      <c r="BT1604"/>
      <c r="BU1604"/>
      <c r="BV1604"/>
      <c r="BW1604"/>
      <c r="BX1604"/>
      <c r="BY1604"/>
      <c r="BZ1604"/>
      <c r="CA1604"/>
      <c r="CB1604"/>
      <c r="CC1604"/>
      <c r="CD1604"/>
      <c r="CE1604"/>
      <c r="CF1604"/>
    </row>
    <row r="1605" spans="1:84" ht="13.5" hidden="1" thickTop="1" x14ac:dyDescent="0.2">
      <c r="A1605" s="15" t="str">
        <f>IF(F1605&lt;&gt;"",VLOOKUP(F1605,КОСГУ!$A:$B,2,FALSE),IF(E1605&lt;&gt;"",VLOOKUP(E1605,ВидРасх!$A:$B,2,FALSE), IF(D1605&lt;&gt;"",VLOOKUP(D1605,ЦелСТ!$A:$B,2,FALSE),IF(C1605&lt;&gt;"",VLOOKUP(C1605,Р_ПР!$A:$B,2,FALSE),VLOOKUP(B1605,Администр!$A:$B,2,FALSE)))))&amp;""</f>
        <v/>
      </c>
      <c r="B1605" s="23" t="str">
        <f t="shared" si="283"/>
        <v/>
      </c>
      <c r="C1605" s="23" t="str">
        <f t="shared" si="284"/>
        <v/>
      </c>
      <c r="D1605" s="23" t="str">
        <f t="shared" si="282"/>
        <v/>
      </c>
      <c r="E1605" s="23" t="str">
        <f t="shared" si="285"/>
        <v/>
      </c>
      <c r="F1605" s="24" t="str">
        <f t="shared" si="286"/>
        <v/>
      </c>
      <c r="G1605" s="130">
        <f t="shared" si="287"/>
        <v>0</v>
      </c>
      <c r="H1605" s="130">
        <f t="shared" si="288"/>
        <v>0</v>
      </c>
      <c r="I1605" s="182">
        <f t="shared" si="288"/>
        <v>0</v>
      </c>
      <c r="J1605" s="130"/>
      <c r="K1605" s="130"/>
      <c r="L1605" s="183" t="e">
        <f t="shared" si="281"/>
        <v>#DIV/0!</v>
      </c>
      <c r="M1605" s="130">
        <f t="shared" si="289"/>
        <v>0</v>
      </c>
      <c r="N1605" s="42"/>
      <c r="O1605" s="44" t="e">
        <f t="shared" si="280"/>
        <v>#DIV/0!</v>
      </c>
      <c r="P1605" s="35" t="e">
        <f t="shared" si="290"/>
        <v>#DIV/0!</v>
      </c>
      <c r="Q1605" s="35"/>
      <c r="R1605"/>
      <c r="S1605"/>
      <c r="T1605"/>
      <c r="U1605"/>
      <c r="V1605"/>
      <c r="W1605"/>
      <c r="X1605"/>
      <c r="Y1605"/>
      <c r="Z1605"/>
      <c r="AA1605"/>
      <c r="AB1605"/>
      <c r="AC1605"/>
      <c r="AD1605"/>
      <c r="AE1605"/>
      <c r="AF1605"/>
      <c r="AG1605"/>
      <c r="AH1605"/>
      <c r="AI1605"/>
      <c r="AJ1605"/>
      <c r="AK1605"/>
      <c r="AL1605"/>
      <c r="AM1605"/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/>
      <c r="BE1605"/>
      <c r="BF1605"/>
      <c r="BG1605"/>
      <c r="BH1605"/>
      <c r="BI1605"/>
      <c r="BJ1605"/>
      <c r="BK1605"/>
      <c r="BL1605"/>
      <c r="BM1605"/>
      <c r="BN1605"/>
      <c r="BO1605"/>
      <c r="BP1605"/>
      <c r="BQ1605"/>
      <c r="BR1605"/>
      <c r="BS1605"/>
      <c r="BT1605"/>
      <c r="BU1605"/>
      <c r="BV1605"/>
      <c r="BW1605"/>
      <c r="BX1605"/>
      <c r="BY1605"/>
      <c r="BZ1605"/>
      <c r="CA1605"/>
      <c r="CB1605"/>
      <c r="CC1605"/>
      <c r="CD1605"/>
      <c r="CE1605"/>
      <c r="CF1605"/>
    </row>
    <row r="1606" spans="1:84" ht="13.5" hidden="1" thickTop="1" x14ac:dyDescent="0.2">
      <c r="A1606" s="15" t="str">
        <f>IF(F1606&lt;&gt;"",VLOOKUP(F1606,КОСГУ!$A:$B,2,FALSE),IF(E1606&lt;&gt;"",VLOOKUP(E1606,ВидРасх!$A:$B,2,FALSE), IF(D1606&lt;&gt;"",VLOOKUP(D1606,ЦелСТ!$A:$B,2,FALSE),IF(C1606&lt;&gt;"",VLOOKUP(C1606,Р_ПР!$A:$B,2,FALSE),VLOOKUP(B1606,Администр!$A:$B,2,FALSE)))))&amp;""</f>
        <v/>
      </c>
      <c r="B1606" s="23" t="str">
        <f t="shared" si="283"/>
        <v/>
      </c>
      <c r="C1606" s="23" t="str">
        <f t="shared" si="284"/>
        <v/>
      </c>
      <c r="D1606" s="23" t="str">
        <f t="shared" si="282"/>
        <v/>
      </c>
      <c r="E1606" s="23" t="str">
        <f t="shared" si="285"/>
        <v/>
      </c>
      <c r="F1606" s="24" t="str">
        <f t="shared" si="286"/>
        <v/>
      </c>
      <c r="G1606" s="130">
        <f t="shared" si="287"/>
        <v>0</v>
      </c>
      <c r="H1606" s="130">
        <f t="shared" si="288"/>
        <v>0</v>
      </c>
      <c r="I1606" s="182">
        <f t="shared" si="288"/>
        <v>0</v>
      </c>
      <c r="J1606" s="130"/>
      <c r="K1606" s="130"/>
      <c r="L1606" s="183" t="e">
        <f t="shared" si="281"/>
        <v>#DIV/0!</v>
      </c>
      <c r="M1606" s="130">
        <f t="shared" si="289"/>
        <v>0</v>
      </c>
      <c r="N1606" s="42"/>
      <c r="O1606" s="44" t="e">
        <f t="shared" ref="O1606:O1669" si="291">B1606&amp;C1606&amp;D1606&amp;E1606&amp;F1606&amp;H1606&amp;L1606&amp;M1606</f>
        <v>#DIV/0!</v>
      </c>
      <c r="P1606" s="35" t="e">
        <f t="shared" si="290"/>
        <v>#DIV/0!</v>
      </c>
      <c r="Q1606" s="35"/>
      <c r="R1606"/>
      <c r="S1606"/>
      <c r="T1606"/>
      <c r="U1606"/>
      <c r="V1606"/>
      <c r="W1606"/>
      <c r="X1606"/>
      <c r="Y1606"/>
      <c r="Z1606"/>
      <c r="AA1606"/>
      <c r="AB1606"/>
      <c r="AC1606"/>
      <c r="AD1606"/>
      <c r="AE1606"/>
      <c r="AF1606"/>
      <c r="AG1606"/>
      <c r="AH1606"/>
      <c r="AI1606"/>
      <c r="AJ1606"/>
      <c r="AK1606"/>
      <c r="AL1606"/>
      <c r="AM1606"/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/>
      <c r="BE1606"/>
      <c r="BF1606"/>
      <c r="BG1606"/>
      <c r="BH1606"/>
      <c r="BI1606"/>
      <c r="BJ1606"/>
      <c r="BK1606"/>
      <c r="BL1606"/>
      <c r="BM1606"/>
      <c r="BN1606"/>
      <c r="BO1606"/>
      <c r="BP1606"/>
      <c r="BQ1606"/>
      <c r="BR1606"/>
      <c r="BS1606"/>
      <c r="BT1606"/>
      <c r="BU1606"/>
      <c r="BV1606"/>
      <c r="BW1606"/>
      <c r="BX1606"/>
      <c r="BY1606"/>
      <c r="BZ1606"/>
      <c r="CA1606"/>
      <c r="CB1606"/>
      <c r="CC1606"/>
      <c r="CD1606"/>
      <c r="CE1606"/>
      <c r="CF1606"/>
    </row>
    <row r="1607" spans="1:84" ht="13.5" hidden="1" thickTop="1" x14ac:dyDescent="0.2">
      <c r="A1607" s="15" t="str">
        <f>IF(F1607&lt;&gt;"",VLOOKUP(F1607,КОСГУ!$A:$B,2,FALSE),IF(E1607&lt;&gt;"",VLOOKUP(E1607,ВидРасх!$A:$B,2,FALSE), IF(D1607&lt;&gt;"",VLOOKUP(D1607,ЦелСТ!$A:$B,2,FALSE),IF(C1607&lt;&gt;"",VLOOKUP(C1607,Р_ПР!$A:$B,2,FALSE),VLOOKUP(B1607,Администр!$A:$B,2,FALSE)))))&amp;""</f>
        <v/>
      </c>
      <c r="B1607" s="23" t="str">
        <f t="shared" si="283"/>
        <v/>
      </c>
      <c r="C1607" s="23" t="str">
        <f t="shared" si="284"/>
        <v/>
      </c>
      <c r="D1607" s="23" t="str">
        <f t="shared" si="282"/>
        <v/>
      </c>
      <c r="E1607" s="23" t="str">
        <f t="shared" si="285"/>
        <v/>
      </c>
      <c r="F1607" s="24" t="str">
        <f t="shared" si="286"/>
        <v/>
      </c>
      <c r="G1607" s="130">
        <f t="shared" si="287"/>
        <v>0</v>
      </c>
      <c r="H1607" s="130">
        <f t="shared" si="288"/>
        <v>0</v>
      </c>
      <c r="I1607" s="182">
        <f t="shared" si="288"/>
        <v>0</v>
      </c>
      <c r="J1607" s="130"/>
      <c r="K1607" s="130"/>
      <c r="L1607" s="183" t="e">
        <f t="shared" ref="L1607:L1670" si="292">H1607/G1607</f>
        <v>#DIV/0!</v>
      </c>
      <c r="M1607" s="130">
        <f t="shared" si="289"/>
        <v>0</v>
      </c>
      <c r="N1607" s="42"/>
      <c r="O1607" s="44" t="e">
        <f t="shared" si="291"/>
        <v>#DIV/0!</v>
      </c>
      <c r="P1607" s="35" t="e">
        <f t="shared" si="290"/>
        <v>#DIV/0!</v>
      </c>
      <c r="Q1607" s="35"/>
      <c r="R1607"/>
      <c r="S1607"/>
      <c r="T1607"/>
      <c r="U1607"/>
      <c r="V1607"/>
      <c r="W1607"/>
      <c r="X1607"/>
      <c r="Y1607"/>
      <c r="Z1607"/>
      <c r="AA1607"/>
      <c r="AB1607"/>
      <c r="AC1607"/>
      <c r="AD1607"/>
      <c r="AE1607"/>
      <c r="AF1607"/>
      <c r="AG1607"/>
      <c r="AH1607"/>
      <c r="AI1607"/>
      <c r="AJ1607"/>
      <c r="AK1607"/>
      <c r="AL1607"/>
      <c r="AM1607"/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/>
      <c r="BE1607"/>
      <c r="BF1607"/>
      <c r="BG1607"/>
      <c r="BH1607"/>
      <c r="BI1607"/>
      <c r="BJ1607"/>
      <c r="BK1607"/>
      <c r="BL1607"/>
      <c r="BM1607"/>
      <c r="BN1607"/>
      <c r="BO1607"/>
      <c r="BP1607"/>
      <c r="BQ1607"/>
      <c r="BR1607"/>
      <c r="BS1607"/>
      <c r="BT1607"/>
      <c r="BU1607"/>
      <c r="BV1607"/>
      <c r="BW1607"/>
      <c r="BX1607"/>
      <c r="BY1607"/>
      <c r="BZ1607"/>
      <c r="CA1607"/>
      <c r="CB1607"/>
      <c r="CC1607"/>
      <c r="CD1607"/>
      <c r="CE1607"/>
      <c r="CF1607"/>
    </row>
    <row r="1608" spans="1:84" ht="13.5" hidden="1" thickTop="1" x14ac:dyDescent="0.2">
      <c r="A1608" s="15" t="str">
        <f>IF(F1608&lt;&gt;"",VLOOKUP(F1608,КОСГУ!$A:$B,2,FALSE),IF(E1608&lt;&gt;"",VLOOKUP(E1608,ВидРасх!$A:$B,2,FALSE), IF(D1608&lt;&gt;"",VLOOKUP(D1608,ЦелСТ!$A:$B,2,FALSE),IF(C1608&lt;&gt;"",VLOOKUP(C1608,Р_ПР!$A:$B,2,FALSE),VLOOKUP(B1608,Администр!$A:$B,2,FALSE)))))&amp;""</f>
        <v/>
      </c>
      <c r="B1608" s="23" t="str">
        <f t="shared" si="283"/>
        <v/>
      </c>
      <c r="C1608" s="23" t="str">
        <f t="shared" si="284"/>
        <v/>
      </c>
      <c r="D1608" s="23" t="str">
        <f t="shared" si="282"/>
        <v/>
      </c>
      <c r="E1608" s="23" t="str">
        <f t="shared" si="285"/>
        <v/>
      </c>
      <c r="F1608" s="24" t="str">
        <f t="shared" si="286"/>
        <v/>
      </c>
      <c r="G1608" s="130">
        <f t="shared" si="287"/>
        <v>0</v>
      </c>
      <c r="H1608" s="130">
        <f t="shared" si="288"/>
        <v>0</v>
      </c>
      <c r="I1608" s="182">
        <f t="shared" si="288"/>
        <v>0</v>
      </c>
      <c r="J1608" s="130"/>
      <c r="K1608" s="130"/>
      <c r="L1608" s="183" t="e">
        <f t="shared" si="292"/>
        <v>#DIV/0!</v>
      </c>
      <c r="M1608" s="130">
        <f t="shared" si="289"/>
        <v>0</v>
      </c>
      <c r="N1608" s="42"/>
      <c r="O1608" s="44" t="e">
        <f t="shared" si="291"/>
        <v>#DIV/0!</v>
      </c>
      <c r="P1608" s="35" t="e">
        <f t="shared" si="290"/>
        <v>#DIV/0!</v>
      </c>
      <c r="Q1608" s="35"/>
      <c r="R1608"/>
      <c r="S1608"/>
      <c r="T1608"/>
      <c r="U1608"/>
      <c r="V1608"/>
      <c r="W1608"/>
      <c r="X1608"/>
      <c r="Y1608"/>
      <c r="Z1608"/>
      <c r="AA1608"/>
      <c r="AB1608"/>
      <c r="AC1608"/>
      <c r="AD1608"/>
      <c r="AE1608"/>
      <c r="AF1608"/>
      <c r="AG1608"/>
      <c r="AH1608"/>
      <c r="AI1608"/>
      <c r="AJ1608"/>
      <c r="AK1608"/>
      <c r="AL1608"/>
      <c r="AM1608"/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/>
      <c r="BE1608"/>
      <c r="BF1608"/>
      <c r="BG1608"/>
      <c r="BH1608"/>
      <c r="BI1608"/>
      <c r="BJ1608"/>
      <c r="BK1608"/>
      <c r="BL1608"/>
      <c r="BM1608"/>
      <c r="BN1608"/>
      <c r="BO1608"/>
      <c r="BP1608"/>
      <c r="BQ1608"/>
      <c r="BR1608"/>
      <c r="BS1608"/>
      <c r="BT1608"/>
      <c r="BU1608"/>
      <c r="BV1608"/>
      <c r="BW1608"/>
      <c r="BX1608"/>
      <c r="BY1608"/>
      <c r="BZ1608"/>
      <c r="CA1608"/>
      <c r="CB1608"/>
      <c r="CC1608"/>
      <c r="CD1608"/>
      <c r="CE1608"/>
      <c r="CF1608"/>
    </row>
    <row r="1609" spans="1:84" ht="13.5" hidden="1" thickTop="1" x14ac:dyDescent="0.2">
      <c r="A1609" s="15" t="str">
        <f>IF(F1609&lt;&gt;"",VLOOKUP(F1609,КОСГУ!$A:$B,2,FALSE),IF(E1609&lt;&gt;"",VLOOKUP(E1609,ВидРасх!$A:$B,2,FALSE), IF(D1609&lt;&gt;"",VLOOKUP(D1609,ЦелСТ!$A:$B,2,FALSE),IF(C1609&lt;&gt;"",VLOOKUP(C1609,Р_ПР!$A:$B,2,FALSE),VLOOKUP(B1609,Администр!$A:$B,2,FALSE)))))&amp;""</f>
        <v/>
      </c>
      <c r="B1609" s="23" t="str">
        <f t="shared" si="283"/>
        <v/>
      </c>
      <c r="C1609" s="23" t="str">
        <f t="shared" si="284"/>
        <v/>
      </c>
      <c r="D1609" s="23" t="str">
        <f t="shared" si="282"/>
        <v/>
      </c>
      <c r="E1609" s="23" t="str">
        <f t="shared" si="285"/>
        <v/>
      </c>
      <c r="F1609" s="24" t="str">
        <f t="shared" si="286"/>
        <v/>
      </c>
      <c r="G1609" s="130">
        <f t="shared" si="287"/>
        <v>0</v>
      </c>
      <c r="H1609" s="130">
        <f t="shared" si="288"/>
        <v>0</v>
      </c>
      <c r="I1609" s="182">
        <f t="shared" si="288"/>
        <v>0</v>
      </c>
      <c r="J1609" s="130"/>
      <c r="K1609" s="130"/>
      <c r="L1609" s="183" t="e">
        <f t="shared" si="292"/>
        <v>#DIV/0!</v>
      </c>
      <c r="M1609" s="130">
        <f t="shared" si="289"/>
        <v>0</v>
      </c>
      <c r="N1609" s="42"/>
      <c r="O1609" s="44" t="e">
        <f t="shared" si="291"/>
        <v>#DIV/0!</v>
      </c>
      <c r="P1609" s="35" t="e">
        <f t="shared" si="290"/>
        <v>#DIV/0!</v>
      </c>
      <c r="Q1609" s="35"/>
      <c r="R1609"/>
      <c r="S1609"/>
      <c r="T1609"/>
      <c r="U1609"/>
      <c r="V1609"/>
      <c r="W1609"/>
      <c r="X1609"/>
      <c r="Y1609"/>
      <c r="Z1609"/>
      <c r="AA1609"/>
      <c r="AB1609"/>
      <c r="AC1609"/>
      <c r="AD1609"/>
      <c r="AE1609"/>
      <c r="AF1609"/>
      <c r="AG1609"/>
      <c r="AH1609"/>
      <c r="AI1609"/>
      <c r="AJ1609"/>
      <c r="AK1609"/>
      <c r="AL1609"/>
      <c r="AM1609"/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/>
      <c r="BE1609"/>
      <c r="BF1609"/>
      <c r="BG1609"/>
      <c r="BH1609"/>
      <c r="BI1609"/>
      <c r="BJ1609"/>
      <c r="BK1609"/>
      <c r="BL1609"/>
      <c r="BM1609"/>
      <c r="BN1609"/>
      <c r="BO1609"/>
      <c r="BP1609"/>
      <c r="BQ1609"/>
      <c r="BR1609"/>
      <c r="BS1609"/>
      <c r="BT1609"/>
      <c r="BU1609"/>
      <c r="BV1609"/>
      <c r="BW1609"/>
      <c r="BX1609"/>
      <c r="BY1609"/>
      <c r="BZ1609"/>
      <c r="CA1609"/>
      <c r="CB1609"/>
      <c r="CC1609"/>
      <c r="CD1609"/>
      <c r="CE1609"/>
      <c r="CF1609"/>
    </row>
    <row r="1610" spans="1:84" ht="13.5" hidden="1" thickTop="1" x14ac:dyDescent="0.2">
      <c r="A1610" s="15" t="str">
        <f>IF(F1610&lt;&gt;"",VLOOKUP(F1610,КОСГУ!$A:$B,2,FALSE),IF(E1610&lt;&gt;"",VLOOKUP(E1610,ВидРасх!$A:$B,2,FALSE), IF(D1610&lt;&gt;"",VLOOKUP(D1610,ЦелСТ!$A:$B,2,FALSE),IF(C1610&lt;&gt;"",VLOOKUP(C1610,Р_ПР!$A:$B,2,FALSE),VLOOKUP(B1610,Администр!$A:$B,2,FALSE)))))&amp;""</f>
        <v/>
      </c>
      <c r="B1610" s="23" t="str">
        <f t="shared" si="283"/>
        <v/>
      </c>
      <c r="C1610" s="23" t="str">
        <f t="shared" si="284"/>
        <v/>
      </c>
      <c r="D1610" s="23" t="str">
        <f t="shared" ref="D1610:D1673" si="293">MID(U1610,10,10)&amp;MID(V1610,10,10)&amp;MID(W1610,10,10)&amp;MID(X1610,10,10)&amp;MID(Y1610,10,10)</f>
        <v/>
      </c>
      <c r="E1610" s="23" t="str">
        <f t="shared" si="285"/>
        <v/>
      </c>
      <c r="F1610" s="24" t="str">
        <f t="shared" si="286"/>
        <v/>
      </c>
      <c r="G1610" s="130">
        <f t="shared" si="287"/>
        <v>0</v>
      </c>
      <c r="H1610" s="130">
        <f t="shared" si="288"/>
        <v>0</v>
      </c>
      <c r="I1610" s="182">
        <f t="shared" si="288"/>
        <v>0</v>
      </c>
      <c r="J1610" s="130"/>
      <c r="K1610" s="130"/>
      <c r="L1610" s="183" t="e">
        <f t="shared" si="292"/>
        <v>#DIV/0!</v>
      </c>
      <c r="M1610" s="130">
        <f t="shared" si="289"/>
        <v>0</v>
      </c>
      <c r="N1610" s="42"/>
      <c r="O1610" s="44" t="e">
        <f t="shared" si="291"/>
        <v>#DIV/0!</v>
      </c>
      <c r="P1610" s="35" t="e">
        <f t="shared" si="290"/>
        <v>#DIV/0!</v>
      </c>
      <c r="Q1610" s="35"/>
      <c r="R1610"/>
      <c r="S1610"/>
      <c r="T1610"/>
      <c r="U1610"/>
      <c r="V1610"/>
      <c r="W1610"/>
      <c r="X1610"/>
      <c r="Y1610"/>
      <c r="Z1610"/>
      <c r="AA1610"/>
      <c r="AB1610"/>
      <c r="AC1610"/>
      <c r="AD1610"/>
      <c r="AE1610"/>
      <c r="AF1610"/>
      <c r="AG1610"/>
      <c r="AH1610"/>
      <c r="AI1610"/>
      <c r="AJ1610"/>
      <c r="AK1610"/>
      <c r="AL1610"/>
      <c r="AM1610"/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/>
      <c r="BE1610"/>
      <c r="BF1610"/>
      <c r="BG1610"/>
      <c r="BH1610"/>
      <c r="BI1610"/>
      <c r="BJ1610"/>
      <c r="BK1610"/>
      <c r="BL1610"/>
      <c r="BM1610"/>
      <c r="BN1610"/>
      <c r="BO1610"/>
      <c r="BP1610"/>
      <c r="BQ1610"/>
      <c r="BR1610"/>
      <c r="BS1610"/>
      <c r="BT1610"/>
      <c r="BU1610"/>
      <c r="BV1610"/>
      <c r="BW1610"/>
      <c r="BX1610"/>
      <c r="BY1610"/>
      <c r="BZ1610"/>
      <c r="CA1610"/>
      <c r="CB1610"/>
      <c r="CC1610"/>
      <c r="CD1610"/>
      <c r="CE1610"/>
      <c r="CF1610"/>
    </row>
    <row r="1611" spans="1:84" ht="13.5" hidden="1" thickTop="1" x14ac:dyDescent="0.2">
      <c r="A1611" s="15" t="str">
        <f>IF(F1611&lt;&gt;"",VLOOKUP(F1611,КОСГУ!$A:$B,2,FALSE),IF(E1611&lt;&gt;"",VLOOKUP(E1611,ВидРасх!$A:$B,2,FALSE), IF(D1611&lt;&gt;"",VLOOKUP(D1611,ЦелСТ!$A:$B,2,FALSE),IF(C1611&lt;&gt;"",VLOOKUP(C1611,Р_ПР!$A:$B,2,FALSE),VLOOKUP(B1611,Администр!$A:$B,2,FALSE)))))&amp;""</f>
        <v/>
      </c>
      <c r="B1611" s="23" t="str">
        <f t="shared" si="283"/>
        <v/>
      </c>
      <c r="C1611" s="23" t="str">
        <f t="shared" si="284"/>
        <v/>
      </c>
      <c r="D1611" s="23" t="str">
        <f t="shared" si="293"/>
        <v/>
      </c>
      <c r="E1611" s="23" t="str">
        <f t="shared" si="285"/>
        <v/>
      </c>
      <c r="F1611" s="24" t="str">
        <f t="shared" si="286"/>
        <v/>
      </c>
      <c r="G1611" s="130">
        <f t="shared" si="287"/>
        <v>0</v>
      </c>
      <c r="H1611" s="130">
        <f t="shared" si="288"/>
        <v>0</v>
      </c>
      <c r="I1611" s="182">
        <f t="shared" si="288"/>
        <v>0</v>
      </c>
      <c r="J1611" s="130"/>
      <c r="K1611" s="130"/>
      <c r="L1611" s="183" t="e">
        <f t="shared" si="292"/>
        <v>#DIV/0!</v>
      </c>
      <c r="M1611" s="130">
        <f t="shared" si="289"/>
        <v>0</v>
      </c>
      <c r="N1611" s="42"/>
      <c r="O1611" s="44" t="e">
        <f t="shared" si="291"/>
        <v>#DIV/0!</v>
      </c>
      <c r="P1611" s="35" t="e">
        <f t="shared" si="290"/>
        <v>#DIV/0!</v>
      </c>
      <c r="Q1611" s="35"/>
      <c r="R1611"/>
      <c r="S1611"/>
      <c r="T1611"/>
      <c r="U1611"/>
      <c r="V1611"/>
      <c r="W1611"/>
      <c r="X1611"/>
      <c r="Y1611"/>
      <c r="Z1611"/>
      <c r="AA1611"/>
      <c r="AB1611"/>
      <c r="AC1611"/>
      <c r="AD1611"/>
      <c r="AE1611"/>
      <c r="AF1611"/>
      <c r="AG1611"/>
      <c r="AH1611"/>
      <c r="AI1611"/>
      <c r="AJ1611"/>
      <c r="AK1611"/>
      <c r="AL1611"/>
      <c r="AM1611"/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/>
      <c r="BE1611"/>
      <c r="BF1611"/>
      <c r="BG1611"/>
      <c r="BH1611"/>
      <c r="BI1611"/>
      <c r="BJ1611"/>
      <c r="BK1611"/>
      <c r="BL1611"/>
      <c r="BM1611"/>
      <c r="BN1611"/>
      <c r="BO1611"/>
      <c r="BP1611"/>
      <c r="BQ1611"/>
      <c r="BR1611"/>
      <c r="BS1611"/>
      <c r="BT1611"/>
      <c r="BU1611"/>
      <c r="BV1611"/>
      <c r="BW1611"/>
      <c r="BX1611"/>
      <c r="BY1611"/>
      <c r="BZ1611"/>
      <c r="CA1611"/>
      <c r="CB1611"/>
      <c r="CC1611"/>
      <c r="CD1611"/>
      <c r="CE1611"/>
      <c r="CF1611"/>
    </row>
    <row r="1612" spans="1:84" ht="13.5" hidden="1" thickTop="1" x14ac:dyDescent="0.2">
      <c r="A1612" s="15" t="str">
        <f>IF(F1612&lt;&gt;"",VLOOKUP(F1612,КОСГУ!$A:$B,2,FALSE),IF(E1612&lt;&gt;"",VLOOKUP(E1612,ВидРасх!$A:$B,2,FALSE), IF(D1612&lt;&gt;"",VLOOKUP(D1612,ЦелСТ!$A:$B,2,FALSE),IF(C1612&lt;&gt;"",VLOOKUP(C1612,Р_ПР!$A:$B,2,FALSE),VLOOKUP(B1612,Администр!$A:$B,2,FALSE)))))&amp;""</f>
        <v/>
      </c>
      <c r="B1612" s="23" t="str">
        <f t="shared" si="283"/>
        <v/>
      </c>
      <c r="C1612" s="23" t="str">
        <f t="shared" si="284"/>
        <v/>
      </c>
      <c r="D1612" s="23" t="str">
        <f t="shared" si="293"/>
        <v/>
      </c>
      <c r="E1612" s="23" t="str">
        <f t="shared" si="285"/>
        <v/>
      </c>
      <c r="F1612" s="24" t="str">
        <f t="shared" si="286"/>
        <v/>
      </c>
      <c r="G1612" s="130">
        <f t="shared" si="287"/>
        <v>0</v>
      </c>
      <c r="H1612" s="130">
        <f t="shared" si="288"/>
        <v>0</v>
      </c>
      <c r="I1612" s="182">
        <f t="shared" si="288"/>
        <v>0</v>
      </c>
      <c r="J1612" s="130"/>
      <c r="K1612" s="130"/>
      <c r="L1612" s="183" t="e">
        <f t="shared" si="292"/>
        <v>#DIV/0!</v>
      </c>
      <c r="M1612" s="130">
        <f t="shared" si="289"/>
        <v>0</v>
      </c>
      <c r="N1612" s="42"/>
      <c r="O1612" s="44" t="e">
        <f t="shared" si="291"/>
        <v>#DIV/0!</v>
      </c>
      <c r="P1612" s="35" t="e">
        <f t="shared" si="290"/>
        <v>#DIV/0!</v>
      </c>
      <c r="Q1612" s="35"/>
      <c r="R1612"/>
      <c r="S1612"/>
      <c r="T1612"/>
      <c r="U1612"/>
      <c r="V1612"/>
      <c r="W1612"/>
      <c r="X1612"/>
      <c r="Y1612"/>
      <c r="Z1612"/>
      <c r="AA1612"/>
      <c r="AB1612"/>
      <c r="AC1612"/>
      <c r="AD1612"/>
      <c r="AE1612"/>
      <c r="AF1612"/>
      <c r="AG1612"/>
      <c r="AH1612"/>
      <c r="AI1612"/>
      <c r="AJ1612"/>
      <c r="AK1612"/>
      <c r="AL1612"/>
      <c r="AM1612"/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/>
      <c r="BE1612"/>
      <c r="BF1612"/>
      <c r="BG1612"/>
      <c r="BH1612"/>
      <c r="BI1612"/>
      <c r="BJ1612"/>
      <c r="BK1612"/>
      <c r="BL1612"/>
      <c r="BM1612"/>
      <c r="BN1612"/>
      <c r="BO1612"/>
      <c r="BP1612"/>
      <c r="BQ1612"/>
      <c r="BR1612"/>
      <c r="BS1612"/>
      <c r="BT1612"/>
      <c r="BU1612"/>
      <c r="BV1612"/>
      <c r="BW1612"/>
      <c r="BX1612"/>
      <c r="BY1612"/>
      <c r="BZ1612"/>
      <c r="CA1612"/>
      <c r="CB1612"/>
      <c r="CC1612"/>
      <c r="CD1612"/>
      <c r="CE1612"/>
      <c r="CF1612"/>
    </row>
    <row r="1613" spans="1:84" ht="13.5" hidden="1" thickTop="1" x14ac:dyDescent="0.2">
      <c r="A1613" s="15" t="str">
        <f>IF(F1613&lt;&gt;"",VLOOKUP(F1613,КОСГУ!$A:$B,2,FALSE),IF(E1613&lt;&gt;"",VLOOKUP(E1613,ВидРасх!$A:$B,2,FALSE), IF(D1613&lt;&gt;"",VLOOKUP(D1613,ЦелСТ!$A:$B,2,FALSE),IF(C1613&lt;&gt;"",VLOOKUP(C1613,Р_ПР!$A:$B,2,FALSE),VLOOKUP(B1613,Администр!$A:$B,2,FALSE)))))&amp;""</f>
        <v/>
      </c>
      <c r="B1613" s="23" t="str">
        <f t="shared" si="283"/>
        <v/>
      </c>
      <c r="C1613" s="23" t="str">
        <f t="shared" si="284"/>
        <v/>
      </c>
      <c r="D1613" s="23" t="str">
        <f t="shared" si="293"/>
        <v/>
      </c>
      <c r="E1613" s="23" t="str">
        <f t="shared" si="285"/>
        <v/>
      </c>
      <c r="F1613" s="24" t="str">
        <f t="shared" si="286"/>
        <v/>
      </c>
      <c r="G1613" s="130">
        <f t="shared" si="287"/>
        <v>0</v>
      </c>
      <c r="H1613" s="130">
        <f t="shared" si="288"/>
        <v>0</v>
      </c>
      <c r="I1613" s="182">
        <f t="shared" si="288"/>
        <v>0</v>
      </c>
      <c r="J1613" s="130"/>
      <c r="K1613" s="130"/>
      <c r="L1613" s="183" t="e">
        <f t="shared" si="292"/>
        <v>#DIV/0!</v>
      </c>
      <c r="M1613" s="130">
        <f t="shared" si="289"/>
        <v>0</v>
      </c>
      <c r="N1613" s="42"/>
      <c r="O1613" s="44" t="e">
        <f t="shared" si="291"/>
        <v>#DIV/0!</v>
      </c>
      <c r="P1613" s="35" t="e">
        <f t="shared" si="290"/>
        <v>#DIV/0!</v>
      </c>
      <c r="Q1613" s="35"/>
      <c r="R1613"/>
      <c r="S1613"/>
      <c r="T1613"/>
      <c r="U1613"/>
      <c r="V1613"/>
      <c r="W1613"/>
      <c r="X1613"/>
      <c r="Y1613"/>
      <c r="Z1613"/>
      <c r="AA1613"/>
      <c r="AB1613"/>
      <c r="AC1613"/>
      <c r="AD1613"/>
      <c r="AE1613"/>
      <c r="AF1613"/>
      <c r="AG1613"/>
      <c r="AH1613"/>
      <c r="AI1613"/>
      <c r="AJ1613"/>
      <c r="AK1613"/>
      <c r="AL1613"/>
      <c r="AM1613"/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/>
      <c r="BE1613"/>
      <c r="BF1613"/>
      <c r="BG1613"/>
      <c r="BH1613"/>
      <c r="BI1613"/>
      <c r="BJ1613"/>
      <c r="BK1613"/>
      <c r="BL1613"/>
      <c r="BM1613"/>
      <c r="BN1613"/>
      <c r="BO1613"/>
      <c r="BP1613"/>
      <c r="BQ1613"/>
      <c r="BR1613"/>
      <c r="BS1613"/>
      <c r="BT1613"/>
      <c r="BU1613"/>
      <c r="BV1613"/>
      <c r="BW1613"/>
      <c r="BX1613"/>
      <c r="BY1613"/>
      <c r="BZ1613"/>
      <c r="CA1613"/>
      <c r="CB1613"/>
      <c r="CC1613"/>
      <c r="CD1613"/>
      <c r="CE1613"/>
      <c r="CF1613"/>
    </row>
    <row r="1614" spans="1:84" ht="13.5" hidden="1" thickTop="1" x14ac:dyDescent="0.2">
      <c r="A1614" s="15" t="str">
        <f>IF(F1614&lt;&gt;"",VLOOKUP(F1614,КОСГУ!$A:$B,2,FALSE),IF(E1614&lt;&gt;"",VLOOKUP(E1614,ВидРасх!$A:$B,2,FALSE), IF(D1614&lt;&gt;"",VLOOKUP(D1614,ЦелСТ!$A:$B,2,FALSE),IF(C1614&lt;&gt;"",VLOOKUP(C1614,Р_ПР!$A:$B,2,FALSE),VLOOKUP(B1614,Администр!$A:$B,2,FALSE)))))&amp;""</f>
        <v/>
      </c>
      <c r="B1614" s="23" t="str">
        <f t="shared" si="283"/>
        <v/>
      </c>
      <c r="C1614" s="23" t="str">
        <f t="shared" si="284"/>
        <v/>
      </c>
      <c r="D1614" s="23" t="str">
        <f t="shared" si="293"/>
        <v/>
      </c>
      <c r="E1614" s="23" t="str">
        <f t="shared" si="285"/>
        <v/>
      </c>
      <c r="F1614" s="24" t="str">
        <f t="shared" si="286"/>
        <v/>
      </c>
      <c r="G1614" s="130">
        <f t="shared" si="287"/>
        <v>0</v>
      </c>
      <c r="H1614" s="130">
        <f t="shared" si="288"/>
        <v>0</v>
      </c>
      <c r="I1614" s="182">
        <f t="shared" si="288"/>
        <v>0</v>
      </c>
      <c r="J1614" s="130"/>
      <c r="K1614" s="130"/>
      <c r="L1614" s="183" t="e">
        <f t="shared" si="292"/>
        <v>#DIV/0!</v>
      </c>
      <c r="M1614" s="130">
        <f t="shared" si="289"/>
        <v>0</v>
      </c>
      <c r="N1614" s="42"/>
      <c r="O1614" s="44" t="e">
        <f t="shared" si="291"/>
        <v>#DIV/0!</v>
      </c>
      <c r="P1614" s="35" t="e">
        <f t="shared" si="290"/>
        <v>#DIV/0!</v>
      </c>
      <c r="Q1614" s="35"/>
      <c r="R1614"/>
      <c r="S1614"/>
      <c r="T1614"/>
      <c r="U1614"/>
      <c r="V1614"/>
      <c r="W1614"/>
      <c r="X1614"/>
      <c r="Y1614"/>
      <c r="Z1614"/>
      <c r="AA1614"/>
      <c r="AB1614"/>
      <c r="AC1614"/>
      <c r="AD1614"/>
      <c r="AE1614"/>
      <c r="AF1614"/>
      <c r="AG1614"/>
      <c r="AH1614"/>
      <c r="AI1614"/>
      <c r="AJ1614"/>
      <c r="AK1614"/>
      <c r="AL1614"/>
      <c r="AM1614"/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/>
      <c r="BE1614"/>
      <c r="BF1614"/>
      <c r="BG1614"/>
      <c r="BH1614"/>
      <c r="BI1614"/>
      <c r="BJ1614"/>
      <c r="BK1614"/>
      <c r="BL1614"/>
      <c r="BM1614"/>
      <c r="BN1614"/>
      <c r="BO1614"/>
      <c r="BP1614"/>
      <c r="BQ1614"/>
      <c r="BR1614"/>
      <c r="BS1614"/>
      <c r="BT1614"/>
      <c r="BU1614"/>
      <c r="BV1614"/>
      <c r="BW1614"/>
      <c r="BX1614"/>
      <c r="BY1614"/>
      <c r="BZ1614"/>
      <c r="CA1614"/>
      <c r="CB1614"/>
      <c r="CC1614"/>
      <c r="CD1614"/>
      <c r="CE1614"/>
      <c r="CF1614"/>
    </row>
    <row r="1615" spans="1:84" ht="13.5" hidden="1" thickTop="1" x14ac:dyDescent="0.2">
      <c r="A1615" s="15" t="str">
        <f>IF(F1615&lt;&gt;"",VLOOKUP(F1615,КОСГУ!$A:$B,2,FALSE),IF(E1615&lt;&gt;"",VLOOKUP(E1615,ВидРасх!$A:$B,2,FALSE), IF(D1615&lt;&gt;"",VLOOKUP(D1615,ЦелСТ!$A:$B,2,FALSE),IF(C1615&lt;&gt;"",VLOOKUP(C1615,Р_ПР!$A:$B,2,FALSE),VLOOKUP(B1615,Администр!$A:$B,2,FALSE)))))&amp;""</f>
        <v/>
      </c>
      <c r="B1615" s="23" t="str">
        <f t="shared" si="283"/>
        <v/>
      </c>
      <c r="C1615" s="23" t="str">
        <f t="shared" si="284"/>
        <v/>
      </c>
      <c r="D1615" s="23" t="str">
        <f t="shared" si="293"/>
        <v/>
      </c>
      <c r="E1615" s="23" t="str">
        <f t="shared" si="285"/>
        <v/>
      </c>
      <c r="F1615" s="24" t="str">
        <f t="shared" si="286"/>
        <v/>
      </c>
      <c r="G1615" s="130">
        <f t="shared" si="287"/>
        <v>0</v>
      </c>
      <c r="H1615" s="130">
        <f t="shared" si="288"/>
        <v>0</v>
      </c>
      <c r="I1615" s="182">
        <f t="shared" si="288"/>
        <v>0</v>
      </c>
      <c r="J1615" s="130"/>
      <c r="K1615" s="130"/>
      <c r="L1615" s="183" t="e">
        <f t="shared" si="292"/>
        <v>#DIV/0!</v>
      </c>
      <c r="M1615" s="130">
        <f t="shared" si="289"/>
        <v>0</v>
      </c>
      <c r="N1615" s="42"/>
      <c r="O1615" s="44" t="e">
        <f t="shared" si="291"/>
        <v>#DIV/0!</v>
      </c>
      <c r="P1615" s="35" t="e">
        <f t="shared" si="290"/>
        <v>#DIV/0!</v>
      </c>
      <c r="Q1615" s="35"/>
      <c r="R1615"/>
      <c r="S1615"/>
      <c r="T1615"/>
      <c r="U1615"/>
      <c r="V1615"/>
      <c r="W1615"/>
      <c r="X1615"/>
      <c r="Y1615"/>
      <c r="Z1615"/>
      <c r="AA1615"/>
      <c r="AB1615"/>
      <c r="AC1615"/>
      <c r="AD1615"/>
      <c r="AE1615"/>
      <c r="AF1615"/>
      <c r="AG1615"/>
      <c r="AH1615"/>
      <c r="AI1615"/>
      <c r="AJ1615"/>
      <c r="AK1615"/>
      <c r="AL1615"/>
      <c r="AM1615"/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/>
      <c r="BE1615"/>
      <c r="BF1615"/>
      <c r="BG1615"/>
      <c r="BH1615"/>
      <c r="BI1615"/>
      <c r="BJ1615"/>
      <c r="BK1615"/>
      <c r="BL1615"/>
      <c r="BM1615"/>
      <c r="BN1615"/>
      <c r="BO1615"/>
      <c r="BP1615"/>
      <c r="BQ1615"/>
      <c r="BR1615"/>
      <c r="BS1615"/>
      <c r="BT1615"/>
      <c r="BU1615"/>
      <c r="BV1615"/>
      <c r="BW1615"/>
      <c r="BX1615"/>
      <c r="BY1615"/>
      <c r="BZ1615"/>
      <c r="CA1615"/>
      <c r="CB1615"/>
      <c r="CC1615"/>
      <c r="CD1615"/>
      <c r="CE1615"/>
      <c r="CF1615"/>
    </row>
    <row r="1616" spans="1:84" ht="13.5" hidden="1" thickTop="1" x14ac:dyDescent="0.2">
      <c r="A1616" s="15" t="str">
        <f>IF(F1616&lt;&gt;"",VLOOKUP(F1616,КОСГУ!$A:$B,2,FALSE),IF(E1616&lt;&gt;"",VLOOKUP(E1616,ВидРасх!$A:$B,2,FALSE), IF(D1616&lt;&gt;"",VLOOKUP(D1616,ЦелСТ!$A:$B,2,FALSE),IF(C1616&lt;&gt;"",VLOOKUP(C1616,Р_ПР!$A:$B,2,FALSE),VLOOKUP(B1616,Администр!$A:$B,2,FALSE)))))&amp;""</f>
        <v/>
      </c>
      <c r="B1616" s="23" t="str">
        <f t="shared" si="283"/>
        <v/>
      </c>
      <c r="C1616" s="23" t="str">
        <f t="shared" si="284"/>
        <v/>
      </c>
      <c r="D1616" s="23" t="str">
        <f t="shared" si="293"/>
        <v/>
      </c>
      <c r="E1616" s="23" t="str">
        <f t="shared" si="285"/>
        <v/>
      </c>
      <c r="F1616" s="24" t="str">
        <f t="shared" si="286"/>
        <v/>
      </c>
      <c r="G1616" s="130">
        <f t="shared" si="287"/>
        <v>0</v>
      </c>
      <c r="H1616" s="130">
        <f t="shared" si="288"/>
        <v>0</v>
      </c>
      <c r="I1616" s="182">
        <f t="shared" si="288"/>
        <v>0</v>
      </c>
      <c r="J1616" s="130"/>
      <c r="K1616" s="130"/>
      <c r="L1616" s="183" t="e">
        <f t="shared" si="292"/>
        <v>#DIV/0!</v>
      </c>
      <c r="M1616" s="130">
        <f t="shared" si="289"/>
        <v>0</v>
      </c>
      <c r="N1616" s="42"/>
      <c r="O1616" s="44" t="e">
        <f t="shared" si="291"/>
        <v>#DIV/0!</v>
      </c>
      <c r="P1616" s="35" t="e">
        <f t="shared" si="290"/>
        <v>#DIV/0!</v>
      </c>
      <c r="Q1616" s="35"/>
      <c r="R1616"/>
      <c r="S1616"/>
      <c r="T1616"/>
      <c r="U1616"/>
      <c r="V1616"/>
      <c r="W1616"/>
      <c r="X1616"/>
      <c r="Y1616"/>
      <c r="Z1616"/>
      <c r="AA1616"/>
      <c r="AB1616"/>
      <c r="AC1616"/>
      <c r="AD1616"/>
      <c r="AE1616"/>
      <c r="AF1616"/>
      <c r="AG1616"/>
      <c r="AH1616"/>
      <c r="AI1616"/>
      <c r="AJ1616"/>
      <c r="AK1616"/>
      <c r="AL1616"/>
      <c r="AM1616"/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/>
      <c r="BE1616"/>
      <c r="BF1616"/>
      <c r="BG1616"/>
      <c r="BH1616"/>
      <c r="BI1616"/>
      <c r="BJ1616"/>
      <c r="BK1616"/>
      <c r="BL1616"/>
      <c r="BM1616"/>
      <c r="BN1616"/>
      <c r="BO1616"/>
      <c r="BP1616"/>
      <c r="BQ1616"/>
      <c r="BR1616"/>
      <c r="BS1616"/>
      <c r="BT1616"/>
      <c r="BU1616"/>
      <c r="BV1616"/>
      <c r="BW1616"/>
      <c r="BX1616"/>
      <c r="BY1616"/>
      <c r="BZ1616"/>
      <c r="CA1616"/>
      <c r="CB1616"/>
      <c r="CC1616"/>
      <c r="CD1616"/>
      <c r="CE1616"/>
      <c r="CF1616"/>
    </row>
    <row r="1617" spans="1:84" ht="13.5" hidden="1" thickTop="1" x14ac:dyDescent="0.2">
      <c r="A1617" s="15" t="str">
        <f>IF(F1617&lt;&gt;"",VLOOKUP(F1617,КОСГУ!$A:$B,2,FALSE),IF(E1617&lt;&gt;"",VLOOKUP(E1617,ВидРасх!$A:$B,2,FALSE), IF(D1617&lt;&gt;"",VLOOKUP(D1617,ЦелСТ!$A:$B,2,FALSE),IF(C1617&lt;&gt;"",VLOOKUP(C1617,Р_ПР!$A:$B,2,FALSE),VLOOKUP(B1617,Администр!$A:$B,2,FALSE)))))&amp;""</f>
        <v/>
      </c>
      <c r="B1617" s="23" t="str">
        <f t="shared" si="283"/>
        <v/>
      </c>
      <c r="C1617" s="23" t="str">
        <f t="shared" si="284"/>
        <v/>
      </c>
      <c r="D1617" s="23" t="str">
        <f t="shared" si="293"/>
        <v/>
      </c>
      <c r="E1617" s="23" t="str">
        <f t="shared" si="285"/>
        <v/>
      </c>
      <c r="F1617" s="24" t="str">
        <f t="shared" si="286"/>
        <v/>
      </c>
      <c r="G1617" s="130">
        <f t="shared" si="287"/>
        <v>0</v>
      </c>
      <c r="H1617" s="130">
        <f t="shared" si="288"/>
        <v>0</v>
      </c>
      <c r="I1617" s="182">
        <f t="shared" si="288"/>
        <v>0</v>
      </c>
      <c r="J1617" s="130"/>
      <c r="K1617" s="130"/>
      <c r="L1617" s="183" t="e">
        <f t="shared" si="292"/>
        <v>#DIV/0!</v>
      </c>
      <c r="M1617" s="130">
        <f t="shared" si="289"/>
        <v>0</v>
      </c>
      <c r="N1617" s="42"/>
      <c r="O1617" s="44" t="e">
        <f t="shared" si="291"/>
        <v>#DIV/0!</v>
      </c>
      <c r="P1617" s="35" t="e">
        <f t="shared" si="290"/>
        <v>#DIV/0!</v>
      </c>
      <c r="Q1617" s="35"/>
      <c r="R1617"/>
      <c r="S1617"/>
      <c r="T1617"/>
      <c r="U1617"/>
      <c r="V1617"/>
      <c r="W1617"/>
      <c r="X1617"/>
      <c r="Y1617"/>
      <c r="Z1617"/>
      <c r="AA1617"/>
      <c r="AB1617"/>
      <c r="AC1617"/>
      <c r="AD1617"/>
      <c r="AE1617"/>
      <c r="AF1617"/>
      <c r="AG1617"/>
      <c r="AH1617"/>
      <c r="AI1617"/>
      <c r="AJ1617"/>
      <c r="AK1617"/>
      <c r="AL1617"/>
      <c r="AM1617"/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/>
      <c r="BE1617"/>
      <c r="BF1617"/>
      <c r="BG1617"/>
      <c r="BH1617"/>
      <c r="BI1617"/>
      <c r="BJ1617"/>
      <c r="BK1617"/>
      <c r="BL1617"/>
      <c r="BM1617"/>
      <c r="BN1617"/>
      <c r="BO1617"/>
      <c r="BP1617"/>
      <c r="BQ1617"/>
      <c r="BR1617"/>
      <c r="BS1617"/>
      <c r="BT1617"/>
      <c r="BU1617"/>
      <c r="BV1617"/>
      <c r="BW1617"/>
      <c r="BX1617"/>
      <c r="BY1617"/>
      <c r="BZ1617"/>
      <c r="CA1617"/>
      <c r="CB1617"/>
      <c r="CC1617"/>
      <c r="CD1617"/>
      <c r="CE1617"/>
      <c r="CF1617"/>
    </row>
    <row r="1618" spans="1:84" ht="13.5" hidden="1" thickTop="1" x14ac:dyDescent="0.2">
      <c r="A1618" s="15" t="str">
        <f>IF(F1618&lt;&gt;"",VLOOKUP(F1618,КОСГУ!$A:$B,2,FALSE),IF(E1618&lt;&gt;"",VLOOKUP(E1618,ВидРасх!$A:$B,2,FALSE), IF(D1618&lt;&gt;"",VLOOKUP(D1618,ЦелСТ!$A:$B,2,FALSE),IF(C1618&lt;&gt;"",VLOOKUP(C1618,Р_ПР!$A:$B,2,FALSE),VLOOKUP(B1618,Администр!$A:$B,2,FALSE)))))&amp;""</f>
        <v/>
      </c>
      <c r="B1618" s="23" t="str">
        <f t="shared" si="283"/>
        <v/>
      </c>
      <c r="C1618" s="23" t="str">
        <f t="shared" si="284"/>
        <v/>
      </c>
      <c r="D1618" s="23" t="str">
        <f t="shared" si="293"/>
        <v/>
      </c>
      <c r="E1618" s="23" t="str">
        <f t="shared" si="285"/>
        <v/>
      </c>
      <c r="F1618" s="24" t="str">
        <f t="shared" si="286"/>
        <v/>
      </c>
      <c r="G1618" s="130">
        <f t="shared" si="287"/>
        <v>0</v>
      </c>
      <c r="H1618" s="130">
        <f t="shared" si="288"/>
        <v>0</v>
      </c>
      <c r="I1618" s="182">
        <f t="shared" si="288"/>
        <v>0</v>
      </c>
      <c r="J1618" s="130"/>
      <c r="K1618" s="130"/>
      <c r="L1618" s="183" t="e">
        <f t="shared" si="292"/>
        <v>#DIV/0!</v>
      </c>
      <c r="M1618" s="130">
        <f t="shared" si="289"/>
        <v>0</v>
      </c>
      <c r="N1618" s="42"/>
      <c r="O1618" s="44" t="e">
        <f t="shared" si="291"/>
        <v>#DIV/0!</v>
      </c>
      <c r="P1618" s="35" t="e">
        <f t="shared" si="290"/>
        <v>#DIV/0!</v>
      </c>
      <c r="Q1618" s="35"/>
      <c r="R1618"/>
      <c r="S1618"/>
      <c r="T1618"/>
      <c r="U1618"/>
      <c r="V1618"/>
      <c r="W1618"/>
      <c r="X1618"/>
      <c r="Y1618"/>
      <c r="Z1618"/>
      <c r="AA1618"/>
      <c r="AB1618"/>
      <c r="AC1618"/>
      <c r="AD1618"/>
      <c r="AE1618"/>
      <c r="AF1618"/>
      <c r="AG1618"/>
      <c r="AH1618"/>
      <c r="AI1618"/>
      <c r="AJ1618"/>
      <c r="AK1618"/>
      <c r="AL1618"/>
      <c r="AM1618"/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/>
      <c r="BE1618"/>
      <c r="BF1618"/>
      <c r="BG1618"/>
      <c r="BH1618"/>
      <c r="BI1618"/>
      <c r="BJ1618"/>
      <c r="BK1618"/>
      <c r="BL1618"/>
      <c r="BM1618"/>
      <c r="BN1618"/>
      <c r="BO1618"/>
      <c r="BP1618"/>
      <c r="BQ1618"/>
      <c r="BR1618"/>
      <c r="BS1618"/>
      <c r="BT1618"/>
      <c r="BU1618"/>
      <c r="BV1618"/>
      <c r="BW1618"/>
      <c r="BX1618"/>
      <c r="BY1618"/>
      <c r="BZ1618"/>
      <c r="CA1618"/>
      <c r="CB1618"/>
      <c r="CC1618"/>
      <c r="CD1618"/>
      <c r="CE1618"/>
      <c r="CF1618"/>
    </row>
    <row r="1619" spans="1:84" ht="13.5" hidden="1" thickTop="1" x14ac:dyDescent="0.2">
      <c r="A1619" s="15" t="str">
        <f>IF(F1619&lt;&gt;"",VLOOKUP(F1619,КОСГУ!$A:$B,2,FALSE),IF(E1619&lt;&gt;"",VLOOKUP(E1619,ВидРасх!$A:$B,2,FALSE), IF(D1619&lt;&gt;"",VLOOKUP(D1619,ЦелСТ!$A:$B,2,FALSE),IF(C1619&lt;&gt;"",VLOOKUP(C1619,Р_ПР!$A:$B,2,FALSE),VLOOKUP(B1619,Администр!$A:$B,2,FALSE)))))&amp;""</f>
        <v/>
      </c>
      <c r="B1619" s="23" t="str">
        <f t="shared" si="283"/>
        <v/>
      </c>
      <c r="C1619" s="23" t="str">
        <f t="shared" si="284"/>
        <v/>
      </c>
      <c r="D1619" s="23" t="str">
        <f t="shared" si="293"/>
        <v/>
      </c>
      <c r="E1619" s="23" t="str">
        <f t="shared" si="285"/>
        <v/>
      </c>
      <c r="F1619" s="24" t="str">
        <f t="shared" si="286"/>
        <v/>
      </c>
      <c r="G1619" s="130">
        <f t="shared" si="287"/>
        <v>0</v>
      </c>
      <c r="H1619" s="130">
        <f t="shared" si="288"/>
        <v>0</v>
      </c>
      <c r="I1619" s="182">
        <f t="shared" si="288"/>
        <v>0</v>
      </c>
      <c r="J1619" s="130"/>
      <c r="K1619" s="130"/>
      <c r="L1619" s="183" t="e">
        <f t="shared" si="292"/>
        <v>#DIV/0!</v>
      </c>
      <c r="M1619" s="130">
        <f t="shared" si="289"/>
        <v>0</v>
      </c>
      <c r="N1619" s="42"/>
      <c r="O1619" s="44" t="e">
        <f t="shared" si="291"/>
        <v>#DIV/0!</v>
      </c>
      <c r="P1619" s="35" t="e">
        <f t="shared" si="290"/>
        <v>#DIV/0!</v>
      </c>
      <c r="Q1619" s="35"/>
      <c r="R1619"/>
      <c r="S1619"/>
      <c r="T1619"/>
      <c r="U1619"/>
      <c r="V1619"/>
      <c r="W1619"/>
      <c r="X1619"/>
      <c r="Y1619"/>
      <c r="Z1619"/>
      <c r="AA1619"/>
      <c r="AB1619"/>
      <c r="AC1619"/>
      <c r="AD1619"/>
      <c r="AE1619"/>
      <c r="AF1619"/>
      <c r="AG1619"/>
      <c r="AH1619"/>
      <c r="AI1619"/>
      <c r="AJ1619"/>
      <c r="AK1619"/>
      <c r="AL1619"/>
      <c r="AM1619"/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/>
      <c r="BE1619"/>
      <c r="BF1619"/>
      <c r="BG1619"/>
      <c r="BH1619"/>
      <c r="BI1619"/>
      <c r="BJ1619"/>
      <c r="BK1619"/>
      <c r="BL1619"/>
      <c r="BM1619"/>
      <c r="BN1619"/>
      <c r="BO1619"/>
      <c r="BP1619"/>
      <c r="BQ1619"/>
      <c r="BR1619"/>
      <c r="BS1619"/>
      <c r="BT1619"/>
      <c r="BU1619"/>
      <c r="BV1619"/>
      <c r="BW1619"/>
      <c r="BX1619"/>
      <c r="BY1619"/>
      <c r="BZ1619"/>
      <c r="CA1619"/>
      <c r="CB1619"/>
      <c r="CC1619"/>
      <c r="CD1619"/>
      <c r="CE1619"/>
      <c r="CF1619"/>
    </row>
    <row r="1620" spans="1:84" ht="13.5" hidden="1" thickTop="1" x14ac:dyDescent="0.2">
      <c r="A1620" s="15" t="str">
        <f>IF(F1620&lt;&gt;"",VLOOKUP(F1620,КОСГУ!$A:$B,2,FALSE),IF(E1620&lt;&gt;"",VLOOKUP(E1620,ВидРасх!$A:$B,2,FALSE), IF(D1620&lt;&gt;"",VLOOKUP(D1620,ЦелСТ!$A:$B,2,FALSE),IF(C1620&lt;&gt;"",VLOOKUP(C1620,Р_ПР!$A:$B,2,FALSE),VLOOKUP(B1620,Администр!$A:$B,2,FALSE)))))&amp;""</f>
        <v/>
      </c>
      <c r="B1620" s="23" t="str">
        <f t="shared" si="283"/>
        <v/>
      </c>
      <c r="C1620" s="23" t="str">
        <f t="shared" si="284"/>
        <v/>
      </c>
      <c r="D1620" s="23" t="str">
        <f t="shared" si="293"/>
        <v/>
      </c>
      <c r="E1620" s="23" t="str">
        <f t="shared" si="285"/>
        <v/>
      </c>
      <c r="F1620" s="24" t="str">
        <f t="shared" si="286"/>
        <v/>
      </c>
      <c r="G1620" s="130">
        <f t="shared" si="287"/>
        <v>0</v>
      </c>
      <c r="H1620" s="130">
        <f t="shared" si="288"/>
        <v>0</v>
      </c>
      <c r="I1620" s="182">
        <f t="shared" si="288"/>
        <v>0</v>
      </c>
      <c r="J1620" s="130"/>
      <c r="K1620" s="130"/>
      <c r="L1620" s="183" t="e">
        <f t="shared" si="292"/>
        <v>#DIV/0!</v>
      </c>
      <c r="M1620" s="130">
        <f t="shared" si="289"/>
        <v>0</v>
      </c>
      <c r="N1620" s="42"/>
      <c r="O1620" s="44" t="e">
        <f t="shared" si="291"/>
        <v>#DIV/0!</v>
      </c>
      <c r="P1620" s="35" t="e">
        <f t="shared" si="290"/>
        <v>#DIV/0!</v>
      </c>
      <c r="Q1620" s="35"/>
      <c r="R1620"/>
      <c r="S1620"/>
      <c r="T1620"/>
      <c r="U1620"/>
      <c r="V1620"/>
      <c r="W1620"/>
      <c r="X1620"/>
      <c r="Y1620"/>
      <c r="Z1620"/>
      <c r="AA1620"/>
      <c r="AB1620"/>
      <c r="AC1620"/>
      <c r="AD1620"/>
      <c r="AE1620"/>
      <c r="AF1620"/>
      <c r="AG1620"/>
      <c r="AH1620"/>
      <c r="AI1620"/>
      <c r="AJ1620"/>
      <c r="AK1620"/>
      <c r="AL1620"/>
      <c r="AM1620"/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/>
      <c r="BE1620"/>
      <c r="BF1620"/>
      <c r="BG1620"/>
      <c r="BH1620"/>
      <c r="BI1620"/>
      <c r="BJ1620"/>
      <c r="BK1620"/>
      <c r="BL1620"/>
      <c r="BM1620"/>
      <c r="BN1620"/>
      <c r="BO1620"/>
      <c r="BP1620"/>
      <c r="BQ1620"/>
      <c r="BR1620"/>
      <c r="BS1620"/>
      <c r="BT1620"/>
      <c r="BU1620"/>
      <c r="BV1620"/>
      <c r="BW1620"/>
      <c r="BX1620"/>
      <c r="BY1620"/>
      <c r="BZ1620"/>
      <c r="CA1620"/>
      <c r="CB1620"/>
      <c r="CC1620"/>
      <c r="CD1620"/>
      <c r="CE1620"/>
      <c r="CF1620"/>
    </row>
    <row r="1621" spans="1:84" ht="13.5" hidden="1" thickTop="1" x14ac:dyDescent="0.2">
      <c r="A1621" s="15" t="str">
        <f>IF(F1621&lt;&gt;"",VLOOKUP(F1621,КОСГУ!$A:$B,2,FALSE),IF(E1621&lt;&gt;"",VLOOKUP(E1621,ВидРасх!$A:$B,2,FALSE), IF(D1621&lt;&gt;"",VLOOKUP(D1621,ЦелСТ!$A:$B,2,FALSE),IF(C1621&lt;&gt;"",VLOOKUP(C1621,Р_ПР!$A:$B,2,FALSE),VLOOKUP(B1621,Администр!$A:$B,2,FALSE)))))&amp;""</f>
        <v/>
      </c>
      <c r="B1621" s="23" t="str">
        <f t="shared" si="283"/>
        <v/>
      </c>
      <c r="C1621" s="23" t="str">
        <f t="shared" si="284"/>
        <v/>
      </c>
      <c r="D1621" s="23" t="str">
        <f t="shared" si="293"/>
        <v/>
      </c>
      <c r="E1621" s="23" t="str">
        <f t="shared" si="285"/>
        <v/>
      </c>
      <c r="F1621" s="24" t="str">
        <f t="shared" si="286"/>
        <v/>
      </c>
      <c r="G1621" s="130">
        <f t="shared" si="287"/>
        <v>0</v>
      </c>
      <c r="H1621" s="130">
        <f t="shared" si="288"/>
        <v>0</v>
      </c>
      <c r="I1621" s="182">
        <f t="shared" si="288"/>
        <v>0</v>
      </c>
      <c r="J1621" s="130"/>
      <c r="K1621" s="130"/>
      <c r="L1621" s="183" t="e">
        <f t="shared" si="292"/>
        <v>#DIV/0!</v>
      </c>
      <c r="M1621" s="130">
        <f t="shared" si="289"/>
        <v>0</v>
      </c>
      <c r="N1621" s="42"/>
      <c r="O1621" s="44" t="e">
        <f t="shared" si="291"/>
        <v>#DIV/0!</v>
      </c>
      <c r="P1621" s="35" t="e">
        <f t="shared" si="290"/>
        <v>#DIV/0!</v>
      </c>
      <c r="Q1621" s="35"/>
      <c r="R1621"/>
      <c r="S1621"/>
      <c r="T1621"/>
      <c r="U1621"/>
      <c r="V1621"/>
      <c r="W1621"/>
      <c r="X1621"/>
      <c r="Y1621"/>
      <c r="Z1621"/>
      <c r="AA1621"/>
      <c r="AB1621"/>
      <c r="AC1621"/>
      <c r="AD1621"/>
      <c r="AE1621"/>
      <c r="AF1621"/>
      <c r="AG1621"/>
      <c r="AH1621"/>
      <c r="AI1621"/>
      <c r="AJ1621"/>
      <c r="AK1621"/>
      <c r="AL1621"/>
      <c r="AM1621"/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/>
      <c r="BE1621"/>
      <c r="BF1621"/>
      <c r="BG1621"/>
      <c r="BH1621"/>
      <c r="BI1621"/>
      <c r="BJ1621"/>
      <c r="BK1621"/>
      <c r="BL1621"/>
      <c r="BM1621"/>
      <c r="BN1621"/>
      <c r="BO1621"/>
      <c r="BP1621"/>
      <c r="BQ1621"/>
      <c r="BR1621"/>
      <c r="BS1621"/>
      <c r="BT1621"/>
      <c r="BU1621"/>
      <c r="BV1621"/>
      <c r="BW1621"/>
      <c r="BX1621"/>
      <c r="BY1621"/>
      <c r="BZ1621"/>
      <c r="CA1621"/>
      <c r="CB1621"/>
      <c r="CC1621"/>
      <c r="CD1621"/>
      <c r="CE1621"/>
      <c r="CF1621"/>
    </row>
    <row r="1622" spans="1:84" ht="13.5" hidden="1" thickTop="1" x14ac:dyDescent="0.2">
      <c r="A1622" s="15" t="str">
        <f>IF(F1622&lt;&gt;"",VLOOKUP(F1622,КОСГУ!$A:$B,2,FALSE),IF(E1622&lt;&gt;"",VLOOKUP(E1622,ВидРасх!$A:$B,2,FALSE), IF(D1622&lt;&gt;"",VLOOKUP(D1622,ЦелСТ!$A:$B,2,FALSE),IF(C1622&lt;&gt;"",VLOOKUP(C1622,Р_ПР!$A:$B,2,FALSE),VLOOKUP(B1622,Администр!$A:$B,2,FALSE)))))&amp;""</f>
        <v/>
      </c>
      <c r="B1622" s="23" t="str">
        <f t="shared" si="283"/>
        <v/>
      </c>
      <c r="C1622" s="23" t="str">
        <f t="shared" si="284"/>
        <v/>
      </c>
      <c r="D1622" s="23" t="str">
        <f t="shared" si="293"/>
        <v/>
      </c>
      <c r="E1622" s="23" t="str">
        <f t="shared" si="285"/>
        <v/>
      </c>
      <c r="F1622" s="24" t="str">
        <f t="shared" si="286"/>
        <v/>
      </c>
      <c r="G1622" s="130">
        <f t="shared" si="287"/>
        <v>0</v>
      </c>
      <c r="H1622" s="130">
        <f t="shared" si="288"/>
        <v>0</v>
      </c>
      <c r="I1622" s="182">
        <f t="shared" si="288"/>
        <v>0</v>
      </c>
      <c r="J1622" s="130"/>
      <c r="K1622" s="130"/>
      <c r="L1622" s="183" t="e">
        <f t="shared" si="292"/>
        <v>#DIV/0!</v>
      </c>
      <c r="M1622" s="130">
        <f t="shared" si="289"/>
        <v>0</v>
      </c>
      <c r="N1622" s="42"/>
      <c r="O1622" s="44" t="e">
        <f t="shared" si="291"/>
        <v>#DIV/0!</v>
      </c>
      <c r="P1622" s="35" t="e">
        <f t="shared" si="290"/>
        <v>#DIV/0!</v>
      </c>
      <c r="Q1622" s="35"/>
      <c r="R1622"/>
      <c r="S1622"/>
      <c r="T1622"/>
      <c r="U1622"/>
      <c r="V1622"/>
      <c r="W1622"/>
      <c r="X1622"/>
      <c r="Y1622"/>
      <c r="Z1622"/>
      <c r="AA1622"/>
      <c r="AB1622"/>
      <c r="AC1622"/>
      <c r="AD1622"/>
      <c r="AE1622"/>
      <c r="AF1622"/>
      <c r="AG1622"/>
      <c r="AH1622"/>
      <c r="AI1622"/>
      <c r="AJ1622"/>
      <c r="AK1622"/>
      <c r="AL1622"/>
      <c r="AM1622"/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/>
      <c r="BE1622"/>
      <c r="BF1622"/>
      <c r="BG1622"/>
      <c r="BH1622"/>
      <c r="BI1622"/>
      <c r="BJ1622"/>
      <c r="BK1622"/>
      <c r="BL1622"/>
      <c r="BM1622"/>
      <c r="BN1622"/>
      <c r="BO1622"/>
      <c r="BP1622"/>
      <c r="BQ1622"/>
      <c r="BR1622"/>
      <c r="BS1622"/>
      <c r="BT1622"/>
      <c r="BU1622"/>
      <c r="BV1622"/>
      <c r="BW1622"/>
      <c r="BX1622"/>
      <c r="BY1622"/>
      <c r="BZ1622"/>
      <c r="CA1622"/>
      <c r="CB1622"/>
      <c r="CC1622"/>
      <c r="CD1622"/>
      <c r="CE1622"/>
      <c r="CF1622"/>
    </row>
    <row r="1623" spans="1:84" ht="13.5" hidden="1" thickTop="1" x14ac:dyDescent="0.2">
      <c r="A1623" s="15" t="str">
        <f>IF(F1623&lt;&gt;"",VLOOKUP(F1623,КОСГУ!$A:$B,2,FALSE),IF(E1623&lt;&gt;"",VLOOKUP(E1623,ВидРасх!$A:$B,2,FALSE), IF(D1623&lt;&gt;"",VLOOKUP(D1623,ЦелСТ!$A:$B,2,FALSE),IF(C1623&lt;&gt;"",VLOOKUP(C1623,Р_ПР!$A:$B,2,FALSE),VLOOKUP(B1623,Администр!$A:$B,2,FALSE)))))&amp;""</f>
        <v/>
      </c>
      <c r="B1623" s="23" t="str">
        <f t="shared" si="283"/>
        <v/>
      </c>
      <c r="C1623" s="23" t="str">
        <f t="shared" si="284"/>
        <v/>
      </c>
      <c r="D1623" s="23" t="str">
        <f t="shared" si="293"/>
        <v/>
      </c>
      <c r="E1623" s="23" t="str">
        <f t="shared" si="285"/>
        <v/>
      </c>
      <c r="F1623" s="24" t="str">
        <f t="shared" si="286"/>
        <v/>
      </c>
      <c r="G1623" s="130">
        <f t="shared" si="287"/>
        <v>0</v>
      </c>
      <c r="H1623" s="130">
        <f t="shared" si="288"/>
        <v>0</v>
      </c>
      <c r="I1623" s="182">
        <f t="shared" si="288"/>
        <v>0</v>
      </c>
      <c r="J1623" s="130"/>
      <c r="K1623" s="130"/>
      <c r="L1623" s="183" t="e">
        <f t="shared" si="292"/>
        <v>#DIV/0!</v>
      </c>
      <c r="M1623" s="130">
        <f t="shared" si="289"/>
        <v>0</v>
      </c>
      <c r="N1623" s="42"/>
      <c r="O1623" s="44" t="e">
        <f t="shared" si="291"/>
        <v>#DIV/0!</v>
      </c>
      <c r="P1623" s="35" t="e">
        <f t="shared" si="290"/>
        <v>#DIV/0!</v>
      </c>
      <c r="Q1623" s="35"/>
      <c r="R1623"/>
      <c r="S1623"/>
      <c r="T1623"/>
      <c r="U1623"/>
      <c r="V1623"/>
      <c r="W1623"/>
      <c r="X1623"/>
      <c r="Y1623"/>
      <c r="Z1623"/>
      <c r="AA1623"/>
      <c r="AB1623"/>
      <c r="AC1623"/>
      <c r="AD1623"/>
      <c r="AE1623"/>
      <c r="AF1623"/>
      <c r="AG1623"/>
      <c r="AH1623"/>
      <c r="AI1623"/>
      <c r="AJ1623"/>
      <c r="AK1623"/>
      <c r="AL1623"/>
      <c r="AM1623"/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/>
      <c r="BE1623"/>
      <c r="BF1623"/>
      <c r="BG1623"/>
      <c r="BH1623"/>
      <c r="BI1623"/>
      <c r="BJ1623"/>
      <c r="BK1623"/>
      <c r="BL1623"/>
      <c r="BM1623"/>
      <c r="BN1623"/>
      <c r="BO1623"/>
      <c r="BP1623"/>
      <c r="BQ1623"/>
      <c r="BR1623"/>
      <c r="BS1623"/>
      <c r="BT1623"/>
      <c r="BU1623"/>
      <c r="BV1623"/>
      <c r="BW1623"/>
      <c r="BX1623"/>
      <c r="BY1623"/>
      <c r="BZ1623"/>
      <c r="CA1623"/>
      <c r="CB1623"/>
      <c r="CC1623"/>
      <c r="CD1623"/>
      <c r="CE1623"/>
      <c r="CF1623"/>
    </row>
    <row r="1624" spans="1:84" ht="13.5" hidden="1" thickTop="1" x14ac:dyDescent="0.2">
      <c r="A1624" s="15" t="str">
        <f>IF(F1624&lt;&gt;"",VLOOKUP(F1624,КОСГУ!$A:$B,2,FALSE),IF(E1624&lt;&gt;"",VLOOKUP(E1624,ВидРасх!$A:$B,2,FALSE), IF(D1624&lt;&gt;"",VLOOKUP(D1624,ЦелСТ!$A:$B,2,FALSE),IF(C1624&lt;&gt;"",VLOOKUP(C1624,Р_ПР!$A:$B,2,FALSE),VLOOKUP(B1624,Администр!$A:$B,2,FALSE)))))&amp;""</f>
        <v/>
      </c>
      <c r="B1624" s="23" t="str">
        <f t="shared" si="283"/>
        <v/>
      </c>
      <c r="C1624" s="23" t="str">
        <f t="shared" si="284"/>
        <v/>
      </c>
      <c r="D1624" s="23" t="str">
        <f t="shared" si="293"/>
        <v/>
      </c>
      <c r="E1624" s="23" t="str">
        <f t="shared" si="285"/>
        <v/>
      </c>
      <c r="F1624" s="24" t="str">
        <f t="shared" si="286"/>
        <v/>
      </c>
      <c r="G1624" s="130">
        <f t="shared" si="287"/>
        <v>0</v>
      </c>
      <c r="H1624" s="130">
        <f t="shared" si="288"/>
        <v>0</v>
      </c>
      <c r="I1624" s="182">
        <f t="shared" si="288"/>
        <v>0</v>
      </c>
      <c r="J1624" s="130"/>
      <c r="K1624" s="130"/>
      <c r="L1624" s="183" t="e">
        <f t="shared" si="292"/>
        <v>#DIV/0!</v>
      </c>
      <c r="M1624" s="130">
        <f t="shared" si="289"/>
        <v>0</v>
      </c>
      <c r="N1624" s="42"/>
      <c r="O1624" s="44" t="e">
        <f t="shared" si="291"/>
        <v>#DIV/0!</v>
      </c>
      <c r="P1624" s="35" t="e">
        <f t="shared" si="290"/>
        <v>#DIV/0!</v>
      </c>
      <c r="Q1624" s="35"/>
      <c r="R1624"/>
      <c r="S1624"/>
      <c r="T1624"/>
      <c r="U1624"/>
      <c r="V1624"/>
      <c r="W1624"/>
      <c r="X1624"/>
      <c r="Y1624"/>
      <c r="Z1624"/>
      <c r="AA1624"/>
      <c r="AB1624"/>
      <c r="AC1624"/>
      <c r="AD1624"/>
      <c r="AE1624"/>
      <c r="AF1624"/>
      <c r="AG1624"/>
      <c r="AH1624"/>
      <c r="AI1624"/>
      <c r="AJ1624"/>
      <c r="AK1624"/>
      <c r="AL1624"/>
      <c r="AM1624"/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/>
      <c r="BE1624"/>
      <c r="BF1624"/>
      <c r="BG1624"/>
      <c r="BH1624"/>
      <c r="BI1624"/>
      <c r="BJ1624"/>
      <c r="BK1624"/>
      <c r="BL1624"/>
      <c r="BM1624"/>
      <c r="BN1624"/>
      <c r="BO1624"/>
      <c r="BP1624"/>
      <c r="BQ1624"/>
      <c r="BR1624"/>
      <c r="BS1624"/>
      <c r="BT1624"/>
      <c r="BU1624"/>
      <c r="BV1624"/>
      <c r="BW1624"/>
      <c r="BX1624"/>
      <c r="BY1624"/>
      <c r="BZ1624"/>
      <c r="CA1624"/>
      <c r="CB1624"/>
      <c r="CC1624"/>
      <c r="CD1624"/>
      <c r="CE1624"/>
      <c r="CF1624"/>
    </row>
    <row r="1625" spans="1:84" ht="13.5" hidden="1" thickTop="1" x14ac:dyDescent="0.2">
      <c r="A1625" s="15" t="str">
        <f>IF(F1625&lt;&gt;"",VLOOKUP(F1625,КОСГУ!$A:$B,2,FALSE),IF(E1625&lt;&gt;"",VLOOKUP(E1625,ВидРасх!$A:$B,2,FALSE), IF(D1625&lt;&gt;"",VLOOKUP(D1625,ЦелСТ!$A:$B,2,FALSE),IF(C1625&lt;&gt;"",VLOOKUP(C1625,Р_ПР!$A:$B,2,FALSE),VLOOKUP(B1625,Администр!$A:$B,2,FALSE)))))&amp;""</f>
        <v/>
      </c>
      <c r="B1625" s="23" t="str">
        <f t="shared" si="283"/>
        <v/>
      </c>
      <c r="C1625" s="23" t="str">
        <f t="shared" si="284"/>
        <v/>
      </c>
      <c r="D1625" s="23" t="str">
        <f t="shared" si="293"/>
        <v/>
      </c>
      <c r="E1625" s="23" t="str">
        <f t="shared" si="285"/>
        <v/>
      </c>
      <c r="F1625" s="24" t="str">
        <f t="shared" si="286"/>
        <v/>
      </c>
      <c r="G1625" s="130">
        <f t="shared" si="287"/>
        <v>0</v>
      </c>
      <c r="H1625" s="130">
        <f t="shared" si="288"/>
        <v>0</v>
      </c>
      <c r="I1625" s="182">
        <f t="shared" si="288"/>
        <v>0</v>
      </c>
      <c r="J1625" s="130"/>
      <c r="K1625" s="130"/>
      <c r="L1625" s="183" t="e">
        <f t="shared" si="292"/>
        <v>#DIV/0!</v>
      </c>
      <c r="M1625" s="130">
        <f t="shared" si="289"/>
        <v>0</v>
      </c>
      <c r="N1625" s="42"/>
      <c r="O1625" s="44" t="e">
        <f t="shared" si="291"/>
        <v>#DIV/0!</v>
      </c>
      <c r="P1625" s="35" t="e">
        <f t="shared" si="290"/>
        <v>#DIV/0!</v>
      </c>
      <c r="Q1625" s="35"/>
      <c r="R1625"/>
      <c r="S1625"/>
      <c r="T1625"/>
      <c r="U1625"/>
      <c r="V1625"/>
      <c r="W1625"/>
      <c r="X1625"/>
      <c r="Y1625"/>
      <c r="Z1625"/>
      <c r="AA1625"/>
      <c r="AB1625"/>
      <c r="AC1625"/>
      <c r="AD1625"/>
      <c r="AE1625"/>
      <c r="AF1625"/>
      <c r="AG1625"/>
      <c r="AH1625"/>
      <c r="AI1625"/>
      <c r="AJ1625"/>
      <c r="AK1625"/>
      <c r="AL1625"/>
      <c r="AM1625"/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/>
      <c r="BE1625"/>
      <c r="BF1625"/>
      <c r="BG1625"/>
      <c r="BH1625"/>
      <c r="BI1625"/>
      <c r="BJ1625"/>
      <c r="BK1625"/>
      <c r="BL1625"/>
      <c r="BM1625"/>
      <c r="BN1625"/>
      <c r="BO1625"/>
      <c r="BP1625"/>
      <c r="BQ1625"/>
      <c r="BR1625"/>
      <c r="BS1625"/>
      <c r="BT1625"/>
      <c r="BU1625"/>
      <c r="BV1625"/>
      <c r="BW1625"/>
      <c r="BX1625"/>
      <c r="BY1625"/>
      <c r="BZ1625"/>
      <c r="CA1625"/>
      <c r="CB1625"/>
      <c r="CC1625"/>
      <c r="CD1625"/>
      <c r="CE1625"/>
      <c r="CF1625"/>
    </row>
    <row r="1626" spans="1:84" ht="13.5" hidden="1" thickTop="1" x14ac:dyDescent="0.2">
      <c r="A1626" s="15" t="str">
        <f>IF(F1626&lt;&gt;"",VLOOKUP(F1626,КОСГУ!$A:$B,2,FALSE),IF(E1626&lt;&gt;"",VLOOKUP(E1626,ВидРасх!$A:$B,2,FALSE), IF(D1626&lt;&gt;"",VLOOKUP(D1626,ЦелСТ!$A:$B,2,FALSE),IF(C1626&lt;&gt;"",VLOOKUP(C1626,Р_ПР!$A:$B,2,FALSE),VLOOKUP(B1626,Администр!$A:$B,2,FALSE)))))&amp;""</f>
        <v/>
      </c>
      <c r="B1626" s="23" t="str">
        <f t="shared" si="283"/>
        <v/>
      </c>
      <c r="C1626" s="23" t="str">
        <f t="shared" si="284"/>
        <v/>
      </c>
      <c r="D1626" s="23" t="str">
        <f t="shared" si="293"/>
        <v/>
      </c>
      <c r="E1626" s="23" t="str">
        <f t="shared" si="285"/>
        <v/>
      </c>
      <c r="F1626" s="24" t="str">
        <f t="shared" si="286"/>
        <v/>
      </c>
      <c r="G1626" s="130">
        <f t="shared" si="287"/>
        <v>0</v>
      </c>
      <c r="H1626" s="130">
        <f t="shared" si="288"/>
        <v>0</v>
      </c>
      <c r="I1626" s="182">
        <f t="shared" si="288"/>
        <v>0</v>
      </c>
      <c r="J1626" s="130"/>
      <c r="K1626" s="130"/>
      <c r="L1626" s="183" t="e">
        <f t="shared" si="292"/>
        <v>#DIV/0!</v>
      </c>
      <c r="M1626" s="130">
        <f t="shared" si="289"/>
        <v>0</v>
      </c>
      <c r="N1626" s="42"/>
      <c r="O1626" s="44" t="e">
        <f t="shared" si="291"/>
        <v>#DIV/0!</v>
      </c>
      <c r="P1626" s="35" t="e">
        <f t="shared" si="290"/>
        <v>#DIV/0!</v>
      </c>
      <c r="Q1626" s="35"/>
      <c r="R1626"/>
      <c r="S1626"/>
      <c r="T1626"/>
      <c r="U1626"/>
      <c r="V1626"/>
      <c r="W1626"/>
      <c r="X1626"/>
      <c r="Y1626"/>
      <c r="Z1626"/>
      <c r="AA1626"/>
      <c r="AB1626"/>
      <c r="AC1626"/>
      <c r="AD1626"/>
      <c r="AE1626"/>
      <c r="AF1626"/>
      <c r="AG1626"/>
      <c r="AH1626"/>
      <c r="AI1626"/>
      <c r="AJ1626"/>
      <c r="AK1626"/>
      <c r="AL1626"/>
      <c r="AM1626"/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/>
      <c r="BE1626"/>
      <c r="BF1626"/>
      <c r="BG1626"/>
      <c r="BH1626"/>
      <c r="BI1626"/>
      <c r="BJ1626"/>
      <c r="BK1626"/>
      <c r="BL1626"/>
      <c r="BM1626"/>
      <c r="BN1626"/>
      <c r="BO1626"/>
      <c r="BP1626"/>
      <c r="BQ1626"/>
      <c r="BR1626"/>
      <c r="BS1626"/>
      <c r="BT1626"/>
      <c r="BU1626"/>
      <c r="BV1626"/>
      <c r="BW1626"/>
      <c r="BX1626"/>
      <c r="BY1626"/>
      <c r="BZ1626"/>
      <c r="CA1626"/>
      <c r="CB1626"/>
      <c r="CC1626"/>
      <c r="CD1626"/>
      <c r="CE1626"/>
      <c r="CF1626"/>
    </row>
    <row r="1627" spans="1:84" ht="13.5" hidden="1" thickTop="1" x14ac:dyDescent="0.2">
      <c r="A1627" s="15" t="str">
        <f>IF(F1627&lt;&gt;"",VLOOKUP(F1627,КОСГУ!$A:$B,2,FALSE),IF(E1627&lt;&gt;"",VLOOKUP(E1627,ВидРасх!$A:$B,2,FALSE), IF(D1627&lt;&gt;"",VLOOKUP(D1627,ЦелСТ!$A:$B,2,FALSE),IF(C1627&lt;&gt;"",VLOOKUP(C1627,Р_ПР!$A:$B,2,FALSE),VLOOKUP(B1627,Администр!$A:$B,2,FALSE)))))&amp;""</f>
        <v/>
      </c>
      <c r="B1627" s="23" t="str">
        <f t="shared" si="283"/>
        <v/>
      </c>
      <c r="C1627" s="23" t="str">
        <f t="shared" si="284"/>
        <v/>
      </c>
      <c r="D1627" s="23" t="str">
        <f t="shared" si="293"/>
        <v/>
      </c>
      <c r="E1627" s="23" t="str">
        <f t="shared" si="285"/>
        <v/>
      </c>
      <c r="F1627" s="24" t="str">
        <f t="shared" si="286"/>
        <v/>
      </c>
      <c r="G1627" s="130">
        <f t="shared" si="287"/>
        <v>0</v>
      </c>
      <c r="H1627" s="130">
        <f t="shared" si="288"/>
        <v>0</v>
      </c>
      <c r="I1627" s="182">
        <f t="shared" si="288"/>
        <v>0</v>
      </c>
      <c r="J1627" s="130"/>
      <c r="K1627" s="130"/>
      <c r="L1627" s="183" t="e">
        <f t="shared" si="292"/>
        <v>#DIV/0!</v>
      </c>
      <c r="M1627" s="130">
        <f t="shared" si="289"/>
        <v>0</v>
      </c>
      <c r="N1627" s="42"/>
      <c r="O1627" s="44" t="e">
        <f t="shared" si="291"/>
        <v>#DIV/0!</v>
      </c>
      <c r="P1627" s="35" t="e">
        <f t="shared" si="290"/>
        <v>#DIV/0!</v>
      </c>
      <c r="Q1627" s="35"/>
      <c r="R1627"/>
      <c r="S1627"/>
      <c r="T1627"/>
      <c r="U1627"/>
      <c r="V1627"/>
      <c r="W1627"/>
      <c r="X1627"/>
      <c r="Y1627"/>
      <c r="Z1627"/>
      <c r="AA1627"/>
      <c r="AB1627"/>
      <c r="AC1627"/>
      <c r="AD1627"/>
      <c r="AE1627"/>
      <c r="AF1627"/>
      <c r="AG1627"/>
      <c r="AH1627"/>
      <c r="AI1627"/>
      <c r="AJ1627"/>
      <c r="AK1627"/>
      <c r="AL1627"/>
      <c r="AM1627"/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/>
      <c r="BE1627"/>
      <c r="BF1627"/>
      <c r="BG1627"/>
      <c r="BH1627"/>
      <c r="BI1627"/>
      <c r="BJ1627"/>
      <c r="BK1627"/>
      <c r="BL1627"/>
      <c r="BM1627"/>
      <c r="BN1627"/>
      <c r="BO1627"/>
      <c r="BP1627"/>
      <c r="BQ1627"/>
      <c r="BR1627"/>
      <c r="BS1627"/>
      <c r="BT1627"/>
      <c r="BU1627"/>
      <c r="BV1627"/>
      <c r="BW1627"/>
      <c r="BX1627"/>
      <c r="BY1627"/>
      <c r="BZ1627"/>
      <c r="CA1627"/>
      <c r="CB1627"/>
      <c r="CC1627"/>
      <c r="CD1627"/>
      <c r="CE1627"/>
      <c r="CF1627"/>
    </row>
    <row r="1628" spans="1:84" ht="13.5" hidden="1" thickTop="1" x14ac:dyDescent="0.2">
      <c r="A1628" s="15" t="str">
        <f>IF(F1628&lt;&gt;"",VLOOKUP(F1628,КОСГУ!$A:$B,2,FALSE),IF(E1628&lt;&gt;"",VLOOKUP(E1628,ВидРасх!$A:$B,2,FALSE), IF(D1628&lt;&gt;"",VLOOKUP(D1628,ЦелСТ!$A:$B,2,FALSE),IF(C1628&lt;&gt;"",VLOOKUP(C1628,Р_ПР!$A:$B,2,FALSE),VLOOKUP(B1628,Администр!$A:$B,2,FALSE)))))&amp;""</f>
        <v/>
      </c>
      <c r="B1628" s="23" t="str">
        <f t="shared" si="283"/>
        <v/>
      </c>
      <c r="C1628" s="23" t="str">
        <f t="shared" si="284"/>
        <v/>
      </c>
      <c r="D1628" s="23" t="str">
        <f t="shared" si="293"/>
        <v/>
      </c>
      <c r="E1628" s="23" t="str">
        <f t="shared" si="285"/>
        <v/>
      </c>
      <c r="F1628" s="24" t="str">
        <f t="shared" si="286"/>
        <v/>
      </c>
      <c r="G1628" s="130">
        <f t="shared" si="287"/>
        <v>0</v>
      </c>
      <c r="H1628" s="130">
        <f t="shared" si="288"/>
        <v>0</v>
      </c>
      <c r="I1628" s="182">
        <f t="shared" si="288"/>
        <v>0</v>
      </c>
      <c r="J1628" s="130"/>
      <c r="K1628" s="130"/>
      <c r="L1628" s="183" t="e">
        <f t="shared" si="292"/>
        <v>#DIV/0!</v>
      </c>
      <c r="M1628" s="130">
        <f t="shared" si="289"/>
        <v>0</v>
      </c>
      <c r="N1628" s="42"/>
      <c r="O1628" s="44" t="e">
        <f t="shared" si="291"/>
        <v>#DIV/0!</v>
      </c>
      <c r="P1628" s="35" t="e">
        <f t="shared" si="290"/>
        <v>#DIV/0!</v>
      </c>
      <c r="Q1628" s="35"/>
      <c r="R1628"/>
      <c r="S1628"/>
      <c r="T1628"/>
      <c r="U1628"/>
      <c r="V1628"/>
      <c r="W1628"/>
      <c r="X1628"/>
      <c r="Y1628"/>
      <c r="Z1628"/>
      <c r="AA1628"/>
      <c r="AB1628"/>
      <c r="AC1628"/>
      <c r="AD1628"/>
      <c r="AE1628"/>
      <c r="AF1628"/>
      <c r="AG1628"/>
      <c r="AH1628"/>
      <c r="AI1628"/>
      <c r="AJ1628"/>
      <c r="AK1628"/>
      <c r="AL1628"/>
      <c r="AM1628"/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/>
      <c r="BE1628"/>
      <c r="BF1628"/>
      <c r="BG1628"/>
      <c r="BH1628"/>
      <c r="BI1628"/>
      <c r="BJ1628"/>
      <c r="BK1628"/>
      <c r="BL1628"/>
      <c r="BM1628"/>
      <c r="BN1628"/>
      <c r="BO1628"/>
      <c r="BP1628"/>
      <c r="BQ1628"/>
      <c r="BR1628"/>
      <c r="BS1628"/>
      <c r="BT1628"/>
      <c r="BU1628"/>
      <c r="BV1628"/>
      <c r="BW1628"/>
      <c r="BX1628"/>
      <c r="BY1628"/>
      <c r="BZ1628"/>
      <c r="CA1628"/>
      <c r="CB1628"/>
      <c r="CC1628"/>
      <c r="CD1628"/>
      <c r="CE1628"/>
      <c r="CF1628"/>
    </row>
    <row r="1629" spans="1:84" ht="13.5" hidden="1" thickTop="1" x14ac:dyDescent="0.2">
      <c r="A1629" s="15" t="str">
        <f>IF(F1629&lt;&gt;"",VLOOKUP(F1629,КОСГУ!$A:$B,2,FALSE),IF(E1629&lt;&gt;"",VLOOKUP(E1629,ВидРасх!$A:$B,2,FALSE), IF(D1629&lt;&gt;"",VLOOKUP(D1629,ЦелСТ!$A:$B,2,FALSE),IF(C1629&lt;&gt;"",VLOOKUP(C1629,Р_ПР!$A:$B,2,FALSE),VLOOKUP(B1629,Администр!$A:$B,2,FALSE)))))&amp;""</f>
        <v/>
      </c>
      <c r="B1629" s="23" t="str">
        <f t="shared" si="283"/>
        <v/>
      </c>
      <c r="C1629" s="23" t="str">
        <f t="shared" si="284"/>
        <v/>
      </c>
      <c r="D1629" s="23" t="str">
        <f t="shared" si="293"/>
        <v/>
      </c>
      <c r="E1629" s="23" t="str">
        <f t="shared" si="285"/>
        <v/>
      </c>
      <c r="F1629" s="24" t="str">
        <f t="shared" si="286"/>
        <v/>
      </c>
      <c r="G1629" s="130">
        <f t="shared" si="287"/>
        <v>0</v>
      </c>
      <c r="H1629" s="130">
        <f t="shared" si="288"/>
        <v>0</v>
      </c>
      <c r="I1629" s="182">
        <f t="shared" si="288"/>
        <v>0</v>
      </c>
      <c r="J1629" s="130"/>
      <c r="K1629" s="130"/>
      <c r="L1629" s="183" t="e">
        <f t="shared" si="292"/>
        <v>#DIV/0!</v>
      </c>
      <c r="M1629" s="130">
        <f t="shared" si="289"/>
        <v>0</v>
      </c>
      <c r="N1629" s="42"/>
      <c r="O1629" s="44" t="e">
        <f t="shared" si="291"/>
        <v>#DIV/0!</v>
      </c>
      <c r="P1629" s="35" t="e">
        <f t="shared" si="290"/>
        <v>#DIV/0!</v>
      </c>
      <c r="Q1629" s="35"/>
      <c r="R1629"/>
      <c r="S1629"/>
      <c r="T1629"/>
      <c r="U1629"/>
      <c r="V1629"/>
      <c r="W1629"/>
      <c r="X1629"/>
      <c r="Y1629"/>
      <c r="Z1629"/>
      <c r="AA1629"/>
      <c r="AB1629"/>
      <c r="AC1629"/>
      <c r="AD1629"/>
      <c r="AE1629"/>
      <c r="AF1629"/>
      <c r="AG1629"/>
      <c r="AH1629"/>
      <c r="AI1629"/>
      <c r="AJ1629"/>
      <c r="AK1629"/>
      <c r="AL1629"/>
      <c r="AM1629"/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/>
      <c r="BE1629"/>
      <c r="BF1629"/>
      <c r="BG1629"/>
      <c r="BH1629"/>
      <c r="BI1629"/>
      <c r="BJ1629"/>
      <c r="BK1629"/>
      <c r="BL1629"/>
      <c r="BM1629"/>
      <c r="BN1629"/>
      <c r="BO1629"/>
      <c r="BP1629"/>
      <c r="BQ1629"/>
      <c r="BR1629"/>
      <c r="BS1629"/>
      <c r="BT1629"/>
      <c r="BU1629"/>
      <c r="BV1629"/>
      <c r="BW1629"/>
      <c r="BX1629"/>
      <c r="BY1629"/>
      <c r="BZ1629"/>
      <c r="CA1629"/>
      <c r="CB1629"/>
      <c r="CC1629"/>
      <c r="CD1629"/>
      <c r="CE1629"/>
      <c r="CF1629"/>
    </row>
    <row r="1630" spans="1:84" ht="13.5" hidden="1" thickTop="1" x14ac:dyDescent="0.2">
      <c r="A1630" s="15" t="str">
        <f>IF(F1630&lt;&gt;"",VLOOKUP(F1630,КОСГУ!$A:$B,2,FALSE),IF(E1630&lt;&gt;"",VLOOKUP(E1630,ВидРасх!$A:$B,2,FALSE), IF(D1630&lt;&gt;"",VLOOKUP(D1630,ЦелСТ!$A:$B,2,FALSE),IF(C1630&lt;&gt;"",VLOOKUP(C1630,Р_ПР!$A:$B,2,FALSE),VLOOKUP(B1630,Администр!$A:$B,2,FALSE)))))&amp;""</f>
        <v/>
      </c>
      <c r="B1630" s="23" t="str">
        <f t="shared" si="283"/>
        <v/>
      </c>
      <c r="C1630" s="23" t="str">
        <f t="shared" si="284"/>
        <v/>
      </c>
      <c r="D1630" s="23" t="str">
        <f t="shared" si="293"/>
        <v/>
      </c>
      <c r="E1630" s="23" t="str">
        <f t="shared" si="285"/>
        <v/>
      </c>
      <c r="F1630" s="24" t="str">
        <f t="shared" si="286"/>
        <v/>
      </c>
      <c r="G1630" s="130">
        <f t="shared" si="287"/>
        <v>0</v>
      </c>
      <c r="H1630" s="130">
        <f t="shared" si="288"/>
        <v>0</v>
      </c>
      <c r="I1630" s="182">
        <f t="shared" si="288"/>
        <v>0</v>
      </c>
      <c r="J1630" s="130"/>
      <c r="K1630" s="130"/>
      <c r="L1630" s="183" t="e">
        <f t="shared" si="292"/>
        <v>#DIV/0!</v>
      </c>
      <c r="M1630" s="130">
        <f t="shared" si="289"/>
        <v>0</v>
      </c>
      <c r="N1630" s="42"/>
      <c r="O1630" s="44" t="e">
        <f t="shared" si="291"/>
        <v>#DIV/0!</v>
      </c>
      <c r="P1630" s="35" t="e">
        <f t="shared" si="290"/>
        <v>#DIV/0!</v>
      </c>
      <c r="Q1630" s="35"/>
      <c r="R1630"/>
      <c r="S1630"/>
      <c r="T1630"/>
      <c r="U1630"/>
      <c r="V1630"/>
      <c r="W1630"/>
      <c r="X1630"/>
      <c r="Y1630"/>
      <c r="Z1630"/>
      <c r="AA1630"/>
      <c r="AB1630"/>
      <c r="AC1630"/>
      <c r="AD1630"/>
      <c r="AE1630"/>
      <c r="AF1630"/>
      <c r="AG1630"/>
      <c r="AH1630"/>
      <c r="AI1630"/>
      <c r="AJ1630"/>
      <c r="AK1630"/>
      <c r="AL1630"/>
      <c r="AM1630"/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/>
      <c r="BE1630"/>
      <c r="BF1630"/>
      <c r="BG1630"/>
      <c r="BH1630"/>
      <c r="BI1630"/>
      <c r="BJ1630"/>
      <c r="BK1630"/>
      <c r="BL1630"/>
      <c r="BM1630"/>
      <c r="BN1630"/>
      <c r="BO1630"/>
      <c r="BP1630"/>
      <c r="BQ1630"/>
      <c r="BR1630"/>
      <c r="BS1630"/>
      <c r="BT1630"/>
      <c r="BU1630"/>
      <c r="BV1630"/>
      <c r="BW1630"/>
      <c r="BX1630"/>
      <c r="BY1630"/>
      <c r="BZ1630"/>
      <c r="CA1630"/>
      <c r="CB1630"/>
      <c r="CC1630"/>
      <c r="CD1630"/>
      <c r="CE1630"/>
      <c r="CF1630"/>
    </row>
    <row r="1631" spans="1:84" ht="13.5" hidden="1" thickTop="1" x14ac:dyDescent="0.2">
      <c r="A1631" s="15" t="str">
        <f>IF(F1631&lt;&gt;"",VLOOKUP(F1631,КОСГУ!$A:$B,2,FALSE),IF(E1631&lt;&gt;"",VLOOKUP(E1631,ВидРасх!$A:$B,2,FALSE), IF(D1631&lt;&gt;"",VLOOKUP(D1631,ЦелСТ!$A:$B,2,FALSE),IF(C1631&lt;&gt;"",VLOOKUP(C1631,Р_ПР!$A:$B,2,FALSE),VLOOKUP(B1631,Администр!$A:$B,2,FALSE)))))&amp;""</f>
        <v/>
      </c>
      <c r="B1631" s="23" t="str">
        <f t="shared" si="283"/>
        <v/>
      </c>
      <c r="C1631" s="23" t="str">
        <f t="shared" si="284"/>
        <v/>
      </c>
      <c r="D1631" s="23" t="str">
        <f t="shared" si="293"/>
        <v/>
      </c>
      <c r="E1631" s="23" t="str">
        <f t="shared" si="285"/>
        <v/>
      </c>
      <c r="F1631" s="24" t="str">
        <f t="shared" si="286"/>
        <v/>
      </c>
      <c r="G1631" s="130">
        <f t="shared" si="287"/>
        <v>0</v>
      </c>
      <c r="H1631" s="130">
        <f t="shared" si="288"/>
        <v>0</v>
      </c>
      <c r="I1631" s="182">
        <f t="shared" si="288"/>
        <v>0</v>
      </c>
      <c r="J1631" s="130"/>
      <c r="K1631" s="130"/>
      <c r="L1631" s="183" t="e">
        <f t="shared" si="292"/>
        <v>#DIV/0!</v>
      </c>
      <c r="M1631" s="130">
        <f t="shared" si="289"/>
        <v>0</v>
      </c>
      <c r="N1631" s="42"/>
      <c r="O1631" s="44" t="e">
        <f t="shared" si="291"/>
        <v>#DIV/0!</v>
      </c>
      <c r="P1631" s="35" t="e">
        <f t="shared" si="290"/>
        <v>#DIV/0!</v>
      </c>
      <c r="Q1631" s="35"/>
      <c r="R1631"/>
      <c r="S1631"/>
      <c r="T1631"/>
      <c r="U1631"/>
      <c r="V1631"/>
      <c r="W1631"/>
      <c r="X1631"/>
      <c r="Y1631"/>
      <c r="Z1631"/>
      <c r="AA1631"/>
      <c r="AB1631"/>
      <c r="AC1631"/>
      <c r="AD1631"/>
      <c r="AE1631"/>
      <c r="AF1631"/>
      <c r="AG1631"/>
      <c r="AH1631"/>
      <c r="AI1631"/>
      <c r="AJ1631"/>
      <c r="AK1631"/>
      <c r="AL1631"/>
      <c r="AM1631"/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/>
      <c r="BE1631"/>
      <c r="BF1631"/>
      <c r="BG1631"/>
      <c r="BH1631"/>
      <c r="BI1631"/>
      <c r="BJ1631"/>
      <c r="BK1631"/>
      <c r="BL1631"/>
      <c r="BM1631"/>
      <c r="BN1631"/>
      <c r="BO1631"/>
      <c r="BP1631"/>
      <c r="BQ1631"/>
      <c r="BR1631"/>
      <c r="BS1631"/>
      <c r="BT1631"/>
      <c r="BU1631"/>
      <c r="BV1631"/>
      <c r="BW1631"/>
      <c r="BX1631"/>
      <c r="BY1631"/>
      <c r="BZ1631"/>
      <c r="CA1631"/>
      <c r="CB1631"/>
      <c r="CC1631"/>
      <c r="CD1631"/>
      <c r="CE1631"/>
      <c r="CF1631"/>
    </row>
    <row r="1632" spans="1:84" ht="13.5" hidden="1" thickTop="1" x14ac:dyDescent="0.2">
      <c r="A1632" s="15" t="str">
        <f>IF(F1632&lt;&gt;"",VLOOKUP(F1632,КОСГУ!$A:$B,2,FALSE),IF(E1632&lt;&gt;"",VLOOKUP(E1632,ВидРасх!$A:$B,2,FALSE), IF(D1632&lt;&gt;"",VLOOKUP(D1632,ЦелСТ!$A:$B,2,FALSE),IF(C1632&lt;&gt;"",VLOOKUP(C1632,Р_ПР!$A:$B,2,FALSE),VLOOKUP(B1632,Администр!$A:$B,2,FALSE)))))&amp;""</f>
        <v/>
      </c>
      <c r="B1632" s="23" t="str">
        <f t="shared" si="283"/>
        <v/>
      </c>
      <c r="C1632" s="23" t="str">
        <f t="shared" si="284"/>
        <v/>
      </c>
      <c r="D1632" s="23" t="str">
        <f t="shared" si="293"/>
        <v/>
      </c>
      <c r="E1632" s="23" t="str">
        <f t="shared" si="285"/>
        <v/>
      </c>
      <c r="F1632" s="24" t="str">
        <f t="shared" si="286"/>
        <v/>
      </c>
      <c r="G1632" s="130">
        <f t="shared" si="287"/>
        <v>0</v>
      </c>
      <c r="H1632" s="130">
        <f t="shared" si="288"/>
        <v>0</v>
      </c>
      <c r="I1632" s="182">
        <f t="shared" si="288"/>
        <v>0</v>
      </c>
      <c r="J1632" s="130"/>
      <c r="K1632" s="130"/>
      <c r="L1632" s="183" t="e">
        <f t="shared" si="292"/>
        <v>#DIV/0!</v>
      </c>
      <c r="M1632" s="130">
        <f t="shared" si="289"/>
        <v>0</v>
      </c>
      <c r="N1632" s="42"/>
      <c r="O1632" s="44" t="e">
        <f t="shared" si="291"/>
        <v>#DIV/0!</v>
      </c>
      <c r="P1632" s="35" t="e">
        <f t="shared" si="290"/>
        <v>#DIV/0!</v>
      </c>
      <c r="Q1632" s="35"/>
      <c r="R1632"/>
      <c r="S1632"/>
      <c r="T1632"/>
      <c r="U1632"/>
      <c r="V1632"/>
      <c r="W1632"/>
      <c r="X1632"/>
      <c r="Y1632"/>
      <c r="Z1632"/>
      <c r="AA1632"/>
      <c r="AB1632"/>
      <c r="AC1632"/>
      <c r="AD1632"/>
      <c r="AE1632"/>
      <c r="AF1632"/>
      <c r="AG1632"/>
      <c r="AH1632"/>
      <c r="AI1632"/>
      <c r="AJ1632"/>
      <c r="AK1632"/>
      <c r="AL1632"/>
      <c r="AM1632"/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/>
      <c r="BE1632"/>
      <c r="BF1632"/>
      <c r="BG1632"/>
      <c r="BH1632"/>
      <c r="BI1632"/>
      <c r="BJ1632"/>
      <c r="BK1632"/>
      <c r="BL1632"/>
      <c r="BM1632"/>
      <c r="BN1632"/>
      <c r="BO1632"/>
      <c r="BP1632"/>
      <c r="BQ1632"/>
      <c r="BR1632"/>
      <c r="BS1632"/>
      <c r="BT1632"/>
      <c r="BU1632"/>
      <c r="BV1632"/>
      <c r="BW1632"/>
      <c r="BX1632"/>
      <c r="BY1632"/>
      <c r="BZ1632"/>
      <c r="CA1632"/>
      <c r="CB1632"/>
      <c r="CC1632"/>
      <c r="CD1632"/>
      <c r="CE1632"/>
      <c r="CF1632"/>
    </row>
    <row r="1633" spans="1:84" ht="13.5" hidden="1" thickTop="1" x14ac:dyDescent="0.2">
      <c r="A1633" s="15" t="str">
        <f>IF(F1633&lt;&gt;"",VLOOKUP(F1633,КОСГУ!$A:$B,2,FALSE),IF(E1633&lt;&gt;"",VLOOKUP(E1633,ВидРасх!$A:$B,2,FALSE), IF(D1633&lt;&gt;"",VLOOKUP(D1633,ЦелСТ!$A:$B,2,FALSE),IF(C1633&lt;&gt;"",VLOOKUP(C1633,Р_ПР!$A:$B,2,FALSE),VLOOKUP(B1633,Администр!$A:$B,2,FALSE)))))&amp;""</f>
        <v/>
      </c>
      <c r="B1633" s="23" t="str">
        <f t="shared" si="283"/>
        <v/>
      </c>
      <c r="C1633" s="23" t="str">
        <f t="shared" si="284"/>
        <v/>
      </c>
      <c r="D1633" s="23" t="str">
        <f t="shared" si="293"/>
        <v/>
      </c>
      <c r="E1633" s="23" t="str">
        <f t="shared" si="285"/>
        <v/>
      </c>
      <c r="F1633" s="24" t="str">
        <f t="shared" si="286"/>
        <v/>
      </c>
      <c r="G1633" s="130">
        <f t="shared" si="287"/>
        <v>0</v>
      </c>
      <c r="H1633" s="130">
        <f t="shared" si="288"/>
        <v>0</v>
      </c>
      <c r="I1633" s="182">
        <f t="shared" si="288"/>
        <v>0</v>
      </c>
      <c r="J1633" s="130"/>
      <c r="K1633" s="130"/>
      <c r="L1633" s="183" t="e">
        <f t="shared" si="292"/>
        <v>#DIV/0!</v>
      </c>
      <c r="M1633" s="130">
        <f t="shared" si="289"/>
        <v>0</v>
      </c>
      <c r="N1633" s="42"/>
      <c r="O1633" s="44" t="e">
        <f t="shared" si="291"/>
        <v>#DIV/0!</v>
      </c>
      <c r="P1633" s="35" t="e">
        <f t="shared" si="290"/>
        <v>#DIV/0!</v>
      </c>
      <c r="Q1633" s="35"/>
      <c r="R1633"/>
      <c r="S1633"/>
      <c r="T1633"/>
      <c r="U1633"/>
      <c r="V1633"/>
      <c r="W1633"/>
      <c r="X1633"/>
      <c r="Y1633"/>
      <c r="Z1633"/>
      <c r="AA1633"/>
      <c r="AB1633"/>
      <c r="AC1633"/>
      <c r="AD1633"/>
      <c r="AE1633"/>
      <c r="AF1633"/>
      <c r="AG1633"/>
      <c r="AH1633"/>
      <c r="AI1633"/>
      <c r="AJ1633"/>
      <c r="AK1633"/>
      <c r="AL1633"/>
      <c r="AM1633"/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/>
      <c r="BE1633"/>
      <c r="BF1633"/>
      <c r="BG1633"/>
      <c r="BH1633"/>
      <c r="BI1633"/>
      <c r="BJ1633"/>
      <c r="BK1633"/>
      <c r="BL1633"/>
      <c r="BM1633"/>
      <c r="BN1633"/>
      <c r="BO1633"/>
      <c r="BP1633"/>
      <c r="BQ1633"/>
      <c r="BR1633"/>
      <c r="BS1633"/>
      <c r="BT1633"/>
      <c r="BU1633"/>
      <c r="BV1633"/>
      <c r="BW1633"/>
      <c r="BX1633"/>
      <c r="BY1633"/>
      <c r="BZ1633"/>
      <c r="CA1633"/>
      <c r="CB1633"/>
      <c r="CC1633"/>
      <c r="CD1633"/>
      <c r="CE1633"/>
      <c r="CF1633"/>
    </row>
    <row r="1634" spans="1:84" ht="13.5" hidden="1" thickTop="1" x14ac:dyDescent="0.2">
      <c r="A1634" s="15" t="str">
        <f>IF(F1634&lt;&gt;"",VLOOKUP(F1634,КОСГУ!$A:$B,2,FALSE),IF(E1634&lt;&gt;"",VLOOKUP(E1634,ВидРасх!$A:$B,2,FALSE), IF(D1634&lt;&gt;"",VLOOKUP(D1634,ЦелСТ!$A:$B,2,FALSE),IF(C1634&lt;&gt;"",VLOOKUP(C1634,Р_ПР!$A:$B,2,FALSE),VLOOKUP(B1634,Администр!$A:$B,2,FALSE)))))&amp;""</f>
        <v/>
      </c>
      <c r="B1634" s="23" t="str">
        <f t="shared" si="283"/>
        <v/>
      </c>
      <c r="C1634" s="23" t="str">
        <f t="shared" si="284"/>
        <v/>
      </c>
      <c r="D1634" s="23" t="str">
        <f t="shared" si="293"/>
        <v/>
      </c>
      <c r="E1634" s="23" t="str">
        <f t="shared" si="285"/>
        <v/>
      </c>
      <c r="F1634" s="24" t="str">
        <f t="shared" si="286"/>
        <v/>
      </c>
      <c r="G1634" s="130">
        <f t="shared" si="287"/>
        <v>0</v>
      </c>
      <c r="H1634" s="130">
        <f t="shared" si="288"/>
        <v>0</v>
      </c>
      <c r="I1634" s="182">
        <f t="shared" si="288"/>
        <v>0</v>
      </c>
      <c r="J1634" s="130"/>
      <c r="K1634" s="130"/>
      <c r="L1634" s="183" t="e">
        <f t="shared" si="292"/>
        <v>#DIV/0!</v>
      </c>
      <c r="M1634" s="130">
        <f t="shared" si="289"/>
        <v>0</v>
      </c>
      <c r="N1634" s="42"/>
      <c r="O1634" s="44" t="e">
        <f t="shared" si="291"/>
        <v>#DIV/0!</v>
      </c>
      <c r="P1634" s="35" t="e">
        <f t="shared" si="290"/>
        <v>#DIV/0!</v>
      </c>
      <c r="Q1634" s="35"/>
      <c r="R1634"/>
      <c r="S1634"/>
      <c r="T1634"/>
      <c r="U1634"/>
      <c r="V1634"/>
      <c r="W1634"/>
      <c r="X1634"/>
      <c r="Y1634"/>
      <c r="Z1634"/>
      <c r="AA1634"/>
      <c r="AB1634"/>
      <c r="AC1634"/>
      <c r="AD1634"/>
      <c r="AE1634"/>
      <c r="AF1634"/>
      <c r="AG1634"/>
      <c r="AH1634"/>
      <c r="AI1634"/>
      <c r="AJ1634"/>
      <c r="AK1634"/>
      <c r="AL1634"/>
      <c r="AM1634"/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/>
      <c r="BE1634"/>
      <c r="BF1634"/>
      <c r="BG1634"/>
      <c r="BH1634"/>
      <c r="BI1634"/>
      <c r="BJ1634"/>
      <c r="BK1634"/>
      <c r="BL1634"/>
      <c r="BM1634"/>
      <c r="BN1634"/>
      <c r="BO1634"/>
      <c r="BP1634"/>
      <c r="BQ1634"/>
      <c r="BR1634"/>
      <c r="BS1634"/>
      <c r="BT1634"/>
      <c r="BU1634"/>
      <c r="BV1634"/>
      <c r="BW1634"/>
      <c r="BX1634"/>
      <c r="BY1634"/>
      <c r="BZ1634"/>
      <c r="CA1634"/>
      <c r="CB1634"/>
      <c r="CC1634"/>
      <c r="CD1634"/>
      <c r="CE1634"/>
      <c r="CF1634"/>
    </row>
    <row r="1635" spans="1:84" ht="13.5" hidden="1" thickTop="1" x14ac:dyDescent="0.2">
      <c r="A1635" s="15" t="str">
        <f>IF(F1635&lt;&gt;"",VLOOKUP(F1635,КОСГУ!$A:$B,2,FALSE),IF(E1635&lt;&gt;"",VLOOKUP(E1635,ВидРасх!$A:$B,2,FALSE), IF(D1635&lt;&gt;"",VLOOKUP(D1635,ЦелСТ!$A:$B,2,FALSE),IF(C1635&lt;&gt;"",VLOOKUP(C1635,Р_ПР!$A:$B,2,FALSE),VLOOKUP(B1635,Администр!$A:$B,2,FALSE)))))&amp;""</f>
        <v/>
      </c>
      <c r="B1635" s="23" t="str">
        <f t="shared" si="283"/>
        <v/>
      </c>
      <c r="C1635" s="23" t="str">
        <f t="shared" si="284"/>
        <v/>
      </c>
      <c r="D1635" s="23" t="str">
        <f t="shared" si="293"/>
        <v/>
      </c>
      <c r="E1635" s="23" t="str">
        <f t="shared" si="285"/>
        <v/>
      </c>
      <c r="F1635" s="24" t="str">
        <f t="shared" si="286"/>
        <v/>
      </c>
      <c r="G1635" s="130">
        <f t="shared" si="287"/>
        <v>0</v>
      </c>
      <c r="H1635" s="130">
        <f t="shared" si="288"/>
        <v>0</v>
      </c>
      <c r="I1635" s="182">
        <f t="shared" si="288"/>
        <v>0</v>
      </c>
      <c r="J1635" s="130"/>
      <c r="K1635" s="130"/>
      <c r="L1635" s="183" t="e">
        <f t="shared" si="292"/>
        <v>#DIV/0!</v>
      </c>
      <c r="M1635" s="130">
        <f t="shared" si="289"/>
        <v>0</v>
      </c>
      <c r="N1635" s="42"/>
      <c r="O1635" s="44" t="e">
        <f t="shared" si="291"/>
        <v>#DIV/0!</v>
      </c>
      <c r="P1635" s="35" t="e">
        <f t="shared" si="290"/>
        <v>#DIV/0!</v>
      </c>
      <c r="Q1635" s="35"/>
      <c r="R1635"/>
      <c r="S1635"/>
      <c r="T1635"/>
      <c r="U1635"/>
      <c r="V1635"/>
      <c r="W1635"/>
      <c r="X1635"/>
      <c r="Y1635"/>
      <c r="Z1635"/>
      <c r="AA1635"/>
      <c r="AB1635"/>
      <c r="AC1635"/>
      <c r="AD1635"/>
      <c r="AE1635"/>
      <c r="AF1635"/>
      <c r="AG1635"/>
      <c r="AH1635"/>
      <c r="AI1635"/>
      <c r="AJ1635"/>
      <c r="AK1635"/>
      <c r="AL1635"/>
      <c r="AM1635"/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/>
      <c r="BE1635"/>
      <c r="BF1635"/>
      <c r="BG1635"/>
      <c r="BH1635"/>
      <c r="BI1635"/>
      <c r="BJ1635"/>
      <c r="BK1635"/>
      <c r="BL1635"/>
      <c r="BM1635"/>
      <c r="BN1635"/>
      <c r="BO1635"/>
      <c r="BP1635"/>
      <c r="BQ1635"/>
      <c r="BR1635"/>
      <c r="BS1635"/>
      <c r="BT1635"/>
      <c r="BU1635"/>
      <c r="BV1635"/>
      <c r="BW1635"/>
      <c r="BX1635"/>
      <c r="BY1635"/>
      <c r="BZ1635"/>
      <c r="CA1635"/>
      <c r="CB1635"/>
      <c r="CC1635"/>
      <c r="CD1635"/>
      <c r="CE1635"/>
      <c r="CF1635"/>
    </row>
    <row r="1636" spans="1:84" ht="13.5" hidden="1" thickTop="1" x14ac:dyDescent="0.2">
      <c r="A1636" s="15" t="str">
        <f>IF(F1636&lt;&gt;"",VLOOKUP(F1636,КОСГУ!$A:$B,2,FALSE),IF(E1636&lt;&gt;"",VLOOKUP(E1636,ВидРасх!$A:$B,2,FALSE), IF(D1636&lt;&gt;"",VLOOKUP(D1636,ЦелСТ!$A:$B,2,FALSE),IF(C1636&lt;&gt;"",VLOOKUP(C1636,Р_ПР!$A:$B,2,FALSE),VLOOKUP(B1636,Администр!$A:$B,2,FALSE)))))&amp;""</f>
        <v/>
      </c>
      <c r="B1636" s="23" t="str">
        <f t="shared" si="283"/>
        <v/>
      </c>
      <c r="C1636" s="23" t="str">
        <f t="shared" si="284"/>
        <v/>
      </c>
      <c r="D1636" s="23" t="str">
        <f t="shared" si="293"/>
        <v/>
      </c>
      <c r="E1636" s="23" t="str">
        <f t="shared" si="285"/>
        <v/>
      </c>
      <c r="F1636" s="24" t="str">
        <f t="shared" si="286"/>
        <v/>
      </c>
      <c r="G1636" s="130">
        <f t="shared" si="287"/>
        <v>0</v>
      </c>
      <c r="H1636" s="130">
        <f t="shared" si="288"/>
        <v>0</v>
      </c>
      <c r="I1636" s="182">
        <f t="shared" si="288"/>
        <v>0</v>
      </c>
      <c r="J1636" s="130"/>
      <c r="K1636" s="130"/>
      <c r="L1636" s="183" t="e">
        <f t="shared" si="292"/>
        <v>#DIV/0!</v>
      </c>
      <c r="M1636" s="130">
        <f t="shared" si="289"/>
        <v>0</v>
      </c>
      <c r="N1636" s="42"/>
      <c r="O1636" s="44" t="e">
        <f t="shared" si="291"/>
        <v>#DIV/0!</v>
      </c>
      <c r="P1636" s="35" t="e">
        <f t="shared" si="290"/>
        <v>#DIV/0!</v>
      </c>
      <c r="Q1636" s="35"/>
      <c r="R1636"/>
      <c r="S1636"/>
      <c r="T1636"/>
      <c r="U1636"/>
      <c r="V1636"/>
      <c r="W1636"/>
      <c r="X1636"/>
      <c r="Y1636"/>
      <c r="Z1636"/>
      <c r="AA1636"/>
      <c r="AB1636"/>
      <c r="AC1636"/>
      <c r="AD1636"/>
      <c r="AE1636"/>
      <c r="AF1636"/>
      <c r="AG1636"/>
      <c r="AH1636"/>
      <c r="AI1636"/>
      <c r="AJ1636"/>
      <c r="AK1636"/>
      <c r="AL1636"/>
      <c r="AM1636"/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/>
      <c r="BE1636"/>
      <c r="BF1636"/>
      <c r="BG1636"/>
      <c r="BH1636"/>
      <c r="BI1636"/>
      <c r="BJ1636"/>
      <c r="BK1636"/>
      <c r="BL1636"/>
      <c r="BM1636"/>
      <c r="BN1636"/>
      <c r="BO1636"/>
      <c r="BP1636"/>
      <c r="BQ1636"/>
      <c r="BR1636"/>
      <c r="BS1636"/>
      <c r="BT1636"/>
      <c r="BU1636"/>
      <c r="BV1636"/>
      <c r="BW1636"/>
      <c r="BX1636"/>
      <c r="BY1636"/>
      <c r="BZ1636"/>
      <c r="CA1636"/>
      <c r="CB1636"/>
      <c r="CC1636"/>
      <c r="CD1636"/>
      <c r="CE1636"/>
      <c r="CF1636"/>
    </row>
    <row r="1637" spans="1:84" ht="13.5" hidden="1" thickTop="1" x14ac:dyDescent="0.2">
      <c r="A1637" s="15" t="str">
        <f>IF(F1637&lt;&gt;"",VLOOKUP(F1637,КОСГУ!$A:$B,2,FALSE),IF(E1637&lt;&gt;"",VLOOKUP(E1637,ВидРасх!$A:$B,2,FALSE), IF(D1637&lt;&gt;"",VLOOKUP(D1637,ЦелСТ!$A:$B,2,FALSE),IF(C1637&lt;&gt;"",VLOOKUP(C1637,Р_ПР!$A:$B,2,FALSE),VLOOKUP(B1637,Администр!$A:$B,2,FALSE)))))&amp;""</f>
        <v/>
      </c>
      <c r="B1637" s="23" t="str">
        <f t="shared" si="283"/>
        <v/>
      </c>
      <c r="C1637" s="23" t="str">
        <f t="shared" si="284"/>
        <v/>
      </c>
      <c r="D1637" s="23" t="str">
        <f t="shared" si="293"/>
        <v/>
      </c>
      <c r="E1637" s="23" t="str">
        <f t="shared" si="285"/>
        <v/>
      </c>
      <c r="F1637" s="24" t="str">
        <f t="shared" si="286"/>
        <v/>
      </c>
      <c r="G1637" s="130">
        <f t="shared" si="287"/>
        <v>0</v>
      </c>
      <c r="H1637" s="130">
        <f t="shared" si="288"/>
        <v>0</v>
      </c>
      <c r="I1637" s="182">
        <f t="shared" si="288"/>
        <v>0</v>
      </c>
      <c r="J1637" s="130"/>
      <c r="K1637" s="130"/>
      <c r="L1637" s="183" t="e">
        <f t="shared" si="292"/>
        <v>#DIV/0!</v>
      </c>
      <c r="M1637" s="130">
        <f t="shared" si="289"/>
        <v>0</v>
      </c>
      <c r="N1637" s="42"/>
      <c r="O1637" s="44" t="e">
        <f t="shared" si="291"/>
        <v>#DIV/0!</v>
      </c>
      <c r="P1637" s="35" t="e">
        <f t="shared" si="290"/>
        <v>#DIV/0!</v>
      </c>
      <c r="Q1637" s="35"/>
      <c r="R1637"/>
      <c r="S1637"/>
      <c r="T1637"/>
      <c r="U1637"/>
      <c r="V1637"/>
      <c r="W1637"/>
      <c r="X1637"/>
      <c r="Y1637"/>
      <c r="Z1637"/>
      <c r="AA1637"/>
      <c r="AB1637"/>
      <c r="AC1637"/>
      <c r="AD1637"/>
      <c r="AE1637"/>
      <c r="AF1637"/>
      <c r="AG1637"/>
      <c r="AH1637"/>
      <c r="AI1637"/>
      <c r="AJ1637"/>
      <c r="AK1637"/>
      <c r="AL1637"/>
      <c r="AM1637"/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/>
      <c r="BE1637"/>
      <c r="BF1637"/>
      <c r="BG1637"/>
      <c r="BH1637"/>
      <c r="BI1637"/>
      <c r="BJ1637"/>
      <c r="BK1637"/>
      <c r="BL1637"/>
      <c r="BM1637"/>
      <c r="BN1637"/>
      <c r="BO1637"/>
      <c r="BP1637"/>
      <c r="BQ1637"/>
      <c r="BR1637"/>
      <c r="BS1637"/>
      <c r="BT1637"/>
      <c r="BU1637"/>
      <c r="BV1637"/>
      <c r="BW1637"/>
      <c r="BX1637"/>
      <c r="BY1637"/>
      <c r="BZ1637"/>
      <c r="CA1637"/>
      <c r="CB1637"/>
      <c r="CC1637"/>
      <c r="CD1637"/>
      <c r="CE1637"/>
      <c r="CF1637"/>
    </row>
    <row r="1638" spans="1:84" ht="13.5" hidden="1" thickTop="1" x14ac:dyDescent="0.2">
      <c r="A1638" s="15" t="str">
        <f>IF(F1638&lt;&gt;"",VLOOKUP(F1638,КОСГУ!$A:$B,2,FALSE),IF(E1638&lt;&gt;"",VLOOKUP(E1638,ВидРасх!$A:$B,2,FALSE), IF(D1638&lt;&gt;"",VLOOKUP(D1638,ЦелСТ!$A:$B,2,FALSE),IF(C1638&lt;&gt;"",VLOOKUP(C1638,Р_ПР!$A:$B,2,FALSE),VLOOKUP(B1638,Администр!$A:$B,2,FALSE)))))&amp;""</f>
        <v/>
      </c>
      <c r="B1638" s="23" t="str">
        <f t="shared" si="283"/>
        <v/>
      </c>
      <c r="C1638" s="23" t="str">
        <f t="shared" si="284"/>
        <v/>
      </c>
      <c r="D1638" s="23" t="str">
        <f t="shared" si="293"/>
        <v/>
      </c>
      <c r="E1638" s="23" t="str">
        <f t="shared" si="285"/>
        <v/>
      </c>
      <c r="F1638" s="24" t="str">
        <f t="shared" si="286"/>
        <v/>
      </c>
      <c r="G1638" s="130">
        <f t="shared" si="287"/>
        <v>0</v>
      </c>
      <c r="H1638" s="130">
        <f t="shared" si="288"/>
        <v>0</v>
      </c>
      <c r="I1638" s="182">
        <f t="shared" si="288"/>
        <v>0</v>
      </c>
      <c r="J1638" s="130"/>
      <c r="K1638" s="130"/>
      <c r="L1638" s="183" t="e">
        <f t="shared" si="292"/>
        <v>#DIV/0!</v>
      </c>
      <c r="M1638" s="130">
        <f t="shared" si="289"/>
        <v>0</v>
      </c>
      <c r="N1638" s="42"/>
      <c r="O1638" s="44" t="e">
        <f t="shared" si="291"/>
        <v>#DIV/0!</v>
      </c>
      <c r="P1638" s="35" t="e">
        <f t="shared" si="290"/>
        <v>#DIV/0!</v>
      </c>
      <c r="Q1638" s="35"/>
      <c r="R1638"/>
      <c r="S1638"/>
      <c r="T1638"/>
      <c r="U1638"/>
      <c r="V1638"/>
      <c r="W1638"/>
      <c r="X1638"/>
      <c r="Y1638"/>
      <c r="Z1638"/>
      <c r="AA1638"/>
      <c r="AB1638"/>
      <c r="AC1638"/>
      <c r="AD1638"/>
      <c r="AE1638"/>
      <c r="AF1638"/>
      <c r="AG1638"/>
      <c r="AH1638"/>
      <c r="AI1638"/>
      <c r="AJ1638"/>
      <c r="AK1638"/>
      <c r="AL1638"/>
      <c r="AM1638"/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/>
      <c r="BE1638"/>
      <c r="BF1638"/>
      <c r="BG1638"/>
      <c r="BH1638"/>
      <c r="BI1638"/>
      <c r="BJ1638"/>
      <c r="BK1638"/>
      <c r="BL1638"/>
      <c r="BM1638"/>
      <c r="BN1638"/>
      <c r="BO1638"/>
      <c r="BP1638"/>
      <c r="BQ1638"/>
      <c r="BR1638"/>
      <c r="BS1638"/>
      <c r="BT1638"/>
      <c r="BU1638"/>
      <c r="BV1638"/>
      <c r="BW1638"/>
      <c r="BX1638"/>
      <c r="BY1638"/>
      <c r="BZ1638"/>
      <c r="CA1638"/>
      <c r="CB1638"/>
      <c r="CC1638"/>
      <c r="CD1638"/>
      <c r="CE1638"/>
      <c r="CF1638"/>
    </row>
    <row r="1639" spans="1:84" ht="13.5" hidden="1" thickTop="1" x14ac:dyDescent="0.2">
      <c r="A1639" s="15" t="str">
        <f>IF(F1639&lt;&gt;"",VLOOKUP(F1639,КОСГУ!$A:$B,2,FALSE),IF(E1639&lt;&gt;"",VLOOKUP(E1639,ВидРасх!$A:$B,2,FALSE), IF(D1639&lt;&gt;"",VLOOKUP(D1639,ЦелСТ!$A:$B,2,FALSE),IF(C1639&lt;&gt;"",VLOOKUP(C1639,Р_ПР!$A:$B,2,FALSE),VLOOKUP(B1639,Администр!$A:$B,2,FALSE)))))&amp;""</f>
        <v/>
      </c>
      <c r="B1639" s="23" t="str">
        <f t="shared" si="283"/>
        <v/>
      </c>
      <c r="C1639" s="23" t="str">
        <f t="shared" si="284"/>
        <v/>
      </c>
      <c r="D1639" s="23" t="str">
        <f t="shared" si="293"/>
        <v/>
      </c>
      <c r="E1639" s="23" t="str">
        <f t="shared" si="285"/>
        <v/>
      </c>
      <c r="F1639" s="24" t="str">
        <f t="shared" si="286"/>
        <v/>
      </c>
      <c r="G1639" s="130">
        <f t="shared" si="287"/>
        <v>0</v>
      </c>
      <c r="H1639" s="130">
        <f t="shared" si="288"/>
        <v>0</v>
      </c>
      <c r="I1639" s="182">
        <f t="shared" si="288"/>
        <v>0</v>
      </c>
      <c r="J1639" s="130"/>
      <c r="K1639" s="130"/>
      <c r="L1639" s="183" t="e">
        <f t="shared" si="292"/>
        <v>#DIV/0!</v>
      </c>
      <c r="M1639" s="130">
        <f t="shared" si="289"/>
        <v>0</v>
      </c>
      <c r="N1639" s="42"/>
      <c r="O1639" s="44" t="e">
        <f t="shared" si="291"/>
        <v>#DIV/0!</v>
      </c>
      <c r="P1639" s="35" t="e">
        <f t="shared" si="290"/>
        <v>#DIV/0!</v>
      </c>
      <c r="Q1639" s="35"/>
      <c r="R1639"/>
      <c r="S1639"/>
      <c r="T1639"/>
      <c r="U1639"/>
      <c r="V1639"/>
      <c r="W1639"/>
      <c r="X1639"/>
      <c r="Y1639"/>
      <c r="Z1639"/>
      <c r="AA1639"/>
      <c r="AB1639"/>
      <c r="AC1639"/>
      <c r="AD1639"/>
      <c r="AE1639"/>
      <c r="AF1639"/>
      <c r="AG1639"/>
      <c r="AH1639"/>
      <c r="AI1639"/>
      <c r="AJ1639"/>
      <c r="AK1639"/>
      <c r="AL1639"/>
      <c r="AM1639"/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/>
      <c r="BE1639"/>
      <c r="BF1639"/>
      <c r="BG1639"/>
      <c r="BH1639"/>
      <c r="BI1639"/>
      <c r="BJ1639"/>
      <c r="BK1639"/>
      <c r="BL1639"/>
      <c r="BM1639"/>
      <c r="BN1639"/>
      <c r="BO1639"/>
      <c r="BP1639"/>
      <c r="BQ1639"/>
      <c r="BR1639"/>
      <c r="BS1639"/>
      <c r="BT1639"/>
      <c r="BU1639"/>
      <c r="BV1639"/>
      <c r="BW1639"/>
      <c r="BX1639"/>
      <c r="BY1639"/>
      <c r="BZ1639"/>
      <c r="CA1639"/>
      <c r="CB1639"/>
      <c r="CC1639"/>
      <c r="CD1639"/>
      <c r="CE1639"/>
      <c r="CF1639"/>
    </row>
    <row r="1640" spans="1:84" ht="13.5" hidden="1" thickTop="1" x14ac:dyDescent="0.2">
      <c r="A1640" s="15" t="str">
        <f>IF(F1640&lt;&gt;"",VLOOKUP(F1640,КОСГУ!$A:$B,2,FALSE),IF(E1640&lt;&gt;"",VLOOKUP(E1640,ВидРасх!$A:$B,2,FALSE), IF(D1640&lt;&gt;"",VLOOKUP(D1640,ЦелСТ!$A:$B,2,FALSE),IF(C1640&lt;&gt;"",VLOOKUP(C1640,Р_ПР!$A:$B,2,FALSE),VLOOKUP(B1640,Администр!$A:$B,2,FALSE)))))&amp;""</f>
        <v/>
      </c>
      <c r="B1640" s="23" t="str">
        <f t="shared" si="283"/>
        <v/>
      </c>
      <c r="C1640" s="23" t="str">
        <f t="shared" si="284"/>
        <v/>
      </c>
      <c r="D1640" s="23" t="str">
        <f t="shared" si="293"/>
        <v/>
      </c>
      <c r="E1640" s="23" t="str">
        <f t="shared" si="285"/>
        <v/>
      </c>
      <c r="F1640" s="24" t="str">
        <f t="shared" si="286"/>
        <v/>
      </c>
      <c r="G1640" s="130">
        <f t="shared" si="287"/>
        <v>0</v>
      </c>
      <c r="H1640" s="130">
        <f t="shared" si="288"/>
        <v>0</v>
      </c>
      <c r="I1640" s="182">
        <f t="shared" si="288"/>
        <v>0</v>
      </c>
      <c r="J1640" s="130"/>
      <c r="K1640" s="130"/>
      <c r="L1640" s="183" t="e">
        <f t="shared" si="292"/>
        <v>#DIV/0!</v>
      </c>
      <c r="M1640" s="130">
        <f t="shared" si="289"/>
        <v>0</v>
      </c>
      <c r="N1640" s="42"/>
      <c r="O1640" s="44" t="e">
        <f t="shared" si="291"/>
        <v>#DIV/0!</v>
      </c>
      <c r="P1640" s="35" t="e">
        <f t="shared" si="290"/>
        <v>#DIV/0!</v>
      </c>
      <c r="Q1640" s="35"/>
      <c r="R1640"/>
      <c r="S1640"/>
      <c r="T1640"/>
      <c r="U1640"/>
      <c r="V1640"/>
      <c r="W1640"/>
      <c r="X1640"/>
      <c r="Y1640"/>
      <c r="Z1640"/>
      <c r="AA1640"/>
      <c r="AB1640"/>
      <c r="AC1640"/>
      <c r="AD1640"/>
      <c r="AE1640"/>
      <c r="AF1640"/>
      <c r="AG1640"/>
      <c r="AH1640"/>
      <c r="AI1640"/>
      <c r="AJ1640"/>
      <c r="AK1640"/>
      <c r="AL1640"/>
      <c r="AM1640"/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/>
      <c r="BE1640"/>
      <c r="BF1640"/>
      <c r="BG1640"/>
      <c r="BH1640"/>
      <c r="BI1640"/>
      <c r="BJ1640"/>
      <c r="BK1640"/>
      <c r="BL1640"/>
      <c r="BM1640"/>
      <c r="BN1640"/>
      <c r="BO1640"/>
      <c r="BP1640"/>
      <c r="BQ1640"/>
      <c r="BR1640"/>
      <c r="BS1640"/>
      <c r="BT1640"/>
      <c r="BU1640"/>
      <c r="BV1640"/>
      <c r="BW1640"/>
      <c r="BX1640"/>
      <c r="BY1640"/>
      <c r="BZ1640"/>
      <c r="CA1640"/>
      <c r="CB1640"/>
      <c r="CC1640"/>
      <c r="CD1640"/>
      <c r="CE1640"/>
      <c r="CF1640"/>
    </row>
    <row r="1641" spans="1:84" ht="13.5" hidden="1" thickTop="1" x14ac:dyDescent="0.2">
      <c r="A1641" s="15" t="str">
        <f>IF(F1641&lt;&gt;"",VLOOKUP(F1641,КОСГУ!$A:$B,2,FALSE),IF(E1641&lt;&gt;"",VLOOKUP(E1641,ВидРасх!$A:$B,2,FALSE), IF(D1641&lt;&gt;"",VLOOKUP(D1641,ЦелСТ!$A:$B,2,FALSE),IF(C1641&lt;&gt;"",VLOOKUP(C1641,Р_ПР!$A:$B,2,FALSE),VLOOKUP(B1641,Администр!$A:$B,2,FALSE)))))&amp;""</f>
        <v/>
      </c>
      <c r="B1641" s="23" t="str">
        <f t="shared" si="283"/>
        <v/>
      </c>
      <c r="C1641" s="23" t="str">
        <f t="shared" si="284"/>
        <v/>
      </c>
      <c r="D1641" s="23" t="str">
        <f t="shared" si="293"/>
        <v/>
      </c>
      <c r="E1641" s="23" t="str">
        <f t="shared" si="285"/>
        <v/>
      </c>
      <c r="F1641" s="24" t="str">
        <f t="shared" si="286"/>
        <v/>
      </c>
      <c r="G1641" s="130">
        <f t="shared" si="287"/>
        <v>0</v>
      </c>
      <c r="H1641" s="130">
        <f t="shared" si="288"/>
        <v>0</v>
      </c>
      <c r="I1641" s="182">
        <f t="shared" si="288"/>
        <v>0</v>
      </c>
      <c r="J1641" s="130"/>
      <c r="K1641" s="130"/>
      <c r="L1641" s="183" t="e">
        <f t="shared" si="292"/>
        <v>#DIV/0!</v>
      </c>
      <c r="M1641" s="130">
        <f t="shared" si="289"/>
        <v>0</v>
      </c>
      <c r="N1641" s="42"/>
      <c r="O1641" s="44" t="e">
        <f t="shared" si="291"/>
        <v>#DIV/0!</v>
      </c>
      <c r="P1641" s="35" t="e">
        <f t="shared" si="290"/>
        <v>#DIV/0!</v>
      </c>
      <c r="Q1641" s="35"/>
      <c r="R1641"/>
      <c r="S1641"/>
      <c r="T1641"/>
      <c r="U1641"/>
      <c r="V1641"/>
      <c r="W1641"/>
      <c r="X1641"/>
      <c r="Y1641"/>
      <c r="Z1641"/>
      <c r="AA1641"/>
      <c r="AB1641"/>
      <c r="AC1641"/>
      <c r="AD1641"/>
      <c r="AE1641"/>
      <c r="AF1641"/>
      <c r="AG1641"/>
      <c r="AH1641"/>
      <c r="AI1641"/>
      <c r="AJ1641"/>
      <c r="AK1641"/>
      <c r="AL1641"/>
      <c r="AM1641"/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/>
      <c r="BE1641"/>
      <c r="BF1641"/>
      <c r="BG1641"/>
      <c r="BH1641"/>
      <c r="BI1641"/>
      <c r="BJ1641"/>
      <c r="BK1641"/>
      <c r="BL1641"/>
      <c r="BM1641"/>
      <c r="BN1641"/>
      <c r="BO1641"/>
      <c r="BP1641"/>
      <c r="BQ1641"/>
      <c r="BR1641"/>
      <c r="BS1641"/>
      <c r="BT1641"/>
      <c r="BU1641"/>
      <c r="BV1641"/>
      <c r="BW1641"/>
      <c r="BX1641"/>
      <c r="BY1641"/>
      <c r="BZ1641"/>
      <c r="CA1641"/>
      <c r="CB1641"/>
      <c r="CC1641"/>
      <c r="CD1641"/>
      <c r="CE1641"/>
      <c r="CF1641"/>
    </row>
    <row r="1642" spans="1:84" ht="13.5" hidden="1" thickTop="1" x14ac:dyDescent="0.2">
      <c r="A1642" s="15" t="str">
        <f>IF(F1642&lt;&gt;"",VLOOKUP(F1642,КОСГУ!$A:$B,2,FALSE),IF(E1642&lt;&gt;"",VLOOKUP(E1642,ВидРасх!$A:$B,2,FALSE), IF(D1642&lt;&gt;"",VLOOKUP(D1642,ЦелСТ!$A:$B,2,FALSE),IF(C1642&lt;&gt;"",VLOOKUP(C1642,Р_ПР!$A:$B,2,FALSE),VLOOKUP(B1642,Администр!$A:$B,2,FALSE)))))&amp;""</f>
        <v/>
      </c>
      <c r="B1642" s="23" t="str">
        <f t="shared" si="283"/>
        <v/>
      </c>
      <c r="C1642" s="23" t="str">
        <f t="shared" si="284"/>
        <v/>
      </c>
      <c r="D1642" s="23" t="str">
        <f t="shared" si="293"/>
        <v/>
      </c>
      <c r="E1642" s="23" t="str">
        <f t="shared" si="285"/>
        <v/>
      </c>
      <c r="F1642" s="24" t="str">
        <f t="shared" si="286"/>
        <v/>
      </c>
      <c r="G1642" s="130">
        <f t="shared" si="287"/>
        <v>0</v>
      </c>
      <c r="H1642" s="130">
        <f t="shared" si="288"/>
        <v>0</v>
      </c>
      <c r="I1642" s="182">
        <f t="shared" si="288"/>
        <v>0</v>
      </c>
      <c r="J1642" s="130"/>
      <c r="K1642" s="130"/>
      <c r="L1642" s="183" t="e">
        <f t="shared" si="292"/>
        <v>#DIV/0!</v>
      </c>
      <c r="M1642" s="130">
        <f t="shared" si="289"/>
        <v>0</v>
      </c>
      <c r="N1642" s="42"/>
      <c r="O1642" s="44" t="e">
        <f t="shared" si="291"/>
        <v>#DIV/0!</v>
      </c>
      <c r="P1642" s="35" t="e">
        <f t="shared" si="290"/>
        <v>#DIV/0!</v>
      </c>
      <c r="Q1642" s="35"/>
      <c r="R1642"/>
      <c r="S1642"/>
      <c r="T1642"/>
      <c r="U1642"/>
      <c r="V1642"/>
      <c r="W1642"/>
      <c r="X1642"/>
      <c r="Y1642"/>
      <c r="Z1642"/>
      <c r="AA1642"/>
      <c r="AB1642"/>
      <c r="AC1642"/>
      <c r="AD1642"/>
      <c r="AE1642"/>
      <c r="AF1642"/>
      <c r="AG1642"/>
      <c r="AH1642"/>
      <c r="AI1642"/>
      <c r="AJ1642"/>
      <c r="AK1642"/>
      <c r="AL1642"/>
      <c r="AM1642"/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/>
      <c r="BE1642"/>
      <c r="BF1642"/>
      <c r="BG1642"/>
      <c r="BH1642"/>
      <c r="BI1642"/>
      <c r="BJ1642"/>
      <c r="BK1642"/>
      <c r="BL1642"/>
      <c r="BM1642"/>
      <c r="BN1642"/>
      <c r="BO1642"/>
      <c r="BP1642"/>
      <c r="BQ1642"/>
      <c r="BR1642"/>
      <c r="BS1642"/>
      <c r="BT1642"/>
      <c r="BU1642"/>
      <c r="BV1642"/>
      <c r="BW1642"/>
      <c r="BX1642"/>
      <c r="BY1642"/>
      <c r="BZ1642"/>
      <c r="CA1642"/>
      <c r="CB1642"/>
      <c r="CC1642"/>
      <c r="CD1642"/>
      <c r="CE1642"/>
      <c r="CF1642"/>
    </row>
    <row r="1643" spans="1:84" ht="13.5" hidden="1" thickTop="1" x14ac:dyDescent="0.2">
      <c r="A1643" s="15" t="str">
        <f>IF(F1643&lt;&gt;"",VLOOKUP(F1643,КОСГУ!$A:$B,2,FALSE),IF(E1643&lt;&gt;"",VLOOKUP(E1643,ВидРасх!$A:$B,2,FALSE), IF(D1643&lt;&gt;"",VLOOKUP(D1643,ЦелСТ!$A:$B,2,FALSE),IF(C1643&lt;&gt;"",VLOOKUP(C1643,Р_ПР!$A:$B,2,FALSE),VLOOKUP(B1643,Администр!$A:$B,2,FALSE)))))&amp;""</f>
        <v/>
      </c>
      <c r="B1643" s="23" t="str">
        <f t="shared" si="283"/>
        <v/>
      </c>
      <c r="C1643" s="23" t="str">
        <f t="shared" si="284"/>
        <v/>
      </c>
      <c r="D1643" s="23" t="str">
        <f t="shared" si="293"/>
        <v/>
      </c>
      <c r="E1643" s="23" t="str">
        <f t="shared" si="285"/>
        <v/>
      </c>
      <c r="F1643" s="24" t="str">
        <f t="shared" si="286"/>
        <v/>
      </c>
      <c r="G1643" s="130">
        <f t="shared" si="287"/>
        <v>0</v>
      </c>
      <c r="H1643" s="130">
        <f t="shared" si="288"/>
        <v>0</v>
      </c>
      <c r="I1643" s="182">
        <f t="shared" si="288"/>
        <v>0</v>
      </c>
      <c r="J1643" s="130"/>
      <c r="K1643" s="130"/>
      <c r="L1643" s="183" t="e">
        <f t="shared" si="292"/>
        <v>#DIV/0!</v>
      </c>
      <c r="M1643" s="130">
        <f t="shared" si="289"/>
        <v>0</v>
      </c>
      <c r="N1643" s="42"/>
      <c r="O1643" s="44" t="e">
        <f t="shared" si="291"/>
        <v>#DIV/0!</v>
      </c>
      <c r="P1643" s="35" t="e">
        <f t="shared" si="290"/>
        <v>#DIV/0!</v>
      </c>
      <c r="Q1643" s="35"/>
      <c r="R1643"/>
      <c r="S1643"/>
      <c r="T1643"/>
      <c r="U1643"/>
      <c r="V1643"/>
      <c r="W1643"/>
      <c r="X1643"/>
      <c r="Y1643"/>
      <c r="Z1643"/>
      <c r="AA1643"/>
      <c r="AB1643"/>
      <c r="AC1643"/>
      <c r="AD1643"/>
      <c r="AE1643"/>
      <c r="AF1643"/>
      <c r="AG1643"/>
      <c r="AH1643"/>
      <c r="AI1643"/>
      <c r="AJ1643"/>
      <c r="AK1643"/>
      <c r="AL1643"/>
      <c r="AM1643"/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/>
      <c r="BE1643"/>
      <c r="BF1643"/>
      <c r="BG1643"/>
      <c r="BH1643"/>
      <c r="BI1643"/>
      <c r="BJ1643"/>
      <c r="BK1643"/>
      <c r="BL1643"/>
      <c r="BM1643"/>
      <c r="BN1643"/>
      <c r="BO1643"/>
      <c r="BP1643"/>
      <c r="BQ1643"/>
      <c r="BR1643"/>
      <c r="BS1643"/>
      <c r="BT1643"/>
      <c r="BU1643"/>
      <c r="BV1643"/>
      <c r="BW1643"/>
      <c r="BX1643"/>
      <c r="BY1643"/>
      <c r="BZ1643"/>
      <c r="CA1643"/>
      <c r="CB1643"/>
      <c r="CC1643"/>
      <c r="CD1643"/>
      <c r="CE1643"/>
      <c r="CF1643"/>
    </row>
    <row r="1644" spans="1:84" ht="13.5" hidden="1" thickTop="1" x14ac:dyDescent="0.2">
      <c r="A1644" s="15" t="str">
        <f>IF(F1644&lt;&gt;"",VLOOKUP(F1644,КОСГУ!$A:$B,2,FALSE),IF(E1644&lt;&gt;"",VLOOKUP(E1644,ВидРасх!$A:$B,2,FALSE), IF(D1644&lt;&gt;"",VLOOKUP(D1644,ЦелСТ!$A:$B,2,FALSE),IF(C1644&lt;&gt;"",VLOOKUP(C1644,Р_ПР!$A:$B,2,FALSE),VLOOKUP(B1644,Администр!$A:$B,2,FALSE)))))&amp;""</f>
        <v/>
      </c>
      <c r="B1644" s="23" t="str">
        <f t="shared" si="283"/>
        <v/>
      </c>
      <c r="C1644" s="23" t="str">
        <f t="shared" si="284"/>
        <v/>
      </c>
      <c r="D1644" s="23" t="str">
        <f t="shared" si="293"/>
        <v/>
      </c>
      <c r="E1644" s="23" t="str">
        <f t="shared" si="285"/>
        <v/>
      </c>
      <c r="F1644" s="24" t="str">
        <f t="shared" si="286"/>
        <v/>
      </c>
      <c r="G1644" s="130">
        <f t="shared" si="287"/>
        <v>0</v>
      </c>
      <c r="H1644" s="130">
        <f t="shared" si="288"/>
        <v>0</v>
      </c>
      <c r="I1644" s="182">
        <f t="shared" si="288"/>
        <v>0</v>
      </c>
      <c r="J1644" s="130"/>
      <c r="K1644" s="130"/>
      <c r="L1644" s="183" t="e">
        <f t="shared" si="292"/>
        <v>#DIV/0!</v>
      </c>
      <c r="M1644" s="130">
        <f t="shared" si="289"/>
        <v>0</v>
      </c>
      <c r="N1644" s="42"/>
      <c r="O1644" s="44" t="e">
        <f t="shared" si="291"/>
        <v>#DIV/0!</v>
      </c>
      <c r="P1644" s="35" t="e">
        <f t="shared" si="290"/>
        <v>#DIV/0!</v>
      </c>
      <c r="Q1644" s="35"/>
      <c r="R1644"/>
      <c r="S1644"/>
      <c r="T1644"/>
      <c r="U1644"/>
      <c r="V1644"/>
      <c r="W1644"/>
      <c r="X1644"/>
      <c r="Y1644"/>
      <c r="Z1644"/>
      <c r="AA1644"/>
      <c r="AB1644"/>
      <c r="AC1644"/>
      <c r="AD1644"/>
      <c r="AE1644"/>
      <c r="AF1644"/>
      <c r="AG1644"/>
      <c r="AH1644"/>
      <c r="AI1644"/>
      <c r="AJ1644"/>
      <c r="AK1644"/>
      <c r="AL1644"/>
      <c r="AM1644"/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/>
      <c r="BE1644"/>
      <c r="BF1644"/>
      <c r="BG1644"/>
      <c r="BH1644"/>
      <c r="BI1644"/>
      <c r="BJ1644"/>
      <c r="BK1644"/>
      <c r="BL1644"/>
      <c r="BM1644"/>
      <c r="BN1644"/>
      <c r="BO1644"/>
      <c r="BP1644"/>
      <c r="BQ1644"/>
      <c r="BR1644"/>
      <c r="BS1644"/>
      <c r="BT1644"/>
      <c r="BU1644"/>
      <c r="BV1644"/>
      <c r="BW1644"/>
      <c r="BX1644"/>
      <c r="BY1644"/>
      <c r="BZ1644"/>
      <c r="CA1644"/>
      <c r="CB1644"/>
      <c r="CC1644"/>
      <c r="CD1644"/>
      <c r="CE1644"/>
      <c r="CF1644"/>
    </row>
    <row r="1645" spans="1:84" ht="13.5" hidden="1" thickTop="1" x14ac:dyDescent="0.2">
      <c r="A1645" s="15" t="str">
        <f>IF(F1645&lt;&gt;"",VLOOKUP(F1645,КОСГУ!$A:$B,2,FALSE),IF(E1645&lt;&gt;"",VLOOKUP(E1645,ВидРасх!$A:$B,2,FALSE), IF(D1645&lt;&gt;"",VLOOKUP(D1645,ЦелСТ!$A:$B,2,FALSE),IF(C1645&lt;&gt;"",VLOOKUP(C1645,Р_ПР!$A:$B,2,FALSE),VLOOKUP(B1645,Администр!$A:$B,2,FALSE)))))&amp;""</f>
        <v/>
      </c>
      <c r="B1645" s="23" t="str">
        <f t="shared" si="283"/>
        <v/>
      </c>
      <c r="C1645" s="23" t="str">
        <f t="shared" si="284"/>
        <v/>
      </c>
      <c r="D1645" s="23" t="str">
        <f t="shared" si="293"/>
        <v/>
      </c>
      <c r="E1645" s="23" t="str">
        <f t="shared" si="285"/>
        <v/>
      </c>
      <c r="F1645" s="24" t="str">
        <f t="shared" si="286"/>
        <v/>
      </c>
      <c r="G1645" s="130">
        <f t="shared" si="287"/>
        <v>0</v>
      </c>
      <c r="H1645" s="130">
        <f t="shared" si="288"/>
        <v>0</v>
      </c>
      <c r="I1645" s="182">
        <f t="shared" si="288"/>
        <v>0</v>
      </c>
      <c r="J1645" s="130"/>
      <c r="K1645" s="130"/>
      <c r="L1645" s="183" t="e">
        <f t="shared" si="292"/>
        <v>#DIV/0!</v>
      </c>
      <c r="M1645" s="130">
        <f t="shared" si="289"/>
        <v>0</v>
      </c>
      <c r="N1645" s="42"/>
      <c r="O1645" s="44" t="e">
        <f t="shared" si="291"/>
        <v>#DIV/0!</v>
      </c>
      <c r="P1645" s="35" t="e">
        <f t="shared" si="290"/>
        <v>#DIV/0!</v>
      </c>
      <c r="Q1645" s="35"/>
      <c r="R1645"/>
      <c r="S1645"/>
      <c r="T1645"/>
      <c r="U1645"/>
      <c r="V1645"/>
      <c r="W1645"/>
      <c r="X1645"/>
      <c r="Y1645"/>
      <c r="Z1645"/>
      <c r="AA1645"/>
      <c r="AB1645"/>
      <c r="AC1645"/>
      <c r="AD1645"/>
      <c r="AE1645"/>
      <c r="AF1645"/>
      <c r="AG1645"/>
      <c r="AH1645"/>
      <c r="AI1645"/>
      <c r="AJ1645"/>
      <c r="AK1645"/>
      <c r="AL1645"/>
      <c r="AM1645"/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/>
      <c r="BE1645"/>
      <c r="BF1645"/>
      <c r="BG1645"/>
      <c r="BH1645"/>
      <c r="BI1645"/>
      <c r="BJ1645"/>
      <c r="BK1645"/>
      <c r="BL1645"/>
      <c r="BM1645"/>
      <c r="BN1645"/>
      <c r="BO1645"/>
      <c r="BP1645"/>
      <c r="BQ1645"/>
      <c r="BR1645"/>
      <c r="BS1645"/>
      <c r="BT1645"/>
      <c r="BU1645"/>
      <c r="BV1645"/>
      <c r="BW1645"/>
      <c r="BX1645"/>
      <c r="BY1645"/>
      <c r="BZ1645"/>
      <c r="CA1645"/>
      <c r="CB1645"/>
      <c r="CC1645"/>
      <c r="CD1645"/>
      <c r="CE1645"/>
      <c r="CF1645"/>
    </row>
    <row r="1646" spans="1:84" ht="13.5" hidden="1" thickTop="1" x14ac:dyDescent="0.2">
      <c r="A1646" s="15" t="str">
        <f>IF(F1646&lt;&gt;"",VLOOKUP(F1646,КОСГУ!$A:$B,2,FALSE),IF(E1646&lt;&gt;"",VLOOKUP(E1646,ВидРасх!$A:$B,2,FALSE), IF(D1646&lt;&gt;"",VLOOKUP(D1646,ЦелСТ!$A:$B,2,FALSE),IF(C1646&lt;&gt;"",VLOOKUP(C1646,Р_ПР!$A:$B,2,FALSE),VLOOKUP(B1646,Администр!$A:$B,2,FALSE)))))&amp;""</f>
        <v/>
      </c>
      <c r="B1646" s="23" t="str">
        <f t="shared" si="283"/>
        <v/>
      </c>
      <c r="C1646" s="23" t="str">
        <f t="shared" si="284"/>
        <v/>
      </c>
      <c r="D1646" s="23" t="str">
        <f t="shared" si="293"/>
        <v/>
      </c>
      <c r="E1646" s="23" t="str">
        <f t="shared" si="285"/>
        <v/>
      </c>
      <c r="F1646" s="24" t="str">
        <f t="shared" si="286"/>
        <v/>
      </c>
      <c r="G1646" s="130">
        <f t="shared" si="287"/>
        <v>0</v>
      </c>
      <c r="H1646" s="130">
        <f t="shared" si="288"/>
        <v>0</v>
      </c>
      <c r="I1646" s="182">
        <f t="shared" si="288"/>
        <v>0</v>
      </c>
      <c r="J1646" s="130"/>
      <c r="K1646" s="130"/>
      <c r="L1646" s="183" t="e">
        <f t="shared" si="292"/>
        <v>#DIV/0!</v>
      </c>
      <c r="M1646" s="130">
        <f t="shared" si="289"/>
        <v>0</v>
      </c>
      <c r="N1646" s="42"/>
      <c r="O1646" s="44" t="e">
        <f t="shared" si="291"/>
        <v>#DIV/0!</v>
      </c>
      <c r="P1646" s="35" t="e">
        <f t="shared" si="290"/>
        <v>#DIV/0!</v>
      </c>
      <c r="Q1646" s="35"/>
      <c r="R1646"/>
      <c r="S1646"/>
      <c r="T1646"/>
      <c r="U1646"/>
      <c r="V1646"/>
      <c r="W1646"/>
      <c r="X1646"/>
      <c r="Y1646"/>
      <c r="Z1646"/>
      <c r="AA1646"/>
      <c r="AB1646"/>
      <c r="AC1646"/>
      <c r="AD1646"/>
      <c r="AE1646"/>
      <c r="AF1646"/>
      <c r="AG1646"/>
      <c r="AH1646"/>
      <c r="AI1646"/>
      <c r="AJ1646"/>
      <c r="AK1646"/>
      <c r="AL1646"/>
      <c r="AM1646"/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/>
      <c r="BE1646"/>
      <c r="BF1646"/>
      <c r="BG1646"/>
      <c r="BH1646"/>
      <c r="BI1646"/>
      <c r="BJ1646"/>
      <c r="BK1646"/>
      <c r="BL1646"/>
      <c r="BM1646"/>
      <c r="BN1646"/>
      <c r="BO1646"/>
      <c r="BP1646"/>
      <c r="BQ1646"/>
      <c r="BR1646"/>
      <c r="BS1646"/>
      <c r="BT1646"/>
      <c r="BU1646"/>
      <c r="BV1646"/>
      <c r="BW1646"/>
      <c r="BX1646"/>
      <c r="BY1646"/>
      <c r="BZ1646"/>
      <c r="CA1646"/>
      <c r="CB1646"/>
      <c r="CC1646"/>
      <c r="CD1646"/>
      <c r="CE1646"/>
      <c r="CF1646"/>
    </row>
    <row r="1647" spans="1:84" ht="13.5" hidden="1" thickTop="1" x14ac:dyDescent="0.2">
      <c r="A1647" s="15" t="str">
        <f>IF(F1647&lt;&gt;"",VLOOKUP(F1647,КОСГУ!$A:$B,2,FALSE),IF(E1647&lt;&gt;"",VLOOKUP(E1647,ВидРасх!$A:$B,2,FALSE), IF(D1647&lt;&gt;"",VLOOKUP(D1647,ЦелСТ!$A:$B,2,FALSE),IF(C1647&lt;&gt;"",VLOOKUP(C1647,Р_ПР!$A:$B,2,FALSE),VLOOKUP(B1647,Администр!$A:$B,2,FALSE)))))&amp;""</f>
        <v/>
      </c>
      <c r="B1647" s="23" t="str">
        <f t="shared" si="283"/>
        <v/>
      </c>
      <c r="C1647" s="23" t="str">
        <f t="shared" si="284"/>
        <v/>
      </c>
      <c r="D1647" s="23" t="str">
        <f t="shared" si="293"/>
        <v/>
      </c>
      <c r="E1647" s="23" t="str">
        <f t="shared" si="285"/>
        <v/>
      </c>
      <c r="F1647" s="24" t="str">
        <f t="shared" si="286"/>
        <v/>
      </c>
      <c r="G1647" s="130">
        <f t="shared" si="287"/>
        <v>0</v>
      </c>
      <c r="H1647" s="130">
        <f t="shared" si="288"/>
        <v>0</v>
      </c>
      <c r="I1647" s="182">
        <f t="shared" si="288"/>
        <v>0</v>
      </c>
      <c r="J1647" s="130"/>
      <c r="K1647" s="130"/>
      <c r="L1647" s="183" t="e">
        <f t="shared" si="292"/>
        <v>#DIV/0!</v>
      </c>
      <c r="M1647" s="130">
        <f t="shared" si="289"/>
        <v>0</v>
      </c>
      <c r="N1647" s="42"/>
      <c r="O1647" s="44" t="e">
        <f t="shared" si="291"/>
        <v>#DIV/0!</v>
      </c>
      <c r="P1647" s="35" t="e">
        <f t="shared" si="290"/>
        <v>#DIV/0!</v>
      </c>
      <c r="Q1647" s="35"/>
      <c r="R1647"/>
      <c r="S1647"/>
      <c r="T1647"/>
      <c r="U1647"/>
      <c r="V1647"/>
      <c r="W1647"/>
      <c r="X1647"/>
      <c r="Y1647"/>
      <c r="Z1647"/>
      <c r="AA1647"/>
      <c r="AB1647"/>
      <c r="AC1647"/>
      <c r="AD1647"/>
      <c r="AE1647"/>
      <c r="AF1647"/>
      <c r="AG1647"/>
      <c r="AH1647"/>
      <c r="AI1647"/>
      <c r="AJ1647"/>
      <c r="AK1647"/>
      <c r="AL1647"/>
      <c r="AM1647"/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/>
      <c r="BE1647"/>
      <c r="BF1647"/>
      <c r="BG1647"/>
      <c r="BH1647"/>
      <c r="BI1647"/>
      <c r="BJ1647"/>
      <c r="BK1647"/>
      <c r="BL1647"/>
      <c r="BM1647"/>
      <c r="BN1647"/>
      <c r="BO1647"/>
      <c r="BP1647"/>
      <c r="BQ1647"/>
      <c r="BR1647"/>
      <c r="BS1647"/>
      <c r="BT1647"/>
      <c r="BU1647"/>
      <c r="BV1647"/>
      <c r="BW1647"/>
      <c r="BX1647"/>
      <c r="BY1647"/>
      <c r="BZ1647"/>
      <c r="CA1647"/>
      <c r="CB1647"/>
      <c r="CC1647"/>
      <c r="CD1647"/>
      <c r="CE1647"/>
      <c r="CF1647"/>
    </row>
    <row r="1648" spans="1:84" ht="13.5" hidden="1" thickTop="1" x14ac:dyDescent="0.2">
      <c r="A1648" s="15" t="str">
        <f>IF(F1648&lt;&gt;"",VLOOKUP(F1648,КОСГУ!$A:$B,2,FALSE),IF(E1648&lt;&gt;"",VLOOKUP(E1648,ВидРасх!$A:$B,2,FALSE), IF(D1648&lt;&gt;"",VLOOKUP(D1648,ЦелСТ!$A:$B,2,FALSE),IF(C1648&lt;&gt;"",VLOOKUP(C1648,Р_ПР!$A:$B,2,FALSE),VLOOKUP(B1648,Администр!$A:$B,2,FALSE)))))&amp;""</f>
        <v/>
      </c>
      <c r="B1648" s="23" t="str">
        <f t="shared" si="283"/>
        <v/>
      </c>
      <c r="C1648" s="23" t="str">
        <f t="shared" si="284"/>
        <v/>
      </c>
      <c r="D1648" s="23" t="str">
        <f t="shared" si="293"/>
        <v/>
      </c>
      <c r="E1648" s="23" t="str">
        <f t="shared" si="285"/>
        <v/>
      </c>
      <c r="F1648" s="24" t="str">
        <f t="shared" si="286"/>
        <v/>
      </c>
      <c r="G1648" s="130">
        <f t="shared" si="287"/>
        <v>0</v>
      </c>
      <c r="H1648" s="130">
        <f t="shared" si="288"/>
        <v>0</v>
      </c>
      <c r="I1648" s="182">
        <f t="shared" si="288"/>
        <v>0</v>
      </c>
      <c r="J1648" s="130"/>
      <c r="K1648" s="130"/>
      <c r="L1648" s="183" t="e">
        <f t="shared" si="292"/>
        <v>#DIV/0!</v>
      </c>
      <c r="M1648" s="130">
        <f t="shared" si="289"/>
        <v>0</v>
      </c>
      <c r="N1648" s="42"/>
      <c r="O1648" s="44" t="e">
        <f t="shared" si="291"/>
        <v>#DIV/0!</v>
      </c>
      <c r="P1648" s="35" t="e">
        <f t="shared" si="290"/>
        <v>#DIV/0!</v>
      </c>
      <c r="Q1648" s="35"/>
      <c r="R1648"/>
      <c r="S1648"/>
      <c r="T1648"/>
      <c r="U1648"/>
      <c r="V1648"/>
      <c r="W1648"/>
      <c r="X1648"/>
      <c r="Y1648"/>
      <c r="Z1648"/>
      <c r="AA1648"/>
      <c r="AB1648"/>
      <c r="AC1648"/>
      <c r="AD1648"/>
      <c r="AE1648"/>
      <c r="AF1648"/>
      <c r="AG1648"/>
      <c r="AH1648"/>
      <c r="AI1648"/>
      <c r="AJ1648"/>
      <c r="AK1648"/>
      <c r="AL1648"/>
      <c r="AM1648"/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/>
      <c r="BE1648"/>
      <c r="BF1648"/>
      <c r="BG1648"/>
      <c r="BH1648"/>
      <c r="BI1648"/>
      <c r="BJ1648"/>
      <c r="BK1648"/>
      <c r="BL1648"/>
      <c r="BM1648"/>
      <c r="BN1648"/>
      <c r="BO1648"/>
      <c r="BP1648"/>
      <c r="BQ1648"/>
      <c r="BR1648"/>
      <c r="BS1648"/>
      <c r="BT1648"/>
      <c r="BU1648"/>
      <c r="BV1648"/>
      <c r="BW1648"/>
      <c r="BX1648"/>
      <c r="BY1648"/>
      <c r="BZ1648"/>
      <c r="CA1648"/>
      <c r="CB1648"/>
      <c r="CC1648"/>
      <c r="CD1648"/>
      <c r="CE1648"/>
      <c r="CF1648"/>
    </row>
    <row r="1649" spans="1:84" ht="13.5" hidden="1" thickTop="1" x14ac:dyDescent="0.2">
      <c r="A1649" s="15" t="str">
        <f>IF(F1649&lt;&gt;"",VLOOKUP(F1649,КОСГУ!$A:$B,2,FALSE),IF(E1649&lt;&gt;"",VLOOKUP(E1649,ВидРасх!$A:$B,2,FALSE), IF(D1649&lt;&gt;"",VLOOKUP(D1649,ЦелСТ!$A:$B,2,FALSE),IF(C1649&lt;&gt;"",VLOOKUP(C1649,Р_ПР!$A:$B,2,FALSE),VLOOKUP(B1649,Администр!$A:$B,2,FALSE)))))&amp;""</f>
        <v/>
      </c>
      <c r="B1649" s="23" t="str">
        <f t="shared" si="283"/>
        <v/>
      </c>
      <c r="C1649" s="23" t="str">
        <f t="shared" si="284"/>
        <v/>
      </c>
      <c r="D1649" s="23" t="str">
        <f t="shared" si="293"/>
        <v/>
      </c>
      <c r="E1649" s="23" t="str">
        <f t="shared" si="285"/>
        <v/>
      </c>
      <c r="F1649" s="24" t="str">
        <f t="shared" si="286"/>
        <v/>
      </c>
      <c r="G1649" s="130">
        <f t="shared" si="287"/>
        <v>0</v>
      </c>
      <c r="H1649" s="130">
        <f t="shared" si="288"/>
        <v>0</v>
      </c>
      <c r="I1649" s="182">
        <f t="shared" si="288"/>
        <v>0</v>
      </c>
      <c r="J1649" s="130"/>
      <c r="K1649" s="130"/>
      <c r="L1649" s="183" t="e">
        <f t="shared" si="292"/>
        <v>#DIV/0!</v>
      </c>
      <c r="M1649" s="130">
        <f t="shared" si="289"/>
        <v>0</v>
      </c>
      <c r="N1649" s="42"/>
      <c r="O1649" s="44" t="e">
        <f t="shared" si="291"/>
        <v>#DIV/0!</v>
      </c>
      <c r="P1649" s="35" t="e">
        <f t="shared" si="290"/>
        <v>#DIV/0!</v>
      </c>
      <c r="Q1649" s="35"/>
      <c r="R1649"/>
      <c r="S1649"/>
      <c r="T1649"/>
      <c r="U1649"/>
      <c r="V1649"/>
      <c r="W1649"/>
      <c r="X1649"/>
      <c r="Y1649"/>
      <c r="Z1649"/>
      <c r="AA1649"/>
      <c r="AB1649"/>
      <c r="AC1649"/>
      <c r="AD1649"/>
      <c r="AE1649"/>
      <c r="AF1649"/>
      <c r="AG1649"/>
      <c r="AH1649"/>
      <c r="AI1649"/>
      <c r="AJ1649"/>
      <c r="AK1649"/>
      <c r="AL1649"/>
      <c r="AM1649"/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/>
      <c r="BE1649"/>
      <c r="BF1649"/>
      <c r="BG1649"/>
      <c r="BH1649"/>
      <c r="BI1649"/>
      <c r="BJ1649"/>
      <c r="BK1649"/>
      <c r="BL1649"/>
      <c r="BM1649"/>
      <c r="BN1649"/>
      <c r="BO1649"/>
      <c r="BP1649"/>
      <c r="BQ1649"/>
      <c r="BR1649"/>
      <c r="BS1649"/>
      <c r="BT1649"/>
      <c r="BU1649"/>
      <c r="BV1649"/>
      <c r="BW1649"/>
      <c r="BX1649"/>
      <c r="BY1649"/>
      <c r="BZ1649"/>
      <c r="CA1649"/>
      <c r="CB1649"/>
      <c r="CC1649"/>
      <c r="CD1649"/>
      <c r="CE1649"/>
      <c r="CF1649"/>
    </row>
    <row r="1650" spans="1:84" ht="13.5" hidden="1" thickTop="1" x14ac:dyDescent="0.2">
      <c r="A1650" s="15" t="str">
        <f>IF(F1650&lt;&gt;"",VLOOKUP(F1650,КОСГУ!$A:$B,2,FALSE),IF(E1650&lt;&gt;"",VLOOKUP(E1650,ВидРасх!$A:$B,2,FALSE), IF(D1650&lt;&gt;"",VLOOKUP(D1650,ЦелСТ!$A:$B,2,FALSE),IF(C1650&lt;&gt;"",VLOOKUP(C1650,Р_ПР!$A:$B,2,FALSE),VLOOKUP(B1650,Администр!$A:$B,2,FALSE)))))&amp;""</f>
        <v/>
      </c>
      <c r="B1650" s="23" t="str">
        <f t="shared" si="283"/>
        <v/>
      </c>
      <c r="C1650" s="23" t="str">
        <f t="shared" si="284"/>
        <v/>
      </c>
      <c r="D1650" s="23" t="str">
        <f t="shared" si="293"/>
        <v/>
      </c>
      <c r="E1650" s="23" t="str">
        <f t="shared" si="285"/>
        <v/>
      </c>
      <c r="F1650" s="24" t="str">
        <f t="shared" si="286"/>
        <v/>
      </c>
      <c r="G1650" s="130">
        <f t="shared" si="287"/>
        <v>0</v>
      </c>
      <c r="H1650" s="130">
        <f t="shared" si="288"/>
        <v>0</v>
      </c>
      <c r="I1650" s="182">
        <f t="shared" si="288"/>
        <v>0</v>
      </c>
      <c r="J1650" s="130"/>
      <c r="K1650" s="130"/>
      <c r="L1650" s="183" t="e">
        <f t="shared" si="292"/>
        <v>#DIV/0!</v>
      </c>
      <c r="M1650" s="130">
        <f t="shared" si="289"/>
        <v>0</v>
      </c>
      <c r="N1650" s="42"/>
      <c r="O1650" s="44" t="e">
        <f t="shared" si="291"/>
        <v>#DIV/0!</v>
      </c>
      <c r="P1650" s="35" t="e">
        <f t="shared" si="290"/>
        <v>#DIV/0!</v>
      </c>
      <c r="Q1650" s="35"/>
      <c r="R1650"/>
      <c r="S1650"/>
      <c r="T1650"/>
      <c r="U1650"/>
      <c r="V1650"/>
      <c r="W1650"/>
      <c r="X1650"/>
      <c r="Y1650"/>
      <c r="Z1650"/>
      <c r="AA1650"/>
      <c r="AB1650"/>
      <c r="AC1650"/>
      <c r="AD1650"/>
      <c r="AE1650"/>
      <c r="AF1650"/>
      <c r="AG1650"/>
      <c r="AH1650"/>
      <c r="AI1650"/>
      <c r="AJ1650"/>
      <c r="AK1650"/>
      <c r="AL1650"/>
      <c r="AM1650"/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/>
      <c r="BE1650"/>
      <c r="BF1650"/>
      <c r="BG1650"/>
      <c r="BH1650"/>
      <c r="BI1650"/>
      <c r="BJ1650"/>
      <c r="BK1650"/>
      <c r="BL1650"/>
      <c r="BM1650"/>
      <c r="BN1650"/>
      <c r="BO1650"/>
      <c r="BP1650"/>
      <c r="BQ1650"/>
      <c r="BR1650"/>
      <c r="BS1650"/>
      <c r="BT1650"/>
      <c r="BU1650"/>
      <c r="BV1650"/>
      <c r="BW1650"/>
      <c r="BX1650"/>
      <c r="BY1650"/>
      <c r="BZ1650"/>
      <c r="CA1650"/>
      <c r="CB1650"/>
      <c r="CC1650"/>
      <c r="CD1650"/>
      <c r="CE1650"/>
      <c r="CF1650"/>
    </row>
    <row r="1651" spans="1:84" ht="13.5" hidden="1" thickTop="1" x14ac:dyDescent="0.2">
      <c r="A1651" s="15" t="str">
        <f>IF(F1651&lt;&gt;"",VLOOKUP(F1651,КОСГУ!$A:$B,2,FALSE),IF(E1651&lt;&gt;"",VLOOKUP(E1651,ВидРасх!$A:$B,2,FALSE), IF(D1651&lt;&gt;"",VLOOKUP(D1651,ЦелСТ!$A:$B,2,FALSE),IF(C1651&lt;&gt;"",VLOOKUP(C1651,Р_ПР!$A:$B,2,FALSE),VLOOKUP(B1651,Администр!$A:$B,2,FALSE)))))&amp;""</f>
        <v/>
      </c>
      <c r="B1651" s="23" t="str">
        <f t="shared" si="283"/>
        <v/>
      </c>
      <c r="C1651" s="23" t="str">
        <f t="shared" si="284"/>
        <v/>
      </c>
      <c r="D1651" s="23" t="str">
        <f t="shared" si="293"/>
        <v/>
      </c>
      <c r="E1651" s="23" t="str">
        <f t="shared" si="285"/>
        <v/>
      </c>
      <c r="F1651" s="24" t="str">
        <f t="shared" si="286"/>
        <v/>
      </c>
      <c r="G1651" s="130">
        <f t="shared" si="287"/>
        <v>0</v>
      </c>
      <c r="H1651" s="130">
        <f t="shared" si="288"/>
        <v>0</v>
      </c>
      <c r="I1651" s="182">
        <f t="shared" si="288"/>
        <v>0</v>
      </c>
      <c r="J1651" s="130"/>
      <c r="K1651" s="130"/>
      <c r="L1651" s="183" t="e">
        <f t="shared" si="292"/>
        <v>#DIV/0!</v>
      </c>
      <c r="M1651" s="130">
        <f t="shared" si="289"/>
        <v>0</v>
      </c>
      <c r="N1651" s="42"/>
      <c r="O1651" s="44" t="e">
        <f t="shared" si="291"/>
        <v>#DIV/0!</v>
      </c>
      <c r="P1651" s="35" t="e">
        <f t="shared" si="290"/>
        <v>#DIV/0!</v>
      </c>
      <c r="Q1651" s="35"/>
      <c r="R1651"/>
      <c r="S1651"/>
      <c r="T1651"/>
      <c r="U1651"/>
      <c r="V1651"/>
      <c r="W1651"/>
      <c r="X1651"/>
      <c r="Y1651"/>
      <c r="Z1651"/>
      <c r="AA1651"/>
      <c r="AB1651"/>
      <c r="AC1651"/>
      <c r="AD1651"/>
      <c r="AE1651"/>
      <c r="AF1651"/>
      <c r="AG1651"/>
      <c r="AH1651"/>
      <c r="AI1651"/>
      <c r="AJ1651"/>
      <c r="AK1651"/>
      <c r="AL1651"/>
      <c r="AM1651"/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/>
      <c r="BE1651"/>
      <c r="BF1651"/>
      <c r="BG1651"/>
      <c r="BH1651"/>
      <c r="BI1651"/>
      <c r="BJ1651"/>
      <c r="BK1651"/>
      <c r="BL1651"/>
      <c r="BM1651"/>
      <c r="BN1651"/>
      <c r="BO1651"/>
      <c r="BP1651"/>
      <c r="BQ1651"/>
      <c r="BR1651"/>
      <c r="BS1651"/>
      <c r="BT1651"/>
      <c r="BU1651"/>
      <c r="BV1651"/>
      <c r="BW1651"/>
      <c r="BX1651"/>
      <c r="BY1651"/>
      <c r="BZ1651"/>
      <c r="CA1651"/>
      <c r="CB1651"/>
      <c r="CC1651"/>
      <c r="CD1651"/>
      <c r="CE1651"/>
      <c r="CF1651"/>
    </row>
    <row r="1652" spans="1:84" ht="13.5" hidden="1" thickTop="1" x14ac:dyDescent="0.2">
      <c r="A1652" s="15" t="str">
        <f>IF(F1652&lt;&gt;"",VLOOKUP(F1652,КОСГУ!$A:$B,2,FALSE),IF(E1652&lt;&gt;"",VLOOKUP(E1652,ВидРасх!$A:$B,2,FALSE), IF(D1652&lt;&gt;"",VLOOKUP(D1652,ЦелСТ!$A:$B,2,FALSE),IF(C1652&lt;&gt;"",VLOOKUP(C1652,Р_ПР!$A:$B,2,FALSE),VLOOKUP(B1652,Администр!$A:$B,2,FALSE)))))&amp;""</f>
        <v/>
      </c>
      <c r="B1652" s="23" t="str">
        <f t="shared" si="283"/>
        <v/>
      </c>
      <c r="C1652" s="23" t="str">
        <f t="shared" si="284"/>
        <v/>
      </c>
      <c r="D1652" s="23" t="str">
        <f t="shared" si="293"/>
        <v/>
      </c>
      <c r="E1652" s="23" t="str">
        <f t="shared" si="285"/>
        <v/>
      </c>
      <c r="F1652" s="24" t="str">
        <f t="shared" si="286"/>
        <v/>
      </c>
      <c r="G1652" s="130">
        <f t="shared" si="287"/>
        <v>0</v>
      </c>
      <c r="H1652" s="130">
        <f t="shared" si="288"/>
        <v>0</v>
      </c>
      <c r="I1652" s="182">
        <f t="shared" si="288"/>
        <v>0</v>
      </c>
      <c r="J1652" s="130"/>
      <c r="K1652" s="130"/>
      <c r="L1652" s="183" t="e">
        <f t="shared" si="292"/>
        <v>#DIV/0!</v>
      </c>
      <c r="M1652" s="130">
        <f t="shared" si="289"/>
        <v>0</v>
      </c>
      <c r="N1652" s="42"/>
      <c r="O1652" s="44" t="e">
        <f t="shared" si="291"/>
        <v>#DIV/0!</v>
      </c>
      <c r="P1652" s="35" t="e">
        <f t="shared" si="290"/>
        <v>#DIV/0!</v>
      </c>
      <c r="Q1652" s="35"/>
      <c r="R1652"/>
      <c r="S1652"/>
      <c r="T1652"/>
      <c r="U1652"/>
      <c r="V1652"/>
      <c r="W1652"/>
      <c r="X1652"/>
      <c r="Y1652"/>
      <c r="Z1652"/>
      <c r="AA1652"/>
      <c r="AB1652"/>
      <c r="AC1652"/>
      <c r="AD1652"/>
      <c r="AE1652"/>
      <c r="AF1652"/>
      <c r="AG1652"/>
      <c r="AH1652"/>
      <c r="AI1652"/>
      <c r="AJ1652"/>
      <c r="AK1652"/>
      <c r="AL1652"/>
      <c r="AM1652"/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/>
      <c r="BE1652"/>
      <c r="BF1652"/>
      <c r="BG1652"/>
      <c r="BH1652"/>
      <c r="BI1652"/>
      <c r="BJ1652"/>
      <c r="BK1652"/>
      <c r="BL1652"/>
      <c r="BM1652"/>
      <c r="BN1652"/>
      <c r="BO1652"/>
      <c r="BP1652"/>
      <c r="BQ1652"/>
      <c r="BR1652"/>
      <c r="BS1652"/>
      <c r="BT1652"/>
      <c r="BU1652"/>
      <c r="BV1652"/>
      <c r="BW1652"/>
      <c r="BX1652"/>
      <c r="BY1652"/>
      <c r="BZ1652"/>
      <c r="CA1652"/>
      <c r="CB1652"/>
      <c r="CC1652"/>
      <c r="CD1652"/>
      <c r="CE1652"/>
      <c r="CF1652"/>
    </row>
    <row r="1653" spans="1:84" ht="13.5" hidden="1" thickTop="1" x14ac:dyDescent="0.2">
      <c r="A1653" s="15" t="str">
        <f>IF(F1653&lt;&gt;"",VLOOKUP(F1653,КОСГУ!$A:$B,2,FALSE),IF(E1653&lt;&gt;"",VLOOKUP(E1653,ВидРасх!$A:$B,2,FALSE), IF(D1653&lt;&gt;"",VLOOKUP(D1653,ЦелСТ!$A:$B,2,FALSE),IF(C1653&lt;&gt;"",VLOOKUP(C1653,Р_ПР!$A:$B,2,FALSE),VLOOKUP(B1653,Администр!$A:$B,2,FALSE)))))&amp;""</f>
        <v/>
      </c>
      <c r="B1653" s="23" t="str">
        <f t="shared" si="283"/>
        <v/>
      </c>
      <c r="C1653" s="23" t="str">
        <f t="shared" si="284"/>
        <v/>
      </c>
      <c r="D1653" s="23" t="str">
        <f t="shared" si="293"/>
        <v/>
      </c>
      <c r="E1653" s="23" t="str">
        <f t="shared" si="285"/>
        <v/>
      </c>
      <c r="F1653" s="24" t="str">
        <f t="shared" si="286"/>
        <v/>
      </c>
      <c r="G1653" s="130">
        <f t="shared" si="287"/>
        <v>0</v>
      </c>
      <c r="H1653" s="130">
        <f t="shared" si="288"/>
        <v>0</v>
      </c>
      <c r="I1653" s="182">
        <f t="shared" si="288"/>
        <v>0</v>
      </c>
      <c r="J1653" s="130"/>
      <c r="K1653" s="130"/>
      <c r="L1653" s="183" t="e">
        <f t="shared" si="292"/>
        <v>#DIV/0!</v>
      </c>
      <c r="M1653" s="130">
        <f t="shared" si="289"/>
        <v>0</v>
      </c>
      <c r="N1653" s="42"/>
      <c r="O1653" s="44" t="e">
        <f t="shared" si="291"/>
        <v>#DIV/0!</v>
      </c>
      <c r="P1653" s="35" t="e">
        <f t="shared" si="290"/>
        <v>#DIV/0!</v>
      </c>
      <c r="Q1653" s="35"/>
      <c r="R1653"/>
      <c r="S1653"/>
      <c r="T1653"/>
      <c r="U1653"/>
      <c r="V1653"/>
      <c r="W1653"/>
      <c r="X1653"/>
      <c r="Y1653"/>
      <c r="Z1653"/>
      <c r="AA1653"/>
      <c r="AB1653"/>
      <c r="AC1653"/>
      <c r="AD1653"/>
      <c r="AE1653"/>
      <c r="AF1653"/>
      <c r="AG1653"/>
      <c r="AH1653"/>
      <c r="AI1653"/>
      <c r="AJ1653"/>
      <c r="AK1653"/>
      <c r="AL1653"/>
      <c r="AM1653"/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/>
      <c r="BE1653"/>
      <c r="BF1653"/>
      <c r="BG1653"/>
      <c r="BH1653"/>
      <c r="BI1653"/>
      <c r="BJ1653"/>
      <c r="BK1653"/>
      <c r="BL1653"/>
      <c r="BM1653"/>
      <c r="BN1653"/>
      <c r="BO1653"/>
      <c r="BP1653"/>
      <c r="BQ1653"/>
      <c r="BR1653"/>
      <c r="BS1653"/>
      <c r="BT1653"/>
      <c r="BU1653"/>
      <c r="BV1653"/>
      <c r="BW1653"/>
      <c r="BX1653"/>
      <c r="BY1653"/>
      <c r="BZ1653"/>
      <c r="CA1653"/>
      <c r="CB1653"/>
      <c r="CC1653"/>
      <c r="CD1653"/>
      <c r="CE1653"/>
      <c r="CF1653"/>
    </row>
    <row r="1654" spans="1:84" ht="13.5" hidden="1" thickTop="1" x14ac:dyDescent="0.2">
      <c r="A1654" s="15" t="str">
        <f>IF(F1654&lt;&gt;"",VLOOKUP(F1654,КОСГУ!$A:$B,2,FALSE),IF(E1654&lt;&gt;"",VLOOKUP(E1654,ВидРасх!$A:$B,2,FALSE), IF(D1654&lt;&gt;"",VLOOKUP(D1654,ЦелСТ!$A:$B,2,FALSE),IF(C1654&lt;&gt;"",VLOOKUP(C1654,Р_ПР!$A:$B,2,FALSE),VLOOKUP(B1654,Администр!$A:$B,2,FALSE)))))&amp;""</f>
        <v/>
      </c>
      <c r="B1654" s="23" t="str">
        <f t="shared" si="283"/>
        <v/>
      </c>
      <c r="C1654" s="23" t="str">
        <f t="shared" si="284"/>
        <v/>
      </c>
      <c r="D1654" s="23" t="str">
        <f t="shared" si="293"/>
        <v/>
      </c>
      <c r="E1654" s="23" t="str">
        <f t="shared" si="285"/>
        <v/>
      </c>
      <c r="F1654" s="24" t="str">
        <f t="shared" si="286"/>
        <v/>
      </c>
      <c r="G1654" s="130">
        <f t="shared" si="287"/>
        <v>0</v>
      </c>
      <c r="H1654" s="130">
        <f t="shared" si="288"/>
        <v>0</v>
      </c>
      <c r="I1654" s="182">
        <f t="shared" si="288"/>
        <v>0</v>
      </c>
      <c r="J1654" s="130"/>
      <c r="K1654" s="130"/>
      <c r="L1654" s="183" t="e">
        <f t="shared" si="292"/>
        <v>#DIV/0!</v>
      </c>
      <c r="M1654" s="130">
        <f t="shared" si="289"/>
        <v>0</v>
      </c>
      <c r="N1654" s="42"/>
      <c r="O1654" s="44" t="e">
        <f t="shared" si="291"/>
        <v>#DIV/0!</v>
      </c>
      <c r="P1654" s="35" t="e">
        <f t="shared" si="290"/>
        <v>#DIV/0!</v>
      </c>
      <c r="Q1654" s="35"/>
      <c r="R1654"/>
      <c r="S1654"/>
      <c r="T1654"/>
      <c r="U1654"/>
      <c r="V1654"/>
      <c r="W1654"/>
      <c r="X1654"/>
      <c r="Y1654"/>
      <c r="Z1654"/>
      <c r="AA1654"/>
      <c r="AB1654"/>
      <c r="AC1654"/>
      <c r="AD1654"/>
      <c r="AE1654"/>
      <c r="AF1654"/>
      <c r="AG1654"/>
      <c r="AH1654"/>
      <c r="AI1654"/>
      <c r="AJ1654"/>
      <c r="AK1654"/>
      <c r="AL1654"/>
      <c r="AM1654"/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/>
      <c r="BE1654"/>
      <c r="BF1654"/>
      <c r="BG1654"/>
      <c r="BH1654"/>
      <c r="BI1654"/>
      <c r="BJ1654"/>
      <c r="BK1654"/>
      <c r="BL1654"/>
      <c r="BM1654"/>
      <c r="BN1654"/>
      <c r="BO1654"/>
      <c r="BP1654"/>
      <c r="BQ1654"/>
      <c r="BR1654"/>
      <c r="BS1654"/>
      <c r="BT1654"/>
      <c r="BU1654"/>
      <c r="BV1654"/>
      <c r="BW1654"/>
      <c r="BX1654"/>
      <c r="BY1654"/>
      <c r="BZ1654"/>
      <c r="CA1654"/>
      <c r="CB1654"/>
      <c r="CC1654"/>
      <c r="CD1654"/>
      <c r="CE1654"/>
      <c r="CF1654"/>
    </row>
    <row r="1655" spans="1:84" ht="13.5" hidden="1" thickTop="1" x14ac:dyDescent="0.2">
      <c r="A1655" s="15" t="str">
        <f>IF(F1655&lt;&gt;"",VLOOKUP(F1655,КОСГУ!$A:$B,2,FALSE),IF(E1655&lt;&gt;"",VLOOKUP(E1655,ВидРасх!$A:$B,2,FALSE), IF(D1655&lt;&gt;"",VLOOKUP(D1655,ЦелСТ!$A:$B,2,FALSE),IF(C1655&lt;&gt;"",VLOOKUP(C1655,Р_ПР!$A:$B,2,FALSE),VLOOKUP(B1655,Администр!$A:$B,2,FALSE)))))&amp;""</f>
        <v/>
      </c>
      <c r="B1655" s="23" t="str">
        <f t="shared" si="283"/>
        <v/>
      </c>
      <c r="C1655" s="23" t="str">
        <f t="shared" si="284"/>
        <v/>
      </c>
      <c r="D1655" s="23" t="str">
        <f t="shared" si="293"/>
        <v/>
      </c>
      <c r="E1655" s="23" t="str">
        <f t="shared" si="285"/>
        <v/>
      </c>
      <c r="F1655" s="24" t="str">
        <f t="shared" si="286"/>
        <v/>
      </c>
      <c r="G1655" s="130">
        <f t="shared" si="287"/>
        <v>0</v>
      </c>
      <c r="H1655" s="130">
        <f t="shared" si="288"/>
        <v>0</v>
      </c>
      <c r="I1655" s="182">
        <f t="shared" si="288"/>
        <v>0</v>
      </c>
      <c r="J1655" s="130"/>
      <c r="K1655" s="130"/>
      <c r="L1655" s="183" t="e">
        <f t="shared" si="292"/>
        <v>#DIV/0!</v>
      </c>
      <c r="M1655" s="130">
        <f t="shared" si="289"/>
        <v>0</v>
      </c>
      <c r="N1655" s="42"/>
      <c r="O1655" s="44" t="e">
        <f t="shared" si="291"/>
        <v>#DIV/0!</v>
      </c>
      <c r="P1655" s="35" t="e">
        <f t="shared" si="290"/>
        <v>#DIV/0!</v>
      </c>
      <c r="Q1655" s="35"/>
      <c r="R1655"/>
      <c r="S1655"/>
      <c r="T1655"/>
      <c r="U1655"/>
      <c r="V1655"/>
      <c r="W1655"/>
      <c r="X1655"/>
      <c r="Y1655"/>
      <c r="Z1655"/>
      <c r="AA1655"/>
      <c r="AB1655"/>
      <c r="AC1655"/>
      <c r="AD1655"/>
      <c r="AE1655"/>
      <c r="AF1655"/>
      <c r="AG1655"/>
      <c r="AH1655"/>
      <c r="AI1655"/>
      <c r="AJ1655"/>
      <c r="AK1655"/>
      <c r="AL1655"/>
      <c r="AM1655"/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/>
      <c r="BE1655"/>
      <c r="BF1655"/>
      <c r="BG1655"/>
      <c r="BH1655"/>
      <c r="BI1655"/>
      <c r="BJ1655"/>
      <c r="BK1655"/>
      <c r="BL1655"/>
      <c r="BM1655"/>
      <c r="BN1655"/>
      <c r="BO1655"/>
      <c r="BP1655"/>
      <c r="BQ1655"/>
      <c r="BR1655"/>
      <c r="BS1655"/>
      <c r="BT1655"/>
      <c r="BU1655"/>
      <c r="BV1655"/>
      <c r="BW1655"/>
      <c r="BX1655"/>
      <c r="BY1655"/>
      <c r="BZ1655"/>
      <c r="CA1655"/>
      <c r="CB1655"/>
      <c r="CC1655"/>
      <c r="CD1655"/>
      <c r="CE1655"/>
      <c r="CF1655"/>
    </row>
    <row r="1656" spans="1:84" ht="13.5" hidden="1" thickTop="1" x14ac:dyDescent="0.2">
      <c r="A1656" s="15" t="str">
        <f>IF(F1656&lt;&gt;"",VLOOKUP(F1656,КОСГУ!$A:$B,2,FALSE),IF(E1656&lt;&gt;"",VLOOKUP(E1656,ВидРасх!$A:$B,2,FALSE), IF(D1656&lt;&gt;"",VLOOKUP(D1656,ЦелСТ!$A:$B,2,FALSE),IF(C1656&lt;&gt;"",VLOOKUP(C1656,Р_ПР!$A:$B,2,FALSE),VLOOKUP(B1656,Администр!$A:$B,2,FALSE)))))&amp;""</f>
        <v/>
      </c>
      <c r="B1656" s="23" t="str">
        <f t="shared" ref="B1656:B1719" si="294">LEFT(R1656,3)&amp;LEFT(S1656,3)&amp;LEFT(T1656,3)&amp;LEFT(U1656,3)&amp;LEFT(V1656,3)&amp;LEFT(W1656,3)&amp;LEFT(X1656,3)&amp;LEFT(Y1656,3)</f>
        <v/>
      </c>
      <c r="C1656" s="23" t="str">
        <f t="shared" ref="C1656:C1719" si="295">MID(S1656,5,4)&amp;MID(T1656,5,4)&amp;MID(U1656,5,4)&amp;MID(V1656,5,4)&amp;MID(W1656,5,4)&amp;MID(X1656,5,4)&amp;MID(Y1656,5,4)</f>
        <v/>
      </c>
      <c r="D1656" s="23" t="str">
        <f t="shared" si="293"/>
        <v/>
      </c>
      <c r="E1656" s="23" t="str">
        <f t="shared" ref="E1656:E1719" si="296">RIGHT(X1656,3)&amp;RIGHT(Y1656,3)</f>
        <v/>
      </c>
      <c r="F1656" s="24" t="str">
        <f t="shared" ref="F1656:F1719" si="297">Z1656&amp;AA1656</f>
        <v/>
      </c>
      <c r="G1656" s="130">
        <f t="shared" ref="G1656:G1719" si="298">AB1656</f>
        <v>0</v>
      </c>
      <c r="H1656" s="130">
        <f t="shared" ref="H1656:I1719" si="299">AC1656</f>
        <v>0</v>
      </c>
      <c r="I1656" s="182">
        <f t="shared" si="299"/>
        <v>0</v>
      </c>
      <c r="J1656" s="130"/>
      <c r="K1656" s="130"/>
      <c r="L1656" s="183" t="e">
        <f t="shared" si="292"/>
        <v>#DIV/0!</v>
      </c>
      <c r="M1656" s="130">
        <f t="shared" ref="M1656:M1719" si="300">AE1656</f>
        <v>0</v>
      </c>
      <c r="N1656" s="42"/>
      <c r="O1656" s="44" t="e">
        <f t="shared" si="291"/>
        <v>#DIV/0!</v>
      </c>
      <c r="P1656" s="35" t="e">
        <f t="shared" ref="P1656:P1719" si="301">IF(O1656=O1655,"",1)</f>
        <v>#DIV/0!</v>
      </c>
      <c r="Q1656" s="35"/>
      <c r="R1656"/>
      <c r="S1656"/>
      <c r="T1656"/>
      <c r="U1656"/>
      <c r="V1656"/>
      <c r="W1656"/>
      <c r="X1656"/>
      <c r="Y1656"/>
      <c r="Z1656"/>
      <c r="AA1656"/>
      <c r="AB1656"/>
      <c r="AC1656"/>
      <c r="AD1656"/>
      <c r="AE1656"/>
      <c r="AF1656"/>
      <c r="AG1656"/>
      <c r="AH1656"/>
      <c r="AI1656"/>
      <c r="AJ1656"/>
      <c r="AK1656"/>
      <c r="AL1656"/>
      <c r="AM1656"/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/>
      <c r="BE1656"/>
      <c r="BF1656"/>
      <c r="BG1656"/>
      <c r="BH1656"/>
      <c r="BI1656"/>
      <c r="BJ1656"/>
      <c r="BK1656"/>
      <c r="BL1656"/>
      <c r="BM1656"/>
      <c r="BN1656"/>
      <c r="BO1656"/>
      <c r="BP1656"/>
      <c r="BQ1656"/>
      <c r="BR1656"/>
      <c r="BS1656"/>
      <c r="BT1656"/>
      <c r="BU1656"/>
      <c r="BV1656"/>
      <c r="BW1656"/>
      <c r="BX1656"/>
      <c r="BY1656"/>
      <c r="BZ1656"/>
      <c r="CA1656"/>
      <c r="CB1656"/>
      <c r="CC1656"/>
      <c r="CD1656"/>
      <c r="CE1656"/>
      <c r="CF1656"/>
    </row>
    <row r="1657" spans="1:84" ht="13.5" hidden="1" thickTop="1" x14ac:dyDescent="0.2">
      <c r="A1657" s="15" t="str">
        <f>IF(F1657&lt;&gt;"",VLOOKUP(F1657,КОСГУ!$A:$B,2,FALSE),IF(E1657&lt;&gt;"",VLOOKUP(E1657,ВидРасх!$A:$B,2,FALSE), IF(D1657&lt;&gt;"",VLOOKUP(D1657,ЦелСТ!$A:$B,2,FALSE),IF(C1657&lt;&gt;"",VLOOKUP(C1657,Р_ПР!$A:$B,2,FALSE),VLOOKUP(B1657,Администр!$A:$B,2,FALSE)))))&amp;""</f>
        <v/>
      </c>
      <c r="B1657" s="23" t="str">
        <f t="shared" si="294"/>
        <v/>
      </c>
      <c r="C1657" s="23" t="str">
        <f t="shared" si="295"/>
        <v/>
      </c>
      <c r="D1657" s="23" t="str">
        <f t="shared" si="293"/>
        <v/>
      </c>
      <c r="E1657" s="23" t="str">
        <f t="shared" si="296"/>
        <v/>
      </c>
      <c r="F1657" s="24" t="str">
        <f t="shared" si="297"/>
        <v/>
      </c>
      <c r="G1657" s="130">
        <f t="shared" si="298"/>
        <v>0</v>
      </c>
      <c r="H1657" s="130">
        <f t="shared" si="299"/>
        <v>0</v>
      </c>
      <c r="I1657" s="182">
        <f t="shared" si="299"/>
        <v>0</v>
      </c>
      <c r="J1657" s="130"/>
      <c r="K1657" s="130"/>
      <c r="L1657" s="183" t="e">
        <f t="shared" si="292"/>
        <v>#DIV/0!</v>
      </c>
      <c r="M1657" s="130">
        <f t="shared" si="300"/>
        <v>0</v>
      </c>
      <c r="N1657" s="42"/>
      <c r="O1657" s="44" t="e">
        <f t="shared" si="291"/>
        <v>#DIV/0!</v>
      </c>
      <c r="P1657" s="35" t="e">
        <f t="shared" si="301"/>
        <v>#DIV/0!</v>
      </c>
      <c r="Q1657" s="35"/>
      <c r="R1657"/>
      <c r="S1657"/>
      <c r="T1657"/>
      <c r="U1657"/>
      <c r="V1657"/>
      <c r="W1657"/>
      <c r="X1657"/>
      <c r="Y1657"/>
      <c r="Z1657"/>
      <c r="AA1657"/>
      <c r="AB1657"/>
      <c r="AC1657"/>
      <c r="AD1657"/>
      <c r="AE1657"/>
      <c r="AF1657"/>
      <c r="AG1657"/>
      <c r="AH1657"/>
      <c r="AI1657"/>
      <c r="AJ1657"/>
      <c r="AK1657"/>
      <c r="AL1657"/>
      <c r="AM1657"/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/>
      <c r="BE1657"/>
      <c r="BF1657"/>
      <c r="BG1657"/>
      <c r="BH1657"/>
      <c r="BI1657"/>
      <c r="BJ1657"/>
      <c r="BK1657"/>
      <c r="BL1657"/>
      <c r="BM1657"/>
      <c r="BN1657"/>
      <c r="BO1657"/>
      <c r="BP1657"/>
      <c r="BQ1657"/>
      <c r="BR1657"/>
      <c r="BS1657"/>
      <c r="BT1657"/>
      <c r="BU1657"/>
      <c r="BV1657"/>
      <c r="BW1657"/>
      <c r="BX1657"/>
      <c r="BY1657"/>
      <c r="BZ1657"/>
      <c r="CA1657"/>
      <c r="CB1657"/>
      <c r="CC1657"/>
      <c r="CD1657"/>
      <c r="CE1657"/>
      <c r="CF1657"/>
    </row>
    <row r="1658" spans="1:84" ht="13.5" hidden="1" thickTop="1" x14ac:dyDescent="0.2">
      <c r="A1658" s="15" t="str">
        <f>IF(F1658&lt;&gt;"",VLOOKUP(F1658,КОСГУ!$A:$B,2,FALSE),IF(E1658&lt;&gt;"",VLOOKUP(E1658,ВидРасх!$A:$B,2,FALSE), IF(D1658&lt;&gt;"",VLOOKUP(D1658,ЦелСТ!$A:$B,2,FALSE),IF(C1658&lt;&gt;"",VLOOKUP(C1658,Р_ПР!$A:$B,2,FALSE),VLOOKUP(B1658,Администр!$A:$B,2,FALSE)))))&amp;""</f>
        <v/>
      </c>
      <c r="B1658" s="23" t="str">
        <f t="shared" si="294"/>
        <v/>
      </c>
      <c r="C1658" s="23" t="str">
        <f t="shared" si="295"/>
        <v/>
      </c>
      <c r="D1658" s="23" t="str">
        <f t="shared" si="293"/>
        <v/>
      </c>
      <c r="E1658" s="23" t="str">
        <f t="shared" si="296"/>
        <v/>
      </c>
      <c r="F1658" s="24" t="str">
        <f t="shared" si="297"/>
        <v/>
      </c>
      <c r="G1658" s="130">
        <f t="shared" si="298"/>
        <v>0</v>
      </c>
      <c r="H1658" s="130">
        <f t="shared" si="299"/>
        <v>0</v>
      </c>
      <c r="I1658" s="182">
        <f t="shared" si="299"/>
        <v>0</v>
      </c>
      <c r="J1658" s="130"/>
      <c r="K1658" s="130"/>
      <c r="L1658" s="183" t="e">
        <f t="shared" si="292"/>
        <v>#DIV/0!</v>
      </c>
      <c r="M1658" s="130">
        <f t="shared" si="300"/>
        <v>0</v>
      </c>
      <c r="N1658" s="42"/>
      <c r="O1658" s="44" t="e">
        <f t="shared" si="291"/>
        <v>#DIV/0!</v>
      </c>
      <c r="P1658" s="35" t="e">
        <f t="shared" si="301"/>
        <v>#DIV/0!</v>
      </c>
      <c r="Q1658" s="35"/>
      <c r="R1658"/>
      <c r="S1658"/>
      <c r="T1658"/>
      <c r="U1658"/>
      <c r="V1658"/>
      <c r="W1658"/>
      <c r="X1658"/>
      <c r="Y1658"/>
      <c r="Z1658"/>
      <c r="AA1658"/>
      <c r="AB1658"/>
      <c r="AC1658"/>
      <c r="AD1658"/>
      <c r="AE1658"/>
      <c r="AF1658"/>
      <c r="AG1658"/>
      <c r="AH1658"/>
      <c r="AI1658"/>
      <c r="AJ1658"/>
      <c r="AK1658"/>
      <c r="AL1658"/>
      <c r="AM1658"/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/>
      <c r="BE1658"/>
      <c r="BF1658"/>
      <c r="BG1658"/>
      <c r="BH1658"/>
      <c r="BI1658"/>
      <c r="BJ1658"/>
      <c r="BK1658"/>
      <c r="BL1658"/>
      <c r="BM1658"/>
      <c r="BN1658"/>
      <c r="BO1658"/>
      <c r="BP1658"/>
      <c r="BQ1658"/>
      <c r="BR1658"/>
      <c r="BS1658"/>
      <c r="BT1658"/>
      <c r="BU1658"/>
      <c r="BV1658"/>
      <c r="BW1658"/>
      <c r="BX1658"/>
      <c r="BY1658"/>
      <c r="BZ1658"/>
      <c r="CA1658"/>
      <c r="CB1658"/>
      <c r="CC1658"/>
      <c r="CD1658"/>
      <c r="CE1658"/>
      <c r="CF1658"/>
    </row>
    <row r="1659" spans="1:84" ht="13.5" hidden="1" thickTop="1" x14ac:dyDescent="0.2">
      <c r="A1659" s="15" t="str">
        <f>IF(F1659&lt;&gt;"",VLOOKUP(F1659,КОСГУ!$A:$B,2,FALSE),IF(E1659&lt;&gt;"",VLOOKUP(E1659,ВидРасх!$A:$B,2,FALSE), IF(D1659&lt;&gt;"",VLOOKUP(D1659,ЦелСТ!$A:$B,2,FALSE),IF(C1659&lt;&gt;"",VLOOKUP(C1659,Р_ПР!$A:$B,2,FALSE),VLOOKUP(B1659,Администр!$A:$B,2,FALSE)))))&amp;""</f>
        <v/>
      </c>
      <c r="B1659" s="23" t="str">
        <f t="shared" si="294"/>
        <v/>
      </c>
      <c r="C1659" s="23" t="str">
        <f t="shared" si="295"/>
        <v/>
      </c>
      <c r="D1659" s="23" t="str">
        <f t="shared" si="293"/>
        <v/>
      </c>
      <c r="E1659" s="23" t="str">
        <f t="shared" si="296"/>
        <v/>
      </c>
      <c r="F1659" s="24" t="str">
        <f t="shared" si="297"/>
        <v/>
      </c>
      <c r="G1659" s="130">
        <f t="shared" si="298"/>
        <v>0</v>
      </c>
      <c r="H1659" s="130">
        <f t="shared" si="299"/>
        <v>0</v>
      </c>
      <c r="I1659" s="182">
        <f t="shared" si="299"/>
        <v>0</v>
      </c>
      <c r="J1659" s="130"/>
      <c r="K1659" s="130"/>
      <c r="L1659" s="183" t="e">
        <f t="shared" si="292"/>
        <v>#DIV/0!</v>
      </c>
      <c r="M1659" s="130">
        <f t="shared" si="300"/>
        <v>0</v>
      </c>
      <c r="N1659" s="42"/>
      <c r="O1659" s="44" t="e">
        <f t="shared" si="291"/>
        <v>#DIV/0!</v>
      </c>
      <c r="P1659" s="35" t="e">
        <f t="shared" si="301"/>
        <v>#DIV/0!</v>
      </c>
      <c r="Q1659" s="35"/>
      <c r="R1659"/>
      <c r="S1659"/>
      <c r="T1659"/>
      <c r="U1659"/>
      <c r="V1659"/>
      <c r="W1659"/>
      <c r="X1659"/>
      <c r="Y1659"/>
      <c r="Z1659"/>
      <c r="AA1659"/>
      <c r="AB1659"/>
      <c r="AC1659"/>
      <c r="AD1659"/>
      <c r="AE1659"/>
      <c r="AF1659"/>
      <c r="AG1659"/>
      <c r="AH1659"/>
      <c r="AI1659"/>
      <c r="AJ1659"/>
      <c r="AK1659"/>
      <c r="AL1659"/>
      <c r="AM1659"/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/>
      <c r="BE1659"/>
      <c r="BF1659"/>
      <c r="BG1659"/>
      <c r="BH1659"/>
      <c r="BI1659"/>
      <c r="BJ1659"/>
      <c r="BK1659"/>
      <c r="BL1659"/>
      <c r="BM1659"/>
      <c r="BN1659"/>
      <c r="BO1659"/>
      <c r="BP1659"/>
      <c r="BQ1659"/>
      <c r="BR1659"/>
      <c r="BS1659"/>
      <c r="BT1659"/>
      <c r="BU1659"/>
      <c r="BV1659"/>
      <c r="BW1659"/>
      <c r="BX1659"/>
      <c r="BY1659"/>
      <c r="BZ1659"/>
      <c r="CA1659"/>
      <c r="CB1659"/>
      <c r="CC1659"/>
      <c r="CD1659"/>
      <c r="CE1659"/>
      <c r="CF1659"/>
    </row>
    <row r="1660" spans="1:84" ht="13.5" hidden="1" thickTop="1" x14ac:dyDescent="0.2">
      <c r="A1660" s="15" t="str">
        <f>IF(F1660&lt;&gt;"",VLOOKUP(F1660,КОСГУ!$A:$B,2,FALSE),IF(E1660&lt;&gt;"",VLOOKUP(E1660,ВидРасх!$A:$B,2,FALSE), IF(D1660&lt;&gt;"",VLOOKUP(D1660,ЦелСТ!$A:$B,2,FALSE),IF(C1660&lt;&gt;"",VLOOKUP(C1660,Р_ПР!$A:$B,2,FALSE),VLOOKUP(B1660,Администр!$A:$B,2,FALSE)))))&amp;""</f>
        <v/>
      </c>
      <c r="B1660" s="23" t="str">
        <f t="shared" si="294"/>
        <v/>
      </c>
      <c r="C1660" s="23" t="str">
        <f t="shared" si="295"/>
        <v/>
      </c>
      <c r="D1660" s="23" t="str">
        <f t="shared" si="293"/>
        <v/>
      </c>
      <c r="E1660" s="23" t="str">
        <f t="shared" si="296"/>
        <v/>
      </c>
      <c r="F1660" s="24" t="str">
        <f t="shared" si="297"/>
        <v/>
      </c>
      <c r="G1660" s="130">
        <f t="shared" si="298"/>
        <v>0</v>
      </c>
      <c r="H1660" s="130">
        <f t="shared" si="299"/>
        <v>0</v>
      </c>
      <c r="I1660" s="182">
        <f t="shared" si="299"/>
        <v>0</v>
      </c>
      <c r="J1660" s="130"/>
      <c r="K1660" s="130"/>
      <c r="L1660" s="183" t="e">
        <f t="shared" si="292"/>
        <v>#DIV/0!</v>
      </c>
      <c r="M1660" s="130">
        <f t="shared" si="300"/>
        <v>0</v>
      </c>
      <c r="N1660" s="42"/>
      <c r="O1660" s="44" t="e">
        <f t="shared" si="291"/>
        <v>#DIV/0!</v>
      </c>
      <c r="P1660" s="35" t="e">
        <f t="shared" si="301"/>
        <v>#DIV/0!</v>
      </c>
      <c r="Q1660" s="35"/>
      <c r="R1660"/>
      <c r="S1660"/>
      <c r="T1660"/>
      <c r="U1660"/>
      <c r="V1660"/>
      <c r="W1660"/>
      <c r="X1660"/>
      <c r="Y1660"/>
      <c r="Z1660"/>
      <c r="AA1660"/>
      <c r="AB1660"/>
      <c r="AC1660"/>
      <c r="AD1660"/>
      <c r="AE1660"/>
      <c r="AF1660"/>
      <c r="AG1660"/>
      <c r="AH1660"/>
      <c r="AI1660"/>
      <c r="AJ1660"/>
      <c r="AK1660"/>
      <c r="AL1660"/>
      <c r="AM1660"/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/>
      <c r="BE1660"/>
      <c r="BF1660"/>
      <c r="BG1660"/>
      <c r="BH1660"/>
      <c r="BI1660"/>
      <c r="BJ1660"/>
      <c r="BK1660"/>
      <c r="BL1660"/>
      <c r="BM1660"/>
      <c r="BN1660"/>
      <c r="BO1660"/>
      <c r="BP1660"/>
      <c r="BQ1660"/>
      <c r="BR1660"/>
      <c r="BS1660"/>
      <c r="BT1660"/>
      <c r="BU1660"/>
      <c r="BV1660"/>
      <c r="BW1660"/>
      <c r="BX1660"/>
      <c r="BY1660"/>
      <c r="BZ1660"/>
      <c r="CA1660"/>
      <c r="CB1660"/>
      <c r="CC1660"/>
      <c r="CD1660"/>
      <c r="CE1660"/>
      <c r="CF1660"/>
    </row>
    <row r="1661" spans="1:84" ht="13.5" hidden="1" thickTop="1" x14ac:dyDescent="0.2">
      <c r="A1661" s="15" t="str">
        <f>IF(F1661&lt;&gt;"",VLOOKUP(F1661,КОСГУ!$A:$B,2,FALSE),IF(E1661&lt;&gt;"",VLOOKUP(E1661,ВидРасх!$A:$B,2,FALSE), IF(D1661&lt;&gt;"",VLOOKUP(D1661,ЦелСТ!$A:$B,2,FALSE),IF(C1661&lt;&gt;"",VLOOKUP(C1661,Р_ПР!$A:$B,2,FALSE),VLOOKUP(B1661,Администр!$A:$B,2,FALSE)))))&amp;""</f>
        <v/>
      </c>
      <c r="B1661" s="23" t="str">
        <f t="shared" si="294"/>
        <v/>
      </c>
      <c r="C1661" s="23" t="str">
        <f t="shared" si="295"/>
        <v/>
      </c>
      <c r="D1661" s="23" t="str">
        <f t="shared" si="293"/>
        <v/>
      </c>
      <c r="E1661" s="23" t="str">
        <f t="shared" si="296"/>
        <v/>
      </c>
      <c r="F1661" s="24" t="str">
        <f t="shared" si="297"/>
        <v/>
      </c>
      <c r="G1661" s="130">
        <f t="shared" si="298"/>
        <v>0</v>
      </c>
      <c r="H1661" s="130">
        <f t="shared" si="299"/>
        <v>0</v>
      </c>
      <c r="I1661" s="182">
        <f t="shared" si="299"/>
        <v>0</v>
      </c>
      <c r="J1661" s="130"/>
      <c r="K1661" s="130"/>
      <c r="L1661" s="183" t="e">
        <f t="shared" si="292"/>
        <v>#DIV/0!</v>
      </c>
      <c r="M1661" s="130">
        <f t="shared" si="300"/>
        <v>0</v>
      </c>
      <c r="N1661" s="42"/>
      <c r="O1661" s="44" t="e">
        <f t="shared" si="291"/>
        <v>#DIV/0!</v>
      </c>
      <c r="P1661" s="35" t="e">
        <f t="shared" si="301"/>
        <v>#DIV/0!</v>
      </c>
      <c r="Q1661" s="35"/>
      <c r="R1661"/>
      <c r="S1661"/>
      <c r="T1661"/>
      <c r="U1661"/>
      <c r="V1661"/>
      <c r="W1661"/>
      <c r="X1661"/>
      <c r="Y1661"/>
      <c r="Z1661"/>
      <c r="AA1661"/>
      <c r="AB1661"/>
      <c r="AC1661"/>
      <c r="AD1661"/>
      <c r="AE1661"/>
      <c r="AF1661"/>
      <c r="AG1661"/>
      <c r="AH1661"/>
      <c r="AI1661"/>
      <c r="AJ1661"/>
      <c r="AK1661"/>
      <c r="AL1661"/>
      <c r="AM1661"/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/>
      <c r="BE1661"/>
      <c r="BF1661"/>
      <c r="BG1661"/>
      <c r="BH1661"/>
      <c r="BI1661"/>
      <c r="BJ1661"/>
      <c r="BK1661"/>
      <c r="BL1661"/>
      <c r="BM1661"/>
      <c r="BN1661"/>
      <c r="BO1661"/>
      <c r="BP1661"/>
      <c r="BQ1661"/>
      <c r="BR1661"/>
      <c r="BS1661"/>
      <c r="BT1661"/>
      <c r="BU1661"/>
      <c r="BV1661"/>
      <c r="BW1661"/>
      <c r="BX1661"/>
      <c r="BY1661"/>
      <c r="BZ1661"/>
      <c r="CA1661"/>
      <c r="CB1661"/>
      <c r="CC1661"/>
      <c r="CD1661"/>
      <c r="CE1661"/>
      <c r="CF1661"/>
    </row>
    <row r="1662" spans="1:84" ht="13.5" hidden="1" thickTop="1" x14ac:dyDescent="0.2">
      <c r="A1662" s="15" t="str">
        <f>IF(F1662&lt;&gt;"",VLOOKUP(F1662,КОСГУ!$A:$B,2,FALSE),IF(E1662&lt;&gt;"",VLOOKUP(E1662,ВидРасх!$A:$B,2,FALSE), IF(D1662&lt;&gt;"",VLOOKUP(D1662,ЦелСТ!$A:$B,2,FALSE),IF(C1662&lt;&gt;"",VLOOKUP(C1662,Р_ПР!$A:$B,2,FALSE),VLOOKUP(B1662,Администр!$A:$B,2,FALSE)))))&amp;""</f>
        <v/>
      </c>
      <c r="B1662" s="23" t="str">
        <f t="shared" si="294"/>
        <v/>
      </c>
      <c r="C1662" s="23" t="str">
        <f t="shared" si="295"/>
        <v/>
      </c>
      <c r="D1662" s="23" t="str">
        <f t="shared" si="293"/>
        <v/>
      </c>
      <c r="E1662" s="23" t="str">
        <f t="shared" si="296"/>
        <v/>
      </c>
      <c r="F1662" s="24" t="str">
        <f t="shared" si="297"/>
        <v/>
      </c>
      <c r="G1662" s="130">
        <f t="shared" si="298"/>
        <v>0</v>
      </c>
      <c r="H1662" s="130">
        <f t="shared" si="299"/>
        <v>0</v>
      </c>
      <c r="I1662" s="182">
        <f t="shared" si="299"/>
        <v>0</v>
      </c>
      <c r="J1662" s="130"/>
      <c r="K1662" s="130"/>
      <c r="L1662" s="183" t="e">
        <f t="shared" si="292"/>
        <v>#DIV/0!</v>
      </c>
      <c r="M1662" s="130">
        <f t="shared" si="300"/>
        <v>0</v>
      </c>
      <c r="N1662" s="42"/>
      <c r="O1662" s="44" t="e">
        <f t="shared" si="291"/>
        <v>#DIV/0!</v>
      </c>
      <c r="P1662" s="35" t="e">
        <f t="shared" si="301"/>
        <v>#DIV/0!</v>
      </c>
      <c r="Q1662" s="35"/>
      <c r="R1662"/>
      <c r="S1662"/>
      <c r="T1662"/>
      <c r="U1662"/>
      <c r="V1662"/>
      <c r="W1662"/>
      <c r="X1662"/>
      <c r="Y1662"/>
      <c r="Z1662"/>
      <c r="AA1662"/>
      <c r="AB1662"/>
      <c r="AC1662"/>
      <c r="AD1662"/>
      <c r="AE1662"/>
      <c r="AF1662"/>
      <c r="AG1662"/>
      <c r="AH1662"/>
      <c r="AI1662"/>
      <c r="AJ1662"/>
      <c r="AK1662"/>
      <c r="AL1662"/>
      <c r="AM1662"/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/>
      <c r="BE1662"/>
      <c r="BF1662"/>
      <c r="BG1662"/>
      <c r="BH1662"/>
      <c r="BI1662"/>
      <c r="BJ1662"/>
      <c r="BK1662"/>
      <c r="BL1662"/>
      <c r="BM1662"/>
      <c r="BN1662"/>
      <c r="BO1662"/>
      <c r="BP1662"/>
      <c r="BQ1662"/>
      <c r="BR1662"/>
      <c r="BS1662"/>
      <c r="BT1662"/>
      <c r="BU1662"/>
      <c r="BV1662"/>
      <c r="BW1662"/>
      <c r="BX1662"/>
      <c r="BY1662"/>
      <c r="BZ1662"/>
      <c r="CA1662"/>
      <c r="CB1662"/>
      <c r="CC1662"/>
      <c r="CD1662"/>
      <c r="CE1662"/>
      <c r="CF1662"/>
    </row>
    <row r="1663" spans="1:84" ht="13.5" hidden="1" thickTop="1" x14ac:dyDescent="0.2">
      <c r="A1663" s="15" t="str">
        <f>IF(F1663&lt;&gt;"",VLOOKUP(F1663,КОСГУ!$A:$B,2,FALSE),IF(E1663&lt;&gt;"",VLOOKUP(E1663,ВидРасх!$A:$B,2,FALSE), IF(D1663&lt;&gt;"",VLOOKUP(D1663,ЦелСТ!$A:$B,2,FALSE),IF(C1663&lt;&gt;"",VLOOKUP(C1663,Р_ПР!$A:$B,2,FALSE),VLOOKUP(B1663,Администр!$A:$B,2,FALSE)))))&amp;""</f>
        <v/>
      </c>
      <c r="B1663" s="23" t="str">
        <f t="shared" si="294"/>
        <v/>
      </c>
      <c r="C1663" s="23" t="str">
        <f t="shared" si="295"/>
        <v/>
      </c>
      <c r="D1663" s="23" t="str">
        <f t="shared" si="293"/>
        <v/>
      </c>
      <c r="E1663" s="23" t="str">
        <f t="shared" si="296"/>
        <v/>
      </c>
      <c r="F1663" s="24" t="str">
        <f t="shared" si="297"/>
        <v/>
      </c>
      <c r="G1663" s="130">
        <f t="shared" si="298"/>
        <v>0</v>
      </c>
      <c r="H1663" s="130">
        <f t="shared" si="299"/>
        <v>0</v>
      </c>
      <c r="I1663" s="182">
        <f t="shared" si="299"/>
        <v>0</v>
      </c>
      <c r="J1663" s="130"/>
      <c r="K1663" s="130"/>
      <c r="L1663" s="183" t="e">
        <f t="shared" si="292"/>
        <v>#DIV/0!</v>
      </c>
      <c r="M1663" s="130">
        <f t="shared" si="300"/>
        <v>0</v>
      </c>
      <c r="N1663" s="42"/>
      <c r="O1663" s="44" t="e">
        <f t="shared" si="291"/>
        <v>#DIV/0!</v>
      </c>
      <c r="P1663" s="35" t="e">
        <f t="shared" si="301"/>
        <v>#DIV/0!</v>
      </c>
      <c r="Q1663" s="35"/>
      <c r="R1663"/>
      <c r="S1663"/>
      <c r="T1663"/>
      <c r="U1663"/>
      <c r="V1663"/>
      <c r="W1663"/>
      <c r="X1663"/>
      <c r="Y1663"/>
      <c r="Z1663"/>
      <c r="AA1663"/>
      <c r="AB1663"/>
      <c r="AC1663"/>
      <c r="AD1663"/>
      <c r="AE1663"/>
      <c r="AF1663"/>
      <c r="AG1663"/>
      <c r="AH1663"/>
      <c r="AI1663"/>
      <c r="AJ1663"/>
      <c r="AK1663"/>
      <c r="AL1663"/>
      <c r="AM1663"/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/>
      <c r="BE1663"/>
      <c r="BF1663"/>
      <c r="BG1663"/>
      <c r="BH1663"/>
      <c r="BI1663"/>
      <c r="BJ1663"/>
      <c r="BK1663"/>
      <c r="BL1663"/>
      <c r="BM1663"/>
      <c r="BN1663"/>
      <c r="BO1663"/>
      <c r="BP1663"/>
      <c r="BQ1663"/>
      <c r="BR1663"/>
      <c r="BS1663"/>
      <c r="BT1663"/>
      <c r="BU1663"/>
      <c r="BV1663"/>
      <c r="BW1663"/>
      <c r="BX1663"/>
      <c r="BY1663"/>
      <c r="BZ1663"/>
      <c r="CA1663"/>
      <c r="CB1663"/>
      <c r="CC1663"/>
      <c r="CD1663"/>
      <c r="CE1663"/>
      <c r="CF1663"/>
    </row>
    <row r="1664" spans="1:84" ht="13.5" hidden="1" thickTop="1" x14ac:dyDescent="0.2">
      <c r="A1664" s="15" t="str">
        <f>IF(F1664&lt;&gt;"",VLOOKUP(F1664,КОСГУ!$A:$B,2,FALSE),IF(E1664&lt;&gt;"",VLOOKUP(E1664,ВидРасх!$A:$B,2,FALSE), IF(D1664&lt;&gt;"",VLOOKUP(D1664,ЦелСТ!$A:$B,2,FALSE),IF(C1664&lt;&gt;"",VLOOKUP(C1664,Р_ПР!$A:$B,2,FALSE),VLOOKUP(B1664,Администр!$A:$B,2,FALSE)))))&amp;""</f>
        <v/>
      </c>
      <c r="B1664" s="23" t="str">
        <f t="shared" si="294"/>
        <v/>
      </c>
      <c r="C1664" s="23" t="str">
        <f t="shared" si="295"/>
        <v/>
      </c>
      <c r="D1664" s="23" t="str">
        <f t="shared" si="293"/>
        <v/>
      </c>
      <c r="E1664" s="23" t="str">
        <f t="shared" si="296"/>
        <v/>
      </c>
      <c r="F1664" s="24" t="str">
        <f t="shared" si="297"/>
        <v/>
      </c>
      <c r="G1664" s="130">
        <f t="shared" si="298"/>
        <v>0</v>
      </c>
      <c r="H1664" s="130">
        <f t="shared" si="299"/>
        <v>0</v>
      </c>
      <c r="I1664" s="182">
        <f t="shared" si="299"/>
        <v>0</v>
      </c>
      <c r="J1664" s="130"/>
      <c r="K1664" s="130"/>
      <c r="L1664" s="183" t="e">
        <f t="shared" si="292"/>
        <v>#DIV/0!</v>
      </c>
      <c r="M1664" s="130">
        <f t="shared" si="300"/>
        <v>0</v>
      </c>
      <c r="N1664" s="42"/>
      <c r="O1664" s="44" t="e">
        <f t="shared" si="291"/>
        <v>#DIV/0!</v>
      </c>
      <c r="P1664" s="35" t="e">
        <f t="shared" si="301"/>
        <v>#DIV/0!</v>
      </c>
      <c r="Q1664" s="35"/>
      <c r="R1664"/>
      <c r="S1664"/>
      <c r="T1664"/>
      <c r="U1664"/>
      <c r="V1664"/>
      <c r="W1664"/>
      <c r="X1664"/>
      <c r="Y1664"/>
      <c r="Z1664"/>
      <c r="AA1664"/>
      <c r="AB1664"/>
      <c r="AC1664"/>
      <c r="AD1664"/>
      <c r="AE1664"/>
      <c r="AF1664"/>
      <c r="AG1664"/>
      <c r="AH1664"/>
      <c r="AI1664"/>
      <c r="AJ1664"/>
      <c r="AK1664"/>
      <c r="AL1664"/>
      <c r="AM1664"/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/>
      <c r="BE1664"/>
      <c r="BF1664"/>
      <c r="BG1664"/>
      <c r="BH1664"/>
      <c r="BI1664"/>
      <c r="BJ1664"/>
      <c r="BK1664"/>
      <c r="BL1664"/>
      <c r="BM1664"/>
      <c r="BN1664"/>
      <c r="BO1664"/>
      <c r="BP1664"/>
      <c r="BQ1664"/>
      <c r="BR1664"/>
      <c r="BS1664"/>
      <c r="BT1664"/>
      <c r="BU1664"/>
      <c r="BV1664"/>
      <c r="BW1664"/>
      <c r="BX1664"/>
      <c r="BY1664"/>
      <c r="BZ1664"/>
      <c r="CA1664"/>
      <c r="CB1664"/>
      <c r="CC1664"/>
      <c r="CD1664"/>
      <c r="CE1664"/>
      <c r="CF1664"/>
    </row>
    <row r="1665" spans="1:84" ht="13.5" hidden="1" thickTop="1" x14ac:dyDescent="0.2">
      <c r="A1665" s="15" t="str">
        <f>IF(F1665&lt;&gt;"",VLOOKUP(F1665,КОСГУ!$A:$B,2,FALSE),IF(E1665&lt;&gt;"",VLOOKUP(E1665,ВидРасх!$A:$B,2,FALSE), IF(D1665&lt;&gt;"",VLOOKUP(D1665,ЦелСТ!$A:$B,2,FALSE),IF(C1665&lt;&gt;"",VLOOKUP(C1665,Р_ПР!$A:$B,2,FALSE),VLOOKUP(B1665,Администр!$A:$B,2,FALSE)))))&amp;""</f>
        <v/>
      </c>
      <c r="B1665" s="23" t="str">
        <f t="shared" si="294"/>
        <v/>
      </c>
      <c r="C1665" s="23" t="str">
        <f t="shared" si="295"/>
        <v/>
      </c>
      <c r="D1665" s="23" t="str">
        <f t="shared" si="293"/>
        <v/>
      </c>
      <c r="E1665" s="23" t="str">
        <f t="shared" si="296"/>
        <v/>
      </c>
      <c r="F1665" s="24" t="str">
        <f t="shared" si="297"/>
        <v/>
      </c>
      <c r="G1665" s="130">
        <f t="shared" si="298"/>
        <v>0</v>
      </c>
      <c r="H1665" s="130">
        <f t="shared" si="299"/>
        <v>0</v>
      </c>
      <c r="I1665" s="182">
        <f t="shared" si="299"/>
        <v>0</v>
      </c>
      <c r="J1665" s="130"/>
      <c r="K1665" s="130"/>
      <c r="L1665" s="183" t="e">
        <f t="shared" si="292"/>
        <v>#DIV/0!</v>
      </c>
      <c r="M1665" s="130">
        <f t="shared" si="300"/>
        <v>0</v>
      </c>
      <c r="N1665" s="42"/>
      <c r="O1665" s="44" t="e">
        <f t="shared" si="291"/>
        <v>#DIV/0!</v>
      </c>
      <c r="P1665" s="35" t="e">
        <f t="shared" si="301"/>
        <v>#DIV/0!</v>
      </c>
      <c r="Q1665" s="35"/>
      <c r="R1665"/>
      <c r="S1665"/>
      <c r="T1665"/>
      <c r="U1665"/>
      <c r="V1665"/>
      <c r="W1665"/>
      <c r="X1665"/>
      <c r="Y1665"/>
      <c r="Z1665"/>
      <c r="AA1665"/>
      <c r="AB1665"/>
      <c r="AC1665"/>
      <c r="AD1665"/>
      <c r="AE1665"/>
      <c r="AF1665"/>
      <c r="AG1665"/>
      <c r="AH1665"/>
      <c r="AI1665"/>
      <c r="AJ1665"/>
      <c r="AK1665"/>
      <c r="AL1665"/>
      <c r="AM1665"/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/>
      <c r="BE1665"/>
      <c r="BF1665"/>
      <c r="BG1665"/>
      <c r="BH1665"/>
      <c r="BI1665"/>
      <c r="BJ1665"/>
      <c r="BK1665"/>
      <c r="BL1665"/>
      <c r="BM1665"/>
      <c r="BN1665"/>
      <c r="BO1665"/>
      <c r="BP1665"/>
      <c r="BQ1665"/>
      <c r="BR1665"/>
      <c r="BS1665"/>
      <c r="BT1665"/>
      <c r="BU1665"/>
      <c r="BV1665"/>
      <c r="BW1665"/>
      <c r="BX1665"/>
      <c r="BY1665"/>
      <c r="BZ1665"/>
      <c r="CA1665"/>
      <c r="CB1665"/>
      <c r="CC1665"/>
      <c r="CD1665"/>
      <c r="CE1665"/>
      <c r="CF1665"/>
    </row>
    <row r="1666" spans="1:84" ht="13.5" hidden="1" thickTop="1" x14ac:dyDescent="0.2">
      <c r="A1666" s="15" t="str">
        <f>IF(F1666&lt;&gt;"",VLOOKUP(F1666,КОСГУ!$A:$B,2,FALSE),IF(E1666&lt;&gt;"",VLOOKUP(E1666,ВидРасх!$A:$B,2,FALSE), IF(D1666&lt;&gt;"",VLOOKUP(D1666,ЦелСТ!$A:$B,2,FALSE),IF(C1666&lt;&gt;"",VLOOKUP(C1666,Р_ПР!$A:$B,2,FALSE),VLOOKUP(B1666,Администр!$A:$B,2,FALSE)))))&amp;""</f>
        <v/>
      </c>
      <c r="B1666" s="23" t="str">
        <f t="shared" si="294"/>
        <v/>
      </c>
      <c r="C1666" s="23" t="str">
        <f t="shared" si="295"/>
        <v/>
      </c>
      <c r="D1666" s="23" t="str">
        <f t="shared" si="293"/>
        <v/>
      </c>
      <c r="E1666" s="23" t="str">
        <f t="shared" si="296"/>
        <v/>
      </c>
      <c r="F1666" s="24" t="str">
        <f t="shared" si="297"/>
        <v/>
      </c>
      <c r="G1666" s="130">
        <f t="shared" si="298"/>
        <v>0</v>
      </c>
      <c r="H1666" s="130">
        <f t="shared" si="299"/>
        <v>0</v>
      </c>
      <c r="I1666" s="182">
        <f t="shared" si="299"/>
        <v>0</v>
      </c>
      <c r="J1666" s="130"/>
      <c r="K1666" s="130"/>
      <c r="L1666" s="183" t="e">
        <f t="shared" si="292"/>
        <v>#DIV/0!</v>
      </c>
      <c r="M1666" s="130">
        <f t="shared" si="300"/>
        <v>0</v>
      </c>
      <c r="N1666" s="42"/>
      <c r="O1666" s="44" t="e">
        <f t="shared" si="291"/>
        <v>#DIV/0!</v>
      </c>
      <c r="P1666" s="35" t="e">
        <f t="shared" si="301"/>
        <v>#DIV/0!</v>
      </c>
      <c r="Q1666" s="35"/>
      <c r="R1666"/>
      <c r="S1666"/>
      <c r="T1666"/>
      <c r="U1666"/>
      <c r="V1666"/>
      <c r="W1666"/>
      <c r="X1666"/>
      <c r="Y1666"/>
      <c r="Z1666"/>
      <c r="AA1666"/>
      <c r="AB1666"/>
      <c r="AC1666"/>
      <c r="AD1666"/>
      <c r="AE1666"/>
      <c r="AF1666"/>
      <c r="AG1666"/>
      <c r="AH1666"/>
      <c r="AI1666"/>
      <c r="AJ1666"/>
      <c r="AK1666"/>
      <c r="AL1666"/>
      <c r="AM1666"/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/>
      <c r="BE1666"/>
      <c r="BF1666"/>
      <c r="BG1666"/>
      <c r="BH1666"/>
      <c r="BI1666"/>
      <c r="BJ1666"/>
      <c r="BK1666"/>
      <c r="BL1666"/>
      <c r="BM1666"/>
      <c r="BN1666"/>
      <c r="BO1666"/>
      <c r="BP1666"/>
      <c r="BQ1666"/>
      <c r="BR1666"/>
      <c r="BS1666"/>
      <c r="BT1666"/>
      <c r="BU1666"/>
      <c r="BV1666"/>
      <c r="BW1666"/>
      <c r="BX1666"/>
      <c r="BY1666"/>
      <c r="BZ1666"/>
      <c r="CA1666"/>
      <c r="CB1666"/>
      <c r="CC1666"/>
      <c r="CD1666"/>
      <c r="CE1666"/>
      <c r="CF1666"/>
    </row>
    <row r="1667" spans="1:84" ht="13.5" hidden="1" thickTop="1" x14ac:dyDescent="0.2">
      <c r="A1667" s="15" t="str">
        <f>IF(F1667&lt;&gt;"",VLOOKUP(F1667,КОСГУ!$A:$B,2,FALSE),IF(E1667&lt;&gt;"",VLOOKUP(E1667,ВидРасх!$A:$B,2,FALSE), IF(D1667&lt;&gt;"",VLOOKUP(D1667,ЦелСТ!$A:$B,2,FALSE),IF(C1667&lt;&gt;"",VLOOKUP(C1667,Р_ПР!$A:$B,2,FALSE),VLOOKUP(B1667,Администр!$A:$B,2,FALSE)))))&amp;""</f>
        <v/>
      </c>
      <c r="B1667" s="23" t="str">
        <f t="shared" si="294"/>
        <v/>
      </c>
      <c r="C1667" s="23" t="str">
        <f t="shared" si="295"/>
        <v/>
      </c>
      <c r="D1667" s="23" t="str">
        <f t="shared" si="293"/>
        <v/>
      </c>
      <c r="E1667" s="23" t="str">
        <f t="shared" si="296"/>
        <v/>
      </c>
      <c r="F1667" s="24" t="str">
        <f t="shared" si="297"/>
        <v/>
      </c>
      <c r="G1667" s="130">
        <f t="shared" si="298"/>
        <v>0</v>
      </c>
      <c r="H1667" s="130">
        <f t="shared" si="299"/>
        <v>0</v>
      </c>
      <c r="I1667" s="182">
        <f t="shared" si="299"/>
        <v>0</v>
      </c>
      <c r="J1667" s="130"/>
      <c r="K1667" s="130"/>
      <c r="L1667" s="183" t="e">
        <f t="shared" si="292"/>
        <v>#DIV/0!</v>
      </c>
      <c r="M1667" s="130">
        <f t="shared" si="300"/>
        <v>0</v>
      </c>
      <c r="N1667" s="42"/>
      <c r="O1667" s="44" t="e">
        <f t="shared" si="291"/>
        <v>#DIV/0!</v>
      </c>
      <c r="P1667" s="35" t="e">
        <f t="shared" si="301"/>
        <v>#DIV/0!</v>
      </c>
      <c r="Q1667" s="35"/>
      <c r="R1667"/>
      <c r="S1667"/>
      <c r="T1667"/>
      <c r="U1667"/>
      <c r="V1667"/>
      <c r="W1667"/>
      <c r="X1667"/>
      <c r="Y1667"/>
      <c r="Z1667"/>
      <c r="AA1667"/>
      <c r="AB1667"/>
      <c r="AC1667"/>
      <c r="AD1667"/>
      <c r="AE1667"/>
      <c r="AF1667"/>
      <c r="AG1667"/>
      <c r="AH1667"/>
      <c r="AI1667"/>
      <c r="AJ1667"/>
      <c r="AK1667"/>
      <c r="AL1667"/>
      <c r="AM1667"/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/>
      <c r="BE1667"/>
      <c r="BF1667"/>
      <c r="BG1667"/>
      <c r="BH1667"/>
      <c r="BI1667"/>
      <c r="BJ1667"/>
      <c r="BK1667"/>
      <c r="BL1667"/>
      <c r="BM1667"/>
      <c r="BN1667"/>
      <c r="BO1667"/>
      <c r="BP1667"/>
      <c r="BQ1667"/>
      <c r="BR1667"/>
      <c r="BS1667"/>
      <c r="BT1667"/>
      <c r="BU1667"/>
      <c r="BV1667"/>
      <c r="BW1667"/>
      <c r="BX1667"/>
      <c r="BY1667"/>
      <c r="BZ1667"/>
      <c r="CA1667"/>
      <c r="CB1667"/>
      <c r="CC1667"/>
      <c r="CD1667"/>
      <c r="CE1667"/>
      <c r="CF1667"/>
    </row>
    <row r="1668" spans="1:84" ht="13.5" hidden="1" thickTop="1" x14ac:dyDescent="0.2">
      <c r="A1668" s="15" t="str">
        <f>IF(F1668&lt;&gt;"",VLOOKUP(F1668,КОСГУ!$A:$B,2,FALSE),IF(E1668&lt;&gt;"",VLOOKUP(E1668,ВидРасх!$A:$B,2,FALSE), IF(D1668&lt;&gt;"",VLOOKUP(D1668,ЦелСТ!$A:$B,2,FALSE),IF(C1668&lt;&gt;"",VLOOKUP(C1668,Р_ПР!$A:$B,2,FALSE),VLOOKUP(B1668,Администр!$A:$B,2,FALSE)))))&amp;""</f>
        <v/>
      </c>
      <c r="B1668" s="23" t="str">
        <f t="shared" si="294"/>
        <v/>
      </c>
      <c r="C1668" s="23" t="str">
        <f t="shared" si="295"/>
        <v/>
      </c>
      <c r="D1668" s="23" t="str">
        <f t="shared" si="293"/>
        <v/>
      </c>
      <c r="E1668" s="23" t="str">
        <f t="shared" si="296"/>
        <v/>
      </c>
      <c r="F1668" s="24" t="str">
        <f t="shared" si="297"/>
        <v/>
      </c>
      <c r="G1668" s="130">
        <f t="shared" si="298"/>
        <v>0</v>
      </c>
      <c r="H1668" s="130">
        <f t="shared" si="299"/>
        <v>0</v>
      </c>
      <c r="I1668" s="182">
        <f t="shared" si="299"/>
        <v>0</v>
      </c>
      <c r="J1668" s="130"/>
      <c r="K1668" s="130"/>
      <c r="L1668" s="183" t="e">
        <f t="shared" si="292"/>
        <v>#DIV/0!</v>
      </c>
      <c r="M1668" s="130">
        <f t="shared" si="300"/>
        <v>0</v>
      </c>
      <c r="N1668" s="42"/>
      <c r="O1668" s="44" t="e">
        <f t="shared" si="291"/>
        <v>#DIV/0!</v>
      </c>
      <c r="P1668" s="35" t="e">
        <f t="shared" si="301"/>
        <v>#DIV/0!</v>
      </c>
      <c r="Q1668" s="35"/>
      <c r="R1668"/>
      <c r="S1668"/>
      <c r="T1668"/>
      <c r="U1668"/>
      <c r="V1668"/>
      <c r="W1668"/>
      <c r="X1668"/>
      <c r="Y1668"/>
      <c r="Z1668"/>
      <c r="AA1668"/>
      <c r="AB1668"/>
      <c r="AC1668"/>
      <c r="AD1668"/>
      <c r="AE1668"/>
      <c r="AF1668"/>
      <c r="AG1668"/>
      <c r="AH1668"/>
      <c r="AI1668"/>
      <c r="AJ1668"/>
      <c r="AK1668"/>
      <c r="AL1668"/>
      <c r="AM1668"/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/>
      <c r="BE1668"/>
      <c r="BF1668"/>
      <c r="BG1668"/>
      <c r="BH1668"/>
      <c r="BI1668"/>
      <c r="BJ1668"/>
      <c r="BK1668"/>
      <c r="BL1668"/>
      <c r="BM1668"/>
      <c r="BN1668"/>
      <c r="BO1668"/>
      <c r="BP1668"/>
      <c r="BQ1668"/>
      <c r="BR1668"/>
      <c r="BS1668"/>
      <c r="BT1668"/>
      <c r="BU1668"/>
      <c r="BV1668"/>
      <c r="BW1668"/>
      <c r="BX1668"/>
      <c r="BY1668"/>
      <c r="BZ1668"/>
      <c r="CA1668"/>
      <c r="CB1668"/>
      <c r="CC1668"/>
      <c r="CD1668"/>
      <c r="CE1668"/>
      <c r="CF1668"/>
    </row>
    <row r="1669" spans="1:84" ht="13.5" hidden="1" thickTop="1" x14ac:dyDescent="0.2">
      <c r="A1669" s="15" t="str">
        <f>IF(F1669&lt;&gt;"",VLOOKUP(F1669,КОСГУ!$A:$B,2,FALSE),IF(E1669&lt;&gt;"",VLOOKUP(E1669,ВидРасх!$A:$B,2,FALSE), IF(D1669&lt;&gt;"",VLOOKUP(D1669,ЦелСТ!$A:$B,2,FALSE),IF(C1669&lt;&gt;"",VLOOKUP(C1669,Р_ПР!$A:$B,2,FALSE),VLOOKUP(B1669,Администр!$A:$B,2,FALSE)))))&amp;""</f>
        <v/>
      </c>
      <c r="B1669" s="23" t="str">
        <f t="shared" si="294"/>
        <v/>
      </c>
      <c r="C1669" s="23" t="str">
        <f t="shared" si="295"/>
        <v/>
      </c>
      <c r="D1669" s="23" t="str">
        <f t="shared" si="293"/>
        <v/>
      </c>
      <c r="E1669" s="23" t="str">
        <f t="shared" si="296"/>
        <v/>
      </c>
      <c r="F1669" s="24" t="str">
        <f t="shared" si="297"/>
        <v/>
      </c>
      <c r="G1669" s="130">
        <f t="shared" si="298"/>
        <v>0</v>
      </c>
      <c r="H1669" s="130">
        <f t="shared" si="299"/>
        <v>0</v>
      </c>
      <c r="I1669" s="182">
        <f t="shared" si="299"/>
        <v>0</v>
      </c>
      <c r="J1669" s="130"/>
      <c r="K1669" s="130"/>
      <c r="L1669" s="183" t="e">
        <f t="shared" si="292"/>
        <v>#DIV/0!</v>
      </c>
      <c r="M1669" s="130">
        <f t="shared" si="300"/>
        <v>0</v>
      </c>
      <c r="N1669" s="42"/>
      <c r="O1669" s="44" t="e">
        <f t="shared" si="291"/>
        <v>#DIV/0!</v>
      </c>
      <c r="P1669" s="35" t="e">
        <f t="shared" si="301"/>
        <v>#DIV/0!</v>
      </c>
      <c r="Q1669" s="35"/>
      <c r="R1669"/>
      <c r="S1669"/>
      <c r="T1669"/>
      <c r="U1669"/>
      <c r="V1669"/>
      <c r="W1669"/>
      <c r="X1669"/>
      <c r="Y1669"/>
      <c r="Z1669"/>
      <c r="AA1669"/>
      <c r="AB1669"/>
      <c r="AC1669"/>
      <c r="AD1669"/>
      <c r="AE1669"/>
      <c r="AF1669"/>
      <c r="AG1669"/>
      <c r="AH1669"/>
      <c r="AI1669"/>
      <c r="AJ1669"/>
      <c r="AK1669"/>
      <c r="AL1669"/>
      <c r="AM1669"/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/>
      <c r="BE1669"/>
      <c r="BF1669"/>
      <c r="BG1669"/>
      <c r="BH1669"/>
      <c r="BI1669"/>
      <c r="BJ1669"/>
      <c r="BK1669"/>
      <c r="BL1669"/>
      <c r="BM1669"/>
      <c r="BN1669"/>
      <c r="BO1669"/>
      <c r="BP1669"/>
      <c r="BQ1669"/>
      <c r="BR1669"/>
      <c r="BS1669"/>
      <c r="BT1669"/>
      <c r="BU1669"/>
      <c r="BV1669"/>
      <c r="BW1669"/>
      <c r="BX1669"/>
      <c r="BY1669"/>
      <c r="BZ1669"/>
      <c r="CA1669"/>
      <c r="CB1669"/>
      <c r="CC1669"/>
      <c r="CD1669"/>
      <c r="CE1669"/>
      <c r="CF1669"/>
    </row>
    <row r="1670" spans="1:84" ht="13.5" hidden="1" thickTop="1" x14ac:dyDescent="0.2">
      <c r="A1670" s="15" t="str">
        <f>IF(F1670&lt;&gt;"",VLOOKUP(F1670,КОСГУ!$A:$B,2,FALSE),IF(E1670&lt;&gt;"",VLOOKUP(E1670,ВидРасх!$A:$B,2,FALSE), IF(D1670&lt;&gt;"",VLOOKUP(D1670,ЦелСТ!$A:$B,2,FALSE),IF(C1670&lt;&gt;"",VLOOKUP(C1670,Р_ПР!$A:$B,2,FALSE),VLOOKUP(B1670,Администр!$A:$B,2,FALSE)))))&amp;""</f>
        <v/>
      </c>
      <c r="B1670" s="23" t="str">
        <f t="shared" si="294"/>
        <v/>
      </c>
      <c r="C1670" s="23" t="str">
        <f t="shared" si="295"/>
        <v/>
      </c>
      <c r="D1670" s="23" t="str">
        <f t="shared" si="293"/>
        <v/>
      </c>
      <c r="E1670" s="23" t="str">
        <f t="shared" si="296"/>
        <v/>
      </c>
      <c r="F1670" s="24" t="str">
        <f t="shared" si="297"/>
        <v/>
      </c>
      <c r="G1670" s="130">
        <f t="shared" si="298"/>
        <v>0</v>
      </c>
      <c r="H1670" s="130">
        <f t="shared" si="299"/>
        <v>0</v>
      </c>
      <c r="I1670" s="182">
        <f t="shared" si="299"/>
        <v>0</v>
      </c>
      <c r="J1670" s="130"/>
      <c r="K1670" s="130"/>
      <c r="L1670" s="183" t="e">
        <f t="shared" si="292"/>
        <v>#DIV/0!</v>
      </c>
      <c r="M1670" s="130">
        <f t="shared" si="300"/>
        <v>0</v>
      </c>
      <c r="N1670" s="42"/>
      <c r="O1670" s="44" t="e">
        <f t="shared" ref="O1670:O1733" si="302">B1670&amp;C1670&amp;D1670&amp;E1670&amp;F1670&amp;H1670&amp;L1670&amp;M1670</f>
        <v>#DIV/0!</v>
      </c>
      <c r="P1670" s="35" t="e">
        <f t="shared" si="301"/>
        <v>#DIV/0!</v>
      </c>
      <c r="Q1670" s="35"/>
      <c r="R1670"/>
      <c r="S1670"/>
      <c r="T1670"/>
      <c r="U1670"/>
      <c r="V1670"/>
      <c r="W1670"/>
      <c r="X1670"/>
      <c r="Y1670"/>
      <c r="Z1670"/>
      <c r="AA1670"/>
      <c r="AB1670"/>
      <c r="AC1670"/>
      <c r="AD1670"/>
      <c r="AE1670"/>
      <c r="AF1670"/>
      <c r="AG1670"/>
      <c r="AH1670"/>
      <c r="AI1670"/>
      <c r="AJ1670"/>
      <c r="AK1670"/>
      <c r="AL1670"/>
      <c r="AM1670"/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/>
      <c r="BE1670"/>
      <c r="BF1670"/>
      <c r="BG1670"/>
      <c r="BH1670"/>
      <c r="BI1670"/>
      <c r="BJ1670"/>
      <c r="BK1670"/>
      <c r="BL1670"/>
      <c r="BM1670"/>
      <c r="BN1670"/>
      <c r="BO1670"/>
      <c r="BP1670"/>
      <c r="BQ1670"/>
      <c r="BR1670"/>
      <c r="BS1670"/>
      <c r="BT1670"/>
      <c r="BU1670"/>
      <c r="BV1670"/>
      <c r="BW1670"/>
      <c r="BX1670"/>
      <c r="BY1670"/>
      <c r="BZ1670"/>
      <c r="CA1670"/>
      <c r="CB1670"/>
      <c r="CC1670"/>
      <c r="CD1670"/>
      <c r="CE1670"/>
      <c r="CF1670"/>
    </row>
    <row r="1671" spans="1:84" ht="13.5" hidden="1" thickTop="1" x14ac:dyDescent="0.2">
      <c r="A1671" s="15" t="str">
        <f>IF(F1671&lt;&gt;"",VLOOKUP(F1671,КОСГУ!$A:$B,2,FALSE),IF(E1671&lt;&gt;"",VLOOKUP(E1671,ВидРасх!$A:$B,2,FALSE), IF(D1671&lt;&gt;"",VLOOKUP(D1671,ЦелСТ!$A:$B,2,FALSE),IF(C1671&lt;&gt;"",VLOOKUP(C1671,Р_ПР!$A:$B,2,FALSE),VLOOKUP(B1671,Администр!$A:$B,2,FALSE)))))&amp;""</f>
        <v/>
      </c>
      <c r="B1671" s="23" t="str">
        <f t="shared" si="294"/>
        <v/>
      </c>
      <c r="C1671" s="23" t="str">
        <f t="shared" si="295"/>
        <v/>
      </c>
      <c r="D1671" s="23" t="str">
        <f t="shared" si="293"/>
        <v/>
      </c>
      <c r="E1671" s="23" t="str">
        <f t="shared" si="296"/>
        <v/>
      </c>
      <c r="F1671" s="24" t="str">
        <f t="shared" si="297"/>
        <v/>
      </c>
      <c r="G1671" s="130">
        <f t="shared" si="298"/>
        <v>0</v>
      </c>
      <c r="H1671" s="130">
        <f t="shared" si="299"/>
        <v>0</v>
      </c>
      <c r="I1671" s="182">
        <f t="shared" si="299"/>
        <v>0</v>
      </c>
      <c r="J1671" s="130"/>
      <c r="K1671" s="130"/>
      <c r="L1671" s="183" t="e">
        <f t="shared" ref="L1671:L1734" si="303">H1671/G1671</f>
        <v>#DIV/0!</v>
      </c>
      <c r="M1671" s="130">
        <f t="shared" si="300"/>
        <v>0</v>
      </c>
      <c r="N1671" s="42"/>
      <c r="O1671" s="44" t="e">
        <f t="shared" si="302"/>
        <v>#DIV/0!</v>
      </c>
      <c r="P1671" s="35" t="e">
        <f t="shared" si="301"/>
        <v>#DIV/0!</v>
      </c>
      <c r="Q1671" s="35"/>
      <c r="R1671"/>
      <c r="S1671"/>
      <c r="T1671"/>
      <c r="U1671"/>
      <c r="V1671"/>
      <c r="W1671"/>
      <c r="X1671"/>
      <c r="Y1671"/>
      <c r="Z1671"/>
      <c r="AA1671"/>
      <c r="AB1671"/>
      <c r="AC1671"/>
      <c r="AD1671"/>
      <c r="AE1671"/>
      <c r="AF1671"/>
      <c r="AG1671"/>
      <c r="AH1671"/>
      <c r="AI1671"/>
      <c r="AJ1671"/>
      <c r="AK1671"/>
      <c r="AL1671"/>
      <c r="AM1671"/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/>
      <c r="BE1671"/>
      <c r="BF1671"/>
      <c r="BG1671"/>
      <c r="BH1671"/>
      <c r="BI1671"/>
      <c r="BJ1671"/>
      <c r="BK1671"/>
      <c r="BL1671"/>
      <c r="BM1671"/>
      <c r="BN1671"/>
      <c r="BO1671"/>
      <c r="BP1671"/>
      <c r="BQ1671"/>
      <c r="BR1671"/>
      <c r="BS1671"/>
      <c r="BT1671"/>
      <c r="BU1671"/>
      <c r="BV1671"/>
      <c r="BW1671"/>
      <c r="BX1671"/>
      <c r="BY1671"/>
      <c r="BZ1671"/>
      <c r="CA1671"/>
      <c r="CB1671"/>
      <c r="CC1671"/>
      <c r="CD1671"/>
      <c r="CE1671"/>
      <c r="CF1671"/>
    </row>
    <row r="1672" spans="1:84" ht="13.5" hidden="1" thickTop="1" x14ac:dyDescent="0.2">
      <c r="A1672" s="15" t="str">
        <f>IF(F1672&lt;&gt;"",VLOOKUP(F1672,КОСГУ!$A:$B,2,FALSE),IF(E1672&lt;&gt;"",VLOOKUP(E1672,ВидРасх!$A:$B,2,FALSE), IF(D1672&lt;&gt;"",VLOOKUP(D1672,ЦелСТ!$A:$B,2,FALSE),IF(C1672&lt;&gt;"",VLOOKUP(C1672,Р_ПР!$A:$B,2,FALSE),VLOOKUP(B1672,Администр!$A:$B,2,FALSE)))))&amp;""</f>
        <v/>
      </c>
      <c r="B1672" s="23" t="str">
        <f t="shared" si="294"/>
        <v/>
      </c>
      <c r="C1672" s="23" t="str">
        <f t="shared" si="295"/>
        <v/>
      </c>
      <c r="D1672" s="23" t="str">
        <f t="shared" si="293"/>
        <v/>
      </c>
      <c r="E1672" s="23" t="str">
        <f t="shared" si="296"/>
        <v/>
      </c>
      <c r="F1672" s="24" t="str">
        <f t="shared" si="297"/>
        <v/>
      </c>
      <c r="G1672" s="130">
        <f t="shared" si="298"/>
        <v>0</v>
      </c>
      <c r="H1672" s="130">
        <f t="shared" si="299"/>
        <v>0</v>
      </c>
      <c r="I1672" s="182">
        <f t="shared" si="299"/>
        <v>0</v>
      </c>
      <c r="J1672" s="130"/>
      <c r="K1672" s="130"/>
      <c r="L1672" s="183" t="e">
        <f t="shared" si="303"/>
        <v>#DIV/0!</v>
      </c>
      <c r="M1672" s="130">
        <f t="shared" si="300"/>
        <v>0</v>
      </c>
      <c r="N1672" s="42"/>
      <c r="O1672" s="44" t="e">
        <f t="shared" si="302"/>
        <v>#DIV/0!</v>
      </c>
      <c r="P1672" s="35" t="e">
        <f t="shared" si="301"/>
        <v>#DIV/0!</v>
      </c>
      <c r="Q1672" s="35"/>
      <c r="R1672"/>
      <c r="S1672"/>
      <c r="T1672"/>
      <c r="U1672"/>
      <c r="V1672"/>
      <c r="W1672"/>
      <c r="X1672"/>
      <c r="Y1672"/>
      <c r="Z1672"/>
      <c r="AA1672"/>
      <c r="AB1672"/>
      <c r="AC1672"/>
      <c r="AD1672"/>
      <c r="AE1672"/>
      <c r="AF1672"/>
      <c r="AG1672"/>
      <c r="AH1672"/>
      <c r="AI1672"/>
      <c r="AJ1672"/>
      <c r="AK1672"/>
      <c r="AL1672"/>
      <c r="AM1672"/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/>
      <c r="BE1672"/>
      <c r="BF1672"/>
      <c r="BG1672"/>
      <c r="BH1672"/>
      <c r="BI1672"/>
      <c r="BJ1672"/>
      <c r="BK1672"/>
      <c r="BL1672"/>
      <c r="BM1672"/>
      <c r="BN1672"/>
      <c r="BO1672"/>
      <c r="BP1672"/>
      <c r="BQ1672"/>
      <c r="BR1672"/>
      <c r="BS1672"/>
      <c r="BT1672"/>
      <c r="BU1672"/>
      <c r="BV1672"/>
      <c r="BW1672"/>
      <c r="BX1672"/>
      <c r="BY1672"/>
      <c r="BZ1672"/>
      <c r="CA1672"/>
      <c r="CB1672"/>
      <c r="CC1672"/>
      <c r="CD1672"/>
      <c r="CE1672"/>
      <c r="CF1672"/>
    </row>
    <row r="1673" spans="1:84" ht="13.5" hidden="1" thickTop="1" x14ac:dyDescent="0.2">
      <c r="A1673" s="15" t="str">
        <f>IF(F1673&lt;&gt;"",VLOOKUP(F1673,КОСГУ!$A:$B,2,FALSE),IF(E1673&lt;&gt;"",VLOOKUP(E1673,ВидРасх!$A:$B,2,FALSE), IF(D1673&lt;&gt;"",VLOOKUP(D1673,ЦелСТ!$A:$B,2,FALSE),IF(C1673&lt;&gt;"",VLOOKUP(C1673,Р_ПР!$A:$B,2,FALSE),VLOOKUP(B1673,Администр!$A:$B,2,FALSE)))))&amp;""</f>
        <v/>
      </c>
      <c r="B1673" s="23" t="str">
        <f t="shared" si="294"/>
        <v/>
      </c>
      <c r="C1673" s="23" t="str">
        <f t="shared" si="295"/>
        <v/>
      </c>
      <c r="D1673" s="23" t="str">
        <f t="shared" si="293"/>
        <v/>
      </c>
      <c r="E1673" s="23" t="str">
        <f t="shared" si="296"/>
        <v/>
      </c>
      <c r="F1673" s="24" t="str">
        <f t="shared" si="297"/>
        <v/>
      </c>
      <c r="G1673" s="130">
        <f t="shared" si="298"/>
        <v>0</v>
      </c>
      <c r="H1673" s="130">
        <f t="shared" si="299"/>
        <v>0</v>
      </c>
      <c r="I1673" s="182">
        <f t="shared" si="299"/>
        <v>0</v>
      </c>
      <c r="J1673" s="130"/>
      <c r="K1673" s="130"/>
      <c r="L1673" s="183" t="e">
        <f t="shared" si="303"/>
        <v>#DIV/0!</v>
      </c>
      <c r="M1673" s="130">
        <f t="shared" si="300"/>
        <v>0</v>
      </c>
      <c r="N1673" s="42"/>
      <c r="O1673" s="44" t="e">
        <f t="shared" si="302"/>
        <v>#DIV/0!</v>
      </c>
      <c r="P1673" s="35" t="e">
        <f t="shared" si="301"/>
        <v>#DIV/0!</v>
      </c>
      <c r="Q1673" s="35"/>
      <c r="R1673"/>
      <c r="S1673"/>
      <c r="T1673"/>
      <c r="U1673"/>
      <c r="V1673"/>
      <c r="W1673"/>
      <c r="X1673"/>
      <c r="Y1673"/>
      <c r="Z1673"/>
      <c r="AA1673"/>
      <c r="AB1673"/>
      <c r="AC1673"/>
      <c r="AD1673"/>
      <c r="AE1673"/>
      <c r="AF1673"/>
      <c r="AG1673"/>
      <c r="AH1673"/>
      <c r="AI1673"/>
      <c r="AJ1673"/>
      <c r="AK1673"/>
      <c r="AL1673"/>
      <c r="AM1673"/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/>
      <c r="BE1673"/>
      <c r="BF1673"/>
      <c r="BG1673"/>
      <c r="BH1673"/>
      <c r="BI1673"/>
      <c r="BJ1673"/>
      <c r="BK1673"/>
      <c r="BL1673"/>
      <c r="BM1673"/>
      <c r="BN1673"/>
      <c r="BO1673"/>
      <c r="BP1673"/>
      <c r="BQ1673"/>
      <c r="BR1673"/>
      <c r="BS1673"/>
      <c r="BT1673"/>
      <c r="BU1673"/>
      <c r="BV1673"/>
      <c r="BW1673"/>
      <c r="BX1673"/>
      <c r="BY1673"/>
      <c r="BZ1673"/>
      <c r="CA1673"/>
      <c r="CB1673"/>
      <c r="CC1673"/>
      <c r="CD1673"/>
      <c r="CE1673"/>
      <c r="CF1673"/>
    </row>
    <row r="1674" spans="1:84" ht="13.5" hidden="1" thickTop="1" x14ac:dyDescent="0.2">
      <c r="A1674" s="15" t="str">
        <f>IF(F1674&lt;&gt;"",VLOOKUP(F1674,КОСГУ!$A:$B,2,FALSE),IF(E1674&lt;&gt;"",VLOOKUP(E1674,ВидРасх!$A:$B,2,FALSE), IF(D1674&lt;&gt;"",VLOOKUP(D1674,ЦелСТ!$A:$B,2,FALSE),IF(C1674&lt;&gt;"",VLOOKUP(C1674,Р_ПР!$A:$B,2,FALSE),VLOOKUP(B1674,Администр!$A:$B,2,FALSE)))))&amp;""</f>
        <v/>
      </c>
      <c r="B1674" s="23" t="str">
        <f t="shared" si="294"/>
        <v/>
      </c>
      <c r="C1674" s="23" t="str">
        <f t="shared" si="295"/>
        <v/>
      </c>
      <c r="D1674" s="23" t="str">
        <f t="shared" ref="D1674:D1737" si="304">MID(U1674,10,10)&amp;MID(V1674,10,10)&amp;MID(W1674,10,10)&amp;MID(X1674,10,10)&amp;MID(Y1674,10,10)</f>
        <v/>
      </c>
      <c r="E1674" s="23" t="str">
        <f t="shared" si="296"/>
        <v/>
      </c>
      <c r="F1674" s="24" t="str">
        <f t="shared" si="297"/>
        <v/>
      </c>
      <c r="G1674" s="130">
        <f t="shared" si="298"/>
        <v>0</v>
      </c>
      <c r="H1674" s="130">
        <f t="shared" si="299"/>
        <v>0</v>
      </c>
      <c r="I1674" s="182">
        <f t="shared" si="299"/>
        <v>0</v>
      </c>
      <c r="J1674" s="130"/>
      <c r="K1674" s="130"/>
      <c r="L1674" s="183" t="e">
        <f t="shared" si="303"/>
        <v>#DIV/0!</v>
      </c>
      <c r="M1674" s="130">
        <f t="shared" si="300"/>
        <v>0</v>
      </c>
      <c r="N1674" s="42"/>
      <c r="O1674" s="44" t="e">
        <f t="shared" si="302"/>
        <v>#DIV/0!</v>
      </c>
      <c r="P1674" s="35" t="e">
        <f t="shared" si="301"/>
        <v>#DIV/0!</v>
      </c>
      <c r="Q1674" s="35"/>
      <c r="R1674"/>
      <c r="S1674"/>
      <c r="T1674"/>
      <c r="U1674"/>
      <c r="V1674"/>
      <c r="W1674"/>
      <c r="X1674"/>
      <c r="Y1674"/>
      <c r="Z1674"/>
      <c r="AA1674"/>
      <c r="AB1674"/>
      <c r="AC1674"/>
      <c r="AD1674"/>
      <c r="AE1674"/>
      <c r="AF1674"/>
      <c r="AG1674"/>
      <c r="AH1674"/>
      <c r="AI1674"/>
      <c r="AJ1674"/>
      <c r="AK1674"/>
      <c r="AL1674"/>
      <c r="AM1674"/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/>
      <c r="BE1674"/>
      <c r="BF1674"/>
      <c r="BG1674"/>
      <c r="BH1674"/>
      <c r="BI1674"/>
      <c r="BJ1674"/>
      <c r="BK1674"/>
      <c r="BL1674"/>
      <c r="BM1674"/>
      <c r="BN1674"/>
      <c r="BO1674"/>
      <c r="BP1674"/>
      <c r="BQ1674"/>
      <c r="BR1674"/>
      <c r="BS1674"/>
      <c r="BT1674"/>
      <c r="BU1674"/>
      <c r="BV1674"/>
      <c r="BW1674"/>
      <c r="BX1674"/>
      <c r="BY1674"/>
      <c r="BZ1674"/>
      <c r="CA1674"/>
      <c r="CB1674"/>
      <c r="CC1674"/>
      <c r="CD1674"/>
      <c r="CE1674"/>
      <c r="CF1674"/>
    </row>
    <row r="1675" spans="1:84" ht="13.5" hidden="1" thickTop="1" x14ac:dyDescent="0.2">
      <c r="A1675" s="15" t="str">
        <f>IF(F1675&lt;&gt;"",VLOOKUP(F1675,КОСГУ!$A:$B,2,FALSE),IF(E1675&lt;&gt;"",VLOOKUP(E1675,ВидРасх!$A:$B,2,FALSE), IF(D1675&lt;&gt;"",VLOOKUP(D1675,ЦелСТ!$A:$B,2,FALSE),IF(C1675&lt;&gt;"",VLOOKUP(C1675,Р_ПР!$A:$B,2,FALSE),VLOOKUP(B1675,Администр!$A:$B,2,FALSE)))))&amp;""</f>
        <v/>
      </c>
      <c r="B1675" s="23" t="str">
        <f t="shared" si="294"/>
        <v/>
      </c>
      <c r="C1675" s="23" t="str">
        <f t="shared" si="295"/>
        <v/>
      </c>
      <c r="D1675" s="23" t="str">
        <f t="shared" si="304"/>
        <v/>
      </c>
      <c r="E1675" s="23" t="str">
        <f t="shared" si="296"/>
        <v/>
      </c>
      <c r="F1675" s="24" t="str">
        <f t="shared" si="297"/>
        <v/>
      </c>
      <c r="G1675" s="130">
        <f t="shared" si="298"/>
        <v>0</v>
      </c>
      <c r="H1675" s="130">
        <f t="shared" si="299"/>
        <v>0</v>
      </c>
      <c r="I1675" s="182">
        <f t="shared" si="299"/>
        <v>0</v>
      </c>
      <c r="J1675" s="130"/>
      <c r="K1675" s="130"/>
      <c r="L1675" s="183" t="e">
        <f t="shared" si="303"/>
        <v>#DIV/0!</v>
      </c>
      <c r="M1675" s="130">
        <f t="shared" si="300"/>
        <v>0</v>
      </c>
      <c r="N1675" s="42"/>
      <c r="O1675" s="44" t="e">
        <f t="shared" si="302"/>
        <v>#DIV/0!</v>
      </c>
      <c r="P1675" s="35" t="e">
        <f t="shared" si="301"/>
        <v>#DIV/0!</v>
      </c>
      <c r="Q1675" s="35"/>
      <c r="R1675"/>
      <c r="S1675"/>
      <c r="T1675"/>
      <c r="U1675"/>
      <c r="V1675"/>
      <c r="W1675"/>
      <c r="X1675"/>
      <c r="Y1675"/>
      <c r="Z1675"/>
      <c r="AA1675"/>
      <c r="AB1675"/>
      <c r="AC1675"/>
      <c r="AD1675"/>
      <c r="AE1675"/>
      <c r="AF1675"/>
      <c r="AG1675"/>
      <c r="AH1675"/>
      <c r="AI1675"/>
      <c r="AJ1675"/>
      <c r="AK1675"/>
      <c r="AL1675"/>
      <c r="AM1675"/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/>
      <c r="BE1675"/>
      <c r="BF1675"/>
      <c r="BG1675"/>
      <c r="BH1675"/>
      <c r="BI1675"/>
      <c r="BJ1675"/>
      <c r="BK1675"/>
      <c r="BL1675"/>
      <c r="BM1675"/>
      <c r="BN1675"/>
      <c r="BO1675"/>
      <c r="BP1675"/>
      <c r="BQ1675"/>
      <c r="BR1675"/>
      <c r="BS1675"/>
      <c r="BT1675"/>
      <c r="BU1675"/>
      <c r="BV1675"/>
      <c r="BW1675"/>
      <c r="BX1675"/>
      <c r="BY1675"/>
      <c r="BZ1675"/>
      <c r="CA1675"/>
      <c r="CB1675"/>
      <c r="CC1675"/>
      <c r="CD1675"/>
      <c r="CE1675"/>
      <c r="CF1675"/>
    </row>
    <row r="1676" spans="1:84" ht="13.5" hidden="1" thickTop="1" x14ac:dyDescent="0.2">
      <c r="A1676" s="15" t="str">
        <f>IF(F1676&lt;&gt;"",VLOOKUP(F1676,КОСГУ!$A:$B,2,FALSE),IF(E1676&lt;&gt;"",VLOOKUP(E1676,ВидРасх!$A:$B,2,FALSE), IF(D1676&lt;&gt;"",VLOOKUP(D1676,ЦелСТ!$A:$B,2,FALSE),IF(C1676&lt;&gt;"",VLOOKUP(C1676,Р_ПР!$A:$B,2,FALSE),VLOOKUP(B1676,Администр!$A:$B,2,FALSE)))))&amp;""</f>
        <v/>
      </c>
      <c r="B1676" s="23" t="str">
        <f t="shared" si="294"/>
        <v/>
      </c>
      <c r="C1676" s="23" t="str">
        <f t="shared" si="295"/>
        <v/>
      </c>
      <c r="D1676" s="23" t="str">
        <f t="shared" si="304"/>
        <v/>
      </c>
      <c r="E1676" s="23" t="str">
        <f t="shared" si="296"/>
        <v/>
      </c>
      <c r="F1676" s="24" t="str">
        <f t="shared" si="297"/>
        <v/>
      </c>
      <c r="G1676" s="130">
        <f t="shared" si="298"/>
        <v>0</v>
      </c>
      <c r="H1676" s="130">
        <f t="shared" si="299"/>
        <v>0</v>
      </c>
      <c r="I1676" s="182">
        <f t="shared" si="299"/>
        <v>0</v>
      </c>
      <c r="J1676" s="130"/>
      <c r="K1676" s="130"/>
      <c r="L1676" s="183" t="e">
        <f t="shared" si="303"/>
        <v>#DIV/0!</v>
      </c>
      <c r="M1676" s="130">
        <f t="shared" si="300"/>
        <v>0</v>
      </c>
      <c r="N1676" s="42"/>
      <c r="O1676" s="44" t="e">
        <f t="shared" si="302"/>
        <v>#DIV/0!</v>
      </c>
      <c r="P1676" s="35" t="e">
        <f t="shared" si="301"/>
        <v>#DIV/0!</v>
      </c>
      <c r="Q1676" s="35"/>
      <c r="R1676"/>
      <c r="S1676"/>
      <c r="T1676"/>
      <c r="U1676"/>
      <c r="V1676"/>
      <c r="W1676"/>
      <c r="X1676"/>
      <c r="Y1676"/>
      <c r="Z1676"/>
      <c r="AA1676"/>
      <c r="AB1676"/>
      <c r="AC1676"/>
      <c r="AD1676"/>
      <c r="AE1676"/>
      <c r="AF1676"/>
      <c r="AG1676"/>
      <c r="AH1676"/>
      <c r="AI1676"/>
      <c r="AJ1676"/>
      <c r="AK1676"/>
      <c r="AL1676"/>
      <c r="AM1676"/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/>
      <c r="BE1676"/>
      <c r="BF1676"/>
      <c r="BG1676"/>
      <c r="BH1676"/>
      <c r="BI1676"/>
      <c r="BJ1676"/>
      <c r="BK1676"/>
      <c r="BL1676"/>
      <c r="BM1676"/>
      <c r="BN1676"/>
      <c r="BO1676"/>
      <c r="BP1676"/>
      <c r="BQ1676"/>
      <c r="BR1676"/>
      <c r="BS1676"/>
      <c r="BT1676"/>
      <c r="BU1676"/>
      <c r="BV1676"/>
      <c r="BW1676"/>
      <c r="BX1676"/>
      <c r="BY1676"/>
      <c r="BZ1676"/>
      <c r="CA1676"/>
      <c r="CB1676"/>
      <c r="CC1676"/>
      <c r="CD1676"/>
      <c r="CE1676"/>
      <c r="CF1676"/>
    </row>
    <row r="1677" spans="1:84" ht="13.5" hidden="1" thickTop="1" x14ac:dyDescent="0.2">
      <c r="A1677" s="15" t="str">
        <f>IF(F1677&lt;&gt;"",VLOOKUP(F1677,КОСГУ!$A:$B,2,FALSE),IF(E1677&lt;&gt;"",VLOOKUP(E1677,ВидРасх!$A:$B,2,FALSE), IF(D1677&lt;&gt;"",VLOOKUP(D1677,ЦелСТ!$A:$B,2,FALSE),IF(C1677&lt;&gt;"",VLOOKUP(C1677,Р_ПР!$A:$B,2,FALSE),VLOOKUP(B1677,Администр!$A:$B,2,FALSE)))))&amp;""</f>
        <v/>
      </c>
      <c r="B1677" s="23" t="str">
        <f t="shared" si="294"/>
        <v/>
      </c>
      <c r="C1677" s="23" t="str">
        <f t="shared" si="295"/>
        <v/>
      </c>
      <c r="D1677" s="23" t="str">
        <f t="shared" si="304"/>
        <v/>
      </c>
      <c r="E1677" s="23" t="str">
        <f t="shared" si="296"/>
        <v/>
      </c>
      <c r="F1677" s="24" t="str">
        <f t="shared" si="297"/>
        <v/>
      </c>
      <c r="G1677" s="130">
        <f t="shared" si="298"/>
        <v>0</v>
      </c>
      <c r="H1677" s="130">
        <f t="shared" si="299"/>
        <v>0</v>
      </c>
      <c r="I1677" s="182">
        <f t="shared" si="299"/>
        <v>0</v>
      </c>
      <c r="J1677" s="130"/>
      <c r="K1677" s="130"/>
      <c r="L1677" s="183" t="e">
        <f t="shared" si="303"/>
        <v>#DIV/0!</v>
      </c>
      <c r="M1677" s="130">
        <f t="shared" si="300"/>
        <v>0</v>
      </c>
      <c r="N1677" s="42"/>
      <c r="O1677" s="44" t="e">
        <f t="shared" si="302"/>
        <v>#DIV/0!</v>
      </c>
      <c r="P1677" s="35" t="e">
        <f t="shared" si="301"/>
        <v>#DIV/0!</v>
      </c>
      <c r="Q1677" s="35"/>
      <c r="R1677"/>
      <c r="S1677"/>
      <c r="T1677"/>
      <c r="U1677"/>
      <c r="V1677"/>
      <c r="W1677"/>
      <c r="X1677"/>
      <c r="Y1677"/>
      <c r="Z1677"/>
      <c r="AA1677"/>
      <c r="AB1677"/>
      <c r="AC1677"/>
      <c r="AD1677"/>
      <c r="AE1677"/>
      <c r="AF1677"/>
      <c r="AG1677"/>
      <c r="AH1677"/>
      <c r="AI1677"/>
      <c r="AJ1677"/>
      <c r="AK1677"/>
      <c r="AL1677"/>
      <c r="AM1677"/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/>
      <c r="BE1677"/>
      <c r="BF1677"/>
      <c r="BG1677"/>
      <c r="BH1677"/>
      <c r="BI1677"/>
      <c r="BJ1677"/>
      <c r="BK1677"/>
      <c r="BL1677"/>
      <c r="BM1677"/>
      <c r="BN1677"/>
      <c r="BO1677"/>
      <c r="BP1677"/>
      <c r="BQ1677"/>
      <c r="BR1677"/>
      <c r="BS1677"/>
      <c r="BT1677"/>
      <c r="BU1677"/>
      <c r="BV1677"/>
      <c r="BW1677"/>
      <c r="BX1677"/>
      <c r="BY1677"/>
      <c r="BZ1677"/>
      <c r="CA1677"/>
      <c r="CB1677"/>
      <c r="CC1677"/>
      <c r="CD1677"/>
      <c r="CE1677"/>
      <c r="CF1677"/>
    </row>
    <row r="1678" spans="1:84" ht="13.5" hidden="1" thickTop="1" x14ac:dyDescent="0.2">
      <c r="A1678" s="15" t="str">
        <f>IF(F1678&lt;&gt;"",VLOOKUP(F1678,КОСГУ!$A:$B,2,FALSE),IF(E1678&lt;&gt;"",VLOOKUP(E1678,ВидРасх!$A:$B,2,FALSE), IF(D1678&lt;&gt;"",VLOOKUP(D1678,ЦелСТ!$A:$B,2,FALSE),IF(C1678&lt;&gt;"",VLOOKUP(C1678,Р_ПР!$A:$B,2,FALSE),VLOOKUP(B1678,Администр!$A:$B,2,FALSE)))))&amp;""</f>
        <v/>
      </c>
      <c r="B1678" s="23" t="str">
        <f t="shared" si="294"/>
        <v/>
      </c>
      <c r="C1678" s="23" t="str">
        <f t="shared" si="295"/>
        <v/>
      </c>
      <c r="D1678" s="23" t="str">
        <f t="shared" si="304"/>
        <v/>
      </c>
      <c r="E1678" s="23" t="str">
        <f t="shared" si="296"/>
        <v/>
      </c>
      <c r="F1678" s="24" t="str">
        <f t="shared" si="297"/>
        <v/>
      </c>
      <c r="G1678" s="130">
        <f t="shared" si="298"/>
        <v>0</v>
      </c>
      <c r="H1678" s="130">
        <f t="shared" si="299"/>
        <v>0</v>
      </c>
      <c r="I1678" s="182">
        <f t="shared" si="299"/>
        <v>0</v>
      </c>
      <c r="J1678" s="130"/>
      <c r="K1678" s="130"/>
      <c r="L1678" s="183" t="e">
        <f t="shared" si="303"/>
        <v>#DIV/0!</v>
      </c>
      <c r="M1678" s="130">
        <f t="shared" si="300"/>
        <v>0</v>
      </c>
      <c r="N1678" s="42"/>
      <c r="O1678" s="44" t="e">
        <f t="shared" si="302"/>
        <v>#DIV/0!</v>
      </c>
      <c r="P1678" s="35" t="e">
        <f t="shared" si="301"/>
        <v>#DIV/0!</v>
      </c>
      <c r="Q1678" s="35"/>
      <c r="R1678"/>
      <c r="S1678"/>
      <c r="T1678"/>
      <c r="U1678"/>
      <c r="V1678"/>
      <c r="W1678"/>
      <c r="X1678"/>
      <c r="Y1678"/>
      <c r="Z1678"/>
      <c r="AA1678"/>
      <c r="AB1678"/>
      <c r="AC1678"/>
      <c r="AD1678"/>
      <c r="AE1678"/>
      <c r="AF1678"/>
      <c r="AG1678"/>
      <c r="AH1678"/>
      <c r="AI1678"/>
      <c r="AJ1678"/>
      <c r="AK1678"/>
      <c r="AL1678"/>
      <c r="AM1678"/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/>
      <c r="BE1678"/>
      <c r="BF1678"/>
      <c r="BG1678"/>
      <c r="BH1678"/>
      <c r="BI1678"/>
      <c r="BJ1678"/>
      <c r="BK1678"/>
      <c r="BL1678"/>
      <c r="BM1678"/>
      <c r="BN1678"/>
      <c r="BO1678"/>
      <c r="BP1678"/>
      <c r="BQ1678"/>
      <c r="BR1678"/>
      <c r="BS1678"/>
      <c r="BT1678"/>
      <c r="BU1678"/>
      <c r="BV1678"/>
      <c r="BW1678"/>
      <c r="BX1678"/>
      <c r="BY1678"/>
      <c r="BZ1678"/>
      <c r="CA1678"/>
      <c r="CB1678"/>
      <c r="CC1678"/>
      <c r="CD1678"/>
      <c r="CE1678"/>
      <c r="CF1678"/>
    </row>
    <row r="1679" spans="1:84" ht="13.5" hidden="1" thickTop="1" x14ac:dyDescent="0.2">
      <c r="A1679" s="15" t="str">
        <f>IF(F1679&lt;&gt;"",VLOOKUP(F1679,КОСГУ!$A:$B,2,FALSE),IF(E1679&lt;&gt;"",VLOOKUP(E1679,ВидРасх!$A:$B,2,FALSE), IF(D1679&lt;&gt;"",VLOOKUP(D1679,ЦелСТ!$A:$B,2,FALSE),IF(C1679&lt;&gt;"",VLOOKUP(C1679,Р_ПР!$A:$B,2,FALSE),VLOOKUP(B1679,Администр!$A:$B,2,FALSE)))))&amp;""</f>
        <v/>
      </c>
      <c r="B1679" s="23" t="str">
        <f t="shared" si="294"/>
        <v/>
      </c>
      <c r="C1679" s="23" t="str">
        <f t="shared" si="295"/>
        <v/>
      </c>
      <c r="D1679" s="23" t="str">
        <f t="shared" si="304"/>
        <v/>
      </c>
      <c r="E1679" s="23" t="str">
        <f t="shared" si="296"/>
        <v/>
      </c>
      <c r="F1679" s="24" t="str">
        <f t="shared" si="297"/>
        <v/>
      </c>
      <c r="G1679" s="130">
        <f t="shared" si="298"/>
        <v>0</v>
      </c>
      <c r="H1679" s="130">
        <f t="shared" si="299"/>
        <v>0</v>
      </c>
      <c r="I1679" s="182">
        <f t="shared" si="299"/>
        <v>0</v>
      </c>
      <c r="J1679" s="130"/>
      <c r="K1679" s="130"/>
      <c r="L1679" s="183" t="e">
        <f t="shared" si="303"/>
        <v>#DIV/0!</v>
      </c>
      <c r="M1679" s="130">
        <f t="shared" si="300"/>
        <v>0</v>
      </c>
      <c r="N1679" s="42"/>
      <c r="O1679" s="44" t="e">
        <f t="shared" si="302"/>
        <v>#DIV/0!</v>
      </c>
      <c r="P1679" s="35" t="e">
        <f t="shared" si="301"/>
        <v>#DIV/0!</v>
      </c>
      <c r="Q1679" s="35"/>
      <c r="R1679"/>
      <c r="S1679"/>
      <c r="T1679"/>
      <c r="U1679"/>
      <c r="V1679"/>
      <c r="W1679"/>
      <c r="X1679"/>
      <c r="Y1679"/>
      <c r="Z1679"/>
      <c r="AA1679"/>
      <c r="AB1679"/>
      <c r="AC1679"/>
      <c r="AD1679"/>
      <c r="AE1679"/>
      <c r="AF1679"/>
      <c r="AG1679"/>
      <c r="AH1679"/>
      <c r="AI1679"/>
      <c r="AJ1679"/>
      <c r="AK1679"/>
      <c r="AL1679"/>
      <c r="AM1679"/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/>
      <c r="BE1679"/>
      <c r="BF1679"/>
      <c r="BG1679"/>
      <c r="BH1679"/>
      <c r="BI1679"/>
      <c r="BJ1679"/>
      <c r="BK1679"/>
      <c r="BL1679"/>
      <c r="BM1679"/>
      <c r="BN1679"/>
      <c r="BO1679"/>
      <c r="BP1679"/>
      <c r="BQ1679"/>
      <c r="BR1679"/>
      <c r="BS1679"/>
      <c r="BT1679"/>
      <c r="BU1679"/>
      <c r="BV1679"/>
      <c r="BW1679"/>
      <c r="BX1679"/>
      <c r="BY1679"/>
      <c r="BZ1679"/>
      <c r="CA1679"/>
      <c r="CB1679"/>
      <c r="CC1679"/>
      <c r="CD1679"/>
      <c r="CE1679"/>
      <c r="CF1679"/>
    </row>
    <row r="1680" spans="1:84" ht="13.5" hidden="1" thickTop="1" x14ac:dyDescent="0.2">
      <c r="A1680" s="15" t="str">
        <f>IF(F1680&lt;&gt;"",VLOOKUP(F1680,КОСГУ!$A:$B,2,FALSE),IF(E1680&lt;&gt;"",VLOOKUP(E1680,ВидРасх!$A:$B,2,FALSE), IF(D1680&lt;&gt;"",VLOOKUP(D1680,ЦелСТ!$A:$B,2,FALSE),IF(C1680&lt;&gt;"",VLOOKUP(C1680,Р_ПР!$A:$B,2,FALSE),VLOOKUP(B1680,Администр!$A:$B,2,FALSE)))))&amp;""</f>
        <v/>
      </c>
      <c r="B1680" s="23" t="str">
        <f t="shared" si="294"/>
        <v/>
      </c>
      <c r="C1680" s="23" t="str">
        <f t="shared" si="295"/>
        <v/>
      </c>
      <c r="D1680" s="23" t="str">
        <f t="shared" si="304"/>
        <v/>
      </c>
      <c r="E1680" s="23" t="str">
        <f t="shared" si="296"/>
        <v/>
      </c>
      <c r="F1680" s="24" t="str">
        <f t="shared" si="297"/>
        <v/>
      </c>
      <c r="G1680" s="130">
        <f t="shared" si="298"/>
        <v>0</v>
      </c>
      <c r="H1680" s="130">
        <f t="shared" si="299"/>
        <v>0</v>
      </c>
      <c r="I1680" s="182">
        <f t="shared" si="299"/>
        <v>0</v>
      </c>
      <c r="J1680" s="130"/>
      <c r="K1680" s="130"/>
      <c r="L1680" s="183" t="e">
        <f t="shared" si="303"/>
        <v>#DIV/0!</v>
      </c>
      <c r="M1680" s="130">
        <f t="shared" si="300"/>
        <v>0</v>
      </c>
      <c r="N1680" s="42"/>
      <c r="O1680" s="44" t="e">
        <f t="shared" si="302"/>
        <v>#DIV/0!</v>
      </c>
      <c r="P1680" s="35" t="e">
        <f t="shared" si="301"/>
        <v>#DIV/0!</v>
      </c>
      <c r="Q1680" s="35"/>
      <c r="R1680"/>
      <c r="S1680"/>
      <c r="T1680"/>
      <c r="U1680"/>
      <c r="V1680"/>
      <c r="W1680"/>
      <c r="X1680"/>
      <c r="Y1680"/>
      <c r="Z1680"/>
      <c r="AA1680"/>
      <c r="AB1680"/>
      <c r="AC1680"/>
      <c r="AD1680"/>
      <c r="AE1680"/>
      <c r="AF1680"/>
      <c r="AG1680"/>
      <c r="AH1680"/>
      <c r="AI1680"/>
      <c r="AJ1680"/>
      <c r="AK1680"/>
      <c r="AL1680"/>
      <c r="AM1680"/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/>
      <c r="BE1680"/>
      <c r="BF1680"/>
      <c r="BG1680"/>
      <c r="BH1680"/>
      <c r="BI1680"/>
      <c r="BJ1680"/>
      <c r="BK1680"/>
      <c r="BL1680"/>
      <c r="BM1680"/>
      <c r="BN1680"/>
      <c r="BO1680"/>
      <c r="BP1680"/>
      <c r="BQ1680"/>
      <c r="BR1680"/>
      <c r="BS1680"/>
      <c r="BT1680"/>
      <c r="BU1680"/>
      <c r="BV1680"/>
      <c r="BW1680"/>
      <c r="BX1680"/>
      <c r="BY1680"/>
      <c r="BZ1680"/>
      <c r="CA1680"/>
      <c r="CB1680"/>
      <c r="CC1680"/>
      <c r="CD1680"/>
      <c r="CE1680"/>
      <c r="CF1680"/>
    </row>
    <row r="1681" spans="1:84" ht="13.5" hidden="1" thickTop="1" x14ac:dyDescent="0.2">
      <c r="A1681" s="15" t="str">
        <f>IF(F1681&lt;&gt;"",VLOOKUP(F1681,КОСГУ!$A:$B,2,FALSE),IF(E1681&lt;&gt;"",VLOOKUP(E1681,ВидРасх!$A:$B,2,FALSE), IF(D1681&lt;&gt;"",VLOOKUP(D1681,ЦелСТ!$A:$B,2,FALSE),IF(C1681&lt;&gt;"",VLOOKUP(C1681,Р_ПР!$A:$B,2,FALSE),VLOOKUP(B1681,Администр!$A:$B,2,FALSE)))))&amp;""</f>
        <v/>
      </c>
      <c r="B1681" s="23" t="str">
        <f t="shared" si="294"/>
        <v/>
      </c>
      <c r="C1681" s="23" t="str">
        <f t="shared" si="295"/>
        <v/>
      </c>
      <c r="D1681" s="23" t="str">
        <f t="shared" si="304"/>
        <v/>
      </c>
      <c r="E1681" s="23" t="str">
        <f t="shared" si="296"/>
        <v/>
      </c>
      <c r="F1681" s="24" t="str">
        <f t="shared" si="297"/>
        <v/>
      </c>
      <c r="G1681" s="130">
        <f t="shared" si="298"/>
        <v>0</v>
      </c>
      <c r="H1681" s="130">
        <f t="shared" si="299"/>
        <v>0</v>
      </c>
      <c r="I1681" s="182">
        <f t="shared" si="299"/>
        <v>0</v>
      </c>
      <c r="J1681" s="130"/>
      <c r="K1681" s="130"/>
      <c r="L1681" s="183" t="e">
        <f t="shared" si="303"/>
        <v>#DIV/0!</v>
      </c>
      <c r="M1681" s="130">
        <f t="shared" si="300"/>
        <v>0</v>
      </c>
      <c r="N1681" s="42"/>
      <c r="O1681" s="44" t="e">
        <f t="shared" si="302"/>
        <v>#DIV/0!</v>
      </c>
      <c r="P1681" s="35" t="e">
        <f t="shared" si="301"/>
        <v>#DIV/0!</v>
      </c>
      <c r="Q1681" s="35"/>
      <c r="R1681"/>
      <c r="S1681"/>
      <c r="T1681"/>
      <c r="U1681"/>
      <c r="V1681"/>
      <c r="W1681"/>
      <c r="X1681"/>
      <c r="Y1681"/>
      <c r="Z1681"/>
      <c r="AA1681"/>
      <c r="AB1681"/>
      <c r="AC1681"/>
      <c r="AD1681"/>
      <c r="AE1681"/>
      <c r="AF1681"/>
      <c r="AG1681"/>
      <c r="AH1681"/>
      <c r="AI1681"/>
      <c r="AJ1681"/>
      <c r="AK1681"/>
      <c r="AL1681"/>
      <c r="AM1681"/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/>
      <c r="BE1681"/>
      <c r="BF1681"/>
      <c r="BG1681"/>
      <c r="BH1681"/>
      <c r="BI1681"/>
      <c r="BJ1681"/>
      <c r="BK1681"/>
      <c r="BL1681"/>
      <c r="BM1681"/>
      <c r="BN1681"/>
      <c r="BO1681"/>
      <c r="BP1681"/>
      <c r="BQ1681"/>
      <c r="BR1681"/>
      <c r="BS1681"/>
      <c r="BT1681"/>
      <c r="BU1681"/>
      <c r="BV1681"/>
      <c r="BW1681"/>
      <c r="BX1681"/>
      <c r="BY1681"/>
      <c r="BZ1681"/>
      <c r="CA1681"/>
      <c r="CB1681"/>
      <c r="CC1681"/>
      <c r="CD1681"/>
      <c r="CE1681"/>
      <c r="CF1681"/>
    </row>
    <row r="1682" spans="1:84" ht="13.5" hidden="1" thickTop="1" x14ac:dyDescent="0.2">
      <c r="A1682" s="15" t="str">
        <f>IF(F1682&lt;&gt;"",VLOOKUP(F1682,КОСГУ!$A:$B,2,FALSE),IF(E1682&lt;&gt;"",VLOOKUP(E1682,ВидРасх!$A:$B,2,FALSE), IF(D1682&lt;&gt;"",VLOOKUP(D1682,ЦелСТ!$A:$B,2,FALSE),IF(C1682&lt;&gt;"",VLOOKUP(C1682,Р_ПР!$A:$B,2,FALSE),VLOOKUP(B1682,Администр!$A:$B,2,FALSE)))))&amp;""</f>
        <v/>
      </c>
      <c r="B1682" s="23" t="str">
        <f t="shared" si="294"/>
        <v/>
      </c>
      <c r="C1682" s="23" t="str">
        <f t="shared" si="295"/>
        <v/>
      </c>
      <c r="D1682" s="23" t="str">
        <f t="shared" si="304"/>
        <v/>
      </c>
      <c r="E1682" s="23" t="str">
        <f t="shared" si="296"/>
        <v/>
      </c>
      <c r="F1682" s="24" t="str">
        <f t="shared" si="297"/>
        <v/>
      </c>
      <c r="G1682" s="130">
        <f t="shared" si="298"/>
        <v>0</v>
      </c>
      <c r="H1682" s="130">
        <f t="shared" si="299"/>
        <v>0</v>
      </c>
      <c r="I1682" s="182">
        <f t="shared" si="299"/>
        <v>0</v>
      </c>
      <c r="J1682" s="130"/>
      <c r="K1682" s="130"/>
      <c r="L1682" s="183" t="e">
        <f t="shared" si="303"/>
        <v>#DIV/0!</v>
      </c>
      <c r="M1682" s="130">
        <f t="shared" si="300"/>
        <v>0</v>
      </c>
      <c r="N1682" s="42"/>
      <c r="O1682" s="44" t="e">
        <f t="shared" si="302"/>
        <v>#DIV/0!</v>
      </c>
      <c r="P1682" s="35" t="e">
        <f t="shared" si="301"/>
        <v>#DIV/0!</v>
      </c>
      <c r="Q1682" s="35"/>
      <c r="R1682"/>
      <c r="S1682"/>
      <c r="T1682"/>
      <c r="U1682"/>
      <c r="V1682"/>
      <c r="W1682"/>
      <c r="X1682"/>
      <c r="Y1682"/>
      <c r="Z1682"/>
      <c r="AA1682"/>
      <c r="AB1682"/>
      <c r="AC1682"/>
      <c r="AD1682"/>
      <c r="AE1682"/>
      <c r="AF1682"/>
      <c r="AG1682"/>
      <c r="AH1682"/>
      <c r="AI1682"/>
      <c r="AJ1682"/>
      <c r="AK1682"/>
      <c r="AL1682"/>
      <c r="AM1682"/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/>
      <c r="BE1682"/>
      <c r="BF1682"/>
      <c r="BG1682"/>
      <c r="BH1682"/>
      <c r="BI1682"/>
      <c r="BJ1682"/>
      <c r="BK1682"/>
      <c r="BL1682"/>
      <c r="BM1682"/>
      <c r="BN1682"/>
      <c r="BO1682"/>
      <c r="BP1682"/>
      <c r="BQ1682"/>
      <c r="BR1682"/>
      <c r="BS1682"/>
      <c r="BT1682"/>
      <c r="BU1682"/>
      <c r="BV1682"/>
      <c r="BW1682"/>
      <c r="BX1682"/>
      <c r="BY1682"/>
      <c r="BZ1682"/>
      <c r="CA1682"/>
      <c r="CB1682"/>
      <c r="CC1682"/>
      <c r="CD1682"/>
      <c r="CE1682"/>
      <c r="CF1682"/>
    </row>
    <row r="1683" spans="1:84" ht="13.5" hidden="1" thickTop="1" x14ac:dyDescent="0.2">
      <c r="A1683" s="15" t="str">
        <f>IF(F1683&lt;&gt;"",VLOOKUP(F1683,КОСГУ!$A:$B,2,FALSE),IF(E1683&lt;&gt;"",VLOOKUP(E1683,ВидРасх!$A:$B,2,FALSE), IF(D1683&lt;&gt;"",VLOOKUP(D1683,ЦелСТ!$A:$B,2,FALSE),IF(C1683&lt;&gt;"",VLOOKUP(C1683,Р_ПР!$A:$B,2,FALSE),VLOOKUP(B1683,Администр!$A:$B,2,FALSE)))))&amp;""</f>
        <v/>
      </c>
      <c r="B1683" s="23" t="str">
        <f t="shared" si="294"/>
        <v/>
      </c>
      <c r="C1683" s="23" t="str">
        <f t="shared" si="295"/>
        <v/>
      </c>
      <c r="D1683" s="23" t="str">
        <f t="shared" si="304"/>
        <v/>
      </c>
      <c r="E1683" s="23" t="str">
        <f t="shared" si="296"/>
        <v/>
      </c>
      <c r="F1683" s="24" t="str">
        <f t="shared" si="297"/>
        <v/>
      </c>
      <c r="G1683" s="130">
        <f t="shared" si="298"/>
        <v>0</v>
      </c>
      <c r="H1683" s="130">
        <f t="shared" si="299"/>
        <v>0</v>
      </c>
      <c r="I1683" s="182">
        <f t="shared" si="299"/>
        <v>0</v>
      </c>
      <c r="J1683" s="130"/>
      <c r="K1683" s="130"/>
      <c r="L1683" s="183" t="e">
        <f t="shared" si="303"/>
        <v>#DIV/0!</v>
      </c>
      <c r="M1683" s="130">
        <f t="shared" si="300"/>
        <v>0</v>
      </c>
      <c r="N1683" s="42"/>
      <c r="O1683" s="44" t="e">
        <f t="shared" si="302"/>
        <v>#DIV/0!</v>
      </c>
      <c r="P1683" s="35" t="e">
        <f t="shared" si="301"/>
        <v>#DIV/0!</v>
      </c>
      <c r="Q1683" s="35"/>
      <c r="R1683"/>
      <c r="S1683"/>
      <c r="T1683"/>
      <c r="U1683"/>
      <c r="V1683"/>
      <c r="W1683"/>
      <c r="X1683"/>
      <c r="Y1683"/>
      <c r="Z1683"/>
      <c r="AA1683"/>
      <c r="AB1683"/>
      <c r="AC1683"/>
      <c r="AD1683"/>
      <c r="AE1683"/>
      <c r="AF1683"/>
      <c r="AG1683"/>
      <c r="AH1683"/>
      <c r="AI1683"/>
      <c r="AJ1683"/>
      <c r="AK1683"/>
      <c r="AL1683"/>
      <c r="AM1683"/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/>
      <c r="BE1683"/>
      <c r="BF1683"/>
      <c r="BG1683"/>
      <c r="BH1683"/>
      <c r="BI1683"/>
      <c r="BJ1683"/>
      <c r="BK1683"/>
      <c r="BL1683"/>
      <c r="BM1683"/>
      <c r="BN1683"/>
      <c r="BO1683"/>
      <c r="BP1683"/>
      <c r="BQ1683"/>
      <c r="BR1683"/>
      <c r="BS1683"/>
      <c r="BT1683"/>
      <c r="BU1683"/>
      <c r="BV1683"/>
      <c r="BW1683"/>
      <c r="BX1683"/>
      <c r="BY1683"/>
      <c r="BZ1683"/>
      <c r="CA1683"/>
      <c r="CB1683"/>
      <c r="CC1683"/>
      <c r="CD1683"/>
      <c r="CE1683"/>
      <c r="CF1683"/>
    </row>
    <row r="1684" spans="1:84" ht="13.5" hidden="1" thickTop="1" x14ac:dyDescent="0.2">
      <c r="A1684" s="15" t="str">
        <f>IF(F1684&lt;&gt;"",VLOOKUP(F1684,КОСГУ!$A:$B,2,FALSE),IF(E1684&lt;&gt;"",VLOOKUP(E1684,ВидРасх!$A:$B,2,FALSE), IF(D1684&lt;&gt;"",VLOOKUP(D1684,ЦелСТ!$A:$B,2,FALSE),IF(C1684&lt;&gt;"",VLOOKUP(C1684,Р_ПР!$A:$B,2,FALSE),VLOOKUP(B1684,Администр!$A:$B,2,FALSE)))))&amp;""</f>
        <v/>
      </c>
      <c r="B1684" s="23" t="str">
        <f t="shared" si="294"/>
        <v/>
      </c>
      <c r="C1684" s="23" t="str">
        <f t="shared" si="295"/>
        <v/>
      </c>
      <c r="D1684" s="23" t="str">
        <f t="shared" si="304"/>
        <v/>
      </c>
      <c r="E1684" s="23" t="str">
        <f t="shared" si="296"/>
        <v/>
      </c>
      <c r="F1684" s="24" t="str">
        <f t="shared" si="297"/>
        <v/>
      </c>
      <c r="G1684" s="130">
        <f t="shared" si="298"/>
        <v>0</v>
      </c>
      <c r="H1684" s="130">
        <f t="shared" si="299"/>
        <v>0</v>
      </c>
      <c r="I1684" s="182">
        <f t="shared" si="299"/>
        <v>0</v>
      </c>
      <c r="J1684" s="130"/>
      <c r="K1684" s="130"/>
      <c r="L1684" s="183" t="e">
        <f t="shared" si="303"/>
        <v>#DIV/0!</v>
      </c>
      <c r="M1684" s="130">
        <f t="shared" si="300"/>
        <v>0</v>
      </c>
      <c r="N1684" s="42"/>
      <c r="O1684" s="44" t="e">
        <f t="shared" si="302"/>
        <v>#DIV/0!</v>
      </c>
      <c r="P1684" s="35" t="e">
        <f t="shared" si="301"/>
        <v>#DIV/0!</v>
      </c>
      <c r="Q1684" s="35"/>
      <c r="R1684"/>
      <c r="S1684"/>
      <c r="T1684"/>
      <c r="U1684"/>
      <c r="V1684"/>
      <c r="W1684"/>
      <c r="X1684"/>
      <c r="Y1684"/>
      <c r="Z1684"/>
      <c r="AA1684"/>
      <c r="AB1684"/>
      <c r="AC1684"/>
      <c r="AD1684"/>
      <c r="AE1684"/>
      <c r="AF1684"/>
      <c r="AG1684"/>
      <c r="AH1684"/>
      <c r="AI1684"/>
      <c r="AJ1684"/>
      <c r="AK1684"/>
      <c r="AL1684"/>
      <c r="AM1684"/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/>
      <c r="BE1684"/>
      <c r="BF1684"/>
      <c r="BG1684"/>
      <c r="BH1684"/>
      <c r="BI1684"/>
      <c r="BJ1684"/>
      <c r="BK1684"/>
      <c r="BL1684"/>
      <c r="BM1684"/>
      <c r="BN1684"/>
      <c r="BO1684"/>
      <c r="BP1684"/>
      <c r="BQ1684"/>
      <c r="BR1684"/>
      <c r="BS1684"/>
      <c r="BT1684"/>
      <c r="BU1684"/>
      <c r="BV1684"/>
      <c r="BW1684"/>
      <c r="BX1684"/>
      <c r="BY1684"/>
      <c r="BZ1684"/>
      <c r="CA1684"/>
      <c r="CB1684"/>
      <c r="CC1684"/>
      <c r="CD1684"/>
      <c r="CE1684"/>
      <c r="CF1684"/>
    </row>
    <row r="1685" spans="1:84" ht="13.5" hidden="1" thickTop="1" x14ac:dyDescent="0.2">
      <c r="A1685" s="15" t="str">
        <f>IF(F1685&lt;&gt;"",VLOOKUP(F1685,КОСГУ!$A:$B,2,FALSE),IF(E1685&lt;&gt;"",VLOOKUP(E1685,ВидРасх!$A:$B,2,FALSE), IF(D1685&lt;&gt;"",VLOOKUP(D1685,ЦелСТ!$A:$B,2,FALSE),IF(C1685&lt;&gt;"",VLOOKUP(C1685,Р_ПР!$A:$B,2,FALSE),VLOOKUP(B1685,Администр!$A:$B,2,FALSE)))))&amp;""</f>
        <v/>
      </c>
      <c r="B1685" s="23" t="str">
        <f t="shared" si="294"/>
        <v/>
      </c>
      <c r="C1685" s="23" t="str">
        <f t="shared" si="295"/>
        <v/>
      </c>
      <c r="D1685" s="23" t="str">
        <f t="shared" si="304"/>
        <v/>
      </c>
      <c r="E1685" s="23" t="str">
        <f t="shared" si="296"/>
        <v/>
      </c>
      <c r="F1685" s="24" t="str">
        <f t="shared" si="297"/>
        <v/>
      </c>
      <c r="G1685" s="130">
        <f t="shared" si="298"/>
        <v>0</v>
      </c>
      <c r="H1685" s="130">
        <f t="shared" si="299"/>
        <v>0</v>
      </c>
      <c r="I1685" s="182">
        <f t="shared" si="299"/>
        <v>0</v>
      </c>
      <c r="J1685" s="130"/>
      <c r="K1685" s="130"/>
      <c r="L1685" s="183" t="e">
        <f t="shared" si="303"/>
        <v>#DIV/0!</v>
      </c>
      <c r="M1685" s="130">
        <f t="shared" si="300"/>
        <v>0</v>
      </c>
      <c r="N1685" s="42"/>
      <c r="O1685" s="44" t="e">
        <f t="shared" si="302"/>
        <v>#DIV/0!</v>
      </c>
      <c r="P1685" s="35" t="e">
        <f t="shared" si="301"/>
        <v>#DIV/0!</v>
      </c>
      <c r="Q1685" s="35"/>
      <c r="R1685"/>
      <c r="S1685"/>
      <c r="T1685"/>
      <c r="U1685"/>
      <c r="V1685"/>
      <c r="W1685"/>
      <c r="X1685"/>
      <c r="Y1685"/>
      <c r="Z1685"/>
      <c r="AA1685"/>
      <c r="AB1685"/>
      <c r="AC1685"/>
      <c r="AD1685"/>
      <c r="AE1685"/>
      <c r="AF1685"/>
      <c r="AG1685"/>
      <c r="AH1685"/>
      <c r="AI1685"/>
      <c r="AJ1685"/>
      <c r="AK1685"/>
      <c r="AL1685"/>
      <c r="AM1685"/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/>
      <c r="BE1685"/>
      <c r="BF1685"/>
      <c r="BG1685"/>
      <c r="BH1685"/>
      <c r="BI1685"/>
      <c r="BJ1685"/>
      <c r="BK1685"/>
      <c r="BL1685"/>
      <c r="BM1685"/>
      <c r="BN1685"/>
      <c r="BO1685"/>
      <c r="BP1685"/>
      <c r="BQ1685"/>
      <c r="BR1685"/>
      <c r="BS1685"/>
      <c r="BT1685"/>
      <c r="BU1685"/>
      <c r="BV1685"/>
      <c r="BW1685"/>
      <c r="BX1685"/>
      <c r="BY1685"/>
      <c r="BZ1685"/>
      <c r="CA1685"/>
      <c r="CB1685"/>
      <c r="CC1685"/>
      <c r="CD1685"/>
      <c r="CE1685"/>
      <c r="CF1685"/>
    </row>
    <row r="1686" spans="1:84" ht="13.5" hidden="1" thickTop="1" x14ac:dyDescent="0.2">
      <c r="A1686" s="15" t="str">
        <f>IF(F1686&lt;&gt;"",VLOOKUP(F1686,КОСГУ!$A:$B,2,FALSE),IF(E1686&lt;&gt;"",VLOOKUP(E1686,ВидРасх!$A:$B,2,FALSE), IF(D1686&lt;&gt;"",VLOOKUP(D1686,ЦелСТ!$A:$B,2,FALSE),IF(C1686&lt;&gt;"",VLOOKUP(C1686,Р_ПР!$A:$B,2,FALSE),VLOOKUP(B1686,Администр!$A:$B,2,FALSE)))))&amp;""</f>
        <v/>
      </c>
      <c r="B1686" s="23" t="str">
        <f t="shared" si="294"/>
        <v/>
      </c>
      <c r="C1686" s="23" t="str">
        <f t="shared" si="295"/>
        <v/>
      </c>
      <c r="D1686" s="23" t="str">
        <f t="shared" si="304"/>
        <v/>
      </c>
      <c r="E1686" s="23" t="str">
        <f t="shared" si="296"/>
        <v/>
      </c>
      <c r="F1686" s="24" t="str">
        <f t="shared" si="297"/>
        <v/>
      </c>
      <c r="G1686" s="130">
        <f t="shared" si="298"/>
        <v>0</v>
      </c>
      <c r="H1686" s="130">
        <f t="shared" si="299"/>
        <v>0</v>
      </c>
      <c r="I1686" s="182">
        <f t="shared" si="299"/>
        <v>0</v>
      </c>
      <c r="J1686" s="130"/>
      <c r="K1686" s="130"/>
      <c r="L1686" s="183" t="e">
        <f t="shared" si="303"/>
        <v>#DIV/0!</v>
      </c>
      <c r="M1686" s="130">
        <f t="shared" si="300"/>
        <v>0</v>
      </c>
      <c r="N1686" s="42"/>
      <c r="O1686" s="44" t="e">
        <f t="shared" si="302"/>
        <v>#DIV/0!</v>
      </c>
      <c r="P1686" s="35" t="e">
        <f t="shared" si="301"/>
        <v>#DIV/0!</v>
      </c>
      <c r="Q1686" s="35"/>
      <c r="R1686"/>
      <c r="S1686"/>
      <c r="T1686"/>
      <c r="U1686"/>
      <c r="V1686"/>
      <c r="W1686"/>
      <c r="X1686"/>
      <c r="Y1686"/>
      <c r="Z1686"/>
      <c r="AA1686"/>
      <c r="AB1686"/>
      <c r="AC1686"/>
      <c r="AD1686"/>
      <c r="AE1686"/>
      <c r="AF1686"/>
      <c r="AG1686"/>
      <c r="AH1686"/>
      <c r="AI1686"/>
      <c r="AJ1686"/>
      <c r="AK1686"/>
      <c r="AL1686"/>
      <c r="AM1686"/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/>
      <c r="BE1686"/>
      <c r="BF1686"/>
      <c r="BG1686"/>
      <c r="BH1686"/>
      <c r="BI1686"/>
      <c r="BJ1686"/>
      <c r="BK1686"/>
      <c r="BL1686"/>
      <c r="BM1686"/>
      <c r="BN1686"/>
      <c r="BO1686"/>
      <c r="BP1686"/>
      <c r="BQ1686"/>
      <c r="BR1686"/>
      <c r="BS1686"/>
      <c r="BT1686"/>
      <c r="BU1686"/>
      <c r="BV1686"/>
      <c r="BW1686"/>
      <c r="BX1686"/>
      <c r="BY1686"/>
      <c r="BZ1686"/>
      <c r="CA1686"/>
      <c r="CB1686"/>
      <c r="CC1686"/>
      <c r="CD1686"/>
      <c r="CE1686"/>
      <c r="CF1686"/>
    </row>
    <row r="1687" spans="1:84" ht="13.5" hidden="1" thickTop="1" x14ac:dyDescent="0.2">
      <c r="A1687" s="15" t="str">
        <f>IF(F1687&lt;&gt;"",VLOOKUP(F1687,КОСГУ!$A:$B,2,FALSE),IF(E1687&lt;&gt;"",VLOOKUP(E1687,ВидРасх!$A:$B,2,FALSE), IF(D1687&lt;&gt;"",VLOOKUP(D1687,ЦелСТ!$A:$B,2,FALSE),IF(C1687&lt;&gt;"",VLOOKUP(C1687,Р_ПР!$A:$B,2,FALSE),VLOOKUP(B1687,Администр!$A:$B,2,FALSE)))))&amp;""</f>
        <v/>
      </c>
      <c r="B1687" s="23" t="str">
        <f t="shared" si="294"/>
        <v/>
      </c>
      <c r="C1687" s="23" t="str">
        <f t="shared" si="295"/>
        <v/>
      </c>
      <c r="D1687" s="23" t="str">
        <f t="shared" si="304"/>
        <v/>
      </c>
      <c r="E1687" s="23" t="str">
        <f t="shared" si="296"/>
        <v/>
      </c>
      <c r="F1687" s="24" t="str">
        <f t="shared" si="297"/>
        <v/>
      </c>
      <c r="G1687" s="130">
        <f t="shared" si="298"/>
        <v>0</v>
      </c>
      <c r="H1687" s="130">
        <f t="shared" si="299"/>
        <v>0</v>
      </c>
      <c r="I1687" s="182">
        <f t="shared" si="299"/>
        <v>0</v>
      </c>
      <c r="J1687" s="130"/>
      <c r="K1687" s="130"/>
      <c r="L1687" s="183" t="e">
        <f t="shared" si="303"/>
        <v>#DIV/0!</v>
      </c>
      <c r="M1687" s="130">
        <f t="shared" si="300"/>
        <v>0</v>
      </c>
      <c r="N1687" s="42"/>
      <c r="O1687" s="44" t="e">
        <f t="shared" si="302"/>
        <v>#DIV/0!</v>
      </c>
      <c r="P1687" s="35" t="e">
        <f t="shared" si="301"/>
        <v>#DIV/0!</v>
      </c>
      <c r="Q1687" s="35"/>
      <c r="R1687"/>
      <c r="S1687"/>
      <c r="T1687"/>
      <c r="U1687"/>
      <c r="V1687"/>
      <c r="W1687"/>
      <c r="X1687"/>
      <c r="Y1687"/>
      <c r="Z1687"/>
      <c r="AA1687"/>
      <c r="AB1687"/>
      <c r="AC1687"/>
      <c r="AD1687"/>
      <c r="AE1687"/>
      <c r="AF1687"/>
      <c r="AG1687"/>
      <c r="AH1687"/>
      <c r="AI1687"/>
      <c r="AJ1687"/>
      <c r="AK1687"/>
      <c r="AL1687"/>
      <c r="AM1687"/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/>
      <c r="BE1687"/>
      <c r="BF1687"/>
      <c r="BG1687"/>
      <c r="BH1687"/>
      <c r="BI1687"/>
      <c r="BJ1687"/>
      <c r="BK1687"/>
      <c r="BL1687"/>
      <c r="BM1687"/>
      <c r="BN1687"/>
      <c r="BO1687"/>
      <c r="BP1687"/>
      <c r="BQ1687"/>
      <c r="BR1687"/>
      <c r="BS1687"/>
      <c r="BT1687"/>
      <c r="BU1687"/>
      <c r="BV1687"/>
      <c r="BW1687"/>
      <c r="BX1687"/>
      <c r="BY1687"/>
      <c r="BZ1687"/>
      <c r="CA1687"/>
      <c r="CB1687"/>
      <c r="CC1687"/>
      <c r="CD1687"/>
      <c r="CE1687"/>
      <c r="CF1687"/>
    </row>
    <row r="1688" spans="1:84" ht="13.5" hidden="1" thickTop="1" x14ac:dyDescent="0.2">
      <c r="A1688" s="15" t="str">
        <f>IF(F1688&lt;&gt;"",VLOOKUP(F1688,КОСГУ!$A:$B,2,FALSE),IF(E1688&lt;&gt;"",VLOOKUP(E1688,ВидРасх!$A:$B,2,FALSE), IF(D1688&lt;&gt;"",VLOOKUP(D1688,ЦелСТ!$A:$B,2,FALSE),IF(C1688&lt;&gt;"",VLOOKUP(C1688,Р_ПР!$A:$B,2,FALSE),VLOOKUP(B1688,Администр!$A:$B,2,FALSE)))))&amp;""</f>
        <v/>
      </c>
      <c r="B1688" s="23" t="str">
        <f t="shared" si="294"/>
        <v/>
      </c>
      <c r="C1688" s="23" t="str">
        <f t="shared" si="295"/>
        <v/>
      </c>
      <c r="D1688" s="23" t="str">
        <f t="shared" si="304"/>
        <v/>
      </c>
      <c r="E1688" s="23" t="str">
        <f t="shared" si="296"/>
        <v/>
      </c>
      <c r="F1688" s="24" t="str">
        <f t="shared" si="297"/>
        <v/>
      </c>
      <c r="G1688" s="130">
        <f t="shared" si="298"/>
        <v>0</v>
      </c>
      <c r="H1688" s="130">
        <f t="shared" si="299"/>
        <v>0</v>
      </c>
      <c r="I1688" s="182">
        <f t="shared" si="299"/>
        <v>0</v>
      </c>
      <c r="J1688" s="130"/>
      <c r="K1688" s="130"/>
      <c r="L1688" s="183" t="e">
        <f t="shared" si="303"/>
        <v>#DIV/0!</v>
      </c>
      <c r="M1688" s="130">
        <f t="shared" si="300"/>
        <v>0</v>
      </c>
      <c r="N1688" s="42"/>
      <c r="O1688" s="44" t="e">
        <f t="shared" si="302"/>
        <v>#DIV/0!</v>
      </c>
      <c r="P1688" s="35" t="e">
        <f t="shared" si="301"/>
        <v>#DIV/0!</v>
      </c>
      <c r="Q1688" s="35"/>
      <c r="R1688"/>
      <c r="S1688"/>
      <c r="T1688"/>
      <c r="U1688"/>
      <c r="V1688"/>
      <c r="W1688"/>
      <c r="X1688"/>
      <c r="Y1688"/>
      <c r="Z1688"/>
      <c r="AA1688"/>
      <c r="AB1688"/>
      <c r="AC1688"/>
      <c r="AD1688"/>
      <c r="AE1688"/>
      <c r="AF1688"/>
      <c r="AG1688"/>
      <c r="AH1688"/>
      <c r="AI1688"/>
      <c r="AJ1688"/>
      <c r="AK1688"/>
      <c r="AL1688"/>
      <c r="AM1688"/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/>
      <c r="BE1688"/>
      <c r="BF1688"/>
      <c r="BG1688"/>
      <c r="BH1688"/>
      <c r="BI1688"/>
      <c r="BJ1688"/>
      <c r="BK1688"/>
      <c r="BL1688"/>
      <c r="BM1688"/>
      <c r="BN1688"/>
      <c r="BO1688"/>
      <c r="BP1688"/>
      <c r="BQ1688"/>
      <c r="BR1688"/>
      <c r="BS1688"/>
      <c r="BT1688"/>
      <c r="BU1688"/>
      <c r="BV1688"/>
      <c r="BW1688"/>
      <c r="BX1688"/>
      <c r="BY1688"/>
      <c r="BZ1688"/>
      <c r="CA1688"/>
      <c r="CB1688"/>
      <c r="CC1688"/>
      <c r="CD1688"/>
      <c r="CE1688"/>
      <c r="CF1688"/>
    </row>
    <row r="1689" spans="1:84" ht="13.5" hidden="1" thickTop="1" x14ac:dyDescent="0.2">
      <c r="A1689" s="15" t="str">
        <f>IF(F1689&lt;&gt;"",VLOOKUP(F1689,КОСГУ!$A:$B,2,FALSE),IF(E1689&lt;&gt;"",VLOOKUP(E1689,ВидРасх!$A:$B,2,FALSE), IF(D1689&lt;&gt;"",VLOOKUP(D1689,ЦелСТ!$A:$B,2,FALSE),IF(C1689&lt;&gt;"",VLOOKUP(C1689,Р_ПР!$A:$B,2,FALSE),VLOOKUP(B1689,Администр!$A:$B,2,FALSE)))))&amp;""</f>
        <v/>
      </c>
      <c r="B1689" s="23" t="str">
        <f t="shared" si="294"/>
        <v/>
      </c>
      <c r="C1689" s="23" t="str">
        <f t="shared" si="295"/>
        <v/>
      </c>
      <c r="D1689" s="23" t="str">
        <f t="shared" si="304"/>
        <v/>
      </c>
      <c r="E1689" s="23" t="str">
        <f t="shared" si="296"/>
        <v/>
      </c>
      <c r="F1689" s="24" t="str">
        <f t="shared" si="297"/>
        <v/>
      </c>
      <c r="G1689" s="130">
        <f t="shared" si="298"/>
        <v>0</v>
      </c>
      <c r="H1689" s="130">
        <f t="shared" si="299"/>
        <v>0</v>
      </c>
      <c r="I1689" s="182">
        <f t="shared" si="299"/>
        <v>0</v>
      </c>
      <c r="J1689" s="130"/>
      <c r="K1689" s="130"/>
      <c r="L1689" s="183" t="e">
        <f t="shared" si="303"/>
        <v>#DIV/0!</v>
      </c>
      <c r="M1689" s="130">
        <f t="shared" si="300"/>
        <v>0</v>
      </c>
      <c r="N1689" s="42"/>
      <c r="O1689" s="44" t="e">
        <f t="shared" si="302"/>
        <v>#DIV/0!</v>
      </c>
      <c r="P1689" s="35" t="e">
        <f t="shared" si="301"/>
        <v>#DIV/0!</v>
      </c>
      <c r="Q1689" s="35"/>
      <c r="R1689"/>
      <c r="S1689"/>
      <c r="T1689"/>
      <c r="U1689"/>
      <c r="V1689"/>
      <c r="W1689"/>
      <c r="X1689"/>
      <c r="Y1689"/>
      <c r="Z1689"/>
      <c r="AA1689"/>
      <c r="AB1689"/>
      <c r="AC1689"/>
      <c r="AD1689"/>
      <c r="AE1689"/>
      <c r="AF1689"/>
      <c r="AG1689"/>
      <c r="AH1689"/>
      <c r="AI1689"/>
      <c r="AJ1689"/>
      <c r="AK1689"/>
      <c r="AL1689"/>
      <c r="AM1689"/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/>
      <c r="BE1689"/>
      <c r="BF1689"/>
      <c r="BG1689"/>
      <c r="BH1689"/>
      <c r="BI1689"/>
      <c r="BJ1689"/>
      <c r="BK1689"/>
      <c r="BL1689"/>
      <c r="BM1689"/>
      <c r="BN1689"/>
      <c r="BO1689"/>
      <c r="BP1689"/>
      <c r="BQ1689"/>
      <c r="BR1689"/>
      <c r="BS1689"/>
      <c r="BT1689"/>
      <c r="BU1689"/>
      <c r="BV1689"/>
      <c r="BW1689"/>
      <c r="BX1689"/>
      <c r="BY1689"/>
      <c r="BZ1689"/>
      <c r="CA1689"/>
      <c r="CB1689"/>
      <c r="CC1689"/>
      <c r="CD1689"/>
      <c r="CE1689"/>
      <c r="CF1689"/>
    </row>
    <row r="1690" spans="1:84" ht="13.5" hidden="1" thickTop="1" x14ac:dyDescent="0.2">
      <c r="A1690" s="15" t="str">
        <f>IF(F1690&lt;&gt;"",VLOOKUP(F1690,КОСГУ!$A:$B,2,FALSE),IF(E1690&lt;&gt;"",VLOOKUP(E1690,ВидРасх!$A:$B,2,FALSE), IF(D1690&lt;&gt;"",VLOOKUP(D1690,ЦелСТ!$A:$B,2,FALSE),IF(C1690&lt;&gt;"",VLOOKUP(C1690,Р_ПР!$A:$B,2,FALSE),VLOOKUP(B1690,Администр!$A:$B,2,FALSE)))))&amp;""</f>
        <v/>
      </c>
      <c r="B1690" s="23" t="str">
        <f t="shared" si="294"/>
        <v/>
      </c>
      <c r="C1690" s="23" t="str">
        <f t="shared" si="295"/>
        <v/>
      </c>
      <c r="D1690" s="23" t="str">
        <f t="shared" si="304"/>
        <v/>
      </c>
      <c r="E1690" s="23" t="str">
        <f t="shared" si="296"/>
        <v/>
      </c>
      <c r="F1690" s="24" t="str">
        <f t="shared" si="297"/>
        <v/>
      </c>
      <c r="G1690" s="130">
        <f t="shared" si="298"/>
        <v>0</v>
      </c>
      <c r="H1690" s="130">
        <f t="shared" si="299"/>
        <v>0</v>
      </c>
      <c r="I1690" s="182">
        <f t="shared" si="299"/>
        <v>0</v>
      </c>
      <c r="J1690" s="130"/>
      <c r="K1690" s="130"/>
      <c r="L1690" s="183" t="e">
        <f t="shared" si="303"/>
        <v>#DIV/0!</v>
      </c>
      <c r="M1690" s="130">
        <f t="shared" si="300"/>
        <v>0</v>
      </c>
      <c r="N1690" s="42"/>
      <c r="O1690" s="44" t="e">
        <f t="shared" si="302"/>
        <v>#DIV/0!</v>
      </c>
      <c r="P1690" s="35" t="e">
        <f t="shared" si="301"/>
        <v>#DIV/0!</v>
      </c>
      <c r="Q1690" s="35"/>
      <c r="R1690"/>
      <c r="S1690"/>
      <c r="T1690"/>
      <c r="U1690"/>
      <c r="V1690"/>
      <c r="W1690"/>
      <c r="X1690"/>
      <c r="Y1690"/>
      <c r="Z1690"/>
      <c r="AA1690"/>
      <c r="AB1690"/>
      <c r="AC1690"/>
      <c r="AD1690"/>
      <c r="AE1690"/>
      <c r="AF1690"/>
      <c r="AG1690"/>
      <c r="AH1690"/>
      <c r="AI1690"/>
      <c r="AJ1690"/>
      <c r="AK1690"/>
      <c r="AL1690"/>
      <c r="AM1690"/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/>
      <c r="BE1690"/>
      <c r="BF1690"/>
      <c r="BG1690"/>
      <c r="BH1690"/>
      <c r="BI1690"/>
      <c r="BJ1690"/>
      <c r="BK1690"/>
      <c r="BL1690"/>
      <c r="BM1690"/>
      <c r="BN1690"/>
      <c r="BO1690"/>
      <c r="BP1690"/>
      <c r="BQ1690"/>
      <c r="BR1690"/>
      <c r="BS1690"/>
      <c r="BT1690"/>
      <c r="BU1690"/>
      <c r="BV1690"/>
      <c r="BW1690"/>
      <c r="BX1690"/>
      <c r="BY1690"/>
      <c r="BZ1690"/>
      <c r="CA1690"/>
      <c r="CB1690"/>
      <c r="CC1690"/>
      <c r="CD1690"/>
      <c r="CE1690"/>
      <c r="CF1690"/>
    </row>
    <row r="1691" spans="1:84" ht="13.5" hidden="1" thickTop="1" x14ac:dyDescent="0.2">
      <c r="A1691" s="15" t="str">
        <f>IF(F1691&lt;&gt;"",VLOOKUP(F1691,КОСГУ!$A:$B,2,FALSE),IF(E1691&lt;&gt;"",VLOOKUP(E1691,ВидРасх!$A:$B,2,FALSE), IF(D1691&lt;&gt;"",VLOOKUP(D1691,ЦелСТ!$A:$B,2,FALSE),IF(C1691&lt;&gt;"",VLOOKUP(C1691,Р_ПР!$A:$B,2,FALSE),VLOOKUP(B1691,Администр!$A:$B,2,FALSE)))))&amp;""</f>
        <v/>
      </c>
      <c r="B1691" s="23" t="str">
        <f t="shared" si="294"/>
        <v/>
      </c>
      <c r="C1691" s="23" t="str">
        <f t="shared" si="295"/>
        <v/>
      </c>
      <c r="D1691" s="23" t="str">
        <f t="shared" si="304"/>
        <v/>
      </c>
      <c r="E1691" s="23" t="str">
        <f t="shared" si="296"/>
        <v/>
      </c>
      <c r="F1691" s="24" t="str">
        <f t="shared" si="297"/>
        <v/>
      </c>
      <c r="G1691" s="130">
        <f t="shared" si="298"/>
        <v>0</v>
      </c>
      <c r="H1691" s="130">
        <f t="shared" si="299"/>
        <v>0</v>
      </c>
      <c r="I1691" s="182">
        <f t="shared" si="299"/>
        <v>0</v>
      </c>
      <c r="J1691" s="130"/>
      <c r="K1691" s="130"/>
      <c r="L1691" s="183" t="e">
        <f t="shared" si="303"/>
        <v>#DIV/0!</v>
      </c>
      <c r="M1691" s="130">
        <f t="shared" si="300"/>
        <v>0</v>
      </c>
      <c r="N1691" s="42"/>
      <c r="O1691" s="44" t="e">
        <f t="shared" si="302"/>
        <v>#DIV/0!</v>
      </c>
      <c r="P1691" s="35" t="e">
        <f t="shared" si="301"/>
        <v>#DIV/0!</v>
      </c>
      <c r="Q1691" s="35"/>
      <c r="R1691"/>
      <c r="S1691"/>
      <c r="T1691"/>
      <c r="U1691"/>
      <c r="V1691"/>
      <c r="W1691"/>
      <c r="X1691"/>
      <c r="Y1691"/>
      <c r="Z1691"/>
      <c r="AA1691"/>
      <c r="AB1691"/>
      <c r="AC1691"/>
      <c r="AD1691"/>
      <c r="AE1691"/>
      <c r="AF1691"/>
      <c r="AG1691"/>
      <c r="AH1691"/>
      <c r="AI1691"/>
      <c r="AJ1691"/>
      <c r="AK1691"/>
      <c r="AL1691"/>
      <c r="AM1691"/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/>
      <c r="BE1691"/>
      <c r="BF1691"/>
      <c r="BG1691"/>
      <c r="BH1691"/>
      <c r="BI1691"/>
      <c r="BJ1691"/>
      <c r="BK1691"/>
      <c r="BL1691"/>
      <c r="BM1691"/>
      <c r="BN1691"/>
      <c r="BO1691"/>
      <c r="BP1691"/>
      <c r="BQ1691"/>
      <c r="BR1691"/>
      <c r="BS1691"/>
      <c r="BT1691"/>
      <c r="BU1691"/>
      <c r="BV1691"/>
      <c r="BW1691"/>
      <c r="BX1691"/>
      <c r="BY1691"/>
      <c r="BZ1691"/>
      <c r="CA1691"/>
      <c r="CB1691"/>
      <c r="CC1691"/>
      <c r="CD1691"/>
      <c r="CE1691"/>
      <c r="CF1691"/>
    </row>
    <row r="1692" spans="1:84" ht="13.5" hidden="1" thickTop="1" x14ac:dyDescent="0.2">
      <c r="A1692" s="15" t="str">
        <f>IF(F1692&lt;&gt;"",VLOOKUP(F1692,КОСГУ!$A:$B,2,FALSE),IF(E1692&lt;&gt;"",VLOOKUP(E1692,ВидРасх!$A:$B,2,FALSE), IF(D1692&lt;&gt;"",VLOOKUP(D1692,ЦелСТ!$A:$B,2,FALSE),IF(C1692&lt;&gt;"",VLOOKUP(C1692,Р_ПР!$A:$B,2,FALSE),VLOOKUP(B1692,Администр!$A:$B,2,FALSE)))))&amp;""</f>
        <v/>
      </c>
      <c r="B1692" s="23" t="str">
        <f t="shared" si="294"/>
        <v/>
      </c>
      <c r="C1692" s="23" t="str">
        <f t="shared" si="295"/>
        <v/>
      </c>
      <c r="D1692" s="23" t="str">
        <f t="shared" si="304"/>
        <v/>
      </c>
      <c r="E1692" s="23" t="str">
        <f t="shared" si="296"/>
        <v/>
      </c>
      <c r="F1692" s="24" t="str">
        <f t="shared" si="297"/>
        <v/>
      </c>
      <c r="G1692" s="130">
        <f t="shared" si="298"/>
        <v>0</v>
      </c>
      <c r="H1692" s="130">
        <f t="shared" si="299"/>
        <v>0</v>
      </c>
      <c r="I1692" s="182">
        <f t="shared" si="299"/>
        <v>0</v>
      </c>
      <c r="J1692" s="130"/>
      <c r="K1692" s="130"/>
      <c r="L1692" s="183" t="e">
        <f t="shared" si="303"/>
        <v>#DIV/0!</v>
      </c>
      <c r="M1692" s="130">
        <f t="shared" si="300"/>
        <v>0</v>
      </c>
      <c r="N1692" s="42"/>
      <c r="O1692" s="44" t="e">
        <f t="shared" si="302"/>
        <v>#DIV/0!</v>
      </c>
      <c r="P1692" s="35" t="e">
        <f t="shared" si="301"/>
        <v>#DIV/0!</v>
      </c>
      <c r="Q1692" s="35"/>
      <c r="R1692"/>
      <c r="S1692"/>
      <c r="T1692"/>
      <c r="U1692"/>
      <c r="V1692"/>
      <c r="W1692"/>
      <c r="X1692"/>
      <c r="Y1692"/>
      <c r="Z1692"/>
      <c r="AA1692"/>
      <c r="AB1692"/>
      <c r="AC1692"/>
      <c r="AD1692"/>
      <c r="AE1692"/>
      <c r="AF1692"/>
      <c r="AG1692"/>
      <c r="AH1692"/>
      <c r="AI1692"/>
      <c r="AJ1692"/>
      <c r="AK1692"/>
      <c r="AL1692"/>
      <c r="AM1692"/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/>
      <c r="BE1692"/>
      <c r="BF1692"/>
      <c r="BG1692"/>
      <c r="BH1692"/>
      <c r="BI1692"/>
      <c r="BJ1692"/>
      <c r="BK1692"/>
      <c r="BL1692"/>
      <c r="BM1692"/>
      <c r="BN1692"/>
      <c r="BO1692"/>
      <c r="BP1692"/>
      <c r="BQ1692"/>
      <c r="BR1692"/>
      <c r="BS1692"/>
      <c r="BT1692"/>
      <c r="BU1692"/>
      <c r="BV1692"/>
      <c r="BW1692"/>
      <c r="BX1692"/>
      <c r="BY1692"/>
      <c r="BZ1692"/>
      <c r="CA1692"/>
      <c r="CB1692"/>
      <c r="CC1692"/>
      <c r="CD1692"/>
      <c r="CE1692"/>
      <c r="CF1692"/>
    </row>
    <row r="1693" spans="1:84" ht="13.5" hidden="1" thickTop="1" x14ac:dyDescent="0.2">
      <c r="A1693" s="15" t="str">
        <f>IF(F1693&lt;&gt;"",VLOOKUP(F1693,КОСГУ!$A:$B,2,FALSE),IF(E1693&lt;&gt;"",VLOOKUP(E1693,ВидРасх!$A:$B,2,FALSE), IF(D1693&lt;&gt;"",VLOOKUP(D1693,ЦелСТ!$A:$B,2,FALSE),IF(C1693&lt;&gt;"",VLOOKUP(C1693,Р_ПР!$A:$B,2,FALSE),VLOOKUP(B1693,Администр!$A:$B,2,FALSE)))))&amp;""</f>
        <v/>
      </c>
      <c r="B1693" s="23" t="str">
        <f t="shared" si="294"/>
        <v/>
      </c>
      <c r="C1693" s="23" t="str">
        <f t="shared" si="295"/>
        <v/>
      </c>
      <c r="D1693" s="23" t="str">
        <f t="shared" si="304"/>
        <v/>
      </c>
      <c r="E1693" s="23" t="str">
        <f t="shared" si="296"/>
        <v/>
      </c>
      <c r="F1693" s="24" t="str">
        <f t="shared" si="297"/>
        <v/>
      </c>
      <c r="G1693" s="130">
        <f t="shared" si="298"/>
        <v>0</v>
      </c>
      <c r="H1693" s="130">
        <f t="shared" si="299"/>
        <v>0</v>
      </c>
      <c r="I1693" s="182">
        <f t="shared" si="299"/>
        <v>0</v>
      </c>
      <c r="J1693" s="130"/>
      <c r="K1693" s="130"/>
      <c r="L1693" s="183" t="e">
        <f t="shared" si="303"/>
        <v>#DIV/0!</v>
      </c>
      <c r="M1693" s="130">
        <f t="shared" si="300"/>
        <v>0</v>
      </c>
      <c r="N1693" s="42"/>
      <c r="O1693" s="44" t="e">
        <f t="shared" si="302"/>
        <v>#DIV/0!</v>
      </c>
      <c r="P1693" s="35" t="e">
        <f t="shared" si="301"/>
        <v>#DIV/0!</v>
      </c>
      <c r="Q1693" s="35"/>
      <c r="R1693"/>
      <c r="S1693"/>
      <c r="T1693"/>
      <c r="U1693"/>
      <c r="V1693"/>
      <c r="W1693"/>
      <c r="X1693"/>
      <c r="Y1693"/>
      <c r="Z1693"/>
      <c r="AA1693"/>
      <c r="AB1693"/>
      <c r="AC1693"/>
      <c r="AD1693"/>
      <c r="AE1693"/>
      <c r="AF1693"/>
      <c r="AG1693"/>
      <c r="AH1693"/>
      <c r="AI1693"/>
      <c r="AJ1693"/>
      <c r="AK1693"/>
      <c r="AL1693"/>
      <c r="AM1693"/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/>
      <c r="BE1693"/>
      <c r="BF1693"/>
      <c r="BG1693"/>
      <c r="BH1693"/>
      <c r="BI1693"/>
      <c r="BJ1693"/>
      <c r="BK1693"/>
      <c r="BL1693"/>
      <c r="BM1693"/>
      <c r="BN1693"/>
      <c r="BO1693"/>
      <c r="BP1693"/>
      <c r="BQ1693"/>
      <c r="BR1693"/>
      <c r="BS1693"/>
      <c r="BT1693"/>
      <c r="BU1693"/>
      <c r="BV1693"/>
      <c r="BW1693"/>
      <c r="BX1693"/>
      <c r="BY1693"/>
      <c r="BZ1693"/>
      <c r="CA1693"/>
      <c r="CB1693"/>
      <c r="CC1693"/>
      <c r="CD1693"/>
      <c r="CE1693"/>
      <c r="CF1693"/>
    </row>
    <row r="1694" spans="1:84" ht="13.5" hidden="1" thickTop="1" x14ac:dyDescent="0.2">
      <c r="A1694" s="15" t="str">
        <f>IF(F1694&lt;&gt;"",VLOOKUP(F1694,КОСГУ!$A:$B,2,FALSE),IF(E1694&lt;&gt;"",VLOOKUP(E1694,ВидРасх!$A:$B,2,FALSE), IF(D1694&lt;&gt;"",VLOOKUP(D1694,ЦелСТ!$A:$B,2,FALSE),IF(C1694&lt;&gt;"",VLOOKUP(C1694,Р_ПР!$A:$B,2,FALSE),VLOOKUP(B1694,Администр!$A:$B,2,FALSE)))))&amp;""</f>
        <v/>
      </c>
      <c r="B1694" s="23" t="str">
        <f t="shared" si="294"/>
        <v/>
      </c>
      <c r="C1694" s="23" t="str">
        <f t="shared" si="295"/>
        <v/>
      </c>
      <c r="D1694" s="23" t="str">
        <f t="shared" si="304"/>
        <v/>
      </c>
      <c r="E1694" s="23" t="str">
        <f t="shared" si="296"/>
        <v/>
      </c>
      <c r="F1694" s="24" t="str">
        <f t="shared" si="297"/>
        <v/>
      </c>
      <c r="G1694" s="130">
        <f t="shared" si="298"/>
        <v>0</v>
      </c>
      <c r="H1694" s="130">
        <f t="shared" si="299"/>
        <v>0</v>
      </c>
      <c r="I1694" s="182">
        <f t="shared" si="299"/>
        <v>0</v>
      </c>
      <c r="J1694" s="130"/>
      <c r="K1694" s="130"/>
      <c r="L1694" s="183" t="e">
        <f t="shared" si="303"/>
        <v>#DIV/0!</v>
      </c>
      <c r="M1694" s="130">
        <f t="shared" si="300"/>
        <v>0</v>
      </c>
      <c r="N1694" s="42"/>
      <c r="O1694" s="44" t="e">
        <f t="shared" si="302"/>
        <v>#DIV/0!</v>
      </c>
      <c r="P1694" s="35" t="e">
        <f t="shared" si="301"/>
        <v>#DIV/0!</v>
      </c>
      <c r="Q1694" s="35"/>
      <c r="R1694"/>
      <c r="S1694"/>
      <c r="T1694"/>
      <c r="U1694"/>
      <c r="V1694"/>
      <c r="W1694"/>
      <c r="X1694"/>
      <c r="Y1694"/>
      <c r="Z1694"/>
      <c r="AA1694"/>
      <c r="AB1694"/>
      <c r="AC1694"/>
      <c r="AD1694"/>
      <c r="AE1694"/>
      <c r="AF1694"/>
      <c r="AG1694"/>
      <c r="AH1694"/>
      <c r="AI1694"/>
      <c r="AJ1694"/>
      <c r="AK1694"/>
      <c r="AL1694"/>
      <c r="AM1694"/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/>
      <c r="BE1694"/>
      <c r="BF1694"/>
      <c r="BG1694"/>
      <c r="BH1694"/>
      <c r="BI1694"/>
      <c r="BJ1694"/>
      <c r="BK1694"/>
      <c r="BL1694"/>
      <c r="BM1694"/>
      <c r="BN1694"/>
      <c r="BO1694"/>
      <c r="BP1694"/>
      <c r="BQ1694"/>
      <c r="BR1694"/>
      <c r="BS1694"/>
      <c r="BT1694"/>
      <c r="BU1694"/>
      <c r="BV1694"/>
      <c r="BW1694"/>
      <c r="BX1694"/>
      <c r="BY1694"/>
      <c r="BZ1694"/>
      <c r="CA1694"/>
      <c r="CB1694"/>
      <c r="CC1694"/>
      <c r="CD1694"/>
      <c r="CE1694"/>
      <c r="CF1694"/>
    </row>
    <row r="1695" spans="1:84" ht="13.5" hidden="1" thickTop="1" x14ac:dyDescent="0.2">
      <c r="A1695" s="15" t="str">
        <f>IF(F1695&lt;&gt;"",VLOOKUP(F1695,КОСГУ!$A:$B,2,FALSE),IF(E1695&lt;&gt;"",VLOOKUP(E1695,ВидРасх!$A:$B,2,FALSE), IF(D1695&lt;&gt;"",VLOOKUP(D1695,ЦелСТ!$A:$B,2,FALSE),IF(C1695&lt;&gt;"",VLOOKUP(C1695,Р_ПР!$A:$B,2,FALSE),VLOOKUP(B1695,Администр!$A:$B,2,FALSE)))))&amp;""</f>
        <v/>
      </c>
      <c r="B1695" s="23" t="str">
        <f t="shared" si="294"/>
        <v/>
      </c>
      <c r="C1695" s="23" t="str">
        <f t="shared" si="295"/>
        <v/>
      </c>
      <c r="D1695" s="23" t="str">
        <f t="shared" si="304"/>
        <v/>
      </c>
      <c r="E1695" s="23" t="str">
        <f t="shared" si="296"/>
        <v/>
      </c>
      <c r="F1695" s="24" t="str">
        <f t="shared" si="297"/>
        <v/>
      </c>
      <c r="G1695" s="130">
        <f t="shared" si="298"/>
        <v>0</v>
      </c>
      <c r="H1695" s="130">
        <f t="shared" si="299"/>
        <v>0</v>
      </c>
      <c r="I1695" s="182">
        <f t="shared" si="299"/>
        <v>0</v>
      </c>
      <c r="J1695" s="130"/>
      <c r="K1695" s="130"/>
      <c r="L1695" s="183" t="e">
        <f t="shared" si="303"/>
        <v>#DIV/0!</v>
      </c>
      <c r="M1695" s="130">
        <f t="shared" si="300"/>
        <v>0</v>
      </c>
      <c r="N1695" s="42"/>
      <c r="O1695" s="44" t="e">
        <f t="shared" si="302"/>
        <v>#DIV/0!</v>
      </c>
      <c r="P1695" s="35" t="e">
        <f t="shared" si="301"/>
        <v>#DIV/0!</v>
      </c>
      <c r="Q1695" s="35"/>
      <c r="R1695"/>
      <c r="S1695"/>
      <c r="T1695"/>
      <c r="U1695"/>
      <c r="V1695"/>
      <c r="W1695"/>
      <c r="X1695"/>
      <c r="Y1695"/>
      <c r="Z1695"/>
      <c r="AA1695"/>
      <c r="AB1695"/>
      <c r="AC1695"/>
      <c r="AD1695"/>
      <c r="AE1695"/>
      <c r="AF1695"/>
      <c r="AG1695"/>
      <c r="AH1695"/>
      <c r="AI1695"/>
      <c r="AJ1695"/>
      <c r="AK1695"/>
      <c r="AL1695"/>
      <c r="AM1695"/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/>
      <c r="BE1695"/>
      <c r="BF1695"/>
      <c r="BG1695"/>
      <c r="BH1695"/>
      <c r="BI1695"/>
      <c r="BJ1695"/>
      <c r="BK1695"/>
      <c r="BL1695"/>
      <c r="BM1695"/>
      <c r="BN1695"/>
      <c r="BO1695"/>
      <c r="BP1695"/>
      <c r="BQ1695"/>
      <c r="BR1695"/>
      <c r="BS1695"/>
      <c r="BT1695"/>
      <c r="BU1695"/>
      <c r="BV1695"/>
      <c r="BW1695"/>
      <c r="BX1695"/>
      <c r="BY1695"/>
      <c r="BZ1695"/>
      <c r="CA1695"/>
      <c r="CB1695"/>
      <c r="CC1695"/>
      <c r="CD1695"/>
      <c r="CE1695"/>
      <c r="CF1695"/>
    </row>
    <row r="1696" spans="1:84" ht="13.5" hidden="1" thickTop="1" x14ac:dyDescent="0.2">
      <c r="A1696" s="15" t="str">
        <f>IF(F1696&lt;&gt;"",VLOOKUP(F1696,КОСГУ!$A:$B,2,FALSE),IF(E1696&lt;&gt;"",VLOOKUP(E1696,ВидРасх!$A:$B,2,FALSE), IF(D1696&lt;&gt;"",VLOOKUP(D1696,ЦелСТ!$A:$B,2,FALSE),IF(C1696&lt;&gt;"",VLOOKUP(C1696,Р_ПР!$A:$B,2,FALSE),VLOOKUP(B1696,Администр!$A:$B,2,FALSE)))))&amp;""</f>
        <v/>
      </c>
      <c r="B1696" s="23" t="str">
        <f t="shared" si="294"/>
        <v/>
      </c>
      <c r="C1696" s="23" t="str">
        <f t="shared" si="295"/>
        <v/>
      </c>
      <c r="D1696" s="23" t="str">
        <f t="shared" si="304"/>
        <v/>
      </c>
      <c r="E1696" s="23" t="str">
        <f t="shared" si="296"/>
        <v/>
      </c>
      <c r="F1696" s="24" t="str">
        <f t="shared" si="297"/>
        <v/>
      </c>
      <c r="G1696" s="130">
        <f t="shared" si="298"/>
        <v>0</v>
      </c>
      <c r="H1696" s="130">
        <f t="shared" si="299"/>
        <v>0</v>
      </c>
      <c r="I1696" s="182">
        <f t="shared" si="299"/>
        <v>0</v>
      </c>
      <c r="J1696" s="130"/>
      <c r="K1696" s="130"/>
      <c r="L1696" s="183" t="e">
        <f t="shared" si="303"/>
        <v>#DIV/0!</v>
      </c>
      <c r="M1696" s="130">
        <f t="shared" si="300"/>
        <v>0</v>
      </c>
      <c r="N1696" s="42"/>
      <c r="O1696" s="44" t="e">
        <f t="shared" si="302"/>
        <v>#DIV/0!</v>
      </c>
      <c r="P1696" s="35" t="e">
        <f t="shared" si="301"/>
        <v>#DIV/0!</v>
      </c>
      <c r="Q1696" s="35"/>
      <c r="R1696"/>
      <c r="S1696"/>
      <c r="T1696"/>
      <c r="U1696"/>
      <c r="V1696"/>
      <c r="W1696"/>
      <c r="X1696"/>
      <c r="Y1696"/>
      <c r="Z1696"/>
      <c r="AA1696"/>
      <c r="AB1696"/>
      <c r="AC1696"/>
      <c r="AD1696"/>
      <c r="AE1696"/>
      <c r="AF1696"/>
      <c r="AG1696"/>
      <c r="AH1696"/>
      <c r="AI1696"/>
      <c r="AJ1696"/>
      <c r="AK1696"/>
      <c r="AL1696"/>
      <c r="AM1696"/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/>
      <c r="BE1696"/>
      <c r="BF1696"/>
      <c r="BG1696"/>
      <c r="BH1696"/>
      <c r="BI1696"/>
      <c r="BJ1696"/>
      <c r="BK1696"/>
      <c r="BL1696"/>
      <c r="BM1696"/>
      <c r="BN1696"/>
      <c r="BO1696"/>
      <c r="BP1696"/>
      <c r="BQ1696"/>
      <c r="BR1696"/>
      <c r="BS1696"/>
      <c r="BT1696"/>
      <c r="BU1696"/>
      <c r="BV1696"/>
      <c r="BW1696"/>
      <c r="BX1696"/>
      <c r="BY1696"/>
      <c r="BZ1696"/>
      <c r="CA1696"/>
      <c r="CB1696"/>
      <c r="CC1696"/>
      <c r="CD1696"/>
      <c r="CE1696"/>
      <c r="CF1696"/>
    </row>
    <row r="1697" spans="1:84" ht="13.5" hidden="1" thickTop="1" x14ac:dyDescent="0.2">
      <c r="A1697" s="15" t="str">
        <f>IF(F1697&lt;&gt;"",VLOOKUP(F1697,КОСГУ!$A:$B,2,FALSE),IF(E1697&lt;&gt;"",VLOOKUP(E1697,ВидРасх!$A:$B,2,FALSE), IF(D1697&lt;&gt;"",VLOOKUP(D1697,ЦелСТ!$A:$B,2,FALSE),IF(C1697&lt;&gt;"",VLOOKUP(C1697,Р_ПР!$A:$B,2,FALSE),VLOOKUP(B1697,Администр!$A:$B,2,FALSE)))))&amp;""</f>
        <v/>
      </c>
      <c r="B1697" s="23" t="str">
        <f t="shared" si="294"/>
        <v/>
      </c>
      <c r="C1697" s="23" t="str">
        <f t="shared" si="295"/>
        <v/>
      </c>
      <c r="D1697" s="23" t="str">
        <f t="shared" si="304"/>
        <v/>
      </c>
      <c r="E1697" s="23" t="str">
        <f t="shared" si="296"/>
        <v/>
      </c>
      <c r="F1697" s="24" t="str">
        <f t="shared" si="297"/>
        <v/>
      </c>
      <c r="G1697" s="130">
        <f t="shared" si="298"/>
        <v>0</v>
      </c>
      <c r="H1697" s="130">
        <f t="shared" si="299"/>
        <v>0</v>
      </c>
      <c r="I1697" s="182">
        <f t="shared" si="299"/>
        <v>0</v>
      </c>
      <c r="J1697" s="130"/>
      <c r="K1697" s="130"/>
      <c r="L1697" s="183" t="e">
        <f t="shared" si="303"/>
        <v>#DIV/0!</v>
      </c>
      <c r="M1697" s="130">
        <f t="shared" si="300"/>
        <v>0</v>
      </c>
      <c r="N1697" s="42"/>
      <c r="O1697" s="44" t="e">
        <f t="shared" si="302"/>
        <v>#DIV/0!</v>
      </c>
      <c r="P1697" s="35" t="e">
        <f t="shared" si="301"/>
        <v>#DIV/0!</v>
      </c>
      <c r="Q1697" s="35"/>
      <c r="R1697"/>
      <c r="S1697"/>
      <c r="T1697"/>
      <c r="U1697"/>
      <c r="V1697"/>
      <c r="W1697"/>
      <c r="X1697"/>
      <c r="Y1697"/>
      <c r="Z1697"/>
      <c r="AA1697"/>
      <c r="AB1697"/>
      <c r="AC1697"/>
      <c r="AD1697"/>
      <c r="AE1697"/>
      <c r="AF1697"/>
      <c r="AG1697"/>
      <c r="AH1697"/>
      <c r="AI1697"/>
      <c r="AJ1697"/>
      <c r="AK1697"/>
      <c r="AL1697"/>
      <c r="AM1697"/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/>
      <c r="BE1697"/>
      <c r="BF1697"/>
      <c r="BG1697"/>
      <c r="BH1697"/>
      <c r="BI1697"/>
      <c r="BJ1697"/>
      <c r="BK1697"/>
      <c r="BL1697"/>
      <c r="BM1697"/>
      <c r="BN1697"/>
      <c r="BO1697"/>
      <c r="BP1697"/>
      <c r="BQ1697"/>
      <c r="BR1697"/>
      <c r="BS1697"/>
      <c r="BT1697"/>
      <c r="BU1697"/>
      <c r="BV1697"/>
      <c r="BW1697"/>
      <c r="BX1697"/>
      <c r="BY1697"/>
      <c r="BZ1697"/>
      <c r="CA1697"/>
      <c r="CB1697"/>
      <c r="CC1697"/>
      <c r="CD1697"/>
      <c r="CE1697"/>
      <c r="CF1697"/>
    </row>
    <row r="1698" spans="1:84" ht="13.5" hidden="1" thickTop="1" x14ac:dyDescent="0.2">
      <c r="A1698" s="15" t="str">
        <f>IF(F1698&lt;&gt;"",VLOOKUP(F1698,КОСГУ!$A:$B,2,FALSE),IF(E1698&lt;&gt;"",VLOOKUP(E1698,ВидРасх!$A:$B,2,FALSE), IF(D1698&lt;&gt;"",VLOOKUP(D1698,ЦелСТ!$A:$B,2,FALSE),IF(C1698&lt;&gt;"",VLOOKUP(C1698,Р_ПР!$A:$B,2,FALSE),VLOOKUP(B1698,Администр!$A:$B,2,FALSE)))))&amp;""</f>
        <v/>
      </c>
      <c r="B1698" s="23" t="str">
        <f t="shared" si="294"/>
        <v/>
      </c>
      <c r="C1698" s="23" t="str">
        <f t="shared" si="295"/>
        <v/>
      </c>
      <c r="D1698" s="23" t="str">
        <f t="shared" si="304"/>
        <v/>
      </c>
      <c r="E1698" s="23" t="str">
        <f t="shared" si="296"/>
        <v/>
      </c>
      <c r="F1698" s="24" t="str">
        <f t="shared" si="297"/>
        <v/>
      </c>
      <c r="G1698" s="130">
        <f t="shared" si="298"/>
        <v>0</v>
      </c>
      <c r="H1698" s="130">
        <f t="shared" si="299"/>
        <v>0</v>
      </c>
      <c r="I1698" s="182">
        <f t="shared" si="299"/>
        <v>0</v>
      </c>
      <c r="J1698" s="130"/>
      <c r="K1698" s="130"/>
      <c r="L1698" s="183" t="e">
        <f t="shared" si="303"/>
        <v>#DIV/0!</v>
      </c>
      <c r="M1698" s="130">
        <f t="shared" si="300"/>
        <v>0</v>
      </c>
      <c r="N1698" s="42"/>
      <c r="O1698" s="44" t="e">
        <f t="shared" si="302"/>
        <v>#DIV/0!</v>
      </c>
      <c r="P1698" s="35" t="e">
        <f t="shared" si="301"/>
        <v>#DIV/0!</v>
      </c>
      <c r="Q1698" s="35"/>
      <c r="R1698"/>
      <c r="S1698"/>
      <c r="T1698"/>
      <c r="U1698"/>
      <c r="V1698"/>
      <c r="W1698"/>
      <c r="X1698"/>
      <c r="Y1698"/>
      <c r="Z1698"/>
      <c r="AA1698"/>
      <c r="AB1698"/>
      <c r="AC1698"/>
      <c r="AD1698"/>
      <c r="AE1698"/>
      <c r="AF1698"/>
      <c r="AG1698"/>
      <c r="AH1698"/>
      <c r="AI1698"/>
      <c r="AJ1698"/>
      <c r="AK1698"/>
      <c r="AL1698"/>
      <c r="AM1698"/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/>
      <c r="BE1698"/>
      <c r="BF1698"/>
      <c r="BG1698"/>
      <c r="BH1698"/>
      <c r="BI1698"/>
      <c r="BJ1698"/>
      <c r="BK1698"/>
      <c r="BL1698"/>
      <c r="BM1698"/>
      <c r="BN1698"/>
      <c r="BO1698"/>
      <c r="BP1698"/>
      <c r="BQ1698"/>
      <c r="BR1698"/>
      <c r="BS1698"/>
      <c r="BT1698"/>
      <c r="BU1698"/>
      <c r="BV1698"/>
      <c r="BW1698"/>
      <c r="BX1698"/>
      <c r="BY1698"/>
      <c r="BZ1698"/>
      <c r="CA1698"/>
      <c r="CB1698"/>
      <c r="CC1698"/>
      <c r="CD1698"/>
      <c r="CE1698"/>
      <c r="CF1698"/>
    </row>
    <row r="1699" spans="1:84" ht="13.5" hidden="1" thickTop="1" x14ac:dyDescent="0.2">
      <c r="A1699" s="15" t="str">
        <f>IF(F1699&lt;&gt;"",VLOOKUP(F1699,КОСГУ!$A:$B,2,FALSE),IF(E1699&lt;&gt;"",VLOOKUP(E1699,ВидРасх!$A:$B,2,FALSE), IF(D1699&lt;&gt;"",VLOOKUP(D1699,ЦелСТ!$A:$B,2,FALSE),IF(C1699&lt;&gt;"",VLOOKUP(C1699,Р_ПР!$A:$B,2,FALSE),VLOOKUP(B1699,Администр!$A:$B,2,FALSE)))))&amp;""</f>
        <v/>
      </c>
      <c r="B1699" s="23" t="str">
        <f t="shared" si="294"/>
        <v/>
      </c>
      <c r="C1699" s="23" t="str">
        <f t="shared" si="295"/>
        <v/>
      </c>
      <c r="D1699" s="23" t="str">
        <f t="shared" si="304"/>
        <v/>
      </c>
      <c r="E1699" s="23" t="str">
        <f t="shared" si="296"/>
        <v/>
      </c>
      <c r="F1699" s="24" t="str">
        <f t="shared" si="297"/>
        <v/>
      </c>
      <c r="G1699" s="130">
        <f t="shared" si="298"/>
        <v>0</v>
      </c>
      <c r="H1699" s="130">
        <f t="shared" si="299"/>
        <v>0</v>
      </c>
      <c r="I1699" s="182">
        <f t="shared" si="299"/>
        <v>0</v>
      </c>
      <c r="J1699" s="130"/>
      <c r="K1699" s="130"/>
      <c r="L1699" s="183" t="e">
        <f t="shared" si="303"/>
        <v>#DIV/0!</v>
      </c>
      <c r="M1699" s="130">
        <f t="shared" si="300"/>
        <v>0</v>
      </c>
      <c r="N1699" s="42"/>
      <c r="O1699" s="44" t="e">
        <f t="shared" si="302"/>
        <v>#DIV/0!</v>
      </c>
      <c r="P1699" s="35" t="e">
        <f t="shared" si="301"/>
        <v>#DIV/0!</v>
      </c>
      <c r="Q1699" s="35"/>
      <c r="R1699"/>
      <c r="S1699"/>
      <c r="T1699"/>
      <c r="U1699"/>
      <c r="V1699"/>
      <c r="W1699"/>
      <c r="X1699"/>
      <c r="Y1699"/>
      <c r="Z1699"/>
      <c r="AA1699"/>
      <c r="AB1699"/>
      <c r="AC1699"/>
      <c r="AD1699"/>
      <c r="AE1699"/>
      <c r="AF1699"/>
      <c r="AG1699"/>
      <c r="AH1699"/>
      <c r="AI1699"/>
      <c r="AJ1699"/>
      <c r="AK1699"/>
      <c r="AL1699"/>
      <c r="AM1699"/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/>
      <c r="BE1699"/>
      <c r="BF1699"/>
      <c r="BG1699"/>
      <c r="BH1699"/>
      <c r="BI1699"/>
      <c r="BJ1699"/>
      <c r="BK1699"/>
      <c r="BL1699"/>
      <c r="BM1699"/>
      <c r="BN1699"/>
      <c r="BO1699"/>
      <c r="BP1699"/>
      <c r="BQ1699"/>
      <c r="BR1699"/>
      <c r="BS1699"/>
      <c r="BT1699"/>
      <c r="BU1699"/>
      <c r="BV1699"/>
      <c r="BW1699"/>
      <c r="BX1699"/>
      <c r="BY1699"/>
      <c r="BZ1699"/>
      <c r="CA1699"/>
      <c r="CB1699"/>
      <c r="CC1699"/>
      <c r="CD1699"/>
      <c r="CE1699"/>
      <c r="CF1699"/>
    </row>
    <row r="1700" spans="1:84" ht="13.5" hidden="1" thickTop="1" x14ac:dyDescent="0.2">
      <c r="A1700" s="15" t="str">
        <f>IF(F1700&lt;&gt;"",VLOOKUP(F1700,КОСГУ!$A:$B,2,FALSE),IF(E1700&lt;&gt;"",VLOOKUP(E1700,ВидРасх!$A:$B,2,FALSE), IF(D1700&lt;&gt;"",VLOOKUP(D1700,ЦелСТ!$A:$B,2,FALSE),IF(C1700&lt;&gt;"",VLOOKUP(C1700,Р_ПР!$A:$B,2,FALSE),VLOOKUP(B1700,Администр!$A:$B,2,FALSE)))))&amp;""</f>
        <v/>
      </c>
      <c r="B1700" s="23" t="str">
        <f t="shared" si="294"/>
        <v/>
      </c>
      <c r="C1700" s="23" t="str">
        <f t="shared" si="295"/>
        <v/>
      </c>
      <c r="D1700" s="23" t="str">
        <f t="shared" si="304"/>
        <v/>
      </c>
      <c r="E1700" s="23" t="str">
        <f t="shared" si="296"/>
        <v/>
      </c>
      <c r="F1700" s="24" t="str">
        <f t="shared" si="297"/>
        <v/>
      </c>
      <c r="G1700" s="130">
        <f t="shared" si="298"/>
        <v>0</v>
      </c>
      <c r="H1700" s="130">
        <f t="shared" si="299"/>
        <v>0</v>
      </c>
      <c r="I1700" s="182">
        <f t="shared" si="299"/>
        <v>0</v>
      </c>
      <c r="J1700" s="130"/>
      <c r="K1700" s="130"/>
      <c r="L1700" s="183" t="e">
        <f t="shared" si="303"/>
        <v>#DIV/0!</v>
      </c>
      <c r="M1700" s="130">
        <f t="shared" si="300"/>
        <v>0</v>
      </c>
      <c r="N1700" s="42"/>
      <c r="O1700" s="44" t="e">
        <f t="shared" si="302"/>
        <v>#DIV/0!</v>
      </c>
      <c r="P1700" s="35" t="e">
        <f t="shared" si="301"/>
        <v>#DIV/0!</v>
      </c>
      <c r="Q1700" s="35"/>
      <c r="R1700"/>
      <c r="S1700"/>
      <c r="T1700"/>
      <c r="U1700"/>
      <c r="V1700"/>
      <c r="W1700"/>
      <c r="X1700"/>
      <c r="Y1700"/>
      <c r="Z1700"/>
      <c r="AA1700"/>
      <c r="AB1700"/>
      <c r="AC1700"/>
      <c r="AD1700"/>
      <c r="AE1700"/>
      <c r="AF1700"/>
      <c r="AG1700"/>
      <c r="AH1700"/>
      <c r="AI1700"/>
      <c r="AJ1700"/>
      <c r="AK1700"/>
      <c r="AL1700"/>
      <c r="AM1700"/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/>
      <c r="BE1700"/>
      <c r="BF1700"/>
      <c r="BG1700"/>
      <c r="BH1700"/>
      <c r="BI1700"/>
      <c r="BJ1700"/>
      <c r="BK1700"/>
      <c r="BL1700"/>
      <c r="BM1700"/>
      <c r="BN1700"/>
      <c r="BO1700"/>
      <c r="BP1700"/>
      <c r="BQ1700"/>
      <c r="BR1700"/>
      <c r="BS1700"/>
      <c r="BT1700"/>
      <c r="BU1700"/>
      <c r="BV1700"/>
      <c r="BW1700"/>
      <c r="BX1700"/>
      <c r="BY1700"/>
      <c r="BZ1700"/>
      <c r="CA1700"/>
      <c r="CB1700"/>
      <c r="CC1700"/>
      <c r="CD1700"/>
      <c r="CE1700"/>
      <c r="CF1700"/>
    </row>
    <row r="1701" spans="1:84" ht="13.5" hidden="1" thickTop="1" x14ac:dyDescent="0.2">
      <c r="A1701" s="15" t="str">
        <f>IF(F1701&lt;&gt;"",VLOOKUP(F1701,КОСГУ!$A:$B,2,FALSE),IF(E1701&lt;&gt;"",VLOOKUP(E1701,ВидРасх!$A:$B,2,FALSE), IF(D1701&lt;&gt;"",VLOOKUP(D1701,ЦелСТ!$A:$B,2,FALSE),IF(C1701&lt;&gt;"",VLOOKUP(C1701,Р_ПР!$A:$B,2,FALSE),VLOOKUP(B1701,Администр!$A:$B,2,FALSE)))))&amp;""</f>
        <v/>
      </c>
      <c r="B1701" s="23" t="str">
        <f t="shared" si="294"/>
        <v/>
      </c>
      <c r="C1701" s="23" t="str">
        <f t="shared" si="295"/>
        <v/>
      </c>
      <c r="D1701" s="23" t="str">
        <f t="shared" si="304"/>
        <v/>
      </c>
      <c r="E1701" s="23" t="str">
        <f t="shared" si="296"/>
        <v/>
      </c>
      <c r="F1701" s="24" t="str">
        <f t="shared" si="297"/>
        <v/>
      </c>
      <c r="G1701" s="130">
        <f t="shared" si="298"/>
        <v>0</v>
      </c>
      <c r="H1701" s="130">
        <f t="shared" si="299"/>
        <v>0</v>
      </c>
      <c r="I1701" s="182">
        <f t="shared" si="299"/>
        <v>0</v>
      </c>
      <c r="J1701" s="130"/>
      <c r="K1701" s="130"/>
      <c r="L1701" s="183" t="e">
        <f t="shared" si="303"/>
        <v>#DIV/0!</v>
      </c>
      <c r="M1701" s="130">
        <f t="shared" si="300"/>
        <v>0</v>
      </c>
      <c r="N1701" s="42"/>
      <c r="O1701" s="44" t="e">
        <f t="shared" si="302"/>
        <v>#DIV/0!</v>
      </c>
      <c r="P1701" s="35" t="e">
        <f t="shared" si="301"/>
        <v>#DIV/0!</v>
      </c>
      <c r="Q1701" s="35"/>
      <c r="R1701"/>
      <c r="S1701"/>
      <c r="T1701"/>
      <c r="U1701"/>
      <c r="V1701"/>
      <c r="W1701"/>
      <c r="X1701"/>
      <c r="Y1701"/>
      <c r="Z1701"/>
      <c r="AA1701"/>
      <c r="AB1701"/>
      <c r="AC1701"/>
      <c r="AD1701"/>
      <c r="AE1701"/>
      <c r="AF1701"/>
      <c r="AG1701"/>
      <c r="AH1701"/>
      <c r="AI1701"/>
      <c r="AJ1701"/>
      <c r="AK1701"/>
      <c r="AL1701"/>
      <c r="AM1701"/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/>
      <c r="BE1701"/>
      <c r="BF1701"/>
      <c r="BG1701"/>
      <c r="BH1701"/>
      <c r="BI1701"/>
      <c r="BJ1701"/>
      <c r="BK1701"/>
      <c r="BL1701"/>
      <c r="BM1701"/>
      <c r="BN1701"/>
      <c r="BO1701"/>
      <c r="BP1701"/>
      <c r="BQ1701"/>
      <c r="BR1701"/>
      <c r="BS1701"/>
      <c r="BT1701"/>
      <c r="BU1701"/>
      <c r="BV1701"/>
      <c r="BW1701"/>
      <c r="BX1701"/>
      <c r="BY1701"/>
      <c r="BZ1701"/>
      <c r="CA1701"/>
      <c r="CB1701"/>
      <c r="CC1701"/>
      <c r="CD1701"/>
      <c r="CE1701"/>
      <c r="CF1701"/>
    </row>
    <row r="1702" spans="1:84" ht="13.5" hidden="1" thickTop="1" x14ac:dyDescent="0.2">
      <c r="A1702" s="15" t="str">
        <f>IF(F1702&lt;&gt;"",VLOOKUP(F1702,КОСГУ!$A:$B,2,FALSE),IF(E1702&lt;&gt;"",VLOOKUP(E1702,ВидРасх!$A:$B,2,FALSE), IF(D1702&lt;&gt;"",VLOOKUP(D1702,ЦелСТ!$A:$B,2,FALSE),IF(C1702&lt;&gt;"",VLOOKUP(C1702,Р_ПР!$A:$B,2,FALSE),VLOOKUP(B1702,Администр!$A:$B,2,FALSE)))))&amp;""</f>
        <v/>
      </c>
      <c r="B1702" s="23" t="str">
        <f t="shared" si="294"/>
        <v/>
      </c>
      <c r="C1702" s="23" t="str">
        <f t="shared" si="295"/>
        <v/>
      </c>
      <c r="D1702" s="23" t="str">
        <f t="shared" si="304"/>
        <v/>
      </c>
      <c r="E1702" s="23" t="str">
        <f t="shared" si="296"/>
        <v/>
      </c>
      <c r="F1702" s="24" t="str">
        <f t="shared" si="297"/>
        <v/>
      </c>
      <c r="G1702" s="130">
        <f t="shared" si="298"/>
        <v>0</v>
      </c>
      <c r="H1702" s="130">
        <f t="shared" si="299"/>
        <v>0</v>
      </c>
      <c r="I1702" s="182">
        <f t="shared" si="299"/>
        <v>0</v>
      </c>
      <c r="J1702" s="130"/>
      <c r="K1702" s="130"/>
      <c r="L1702" s="183" t="e">
        <f t="shared" si="303"/>
        <v>#DIV/0!</v>
      </c>
      <c r="M1702" s="130">
        <f t="shared" si="300"/>
        <v>0</v>
      </c>
      <c r="N1702" s="42"/>
      <c r="O1702" s="44" t="e">
        <f t="shared" si="302"/>
        <v>#DIV/0!</v>
      </c>
      <c r="P1702" s="35" t="e">
        <f t="shared" si="301"/>
        <v>#DIV/0!</v>
      </c>
      <c r="Q1702" s="35"/>
      <c r="R1702"/>
      <c r="S1702"/>
      <c r="T1702"/>
      <c r="U1702"/>
      <c r="V1702"/>
      <c r="W1702"/>
      <c r="X1702"/>
      <c r="Y1702"/>
      <c r="Z1702"/>
      <c r="AA1702"/>
      <c r="AB1702"/>
      <c r="AC1702"/>
      <c r="AD1702"/>
      <c r="AE1702"/>
      <c r="AF1702"/>
      <c r="AG1702"/>
      <c r="AH1702"/>
      <c r="AI1702"/>
      <c r="AJ1702"/>
      <c r="AK1702"/>
      <c r="AL1702"/>
      <c r="AM1702"/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/>
      <c r="BE1702"/>
      <c r="BF1702"/>
      <c r="BG1702"/>
      <c r="BH1702"/>
      <c r="BI1702"/>
      <c r="BJ1702"/>
      <c r="BK1702"/>
      <c r="BL1702"/>
      <c r="BM1702"/>
      <c r="BN1702"/>
      <c r="BO1702"/>
      <c r="BP1702"/>
      <c r="BQ1702"/>
      <c r="BR1702"/>
      <c r="BS1702"/>
      <c r="BT1702"/>
      <c r="BU1702"/>
      <c r="BV1702"/>
      <c r="BW1702"/>
      <c r="BX1702"/>
      <c r="BY1702"/>
      <c r="BZ1702"/>
      <c r="CA1702"/>
      <c r="CB1702"/>
      <c r="CC1702"/>
      <c r="CD1702"/>
      <c r="CE1702"/>
      <c r="CF1702"/>
    </row>
    <row r="1703" spans="1:84" ht="13.5" hidden="1" thickTop="1" x14ac:dyDescent="0.2">
      <c r="A1703" s="15" t="str">
        <f>IF(F1703&lt;&gt;"",VLOOKUP(F1703,КОСГУ!$A:$B,2,FALSE),IF(E1703&lt;&gt;"",VLOOKUP(E1703,ВидРасх!$A:$B,2,FALSE), IF(D1703&lt;&gt;"",VLOOKUP(D1703,ЦелСТ!$A:$B,2,FALSE),IF(C1703&lt;&gt;"",VLOOKUP(C1703,Р_ПР!$A:$B,2,FALSE),VLOOKUP(B1703,Администр!$A:$B,2,FALSE)))))&amp;""</f>
        <v/>
      </c>
      <c r="B1703" s="23" t="str">
        <f t="shared" si="294"/>
        <v/>
      </c>
      <c r="C1703" s="23" t="str">
        <f t="shared" si="295"/>
        <v/>
      </c>
      <c r="D1703" s="23" t="str">
        <f t="shared" si="304"/>
        <v/>
      </c>
      <c r="E1703" s="23" t="str">
        <f t="shared" si="296"/>
        <v/>
      </c>
      <c r="F1703" s="24" t="str">
        <f t="shared" si="297"/>
        <v/>
      </c>
      <c r="G1703" s="130">
        <f t="shared" si="298"/>
        <v>0</v>
      </c>
      <c r="H1703" s="130">
        <f t="shared" si="299"/>
        <v>0</v>
      </c>
      <c r="I1703" s="182">
        <f t="shared" si="299"/>
        <v>0</v>
      </c>
      <c r="J1703" s="130"/>
      <c r="K1703" s="130"/>
      <c r="L1703" s="183" t="e">
        <f t="shared" si="303"/>
        <v>#DIV/0!</v>
      </c>
      <c r="M1703" s="130">
        <f t="shared" si="300"/>
        <v>0</v>
      </c>
      <c r="N1703" s="42"/>
      <c r="O1703" s="44" t="e">
        <f t="shared" si="302"/>
        <v>#DIV/0!</v>
      </c>
      <c r="P1703" s="35" t="e">
        <f t="shared" si="301"/>
        <v>#DIV/0!</v>
      </c>
      <c r="Q1703" s="35"/>
      <c r="R1703"/>
      <c r="S1703"/>
      <c r="T1703"/>
      <c r="U1703"/>
      <c r="V1703"/>
      <c r="W1703"/>
      <c r="X1703"/>
      <c r="Y1703"/>
      <c r="Z1703"/>
      <c r="AA1703"/>
      <c r="AB1703"/>
      <c r="AC1703"/>
      <c r="AD1703"/>
      <c r="AE1703"/>
      <c r="AF1703"/>
      <c r="AG1703"/>
      <c r="AH1703"/>
      <c r="AI1703"/>
      <c r="AJ1703"/>
      <c r="AK1703"/>
      <c r="AL1703"/>
      <c r="AM1703"/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/>
      <c r="BE1703"/>
      <c r="BF1703"/>
      <c r="BG1703"/>
      <c r="BH1703"/>
      <c r="BI1703"/>
      <c r="BJ1703"/>
      <c r="BK1703"/>
      <c r="BL1703"/>
      <c r="BM1703"/>
      <c r="BN1703"/>
      <c r="BO1703"/>
      <c r="BP1703"/>
      <c r="BQ1703"/>
      <c r="BR1703"/>
      <c r="BS1703"/>
      <c r="BT1703"/>
      <c r="BU1703"/>
      <c r="BV1703"/>
      <c r="BW1703"/>
      <c r="BX1703"/>
      <c r="BY1703"/>
      <c r="BZ1703"/>
      <c r="CA1703"/>
      <c r="CB1703"/>
      <c r="CC1703"/>
      <c r="CD1703"/>
      <c r="CE1703"/>
      <c r="CF1703"/>
    </row>
    <row r="1704" spans="1:84" ht="13.5" hidden="1" thickTop="1" x14ac:dyDescent="0.2">
      <c r="A1704" s="15" t="str">
        <f>IF(F1704&lt;&gt;"",VLOOKUP(F1704,КОСГУ!$A:$B,2,FALSE),IF(E1704&lt;&gt;"",VLOOKUP(E1704,ВидРасх!$A:$B,2,FALSE), IF(D1704&lt;&gt;"",VLOOKUP(D1704,ЦелСТ!$A:$B,2,FALSE),IF(C1704&lt;&gt;"",VLOOKUP(C1704,Р_ПР!$A:$B,2,FALSE),VLOOKUP(B1704,Администр!$A:$B,2,FALSE)))))&amp;""</f>
        <v/>
      </c>
      <c r="B1704" s="23" t="str">
        <f t="shared" si="294"/>
        <v/>
      </c>
      <c r="C1704" s="23" t="str">
        <f t="shared" si="295"/>
        <v/>
      </c>
      <c r="D1704" s="23" t="str">
        <f t="shared" si="304"/>
        <v/>
      </c>
      <c r="E1704" s="23" t="str">
        <f t="shared" si="296"/>
        <v/>
      </c>
      <c r="F1704" s="24" t="str">
        <f t="shared" si="297"/>
        <v/>
      </c>
      <c r="G1704" s="130">
        <f t="shared" si="298"/>
        <v>0</v>
      </c>
      <c r="H1704" s="130">
        <f t="shared" si="299"/>
        <v>0</v>
      </c>
      <c r="I1704" s="182">
        <f t="shared" si="299"/>
        <v>0</v>
      </c>
      <c r="J1704" s="130"/>
      <c r="K1704" s="130"/>
      <c r="L1704" s="183" t="e">
        <f t="shared" si="303"/>
        <v>#DIV/0!</v>
      </c>
      <c r="M1704" s="130">
        <f t="shared" si="300"/>
        <v>0</v>
      </c>
      <c r="N1704" s="42"/>
      <c r="O1704" s="44" t="e">
        <f t="shared" si="302"/>
        <v>#DIV/0!</v>
      </c>
      <c r="P1704" s="35" t="e">
        <f t="shared" si="301"/>
        <v>#DIV/0!</v>
      </c>
      <c r="Q1704" s="35"/>
      <c r="R1704"/>
      <c r="S1704"/>
      <c r="T1704"/>
      <c r="U1704"/>
      <c r="V1704"/>
      <c r="W1704"/>
      <c r="X1704"/>
      <c r="Y1704"/>
      <c r="Z1704"/>
      <c r="AA1704"/>
      <c r="AB1704"/>
      <c r="AC1704"/>
      <c r="AD1704"/>
      <c r="AE1704"/>
      <c r="AF1704"/>
      <c r="AG1704"/>
      <c r="AH1704"/>
      <c r="AI1704"/>
      <c r="AJ1704"/>
      <c r="AK1704"/>
      <c r="AL1704"/>
      <c r="AM1704"/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/>
      <c r="BE1704"/>
      <c r="BF1704"/>
      <c r="BG1704"/>
      <c r="BH1704"/>
      <c r="BI1704"/>
      <c r="BJ1704"/>
      <c r="BK1704"/>
      <c r="BL1704"/>
      <c r="BM1704"/>
      <c r="BN1704"/>
      <c r="BO1704"/>
      <c r="BP1704"/>
      <c r="BQ1704"/>
      <c r="BR1704"/>
      <c r="BS1704"/>
      <c r="BT1704"/>
      <c r="BU1704"/>
      <c r="BV1704"/>
      <c r="BW1704"/>
      <c r="BX1704"/>
      <c r="BY1704"/>
      <c r="BZ1704"/>
      <c r="CA1704"/>
      <c r="CB1704"/>
      <c r="CC1704"/>
      <c r="CD1704"/>
      <c r="CE1704"/>
      <c r="CF1704"/>
    </row>
    <row r="1705" spans="1:84" ht="13.5" hidden="1" thickTop="1" x14ac:dyDescent="0.2">
      <c r="A1705" s="15" t="str">
        <f>IF(F1705&lt;&gt;"",VLOOKUP(F1705,КОСГУ!$A:$B,2,FALSE),IF(E1705&lt;&gt;"",VLOOKUP(E1705,ВидРасх!$A:$B,2,FALSE), IF(D1705&lt;&gt;"",VLOOKUP(D1705,ЦелСТ!$A:$B,2,FALSE),IF(C1705&lt;&gt;"",VLOOKUP(C1705,Р_ПР!$A:$B,2,FALSE),VLOOKUP(B1705,Администр!$A:$B,2,FALSE)))))&amp;""</f>
        <v/>
      </c>
      <c r="B1705" s="23" t="str">
        <f t="shared" si="294"/>
        <v/>
      </c>
      <c r="C1705" s="23" t="str">
        <f t="shared" si="295"/>
        <v/>
      </c>
      <c r="D1705" s="23" t="str">
        <f t="shared" si="304"/>
        <v/>
      </c>
      <c r="E1705" s="23" t="str">
        <f t="shared" si="296"/>
        <v/>
      </c>
      <c r="F1705" s="24" t="str">
        <f t="shared" si="297"/>
        <v/>
      </c>
      <c r="G1705" s="130">
        <f t="shared" si="298"/>
        <v>0</v>
      </c>
      <c r="H1705" s="130">
        <f t="shared" si="299"/>
        <v>0</v>
      </c>
      <c r="I1705" s="182">
        <f t="shared" si="299"/>
        <v>0</v>
      </c>
      <c r="J1705" s="130"/>
      <c r="K1705" s="130"/>
      <c r="L1705" s="183" t="e">
        <f t="shared" si="303"/>
        <v>#DIV/0!</v>
      </c>
      <c r="M1705" s="130">
        <f t="shared" si="300"/>
        <v>0</v>
      </c>
      <c r="N1705" s="42"/>
      <c r="O1705" s="44" t="e">
        <f t="shared" si="302"/>
        <v>#DIV/0!</v>
      </c>
      <c r="P1705" s="35" t="e">
        <f t="shared" si="301"/>
        <v>#DIV/0!</v>
      </c>
      <c r="Q1705" s="35"/>
      <c r="R1705"/>
      <c r="S1705"/>
      <c r="T1705"/>
      <c r="U1705"/>
      <c r="V1705"/>
      <c r="W1705"/>
      <c r="X1705"/>
      <c r="Y1705"/>
      <c r="Z1705"/>
      <c r="AA1705"/>
      <c r="AB1705"/>
      <c r="AC1705"/>
      <c r="AD1705"/>
      <c r="AE1705"/>
      <c r="AF1705"/>
      <c r="AG1705"/>
      <c r="AH1705"/>
      <c r="AI1705"/>
      <c r="AJ1705"/>
      <c r="AK1705"/>
      <c r="AL1705"/>
      <c r="AM1705"/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/>
      <c r="BE1705"/>
      <c r="BF1705"/>
      <c r="BG1705"/>
      <c r="BH1705"/>
      <c r="BI1705"/>
      <c r="BJ1705"/>
      <c r="BK1705"/>
      <c r="BL1705"/>
      <c r="BM1705"/>
      <c r="BN1705"/>
      <c r="BO1705"/>
      <c r="BP1705"/>
      <c r="BQ1705"/>
      <c r="BR1705"/>
      <c r="BS1705"/>
      <c r="BT1705"/>
      <c r="BU1705"/>
      <c r="BV1705"/>
      <c r="BW1705"/>
      <c r="BX1705"/>
      <c r="BY1705"/>
      <c r="BZ1705"/>
      <c r="CA1705"/>
      <c r="CB1705"/>
      <c r="CC1705"/>
      <c r="CD1705"/>
      <c r="CE1705"/>
      <c r="CF1705"/>
    </row>
    <row r="1706" spans="1:84" ht="13.5" hidden="1" thickTop="1" x14ac:dyDescent="0.2">
      <c r="A1706" s="15" t="str">
        <f>IF(F1706&lt;&gt;"",VLOOKUP(F1706,КОСГУ!$A:$B,2,FALSE),IF(E1706&lt;&gt;"",VLOOKUP(E1706,ВидРасх!$A:$B,2,FALSE), IF(D1706&lt;&gt;"",VLOOKUP(D1706,ЦелСТ!$A:$B,2,FALSE),IF(C1706&lt;&gt;"",VLOOKUP(C1706,Р_ПР!$A:$B,2,FALSE),VLOOKUP(B1706,Администр!$A:$B,2,FALSE)))))&amp;""</f>
        <v/>
      </c>
      <c r="B1706" s="23" t="str">
        <f t="shared" si="294"/>
        <v/>
      </c>
      <c r="C1706" s="23" t="str">
        <f t="shared" si="295"/>
        <v/>
      </c>
      <c r="D1706" s="23" t="str">
        <f t="shared" si="304"/>
        <v/>
      </c>
      <c r="E1706" s="23" t="str">
        <f t="shared" si="296"/>
        <v/>
      </c>
      <c r="F1706" s="24" t="str">
        <f t="shared" si="297"/>
        <v/>
      </c>
      <c r="G1706" s="130">
        <f t="shared" si="298"/>
        <v>0</v>
      </c>
      <c r="H1706" s="130">
        <f t="shared" si="299"/>
        <v>0</v>
      </c>
      <c r="I1706" s="182">
        <f t="shared" si="299"/>
        <v>0</v>
      </c>
      <c r="J1706" s="130"/>
      <c r="K1706" s="130"/>
      <c r="L1706" s="183" t="e">
        <f t="shared" si="303"/>
        <v>#DIV/0!</v>
      </c>
      <c r="M1706" s="130">
        <f t="shared" si="300"/>
        <v>0</v>
      </c>
      <c r="N1706" s="42"/>
      <c r="O1706" s="44" t="e">
        <f t="shared" si="302"/>
        <v>#DIV/0!</v>
      </c>
      <c r="P1706" s="35" t="e">
        <f t="shared" si="301"/>
        <v>#DIV/0!</v>
      </c>
      <c r="Q1706" s="35"/>
      <c r="R1706"/>
      <c r="S1706"/>
      <c r="T1706"/>
      <c r="U1706"/>
      <c r="V1706"/>
      <c r="W1706"/>
      <c r="X1706"/>
      <c r="Y1706"/>
      <c r="Z1706"/>
      <c r="AA1706"/>
      <c r="AB1706"/>
      <c r="AC1706"/>
      <c r="AD1706"/>
      <c r="AE1706"/>
      <c r="AF1706"/>
      <c r="AG1706"/>
      <c r="AH1706"/>
      <c r="AI1706"/>
      <c r="AJ1706"/>
      <c r="AK1706"/>
      <c r="AL1706"/>
      <c r="AM1706"/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/>
      <c r="BE1706"/>
      <c r="BF1706"/>
      <c r="BG1706"/>
      <c r="BH1706"/>
      <c r="BI1706"/>
      <c r="BJ1706"/>
      <c r="BK1706"/>
      <c r="BL1706"/>
      <c r="BM1706"/>
      <c r="BN1706"/>
      <c r="BO1706"/>
      <c r="BP1706"/>
      <c r="BQ1706"/>
      <c r="BR1706"/>
      <c r="BS1706"/>
      <c r="BT1706"/>
      <c r="BU1706"/>
      <c r="BV1706"/>
      <c r="BW1706"/>
      <c r="BX1706"/>
      <c r="BY1706"/>
      <c r="BZ1706"/>
      <c r="CA1706"/>
      <c r="CB1706"/>
      <c r="CC1706"/>
      <c r="CD1706"/>
      <c r="CE1706"/>
      <c r="CF1706"/>
    </row>
    <row r="1707" spans="1:84" ht="13.5" hidden="1" thickTop="1" x14ac:dyDescent="0.2">
      <c r="A1707" s="15" t="str">
        <f>IF(F1707&lt;&gt;"",VLOOKUP(F1707,КОСГУ!$A:$B,2,FALSE),IF(E1707&lt;&gt;"",VLOOKUP(E1707,ВидРасх!$A:$B,2,FALSE), IF(D1707&lt;&gt;"",VLOOKUP(D1707,ЦелСТ!$A:$B,2,FALSE),IF(C1707&lt;&gt;"",VLOOKUP(C1707,Р_ПР!$A:$B,2,FALSE),VLOOKUP(B1707,Администр!$A:$B,2,FALSE)))))&amp;""</f>
        <v/>
      </c>
      <c r="B1707" s="23" t="str">
        <f t="shared" si="294"/>
        <v/>
      </c>
      <c r="C1707" s="23" t="str">
        <f t="shared" si="295"/>
        <v/>
      </c>
      <c r="D1707" s="23" t="str">
        <f t="shared" si="304"/>
        <v/>
      </c>
      <c r="E1707" s="23" t="str">
        <f t="shared" si="296"/>
        <v/>
      </c>
      <c r="F1707" s="24" t="str">
        <f t="shared" si="297"/>
        <v/>
      </c>
      <c r="G1707" s="130">
        <f t="shared" si="298"/>
        <v>0</v>
      </c>
      <c r="H1707" s="130">
        <f t="shared" si="299"/>
        <v>0</v>
      </c>
      <c r="I1707" s="182">
        <f t="shared" si="299"/>
        <v>0</v>
      </c>
      <c r="J1707" s="130"/>
      <c r="K1707" s="130"/>
      <c r="L1707" s="183" t="e">
        <f t="shared" si="303"/>
        <v>#DIV/0!</v>
      </c>
      <c r="M1707" s="130">
        <f t="shared" si="300"/>
        <v>0</v>
      </c>
      <c r="N1707" s="42"/>
      <c r="O1707" s="44" t="e">
        <f t="shared" si="302"/>
        <v>#DIV/0!</v>
      </c>
      <c r="P1707" s="35" t="e">
        <f t="shared" si="301"/>
        <v>#DIV/0!</v>
      </c>
      <c r="Q1707" s="35"/>
      <c r="R1707"/>
      <c r="S1707"/>
      <c r="T1707"/>
      <c r="U1707"/>
      <c r="V1707"/>
      <c r="W1707"/>
      <c r="X1707"/>
      <c r="Y1707"/>
      <c r="Z1707"/>
      <c r="AA1707"/>
      <c r="AB1707"/>
      <c r="AC1707"/>
      <c r="AD1707"/>
      <c r="AE1707"/>
      <c r="AF1707"/>
      <c r="AG1707"/>
      <c r="AH1707"/>
      <c r="AI1707"/>
      <c r="AJ1707"/>
      <c r="AK1707"/>
      <c r="AL1707"/>
      <c r="AM1707"/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/>
      <c r="BE1707"/>
      <c r="BF1707"/>
      <c r="BG1707"/>
      <c r="BH1707"/>
      <c r="BI1707"/>
      <c r="BJ1707"/>
      <c r="BK1707"/>
      <c r="BL1707"/>
      <c r="BM1707"/>
      <c r="BN1707"/>
      <c r="BO1707"/>
      <c r="BP1707"/>
      <c r="BQ1707"/>
      <c r="BR1707"/>
      <c r="BS1707"/>
      <c r="BT1707"/>
      <c r="BU1707"/>
      <c r="BV1707"/>
      <c r="BW1707"/>
      <c r="BX1707"/>
      <c r="BY1707"/>
      <c r="BZ1707"/>
      <c r="CA1707"/>
      <c r="CB1707"/>
      <c r="CC1707"/>
      <c r="CD1707"/>
      <c r="CE1707"/>
      <c r="CF1707"/>
    </row>
    <row r="1708" spans="1:84" ht="13.5" hidden="1" thickTop="1" x14ac:dyDescent="0.2">
      <c r="A1708" s="15" t="str">
        <f>IF(F1708&lt;&gt;"",VLOOKUP(F1708,КОСГУ!$A:$B,2,FALSE),IF(E1708&lt;&gt;"",VLOOKUP(E1708,ВидРасх!$A:$B,2,FALSE), IF(D1708&lt;&gt;"",VLOOKUP(D1708,ЦелСТ!$A:$B,2,FALSE),IF(C1708&lt;&gt;"",VLOOKUP(C1708,Р_ПР!$A:$B,2,FALSE),VLOOKUP(B1708,Администр!$A:$B,2,FALSE)))))&amp;""</f>
        <v/>
      </c>
      <c r="B1708" s="23" t="str">
        <f t="shared" si="294"/>
        <v/>
      </c>
      <c r="C1708" s="23" t="str">
        <f t="shared" si="295"/>
        <v/>
      </c>
      <c r="D1708" s="23" t="str">
        <f t="shared" si="304"/>
        <v/>
      </c>
      <c r="E1708" s="23" t="str">
        <f t="shared" si="296"/>
        <v/>
      </c>
      <c r="F1708" s="24" t="str">
        <f t="shared" si="297"/>
        <v/>
      </c>
      <c r="G1708" s="130">
        <f t="shared" si="298"/>
        <v>0</v>
      </c>
      <c r="H1708" s="130">
        <f t="shared" si="299"/>
        <v>0</v>
      </c>
      <c r="I1708" s="182">
        <f t="shared" si="299"/>
        <v>0</v>
      </c>
      <c r="J1708" s="130"/>
      <c r="K1708" s="130"/>
      <c r="L1708" s="183" t="e">
        <f t="shared" si="303"/>
        <v>#DIV/0!</v>
      </c>
      <c r="M1708" s="130">
        <f t="shared" si="300"/>
        <v>0</v>
      </c>
      <c r="N1708" s="42"/>
      <c r="O1708" s="44" t="e">
        <f t="shared" si="302"/>
        <v>#DIV/0!</v>
      </c>
      <c r="P1708" s="35" t="e">
        <f t="shared" si="301"/>
        <v>#DIV/0!</v>
      </c>
      <c r="Q1708" s="35"/>
      <c r="R1708"/>
      <c r="S1708"/>
      <c r="T1708"/>
      <c r="U1708"/>
      <c r="V1708"/>
      <c r="W1708"/>
      <c r="X1708"/>
      <c r="Y1708"/>
      <c r="Z1708"/>
      <c r="AA1708"/>
      <c r="AB1708"/>
      <c r="AC1708"/>
      <c r="AD1708"/>
      <c r="AE1708"/>
      <c r="AF1708"/>
      <c r="AG1708"/>
      <c r="AH1708"/>
      <c r="AI1708"/>
      <c r="AJ1708"/>
      <c r="AK1708"/>
      <c r="AL1708"/>
      <c r="AM1708"/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/>
      <c r="BE1708"/>
      <c r="BF1708"/>
      <c r="BG1708"/>
      <c r="BH1708"/>
      <c r="BI1708"/>
      <c r="BJ1708"/>
      <c r="BK1708"/>
      <c r="BL1708"/>
      <c r="BM1708"/>
      <c r="BN1708"/>
      <c r="BO1708"/>
      <c r="BP1708"/>
      <c r="BQ1708"/>
      <c r="BR1708"/>
      <c r="BS1708"/>
      <c r="BT1708"/>
      <c r="BU1708"/>
      <c r="BV1708"/>
      <c r="BW1708"/>
      <c r="BX1708"/>
      <c r="BY1708"/>
      <c r="BZ1708"/>
      <c r="CA1708"/>
      <c r="CB1708"/>
      <c r="CC1708"/>
      <c r="CD1708"/>
      <c r="CE1708"/>
      <c r="CF1708"/>
    </row>
    <row r="1709" spans="1:84" ht="13.5" hidden="1" thickTop="1" x14ac:dyDescent="0.2">
      <c r="A1709" s="15" t="str">
        <f>IF(F1709&lt;&gt;"",VLOOKUP(F1709,КОСГУ!$A:$B,2,FALSE),IF(E1709&lt;&gt;"",VLOOKUP(E1709,ВидРасх!$A:$B,2,FALSE), IF(D1709&lt;&gt;"",VLOOKUP(D1709,ЦелСТ!$A:$B,2,FALSE),IF(C1709&lt;&gt;"",VLOOKUP(C1709,Р_ПР!$A:$B,2,FALSE),VLOOKUP(B1709,Администр!$A:$B,2,FALSE)))))&amp;""</f>
        <v/>
      </c>
      <c r="B1709" s="23" t="str">
        <f t="shared" si="294"/>
        <v/>
      </c>
      <c r="C1709" s="23" t="str">
        <f t="shared" si="295"/>
        <v/>
      </c>
      <c r="D1709" s="23" t="str">
        <f t="shared" si="304"/>
        <v/>
      </c>
      <c r="E1709" s="23" t="str">
        <f t="shared" si="296"/>
        <v/>
      </c>
      <c r="F1709" s="24" t="str">
        <f t="shared" si="297"/>
        <v/>
      </c>
      <c r="G1709" s="130">
        <f t="shared" si="298"/>
        <v>0</v>
      </c>
      <c r="H1709" s="130">
        <f t="shared" si="299"/>
        <v>0</v>
      </c>
      <c r="I1709" s="182">
        <f t="shared" si="299"/>
        <v>0</v>
      </c>
      <c r="J1709" s="130"/>
      <c r="K1709" s="130"/>
      <c r="L1709" s="183" t="e">
        <f t="shared" si="303"/>
        <v>#DIV/0!</v>
      </c>
      <c r="M1709" s="130">
        <f t="shared" si="300"/>
        <v>0</v>
      </c>
      <c r="N1709" s="42"/>
      <c r="O1709" s="44" t="e">
        <f t="shared" si="302"/>
        <v>#DIV/0!</v>
      </c>
      <c r="P1709" s="35" t="e">
        <f t="shared" si="301"/>
        <v>#DIV/0!</v>
      </c>
      <c r="Q1709" s="35"/>
      <c r="R1709"/>
      <c r="S1709"/>
      <c r="T1709"/>
      <c r="U1709"/>
      <c r="V1709"/>
      <c r="W1709"/>
      <c r="X1709"/>
      <c r="Y1709"/>
      <c r="Z1709"/>
      <c r="AA1709"/>
      <c r="AB1709"/>
      <c r="AC1709"/>
      <c r="AD1709"/>
      <c r="AE1709"/>
      <c r="AF1709"/>
      <c r="AG1709"/>
      <c r="AH1709"/>
      <c r="AI1709"/>
      <c r="AJ1709"/>
      <c r="AK1709"/>
      <c r="AL1709"/>
      <c r="AM1709"/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/>
      <c r="BE1709"/>
      <c r="BF1709"/>
      <c r="BG1709"/>
      <c r="BH1709"/>
      <c r="BI1709"/>
      <c r="BJ1709"/>
      <c r="BK1709"/>
      <c r="BL1709"/>
      <c r="BM1709"/>
      <c r="BN1709"/>
      <c r="BO1709"/>
      <c r="BP1709"/>
      <c r="BQ1709"/>
      <c r="BR1709"/>
      <c r="BS1709"/>
      <c r="BT1709"/>
      <c r="BU1709"/>
      <c r="BV1709"/>
      <c r="BW1709"/>
      <c r="BX1709"/>
      <c r="BY1709"/>
      <c r="BZ1709"/>
      <c r="CA1709"/>
      <c r="CB1709"/>
      <c r="CC1709"/>
      <c r="CD1709"/>
      <c r="CE1709"/>
      <c r="CF1709"/>
    </row>
    <row r="1710" spans="1:84" ht="13.5" hidden="1" thickTop="1" x14ac:dyDescent="0.2">
      <c r="A1710" s="15" t="str">
        <f>IF(F1710&lt;&gt;"",VLOOKUP(F1710,КОСГУ!$A:$B,2,FALSE),IF(E1710&lt;&gt;"",VLOOKUP(E1710,ВидРасх!$A:$B,2,FALSE), IF(D1710&lt;&gt;"",VLOOKUP(D1710,ЦелСТ!$A:$B,2,FALSE),IF(C1710&lt;&gt;"",VLOOKUP(C1710,Р_ПР!$A:$B,2,FALSE),VLOOKUP(B1710,Администр!$A:$B,2,FALSE)))))&amp;""</f>
        <v/>
      </c>
      <c r="B1710" s="23" t="str">
        <f t="shared" si="294"/>
        <v/>
      </c>
      <c r="C1710" s="23" t="str">
        <f t="shared" si="295"/>
        <v/>
      </c>
      <c r="D1710" s="23" t="str">
        <f t="shared" si="304"/>
        <v/>
      </c>
      <c r="E1710" s="23" t="str">
        <f t="shared" si="296"/>
        <v/>
      </c>
      <c r="F1710" s="24" t="str">
        <f t="shared" si="297"/>
        <v/>
      </c>
      <c r="G1710" s="130">
        <f t="shared" si="298"/>
        <v>0</v>
      </c>
      <c r="H1710" s="130">
        <f t="shared" si="299"/>
        <v>0</v>
      </c>
      <c r="I1710" s="182">
        <f t="shared" si="299"/>
        <v>0</v>
      </c>
      <c r="J1710" s="130"/>
      <c r="K1710" s="130"/>
      <c r="L1710" s="183" t="e">
        <f t="shared" si="303"/>
        <v>#DIV/0!</v>
      </c>
      <c r="M1710" s="130">
        <f t="shared" si="300"/>
        <v>0</v>
      </c>
      <c r="N1710" s="42"/>
      <c r="O1710" s="44" t="e">
        <f t="shared" si="302"/>
        <v>#DIV/0!</v>
      </c>
      <c r="P1710" s="35" t="e">
        <f t="shared" si="301"/>
        <v>#DIV/0!</v>
      </c>
      <c r="Q1710" s="35"/>
      <c r="R1710"/>
      <c r="S1710"/>
      <c r="T1710"/>
      <c r="U1710"/>
      <c r="V1710"/>
      <c r="W1710"/>
      <c r="X1710"/>
      <c r="Y1710"/>
      <c r="Z1710"/>
      <c r="AA1710"/>
      <c r="AB1710"/>
      <c r="AC1710"/>
      <c r="AD1710"/>
      <c r="AE1710"/>
      <c r="AF1710"/>
      <c r="AG1710"/>
      <c r="AH1710"/>
      <c r="AI1710"/>
      <c r="AJ1710"/>
      <c r="AK1710"/>
      <c r="AL1710"/>
      <c r="AM1710"/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/>
      <c r="BE1710"/>
      <c r="BF1710"/>
      <c r="BG1710"/>
      <c r="BH1710"/>
      <c r="BI1710"/>
      <c r="BJ1710"/>
      <c r="BK1710"/>
      <c r="BL1710"/>
      <c r="BM1710"/>
      <c r="BN1710"/>
      <c r="BO1710"/>
      <c r="BP1710"/>
      <c r="BQ1710"/>
      <c r="BR1710"/>
      <c r="BS1710"/>
      <c r="BT1710"/>
      <c r="BU1710"/>
      <c r="BV1710"/>
      <c r="BW1710"/>
      <c r="BX1710"/>
      <c r="BY1710"/>
      <c r="BZ1710"/>
      <c r="CA1710"/>
      <c r="CB1710"/>
      <c r="CC1710"/>
      <c r="CD1710"/>
      <c r="CE1710"/>
      <c r="CF1710"/>
    </row>
    <row r="1711" spans="1:84" ht="13.5" hidden="1" thickTop="1" x14ac:dyDescent="0.2">
      <c r="A1711" s="15" t="str">
        <f>IF(F1711&lt;&gt;"",VLOOKUP(F1711,КОСГУ!$A:$B,2,FALSE),IF(E1711&lt;&gt;"",VLOOKUP(E1711,ВидРасх!$A:$B,2,FALSE), IF(D1711&lt;&gt;"",VLOOKUP(D1711,ЦелСТ!$A:$B,2,FALSE),IF(C1711&lt;&gt;"",VLOOKUP(C1711,Р_ПР!$A:$B,2,FALSE),VLOOKUP(B1711,Администр!$A:$B,2,FALSE)))))&amp;""</f>
        <v/>
      </c>
      <c r="B1711" s="23" t="str">
        <f t="shared" si="294"/>
        <v/>
      </c>
      <c r="C1711" s="23" t="str">
        <f t="shared" si="295"/>
        <v/>
      </c>
      <c r="D1711" s="23" t="str">
        <f t="shared" si="304"/>
        <v/>
      </c>
      <c r="E1711" s="23" t="str">
        <f t="shared" si="296"/>
        <v/>
      </c>
      <c r="F1711" s="24" t="str">
        <f t="shared" si="297"/>
        <v/>
      </c>
      <c r="G1711" s="130">
        <f t="shared" si="298"/>
        <v>0</v>
      </c>
      <c r="H1711" s="130">
        <f t="shared" si="299"/>
        <v>0</v>
      </c>
      <c r="I1711" s="182">
        <f t="shared" si="299"/>
        <v>0</v>
      </c>
      <c r="J1711" s="130"/>
      <c r="K1711" s="130"/>
      <c r="L1711" s="183" t="e">
        <f t="shared" si="303"/>
        <v>#DIV/0!</v>
      </c>
      <c r="M1711" s="130">
        <f t="shared" si="300"/>
        <v>0</v>
      </c>
      <c r="N1711" s="42"/>
      <c r="O1711" s="44" t="e">
        <f t="shared" si="302"/>
        <v>#DIV/0!</v>
      </c>
      <c r="P1711" s="35" t="e">
        <f t="shared" si="301"/>
        <v>#DIV/0!</v>
      </c>
      <c r="Q1711" s="35"/>
      <c r="R1711"/>
      <c r="S1711"/>
      <c r="T1711"/>
      <c r="U1711"/>
      <c r="V1711"/>
      <c r="W1711"/>
      <c r="X1711"/>
      <c r="Y1711"/>
      <c r="Z1711"/>
      <c r="AA1711"/>
      <c r="AB1711"/>
      <c r="AC1711"/>
      <c r="AD1711"/>
      <c r="AE1711"/>
      <c r="AF1711"/>
      <c r="AG1711"/>
      <c r="AH1711"/>
      <c r="AI1711"/>
      <c r="AJ1711"/>
      <c r="AK1711"/>
      <c r="AL1711"/>
      <c r="AM1711"/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/>
      <c r="BE1711"/>
      <c r="BF1711"/>
      <c r="BG1711"/>
      <c r="BH1711"/>
      <c r="BI1711"/>
      <c r="BJ1711"/>
      <c r="BK1711"/>
      <c r="BL1711"/>
      <c r="BM1711"/>
      <c r="BN1711"/>
      <c r="BO1711"/>
      <c r="BP1711"/>
      <c r="BQ1711"/>
      <c r="BR1711"/>
      <c r="BS1711"/>
      <c r="BT1711"/>
      <c r="BU1711"/>
      <c r="BV1711"/>
      <c r="BW1711"/>
      <c r="BX1711"/>
      <c r="BY1711"/>
      <c r="BZ1711"/>
      <c r="CA1711"/>
      <c r="CB1711"/>
      <c r="CC1711"/>
      <c r="CD1711"/>
      <c r="CE1711"/>
      <c r="CF1711"/>
    </row>
    <row r="1712" spans="1:84" ht="13.5" hidden="1" thickTop="1" x14ac:dyDescent="0.2">
      <c r="A1712" s="15" t="str">
        <f>IF(F1712&lt;&gt;"",VLOOKUP(F1712,КОСГУ!$A:$B,2,FALSE),IF(E1712&lt;&gt;"",VLOOKUP(E1712,ВидРасх!$A:$B,2,FALSE), IF(D1712&lt;&gt;"",VLOOKUP(D1712,ЦелСТ!$A:$B,2,FALSE),IF(C1712&lt;&gt;"",VLOOKUP(C1712,Р_ПР!$A:$B,2,FALSE),VLOOKUP(B1712,Администр!$A:$B,2,FALSE)))))&amp;""</f>
        <v/>
      </c>
      <c r="B1712" s="23" t="str">
        <f t="shared" si="294"/>
        <v/>
      </c>
      <c r="C1712" s="23" t="str">
        <f t="shared" si="295"/>
        <v/>
      </c>
      <c r="D1712" s="23" t="str">
        <f t="shared" si="304"/>
        <v/>
      </c>
      <c r="E1712" s="23" t="str">
        <f t="shared" si="296"/>
        <v/>
      </c>
      <c r="F1712" s="24" t="str">
        <f t="shared" si="297"/>
        <v/>
      </c>
      <c r="G1712" s="130">
        <f t="shared" si="298"/>
        <v>0</v>
      </c>
      <c r="H1712" s="130">
        <f t="shared" si="299"/>
        <v>0</v>
      </c>
      <c r="I1712" s="182">
        <f t="shared" si="299"/>
        <v>0</v>
      </c>
      <c r="J1712" s="130"/>
      <c r="K1712" s="130"/>
      <c r="L1712" s="183" t="e">
        <f t="shared" si="303"/>
        <v>#DIV/0!</v>
      </c>
      <c r="M1712" s="130">
        <f t="shared" si="300"/>
        <v>0</v>
      </c>
      <c r="N1712" s="42"/>
      <c r="O1712" s="44" t="e">
        <f t="shared" si="302"/>
        <v>#DIV/0!</v>
      </c>
      <c r="P1712" s="35" t="e">
        <f t="shared" si="301"/>
        <v>#DIV/0!</v>
      </c>
      <c r="Q1712" s="35"/>
      <c r="R1712"/>
      <c r="S1712"/>
      <c r="T1712"/>
      <c r="U1712"/>
      <c r="V1712"/>
      <c r="W1712"/>
      <c r="X1712"/>
      <c r="Y1712"/>
      <c r="Z1712"/>
      <c r="AA1712"/>
      <c r="AB1712"/>
      <c r="AC1712"/>
      <c r="AD1712"/>
      <c r="AE1712"/>
      <c r="AF1712"/>
      <c r="AG1712"/>
      <c r="AH1712"/>
      <c r="AI1712"/>
      <c r="AJ1712"/>
      <c r="AK1712"/>
      <c r="AL1712"/>
      <c r="AM1712"/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/>
      <c r="BE1712"/>
      <c r="BF1712"/>
      <c r="BG1712"/>
      <c r="BH1712"/>
      <c r="BI1712"/>
      <c r="BJ1712"/>
      <c r="BK1712"/>
      <c r="BL1712"/>
      <c r="BM1712"/>
      <c r="BN1712"/>
      <c r="BO1712"/>
      <c r="BP1712"/>
      <c r="BQ1712"/>
      <c r="BR1712"/>
      <c r="BS1712"/>
      <c r="BT1712"/>
      <c r="BU1712"/>
      <c r="BV1712"/>
      <c r="BW1712"/>
      <c r="BX1712"/>
      <c r="BY1712"/>
      <c r="BZ1712"/>
      <c r="CA1712"/>
      <c r="CB1712"/>
      <c r="CC1712"/>
      <c r="CD1712"/>
      <c r="CE1712"/>
      <c r="CF1712"/>
    </row>
    <row r="1713" spans="1:84" ht="13.5" hidden="1" thickTop="1" x14ac:dyDescent="0.2">
      <c r="A1713" s="15" t="str">
        <f>IF(F1713&lt;&gt;"",VLOOKUP(F1713,КОСГУ!$A:$B,2,FALSE),IF(E1713&lt;&gt;"",VLOOKUP(E1713,ВидРасх!$A:$B,2,FALSE), IF(D1713&lt;&gt;"",VLOOKUP(D1713,ЦелСТ!$A:$B,2,FALSE),IF(C1713&lt;&gt;"",VLOOKUP(C1713,Р_ПР!$A:$B,2,FALSE),VLOOKUP(B1713,Администр!$A:$B,2,FALSE)))))&amp;""</f>
        <v/>
      </c>
      <c r="B1713" s="23" t="str">
        <f t="shared" si="294"/>
        <v/>
      </c>
      <c r="C1713" s="23" t="str">
        <f t="shared" si="295"/>
        <v/>
      </c>
      <c r="D1713" s="23" t="str">
        <f t="shared" si="304"/>
        <v/>
      </c>
      <c r="E1713" s="23" t="str">
        <f t="shared" si="296"/>
        <v/>
      </c>
      <c r="F1713" s="24" t="str">
        <f t="shared" si="297"/>
        <v/>
      </c>
      <c r="G1713" s="130">
        <f t="shared" si="298"/>
        <v>0</v>
      </c>
      <c r="H1713" s="130">
        <f t="shared" si="299"/>
        <v>0</v>
      </c>
      <c r="I1713" s="182">
        <f t="shared" si="299"/>
        <v>0</v>
      </c>
      <c r="J1713" s="130"/>
      <c r="K1713" s="130"/>
      <c r="L1713" s="183" t="e">
        <f t="shared" si="303"/>
        <v>#DIV/0!</v>
      </c>
      <c r="M1713" s="130">
        <f t="shared" si="300"/>
        <v>0</v>
      </c>
      <c r="N1713" s="42"/>
      <c r="O1713" s="44" t="e">
        <f t="shared" si="302"/>
        <v>#DIV/0!</v>
      </c>
      <c r="P1713" s="35" t="e">
        <f t="shared" si="301"/>
        <v>#DIV/0!</v>
      </c>
      <c r="Q1713" s="35"/>
      <c r="R1713"/>
      <c r="S1713"/>
      <c r="T1713"/>
      <c r="U1713"/>
      <c r="V1713"/>
      <c r="W1713"/>
      <c r="X1713"/>
      <c r="Y1713"/>
      <c r="Z1713"/>
      <c r="AA1713"/>
      <c r="AB1713"/>
      <c r="AC1713"/>
      <c r="AD1713"/>
      <c r="AE1713"/>
      <c r="AF1713"/>
      <c r="AG1713"/>
      <c r="AH1713"/>
      <c r="AI1713"/>
      <c r="AJ1713"/>
      <c r="AK1713"/>
      <c r="AL1713"/>
      <c r="AM1713"/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/>
      <c r="BE1713"/>
      <c r="BF1713"/>
      <c r="BG1713"/>
      <c r="BH1713"/>
      <c r="BI1713"/>
      <c r="BJ1713"/>
      <c r="BK1713"/>
      <c r="BL1713"/>
      <c r="BM1713"/>
      <c r="BN1713"/>
      <c r="BO1713"/>
      <c r="BP1713"/>
      <c r="BQ1713"/>
      <c r="BR1713"/>
      <c r="BS1713"/>
      <c r="BT1713"/>
      <c r="BU1713"/>
      <c r="BV1713"/>
      <c r="BW1713"/>
      <c r="BX1713"/>
      <c r="BY1713"/>
      <c r="BZ1713"/>
      <c r="CA1713"/>
      <c r="CB1713"/>
      <c r="CC1713"/>
      <c r="CD1713"/>
      <c r="CE1713"/>
      <c r="CF1713"/>
    </row>
    <row r="1714" spans="1:84" ht="13.5" hidden="1" thickTop="1" x14ac:dyDescent="0.2">
      <c r="A1714" s="15" t="str">
        <f>IF(F1714&lt;&gt;"",VLOOKUP(F1714,КОСГУ!$A:$B,2,FALSE),IF(E1714&lt;&gt;"",VLOOKUP(E1714,ВидРасх!$A:$B,2,FALSE), IF(D1714&lt;&gt;"",VLOOKUP(D1714,ЦелСТ!$A:$B,2,FALSE),IF(C1714&lt;&gt;"",VLOOKUP(C1714,Р_ПР!$A:$B,2,FALSE),VLOOKUP(B1714,Администр!$A:$B,2,FALSE)))))&amp;""</f>
        <v/>
      </c>
      <c r="B1714" s="23" t="str">
        <f t="shared" si="294"/>
        <v/>
      </c>
      <c r="C1714" s="23" t="str">
        <f t="shared" si="295"/>
        <v/>
      </c>
      <c r="D1714" s="23" t="str">
        <f t="shared" si="304"/>
        <v/>
      </c>
      <c r="E1714" s="23" t="str">
        <f t="shared" si="296"/>
        <v/>
      </c>
      <c r="F1714" s="24" t="str">
        <f t="shared" si="297"/>
        <v/>
      </c>
      <c r="G1714" s="130">
        <f t="shared" si="298"/>
        <v>0</v>
      </c>
      <c r="H1714" s="130">
        <f t="shared" si="299"/>
        <v>0</v>
      </c>
      <c r="I1714" s="182">
        <f t="shared" si="299"/>
        <v>0</v>
      </c>
      <c r="J1714" s="130"/>
      <c r="K1714" s="130"/>
      <c r="L1714" s="183" t="e">
        <f t="shared" si="303"/>
        <v>#DIV/0!</v>
      </c>
      <c r="M1714" s="130">
        <f t="shared" si="300"/>
        <v>0</v>
      </c>
      <c r="N1714" s="42"/>
      <c r="O1714" s="44" t="e">
        <f t="shared" si="302"/>
        <v>#DIV/0!</v>
      </c>
      <c r="P1714" s="35" t="e">
        <f t="shared" si="301"/>
        <v>#DIV/0!</v>
      </c>
      <c r="Q1714" s="35"/>
      <c r="R1714"/>
      <c r="S1714"/>
      <c r="T1714"/>
      <c r="U1714"/>
      <c r="V1714"/>
      <c r="W1714"/>
      <c r="X1714"/>
      <c r="Y1714"/>
      <c r="Z1714"/>
      <c r="AA1714"/>
      <c r="AB1714"/>
      <c r="AC1714"/>
      <c r="AD1714"/>
      <c r="AE1714"/>
      <c r="AF1714"/>
      <c r="AG1714"/>
      <c r="AH1714"/>
      <c r="AI1714"/>
      <c r="AJ1714"/>
      <c r="AK1714"/>
      <c r="AL1714"/>
      <c r="AM1714"/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/>
      <c r="BE1714"/>
      <c r="BF1714"/>
      <c r="BG1714"/>
      <c r="BH1714"/>
      <c r="BI1714"/>
      <c r="BJ1714"/>
      <c r="BK1714"/>
      <c r="BL1714"/>
      <c r="BM1714"/>
      <c r="BN1714"/>
      <c r="BO1714"/>
      <c r="BP1714"/>
      <c r="BQ1714"/>
      <c r="BR1714"/>
      <c r="BS1714"/>
      <c r="BT1714"/>
      <c r="BU1714"/>
      <c r="BV1714"/>
      <c r="BW1714"/>
      <c r="BX1714"/>
      <c r="BY1714"/>
      <c r="BZ1714"/>
      <c r="CA1714"/>
      <c r="CB1714"/>
      <c r="CC1714"/>
      <c r="CD1714"/>
      <c r="CE1714"/>
      <c r="CF1714"/>
    </row>
    <row r="1715" spans="1:84" ht="13.5" hidden="1" thickTop="1" x14ac:dyDescent="0.2">
      <c r="A1715" s="15" t="str">
        <f>IF(F1715&lt;&gt;"",VLOOKUP(F1715,КОСГУ!$A:$B,2,FALSE),IF(E1715&lt;&gt;"",VLOOKUP(E1715,ВидРасх!$A:$B,2,FALSE), IF(D1715&lt;&gt;"",VLOOKUP(D1715,ЦелСТ!$A:$B,2,FALSE),IF(C1715&lt;&gt;"",VLOOKUP(C1715,Р_ПР!$A:$B,2,FALSE),VLOOKUP(B1715,Администр!$A:$B,2,FALSE)))))&amp;""</f>
        <v/>
      </c>
      <c r="B1715" s="23" t="str">
        <f t="shared" si="294"/>
        <v/>
      </c>
      <c r="C1715" s="23" t="str">
        <f t="shared" si="295"/>
        <v/>
      </c>
      <c r="D1715" s="23" t="str">
        <f t="shared" si="304"/>
        <v/>
      </c>
      <c r="E1715" s="23" t="str">
        <f t="shared" si="296"/>
        <v/>
      </c>
      <c r="F1715" s="24" t="str">
        <f t="shared" si="297"/>
        <v/>
      </c>
      <c r="G1715" s="130">
        <f t="shared" si="298"/>
        <v>0</v>
      </c>
      <c r="H1715" s="130">
        <f t="shared" si="299"/>
        <v>0</v>
      </c>
      <c r="I1715" s="182">
        <f t="shared" si="299"/>
        <v>0</v>
      </c>
      <c r="J1715" s="130"/>
      <c r="K1715" s="130"/>
      <c r="L1715" s="183" t="e">
        <f t="shared" si="303"/>
        <v>#DIV/0!</v>
      </c>
      <c r="M1715" s="130">
        <f t="shared" si="300"/>
        <v>0</v>
      </c>
      <c r="N1715" s="42"/>
      <c r="O1715" s="44" t="e">
        <f t="shared" si="302"/>
        <v>#DIV/0!</v>
      </c>
      <c r="P1715" s="35" t="e">
        <f t="shared" si="301"/>
        <v>#DIV/0!</v>
      </c>
      <c r="Q1715" s="35"/>
      <c r="R1715"/>
      <c r="S1715"/>
      <c r="T1715"/>
      <c r="U1715"/>
      <c r="V1715"/>
      <c r="W1715"/>
      <c r="X1715"/>
      <c r="Y1715"/>
      <c r="Z1715"/>
      <c r="AA1715"/>
      <c r="AB1715"/>
      <c r="AC1715"/>
      <c r="AD1715"/>
      <c r="AE1715"/>
      <c r="AF1715"/>
      <c r="AG1715"/>
      <c r="AH1715"/>
      <c r="AI1715"/>
      <c r="AJ1715"/>
      <c r="AK1715"/>
      <c r="AL1715"/>
      <c r="AM1715"/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/>
      <c r="BE1715"/>
      <c r="BF1715"/>
      <c r="BG1715"/>
      <c r="BH1715"/>
      <c r="BI1715"/>
      <c r="BJ1715"/>
      <c r="BK1715"/>
      <c r="BL1715"/>
      <c r="BM1715"/>
      <c r="BN1715"/>
      <c r="BO1715"/>
      <c r="BP1715"/>
      <c r="BQ1715"/>
      <c r="BR1715"/>
      <c r="BS1715"/>
      <c r="BT1715"/>
      <c r="BU1715"/>
      <c r="BV1715"/>
      <c r="BW1715"/>
      <c r="BX1715"/>
      <c r="BY1715"/>
      <c r="BZ1715"/>
      <c r="CA1715"/>
      <c r="CB1715"/>
      <c r="CC1715"/>
      <c r="CD1715"/>
      <c r="CE1715"/>
      <c r="CF1715"/>
    </row>
    <row r="1716" spans="1:84" ht="13.5" hidden="1" thickTop="1" x14ac:dyDescent="0.2">
      <c r="A1716" s="15" t="str">
        <f>IF(F1716&lt;&gt;"",VLOOKUP(F1716,КОСГУ!$A:$B,2,FALSE),IF(E1716&lt;&gt;"",VLOOKUP(E1716,ВидРасх!$A:$B,2,FALSE), IF(D1716&lt;&gt;"",VLOOKUP(D1716,ЦелСТ!$A:$B,2,FALSE),IF(C1716&lt;&gt;"",VLOOKUP(C1716,Р_ПР!$A:$B,2,FALSE),VLOOKUP(B1716,Администр!$A:$B,2,FALSE)))))&amp;""</f>
        <v/>
      </c>
      <c r="B1716" s="23" t="str">
        <f t="shared" si="294"/>
        <v/>
      </c>
      <c r="C1716" s="23" t="str">
        <f t="shared" si="295"/>
        <v/>
      </c>
      <c r="D1716" s="23" t="str">
        <f t="shared" si="304"/>
        <v/>
      </c>
      <c r="E1716" s="23" t="str">
        <f t="shared" si="296"/>
        <v/>
      </c>
      <c r="F1716" s="24" t="str">
        <f t="shared" si="297"/>
        <v/>
      </c>
      <c r="G1716" s="130">
        <f t="shared" si="298"/>
        <v>0</v>
      </c>
      <c r="H1716" s="130">
        <f t="shared" si="299"/>
        <v>0</v>
      </c>
      <c r="I1716" s="182">
        <f t="shared" si="299"/>
        <v>0</v>
      </c>
      <c r="J1716" s="130"/>
      <c r="K1716" s="130"/>
      <c r="L1716" s="183" t="e">
        <f t="shared" si="303"/>
        <v>#DIV/0!</v>
      </c>
      <c r="M1716" s="130">
        <f t="shared" si="300"/>
        <v>0</v>
      </c>
      <c r="N1716" s="42"/>
      <c r="O1716" s="44" t="e">
        <f t="shared" si="302"/>
        <v>#DIV/0!</v>
      </c>
      <c r="P1716" s="35" t="e">
        <f t="shared" si="301"/>
        <v>#DIV/0!</v>
      </c>
      <c r="Q1716" s="35"/>
      <c r="R1716"/>
      <c r="S1716"/>
      <c r="T1716"/>
      <c r="U1716"/>
      <c r="V1716"/>
      <c r="W1716"/>
      <c r="X1716"/>
      <c r="Y1716"/>
      <c r="Z1716"/>
      <c r="AA1716"/>
      <c r="AB1716"/>
      <c r="AC1716"/>
      <c r="AD1716"/>
      <c r="AE1716"/>
      <c r="AF1716"/>
      <c r="AG1716"/>
      <c r="AH1716"/>
      <c r="AI1716"/>
      <c r="AJ1716"/>
      <c r="AK1716"/>
      <c r="AL1716"/>
      <c r="AM1716"/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/>
      <c r="BE1716"/>
      <c r="BF1716"/>
      <c r="BG1716"/>
      <c r="BH1716"/>
      <c r="BI1716"/>
      <c r="BJ1716"/>
      <c r="BK1716"/>
      <c r="BL1716"/>
      <c r="BM1716"/>
      <c r="BN1716"/>
      <c r="BO1716"/>
      <c r="BP1716"/>
      <c r="BQ1716"/>
      <c r="BR1716"/>
      <c r="BS1716"/>
      <c r="BT1716"/>
      <c r="BU1716"/>
      <c r="BV1716"/>
      <c r="BW1716"/>
      <c r="BX1716"/>
      <c r="BY1716"/>
      <c r="BZ1716"/>
      <c r="CA1716"/>
      <c r="CB1716"/>
      <c r="CC1716"/>
      <c r="CD1716"/>
      <c r="CE1716"/>
      <c r="CF1716"/>
    </row>
    <row r="1717" spans="1:84" ht="13.5" hidden="1" thickTop="1" x14ac:dyDescent="0.2">
      <c r="A1717" s="15" t="str">
        <f>IF(F1717&lt;&gt;"",VLOOKUP(F1717,КОСГУ!$A:$B,2,FALSE),IF(E1717&lt;&gt;"",VLOOKUP(E1717,ВидРасх!$A:$B,2,FALSE), IF(D1717&lt;&gt;"",VLOOKUP(D1717,ЦелСТ!$A:$B,2,FALSE),IF(C1717&lt;&gt;"",VLOOKUP(C1717,Р_ПР!$A:$B,2,FALSE),VLOOKUP(B1717,Администр!$A:$B,2,FALSE)))))&amp;""</f>
        <v/>
      </c>
      <c r="B1717" s="23" t="str">
        <f t="shared" si="294"/>
        <v/>
      </c>
      <c r="C1717" s="23" t="str">
        <f t="shared" si="295"/>
        <v/>
      </c>
      <c r="D1717" s="23" t="str">
        <f t="shared" si="304"/>
        <v/>
      </c>
      <c r="E1717" s="23" t="str">
        <f t="shared" si="296"/>
        <v/>
      </c>
      <c r="F1717" s="24" t="str">
        <f t="shared" si="297"/>
        <v/>
      </c>
      <c r="G1717" s="130">
        <f t="shared" si="298"/>
        <v>0</v>
      </c>
      <c r="H1717" s="130">
        <f t="shared" si="299"/>
        <v>0</v>
      </c>
      <c r="I1717" s="182">
        <f t="shared" si="299"/>
        <v>0</v>
      </c>
      <c r="J1717" s="130"/>
      <c r="K1717" s="130"/>
      <c r="L1717" s="183" t="e">
        <f t="shared" si="303"/>
        <v>#DIV/0!</v>
      </c>
      <c r="M1717" s="130">
        <f t="shared" si="300"/>
        <v>0</v>
      </c>
      <c r="N1717" s="42"/>
      <c r="O1717" s="44" t="e">
        <f t="shared" si="302"/>
        <v>#DIV/0!</v>
      </c>
      <c r="P1717" s="35" t="e">
        <f t="shared" si="301"/>
        <v>#DIV/0!</v>
      </c>
      <c r="Q1717" s="35"/>
      <c r="R1717"/>
      <c r="S1717"/>
      <c r="T1717"/>
      <c r="U1717"/>
      <c r="V1717"/>
      <c r="W1717"/>
      <c r="X1717"/>
      <c r="Y1717"/>
      <c r="Z1717"/>
      <c r="AA1717"/>
      <c r="AB1717"/>
      <c r="AC1717"/>
      <c r="AD1717"/>
      <c r="AE1717"/>
      <c r="AF1717"/>
      <c r="AG1717"/>
      <c r="AH1717"/>
      <c r="AI1717"/>
      <c r="AJ1717"/>
      <c r="AK1717"/>
      <c r="AL1717"/>
      <c r="AM1717"/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/>
      <c r="BE1717"/>
      <c r="BF1717"/>
      <c r="BG1717"/>
      <c r="BH1717"/>
      <c r="BI1717"/>
      <c r="BJ1717"/>
      <c r="BK1717"/>
      <c r="BL1717"/>
      <c r="BM1717"/>
      <c r="BN1717"/>
      <c r="BO1717"/>
      <c r="BP1717"/>
      <c r="BQ1717"/>
      <c r="BR1717"/>
      <c r="BS1717"/>
      <c r="BT1717"/>
      <c r="BU1717"/>
      <c r="BV1717"/>
      <c r="BW1717"/>
      <c r="BX1717"/>
      <c r="BY1717"/>
      <c r="BZ1717"/>
      <c r="CA1717"/>
      <c r="CB1717"/>
      <c r="CC1717"/>
      <c r="CD1717"/>
      <c r="CE1717"/>
      <c r="CF1717"/>
    </row>
    <row r="1718" spans="1:84" ht="13.5" hidden="1" thickTop="1" x14ac:dyDescent="0.2">
      <c r="A1718" s="15" t="str">
        <f>IF(F1718&lt;&gt;"",VLOOKUP(F1718,КОСГУ!$A:$B,2,FALSE),IF(E1718&lt;&gt;"",VLOOKUP(E1718,ВидРасх!$A:$B,2,FALSE), IF(D1718&lt;&gt;"",VLOOKUP(D1718,ЦелСТ!$A:$B,2,FALSE),IF(C1718&lt;&gt;"",VLOOKUP(C1718,Р_ПР!$A:$B,2,FALSE),VLOOKUP(B1718,Администр!$A:$B,2,FALSE)))))&amp;""</f>
        <v/>
      </c>
      <c r="B1718" s="23" t="str">
        <f t="shared" si="294"/>
        <v/>
      </c>
      <c r="C1718" s="23" t="str">
        <f t="shared" si="295"/>
        <v/>
      </c>
      <c r="D1718" s="23" t="str">
        <f t="shared" si="304"/>
        <v/>
      </c>
      <c r="E1718" s="23" t="str">
        <f t="shared" si="296"/>
        <v/>
      </c>
      <c r="F1718" s="24" t="str">
        <f t="shared" si="297"/>
        <v/>
      </c>
      <c r="G1718" s="130">
        <f t="shared" si="298"/>
        <v>0</v>
      </c>
      <c r="H1718" s="130">
        <f t="shared" si="299"/>
        <v>0</v>
      </c>
      <c r="I1718" s="182">
        <f t="shared" si="299"/>
        <v>0</v>
      </c>
      <c r="J1718" s="130"/>
      <c r="K1718" s="130"/>
      <c r="L1718" s="183" t="e">
        <f t="shared" si="303"/>
        <v>#DIV/0!</v>
      </c>
      <c r="M1718" s="130">
        <f t="shared" si="300"/>
        <v>0</v>
      </c>
      <c r="N1718" s="42"/>
      <c r="O1718" s="44" t="e">
        <f t="shared" si="302"/>
        <v>#DIV/0!</v>
      </c>
      <c r="P1718" s="35" t="e">
        <f t="shared" si="301"/>
        <v>#DIV/0!</v>
      </c>
      <c r="Q1718" s="35"/>
      <c r="R1718"/>
      <c r="S1718"/>
      <c r="T1718"/>
      <c r="U1718"/>
      <c r="V1718"/>
      <c r="W1718"/>
      <c r="X1718"/>
      <c r="Y1718"/>
      <c r="Z1718"/>
      <c r="AA1718"/>
      <c r="AB1718"/>
      <c r="AC1718"/>
      <c r="AD1718"/>
      <c r="AE1718"/>
      <c r="AF1718"/>
      <c r="AG1718"/>
      <c r="AH1718"/>
      <c r="AI1718"/>
      <c r="AJ1718"/>
      <c r="AK1718"/>
      <c r="AL1718"/>
      <c r="AM1718"/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/>
      <c r="BE1718"/>
      <c r="BF1718"/>
      <c r="BG1718"/>
      <c r="BH1718"/>
      <c r="BI1718"/>
      <c r="BJ1718"/>
      <c r="BK1718"/>
      <c r="BL1718"/>
      <c r="BM1718"/>
      <c r="BN1718"/>
      <c r="BO1718"/>
      <c r="BP1718"/>
      <c r="BQ1718"/>
      <c r="BR1718"/>
      <c r="BS1718"/>
      <c r="BT1718"/>
      <c r="BU1718"/>
      <c r="BV1718"/>
      <c r="BW1718"/>
      <c r="BX1718"/>
      <c r="BY1718"/>
      <c r="BZ1718"/>
      <c r="CA1718"/>
      <c r="CB1718"/>
      <c r="CC1718"/>
      <c r="CD1718"/>
      <c r="CE1718"/>
      <c r="CF1718"/>
    </row>
    <row r="1719" spans="1:84" ht="13.5" hidden="1" thickTop="1" x14ac:dyDescent="0.2">
      <c r="A1719" s="15" t="str">
        <f>IF(F1719&lt;&gt;"",VLOOKUP(F1719,КОСГУ!$A:$B,2,FALSE),IF(E1719&lt;&gt;"",VLOOKUP(E1719,ВидРасх!$A:$B,2,FALSE), IF(D1719&lt;&gt;"",VLOOKUP(D1719,ЦелСТ!$A:$B,2,FALSE),IF(C1719&lt;&gt;"",VLOOKUP(C1719,Р_ПР!$A:$B,2,FALSE),VLOOKUP(B1719,Администр!$A:$B,2,FALSE)))))&amp;""</f>
        <v/>
      </c>
      <c r="B1719" s="23" t="str">
        <f t="shared" si="294"/>
        <v/>
      </c>
      <c r="C1719" s="23" t="str">
        <f t="shared" si="295"/>
        <v/>
      </c>
      <c r="D1719" s="23" t="str">
        <f t="shared" si="304"/>
        <v/>
      </c>
      <c r="E1719" s="23" t="str">
        <f t="shared" si="296"/>
        <v/>
      </c>
      <c r="F1719" s="24" t="str">
        <f t="shared" si="297"/>
        <v/>
      </c>
      <c r="G1719" s="130">
        <f t="shared" si="298"/>
        <v>0</v>
      </c>
      <c r="H1719" s="130">
        <f t="shared" si="299"/>
        <v>0</v>
      </c>
      <c r="I1719" s="182">
        <f t="shared" si="299"/>
        <v>0</v>
      </c>
      <c r="J1719" s="130"/>
      <c r="K1719" s="130"/>
      <c r="L1719" s="183" t="e">
        <f t="shared" si="303"/>
        <v>#DIV/0!</v>
      </c>
      <c r="M1719" s="130">
        <f t="shared" si="300"/>
        <v>0</v>
      </c>
      <c r="N1719" s="42"/>
      <c r="O1719" s="44" t="e">
        <f t="shared" si="302"/>
        <v>#DIV/0!</v>
      </c>
      <c r="P1719" s="35" t="e">
        <f t="shared" si="301"/>
        <v>#DIV/0!</v>
      </c>
      <c r="Q1719" s="35"/>
      <c r="R1719"/>
      <c r="S1719"/>
      <c r="T1719"/>
      <c r="U1719"/>
      <c r="V1719"/>
      <c r="W1719"/>
      <c r="X1719"/>
      <c r="Y1719"/>
      <c r="Z1719"/>
      <c r="AA1719"/>
      <c r="AB1719"/>
      <c r="AC1719"/>
      <c r="AD1719"/>
      <c r="AE1719"/>
      <c r="AF1719"/>
      <c r="AG1719"/>
      <c r="AH1719"/>
      <c r="AI1719"/>
      <c r="AJ1719"/>
      <c r="AK1719"/>
      <c r="AL1719"/>
      <c r="AM1719"/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/>
      <c r="BE1719"/>
      <c r="BF1719"/>
      <c r="BG1719"/>
      <c r="BH1719"/>
      <c r="BI1719"/>
      <c r="BJ1719"/>
      <c r="BK1719"/>
      <c r="BL1719"/>
      <c r="BM1719"/>
      <c r="BN1719"/>
      <c r="BO1719"/>
      <c r="BP1719"/>
      <c r="BQ1719"/>
      <c r="BR1719"/>
      <c r="BS1719"/>
      <c r="BT1719"/>
      <c r="BU1719"/>
      <c r="BV1719"/>
      <c r="BW1719"/>
      <c r="BX1719"/>
      <c r="BY1719"/>
      <c r="BZ1719"/>
      <c r="CA1719"/>
      <c r="CB1719"/>
      <c r="CC1719"/>
      <c r="CD1719"/>
      <c r="CE1719"/>
      <c r="CF1719"/>
    </row>
    <row r="1720" spans="1:84" ht="13.5" hidden="1" thickTop="1" x14ac:dyDescent="0.2">
      <c r="A1720" s="15" t="str">
        <f>IF(F1720&lt;&gt;"",VLOOKUP(F1720,КОСГУ!$A:$B,2,FALSE),IF(E1720&lt;&gt;"",VLOOKUP(E1720,ВидРасх!$A:$B,2,FALSE), IF(D1720&lt;&gt;"",VLOOKUP(D1720,ЦелСТ!$A:$B,2,FALSE),IF(C1720&lt;&gt;"",VLOOKUP(C1720,Р_ПР!$A:$B,2,FALSE),VLOOKUP(B1720,Администр!$A:$B,2,FALSE)))))&amp;""</f>
        <v/>
      </c>
      <c r="B1720" s="23" t="str">
        <f t="shared" ref="B1720:B1783" si="305">LEFT(R1720,3)&amp;LEFT(S1720,3)&amp;LEFT(T1720,3)&amp;LEFT(U1720,3)&amp;LEFT(V1720,3)&amp;LEFT(W1720,3)&amp;LEFT(X1720,3)&amp;LEFT(Y1720,3)</f>
        <v/>
      </c>
      <c r="C1720" s="23" t="str">
        <f t="shared" ref="C1720:C1783" si="306">MID(S1720,5,4)&amp;MID(T1720,5,4)&amp;MID(U1720,5,4)&amp;MID(V1720,5,4)&amp;MID(W1720,5,4)&amp;MID(X1720,5,4)&amp;MID(Y1720,5,4)</f>
        <v/>
      </c>
      <c r="D1720" s="23" t="str">
        <f t="shared" si="304"/>
        <v/>
      </c>
      <c r="E1720" s="23" t="str">
        <f t="shared" ref="E1720:E1783" si="307">RIGHT(X1720,3)&amp;RIGHT(Y1720,3)</f>
        <v/>
      </c>
      <c r="F1720" s="24" t="str">
        <f t="shared" ref="F1720:F1783" si="308">Z1720&amp;AA1720</f>
        <v/>
      </c>
      <c r="G1720" s="130">
        <f t="shared" ref="G1720:G1783" si="309">AB1720</f>
        <v>0</v>
      </c>
      <c r="H1720" s="130">
        <f t="shared" ref="H1720:I1783" si="310">AC1720</f>
        <v>0</v>
      </c>
      <c r="I1720" s="182">
        <f t="shared" si="310"/>
        <v>0</v>
      </c>
      <c r="J1720" s="130"/>
      <c r="K1720" s="130"/>
      <c r="L1720" s="183" t="e">
        <f t="shared" si="303"/>
        <v>#DIV/0!</v>
      </c>
      <c r="M1720" s="130">
        <f t="shared" ref="M1720:M1783" si="311">AE1720</f>
        <v>0</v>
      </c>
      <c r="N1720" s="42"/>
      <c r="O1720" s="44" t="e">
        <f t="shared" si="302"/>
        <v>#DIV/0!</v>
      </c>
      <c r="P1720" s="35" t="e">
        <f t="shared" ref="P1720:P1783" si="312">IF(O1720=O1719,"",1)</f>
        <v>#DIV/0!</v>
      </c>
      <c r="Q1720" s="35"/>
      <c r="R1720"/>
      <c r="S1720"/>
      <c r="T1720"/>
      <c r="U1720"/>
      <c r="V1720"/>
      <c r="W1720"/>
      <c r="X1720"/>
      <c r="Y1720"/>
      <c r="Z1720"/>
      <c r="AA1720"/>
      <c r="AB1720"/>
      <c r="AC1720"/>
      <c r="AD1720"/>
      <c r="AE1720"/>
      <c r="AF1720"/>
      <c r="AG1720"/>
      <c r="AH1720"/>
      <c r="AI1720"/>
      <c r="AJ1720"/>
      <c r="AK1720"/>
      <c r="AL1720"/>
      <c r="AM1720"/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/>
      <c r="BE1720"/>
      <c r="BF1720"/>
      <c r="BG1720"/>
      <c r="BH1720"/>
      <c r="BI1720"/>
      <c r="BJ1720"/>
      <c r="BK1720"/>
      <c r="BL1720"/>
      <c r="BM1720"/>
      <c r="BN1720"/>
      <c r="BO1720"/>
      <c r="BP1720"/>
      <c r="BQ1720"/>
      <c r="BR1720"/>
      <c r="BS1720"/>
      <c r="BT1720"/>
      <c r="BU1720"/>
      <c r="BV1720"/>
      <c r="BW1720"/>
      <c r="BX1720"/>
      <c r="BY1720"/>
      <c r="BZ1720"/>
      <c r="CA1720"/>
      <c r="CB1720"/>
      <c r="CC1720"/>
      <c r="CD1720"/>
      <c r="CE1720"/>
      <c r="CF1720"/>
    </row>
    <row r="1721" spans="1:84" ht="13.5" hidden="1" thickTop="1" x14ac:dyDescent="0.2">
      <c r="A1721" s="15" t="str">
        <f>IF(F1721&lt;&gt;"",VLOOKUP(F1721,КОСГУ!$A:$B,2,FALSE),IF(E1721&lt;&gt;"",VLOOKUP(E1721,ВидРасх!$A:$B,2,FALSE), IF(D1721&lt;&gt;"",VLOOKUP(D1721,ЦелСТ!$A:$B,2,FALSE),IF(C1721&lt;&gt;"",VLOOKUP(C1721,Р_ПР!$A:$B,2,FALSE),VLOOKUP(B1721,Администр!$A:$B,2,FALSE)))))&amp;""</f>
        <v/>
      </c>
      <c r="B1721" s="23" t="str">
        <f t="shared" si="305"/>
        <v/>
      </c>
      <c r="C1721" s="23" t="str">
        <f t="shared" si="306"/>
        <v/>
      </c>
      <c r="D1721" s="23" t="str">
        <f t="shared" si="304"/>
        <v/>
      </c>
      <c r="E1721" s="23" t="str">
        <f t="shared" si="307"/>
        <v/>
      </c>
      <c r="F1721" s="24" t="str">
        <f t="shared" si="308"/>
        <v/>
      </c>
      <c r="G1721" s="130">
        <f t="shared" si="309"/>
        <v>0</v>
      </c>
      <c r="H1721" s="130">
        <f t="shared" si="310"/>
        <v>0</v>
      </c>
      <c r="I1721" s="182">
        <f t="shared" si="310"/>
        <v>0</v>
      </c>
      <c r="J1721" s="130"/>
      <c r="K1721" s="130"/>
      <c r="L1721" s="183" t="e">
        <f t="shared" si="303"/>
        <v>#DIV/0!</v>
      </c>
      <c r="M1721" s="130">
        <f t="shared" si="311"/>
        <v>0</v>
      </c>
      <c r="N1721" s="42"/>
      <c r="O1721" s="44" t="e">
        <f t="shared" si="302"/>
        <v>#DIV/0!</v>
      </c>
      <c r="P1721" s="35" t="e">
        <f t="shared" si="312"/>
        <v>#DIV/0!</v>
      </c>
      <c r="Q1721" s="35"/>
      <c r="R1721"/>
      <c r="S1721"/>
      <c r="T1721"/>
      <c r="U1721"/>
      <c r="V1721"/>
      <c r="W1721"/>
      <c r="X1721"/>
      <c r="Y1721"/>
      <c r="Z1721"/>
      <c r="AA1721"/>
      <c r="AB1721"/>
      <c r="AC1721"/>
      <c r="AD1721"/>
      <c r="AE1721"/>
      <c r="AF1721"/>
      <c r="AG1721"/>
      <c r="AH1721"/>
      <c r="AI1721"/>
      <c r="AJ1721"/>
      <c r="AK1721"/>
      <c r="AL1721"/>
      <c r="AM1721"/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/>
      <c r="BE1721"/>
      <c r="BF1721"/>
      <c r="BG1721"/>
      <c r="BH1721"/>
      <c r="BI1721"/>
      <c r="BJ1721"/>
      <c r="BK1721"/>
      <c r="BL1721"/>
      <c r="BM1721"/>
      <c r="BN1721"/>
      <c r="BO1721"/>
      <c r="BP1721"/>
      <c r="BQ1721"/>
      <c r="BR1721"/>
      <c r="BS1721"/>
      <c r="BT1721"/>
      <c r="BU1721"/>
      <c r="BV1721"/>
      <c r="BW1721"/>
      <c r="BX1721"/>
      <c r="BY1721"/>
      <c r="BZ1721"/>
      <c r="CA1721"/>
      <c r="CB1721"/>
      <c r="CC1721"/>
      <c r="CD1721"/>
      <c r="CE1721"/>
      <c r="CF1721"/>
    </row>
    <row r="1722" spans="1:84" ht="13.5" hidden="1" thickTop="1" x14ac:dyDescent="0.2">
      <c r="A1722" s="15" t="str">
        <f>IF(F1722&lt;&gt;"",VLOOKUP(F1722,КОСГУ!$A:$B,2,FALSE),IF(E1722&lt;&gt;"",VLOOKUP(E1722,ВидРасх!$A:$B,2,FALSE), IF(D1722&lt;&gt;"",VLOOKUP(D1722,ЦелСТ!$A:$B,2,FALSE),IF(C1722&lt;&gt;"",VLOOKUP(C1722,Р_ПР!$A:$B,2,FALSE),VLOOKUP(B1722,Администр!$A:$B,2,FALSE)))))&amp;""</f>
        <v/>
      </c>
      <c r="B1722" s="23" t="str">
        <f t="shared" si="305"/>
        <v/>
      </c>
      <c r="C1722" s="23" t="str">
        <f t="shared" si="306"/>
        <v/>
      </c>
      <c r="D1722" s="23" t="str">
        <f t="shared" si="304"/>
        <v/>
      </c>
      <c r="E1722" s="23" t="str">
        <f t="shared" si="307"/>
        <v/>
      </c>
      <c r="F1722" s="24" t="str">
        <f t="shared" si="308"/>
        <v/>
      </c>
      <c r="G1722" s="130">
        <f t="shared" si="309"/>
        <v>0</v>
      </c>
      <c r="H1722" s="130">
        <f t="shared" si="310"/>
        <v>0</v>
      </c>
      <c r="I1722" s="182">
        <f t="shared" si="310"/>
        <v>0</v>
      </c>
      <c r="J1722" s="130"/>
      <c r="K1722" s="130"/>
      <c r="L1722" s="183" t="e">
        <f t="shared" si="303"/>
        <v>#DIV/0!</v>
      </c>
      <c r="M1722" s="130">
        <f t="shared" si="311"/>
        <v>0</v>
      </c>
      <c r="N1722" s="42"/>
      <c r="O1722" s="44" t="e">
        <f t="shared" si="302"/>
        <v>#DIV/0!</v>
      </c>
      <c r="P1722" s="35" t="e">
        <f t="shared" si="312"/>
        <v>#DIV/0!</v>
      </c>
      <c r="Q1722" s="35"/>
      <c r="R1722"/>
      <c r="S1722"/>
      <c r="T1722"/>
      <c r="U1722"/>
      <c r="V1722"/>
      <c r="W1722"/>
      <c r="X1722"/>
      <c r="Y1722"/>
      <c r="Z1722"/>
      <c r="AA1722"/>
      <c r="AB1722"/>
      <c r="AC1722"/>
      <c r="AD1722"/>
      <c r="AE1722"/>
      <c r="AF1722"/>
      <c r="AG1722"/>
      <c r="AH1722"/>
      <c r="AI1722"/>
      <c r="AJ1722"/>
      <c r="AK1722"/>
      <c r="AL1722"/>
      <c r="AM1722"/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/>
      <c r="BE1722"/>
      <c r="BF1722"/>
      <c r="BG1722"/>
      <c r="BH1722"/>
      <c r="BI1722"/>
      <c r="BJ1722"/>
      <c r="BK1722"/>
      <c r="BL1722"/>
      <c r="BM1722"/>
      <c r="BN1722"/>
      <c r="BO1722"/>
      <c r="BP1722"/>
      <c r="BQ1722"/>
      <c r="BR1722"/>
      <c r="BS1722"/>
      <c r="BT1722"/>
      <c r="BU1722"/>
      <c r="BV1722"/>
      <c r="BW1722"/>
      <c r="BX1722"/>
      <c r="BY1722"/>
      <c r="BZ1722"/>
      <c r="CA1722"/>
      <c r="CB1722"/>
      <c r="CC1722"/>
      <c r="CD1722"/>
      <c r="CE1722"/>
      <c r="CF1722"/>
    </row>
    <row r="1723" spans="1:84" ht="13.5" hidden="1" thickTop="1" x14ac:dyDescent="0.2">
      <c r="A1723" s="15" t="str">
        <f>IF(F1723&lt;&gt;"",VLOOKUP(F1723,КОСГУ!$A:$B,2,FALSE),IF(E1723&lt;&gt;"",VLOOKUP(E1723,ВидРасх!$A:$B,2,FALSE), IF(D1723&lt;&gt;"",VLOOKUP(D1723,ЦелСТ!$A:$B,2,FALSE),IF(C1723&lt;&gt;"",VLOOKUP(C1723,Р_ПР!$A:$B,2,FALSE),VLOOKUP(B1723,Администр!$A:$B,2,FALSE)))))&amp;""</f>
        <v/>
      </c>
      <c r="B1723" s="23" t="str">
        <f t="shared" si="305"/>
        <v/>
      </c>
      <c r="C1723" s="23" t="str">
        <f t="shared" si="306"/>
        <v/>
      </c>
      <c r="D1723" s="23" t="str">
        <f t="shared" si="304"/>
        <v/>
      </c>
      <c r="E1723" s="23" t="str">
        <f t="shared" si="307"/>
        <v/>
      </c>
      <c r="F1723" s="24" t="str">
        <f t="shared" si="308"/>
        <v/>
      </c>
      <c r="G1723" s="130">
        <f t="shared" si="309"/>
        <v>0</v>
      </c>
      <c r="H1723" s="130">
        <f t="shared" si="310"/>
        <v>0</v>
      </c>
      <c r="I1723" s="182">
        <f t="shared" si="310"/>
        <v>0</v>
      </c>
      <c r="J1723" s="130"/>
      <c r="K1723" s="130"/>
      <c r="L1723" s="183" t="e">
        <f t="shared" si="303"/>
        <v>#DIV/0!</v>
      </c>
      <c r="M1723" s="130">
        <f t="shared" si="311"/>
        <v>0</v>
      </c>
      <c r="N1723" s="42"/>
      <c r="O1723" s="44" t="e">
        <f t="shared" si="302"/>
        <v>#DIV/0!</v>
      </c>
      <c r="P1723" s="35" t="e">
        <f t="shared" si="312"/>
        <v>#DIV/0!</v>
      </c>
      <c r="Q1723" s="35"/>
      <c r="R1723"/>
      <c r="S1723"/>
      <c r="T1723"/>
      <c r="U1723"/>
      <c r="V1723"/>
      <c r="W1723"/>
      <c r="X1723"/>
      <c r="Y1723"/>
      <c r="Z1723"/>
      <c r="AA1723"/>
      <c r="AB1723"/>
      <c r="AC1723"/>
      <c r="AD1723"/>
      <c r="AE1723"/>
      <c r="AF1723"/>
      <c r="AG1723"/>
      <c r="AH1723"/>
      <c r="AI1723"/>
      <c r="AJ1723"/>
      <c r="AK1723"/>
      <c r="AL1723"/>
      <c r="AM1723"/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/>
      <c r="BE1723"/>
      <c r="BF1723"/>
      <c r="BG1723"/>
      <c r="BH1723"/>
      <c r="BI1723"/>
      <c r="BJ1723"/>
      <c r="BK1723"/>
      <c r="BL1723"/>
      <c r="BM1723"/>
      <c r="BN1723"/>
      <c r="BO1723"/>
      <c r="BP1723"/>
      <c r="BQ1723"/>
      <c r="BR1723"/>
      <c r="BS1723"/>
      <c r="BT1723"/>
      <c r="BU1723"/>
      <c r="BV1723"/>
      <c r="BW1723"/>
      <c r="BX1723"/>
      <c r="BY1723"/>
      <c r="BZ1723"/>
      <c r="CA1723"/>
      <c r="CB1723"/>
      <c r="CC1723"/>
      <c r="CD1723"/>
      <c r="CE1723"/>
      <c r="CF1723"/>
    </row>
    <row r="1724" spans="1:84" ht="13.5" hidden="1" thickTop="1" x14ac:dyDescent="0.2">
      <c r="A1724" s="15" t="str">
        <f>IF(F1724&lt;&gt;"",VLOOKUP(F1724,КОСГУ!$A:$B,2,FALSE),IF(E1724&lt;&gt;"",VLOOKUP(E1724,ВидРасх!$A:$B,2,FALSE), IF(D1724&lt;&gt;"",VLOOKUP(D1724,ЦелСТ!$A:$B,2,FALSE),IF(C1724&lt;&gt;"",VLOOKUP(C1724,Р_ПР!$A:$B,2,FALSE),VLOOKUP(B1724,Администр!$A:$B,2,FALSE)))))&amp;""</f>
        <v/>
      </c>
      <c r="B1724" s="23" t="str">
        <f t="shared" si="305"/>
        <v/>
      </c>
      <c r="C1724" s="23" t="str">
        <f t="shared" si="306"/>
        <v/>
      </c>
      <c r="D1724" s="23" t="str">
        <f t="shared" si="304"/>
        <v/>
      </c>
      <c r="E1724" s="23" t="str">
        <f t="shared" si="307"/>
        <v/>
      </c>
      <c r="F1724" s="24" t="str">
        <f t="shared" si="308"/>
        <v/>
      </c>
      <c r="G1724" s="130">
        <f t="shared" si="309"/>
        <v>0</v>
      </c>
      <c r="H1724" s="130">
        <f t="shared" si="310"/>
        <v>0</v>
      </c>
      <c r="I1724" s="182">
        <f t="shared" si="310"/>
        <v>0</v>
      </c>
      <c r="J1724" s="130"/>
      <c r="K1724" s="130"/>
      <c r="L1724" s="183" t="e">
        <f t="shared" si="303"/>
        <v>#DIV/0!</v>
      </c>
      <c r="M1724" s="130">
        <f t="shared" si="311"/>
        <v>0</v>
      </c>
      <c r="N1724" s="42"/>
      <c r="O1724" s="44" t="e">
        <f t="shared" si="302"/>
        <v>#DIV/0!</v>
      </c>
      <c r="P1724" s="35" t="e">
        <f t="shared" si="312"/>
        <v>#DIV/0!</v>
      </c>
      <c r="Q1724" s="35"/>
      <c r="R1724"/>
      <c r="S1724"/>
      <c r="T1724"/>
      <c r="U1724"/>
      <c r="V1724"/>
      <c r="W1724"/>
      <c r="X1724"/>
      <c r="Y1724"/>
      <c r="Z1724"/>
      <c r="AA1724"/>
      <c r="AB1724"/>
      <c r="AC1724"/>
      <c r="AD1724"/>
      <c r="AE1724"/>
      <c r="AF1724"/>
      <c r="AG1724"/>
      <c r="AH1724"/>
      <c r="AI1724"/>
      <c r="AJ1724"/>
      <c r="AK1724"/>
      <c r="AL1724"/>
      <c r="AM1724"/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/>
      <c r="BE1724"/>
      <c r="BF1724"/>
      <c r="BG1724"/>
      <c r="BH1724"/>
      <c r="BI1724"/>
      <c r="BJ1724"/>
      <c r="BK1724"/>
      <c r="BL1724"/>
      <c r="BM1724"/>
      <c r="BN1724"/>
      <c r="BO1724"/>
      <c r="BP1724"/>
      <c r="BQ1724"/>
      <c r="BR1724"/>
      <c r="BS1724"/>
      <c r="BT1724"/>
      <c r="BU1724"/>
      <c r="BV1724"/>
      <c r="BW1724"/>
      <c r="BX1724"/>
      <c r="BY1724"/>
      <c r="BZ1724"/>
      <c r="CA1724"/>
      <c r="CB1724"/>
      <c r="CC1724"/>
      <c r="CD1724"/>
      <c r="CE1724"/>
      <c r="CF1724"/>
    </row>
    <row r="1725" spans="1:84" ht="13.5" hidden="1" thickTop="1" x14ac:dyDescent="0.2">
      <c r="A1725" s="15" t="str">
        <f>IF(F1725&lt;&gt;"",VLOOKUP(F1725,КОСГУ!$A:$B,2,FALSE),IF(E1725&lt;&gt;"",VLOOKUP(E1725,ВидРасх!$A:$B,2,FALSE), IF(D1725&lt;&gt;"",VLOOKUP(D1725,ЦелСТ!$A:$B,2,FALSE),IF(C1725&lt;&gt;"",VLOOKUP(C1725,Р_ПР!$A:$B,2,FALSE),VLOOKUP(B1725,Администр!$A:$B,2,FALSE)))))&amp;""</f>
        <v/>
      </c>
      <c r="B1725" s="23" t="str">
        <f t="shared" si="305"/>
        <v/>
      </c>
      <c r="C1725" s="23" t="str">
        <f t="shared" si="306"/>
        <v/>
      </c>
      <c r="D1725" s="23" t="str">
        <f t="shared" si="304"/>
        <v/>
      </c>
      <c r="E1725" s="23" t="str">
        <f t="shared" si="307"/>
        <v/>
      </c>
      <c r="F1725" s="24" t="str">
        <f t="shared" si="308"/>
        <v/>
      </c>
      <c r="G1725" s="130">
        <f t="shared" si="309"/>
        <v>0</v>
      </c>
      <c r="H1725" s="130">
        <f t="shared" si="310"/>
        <v>0</v>
      </c>
      <c r="I1725" s="182">
        <f t="shared" si="310"/>
        <v>0</v>
      </c>
      <c r="J1725" s="130"/>
      <c r="K1725" s="130"/>
      <c r="L1725" s="183" t="e">
        <f t="shared" si="303"/>
        <v>#DIV/0!</v>
      </c>
      <c r="M1725" s="130">
        <f t="shared" si="311"/>
        <v>0</v>
      </c>
      <c r="N1725" s="42"/>
      <c r="O1725" s="44" t="e">
        <f t="shared" si="302"/>
        <v>#DIV/0!</v>
      </c>
      <c r="P1725" s="35" t="e">
        <f t="shared" si="312"/>
        <v>#DIV/0!</v>
      </c>
      <c r="Q1725" s="35"/>
      <c r="R1725"/>
      <c r="S1725"/>
      <c r="T1725"/>
      <c r="U1725"/>
      <c r="V1725"/>
      <c r="W1725"/>
      <c r="X1725"/>
      <c r="Y1725"/>
      <c r="Z1725"/>
      <c r="AA1725"/>
      <c r="AB1725"/>
      <c r="AC1725"/>
      <c r="AD1725"/>
      <c r="AE1725"/>
      <c r="AF1725"/>
      <c r="AG1725"/>
      <c r="AH1725"/>
      <c r="AI1725"/>
      <c r="AJ1725"/>
      <c r="AK1725"/>
      <c r="AL1725"/>
      <c r="AM1725"/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/>
      <c r="BE1725"/>
      <c r="BF1725"/>
      <c r="BG1725"/>
      <c r="BH1725"/>
      <c r="BI1725"/>
      <c r="BJ1725"/>
      <c r="BK1725"/>
      <c r="BL1725"/>
      <c r="BM1725"/>
      <c r="BN1725"/>
      <c r="BO1725"/>
      <c r="BP1725"/>
      <c r="BQ1725"/>
      <c r="BR1725"/>
      <c r="BS1725"/>
      <c r="BT1725"/>
      <c r="BU1725"/>
      <c r="BV1725"/>
      <c r="BW1725"/>
      <c r="BX1725"/>
      <c r="BY1725"/>
      <c r="BZ1725"/>
      <c r="CA1725"/>
      <c r="CB1725"/>
      <c r="CC1725"/>
      <c r="CD1725"/>
      <c r="CE1725"/>
      <c r="CF1725"/>
    </row>
    <row r="1726" spans="1:84" ht="13.5" hidden="1" thickTop="1" x14ac:dyDescent="0.2">
      <c r="A1726" s="15" t="str">
        <f>IF(F1726&lt;&gt;"",VLOOKUP(F1726,КОСГУ!$A:$B,2,FALSE),IF(E1726&lt;&gt;"",VLOOKUP(E1726,ВидРасх!$A:$B,2,FALSE), IF(D1726&lt;&gt;"",VLOOKUP(D1726,ЦелСТ!$A:$B,2,FALSE),IF(C1726&lt;&gt;"",VLOOKUP(C1726,Р_ПР!$A:$B,2,FALSE),VLOOKUP(B1726,Администр!$A:$B,2,FALSE)))))&amp;""</f>
        <v/>
      </c>
      <c r="B1726" s="23" t="str">
        <f t="shared" si="305"/>
        <v/>
      </c>
      <c r="C1726" s="23" t="str">
        <f t="shared" si="306"/>
        <v/>
      </c>
      <c r="D1726" s="23" t="str">
        <f t="shared" si="304"/>
        <v/>
      </c>
      <c r="E1726" s="23" t="str">
        <f t="shared" si="307"/>
        <v/>
      </c>
      <c r="F1726" s="24" t="str">
        <f t="shared" si="308"/>
        <v/>
      </c>
      <c r="G1726" s="130">
        <f t="shared" si="309"/>
        <v>0</v>
      </c>
      <c r="H1726" s="130">
        <f t="shared" si="310"/>
        <v>0</v>
      </c>
      <c r="I1726" s="182">
        <f t="shared" si="310"/>
        <v>0</v>
      </c>
      <c r="J1726" s="130"/>
      <c r="K1726" s="130"/>
      <c r="L1726" s="183" t="e">
        <f t="shared" si="303"/>
        <v>#DIV/0!</v>
      </c>
      <c r="M1726" s="130">
        <f t="shared" si="311"/>
        <v>0</v>
      </c>
      <c r="N1726" s="42"/>
      <c r="O1726" s="44" t="e">
        <f t="shared" si="302"/>
        <v>#DIV/0!</v>
      </c>
      <c r="P1726" s="35" t="e">
        <f t="shared" si="312"/>
        <v>#DIV/0!</v>
      </c>
      <c r="Q1726" s="35"/>
      <c r="R1726"/>
      <c r="S1726"/>
      <c r="T1726"/>
      <c r="U1726"/>
      <c r="V1726"/>
      <c r="W1726"/>
      <c r="X1726"/>
      <c r="Y1726"/>
      <c r="Z1726"/>
      <c r="AA1726"/>
      <c r="AB1726"/>
      <c r="AC1726"/>
      <c r="AD1726"/>
      <c r="AE1726"/>
      <c r="AF1726"/>
      <c r="AG1726"/>
      <c r="AH1726"/>
      <c r="AI1726"/>
      <c r="AJ1726"/>
      <c r="AK1726"/>
      <c r="AL1726"/>
      <c r="AM1726"/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/>
      <c r="BE1726"/>
      <c r="BF1726"/>
      <c r="BG1726"/>
      <c r="BH1726"/>
      <c r="BI1726"/>
      <c r="BJ1726"/>
      <c r="BK1726"/>
      <c r="BL1726"/>
      <c r="BM1726"/>
      <c r="BN1726"/>
      <c r="BO1726"/>
      <c r="BP1726"/>
      <c r="BQ1726"/>
      <c r="BR1726"/>
      <c r="BS1726"/>
      <c r="BT1726"/>
      <c r="BU1726"/>
      <c r="BV1726"/>
      <c r="BW1726"/>
      <c r="BX1726"/>
      <c r="BY1726"/>
      <c r="BZ1726"/>
      <c r="CA1726"/>
      <c r="CB1726"/>
      <c r="CC1726"/>
      <c r="CD1726"/>
      <c r="CE1726"/>
      <c r="CF1726"/>
    </row>
    <row r="1727" spans="1:84" ht="13.5" hidden="1" thickTop="1" x14ac:dyDescent="0.2">
      <c r="A1727" s="15" t="str">
        <f>IF(F1727&lt;&gt;"",VLOOKUP(F1727,КОСГУ!$A:$B,2,FALSE),IF(E1727&lt;&gt;"",VLOOKUP(E1727,ВидРасх!$A:$B,2,FALSE), IF(D1727&lt;&gt;"",VLOOKUP(D1727,ЦелСТ!$A:$B,2,FALSE),IF(C1727&lt;&gt;"",VLOOKUP(C1727,Р_ПР!$A:$B,2,FALSE),VLOOKUP(B1727,Администр!$A:$B,2,FALSE)))))&amp;""</f>
        <v/>
      </c>
      <c r="B1727" s="23" t="str">
        <f t="shared" si="305"/>
        <v/>
      </c>
      <c r="C1727" s="23" t="str">
        <f t="shared" si="306"/>
        <v/>
      </c>
      <c r="D1727" s="23" t="str">
        <f t="shared" si="304"/>
        <v/>
      </c>
      <c r="E1727" s="23" t="str">
        <f t="shared" si="307"/>
        <v/>
      </c>
      <c r="F1727" s="24" t="str">
        <f t="shared" si="308"/>
        <v/>
      </c>
      <c r="G1727" s="130">
        <f t="shared" si="309"/>
        <v>0</v>
      </c>
      <c r="H1727" s="130">
        <f t="shared" si="310"/>
        <v>0</v>
      </c>
      <c r="I1727" s="182">
        <f t="shared" si="310"/>
        <v>0</v>
      </c>
      <c r="J1727" s="130"/>
      <c r="K1727" s="130"/>
      <c r="L1727" s="183" t="e">
        <f t="shared" si="303"/>
        <v>#DIV/0!</v>
      </c>
      <c r="M1727" s="130">
        <f t="shared" si="311"/>
        <v>0</v>
      </c>
      <c r="N1727" s="42"/>
      <c r="O1727" s="44" t="e">
        <f t="shared" si="302"/>
        <v>#DIV/0!</v>
      </c>
      <c r="P1727" s="35" t="e">
        <f t="shared" si="312"/>
        <v>#DIV/0!</v>
      </c>
      <c r="Q1727" s="35"/>
      <c r="R1727"/>
      <c r="S1727"/>
      <c r="T1727"/>
      <c r="U1727"/>
      <c r="V1727"/>
      <c r="W1727"/>
      <c r="X1727"/>
      <c r="Y1727"/>
      <c r="Z1727"/>
      <c r="AA1727"/>
      <c r="AB1727"/>
      <c r="AC1727"/>
      <c r="AD1727"/>
      <c r="AE1727"/>
      <c r="AF1727"/>
      <c r="AG1727"/>
      <c r="AH1727"/>
      <c r="AI1727"/>
      <c r="AJ1727"/>
      <c r="AK1727"/>
      <c r="AL1727"/>
      <c r="AM1727"/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/>
      <c r="BE1727"/>
      <c r="BF1727"/>
      <c r="BG1727"/>
      <c r="BH1727"/>
      <c r="BI1727"/>
      <c r="BJ1727"/>
      <c r="BK1727"/>
      <c r="BL1727"/>
      <c r="BM1727"/>
      <c r="BN1727"/>
      <c r="BO1727"/>
      <c r="BP1727"/>
      <c r="BQ1727"/>
      <c r="BR1727"/>
      <c r="BS1727"/>
      <c r="BT1727"/>
      <c r="BU1727"/>
      <c r="BV1727"/>
      <c r="BW1727"/>
      <c r="BX1727"/>
      <c r="BY1727"/>
      <c r="BZ1727"/>
      <c r="CA1727"/>
      <c r="CB1727"/>
      <c r="CC1727"/>
      <c r="CD1727"/>
      <c r="CE1727"/>
      <c r="CF1727"/>
    </row>
    <row r="1728" spans="1:84" ht="13.5" hidden="1" thickTop="1" x14ac:dyDescent="0.2">
      <c r="A1728" s="15" t="str">
        <f>IF(F1728&lt;&gt;"",VLOOKUP(F1728,КОСГУ!$A:$B,2,FALSE),IF(E1728&lt;&gt;"",VLOOKUP(E1728,ВидРасх!$A:$B,2,FALSE), IF(D1728&lt;&gt;"",VLOOKUP(D1728,ЦелСТ!$A:$B,2,FALSE),IF(C1728&lt;&gt;"",VLOOKUP(C1728,Р_ПР!$A:$B,2,FALSE),VLOOKUP(B1728,Администр!$A:$B,2,FALSE)))))&amp;""</f>
        <v/>
      </c>
      <c r="B1728" s="23" t="str">
        <f t="shared" si="305"/>
        <v/>
      </c>
      <c r="C1728" s="23" t="str">
        <f t="shared" si="306"/>
        <v/>
      </c>
      <c r="D1728" s="23" t="str">
        <f t="shared" si="304"/>
        <v/>
      </c>
      <c r="E1728" s="23" t="str">
        <f t="shared" si="307"/>
        <v/>
      </c>
      <c r="F1728" s="24" t="str">
        <f t="shared" si="308"/>
        <v/>
      </c>
      <c r="G1728" s="130">
        <f t="shared" si="309"/>
        <v>0</v>
      </c>
      <c r="H1728" s="130">
        <f t="shared" si="310"/>
        <v>0</v>
      </c>
      <c r="I1728" s="182">
        <f t="shared" si="310"/>
        <v>0</v>
      </c>
      <c r="J1728" s="130"/>
      <c r="K1728" s="130"/>
      <c r="L1728" s="183" t="e">
        <f t="shared" si="303"/>
        <v>#DIV/0!</v>
      </c>
      <c r="M1728" s="130">
        <f t="shared" si="311"/>
        <v>0</v>
      </c>
      <c r="N1728" s="42"/>
      <c r="O1728" s="44" t="e">
        <f t="shared" si="302"/>
        <v>#DIV/0!</v>
      </c>
      <c r="P1728" s="35" t="e">
        <f t="shared" si="312"/>
        <v>#DIV/0!</v>
      </c>
      <c r="Q1728" s="35"/>
      <c r="R1728"/>
      <c r="S1728"/>
      <c r="T1728"/>
      <c r="U1728"/>
      <c r="V1728"/>
      <c r="W1728"/>
      <c r="X1728"/>
      <c r="Y1728"/>
      <c r="Z1728"/>
      <c r="AA1728"/>
      <c r="AB1728"/>
      <c r="AC1728"/>
      <c r="AD1728"/>
      <c r="AE1728"/>
      <c r="AF1728"/>
      <c r="AG1728"/>
      <c r="AH1728"/>
      <c r="AI1728"/>
      <c r="AJ1728"/>
      <c r="AK1728"/>
      <c r="AL1728"/>
      <c r="AM1728"/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/>
      <c r="BE1728"/>
      <c r="BF1728"/>
      <c r="BG1728"/>
      <c r="BH1728"/>
      <c r="BI1728"/>
      <c r="BJ1728"/>
      <c r="BK1728"/>
      <c r="BL1728"/>
      <c r="BM1728"/>
      <c r="BN1728"/>
      <c r="BO1728"/>
      <c r="BP1728"/>
      <c r="BQ1728"/>
      <c r="BR1728"/>
      <c r="BS1728"/>
      <c r="BT1728"/>
      <c r="BU1728"/>
      <c r="BV1728"/>
      <c r="BW1728"/>
      <c r="BX1728"/>
      <c r="BY1728"/>
      <c r="BZ1728"/>
      <c r="CA1728"/>
      <c r="CB1728"/>
      <c r="CC1728"/>
      <c r="CD1728"/>
      <c r="CE1728"/>
      <c r="CF1728"/>
    </row>
    <row r="1729" spans="1:84" ht="13.5" hidden="1" thickTop="1" x14ac:dyDescent="0.2">
      <c r="A1729" s="15" t="str">
        <f>IF(F1729&lt;&gt;"",VLOOKUP(F1729,КОСГУ!$A:$B,2,FALSE),IF(E1729&lt;&gt;"",VLOOKUP(E1729,ВидРасх!$A:$B,2,FALSE), IF(D1729&lt;&gt;"",VLOOKUP(D1729,ЦелСТ!$A:$B,2,FALSE),IF(C1729&lt;&gt;"",VLOOKUP(C1729,Р_ПР!$A:$B,2,FALSE),VLOOKUP(B1729,Администр!$A:$B,2,FALSE)))))&amp;""</f>
        <v/>
      </c>
      <c r="B1729" s="23" t="str">
        <f t="shared" si="305"/>
        <v/>
      </c>
      <c r="C1729" s="23" t="str">
        <f t="shared" si="306"/>
        <v/>
      </c>
      <c r="D1729" s="23" t="str">
        <f t="shared" si="304"/>
        <v/>
      </c>
      <c r="E1729" s="23" t="str">
        <f t="shared" si="307"/>
        <v/>
      </c>
      <c r="F1729" s="24" t="str">
        <f t="shared" si="308"/>
        <v/>
      </c>
      <c r="G1729" s="130">
        <f t="shared" si="309"/>
        <v>0</v>
      </c>
      <c r="H1729" s="130">
        <f t="shared" si="310"/>
        <v>0</v>
      </c>
      <c r="I1729" s="182">
        <f t="shared" si="310"/>
        <v>0</v>
      </c>
      <c r="J1729" s="130"/>
      <c r="K1729" s="130"/>
      <c r="L1729" s="183" t="e">
        <f t="shared" si="303"/>
        <v>#DIV/0!</v>
      </c>
      <c r="M1729" s="130">
        <f t="shared" si="311"/>
        <v>0</v>
      </c>
      <c r="N1729" s="42"/>
      <c r="O1729" s="44" t="e">
        <f t="shared" si="302"/>
        <v>#DIV/0!</v>
      </c>
      <c r="P1729" s="35" t="e">
        <f t="shared" si="312"/>
        <v>#DIV/0!</v>
      </c>
      <c r="Q1729" s="35"/>
      <c r="R1729"/>
      <c r="S1729"/>
      <c r="T1729"/>
      <c r="U1729"/>
      <c r="V1729"/>
      <c r="W1729"/>
      <c r="X1729"/>
      <c r="Y1729"/>
      <c r="Z1729"/>
      <c r="AA1729"/>
      <c r="AB1729"/>
      <c r="AC1729"/>
      <c r="AD1729"/>
      <c r="AE1729"/>
      <c r="AF1729"/>
      <c r="AG1729"/>
      <c r="AH1729"/>
      <c r="AI1729"/>
      <c r="AJ1729"/>
      <c r="AK1729"/>
      <c r="AL1729"/>
      <c r="AM1729"/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/>
      <c r="BE1729"/>
      <c r="BF1729"/>
      <c r="BG1729"/>
      <c r="BH1729"/>
      <c r="BI1729"/>
      <c r="BJ1729"/>
      <c r="BK1729"/>
      <c r="BL1729"/>
      <c r="BM1729"/>
      <c r="BN1729"/>
      <c r="BO1729"/>
      <c r="BP1729"/>
      <c r="BQ1729"/>
      <c r="BR1729"/>
      <c r="BS1729"/>
      <c r="BT1729"/>
      <c r="BU1729"/>
      <c r="BV1729"/>
      <c r="BW1729"/>
      <c r="BX1729"/>
      <c r="BY1729"/>
      <c r="BZ1729"/>
      <c r="CA1729"/>
      <c r="CB1729"/>
      <c r="CC1729"/>
      <c r="CD1729"/>
      <c r="CE1729"/>
      <c r="CF1729"/>
    </row>
    <row r="1730" spans="1:84" ht="13.5" hidden="1" thickTop="1" x14ac:dyDescent="0.2">
      <c r="A1730" s="15" t="str">
        <f>IF(F1730&lt;&gt;"",VLOOKUP(F1730,КОСГУ!$A:$B,2,FALSE),IF(E1730&lt;&gt;"",VLOOKUP(E1730,ВидРасх!$A:$B,2,FALSE), IF(D1730&lt;&gt;"",VLOOKUP(D1730,ЦелСТ!$A:$B,2,FALSE),IF(C1730&lt;&gt;"",VLOOKUP(C1730,Р_ПР!$A:$B,2,FALSE),VLOOKUP(B1730,Администр!$A:$B,2,FALSE)))))&amp;""</f>
        <v/>
      </c>
      <c r="B1730" s="23" t="str">
        <f t="shared" si="305"/>
        <v/>
      </c>
      <c r="C1730" s="23" t="str">
        <f t="shared" si="306"/>
        <v/>
      </c>
      <c r="D1730" s="23" t="str">
        <f t="shared" si="304"/>
        <v/>
      </c>
      <c r="E1730" s="23" t="str">
        <f t="shared" si="307"/>
        <v/>
      </c>
      <c r="F1730" s="24" t="str">
        <f t="shared" si="308"/>
        <v/>
      </c>
      <c r="G1730" s="130">
        <f t="shared" si="309"/>
        <v>0</v>
      </c>
      <c r="H1730" s="130">
        <f t="shared" si="310"/>
        <v>0</v>
      </c>
      <c r="I1730" s="182">
        <f t="shared" si="310"/>
        <v>0</v>
      </c>
      <c r="J1730" s="130"/>
      <c r="K1730" s="130"/>
      <c r="L1730" s="183" t="e">
        <f t="shared" si="303"/>
        <v>#DIV/0!</v>
      </c>
      <c r="M1730" s="130">
        <f t="shared" si="311"/>
        <v>0</v>
      </c>
      <c r="N1730" s="42"/>
      <c r="O1730" s="44" t="e">
        <f t="shared" si="302"/>
        <v>#DIV/0!</v>
      </c>
      <c r="P1730" s="35" t="e">
        <f t="shared" si="312"/>
        <v>#DIV/0!</v>
      </c>
      <c r="Q1730" s="35"/>
      <c r="R1730"/>
      <c r="S1730"/>
      <c r="T1730"/>
      <c r="U1730"/>
      <c r="V1730"/>
      <c r="W1730"/>
      <c r="X1730"/>
      <c r="Y1730"/>
      <c r="Z1730"/>
      <c r="AA1730"/>
      <c r="AB1730"/>
      <c r="AC1730"/>
      <c r="AD1730"/>
      <c r="AE1730"/>
      <c r="AF1730"/>
      <c r="AG1730"/>
      <c r="AH1730"/>
      <c r="AI1730"/>
      <c r="AJ1730"/>
      <c r="AK1730"/>
      <c r="AL1730"/>
      <c r="AM1730"/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/>
      <c r="BE1730"/>
      <c r="BF1730"/>
      <c r="BG1730"/>
      <c r="BH1730"/>
      <c r="BI1730"/>
      <c r="BJ1730"/>
      <c r="BK1730"/>
      <c r="BL1730"/>
      <c r="BM1730"/>
      <c r="BN1730"/>
      <c r="BO1730"/>
      <c r="BP1730"/>
      <c r="BQ1730"/>
      <c r="BR1730"/>
      <c r="BS1730"/>
      <c r="BT1730"/>
      <c r="BU1730"/>
      <c r="BV1730"/>
      <c r="BW1730"/>
      <c r="BX1730"/>
      <c r="BY1730"/>
      <c r="BZ1730"/>
      <c r="CA1730"/>
      <c r="CB1730"/>
      <c r="CC1730"/>
      <c r="CD1730"/>
      <c r="CE1730"/>
      <c r="CF1730"/>
    </row>
    <row r="1731" spans="1:84" ht="13.5" hidden="1" thickTop="1" x14ac:dyDescent="0.2">
      <c r="A1731" s="15" t="str">
        <f>IF(F1731&lt;&gt;"",VLOOKUP(F1731,КОСГУ!$A:$B,2,FALSE),IF(E1731&lt;&gt;"",VLOOKUP(E1731,ВидРасх!$A:$B,2,FALSE), IF(D1731&lt;&gt;"",VLOOKUP(D1731,ЦелСТ!$A:$B,2,FALSE),IF(C1731&lt;&gt;"",VLOOKUP(C1731,Р_ПР!$A:$B,2,FALSE),VLOOKUP(B1731,Администр!$A:$B,2,FALSE)))))&amp;""</f>
        <v/>
      </c>
      <c r="B1731" s="23" t="str">
        <f t="shared" si="305"/>
        <v/>
      </c>
      <c r="C1731" s="23" t="str">
        <f t="shared" si="306"/>
        <v/>
      </c>
      <c r="D1731" s="23" t="str">
        <f t="shared" si="304"/>
        <v/>
      </c>
      <c r="E1731" s="23" t="str">
        <f t="shared" si="307"/>
        <v/>
      </c>
      <c r="F1731" s="24" t="str">
        <f t="shared" si="308"/>
        <v/>
      </c>
      <c r="G1731" s="130">
        <f t="shared" si="309"/>
        <v>0</v>
      </c>
      <c r="H1731" s="130">
        <f t="shared" si="310"/>
        <v>0</v>
      </c>
      <c r="I1731" s="182">
        <f t="shared" si="310"/>
        <v>0</v>
      </c>
      <c r="J1731" s="130"/>
      <c r="K1731" s="130"/>
      <c r="L1731" s="183" t="e">
        <f t="shared" si="303"/>
        <v>#DIV/0!</v>
      </c>
      <c r="M1731" s="130">
        <f t="shared" si="311"/>
        <v>0</v>
      </c>
      <c r="N1731" s="42"/>
      <c r="O1731" s="44" t="e">
        <f t="shared" si="302"/>
        <v>#DIV/0!</v>
      </c>
      <c r="P1731" s="35" t="e">
        <f t="shared" si="312"/>
        <v>#DIV/0!</v>
      </c>
      <c r="Q1731" s="35"/>
      <c r="R1731"/>
      <c r="S1731"/>
      <c r="T1731"/>
      <c r="U1731"/>
      <c r="V1731"/>
      <c r="W1731"/>
      <c r="X1731"/>
      <c r="Y1731"/>
      <c r="Z1731"/>
      <c r="AA1731"/>
      <c r="AB1731"/>
      <c r="AC1731"/>
      <c r="AD1731"/>
      <c r="AE1731"/>
      <c r="AF1731"/>
      <c r="AG1731"/>
      <c r="AH1731"/>
      <c r="AI1731"/>
      <c r="AJ1731"/>
      <c r="AK1731"/>
      <c r="AL1731"/>
      <c r="AM1731"/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/>
      <c r="BE1731"/>
      <c r="BF1731"/>
      <c r="BG1731"/>
      <c r="BH1731"/>
      <c r="BI1731"/>
      <c r="BJ1731"/>
      <c r="BK1731"/>
      <c r="BL1731"/>
      <c r="BM1731"/>
      <c r="BN1731"/>
      <c r="BO1731"/>
      <c r="BP1731"/>
      <c r="BQ1731"/>
      <c r="BR1731"/>
      <c r="BS1731"/>
      <c r="BT1731"/>
      <c r="BU1731"/>
      <c r="BV1731"/>
      <c r="BW1731"/>
      <c r="BX1731"/>
      <c r="BY1731"/>
      <c r="BZ1731"/>
      <c r="CA1731"/>
      <c r="CB1731"/>
      <c r="CC1731"/>
      <c r="CD1731"/>
      <c r="CE1731"/>
      <c r="CF1731"/>
    </row>
    <row r="1732" spans="1:84" ht="13.5" hidden="1" thickTop="1" x14ac:dyDescent="0.2">
      <c r="A1732" s="15" t="str">
        <f>IF(F1732&lt;&gt;"",VLOOKUP(F1732,КОСГУ!$A:$B,2,FALSE),IF(E1732&lt;&gt;"",VLOOKUP(E1732,ВидРасх!$A:$B,2,FALSE), IF(D1732&lt;&gt;"",VLOOKUP(D1732,ЦелСТ!$A:$B,2,FALSE),IF(C1732&lt;&gt;"",VLOOKUP(C1732,Р_ПР!$A:$B,2,FALSE),VLOOKUP(B1732,Администр!$A:$B,2,FALSE)))))&amp;""</f>
        <v/>
      </c>
      <c r="B1732" s="23" t="str">
        <f t="shared" si="305"/>
        <v/>
      </c>
      <c r="C1732" s="23" t="str">
        <f t="shared" si="306"/>
        <v/>
      </c>
      <c r="D1732" s="23" t="str">
        <f t="shared" si="304"/>
        <v/>
      </c>
      <c r="E1732" s="23" t="str">
        <f t="shared" si="307"/>
        <v/>
      </c>
      <c r="F1732" s="24" t="str">
        <f t="shared" si="308"/>
        <v/>
      </c>
      <c r="G1732" s="130">
        <f t="shared" si="309"/>
        <v>0</v>
      </c>
      <c r="H1732" s="130">
        <f t="shared" si="310"/>
        <v>0</v>
      </c>
      <c r="I1732" s="182">
        <f t="shared" si="310"/>
        <v>0</v>
      </c>
      <c r="J1732" s="130"/>
      <c r="K1732" s="130"/>
      <c r="L1732" s="183" t="e">
        <f t="shared" si="303"/>
        <v>#DIV/0!</v>
      </c>
      <c r="M1732" s="130">
        <f t="shared" si="311"/>
        <v>0</v>
      </c>
      <c r="N1732" s="42"/>
      <c r="O1732" s="44" t="e">
        <f t="shared" si="302"/>
        <v>#DIV/0!</v>
      </c>
      <c r="P1732" s="35" t="e">
        <f t="shared" si="312"/>
        <v>#DIV/0!</v>
      </c>
      <c r="Q1732" s="35"/>
      <c r="R1732"/>
      <c r="S1732"/>
      <c r="T1732"/>
      <c r="U1732"/>
      <c r="V1732"/>
      <c r="W1732"/>
      <c r="X1732"/>
      <c r="Y1732"/>
      <c r="Z1732"/>
      <c r="AA1732"/>
      <c r="AB1732"/>
      <c r="AC1732"/>
      <c r="AD1732"/>
      <c r="AE1732"/>
      <c r="AF1732"/>
      <c r="AG1732"/>
      <c r="AH1732"/>
      <c r="AI1732"/>
      <c r="AJ1732"/>
      <c r="AK1732"/>
      <c r="AL1732"/>
      <c r="AM1732"/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/>
      <c r="BE1732"/>
      <c r="BF1732"/>
      <c r="BG1732"/>
      <c r="BH1732"/>
      <c r="BI1732"/>
      <c r="BJ1732"/>
      <c r="BK1732"/>
      <c r="BL1732"/>
      <c r="BM1732"/>
      <c r="BN1732"/>
      <c r="BO1732"/>
      <c r="BP1732"/>
      <c r="BQ1732"/>
      <c r="BR1732"/>
      <c r="BS1732"/>
      <c r="BT1732"/>
      <c r="BU1732"/>
      <c r="BV1732"/>
      <c r="BW1732"/>
      <c r="BX1732"/>
      <c r="BY1732"/>
      <c r="BZ1732"/>
      <c r="CA1732"/>
      <c r="CB1732"/>
      <c r="CC1732"/>
      <c r="CD1732"/>
      <c r="CE1732"/>
      <c r="CF1732"/>
    </row>
    <row r="1733" spans="1:84" ht="13.5" hidden="1" thickTop="1" x14ac:dyDescent="0.2">
      <c r="A1733" s="15" t="str">
        <f>IF(F1733&lt;&gt;"",VLOOKUP(F1733,КОСГУ!$A:$B,2,FALSE),IF(E1733&lt;&gt;"",VLOOKUP(E1733,ВидРасх!$A:$B,2,FALSE), IF(D1733&lt;&gt;"",VLOOKUP(D1733,ЦелСТ!$A:$B,2,FALSE),IF(C1733&lt;&gt;"",VLOOKUP(C1733,Р_ПР!$A:$B,2,FALSE),VLOOKUP(B1733,Администр!$A:$B,2,FALSE)))))&amp;""</f>
        <v/>
      </c>
      <c r="B1733" s="23" t="str">
        <f t="shared" si="305"/>
        <v/>
      </c>
      <c r="C1733" s="23" t="str">
        <f t="shared" si="306"/>
        <v/>
      </c>
      <c r="D1733" s="23" t="str">
        <f t="shared" si="304"/>
        <v/>
      </c>
      <c r="E1733" s="23" t="str">
        <f t="shared" si="307"/>
        <v/>
      </c>
      <c r="F1733" s="24" t="str">
        <f t="shared" si="308"/>
        <v/>
      </c>
      <c r="G1733" s="130">
        <f t="shared" si="309"/>
        <v>0</v>
      </c>
      <c r="H1733" s="130">
        <f t="shared" si="310"/>
        <v>0</v>
      </c>
      <c r="I1733" s="182">
        <f t="shared" si="310"/>
        <v>0</v>
      </c>
      <c r="J1733" s="130"/>
      <c r="K1733" s="130"/>
      <c r="L1733" s="183" t="e">
        <f t="shared" si="303"/>
        <v>#DIV/0!</v>
      </c>
      <c r="M1733" s="130">
        <f t="shared" si="311"/>
        <v>0</v>
      </c>
      <c r="N1733" s="42"/>
      <c r="O1733" s="44" t="e">
        <f t="shared" si="302"/>
        <v>#DIV/0!</v>
      </c>
      <c r="P1733" s="35" t="e">
        <f t="shared" si="312"/>
        <v>#DIV/0!</v>
      </c>
      <c r="Q1733" s="35"/>
      <c r="R1733"/>
      <c r="S1733"/>
      <c r="T1733"/>
      <c r="U1733"/>
      <c r="V1733"/>
      <c r="W1733"/>
      <c r="X1733"/>
      <c r="Y1733"/>
      <c r="Z1733"/>
      <c r="AA1733"/>
      <c r="AB1733"/>
      <c r="AC1733"/>
      <c r="AD1733"/>
      <c r="AE1733"/>
      <c r="AF1733"/>
      <c r="AG1733"/>
      <c r="AH1733"/>
      <c r="AI1733"/>
      <c r="AJ1733"/>
      <c r="AK1733"/>
      <c r="AL1733"/>
      <c r="AM1733"/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/>
      <c r="BE1733"/>
      <c r="BF1733"/>
      <c r="BG1733"/>
      <c r="BH1733"/>
      <c r="BI1733"/>
      <c r="BJ1733"/>
      <c r="BK1733"/>
      <c r="BL1733"/>
      <c r="BM1733"/>
      <c r="BN1733"/>
      <c r="BO1733"/>
      <c r="BP1733"/>
      <c r="BQ1733"/>
      <c r="BR1733"/>
      <c r="BS1733"/>
      <c r="BT1733"/>
      <c r="BU1733"/>
      <c r="BV1733"/>
      <c r="BW1733"/>
      <c r="BX1733"/>
      <c r="BY1733"/>
      <c r="BZ1733"/>
      <c r="CA1733"/>
      <c r="CB1733"/>
      <c r="CC1733"/>
      <c r="CD1733"/>
      <c r="CE1733"/>
      <c r="CF1733"/>
    </row>
    <row r="1734" spans="1:84" ht="13.5" hidden="1" thickTop="1" x14ac:dyDescent="0.2">
      <c r="A1734" s="15" t="str">
        <f>IF(F1734&lt;&gt;"",VLOOKUP(F1734,КОСГУ!$A:$B,2,FALSE),IF(E1734&lt;&gt;"",VLOOKUP(E1734,ВидРасх!$A:$B,2,FALSE), IF(D1734&lt;&gt;"",VLOOKUP(D1734,ЦелСТ!$A:$B,2,FALSE),IF(C1734&lt;&gt;"",VLOOKUP(C1734,Р_ПР!$A:$B,2,FALSE),VLOOKUP(B1734,Администр!$A:$B,2,FALSE)))))&amp;""</f>
        <v/>
      </c>
      <c r="B1734" s="23" t="str">
        <f t="shared" si="305"/>
        <v/>
      </c>
      <c r="C1734" s="23" t="str">
        <f t="shared" si="306"/>
        <v/>
      </c>
      <c r="D1734" s="23" t="str">
        <f t="shared" si="304"/>
        <v/>
      </c>
      <c r="E1734" s="23" t="str">
        <f t="shared" si="307"/>
        <v/>
      </c>
      <c r="F1734" s="24" t="str">
        <f t="shared" si="308"/>
        <v/>
      </c>
      <c r="G1734" s="130">
        <f t="shared" si="309"/>
        <v>0</v>
      </c>
      <c r="H1734" s="130">
        <f t="shared" si="310"/>
        <v>0</v>
      </c>
      <c r="I1734" s="182">
        <f t="shared" si="310"/>
        <v>0</v>
      </c>
      <c r="J1734" s="130"/>
      <c r="K1734" s="130"/>
      <c r="L1734" s="183" t="e">
        <f t="shared" si="303"/>
        <v>#DIV/0!</v>
      </c>
      <c r="M1734" s="130">
        <f t="shared" si="311"/>
        <v>0</v>
      </c>
      <c r="N1734" s="42"/>
      <c r="O1734" s="44" t="e">
        <f t="shared" ref="O1734:O1797" si="313">B1734&amp;C1734&amp;D1734&amp;E1734&amp;F1734&amp;H1734&amp;L1734&amp;M1734</f>
        <v>#DIV/0!</v>
      </c>
      <c r="P1734" s="35" t="e">
        <f t="shared" si="312"/>
        <v>#DIV/0!</v>
      </c>
      <c r="Q1734" s="35"/>
      <c r="R1734"/>
      <c r="S1734"/>
      <c r="T1734"/>
      <c r="U1734"/>
      <c r="V1734"/>
      <c r="W1734"/>
      <c r="X1734"/>
      <c r="Y1734"/>
      <c r="Z1734"/>
      <c r="AA1734"/>
      <c r="AB1734"/>
      <c r="AC1734"/>
      <c r="AD1734"/>
      <c r="AE1734"/>
      <c r="AF1734"/>
      <c r="AG1734"/>
      <c r="AH1734"/>
      <c r="AI1734"/>
      <c r="AJ1734"/>
      <c r="AK1734"/>
      <c r="AL1734"/>
      <c r="AM1734"/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/>
      <c r="BE1734"/>
      <c r="BF1734"/>
      <c r="BG1734"/>
      <c r="BH1734"/>
      <c r="BI1734"/>
      <c r="BJ1734"/>
      <c r="BK1734"/>
      <c r="BL1734"/>
      <c r="BM1734"/>
      <c r="BN1734"/>
      <c r="BO1734"/>
      <c r="BP1734"/>
      <c r="BQ1734"/>
      <c r="BR1734"/>
      <c r="BS1734"/>
      <c r="BT1734"/>
      <c r="BU1734"/>
      <c r="BV1734"/>
      <c r="BW1734"/>
      <c r="BX1734"/>
      <c r="BY1734"/>
      <c r="BZ1734"/>
      <c r="CA1734"/>
      <c r="CB1734"/>
      <c r="CC1734"/>
      <c r="CD1734"/>
      <c r="CE1734"/>
      <c r="CF1734"/>
    </row>
    <row r="1735" spans="1:84" ht="13.5" hidden="1" thickTop="1" x14ac:dyDescent="0.2">
      <c r="A1735" s="15" t="str">
        <f>IF(F1735&lt;&gt;"",VLOOKUP(F1735,КОСГУ!$A:$B,2,FALSE),IF(E1735&lt;&gt;"",VLOOKUP(E1735,ВидРасх!$A:$B,2,FALSE), IF(D1735&lt;&gt;"",VLOOKUP(D1735,ЦелСТ!$A:$B,2,FALSE),IF(C1735&lt;&gt;"",VLOOKUP(C1735,Р_ПР!$A:$B,2,FALSE),VLOOKUP(B1735,Администр!$A:$B,2,FALSE)))))&amp;""</f>
        <v/>
      </c>
      <c r="B1735" s="23" t="str">
        <f t="shared" si="305"/>
        <v/>
      </c>
      <c r="C1735" s="23" t="str">
        <f t="shared" si="306"/>
        <v/>
      </c>
      <c r="D1735" s="23" t="str">
        <f t="shared" si="304"/>
        <v/>
      </c>
      <c r="E1735" s="23" t="str">
        <f t="shared" si="307"/>
        <v/>
      </c>
      <c r="F1735" s="24" t="str">
        <f t="shared" si="308"/>
        <v/>
      </c>
      <c r="G1735" s="130">
        <f t="shared" si="309"/>
        <v>0</v>
      </c>
      <c r="H1735" s="130">
        <f t="shared" si="310"/>
        <v>0</v>
      </c>
      <c r="I1735" s="182">
        <f t="shared" si="310"/>
        <v>0</v>
      </c>
      <c r="J1735" s="130"/>
      <c r="K1735" s="130"/>
      <c r="L1735" s="183" t="e">
        <f t="shared" ref="L1735:L1798" si="314">H1735/G1735</f>
        <v>#DIV/0!</v>
      </c>
      <c r="M1735" s="130">
        <f t="shared" si="311"/>
        <v>0</v>
      </c>
      <c r="N1735" s="42"/>
      <c r="O1735" s="44" t="e">
        <f t="shared" si="313"/>
        <v>#DIV/0!</v>
      </c>
      <c r="P1735" s="35" t="e">
        <f t="shared" si="312"/>
        <v>#DIV/0!</v>
      </c>
      <c r="Q1735" s="35"/>
      <c r="R1735"/>
      <c r="S1735"/>
      <c r="T1735"/>
      <c r="U1735"/>
      <c r="V1735"/>
      <c r="W1735"/>
      <c r="X1735"/>
      <c r="Y1735"/>
      <c r="Z1735"/>
      <c r="AA1735"/>
      <c r="AB1735"/>
      <c r="AC1735"/>
      <c r="AD1735"/>
      <c r="AE1735"/>
      <c r="AF1735"/>
      <c r="AG1735"/>
      <c r="AH1735"/>
      <c r="AI1735"/>
      <c r="AJ1735"/>
      <c r="AK1735"/>
      <c r="AL1735"/>
      <c r="AM1735"/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/>
      <c r="BE1735"/>
      <c r="BF1735"/>
      <c r="BG1735"/>
      <c r="BH1735"/>
      <c r="BI1735"/>
      <c r="BJ1735"/>
      <c r="BK1735"/>
      <c r="BL1735"/>
      <c r="BM1735"/>
      <c r="BN1735"/>
      <c r="BO1735"/>
      <c r="BP1735"/>
      <c r="BQ1735"/>
      <c r="BR1735"/>
      <c r="BS1735"/>
      <c r="BT1735"/>
      <c r="BU1735"/>
      <c r="BV1735"/>
      <c r="BW1735"/>
      <c r="BX1735"/>
      <c r="BY1735"/>
      <c r="BZ1735"/>
      <c r="CA1735"/>
      <c r="CB1735"/>
      <c r="CC1735"/>
      <c r="CD1735"/>
      <c r="CE1735"/>
      <c r="CF1735"/>
    </row>
    <row r="1736" spans="1:84" ht="13.5" hidden="1" thickTop="1" x14ac:dyDescent="0.2">
      <c r="A1736" s="15" t="str">
        <f>IF(F1736&lt;&gt;"",VLOOKUP(F1736,КОСГУ!$A:$B,2,FALSE),IF(E1736&lt;&gt;"",VLOOKUP(E1736,ВидРасх!$A:$B,2,FALSE), IF(D1736&lt;&gt;"",VLOOKUP(D1736,ЦелСТ!$A:$B,2,FALSE),IF(C1736&lt;&gt;"",VLOOKUP(C1736,Р_ПР!$A:$B,2,FALSE),VLOOKUP(B1736,Администр!$A:$B,2,FALSE)))))&amp;""</f>
        <v/>
      </c>
      <c r="B1736" s="23" t="str">
        <f t="shared" si="305"/>
        <v/>
      </c>
      <c r="C1736" s="23" t="str">
        <f t="shared" si="306"/>
        <v/>
      </c>
      <c r="D1736" s="23" t="str">
        <f t="shared" si="304"/>
        <v/>
      </c>
      <c r="E1736" s="23" t="str">
        <f t="shared" si="307"/>
        <v/>
      </c>
      <c r="F1736" s="24" t="str">
        <f t="shared" si="308"/>
        <v/>
      </c>
      <c r="G1736" s="130">
        <f t="shared" si="309"/>
        <v>0</v>
      </c>
      <c r="H1736" s="130">
        <f t="shared" si="310"/>
        <v>0</v>
      </c>
      <c r="I1736" s="182">
        <f t="shared" si="310"/>
        <v>0</v>
      </c>
      <c r="J1736" s="130"/>
      <c r="K1736" s="130"/>
      <c r="L1736" s="183" t="e">
        <f t="shared" si="314"/>
        <v>#DIV/0!</v>
      </c>
      <c r="M1736" s="130">
        <f t="shared" si="311"/>
        <v>0</v>
      </c>
      <c r="N1736" s="42"/>
      <c r="O1736" s="44" t="e">
        <f t="shared" si="313"/>
        <v>#DIV/0!</v>
      </c>
      <c r="P1736" s="35" t="e">
        <f t="shared" si="312"/>
        <v>#DIV/0!</v>
      </c>
      <c r="Q1736" s="35"/>
      <c r="R1736"/>
      <c r="S1736"/>
      <c r="T1736"/>
      <c r="U1736"/>
      <c r="V1736"/>
      <c r="W1736"/>
      <c r="X1736"/>
      <c r="Y1736"/>
      <c r="Z1736"/>
      <c r="AA1736"/>
      <c r="AB1736"/>
      <c r="AC1736"/>
      <c r="AD1736"/>
      <c r="AE1736"/>
      <c r="AF1736"/>
      <c r="AG1736"/>
      <c r="AH1736"/>
      <c r="AI1736"/>
      <c r="AJ1736"/>
      <c r="AK1736"/>
      <c r="AL1736"/>
      <c r="AM1736"/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/>
      <c r="BE1736"/>
      <c r="BF1736"/>
      <c r="BG1736"/>
      <c r="BH1736"/>
      <c r="BI1736"/>
      <c r="BJ1736"/>
      <c r="BK1736"/>
      <c r="BL1736"/>
      <c r="BM1736"/>
      <c r="BN1736"/>
      <c r="BO1736"/>
      <c r="BP1736"/>
      <c r="BQ1736"/>
      <c r="BR1736"/>
      <c r="BS1736"/>
      <c r="BT1736"/>
      <c r="BU1736"/>
      <c r="BV1736"/>
      <c r="BW1736"/>
      <c r="BX1736"/>
      <c r="BY1736"/>
      <c r="BZ1736"/>
      <c r="CA1736"/>
      <c r="CB1736"/>
      <c r="CC1736"/>
      <c r="CD1736"/>
      <c r="CE1736"/>
      <c r="CF1736"/>
    </row>
    <row r="1737" spans="1:84" ht="13.5" hidden="1" thickTop="1" x14ac:dyDescent="0.2">
      <c r="A1737" s="15" t="str">
        <f>IF(F1737&lt;&gt;"",VLOOKUP(F1737,КОСГУ!$A:$B,2,FALSE),IF(E1737&lt;&gt;"",VLOOKUP(E1737,ВидРасх!$A:$B,2,FALSE), IF(D1737&lt;&gt;"",VLOOKUP(D1737,ЦелСТ!$A:$B,2,FALSE),IF(C1737&lt;&gt;"",VLOOKUP(C1737,Р_ПР!$A:$B,2,FALSE),VLOOKUP(B1737,Администр!$A:$B,2,FALSE)))))&amp;""</f>
        <v/>
      </c>
      <c r="B1737" s="23" t="str">
        <f t="shared" si="305"/>
        <v/>
      </c>
      <c r="C1737" s="23" t="str">
        <f t="shared" si="306"/>
        <v/>
      </c>
      <c r="D1737" s="23" t="str">
        <f t="shared" si="304"/>
        <v/>
      </c>
      <c r="E1737" s="23" t="str">
        <f t="shared" si="307"/>
        <v/>
      </c>
      <c r="F1737" s="24" t="str">
        <f t="shared" si="308"/>
        <v/>
      </c>
      <c r="G1737" s="130">
        <f t="shared" si="309"/>
        <v>0</v>
      </c>
      <c r="H1737" s="130">
        <f t="shared" si="310"/>
        <v>0</v>
      </c>
      <c r="I1737" s="182">
        <f t="shared" si="310"/>
        <v>0</v>
      </c>
      <c r="J1737" s="130"/>
      <c r="K1737" s="130"/>
      <c r="L1737" s="183" t="e">
        <f t="shared" si="314"/>
        <v>#DIV/0!</v>
      </c>
      <c r="M1737" s="130">
        <f t="shared" si="311"/>
        <v>0</v>
      </c>
      <c r="N1737" s="42"/>
      <c r="O1737" s="44" t="e">
        <f t="shared" si="313"/>
        <v>#DIV/0!</v>
      </c>
      <c r="P1737" s="35" t="e">
        <f t="shared" si="312"/>
        <v>#DIV/0!</v>
      </c>
      <c r="Q1737" s="35"/>
      <c r="R1737"/>
      <c r="S1737"/>
      <c r="T1737"/>
      <c r="U1737"/>
      <c r="V1737"/>
      <c r="W1737"/>
      <c r="X1737"/>
      <c r="Y1737"/>
      <c r="Z1737"/>
      <c r="AA1737"/>
      <c r="AB1737"/>
      <c r="AC1737"/>
      <c r="AD1737"/>
      <c r="AE1737"/>
      <c r="AF1737"/>
      <c r="AG1737"/>
      <c r="AH1737"/>
      <c r="AI1737"/>
      <c r="AJ1737"/>
      <c r="AK1737"/>
      <c r="AL1737"/>
      <c r="AM1737"/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/>
      <c r="BE1737"/>
      <c r="BF1737"/>
      <c r="BG1737"/>
      <c r="BH1737"/>
      <c r="BI1737"/>
      <c r="BJ1737"/>
      <c r="BK1737"/>
      <c r="BL1737"/>
      <c r="BM1737"/>
      <c r="BN1737"/>
      <c r="BO1737"/>
      <c r="BP1737"/>
      <c r="BQ1737"/>
      <c r="BR1737"/>
      <c r="BS1737"/>
      <c r="BT1737"/>
      <c r="BU1737"/>
      <c r="BV1737"/>
      <c r="BW1737"/>
      <c r="BX1737"/>
      <c r="BY1737"/>
      <c r="BZ1737"/>
      <c r="CA1737"/>
      <c r="CB1737"/>
      <c r="CC1737"/>
      <c r="CD1737"/>
      <c r="CE1737"/>
      <c r="CF1737"/>
    </row>
    <row r="1738" spans="1:84" ht="13.5" hidden="1" thickTop="1" x14ac:dyDescent="0.2">
      <c r="A1738" s="15" t="str">
        <f>IF(F1738&lt;&gt;"",VLOOKUP(F1738,КОСГУ!$A:$B,2,FALSE),IF(E1738&lt;&gt;"",VLOOKUP(E1738,ВидРасх!$A:$B,2,FALSE), IF(D1738&lt;&gt;"",VLOOKUP(D1738,ЦелСТ!$A:$B,2,FALSE),IF(C1738&lt;&gt;"",VLOOKUP(C1738,Р_ПР!$A:$B,2,FALSE),VLOOKUP(B1738,Администр!$A:$B,2,FALSE)))))&amp;""</f>
        <v/>
      </c>
      <c r="B1738" s="23" t="str">
        <f t="shared" si="305"/>
        <v/>
      </c>
      <c r="C1738" s="23" t="str">
        <f t="shared" si="306"/>
        <v/>
      </c>
      <c r="D1738" s="23" t="str">
        <f t="shared" ref="D1738:D1801" si="315">MID(U1738,10,10)&amp;MID(V1738,10,10)&amp;MID(W1738,10,10)&amp;MID(X1738,10,10)&amp;MID(Y1738,10,10)</f>
        <v/>
      </c>
      <c r="E1738" s="23" t="str">
        <f t="shared" si="307"/>
        <v/>
      </c>
      <c r="F1738" s="24" t="str">
        <f t="shared" si="308"/>
        <v/>
      </c>
      <c r="G1738" s="130">
        <f t="shared" si="309"/>
        <v>0</v>
      </c>
      <c r="H1738" s="130">
        <f t="shared" si="310"/>
        <v>0</v>
      </c>
      <c r="I1738" s="182">
        <f t="shared" si="310"/>
        <v>0</v>
      </c>
      <c r="J1738" s="130"/>
      <c r="K1738" s="130"/>
      <c r="L1738" s="183" t="e">
        <f t="shared" si="314"/>
        <v>#DIV/0!</v>
      </c>
      <c r="M1738" s="130">
        <f t="shared" si="311"/>
        <v>0</v>
      </c>
      <c r="N1738" s="42"/>
      <c r="O1738" s="44" t="e">
        <f t="shared" si="313"/>
        <v>#DIV/0!</v>
      </c>
      <c r="P1738" s="35" t="e">
        <f t="shared" si="312"/>
        <v>#DIV/0!</v>
      </c>
      <c r="Q1738" s="35"/>
      <c r="R1738"/>
      <c r="S1738"/>
      <c r="T1738"/>
      <c r="U1738"/>
      <c r="V1738"/>
      <c r="W1738"/>
      <c r="X1738"/>
      <c r="Y1738"/>
      <c r="Z1738"/>
      <c r="AA1738"/>
      <c r="AB1738"/>
      <c r="AC1738"/>
      <c r="AD1738"/>
      <c r="AE1738"/>
      <c r="AF1738"/>
      <c r="AG1738"/>
      <c r="AH1738"/>
      <c r="AI1738"/>
      <c r="AJ1738"/>
      <c r="AK1738"/>
      <c r="AL1738"/>
      <c r="AM1738"/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/>
      <c r="BE1738"/>
      <c r="BF1738"/>
      <c r="BG1738"/>
      <c r="BH1738"/>
      <c r="BI1738"/>
      <c r="BJ1738"/>
      <c r="BK1738"/>
      <c r="BL1738"/>
      <c r="BM1738"/>
      <c r="BN1738"/>
      <c r="BO1738"/>
      <c r="BP1738"/>
      <c r="BQ1738"/>
      <c r="BR1738"/>
      <c r="BS1738"/>
      <c r="BT1738"/>
      <c r="BU1738"/>
      <c r="BV1738"/>
      <c r="BW1738"/>
      <c r="BX1738"/>
      <c r="BY1738"/>
      <c r="BZ1738"/>
      <c r="CA1738"/>
      <c r="CB1738"/>
      <c r="CC1738"/>
      <c r="CD1738"/>
      <c r="CE1738"/>
      <c r="CF1738"/>
    </row>
    <row r="1739" spans="1:84" ht="13.5" hidden="1" thickTop="1" x14ac:dyDescent="0.2">
      <c r="A1739" s="15" t="str">
        <f>IF(F1739&lt;&gt;"",VLOOKUP(F1739,КОСГУ!$A:$B,2,FALSE),IF(E1739&lt;&gt;"",VLOOKUP(E1739,ВидРасх!$A:$B,2,FALSE), IF(D1739&lt;&gt;"",VLOOKUP(D1739,ЦелСТ!$A:$B,2,FALSE),IF(C1739&lt;&gt;"",VLOOKUP(C1739,Р_ПР!$A:$B,2,FALSE),VLOOKUP(B1739,Администр!$A:$B,2,FALSE)))))&amp;""</f>
        <v/>
      </c>
      <c r="B1739" s="23" t="str">
        <f t="shared" si="305"/>
        <v/>
      </c>
      <c r="C1739" s="23" t="str">
        <f t="shared" si="306"/>
        <v/>
      </c>
      <c r="D1739" s="23" t="str">
        <f t="shared" si="315"/>
        <v/>
      </c>
      <c r="E1739" s="23" t="str">
        <f t="shared" si="307"/>
        <v/>
      </c>
      <c r="F1739" s="24" t="str">
        <f t="shared" si="308"/>
        <v/>
      </c>
      <c r="G1739" s="130">
        <f t="shared" si="309"/>
        <v>0</v>
      </c>
      <c r="H1739" s="130">
        <f t="shared" si="310"/>
        <v>0</v>
      </c>
      <c r="I1739" s="182">
        <f t="shared" si="310"/>
        <v>0</v>
      </c>
      <c r="J1739" s="130"/>
      <c r="K1739" s="130"/>
      <c r="L1739" s="183" t="e">
        <f t="shared" si="314"/>
        <v>#DIV/0!</v>
      </c>
      <c r="M1739" s="130">
        <f t="shared" si="311"/>
        <v>0</v>
      </c>
      <c r="N1739" s="42"/>
      <c r="O1739" s="44" t="e">
        <f t="shared" si="313"/>
        <v>#DIV/0!</v>
      </c>
      <c r="P1739" s="35" t="e">
        <f t="shared" si="312"/>
        <v>#DIV/0!</v>
      </c>
      <c r="Q1739" s="35"/>
      <c r="R1739"/>
      <c r="S1739"/>
      <c r="T1739"/>
      <c r="U1739"/>
      <c r="V1739"/>
      <c r="W1739"/>
      <c r="X1739"/>
      <c r="Y1739"/>
      <c r="Z1739"/>
      <c r="AA1739"/>
      <c r="AB1739"/>
      <c r="AC1739"/>
      <c r="AD1739"/>
      <c r="AE1739"/>
      <c r="AF1739"/>
      <c r="AG1739"/>
      <c r="AH1739"/>
      <c r="AI1739"/>
      <c r="AJ1739"/>
      <c r="AK1739"/>
      <c r="AL1739"/>
      <c r="AM1739"/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/>
      <c r="BE1739"/>
      <c r="BF1739"/>
      <c r="BG1739"/>
      <c r="BH1739"/>
      <c r="BI1739"/>
      <c r="BJ1739"/>
      <c r="BK1739"/>
      <c r="BL1739"/>
      <c r="BM1739"/>
      <c r="BN1739"/>
      <c r="BO1739"/>
      <c r="BP1739"/>
      <c r="BQ1739"/>
      <c r="BR1739"/>
      <c r="BS1739"/>
      <c r="BT1739"/>
      <c r="BU1739"/>
      <c r="BV1739"/>
      <c r="BW1739"/>
      <c r="BX1739"/>
      <c r="BY1739"/>
      <c r="BZ1739"/>
      <c r="CA1739"/>
      <c r="CB1739"/>
      <c r="CC1739"/>
      <c r="CD1739"/>
      <c r="CE1739"/>
      <c r="CF1739"/>
    </row>
    <row r="1740" spans="1:84" ht="13.5" hidden="1" thickTop="1" x14ac:dyDescent="0.2">
      <c r="A1740" s="15" t="str">
        <f>IF(F1740&lt;&gt;"",VLOOKUP(F1740,КОСГУ!$A:$B,2,FALSE),IF(E1740&lt;&gt;"",VLOOKUP(E1740,ВидРасх!$A:$B,2,FALSE), IF(D1740&lt;&gt;"",VLOOKUP(D1740,ЦелСТ!$A:$B,2,FALSE),IF(C1740&lt;&gt;"",VLOOKUP(C1740,Р_ПР!$A:$B,2,FALSE),VLOOKUP(B1740,Администр!$A:$B,2,FALSE)))))&amp;""</f>
        <v/>
      </c>
      <c r="B1740" s="23" t="str">
        <f t="shared" si="305"/>
        <v/>
      </c>
      <c r="C1740" s="23" t="str">
        <f t="shared" si="306"/>
        <v/>
      </c>
      <c r="D1740" s="23" t="str">
        <f t="shared" si="315"/>
        <v/>
      </c>
      <c r="E1740" s="23" t="str">
        <f t="shared" si="307"/>
        <v/>
      </c>
      <c r="F1740" s="24" t="str">
        <f t="shared" si="308"/>
        <v/>
      </c>
      <c r="G1740" s="130">
        <f t="shared" si="309"/>
        <v>0</v>
      </c>
      <c r="H1740" s="130">
        <f t="shared" si="310"/>
        <v>0</v>
      </c>
      <c r="I1740" s="182">
        <f t="shared" si="310"/>
        <v>0</v>
      </c>
      <c r="J1740" s="130"/>
      <c r="K1740" s="130"/>
      <c r="L1740" s="183" t="e">
        <f t="shared" si="314"/>
        <v>#DIV/0!</v>
      </c>
      <c r="M1740" s="130">
        <f t="shared" si="311"/>
        <v>0</v>
      </c>
      <c r="N1740" s="42"/>
      <c r="O1740" s="44" t="e">
        <f t="shared" si="313"/>
        <v>#DIV/0!</v>
      </c>
      <c r="P1740" s="35" t="e">
        <f t="shared" si="312"/>
        <v>#DIV/0!</v>
      </c>
      <c r="Q1740" s="35"/>
      <c r="R1740"/>
      <c r="S1740"/>
      <c r="T1740"/>
      <c r="U1740"/>
      <c r="V1740"/>
      <c r="W1740"/>
      <c r="X1740"/>
      <c r="Y1740"/>
      <c r="Z1740"/>
      <c r="AA1740"/>
      <c r="AB1740"/>
      <c r="AC1740"/>
      <c r="AD1740"/>
      <c r="AE1740"/>
      <c r="AF1740"/>
      <c r="AG1740"/>
      <c r="AH1740"/>
      <c r="AI1740"/>
      <c r="AJ1740"/>
      <c r="AK1740"/>
      <c r="AL1740"/>
      <c r="AM1740"/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/>
      <c r="BE1740"/>
      <c r="BF1740"/>
      <c r="BG1740"/>
      <c r="BH1740"/>
      <c r="BI1740"/>
      <c r="BJ1740"/>
      <c r="BK1740"/>
      <c r="BL1740"/>
      <c r="BM1740"/>
      <c r="BN1740"/>
      <c r="BO1740"/>
      <c r="BP1740"/>
      <c r="BQ1740"/>
      <c r="BR1740"/>
      <c r="BS1740"/>
      <c r="BT1740"/>
      <c r="BU1740"/>
      <c r="BV1740"/>
      <c r="BW1740"/>
      <c r="BX1740"/>
      <c r="BY1740"/>
      <c r="BZ1740"/>
      <c r="CA1740"/>
      <c r="CB1740"/>
      <c r="CC1740"/>
      <c r="CD1740"/>
      <c r="CE1740"/>
      <c r="CF1740"/>
    </row>
    <row r="1741" spans="1:84" ht="13.5" hidden="1" thickTop="1" x14ac:dyDescent="0.2">
      <c r="A1741" s="15" t="str">
        <f>IF(F1741&lt;&gt;"",VLOOKUP(F1741,КОСГУ!$A:$B,2,FALSE),IF(E1741&lt;&gt;"",VLOOKUP(E1741,ВидРасх!$A:$B,2,FALSE), IF(D1741&lt;&gt;"",VLOOKUP(D1741,ЦелСТ!$A:$B,2,FALSE),IF(C1741&lt;&gt;"",VLOOKUP(C1741,Р_ПР!$A:$B,2,FALSE),VLOOKUP(B1741,Администр!$A:$B,2,FALSE)))))&amp;""</f>
        <v/>
      </c>
      <c r="B1741" s="23" t="str">
        <f t="shared" si="305"/>
        <v/>
      </c>
      <c r="C1741" s="23" t="str">
        <f t="shared" si="306"/>
        <v/>
      </c>
      <c r="D1741" s="23" t="str">
        <f t="shared" si="315"/>
        <v/>
      </c>
      <c r="E1741" s="23" t="str">
        <f t="shared" si="307"/>
        <v/>
      </c>
      <c r="F1741" s="24" t="str">
        <f t="shared" si="308"/>
        <v/>
      </c>
      <c r="G1741" s="130">
        <f t="shared" si="309"/>
        <v>0</v>
      </c>
      <c r="H1741" s="130">
        <f t="shared" si="310"/>
        <v>0</v>
      </c>
      <c r="I1741" s="182">
        <f t="shared" si="310"/>
        <v>0</v>
      </c>
      <c r="J1741" s="130"/>
      <c r="K1741" s="130"/>
      <c r="L1741" s="183" t="e">
        <f t="shared" si="314"/>
        <v>#DIV/0!</v>
      </c>
      <c r="M1741" s="130">
        <f t="shared" si="311"/>
        <v>0</v>
      </c>
      <c r="N1741" s="42"/>
      <c r="O1741" s="44" t="e">
        <f t="shared" si="313"/>
        <v>#DIV/0!</v>
      </c>
      <c r="P1741" s="35" t="e">
        <f t="shared" si="312"/>
        <v>#DIV/0!</v>
      </c>
      <c r="Q1741" s="35"/>
      <c r="R1741"/>
      <c r="S1741"/>
      <c r="T1741"/>
      <c r="U1741"/>
      <c r="V1741"/>
      <c r="W1741"/>
      <c r="X1741"/>
      <c r="Y1741"/>
      <c r="Z1741"/>
      <c r="AA1741"/>
      <c r="AB1741"/>
      <c r="AC1741"/>
      <c r="AD1741"/>
      <c r="AE1741"/>
      <c r="AF1741"/>
      <c r="AG1741"/>
      <c r="AH1741"/>
      <c r="AI1741"/>
      <c r="AJ1741"/>
      <c r="AK1741"/>
      <c r="AL1741"/>
      <c r="AM1741"/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/>
      <c r="BE1741"/>
      <c r="BF1741"/>
      <c r="BG1741"/>
      <c r="BH1741"/>
      <c r="BI1741"/>
      <c r="BJ1741"/>
      <c r="BK1741"/>
      <c r="BL1741"/>
      <c r="BM1741"/>
      <c r="BN1741"/>
      <c r="BO1741"/>
      <c r="BP1741"/>
      <c r="BQ1741"/>
      <c r="BR1741"/>
      <c r="BS1741"/>
      <c r="BT1741"/>
      <c r="BU1741"/>
      <c r="BV1741"/>
      <c r="BW1741"/>
      <c r="BX1741"/>
      <c r="BY1741"/>
      <c r="BZ1741"/>
      <c r="CA1741"/>
      <c r="CB1741"/>
      <c r="CC1741"/>
      <c r="CD1741"/>
      <c r="CE1741"/>
      <c r="CF1741"/>
    </row>
    <row r="1742" spans="1:84" ht="13.5" hidden="1" thickTop="1" x14ac:dyDescent="0.2">
      <c r="A1742" s="15" t="str">
        <f>IF(F1742&lt;&gt;"",VLOOKUP(F1742,КОСГУ!$A:$B,2,FALSE),IF(E1742&lt;&gt;"",VLOOKUP(E1742,ВидРасх!$A:$B,2,FALSE), IF(D1742&lt;&gt;"",VLOOKUP(D1742,ЦелСТ!$A:$B,2,FALSE),IF(C1742&lt;&gt;"",VLOOKUP(C1742,Р_ПР!$A:$B,2,FALSE),VLOOKUP(B1742,Администр!$A:$B,2,FALSE)))))&amp;""</f>
        <v/>
      </c>
      <c r="B1742" s="23" t="str">
        <f t="shared" si="305"/>
        <v/>
      </c>
      <c r="C1742" s="23" t="str">
        <f t="shared" si="306"/>
        <v/>
      </c>
      <c r="D1742" s="23" t="str">
        <f t="shared" si="315"/>
        <v/>
      </c>
      <c r="E1742" s="23" t="str">
        <f t="shared" si="307"/>
        <v/>
      </c>
      <c r="F1742" s="24" t="str">
        <f t="shared" si="308"/>
        <v/>
      </c>
      <c r="G1742" s="130">
        <f t="shared" si="309"/>
        <v>0</v>
      </c>
      <c r="H1742" s="130">
        <f t="shared" si="310"/>
        <v>0</v>
      </c>
      <c r="I1742" s="182">
        <f t="shared" si="310"/>
        <v>0</v>
      </c>
      <c r="J1742" s="130"/>
      <c r="K1742" s="130"/>
      <c r="L1742" s="183" t="e">
        <f t="shared" si="314"/>
        <v>#DIV/0!</v>
      </c>
      <c r="M1742" s="130">
        <f t="shared" si="311"/>
        <v>0</v>
      </c>
      <c r="N1742" s="42"/>
      <c r="O1742" s="44" t="e">
        <f t="shared" si="313"/>
        <v>#DIV/0!</v>
      </c>
      <c r="P1742" s="35" t="e">
        <f t="shared" si="312"/>
        <v>#DIV/0!</v>
      </c>
      <c r="Q1742" s="35"/>
      <c r="R1742"/>
      <c r="S1742"/>
      <c r="T1742"/>
      <c r="U1742"/>
      <c r="V1742"/>
      <c r="W1742"/>
      <c r="X1742"/>
      <c r="Y1742"/>
      <c r="Z1742"/>
      <c r="AA1742"/>
      <c r="AB1742"/>
      <c r="AC1742"/>
      <c r="AD1742"/>
      <c r="AE1742"/>
      <c r="AF1742"/>
      <c r="AG1742"/>
      <c r="AH1742"/>
      <c r="AI1742"/>
      <c r="AJ1742"/>
      <c r="AK1742"/>
      <c r="AL1742"/>
      <c r="AM1742"/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/>
      <c r="BE1742"/>
      <c r="BF1742"/>
      <c r="BG1742"/>
      <c r="BH1742"/>
      <c r="BI1742"/>
      <c r="BJ1742"/>
      <c r="BK1742"/>
      <c r="BL1742"/>
      <c r="BM1742"/>
      <c r="BN1742"/>
      <c r="BO1742"/>
      <c r="BP1742"/>
      <c r="BQ1742"/>
      <c r="BR1742"/>
      <c r="BS1742"/>
      <c r="BT1742"/>
      <c r="BU1742"/>
      <c r="BV1742"/>
      <c r="BW1742"/>
      <c r="BX1742"/>
      <c r="BY1742"/>
      <c r="BZ1742"/>
      <c r="CA1742"/>
      <c r="CB1742"/>
      <c r="CC1742"/>
      <c r="CD1742"/>
      <c r="CE1742"/>
      <c r="CF1742"/>
    </row>
    <row r="1743" spans="1:84" ht="13.5" hidden="1" thickTop="1" x14ac:dyDescent="0.2">
      <c r="A1743" s="15" t="str">
        <f>IF(F1743&lt;&gt;"",VLOOKUP(F1743,КОСГУ!$A:$B,2,FALSE),IF(E1743&lt;&gt;"",VLOOKUP(E1743,ВидРасх!$A:$B,2,FALSE), IF(D1743&lt;&gt;"",VLOOKUP(D1743,ЦелСТ!$A:$B,2,FALSE),IF(C1743&lt;&gt;"",VLOOKUP(C1743,Р_ПР!$A:$B,2,FALSE),VLOOKUP(B1743,Администр!$A:$B,2,FALSE)))))&amp;""</f>
        <v/>
      </c>
      <c r="B1743" s="23" t="str">
        <f t="shared" si="305"/>
        <v/>
      </c>
      <c r="C1743" s="23" t="str">
        <f t="shared" si="306"/>
        <v/>
      </c>
      <c r="D1743" s="23" t="str">
        <f t="shared" si="315"/>
        <v/>
      </c>
      <c r="E1743" s="23" t="str">
        <f t="shared" si="307"/>
        <v/>
      </c>
      <c r="F1743" s="24" t="str">
        <f t="shared" si="308"/>
        <v/>
      </c>
      <c r="G1743" s="130">
        <f t="shared" si="309"/>
        <v>0</v>
      </c>
      <c r="H1743" s="130">
        <f t="shared" si="310"/>
        <v>0</v>
      </c>
      <c r="I1743" s="182">
        <f t="shared" si="310"/>
        <v>0</v>
      </c>
      <c r="J1743" s="130"/>
      <c r="K1743" s="130"/>
      <c r="L1743" s="183" t="e">
        <f t="shared" si="314"/>
        <v>#DIV/0!</v>
      </c>
      <c r="M1743" s="130">
        <f t="shared" si="311"/>
        <v>0</v>
      </c>
      <c r="N1743" s="42"/>
      <c r="O1743" s="44" t="e">
        <f t="shared" si="313"/>
        <v>#DIV/0!</v>
      </c>
      <c r="P1743" s="35" t="e">
        <f t="shared" si="312"/>
        <v>#DIV/0!</v>
      </c>
      <c r="Q1743" s="35"/>
      <c r="R1743"/>
      <c r="S1743"/>
      <c r="T1743"/>
      <c r="U1743"/>
      <c r="V1743"/>
      <c r="W1743"/>
      <c r="X1743"/>
      <c r="Y1743"/>
      <c r="Z1743"/>
      <c r="AA1743"/>
      <c r="AB1743"/>
      <c r="AC1743"/>
      <c r="AD1743"/>
      <c r="AE1743"/>
      <c r="AF1743"/>
      <c r="AG1743"/>
      <c r="AH1743"/>
      <c r="AI1743"/>
      <c r="AJ1743"/>
      <c r="AK1743"/>
      <c r="AL1743"/>
      <c r="AM1743"/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/>
      <c r="BE1743"/>
      <c r="BF1743"/>
      <c r="BG1743"/>
      <c r="BH1743"/>
      <c r="BI1743"/>
      <c r="BJ1743"/>
      <c r="BK1743"/>
      <c r="BL1743"/>
      <c r="BM1743"/>
      <c r="BN1743"/>
      <c r="BO1743"/>
      <c r="BP1743"/>
      <c r="BQ1743"/>
      <c r="BR1743"/>
      <c r="BS1743"/>
      <c r="BT1743"/>
      <c r="BU1743"/>
      <c r="BV1743"/>
      <c r="BW1743"/>
      <c r="BX1743"/>
      <c r="BY1743"/>
      <c r="BZ1743"/>
      <c r="CA1743"/>
      <c r="CB1743"/>
      <c r="CC1743"/>
      <c r="CD1743"/>
      <c r="CE1743"/>
      <c r="CF1743"/>
    </row>
    <row r="1744" spans="1:84" ht="13.5" hidden="1" thickTop="1" x14ac:dyDescent="0.2">
      <c r="A1744" s="15" t="str">
        <f>IF(F1744&lt;&gt;"",VLOOKUP(F1744,КОСГУ!$A:$B,2,FALSE),IF(E1744&lt;&gt;"",VLOOKUP(E1744,ВидРасх!$A:$B,2,FALSE), IF(D1744&lt;&gt;"",VLOOKUP(D1744,ЦелСТ!$A:$B,2,FALSE),IF(C1744&lt;&gt;"",VLOOKUP(C1744,Р_ПР!$A:$B,2,FALSE),VLOOKUP(B1744,Администр!$A:$B,2,FALSE)))))&amp;""</f>
        <v/>
      </c>
      <c r="B1744" s="23" t="str">
        <f t="shared" si="305"/>
        <v/>
      </c>
      <c r="C1744" s="23" t="str">
        <f t="shared" si="306"/>
        <v/>
      </c>
      <c r="D1744" s="23" t="str">
        <f t="shared" si="315"/>
        <v/>
      </c>
      <c r="E1744" s="23" t="str">
        <f t="shared" si="307"/>
        <v/>
      </c>
      <c r="F1744" s="24" t="str">
        <f t="shared" si="308"/>
        <v/>
      </c>
      <c r="G1744" s="130">
        <f t="shared" si="309"/>
        <v>0</v>
      </c>
      <c r="H1744" s="130">
        <f t="shared" si="310"/>
        <v>0</v>
      </c>
      <c r="I1744" s="182">
        <f t="shared" si="310"/>
        <v>0</v>
      </c>
      <c r="J1744" s="130"/>
      <c r="K1744" s="130"/>
      <c r="L1744" s="183" t="e">
        <f t="shared" si="314"/>
        <v>#DIV/0!</v>
      </c>
      <c r="M1744" s="130">
        <f t="shared" si="311"/>
        <v>0</v>
      </c>
      <c r="N1744" s="42"/>
      <c r="O1744" s="44" t="e">
        <f t="shared" si="313"/>
        <v>#DIV/0!</v>
      </c>
      <c r="P1744" s="35" t="e">
        <f t="shared" si="312"/>
        <v>#DIV/0!</v>
      </c>
      <c r="Q1744" s="35"/>
      <c r="R1744"/>
      <c r="S1744"/>
      <c r="T1744"/>
      <c r="U1744"/>
      <c r="V1744"/>
      <c r="W1744"/>
      <c r="X1744"/>
      <c r="Y1744"/>
      <c r="Z1744"/>
      <c r="AA1744"/>
      <c r="AB1744"/>
      <c r="AC1744"/>
      <c r="AD1744"/>
      <c r="AE1744"/>
      <c r="AF1744"/>
      <c r="AG1744"/>
      <c r="AH1744"/>
      <c r="AI1744"/>
      <c r="AJ1744"/>
      <c r="AK1744"/>
      <c r="AL1744"/>
      <c r="AM1744"/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/>
      <c r="BE1744"/>
      <c r="BF1744"/>
      <c r="BG1744"/>
      <c r="BH1744"/>
      <c r="BI1744"/>
      <c r="BJ1744"/>
      <c r="BK1744"/>
      <c r="BL1744"/>
      <c r="BM1744"/>
      <c r="BN1744"/>
      <c r="BO1744"/>
      <c r="BP1744"/>
      <c r="BQ1744"/>
      <c r="BR1744"/>
      <c r="BS1744"/>
      <c r="BT1744"/>
      <c r="BU1744"/>
      <c r="BV1744"/>
      <c r="BW1744"/>
      <c r="BX1744"/>
      <c r="BY1744"/>
      <c r="BZ1744"/>
      <c r="CA1744"/>
      <c r="CB1744"/>
      <c r="CC1744"/>
      <c r="CD1744"/>
      <c r="CE1744"/>
      <c r="CF1744"/>
    </row>
    <row r="1745" spans="1:84" ht="13.5" hidden="1" thickTop="1" x14ac:dyDescent="0.2">
      <c r="A1745" s="15" t="str">
        <f>IF(F1745&lt;&gt;"",VLOOKUP(F1745,КОСГУ!$A:$B,2,FALSE),IF(E1745&lt;&gt;"",VLOOKUP(E1745,ВидРасх!$A:$B,2,FALSE), IF(D1745&lt;&gt;"",VLOOKUP(D1745,ЦелСТ!$A:$B,2,FALSE),IF(C1745&lt;&gt;"",VLOOKUP(C1745,Р_ПР!$A:$B,2,FALSE),VLOOKUP(B1745,Администр!$A:$B,2,FALSE)))))&amp;""</f>
        <v/>
      </c>
      <c r="B1745" s="23" t="str">
        <f t="shared" si="305"/>
        <v/>
      </c>
      <c r="C1745" s="23" t="str">
        <f t="shared" si="306"/>
        <v/>
      </c>
      <c r="D1745" s="23" t="str">
        <f t="shared" si="315"/>
        <v/>
      </c>
      <c r="E1745" s="23" t="str">
        <f t="shared" si="307"/>
        <v/>
      </c>
      <c r="F1745" s="24" t="str">
        <f t="shared" si="308"/>
        <v/>
      </c>
      <c r="G1745" s="130">
        <f t="shared" si="309"/>
        <v>0</v>
      </c>
      <c r="H1745" s="130">
        <f t="shared" si="310"/>
        <v>0</v>
      </c>
      <c r="I1745" s="182">
        <f t="shared" si="310"/>
        <v>0</v>
      </c>
      <c r="J1745" s="130"/>
      <c r="K1745" s="130"/>
      <c r="L1745" s="183" t="e">
        <f t="shared" si="314"/>
        <v>#DIV/0!</v>
      </c>
      <c r="M1745" s="130">
        <f t="shared" si="311"/>
        <v>0</v>
      </c>
      <c r="N1745" s="42"/>
      <c r="O1745" s="44" t="e">
        <f t="shared" si="313"/>
        <v>#DIV/0!</v>
      </c>
      <c r="P1745" s="35" t="e">
        <f t="shared" si="312"/>
        <v>#DIV/0!</v>
      </c>
      <c r="Q1745" s="35"/>
      <c r="R1745"/>
      <c r="S1745"/>
      <c r="T1745"/>
      <c r="U1745"/>
      <c r="V1745"/>
      <c r="W1745"/>
      <c r="X1745"/>
      <c r="Y1745"/>
      <c r="Z1745"/>
      <c r="AA1745"/>
      <c r="AB1745"/>
      <c r="AC1745"/>
      <c r="AD1745"/>
      <c r="AE1745"/>
      <c r="AF1745"/>
      <c r="AG1745"/>
      <c r="AH1745"/>
      <c r="AI1745"/>
      <c r="AJ1745"/>
      <c r="AK1745"/>
      <c r="AL1745"/>
      <c r="AM1745"/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/>
      <c r="BE1745"/>
      <c r="BF1745"/>
      <c r="BG1745"/>
      <c r="BH1745"/>
      <c r="BI1745"/>
      <c r="BJ1745"/>
      <c r="BK1745"/>
      <c r="BL1745"/>
      <c r="BM1745"/>
      <c r="BN1745"/>
      <c r="BO1745"/>
      <c r="BP1745"/>
      <c r="BQ1745"/>
      <c r="BR1745"/>
      <c r="BS1745"/>
      <c r="BT1745"/>
      <c r="BU1745"/>
      <c r="BV1745"/>
      <c r="BW1745"/>
      <c r="BX1745"/>
      <c r="BY1745"/>
      <c r="BZ1745"/>
      <c r="CA1745"/>
      <c r="CB1745"/>
      <c r="CC1745"/>
      <c r="CD1745"/>
      <c r="CE1745"/>
      <c r="CF1745"/>
    </row>
    <row r="1746" spans="1:84" ht="13.5" hidden="1" thickTop="1" x14ac:dyDescent="0.2">
      <c r="A1746" s="15" t="str">
        <f>IF(F1746&lt;&gt;"",VLOOKUP(F1746,КОСГУ!$A:$B,2,FALSE),IF(E1746&lt;&gt;"",VLOOKUP(E1746,ВидРасх!$A:$B,2,FALSE), IF(D1746&lt;&gt;"",VLOOKUP(D1746,ЦелСТ!$A:$B,2,FALSE),IF(C1746&lt;&gt;"",VLOOKUP(C1746,Р_ПР!$A:$B,2,FALSE),VLOOKUP(B1746,Администр!$A:$B,2,FALSE)))))&amp;""</f>
        <v/>
      </c>
      <c r="B1746" s="23" t="str">
        <f t="shared" si="305"/>
        <v/>
      </c>
      <c r="C1746" s="23" t="str">
        <f t="shared" si="306"/>
        <v/>
      </c>
      <c r="D1746" s="23" t="str">
        <f t="shared" si="315"/>
        <v/>
      </c>
      <c r="E1746" s="23" t="str">
        <f t="shared" si="307"/>
        <v/>
      </c>
      <c r="F1746" s="24" t="str">
        <f t="shared" si="308"/>
        <v/>
      </c>
      <c r="G1746" s="130">
        <f t="shared" si="309"/>
        <v>0</v>
      </c>
      <c r="H1746" s="130">
        <f t="shared" si="310"/>
        <v>0</v>
      </c>
      <c r="I1746" s="182">
        <f t="shared" si="310"/>
        <v>0</v>
      </c>
      <c r="J1746" s="130"/>
      <c r="K1746" s="130"/>
      <c r="L1746" s="183" t="e">
        <f t="shared" si="314"/>
        <v>#DIV/0!</v>
      </c>
      <c r="M1746" s="130">
        <f t="shared" si="311"/>
        <v>0</v>
      </c>
      <c r="N1746" s="42"/>
      <c r="O1746" s="44" t="e">
        <f t="shared" si="313"/>
        <v>#DIV/0!</v>
      </c>
      <c r="P1746" s="35" t="e">
        <f t="shared" si="312"/>
        <v>#DIV/0!</v>
      </c>
      <c r="Q1746" s="35"/>
      <c r="R1746"/>
      <c r="S1746"/>
      <c r="T1746"/>
      <c r="U1746"/>
      <c r="V1746"/>
      <c r="W1746"/>
      <c r="X1746"/>
      <c r="Y1746"/>
      <c r="Z1746"/>
      <c r="AA1746"/>
      <c r="AB1746"/>
      <c r="AC1746"/>
      <c r="AD1746"/>
      <c r="AE1746"/>
      <c r="AF1746"/>
      <c r="AG1746"/>
      <c r="AH1746"/>
      <c r="AI1746"/>
      <c r="AJ1746"/>
      <c r="AK1746"/>
      <c r="AL1746"/>
      <c r="AM1746"/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/>
      <c r="BE1746"/>
      <c r="BF1746"/>
      <c r="BG1746"/>
      <c r="BH1746"/>
      <c r="BI1746"/>
      <c r="BJ1746"/>
      <c r="BK1746"/>
      <c r="BL1746"/>
      <c r="BM1746"/>
      <c r="BN1746"/>
      <c r="BO1746"/>
      <c r="BP1746"/>
      <c r="BQ1746"/>
      <c r="BR1746"/>
      <c r="BS1746"/>
      <c r="BT1746"/>
      <c r="BU1746"/>
      <c r="BV1746"/>
      <c r="BW1746"/>
      <c r="BX1746"/>
      <c r="BY1746"/>
      <c r="BZ1746"/>
      <c r="CA1746"/>
      <c r="CB1746"/>
      <c r="CC1746"/>
      <c r="CD1746"/>
      <c r="CE1746"/>
      <c r="CF1746"/>
    </row>
    <row r="1747" spans="1:84" ht="13.5" hidden="1" thickTop="1" x14ac:dyDescent="0.2">
      <c r="A1747" s="15" t="str">
        <f>IF(F1747&lt;&gt;"",VLOOKUP(F1747,КОСГУ!$A:$B,2,FALSE),IF(E1747&lt;&gt;"",VLOOKUP(E1747,ВидРасх!$A:$B,2,FALSE), IF(D1747&lt;&gt;"",VLOOKUP(D1747,ЦелСТ!$A:$B,2,FALSE),IF(C1747&lt;&gt;"",VLOOKUP(C1747,Р_ПР!$A:$B,2,FALSE),VLOOKUP(B1747,Администр!$A:$B,2,FALSE)))))&amp;""</f>
        <v/>
      </c>
      <c r="B1747" s="23" t="str">
        <f t="shared" si="305"/>
        <v/>
      </c>
      <c r="C1747" s="23" t="str">
        <f t="shared" si="306"/>
        <v/>
      </c>
      <c r="D1747" s="23" t="str">
        <f t="shared" si="315"/>
        <v/>
      </c>
      <c r="E1747" s="23" t="str">
        <f t="shared" si="307"/>
        <v/>
      </c>
      <c r="F1747" s="24" t="str">
        <f t="shared" si="308"/>
        <v/>
      </c>
      <c r="G1747" s="130">
        <f t="shared" si="309"/>
        <v>0</v>
      </c>
      <c r="H1747" s="130">
        <f t="shared" si="310"/>
        <v>0</v>
      </c>
      <c r="I1747" s="182">
        <f t="shared" si="310"/>
        <v>0</v>
      </c>
      <c r="J1747" s="130"/>
      <c r="K1747" s="130"/>
      <c r="L1747" s="183" t="e">
        <f t="shared" si="314"/>
        <v>#DIV/0!</v>
      </c>
      <c r="M1747" s="130">
        <f t="shared" si="311"/>
        <v>0</v>
      </c>
      <c r="N1747" s="42"/>
      <c r="O1747" s="44" t="e">
        <f t="shared" si="313"/>
        <v>#DIV/0!</v>
      </c>
      <c r="P1747" s="35" t="e">
        <f t="shared" si="312"/>
        <v>#DIV/0!</v>
      </c>
      <c r="Q1747" s="35"/>
      <c r="R1747"/>
      <c r="S1747"/>
      <c r="T1747"/>
      <c r="U1747"/>
      <c r="V1747"/>
      <c r="W1747"/>
      <c r="X1747"/>
      <c r="Y1747"/>
      <c r="Z1747"/>
      <c r="AA1747"/>
      <c r="AB1747"/>
      <c r="AC1747"/>
      <c r="AD1747"/>
      <c r="AE1747"/>
      <c r="AF1747"/>
      <c r="AG1747"/>
      <c r="AH1747"/>
      <c r="AI1747"/>
      <c r="AJ1747"/>
      <c r="AK1747"/>
      <c r="AL1747"/>
      <c r="AM1747"/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/>
      <c r="BE1747"/>
      <c r="BF1747"/>
      <c r="BG1747"/>
      <c r="BH1747"/>
      <c r="BI1747"/>
      <c r="BJ1747"/>
      <c r="BK1747"/>
      <c r="BL1747"/>
      <c r="BM1747"/>
      <c r="BN1747"/>
      <c r="BO1747"/>
      <c r="BP1747"/>
      <c r="BQ1747"/>
      <c r="BR1747"/>
      <c r="BS1747"/>
      <c r="BT1747"/>
      <c r="BU1747"/>
      <c r="BV1747"/>
      <c r="BW1747"/>
      <c r="BX1747"/>
      <c r="BY1747"/>
      <c r="BZ1747"/>
      <c r="CA1747"/>
      <c r="CB1747"/>
      <c r="CC1747"/>
      <c r="CD1747"/>
      <c r="CE1747"/>
      <c r="CF1747"/>
    </row>
    <row r="1748" spans="1:84" ht="13.5" hidden="1" thickTop="1" x14ac:dyDescent="0.2">
      <c r="A1748" s="15" t="str">
        <f>IF(F1748&lt;&gt;"",VLOOKUP(F1748,КОСГУ!$A:$B,2,FALSE),IF(E1748&lt;&gt;"",VLOOKUP(E1748,ВидРасх!$A:$B,2,FALSE), IF(D1748&lt;&gt;"",VLOOKUP(D1748,ЦелСТ!$A:$B,2,FALSE),IF(C1748&lt;&gt;"",VLOOKUP(C1748,Р_ПР!$A:$B,2,FALSE),VLOOKUP(B1748,Администр!$A:$B,2,FALSE)))))&amp;""</f>
        <v/>
      </c>
      <c r="B1748" s="23" t="str">
        <f t="shared" si="305"/>
        <v/>
      </c>
      <c r="C1748" s="23" t="str">
        <f t="shared" si="306"/>
        <v/>
      </c>
      <c r="D1748" s="23" t="str">
        <f t="shared" si="315"/>
        <v/>
      </c>
      <c r="E1748" s="23" t="str">
        <f t="shared" si="307"/>
        <v/>
      </c>
      <c r="F1748" s="24" t="str">
        <f t="shared" si="308"/>
        <v/>
      </c>
      <c r="G1748" s="130">
        <f t="shared" si="309"/>
        <v>0</v>
      </c>
      <c r="H1748" s="130">
        <f t="shared" si="310"/>
        <v>0</v>
      </c>
      <c r="I1748" s="182">
        <f t="shared" si="310"/>
        <v>0</v>
      </c>
      <c r="J1748" s="130"/>
      <c r="K1748" s="130"/>
      <c r="L1748" s="183" t="e">
        <f t="shared" si="314"/>
        <v>#DIV/0!</v>
      </c>
      <c r="M1748" s="130">
        <f t="shared" si="311"/>
        <v>0</v>
      </c>
      <c r="N1748" s="42"/>
      <c r="O1748" s="44" t="e">
        <f t="shared" si="313"/>
        <v>#DIV/0!</v>
      </c>
      <c r="P1748" s="35" t="e">
        <f t="shared" si="312"/>
        <v>#DIV/0!</v>
      </c>
      <c r="Q1748" s="35"/>
      <c r="R1748"/>
      <c r="S1748"/>
      <c r="T1748"/>
      <c r="U1748"/>
      <c r="V1748"/>
      <c r="W1748"/>
      <c r="X1748"/>
      <c r="Y1748"/>
      <c r="Z1748"/>
      <c r="AA1748"/>
      <c r="AB1748"/>
      <c r="AC1748"/>
      <c r="AD1748"/>
      <c r="AE1748"/>
      <c r="AF1748"/>
      <c r="AG1748"/>
      <c r="AH1748"/>
      <c r="AI1748"/>
      <c r="AJ1748"/>
      <c r="AK1748"/>
      <c r="AL1748"/>
      <c r="AM1748"/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/>
      <c r="BE1748"/>
      <c r="BF1748"/>
      <c r="BG1748"/>
      <c r="BH1748"/>
      <c r="BI1748"/>
      <c r="BJ1748"/>
      <c r="BK1748"/>
      <c r="BL1748"/>
      <c r="BM1748"/>
      <c r="BN1748"/>
      <c r="BO1748"/>
      <c r="BP1748"/>
      <c r="BQ1748"/>
      <c r="BR1748"/>
      <c r="BS1748"/>
      <c r="BT1748"/>
      <c r="BU1748"/>
      <c r="BV1748"/>
      <c r="BW1748"/>
      <c r="BX1748"/>
      <c r="BY1748"/>
      <c r="BZ1748"/>
      <c r="CA1748"/>
      <c r="CB1748"/>
      <c r="CC1748"/>
      <c r="CD1748"/>
      <c r="CE1748"/>
      <c r="CF1748"/>
    </row>
    <row r="1749" spans="1:84" ht="13.5" hidden="1" thickTop="1" x14ac:dyDescent="0.2">
      <c r="A1749" s="15" t="str">
        <f>IF(F1749&lt;&gt;"",VLOOKUP(F1749,КОСГУ!$A:$B,2,FALSE),IF(E1749&lt;&gt;"",VLOOKUP(E1749,ВидРасх!$A:$B,2,FALSE), IF(D1749&lt;&gt;"",VLOOKUP(D1749,ЦелСТ!$A:$B,2,FALSE),IF(C1749&lt;&gt;"",VLOOKUP(C1749,Р_ПР!$A:$B,2,FALSE),VLOOKUP(B1749,Администр!$A:$B,2,FALSE)))))&amp;""</f>
        <v/>
      </c>
      <c r="B1749" s="23" t="str">
        <f t="shared" si="305"/>
        <v/>
      </c>
      <c r="C1749" s="23" t="str">
        <f t="shared" si="306"/>
        <v/>
      </c>
      <c r="D1749" s="23" t="str">
        <f t="shared" si="315"/>
        <v/>
      </c>
      <c r="E1749" s="23" t="str">
        <f t="shared" si="307"/>
        <v/>
      </c>
      <c r="F1749" s="24" t="str">
        <f t="shared" si="308"/>
        <v/>
      </c>
      <c r="G1749" s="130">
        <f t="shared" si="309"/>
        <v>0</v>
      </c>
      <c r="H1749" s="130">
        <f t="shared" si="310"/>
        <v>0</v>
      </c>
      <c r="I1749" s="182">
        <f t="shared" si="310"/>
        <v>0</v>
      </c>
      <c r="J1749" s="130"/>
      <c r="K1749" s="130"/>
      <c r="L1749" s="183" t="e">
        <f t="shared" si="314"/>
        <v>#DIV/0!</v>
      </c>
      <c r="M1749" s="130">
        <f t="shared" si="311"/>
        <v>0</v>
      </c>
      <c r="N1749" s="42"/>
      <c r="O1749" s="44" t="e">
        <f t="shared" si="313"/>
        <v>#DIV/0!</v>
      </c>
      <c r="P1749" s="35" t="e">
        <f t="shared" si="312"/>
        <v>#DIV/0!</v>
      </c>
      <c r="Q1749" s="35"/>
      <c r="R1749"/>
      <c r="S1749"/>
      <c r="T1749"/>
      <c r="U1749"/>
      <c r="V1749"/>
      <c r="W1749"/>
      <c r="X1749"/>
      <c r="Y1749"/>
      <c r="Z1749"/>
      <c r="AA1749"/>
      <c r="AB1749"/>
      <c r="AC1749"/>
      <c r="AD1749"/>
      <c r="AE1749"/>
      <c r="AF1749"/>
      <c r="AG1749"/>
      <c r="AH1749"/>
      <c r="AI1749"/>
      <c r="AJ1749"/>
      <c r="AK1749"/>
      <c r="AL1749"/>
      <c r="AM1749"/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/>
      <c r="BE1749"/>
      <c r="BF1749"/>
      <c r="BG1749"/>
      <c r="BH1749"/>
      <c r="BI1749"/>
      <c r="BJ1749"/>
      <c r="BK1749"/>
      <c r="BL1749"/>
      <c r="BM1749"/>
      <c r="BN1749"/>
      <c r="BO1749"/>
      <c r="BP1749"/>
      <c r="BQ1749"/>
      <c r="BR1749"/>
      <c r="BS1749"/>
      <c r="BT1749"/>
      <c r="BU1749"/>
      <c r="BV1749"/>
      <c r="BW1749"/>
      <c r="BX1749"/>
      <c r="BY1749"/>
      <c r="BZ1749"/>
      <c r="CA1749"/>
      <c r="CB1749"/>
      <c r="CC1749"/>
      <c r="CD1749"/>
      <c r="CE1749"/>
      <c r="CF1749"/>
    </row>
    <row r="1750" spans="1:84" ht="13.5" hidden="1" thickTop="1" x14ac:dyDescent="0.2">
      <c r="A1750" s="15" t="str">
        <f>IF(F1750&lt;&gt;"",VLOOKUP(F1750,КОСГУ!$A:$B,2,FALSE),IF(E1750&lt;&gt;"",VLOOKUP(E1750,ВидРасх!$A:$B,2,FALSE), IF(D1750&lt;&gt;"",VLOOKUP(D1750,ЦелСТ!$A:$B,2,FALSE),IF(C1750&lt;&gt;"",VLOOKUP(C1750,Р_ПР!$A:$B,2,FALSE),VLOOKUP(B1750,Администр!$A:$B,2,FALSE)))))&amp;""</f>
        <v/>
      </c>
      <c r="B1750" s="23" t="str">
        <f t="shared" si="305"/>
        <v/>
      </c>
      <c r="C1750" s="23" t="str">
        <f t="shared" si="306"/>
        <v/>
      </c>
      <c r="D1750" s="23" t="str">
        <f t="shared" si="315"/>
        <v/>
      </c>
      <c r="E1750" s="23" t="str">
        <f t="shared" si="307"/>
        <v/>
      </c>
      <c r="F1750" s="24" t="str">
        <f t="shared" si="308"/>
        <v/>
      </c>
      <c r="G1750" s="130">
        <f t="shared" si="309"/>
        <v>0</v>
      </c>
      <c r="H1750" s="130">
        <f t="shared" si="310"/>
        <v>0</v>
      </c>
      <c r="I1750" s="182">
        <f t="shared" si="310"/>
        <v>0</v>
      </c>
      <c r="J1750" s="130"/>
      <c r="K1750" s="130"/>
      <c r="L1750" s="183" t="e">
        <f t="shared" si="314"/>
        <v>#DIV/0!</v>
      </c>
      <c r="M1750" s="130">
        <f t="shared" si="311"/>
        <v>0</v>
      </c>
      <c r="N1750" s="42"/>
      <c r="O1750" s="44" t="e">
        <f t="shared" si="313"/>
        <v>#DIV/0!</v>
      </c>
      <c r="P1750" s="35" t="e">
        <f t="shared" si="312"/>
        <v>#DIV/0!</v>
      </c>
      <c r="Q1750" s="35"/>
      <c r="R1750"/>
      <c r="S1750"/>
      <c r="T1750"/>
      <c r="U1750"/>
      <c r="V1750"/>
      <c r="W1750"/>
      <c r="X1750"/>
      <c r="Y1750"/>
      <c r="Z1750"/>
      <c r="AA1750"/>
      <c r="AB1750"/>
      <c r="AC1750"/>
      <c r="AD1750"/>
      <c r="AE1750"/>
      <c r="AF1750"/>
      <c r="AG1750"/>
      <c r="AH1750"/>
      <c r="AI1750"/>
      <c r="AJ1750"/>
      <c r="AK1750"/>
      <c r="AL1750"/>
      <c r="AM1750"/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/>
      <c r="BE1750"/>
      <c r="BF1750"/>
      <c r="BG1750"/>
      <c r="BH1750"/>
      <c r="BI1750"/>
      <c r="BJ1750"/>
      <c r="BK1750"/>
      <c r="BL1750"/>
      <c r="BM1750"/>
      <c r="BN1750"/>
      <c r="BO1750"/>
      <c r="BP1750"/>
      <c r="BQ1750"/>
      <c r="BR1750"/>
      <c r="BS1750"/>
      <c r="BT1750"/>
      <c r="BU1750"/>
      <c r="BV1750"/>
      <c r="BW1750"/>
      <c r="BX1750"/>
      <c r="BY1750"/>
      <c r="BZ1750"/>
      <c r="CA1750"/>
      <c r="CB1750"/>
      <c r="CC1750"/>
      <c r="CD1750"/>
      <c r="CE1750"/>
      <c r="CF1750"/>
    </row>
    <row r="1751" spans="1:84" ht="13.5" hidden="1" thickTop="1" x14ac:dyDescent="0.2">
      <c r="A1751" s="15" t="str">
        <f>IF(F1751&lt;&gt;"",VLOOKUP(F1751,КОСГУ!$A:$B,2,FALSE),IF(E1751&lt;&gt;"",VLOOKUP(E1751,ВидРасх!$A:$B,2,FALSE), IF(D1751&lt;&gt;"",VLOOKUP(D1751,ЦелСТ!$A:$B,2,FALSE),IF(C1751&lt;&gt;"",VLOOKUP(C1751,Р_ПР!$A:$B,2,FALSE),VLOOKUP(B1751,Администр!$A:$B,2,FALSE)))))&amp;""</f>
        <v/>
      </c>
      <c r="B1751" s="23" t="str">
        <f t="shared" si="305"/>
        <v/>
      </c>
      <c r="C1751" s="23" t="str">
        <f t="shared" si="306"/>
        <v/>
      </c>
      <c r="D1751" s="23" t="str">
        <f t="shared" si="315"/>
        <v/>
      </c>
      <c r="E1751" s="23" t="str">
        <f t="shared" si="307"/>
        <v/>
      </c>
      <c r="F1751" s="24" t="str">
        <f t="shared" si="308"/>
        <v/>
      </c>
      <c r="G1751" s="130">
        <f t="shared" si="309"/>
        <v>0</v>
      </c>
      <c r="H1751" s="130">
        <f t="shared" si="310"/>
        <v>0</v>
      </c>
      <c r="I1751" s="182">
        <f t="shared" si="310"/>
        <v>0</v>
      </c>
      <c r="J1751" s="130"/>
      <c r="K1751" s="130"/>
      <c r="L1751" s="183" t="e">
        <f t="shared" si="314"/>
        <v>#DIV/0!</v>
      </c>
      <c r="M1751" s="130">
        <f t="shared" si="311"/>
        <v>0</v>
      </c>
      <c r="N1751" s="42"/>
      <c r="O1751" s="44" t="e">
        <f t="shared" si="313"/>
        <v>#DIV/0!</v>
      </c>
      <c r="P1751" s="35" t="e">
        <f t="shared" si="312"/>
        <v>#DIV/0!</v>
      </c>
      <c r="Q1751" s="35"/>
      <c r="R1751"/>
      <c r="S1751"/>
      <c r="T1751"/>
      <c r="U1751"/>
      <c r="V1751"/>
      <c r="W1751"/>
      <c r="X1751"/>
      <c r="Y1751"/>
      <c r="Z1751"/>
      <c r="AA1751"/>
      <c r="AB1751"/>
      <c r="AC1751"/>
      <c r="AD1751"/>
      <c r="AE1751"/>
      <c r="AF1751"/>
      <c r="AG1751"/>
      <c r="AH1751"/>
      <c r="AI1751"/>
      <c r="AJ1751"/>
      <c r="AK1751"/>
      <c r="AL1751"/>
      <c r="AM1751"/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/>
      <c r="BE1751"/>
      <c r="BF1751"/>
      <c r="BG1751"/>
      <c r="BH1751"/>
      <c r="BI1751"/>
      <c r="BJ1751"/>
      <c r="BK1751"/>
      <c r="BL1751"/>
      <c r="BM1751"/>
      <c r="BN1751"/>
      <c r="BO1751"/>
      <c r="BP1751"/>
      <c r="BQ1751"/>
      <c r="BR1751"/>
      <c r="BS1751"/>
      <c r="BT1751"/>
      <c r="BU1751"/>
      <c r="BV1751"/>
      <c r="BW1751"/>
      <c r="BX1751"/>
      <c r="BY1751"/>
      <c r="BZ1751"/>
      <c r="CA1751"/>
      <c r="CB1751"/>
      <c r="CC1751"/>
      <c r="CD1751"/>
      <c r="CE1751"/>
      <c r="CF1751"/>
    </row>
    <row r="1752" spans="1:84" ht="13.5" hidden="1" thickTop="1" x14ac:dyDescent="0.2">
      <c r="A1752" s="15" t="str">
        <f>IF(F1752&lt;&gt;"",VLOOKUP(F1752,КОСГУ!$A:$B,2,FALSE),IF(E1752&lt;&gt;"",VLOOKUP(E1752,ВидРасх!$A:$B,2,FALSE), IF(D1752&lt;&gt;"",VLOOKUP(D1752,ЦелСТ!$A:$B,2,FALSE),IF(C1752&lt;&gt;"",VLOOKUP(C1752,Р_ПР!$A:$B,2,FALSE),VLOOKUP(B1752,Администр!$A:$B,2,FALSE)))))&amp;""</f>
        <v/>
      </c>
      <c r="B1752" s="23" t="str">
        <f t="shared" si="305"/>
        <v/>
      </c>
      <c r="C1752" s="23" t="str">
        <f t="shared" si="306"/>
        <v/>
      </c>
      <c r="D1752" s="23" t="str">
        <f t="shared" si="315"/>
        <v/>
      </c>
      <c r="E1752" s="23" t="str">
        <f t="shared" si="307"/>
        <v/>
      </c>
      <c r="F1752" s="24" t="str">
        <f t="shared" si="308"/>
        <v/>
      </c>
      <c r="G1752" s="130">
        <f t="shared" si="309"/>
        <v>0</v>
      </c>
      <c r="H1752" s="130">
        <f t="shared" si="310"/>
        <v>0</v>
      </c>
      <c r="I1752" s="182">
        <f t="shared" si="310"/>
        <v>0</v>
      </c>
      <c r="J1752" s="130"/>
      <c r="K1752" s="130"/>
      <c r="L1752" s="183" t="e">
        <f t="shared" si="314"/>
        <v>#DIV/0!</v>
      </c>
      <c r="M1752" s="130">
        <f t="shared" si="311"/>
        <v>0</v>
      </c>
      <c r="N1752" s="42"/>
      <c r="O1752" s="44" t="e">
        <f t="shared" si="313"/>
        <v>#DIV/0!</v>
      </c>
      <c r="P1752" s="35" t="e">
        <f t="shared" si="312"/>
        <v>#DIV/0!</v>
      </c>
      <c r="Q1752" s="35"/>
      <c r="R1752"/>
      <c r="S1752"/>
      <c r="T1752"/>
      <c r="U1752"/>
      <c r="V1752"/>
      <c r="W1752"/>
      <c r="X1752"/>
      <c r="Y1752"/>
      <c r="Z1752"/>
      <c r="AA1752"/>
      <c r="AB1752"/>
      <c r="AC1752"/>
      <c r="AD1752"/>
      <c r="AE1752"/>
      <c r="AF1752"/>
      <c r="AG1752"/>
      <c r="AH1752"/>
      <c r="AI1752"/>
      <c r="AJ1752"/>
      <c r="AK1752"/>
      <c r="AL1752"/>
      <c r="AM1752"/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/>
      <c r="BE1752"/>
      <c r="BF1752"/>
      <c r="BG1752"/>
      <c r="BH1752"/>
      <c r="BI1752"/>
      <c r="BJ1752"/>
      <c r="BK1752"/>
      <c r="BL1752"/>
      <c r="BM1752"/>
      <c r="BN1752"/>
      <c r="BO1752"/>
      <c r="BP1752"/>
      <c r="BQ1752"/>
      <c r="BR1752"/>
      <c r="BS1752"/>
      <c r="BT1752"/>
      <c r="BU1752"/>
      <c r="BV1752"/>
      <c r="BW1752"/>
      <c r="BX1752"/>
      <c r="BY1752"/>
      <c r="BZ1752"/>
      <c r="CA1752"/>
      <c r="CB1752"/>
      <c r="CC1752"/>
      <c r="CD1752"/>
      <c r="CE1752"/>
      <c r="CF1752"/>
    </row>
    <row r="1753" spans="1:84" ht="13.5" hidden="1" thickTop="1" x14ac:dyDescent="0.2">
      <c r="A1753" s="15" t="str">
        <f>IF(F1753&lt;&gt;"",VLOOKUP(F1753,КОСГУ!$A:$B,2,FALSE),IF(E1753&lt;&gt;"",VLOOKUP(E1753,ВидРасх!$A:$B,2,FALSE), IF(D1753&lt;&gt;"",VLOOKUP(D1753,ЦелСТ!$A:$B,2,FALSE),IF(C1753&lt;&gt;"",VLOOKUP(C1753,Р_ПР!$A:$B,2,FALSE),VLOOKUP(B1753,Администр!$A:$B,2,FALSE)))))&amp;""</f>
        <v/>
      </c>
      <c r="B1753" s="23" t="str">
        <f t="shared" si="305"/>
        <v/>
      </c>
      <c r="C1753" s="23" t="str">
        <f t="shared" si="306"/>
        <v/>
      </c>
      <c r="D1753" s="23" t="str">
        <f t="shared" si="315"/>
        <v/>
      </c>
      <c r="E1753" s="23" t="str">
        <f t="shared" si="307"/>
        <v/>
      </c>
      <c r="F1753" s="24" t="str">
        <f t="shared" si="308"/>
        <v/>
      </c>
      <c r="G1753" s="130">
        <f t="shared" si="309"/>
        <v>0</v>
      </c>
      <c r="H1753" s="130">
        <f t="shared" si="310"/>
        <v>0</v>
      </c>
      <c r="I1753" s="182">
        <f t="shared" si="310"/>
        <v>0</v>
      </c>
      <c r="J1753" s="130"/>
      <c r="K1753" s="130"/>
      <c r="L1753" s="183" t="e">
        <f t="shared" si="314"/>
        <v>#DIV/0!</v>
      </c>
      <c r="M1753" s="130">
        <f t="shared" si="311"/>
        <v>0</v>
      </c>
      <c r="N1753" s="42"/>
      <c r="O1753" s="44" t="e">
        <f t="shared" si="313"/>
        <v>#DIV/0!</v>
      </c>
      <c r="P1753" s="35" t="e">
        <f t="shared" si="312"/>
        <v>#DIV/0!</v>
      </c>
      <c r="Q1753" s="35"/>
      <c r="R1753"/>
      <c r="S1753"/>
      <c r="T1753"/>
      <c r="U1753"/>
      <c r="V1753"/>
      <c r="W1753"/>
      <c r="X1753"/>
      <c r="Y1753"/>
      <c r="Z1753"/>
      <c r="AA1753"/>
      <c r="AB1753"/>
      <c r="AC1753"/>
      <c r="AD1753"/>
      <c r="AE1753"/>
      <c r="AF1753"/>
      <c r="AG1753"/>
      <c r="AH1753"/>
      <c r="AI1753"/>
      <c r="AJ1753"/>
      <c r="AK1753"/>
      <c r="AL1753"/>
      <c r="AM1753"/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/>
      <c r="BE1753"/>
      <c r="BF1753"/>
      <c r="BG1753"/>
      <c r="BH1753"/>
      <c r="BI1753"/>
      <c r="BJ1753"/>
      <c r="BK1753"/>
      <c r="BL1753"/>
      <c r="BM1753"/>
      <c r="BN1753"/>
      <c r="BO1753"/>
      <c r="BP1753"/>
      <c r="BQ1753"/>
      <c r="BR1753"/>
      <c r="BS1753"/>
      <c r="BT1753"/>
      <c r="BU1753"/>
      <c r="BV1753"/>
      <c r="BW1753"/>
      <c r="BX1753"/>
      <c r="BY1753"/>
      <c r="BZ1753"/>
      <c r="CA1753"/>
      <c r="CB1753"/>
      <c r="CC1753"/>
      <c r="CD1753"/>
      <c r="CE1753"/>
      <c r="CF1753"/>
    </row>
    <row r="1754" spans="1:84" ht="13.5" hidden="1" thickTop="1" x14ac:dyDescent="0.2">
      <c r="A1754" s="15" t="str">
        <f>IF(F1754&lt;&gt;"",VLOOKUP(F1754,КОСГУ!$A:$B,2,FALSE),IF(E1754&lt;&gt;"",VLOOKUP(E1754,ВидРасх!$A:$B,2,FALSE), IF(D1754&lt;&gt;"",VLOOKUP(D1754,ЦелСТ!$A:$B,2,FALSE),IF(C1754&lt;&gt;"",VLOOKUP(C1754,Р_ПР!$A:$B,2,FALSE),VLOOKUP(B1754,Администр!$A:$B,2,FALSE)))))&amp;""</f>
        <v/>
      </c>
      <c r="B1754" s="23" t="str">
        <f t="shared" si="305"/>
        <v/>
      </c>
      <c r="C1754" s="23" t="str">
        <f t="shared" si="306"/>
        <v/>
      </c>
      <c r="D1754" s="23" t="str">
        <f t="shared" si="315"/>
        <v/>
      </c>
      <c r="E1754" s="23" t="str">
        <f t="shared" si="307"/>
        <v/>
      </c>
      <c r="F1754" s="24" t="str">
        <f t="shared" si="308"/>
        <v/>
      </c>
      <c r="G1754" s="130">
        <f t="shared" si="309"/>
        <v>0</v>
      </c>
      <c r="H1754" s="130">
        <f t="shared" si="310"/>
        <v>0</v>
      </c>
      <c r="I1754" s="182">
        <f t="shared" si="310"/>
        <v>0</v>
      </c>
      <c r="J1754" s="130"/>
      <c r="K1754" s="130"/>
      <c r="L1754" s="183" t="e">
        <f t="shared" si="314"/>
        <v>#DIV/0!</v>
      </c>
      <c r="M1754" s="130">
        <f t="shared" si="311"/>
        <v>0</v>
      </c>
      <c r="N1754" s="42"/>
      <c r="O1754" s="44" t="e">
        <f t="shared" si="313"/>
        <v>#DIV/0!</v>
      </c>
      <c r="P1754" s="35" t="e">
        <f t="shared" si="312"/>
        <v>#DIV/0!</v>
      </c>
      <c r="Q1754" s="35"/>
      <c r="R1754"/>
      <c r="S1754"/>
      <c r="T1754"/>
      <c r="U1754"/>
      <c r="V1754"/>
      <c r="W1754"/>
      <c r="X1754"/>
      <c r="Y1754"/>
      <c r="Z1754"/>
      <c r="AA1754"/>
      <c r="AB1754"/>
      <c r="AC1754"/>
      <c r="AD1754"/>
      <c r="AE1754"/>
      <c r="AF1754"/>
      <c r="AG1754"/>
      <c r="AH1754"/>
      <c r="AI1754"/>
      <c r="AJ1754"/>
      <c r="AK1754"/>
      <c r="AL1754"/>
      <c r="AM1754"/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/>
      <c r="BE1754"/>
      <c r="BF1754"/>
      <c r="BG1754"/>
      <c r="BH1754"/>
      <c r="BI1754"/>
      <c r="BJ1754"/>
      <c r="BK1754"/>
      <c r="BL1754"/>
      <c r="BM1754"/>
      <c r="BN1754"/>
      <c r="BO1754"/>
      <c r="BP1754"/>
      <c r="BQ1754"/>
      <c r="BR1754"/>
      <c r="BS1754"/>
      <c r="BT1754"/>
      <c r="BU1754"/>
      <c r="BV1754"/>
      <c r="BW1754"/>
      <c r="BX1754"/>
      <c r="BY1754"/>
      <c r="BZ1754"/>
      <c r="CA1754"/>
      <c r="CB1754"/>
      <c r="CC1754"/>
      <c r="CD1754"/>
      <c r="CE1754"/>
      <c r="CF1754"/>
    </row>
    <row r="1755" spans="1:84" ht="13.5" hidden="1" thickTop="1" x14ac:dyDescent="0.2">
      <c r="A1755" s="15" t="str">
        <f>IF(F1755&lt;&gt;"",VLOOKUP(F1755,КОСГУ!$A:$B,2,FALSE),IF(E1755&lt;&gt;"",VLOOKUP(E1755,ВидРасх!$A:$B,2,FALSE), IF(D1755&lt;&gt;"",VLOOKUP(D1755,ЦелСТ!$A:$B,2,FALSE),IF(C1755&lt;&gt;"",VLOOKUP(C1755,Р_ПР!$A:$B,2,FALSE),VLOOKUP(B1755,Администр!$A:$B,2,FALSE)))))&amp;""</f>
        <v/>
      </c>
      <c r="B1755" s="23" t="str">
        <f t="shared" si="305"/>
        <v/>
      </c>
      <c r="C1755" s="23" t="str">
        <f t="shared" si="306"/>
        <v/>
      </c>
      <c r="D1755" s="23" t="str">
        <f t="shared" si="315"/>
        <v/>
      </c>
      <c r="E1755" s="23" t="str">
        <f t="shared" si="307"/>
        <v/>
      </c>
      <c r="F1755" s="24" t="str">
        <f t="shared" si="308"/>
        <v/>
      </c>
      <c r="G1755" s="130">
        <f t="shared" si="309"/>
        <v>0</v>
      </c>
      <c r="H1755" s="130">
        <f t="shared" si="310"/>
        <v>0</v>
      </c>
      <c r="I1755" s="182">
        <f t="shared" si="310"/>
        <v>0</v>
      </c>
      <c r="J1755" s="130"/>
      <c r="K1755" s="130"/>
      <c r="L1755" s="183" t="e">
        <f t="shared" si="314"/>
        <v>#DIV/0!</v>
      </c>
      <c r="M1755" s="130">
        <f t="shared" si="311"/>
        <v>0</v>
      </c>
      <c r="N1755" s="42"/>
      <c r="O1755" s="44" t="e">
        <f t="shared" si="313"/>
        <v>#DIV/0!</v>
      </c>
      <c r="P1755" s="35" t="e">
        <f t="shared" si="312"/>
        <v>#DIV/0!</v>
      </c>
      <c r="Q1755" s="35"/>
      <c r="R1755"/>
      <c r="S1755"/>
      <c r="T1755"/>
      <c r="U1755"/>
      <c r="V1755"/>
      <c r="W1755"/>
      <c r="X1755"/>
      <c r="Y1755"/>
      <c r="Z1755"/>
      <c r="AA1755"/>
      <c r="AB1755"/>
      <c r="AC1755"/>
      <c r="AD1755"/>
      <c r="AE1755"/>
      <c r="AF1755"/>
      <c r="AG1755"/>
      <c r="AH1755"/>
      <c r="AI1755"/>
      <c r="AJ1755"/>
      <c r="AK1755"/>
      <c r="AL1755"/>
      <c r="AM1755"/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/>
      <c r="BE1755"/>
      <c r="BF1755"/>
      <c r="BG1755"/>
      <c r="BH1755"/>
      <c r="BI1755"/>
      <c r="BJ1755"/>
      <c r="BK1755"/>
      <c r="BL1755"/>
      <c r="BM1755"/>
      <c r="BN1755"/>
      <c r="BO1755"/>
      <c r="BP1755"/>
      <c r="BQ1755"/>
      <c r="BR1755"/>
      <c r="BS1755"/>
      <c r="BT1755"/>
      <c r="BU1755"/>
      <c r="BV1755"/>
      <c r="BW1755"/>
      <c r="BX1755"/>
      <c r="BY1755"/>
      <c r="BZ1755"/>
      <c r="CA1755"/>
      <c r="CB1755"/>
      <c r="CC1755"/>
      <c r="CD1755"/>
      <c r="CE1755"/>
      <c r="CF1755"/>
    </row>
    <row r="1756" spans="1:84" ht="13.5" hidden="1" thickTop="1" x14ac:dyDescent="0.2">
      <c r="A1756" s="15" t="str">
        <f>IF(F1756&lt;&gt;"",VLOOKUP(F1756,КОСГУ!$A:$B,2,FALSE),IF(E1756&lt;&gt;"",VLOOKUP(E1756,ВидРасх!$A:$B,2,FALSE), IF(D1756&lt;&gt;"",VLOOKUP(D1756,ЦелСТ!$A:$B,2,FALSE),IF(C1756&lt;&gt;"",VLOOKUP(C1756,Р_ПР!$A:$B,2,FALSE),VLOOKUP(B1756,Администр!$A:$B,2,FALSE)))))&amp;""</f>
        <v/>
      </c>
      <c r="B1756" s="23" t="str">
        <f t="shared" si="305"/>
        <v/>
      </c>
      <c r="C1756" s="23" t="str">
        <f t="shared" si="306"/>
        <v/>
      </c>
      <c r="D1756" s="23" t="str">
        <f t="shared" si="315"/>
        <v/>
      </c>
      <c r="E1756" s="23" t="str">
        <f t="shared" si="307"/>
        <v/>
      </c>
      <c r="F1756" s="24" t="str">
        <f t="shared" si="308"/>
        <v/>
      </c>
      <c r="G1756" s="130">
        <f t="shared" si="309"/>
        <v>0</v>
      </c>
      <c r="H1756" s="130">
        <f t="shared" si="310"/>
        <v>0</v>
      </c>
      <c r="I1756" s="182">
        <f t="shared" si="310"/>
        <v>0</v>
      </c>
      <c r="J1756" s="130"/>
      <c r="K1756" s="130"/>
      <c r="L1756" s="183" t="e">
        <f t="shared" si="314"/>
        <v>#DIV/0!</v>
      </c>
      <c r="M1756" s="130">
        <f t="shared" si="311"/>
        <v>0</v>
      </c>
      <c r="N1756" s="42"/>
      <c r="O1756" s="44" t="e">
        <f t="shared" si="313"/>
        <v>#DIV/0!</v>
      </c>
      <c r="P1756" s="35" t="e">
        <f t="shared" si="312"/>
        <v>#DIV/0!</v>
      </c>
      <c r="Q1756" s="35"/>
      <c r="R1756"/>
      <c r="S1756"/>
      <c r="T1756"/>
      <c r="U1756"/>
      <c r="V1756"/>
      <c r="W1756"/>
      <c r="X1756"/>
      <c r="Y1756"/>
      <c r="Z1756"/>
      <c r="AA1756"/>
      <c r="AB1756"/>
      <c r="AC1756"/>
      <c r="AD1756"/>
      <c r="AE1756"/>
      <c r="AF1756"/>
      <c r="AG1756"/>
      <c r="AH1756"/>
      <c r="AI1756"/>
      <c r="AJ1756"/>
      <c r="AK1756"/>
      <c r="AL1756"/>
      <c r="AM1756"/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/>
      <c r="BE1756"/>
      <c r="BF1756"/>
      <c r="BG1756"/>
      <c r="BH1756"/>
      <c r="BI1756"/>
      <c r="BJ1756"/>
      <c r="BK1756"/>
      <c r="BL1756"/>
      <c r="BM1756"/>
      <c r="BN1756"/>
      <c r="BO1756"/>
      <c r="BP1756"/>
      <c r="BQ1756"/>
      <c r="BR1756"/>
      <c r="BS1756"/>
      <c r="BT1756"/>
      <c r="BU1756"/>
      <c r="BV1756"/>
      <c r="BW1756"/>
      <c r="BX1756"/>
      <c r="BY1756"/>
      <c r="BZ1756"/>
      <c r="CA1756"/>
      <c r="CB1756"/>
      <c r="CC1756"/>
      <c r="CD1756"/>
      <c r="CE1756"/>
      <c r="CF1756"/>
    </row>
    <row r="1757" spans="1:84" ht="13.5" hidden="1" thickTop="1" x14ac:dyDescent="0.2">
      <c r="A1757" s="15" t="str">
        <f>IF(F1757&lt;&gt;"",VLOOKUP(F1757,КОСГУ!$A:$B,2,FALSE),IF(E1757&lt;&gt;"",VLOOKUP(E1757,ВидРасх!$A:$B,2,FALSE), IF(D1757&lt;&gt;"",VLOOKUP(D1757,ЦелСТ!$A:$B,2,FALSE),IF(C1757&lt;&gt;"",VLOOKUP(C1757,Р_ПР!$A:$B,2,FALSE),VLOOKUP(B1757,Администр!$A:$B,2,FALSE)))))&amp;""</f>
        <v/>
      </c>
      <c r="B1757" s="23" t="str">
        <f t="shared" si="305"/>
        <v/>
      </c>
      <c r="C1757" s="23" t="str">
        <f t="shared" si="306"/>
        <v/>
      </c>
      <c r="D1757" s="23" t="str">
        <f t="shared" si="315"/>
        <v/>
      </c>
      <c r="E1757" s="23" t="str">
        <f t="shared" si="307"/>
        <v/>
      </c>
      <c r="F1757" s="24" t="str">
        <f t="shared" si="308"/>
        <v/>
      </c>
      <c r="G1757" s="130">
        <f t="shared" si="309"/>
        <v>0</v>
      </c>
      <c r="H1757" s="130">
        <f t="shared" si="310"/>
        <v>0</v>
      </c>
      <c r="I1757" s="182">
        <f t="shared" si="310"/>
        <v>0</v>
      </c>
      <c r="J1757" s="130"/>
      <c r="K1757" s="130"/>
      <c r="L1757" s="183" t="e">
        <f t="shared" si="314"/>
        <v>#DIV/0!</v>
      </c>
      <c r="M1757" s="130">
        <f t="shared" si="311"/>
        <v>0</v>
      </c>
      <c r="N1757" s="42"/>
      <c r="O1757" s="44" t="e">
        <f t="shared" si="313"/>
        <v>#DIV/0!</v>
      </c>
      <c r="P1757" s="35" t="e">
        <f t="shared" si="312"/>
        <v>#DIV/0!</v>
      </c>
      <c r="Q1757" s="35"/>
      <c r="R1757"/>
      <c r="S1757"/>
      <c r="T1757"/>
      <c r="U1757"/>
      <c r="V1757"/>
      <c r="W1757"/>
      <c r="X1757"/>
      <c r="Y1757"/>
      <c r="Z1757"/>
      <c r="AA1757"/>
      <c r="AB1757"/>
      <c r="AC1757"/>
      <c r="AD1757"/>
      <c r="AE1757"/>
      <c r="AF1757"/>
      <c r="AG1757"/>
      <c r="AH1757"/>
      <c r="AI1757"/>
      <c r="AJ1757"/>
      <c r="AK1757"/>
      <c r="AL1757"/>
      <c r="AM1757"/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/>
      <c r="BE1757"/>
      <c r="BF1757"/>
      <c r="BG1757"/>
      <c r="BH1757"/>
      <c r="BI1757"/>
      <c r="BJ1757"/>
      <c r="BK1757"/>
      <c r="BL1757"/>
      <c r="BM1757"/>
      <c r="BN1757"/>
      <c r="BO1757"/>
      <c r="BP1757"/>
      <c r="BQ1757"/>
      <c r="BR1757"/>
      <c r="BS1757"/>
      <c r="BT1757"/>
      <c r="BU1757"/>
      <c r="BV1757"/>
      <c r="BW1757"/>
      <c r="BX1757"/>
      <c r="BY1757"/>
      <c r="BZ1757"/>
      <c r="CA1757"/>
      <c r="CB1757"/>
      <c r="CC1757"/>
      <c r="CD1757"/>
      <c r="CE1757"/>
      <c r="CF1757"/>
    </row>
    <row r="1758" spans="1:84" ht="13.5" hidden="1" thickTop="1" x14ac:dyDescent="0.2">
      <c r="A1758" s="15" t="str">
        <f>IF(F1758&lt;&gt;"",VLOOKUP(F1758,КОСГУ!$A:$B,2,FALSE),IF(E1758&lt;&gt;"",VLOOKUP(E1758,ВидРасх!$A:$B,2,FALSE), IF(D1758&lt;&gt;"",VLOOKUP(D1758,ЦелСТ!$A:$B,2,FALSE),IF(C1758&lt;&gt;"",VLOOKUP(C1758,Р_ПР!$A:$B,2,FALSE),VLOOKUP(B1758,Администр!$A:$B,2,FALSE)))))&amp;""</f>
        <v/>
      </c>
      <c r="B1758" s="23" t="str">
        <f t="shared" si="305"/>
        <v/>
      </c>
      <c r="C1758" s="23" t="str">
        <f t="shared" si="306"/>
        <v/>
      </c>
      <c r="D1758" s="23" t="str">
        <f t="shared" si="315"/>
        <v/>
      </c>
      <c r="E1758" s="23" t="str">
        <f t="shared" si="307"/>
        <v/>
      </c>
      <c r="F1758" s="24" t="str">
        <f t="shared" si="308"/>
        <v/>
      </c>
      <c r="G1758" s="130">
        <f t="shared" si="309"/>
        <v>0</v>
      </c>
      <c r="H1758" s="130">
        <f t="shared" si="310"/>
        <v>0</v>
      </c>
      <c r="I1758" s="182">
        <f t="shared" si="310"/>
        <v>0</v>
      </c>
      <c r="J1758" s="130"/>
      <c r="K1758" s="130"/>
      <c r="L1758" s="183" t="e">
        <f t="shared" si="314"/>
        <v>#DIV/0!</v>
      </c>
      <c r="M1758" s="130">
        <f t="shared" si="311"/>
        <v>0</v>
      </c>
      <c r="N1758" s="42"/>
      <c r="O1758" s="44" t="e">
        <f t="shared" si="313"/>
        <v>#DIV/0!</v>
      </c>
      <c r="P1758" s="35" t="e">
        <f t="shared" si="312"/>
        <v>#DIV/0!</v>
      </c>
      <c r="Q1758" s="35"/>
      <c r="R1758"/>
      <c r="S1758"/>
      <c r="T1758"/>
      <c r="U1758"/>
      <c r="V1758"/>
      <c r="W1758"/>
      <c r="X1758"/>
      <c r="Y1758"/>
      <c r="Z1758"/>
      <c r="AA1758"/>
      <c r="AB1758"/>
      <c r="AC1758"/>
      <c r="AD1758"/>
      <c r="AE1758"/>
      <c r="AF1758"/>
      <c r="AG1758"/>
      <c r="AH1758"/>
      <c r="AI1758"/>
      <c r="AJ1758"/>
      <c r="AK1758"/>
      <c r="AL1758"/>
      <c r="AM1758"/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/>
      <c r="BE1758"/>
      <c r="BF1758"/>
      <c r="BG1758"/>
      <c r="BH1758"/>
      <c r="BI1758"/>
      <c r="BJ1758"/>
      <c r="BK1758"/>
      <c r="BL1758"/>
      <c r="BM1758"/>
      <c r="BN1758"/>
      <c r="BO1758"/>
      <c r="BP1758"/>
      <c r="BQ1758"/>
      <c r="BR1758"/>
      <c r="BS1758"/>
      <c r="BT1758"/>
      <c r="BU1758"/>
      <c r="BV1758"/>
      <c r="BW1758"/>
      <c r="BX1758"/>
      <c r="BY1758"/>
      <c r="BZ1758"/>
      <c r="CA1758"/>
      <c r="CB1758"/>
      <c r="CC1758"/>
      <c r="CD1758"/>
      <c r="CE1758"/>
      <c r="CF1758"/>
    </row>
    <row r="1759" spans="1:84" ht="13.5" hidden="1" thickTop="1" x14ac:dyDescent="0.2">
      <c r="A1759" s="15" t="str">
        <f>IF(F1759&lt;&gt;"",VLOOKUP(F1759,КОСГУ!$A:$B,2,FALSE),IF(E1759&lt;&gt;"",VLOOKUP(E1759,ВидРасх!$A:$B,2,FALSE), IF(D1759&lt;&gt;"",VLOOKUP(D1759,ЦелСТ!$A:$B,2,FALSE),IF(C1759&lt;&gt;"",VLOOKUP(C1759,Р_ПР!$A:$B,2,FALSE),VLOOKUP(B1759,Администр!$A:$B,2,FALSE)))))&amp;""</f>
        <v/>
      </c>
      <c r="B1759" s="23" t="str">
        <f t="shared" si="305"/>
        <v/>
      </c>
      <c r="C1759" s="23" t="str">
        <f t="shared" si="306"/>
        <v/>
      </c>
      <c r="D1759" s="23" t="str">
        <f t="shared" si="315"/>
        <v/>
      </c>
      <c r="E1759" s="23" t="str">
        <f t="shared" si="307"/>
        <v/>
      </c>
      <c r="F1759" s="24" t="str">
        <f t="shared" si="308"/>
        <v/>
      </c>
      <c r="G1759" s="130">
        <f t="shared" si="309"/>
        <v>0</v>
      </c>
      <c r="H1759" s="130">
        <f t="shared" si="310"/>
        <v>0</v>
      </c>
      <c r="I1759" s="182">
        <f t="shared" si="310"/>
        <v>0</v>
      </c>
      <c r="J1759" s="130"/>
      <c r="K1759" s="130"/>
      <c r="L1759" s="183" t="e">
        <f t="shared" si="314"/>
        <v>#DIV/0!</v>
      </c>
      <c r="M1759" s="130">
        <f t="shared" si="311"/>
        <v>0</v>
      </c>
      <c r="N1759" s="42"/>
      <c r="O1759" s="44" t="e">
        <f t="shared" si="313"/>
        <v>#DIV/0!</v>
      </c>
      <c r="P1759" s="35" t="e">
        <f t="shared" si="312"/>
        <v>#DIV/0!</v>
      </c>
      <c r="Q1759" s="35"/>
      <c r="R1759"/>
      <c r="S1759"/>
      <c r="T1759"/>
      <c r="U1759"/>
      <c r="V1759"/>
      <c r="W1759"/>
      <c r="X1759"/>
      <c r="Y1759"/>
      <c r="Z1759"/>
      <c r="AA1759"/>
      <c r="AB1759"/>
      <c r="AC1759"/>
      <c r="AD1759"/>
      <c r="AE1759"/>
      <c r="AF1759"/>
      <c r="AG1759"/>
      <c r="AH1759"/>
      <c r="AI1759"/>
      <c r="AJ1759"/>
      <c r="AK1759"/>
      <c r="AL1759"/>
      <c r="AM1759"/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/>
      <c r="BE1759"/>
      <c r="BF1759"/>
      <c r="BG1759"/>
      <c r="BH1759"/>
      <c r="BI1759"/>
      <c r="BJ1759"/>
      <c r="BK1759"/>
      <c r="BL1759"/>
      <c r="BM1759"/>
      <c r="BN1759"/>
      <c r="BO1759"/>
      <c r="BP1759"/>
      <c r="BQ1759"/>
      <c r="BR1759"/>
      <c r="BS1759"/>
      <c r="BT1759"/>
      <c r="BU1759"/>
      <c r="BV1759"/>
      <c r="BW1759"/>
      <c r="BX1759"/>
      <c r="BY1759"/>
      <c r="BZ1759"/>
      <c r="CA1759"/>
      <c r="CB1759"/>
      <c r="CC1759"/>
      <c r="CD1759"/>
      <c r="CE1759"/>
      <c r="CF1759"/>
    </row>
    <row r="1760" spans="1:84" ht="13.5" hidden="1" thickTop="1" x14ac:dyDescent="0.2">
      <c r="A1760" s="15" t="str">
        <f>IF(F1760&lt;&gt;"",VLOOKUP(F1760,КОСГУ!$A:$B,2,FALSE),IF(E1760&lt;&gt;"",VLOOKUP(E1760,ВидРасх!$A:$B,2,FALSE), IF(D1760&lt;&gt;"",VLOOKUP(D1760,ЦелСТ!$A:$B,2,FALSE),IF(C1760&lt;&gt;"",VLOOKUP(C1760,Р_ПР!$A:$B,2,FALSE),VLOOKUP(B1760,Администр!$A:$B,2,FALSE)))))&amp;""</f>
        <v/>
      </c>
      <c r="B1760" s="23" t="str">
        <f t="shared" si="305"/>
        <v/>
      </c>
      <c r="C1760" s="23" t="str">
        <f t="shared" si="306"/>
        <v/>
      </c>
      <c r="D1760" s="23" t="str">
        <f t="shared" si="315"/>
        <v/>
      </c>
      <c r="E1760" s="23" t="str">
        <f t="shared" si="307"/>
        <v/>
      </c>
      <c r="F1760" s="24" t="str">
        <f t="shared" si="308"/>
        <v/>
      </c>
      <c r="G1760" s="130">
        <f t="shared" si="309"/>
        <v>0</v>
      </c>
      <c r="H1760" s="130">
        <f t="shared" si="310"/>
        <v>0</v>
      </c>
      <c r="I1760" s="182">
        <f t="shared" si="310"/>
        <v>0</v>
      </c>
      <c r="J1760" s="130"/>
      <c r="K1760" s="130"/>
      <c r="L1760" s="183" t="e">
        <f t="shared" si="314"/>
        <v>#DIV/0!</v>
      </c>
      <c r="M1760" s="130">
        <f t="shared" si="311"/>
        <v>0</v>
      </c>
      <c r="N1760" s="42"/>
      <c r="O1760" s="44" t="e">
        <f t="shared" si="313"/>
        <v>#DIV/0!</v>
      </c>
      <c r="P1760" s="35" t="e">
        <f t="shared" si="312"/>
        <v>#DIV/0!</v>
      </c>
      <c r="Q1760" s="35"/>
      <c r="R1760"/>
      <c r="S1760"/>
      <c r="T1760"/>
      <c r="U1760"/>
      <c r="V1760"/>
      <c r="W1760"/>
      <c r="X1760"/>
      <c r="Y1760"/>
      <c r="Z1760"/>
      <c r="AA1760"/>
      <c r="AB1760"/>
      <c r="AC1760"/>
      <c r="AD1760"/>
      <c r="AE1760"/>
      <c r="AF1760"/>
      <c r="AG1760"/>
      <c r="AH1760"/>
      <c r="AI1760"/>
      <c r="AJ1760"/>
      <c r="AK1760"/>
      <c r="AL1760"/>
      <c r="AM1760"/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/>
      <c r="BE1760"/>
      <c r="BF1760"/>
      <c r="BG1760"/>
      <c r="BH1760"/>
      <c r="BI1760"/>
      <c r="BJ1760"/>
      <c r="BK1760"/>
      <c r="BL1760"/>
      <c r="BM1760"/>
      <c r="BN1760"/>
      <c r="BO1760"/>
      <c r="BP1760"/>
      <c r="BQ1760"/>
      <c r="BR1760"/>
      <c r="BS1760"/>
      <c r="BT1760"/>
      <c r="BU1760"/>
      <c r="BV1760"/>
      <c r="BW1760"/>
      <c r="BX1760"/>
      <c r="BY1760"/>
      <c r="BZ1760"/>
      <c r="CA1760"/>
      <c r="CB1760"/>
      <c r="CC1760"/>
      <c r="CD1760"/>
      <c r="CE1760"/>
      <c r="CF1760"/>
    </row>
    <row r="1761" spans="1:84" ht="13.5" hidden="1" thickTop="1" x14ac:dyDescent="0.2">
      <c r="A1761" s="15" t="str">
        <f>IF(F1761&lt;&gt;"",VLOOKUP(F1761,КОСГУ!$A:$B,2,FALSE),IF(E1761&lt;&gt;"",VLOOKUP(E1761,ВидРасх!$A:$B,2,FALSE), IF(D1761&lt;&gt;"",VLOOKUP(D1761,ЦелСТ!$A:$B,2,FALSE),IF(C1761&lt;&gt;"",VLOOKUP(C1761,Р_ПР!$A:$B,2,FALSE),VLOOKUP(B1761,Администр!$A:$B,2,FALSE)))))&amp;""</f>
        <v/>
      </c>
      <c r="B1761" s="23" t="str">
        <f t="shared" si="305"/>
        <v/>
      </c>
      <c r="C1761" s="23" t="str">
        <f t="shared" si="306"/>
        <v/>
      </c>
      <c r="D1761" s="23" t="str">
        <f t="shared" si="315"/>
        <v/>
      </c>
      <c r="E1761" s="23" t="str">
        <f t="shared" si="307"/>
        <v/>
      </c>
      <c r="F1761" s="24" t="str">
        <f t="shared" si="308"/>
        <v/>
      </c>
      <c r="G1761" s="130">
        <f t="shared" si="309"/>
        <v>0</v>
      </c>
      <c r="H1761" s="130">
        <f t="shared" si="310"/>
        <v>0</v>
      </c>
      <c r="I1761" s="182">
        <f t="shared" si="310"/>
        <v>0</v>
      </c>
      <c r="J1761" s="130"/>
      <c r="K1761" s="130"/>
      <c r="L1761" s="183" t="e">
        <f t="shared" si="314"/>
        <v>#DIV/0!</v>
      </c>
      <c r="M1761" s="130">
        <f t="shared" si="311"/>
        <v>0</v>
      </c>
      <c r="N1761" s="42"/>
      <c r="O1761" s="44" t="e">
        <f t="shared" si="313"/>
        <v>#DIV/0!</v>
      </c>
      <c r="P1761" s="35" t="e">
        <f t="shared" si="312"/>
        <v>#DIV/0!</v>
      </c>
      <c r="Q1761" s="35"/>
      <c r="R1761"/>
      <c r="S1761"/>
      <c r="T1761"/>
      <c r="U1761"/>
      <c r="V1761"/>
      <c r="W1761"/>
      <c r="X1761"/>
      <c r="Y1761"/>
      <c r="Z1761"/>
      <c r="AA1761"/>
      <c r="AB1761"/>
      <c r="AC1761"/>
      <c r="AD1761"/>
      <c r="AE1761"/>
      <c r="AF1761"/>
      <c r="AG1761"/>
      <c r="AH1761"/>
      <c r="AI1761"/>
      <c r="AJ1761"/>
      <c r="AK1761"/>
      <c r="AL1761"/>
      <c r="AM1761"/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/>
      <c r="BE1761"/>
      <c r="BF1761"/>
      <c r="BG1761"/>
      <c r="BH1761"/>
      <c r="BI1761"/>
      <c r="BJ1761"/>
      <c r="BK1761"/>
      <c r="BL1761"/>
      <c r="BM1761"/>
      <c r="BN1761"/>
      <c r="BO1761"/>
      <c r="BP1761"/>
      <c r="BQ1761"/>
      <c r="BR1761"/>
      <c r="BS1761"/>
      <c r="BT1761"/>
      <c r="BU1761"/>
      <c r="BV1761"/>
      <c r="BW1761"/>
      <c r="BX1761"/>
      <c r="BY1761"/>
      <c r="BZ1761"/>
      <c r="CA1761"/>
      <c r="CB1761"/>
      <c r="CC1761"/>
      <c r="CD1761"/>
      <c r="CE1761"/>
      <c r="CF1761"/>
    </row>
    <row r="1762" spans="1:84" ht="13.5" hidden="1" thickTop="1" x14ac:dyDescent="0.2">
      <c r="A1762" s="15" t="str">
        <f>IF(F1762&lt;&gt;"",VLOOKUP(F1762,КОСГУ!$A:$B,2,FALSE),IF(E1762&lt;&gt;"",VLOOKUP(E1762,ВидРасх!$A:$B,2,FALSE), IF(D1762&lt;&gt;"",VLOOKUP(D1762,ЦелСТ!$A:$B,2,FALSE),IF(C1762&lt;&gt;"",VLOOKUP(C1762,Р_ПР!$A:$B,2,FALSE),VLOOKUP(B1762,Администр!$A:$B,2,FALSE)))))&amp;""</f>
        <v/>
      </c>
      <c r="B1762" s="23" t="str">
        <f t="shared" si="305"/>
        <v/>
      </c>
      <c r="C1762" s="23" t="str">
        <f t="shared" si="306"/>
        <v/>
      </c>
      <c r="D1762" s="23" t="str">
        <f t="shared" si="315"/>
        <v/>
      </c>
      <c r="E1762" s="23" t="str">
        <f t="shared" si="307"/>
        <v/>
      </c>
      <c r="F1762" s="24" t="str">
        <f t="shared" si="308"/>
        <v/>
      </c>
      <c r="G1762" s="130">
        <f t="shared" si="309"/>
        <v>0</v>
      </c>
      <c r="H1762" s="130">
        <f t="shared" si="310"/>
        <v>0</v>
      </c>
      <c r="I1762" s="182">
        <f t="shared" si="310"/>
        <v>0</v>
      </c>
      <c r="J1762" s="130"/>
      <c r="K1762" s="130"/>
      <c r="L1762" s="183" t="e">
        <f t="shared" si="314"/>
        <v>#DIV/0!</v>
      </c>
      <c r="M1762" s="130">
        <f t="shared" si="311"/>
        <v>0</v>
      </c>
      <c r="N1762" s="42"/>
      <c r="O1762" s="44" t="e">
        <f t="shared" si="313"/>
        <v>#DIV/0!</v>
      </c>
      <c r="P1762" s="35" t="e">
        <f t="shared" si="312"/>
        <v>#DIV/0!</v>
      </c>
      <c r="Q1762" s="35"/>
      <c r="R1762"/>
      <c r="S1762"/>
      <c r="T1762"/>
      <c r="U1762"/>
      <c r="V1762"/>
      <c r="W1762"/>
      <c r="X1762"/>
      <c r="Y1762"/>
      <c r="Z1762"/>
      <c r="AA1762"/>
      <c r="AB1762"/>
      <c r="AC1762"/>
      <c r="AD1762"/>
      <c r="AE1762"/>
      <c r="AF1762"/>
      <c r="AG1762"/>
      <c r="AH1762"/>
      <c r="AI1762"/>
      <c r="AJ1762"/>
      <c r="AK1762"/>
      <c r="AL1762"/>
      <c r="AM1762"/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/>
      <c r="BE1762"/>
      <c r="BF1762"/>
      <c r="BG1762"/>
      <c r="BH1762"/>
      <c r="BI1762"/>
      <c r="BJ1762"/>
      <c r="BK1762"/>
      <c r="BL1762"/>
      <c r="BM1762"/>
      <c r="BN1762"/>
      <c r="BO1762"/>
      <c r="BP1762"/>
      <c r="BQ1762"/>
      <c r="BR1762"/>
      <c r="BS1762"/>
      <c r="BT1762"/>
      <c r="BU1762"/>
      <c r="BV1762"/>
      <c r="BW1762"/>
      <c r="BX1762"/>
      <c r="BY1762"/>
      <c r="BZ1762"/>
      <c r="CA1762"/>
      <c r="CB1762"/>
      <c r="CC1762"/>
      <c r="CD1762"/>
      <c r="CE1762"/>
      <c r="CF1762"/>
    </row>
    <row r="1763" spans="1:84" ht="13.5" hidden="1" thickTop="1" x14ac:dyDescent="0.2">
      <c r="A1763" s="15" t="str">
        <f>IF(F1763&lt;&gt;"",VLOOKUP(F1763,КОСГУ!$A:$B,2,FALSE),IF(E1763&lt;&gt;"",VLOOKUP(E1763,ВидРасх!$A:$B,2,FALSE), IF(D1763&lt;&gt;"",VLOOKUP(D1763,ЦелСТ!$A:$B,2,FALSE),IF(C1763&lt;&gt;"",VLOOKUP(C1763,Р_ПР!$A:$B,2,FALSE),VLOOKUP(B1763,Администр!$A:$B,2,FALSE)))))&amp;""</f>
        <v/>
      </c>
      <c r="B1763" s="23" t="str">
        <f t="shared" si="305"/>
        <v/>
      </c>
      <c r="C1763" s="23" t="str">
        <f t="shared" si="306"/>
        <v/>
      </c>
      <c r="D1763" s="23" t="str">
        <f t="shared" si="315"/>
        <v/>
      </c>
      <c r="E1763" s="23" t="str">
        <f t="shared" si="307"/>
        <v/>
      </c>
      <c r="F1763" s="24" t="str">
        <f t="shared" si="308"/>
        <v/>
      </c>
      <c r="G1763" s="130">
        <f t="shared" si="309"/>
        <v>0</v>
      </c>
      <c r="H1763" s="130">
        <f t="shared" si="310"/>
        <v>0</v>
      </c>
      <c r="I1763" s="182">
        <f t="shared" si="310"/>
        <v>0</v>
      </c>
      <c r="J1763" s="130"/>
      <c r="K1763" s="130"/>
      <c r="L1763" s="183" t="e">
        <f t="shared" si="314"/>
        <v>#DIV/0!</v>
      </c>
      <c r="M1763" s="130">
        <f t="shared" si="311"/>
        <v>0</v>
      </c>
      <c r="N1763" s="42"/>
      <c r="O1763" s="44" t="e">
        <f t="shared" si="313"/>
        <v>#DIV/0!</v>
      </c>
      <c r="P1763" s="35" t="e">
        <f t="shared" si="312"/>
        <v>#DIV/0!</v>
      </c>
      <c r="Q1763" s="35"/>
      <c r="R1763"/>
      <c r="S1763"/>
      <c r="T1763"/>
      <c r="U1763"/>
      <c r="V1763"/>
      <c r="W1763"/>
      <c r="X1763"/>
      <c r="Y1763"/>
      <c r="Z1763"/>
      <c r="AA1763"/>
      <c r="AB1763"/>
      <c r="AC1763"/>
      <c r="AD1763"/>
      <c r="AE1763"/>
      <c r="AF1763"/>
      <c r="AG1763"/>
      <c r="AH1763"/>
      <c r="AI1763"/>
      <c r="AJ1763"/>
      <c r="AK1763"/>
      <c r="AL1763"/>
      <c r="AM1763"/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/>
      <c r="BE1763"/>
      <c r="BF1763"/>
      <c r="BG1763"/>
      <c r="BH1763"/>
      <c r="BI1763"/>
      <c r="BJ1763"/>
      <c r="BK1763"/>
      <c r="BL1763"/>
      <c r="BM1763"/>
      <c r="BN1763"/>
      <c r="BO1763"/>
      <c r="BP1763"/>
      <c r="BQ1763"/>
      <c r="BR1763"/>
      <c r="BS1763"/>
      <c r="BT1763"/>
      <c r="BU1763"/>
      <c r="BV1763"/>
      <c r="BW1763"/>
      <c r="BX1763"/>
      <c r="BY1763"/>
      <c r="BZ1763"/>
      <c r="CA1763"/>
      <c r="CB1763"/>
      <c r="CC1763"/>
      <c r="CD1763"/>
      <c r="CE1763"/>
      <c r="CF1763"/>
    </row>
    <row r="1764" spans="1:84" ht="13.5" hidden="1" thickTop="1" x14ac:dyDescent="0.2">
      <c r="A1764" s="15" t="str">
        <f>IF(F1764&lt;&gt;"",VLOOKUP(F1764,КОСГУ!$A:$B,2,FALSE),IF(E1764&lt;&gt;"",VLOOKUP(E1764,ВидРасх!$A:$B,2,FALSE), IF(D1764&lt;&gt;"",VLOOKUP(D1764,ЦелСТ!$A:$B,2,FALSE),IF(C1764&lt;&gt;"",VLOOKUP(C1764,Р_ПР!$A:$B,2,FALSE),VLOOKUP(B1764,Администр!$A:$B,2,FALSE)))))&amp;""</f>
        <v/>
      </c>
      <c r="B1764" s="23" t="str">
        <f t="shared" si="305"/>
        <v/>
      </c>
      <c r="C1764" s="23" t="str">
        <f t="shared" si="306"/>
        <v/>
      </c>
      <c r="D1764" s="23" t="str">
        <f t="shared" si="315"/>
        <v/>
      </c>
      <c r="E1764" s="23" t="str">
        <f t="shared" si="307"/>
        <v/>
      </c>
      <c r="F1764" s="24" t="str">
        <f t="shared" si="308"/>
        <v/>
      </c>
      <c r="G1764" s="130">
        <f t="shared" si="309"/>
        <v>0</v>
      </c>
      <c r="H1764" s="130">
        <f t="shared" si="310"/>
        <v>0</v>
      </c>
      <c r="I1764" s="182">
        <f t="shared" si="310"/>
        <v>0</v>
      </c>
      <c r="J1764" s="130"/>
      <c r="K1764" s="130"/>
      <c r="L1764" s="183" t="e">
        <f t="shared" si="314"/>
        <v>#DIV/0!</v>
      </c>
      <c r="M1764" s="130">
        <f t="shared" si="311"/>
        <v>0</v>
      </c>
      <c r="N1764" s="42"/>
      <c r="O1764" s="44" t="e">
        <f t="shared" si="313"/>
        <v>#DIV/0!</v>
      </c>
      <c r="P1764" s="35" t="e">
        <f t="shared" si="312"/>
        <v>#DIV/0!</v>
      </c>
      <c r="Q1764" s="35"/>
      <c r="R1764"/>
      <c r="S1764"/>
      <c r="T1764"/>
      <c r="U1764"/>
      <c r="V1764"/>
      <c r="W1764"/>
      <c r="X1764"/>
      <c r="Y1764"/>
      <c r="Z1764"/>
      <c r="AA1764"/>
      <c r="AB1764"/>
      <c r="AC1764"/>
      <c r="AD1764"/>
      <c r="AE1764"/>
      <c r="AF1764"/>
      <c r="AG1764"/>
      <c r="AH1764"/>
      <c r="AI1764"/>
      <c r="AJ1764"/>
      <c r="AK1764"/>
      <c r="AL1764"/>
      <c r="AM1764"/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/>
      <c r="BE1764"/>
      <c r="BF1764"/>
      <c r="BG1764"/>
      <c r="BH1764"/>
      <c r="BI1764"/>
      <c r="BJ1764"/>
      <c r="BK1764"/>
      <c r="BL1764"/>
      <c r="BM1764"/>
      <c r="BN1764"/>
      <c r="BO1764"/>
      <c r="BP1764"/>
      <c r="BQ1764"/>
      <c r="BR1764"/>
      <c r="BS1764"/>
      <c r="BT1764"/>
      <c r="BU1764"/>
      <c r="BV1764"/>
      <c r="BW1764"/>
      <c r="BX1764"/>
      <c r="BY1764"/>
      <c r="BZ1764"/>
      <c r="CA1764"/>
      <c r="CB1764"/>
      <c r="CC1764"/>
      <c r="CD1764"/>
      <c r="CE1764"/>
      <c r="CF1764"/>
    </row>
    <row r="1765" spans="1:84" ht="13.5" hidden="1" thickTop="1" x14ac:dyDescent="0.2">
      <c r="A1765" s="15" t="str">
        <f>IF(F1765&lt;&gt;"",VLOOKUP(F1765,КОСГУ!$A:$B,2,FALSE),IF(E1765&lt;&gt;"",VLOOKUP(E1765,ВидРасх!$A:$B,2,FALSE), IF(D1765&lt;&gt;"",VLOOKUP(D1765,ЦелСТ!$A:$B,2,FALSE),IF(C1765&lt;&gt;"",VLOOKUP(C1765,Р_ПР!$A:$B,2,FALSE),VLOOKUP(B1765,Администр!$A:$B,2,FALSE)))))&amp;""</f>
        <v/>
      </c>
      <c r="B1765" s="23" t="str">
        <f t="shared" si="305"/>
        <v/>
      </c>
      <c r="C1765" s="23" t="str">
        <f t="shared" si="306"/>
        <v/>
      </c>
      <c r="D1765" s="23" t="str">
        <f t="shared" si="315"/>
        <v/>
      </c>
      <c r="E1765" s="23" t="str">
        <f t="shared" si="307"/>
        <v/>
      </c>
      <c r="F1765" s="24" t="str">
        <f t="shared" si="308"/>
        <v/>
      </c>
      <c r="G1765" s="130">
        <f t="shared" si="309"/>
        <v>0</v>
      </c>
      <c r="H1765" s="130">
        <f t="shared" si="310"/>
        <v>0</v>
      </c>
      <c r="I1765" s="182">
        <f t="shared" si="310"/>
        <v>0</v>
      </c>
      <c r="J1765" s="130"/>
      <c r="K1765" s="130"/>
      <c r="L1765" s="183" t="e">
        <f t="shared" si="314"/>
        <v>#DIV/0!</v>
      </c>
      <c r="M1765" s="130">
        <f t="shared" si="311"/>
        <v>0</v>
      </c>
      <c r="N1765" s="42"/>
      <c r="O1765" s="44" t="e">
        <f t="shared" si="313"/>
        <v>#DIV/0!</v>
      </c>
      <c r="P1765" s="35" t="e">
        <f t="shared" si="312"/>
        <v>#DIV/0!</v>
      </c>
      <c r="Q1765" s="35"/>
      <c r="R1765"/>
      <c r="S1765"/>
      <c r="T1765"/>
      <c r="U1765"/>
      <c r="V1765"/>
      <c r="W1765"/>
      <c r="X1765"/>
      <c r="Y1765"/>
      <c r="Z1765"/>
      <c r="AA1765"/>
      <c r="AB1765"/>
      <c r="AC1765"/>
      <c r="AD1765"/>
      <c r="AE1765"/>
      <c r="AF1765"/>
      <c r="AG1765"/>
      <c r="AH1765"/>
      <c r="AI1765"/>
      <c r="AJ1765"/>
      <c r="AK1765"/>
      <c r="AL1765"/>
      <c r="AM1765"/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/>
      <c r="BE1765"/>
      <c r="BF1765"/>
      <c r="BG1765"/>
      <c r="BH1765"/>
      <c r="BI1765"/>
      <c r="BJ1765"/>
      <c r="BK1765"/>
      <c r="BL1765"/>
      <c r="BM1765"/>
      <c r="BN1765"/>
      <c r="BO1765"/>
      <c r="BP1765"/>
      <c r="BQ1765"/>
      <c r="BR1765"/>
      <c r="BS1765"/>
      <c r="BT1765"/>
      <c r="BU1765"/>
      <c r="BV1765"/>
      <c r="BW1765"/>
      <c r="BX1765"/>
      <c r="BY1765"/>
      <c r="BZ1765"/>
      <c r="CA1765"/>
      <c r="CB1765"/>
      <c r="CC1765"/>
      <c r="CD1765"/>
      <c r="CE1765"/>
      <c r="CF1765"/>
    </row>
    <row r="1766" spans="1:84" ht="13.5" hidden="1" thickTop="1" x14ac:dyDescent="0.2">
      <c r="A1766" s="15" t="str">
        <f>IF(F1766&lt;&gt;"",VLOOKUP(F1766,КОСГУ!$A:$B,2,FALSE),IF(E1766&lt;&gt;"",VLOOKUP(E1766,ВидРасх!$A:$B,2,FALSE), IF(D1766&lt;&gt;"",VLOOKUP(D1766,ЦелСТ!$A:$B,2,FALSE),IF(C1766&lt;&gt;"",VLOOKUP(C1766,Р_ПР!$A:$B,2,FALSE),VLOOKUP(B1766,Администр!$A:$B,2,FALSE)))))&amp;""</f>
        <v/>
      </c>
      <c r="B1766" s="23" t="str">
        <f t="shared" si="305"/>
        <v/>
      </c>
      <c r="C1766" s="23" t="str">
        <f t="shared" si="306"/>
        <v/>
      </c>
      <c r="D1766" s="23" t="str">
        <f t="shared" si="315"/>
        <v/>
      </c>
      <c r="E1766" s="23" t="str">
        <f t="shared" si="307"/>
        <v/>
      </c>
      <c r="F1766" s="24" t="str">
        <f t="shared" si="308"/>
        <v/>
      </c>
      <c r="G1766" s="130">
        <f t="shared" si="309"/>
        <v>0</v>
      </c>
      <c r="H1766" s="130">
        <f t="shared" si="310"/>
        <v>0</v>
      </c>
      <c r="I1766" s="182">
        <f t="shared" si="310"/>
        <v>0</v>
      </c>
      <c r="J1766" s="130"/>
      <c r="K1766" s="130"/>
      <c r="L1766" s="183" t="e">
        <f t="shared" si="314"/>
        <v>#DIV/0!</v>
      </c>
      <c r="M1766" s="130">
        <f t="shared" si="311"/>
        <v>0</v>
      </c>
      <c r="N1766" s="42"/>
      <c r="O1766" s="44" t="e">
        <f t="shared" si="313"/>
        <v>#DIV/0!</v>
      </c>
      <c r="P1766" s="35" t="e">
        <f t="shared" si="312"/>
        <v>#DIV/0!</v>
      </c>
      <c r="Q1766" s="35"/>
      <c r="R1766"/>
      <c r="S1766"/>
      <c r="T1766"/>
      <c r="U1766"/>
      <c r="V1766"/>
      <c r="W1766"/>
      <c r="X1766"/>
      <c r="Y1766"/>
      <c r="Z1766"/>
      <c r="AA1766"/>
      <c r="AB1766"/>
      <c r="AC1766"/>
      <c r="AD1766"/>
      <c r="AE1766"/>
      <c r="AF1766"/>
      <c r="AG1766"/>
      <c r="AH1766"/>
      <c r="AI1766"/>
      <c r="AJ1766"/>
      <c r="AK1766"/>
      <c r="AL1766"/>
      <c r="AM1766"/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/>
      <c r="BE1766"/>
      <c r="BF1766"/>
      <c r="BG1766"/>
      <c r="BH1766"/>
      <c r="BI1766"/>
      <c r="BJ1766"/>
      <c r="BK1766"/>
      <c r="BL1766"/>
      <c r="BM1766"/>
      <c r="BN1766"/>
      <c r="BO1766"/>
      <c r="BP1766"/>
      <c r="BQ1766"/>
      <c r="BR1766"/>
      <c r="BS1766"/>
      <c r="BT1766"/>
      <c r="BU1766"/>
      <c r="BV1766"/>
      <c r="BW1766"/>
      <c r="BX1766"/>
      <c r="BY1766"/>
      <c r="BZ1766"/>
      <c r="CA1766"/>
      <c r="CB1766"/>
      <c r="CC1766"/>
      <c r="CD1766"/>
      <c r="CE1766"/>
      <c r="CF1766"/>
    </row>
    <row r="1767" spans="1:84" ht="13.5" hidden="1" thickTop="1" x14ac:dyDescent="0.2">
      <c r="A1767" s="15" t="str">
        <f>IF(F1767&lt;&gt;"",VLOOKUP(F1767,КОСГУ!$A:$B,2,FALSE),IF(E1767&lt;&gt;"",VLOOKUP(E1767,ВидРасх!$A:$B,2,FALSE), IF(D1767&lt;&gt;"",VLOOKUP(D1767,ЦелСТ!$A:$B,2,FALSE),IF(C1767&lt;&gt;"",VLOOKUP(C1767,Р_ПР!$A:$B,2,FALSE),VLOOKUP(B1767,Администр!$A:$B,2,FALSE)))))&amp;""</f>
        <v/>
      </c>
      <c r="B1767" s="23" t="str">
        <f t="shared" si="305"/>
        <v/>
      </c>
      <c r="C1767" s="23" t="str">
        <f t="shared" si="306"/>
        <v/>
      </c>
      <c r="D1767" s="23" t="str">
        <f t="shared" si="315"/>
        <v/>
      </c>
      <c r="E1767" s="23" t="str">
        <f t="shared" si="307"/>
        <v/>
      </c>
      <c r="F1767" s="24" t="str">
        <f t="shared" si="308"/>
        <v/>
      </c>
      <c r="G1767" s="130">
        <f t="shared" si="309"/>
        <v>0</v>
      </c>
      <c r="H1767" s="130">
        <f t="shared" si="310"/>
        <v>0</v>
      </c>
      <c r="I1767" s="182">
        <f t="shared" si="310"/>
        <v>0</v>
      </c>
      <c r="J1767" s="130"/>
      <c r="K1767" s="130"/>
      <c r="L1767" s="183" t="e">
        <f t="shared" si="314"/>
        <v>#DIV/0!</v>
      </c>
      <c r="M1767" s="130">
        <f t="shared" si="311"/>
        <v>0</v>
      </c>
      <c r="N1767" s="42"/>
      <c r="O1767" s="44" t="e">
        <f t="shared" si="313"/>
        <v>#DIV/0!</v>
      </c>
      <c r="P1767" s="35" t="e">
        <f t="shared" si="312"/>
        <v>#DIV/0!</v>
      </c>
      <c r="Q1767" s="35"/>
      <c r="R1767"/>
      <c r="S1767"/>
      <c r="T1767"/>
      <c r="U1767"/>
      <c r="V1767"/>
      <c r="W1767"/>
      <c r="X1767"/>
      <c r="Y1767"/>
      <c r="Z1767"/>
      <c r="AA1767"/>
      <c r="AB1767"/>
      <c r="AC1767"/>
      <c r="AD1767"/>
      <c r="AE1767"/>
      <c r="AF1767"/>
      <c r="AG1767"/>
      <c r="AH1767"/>
      <c r="AI1767"/>
      <c r="AJ1767"/>
      <c r="AK1767"/>
      <c r="AL1767"/>
      <c r="AM1767"/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/>
      <c r="BE1767"/>
      <c r="BF1767"/>
      <c r="BG1767"/>
      <c r="BH1767"/>
      <c r="BI1767"/>
      <c r="BJ1767"/>
      <c r="BK1767"/>
      <c r="BL1767"/>
      <c r="BM1767"/>
      <c r="BN1767"/>
      <c r="BO1767"/>
      <c r="BP1767"/>
      <c r="BQ1767"/>
      <c r="BR1767"/>
      <c r="BS1767"/>
      <c r="BT1767"/>
      <c r="BU1767"/>
      <c r="BV1767"/>
      <c r="BW1767"/>
      <c r="BX1767"/>
      <c r="BY1767"/>
      <c r="BZ1767"/>
      <c r="CA1767"/>
      <c r="CB1767"/>
      <c r="CC1767"/>
      <c r="CD1767"/>
      <c r="CE1767"/>
      <c r="CF1767"/>
    </row>
    <row r="1768" spans="1:84" ht="13.5" hidden="1" thickTop="1" x14ac:dyDescent="0.2">
      <c r="A1768" s="15" t="str">
        <f>IF(F1768&lt;&gt;"",VLOOKUP(F1768,КОСГУ!$A:$B,2,FALSE),IF(E1768&lt;&gt;"",VLOOKUP(E1768,ВидРасх!$A:$B,2,FALSE), IF(D1768&lt;&gt;"",VLOOKUP(D1768,ЦелСТ!$A:$B,2,FALSE),IF(C1768&lt;&gt;"",VLOOKUP(C1768,Р_ПР!$A:$B,2,FALSE),VLOOKUP(B1768,Администр!$A:$B,2,FALSE)))))&amp;""</f>
        <v/>
      </c>
      <c r="B1768" s="23" t="str">
        <f t="shared" si="305"/>
        <v/>
      </c>
      <c r="C1768" s="23" t="str">
        <f t="shared" si="306"/>
        <v/>
      </c>
      <c r="D1768" s="23" t="str">
        <f t="shared" si="315"/>
        <v/>
      </c>
      <c r="E1768" s="23" t="str">
        <f t="shared" si="307"/>
        <v/>
      </c>
      <c r="F1768" s="24" t="str">
        <f t="shared" si="308"/>
        <v/>
      </c>
      <c r="G1768" s="130">
        <f t="shared" si="309"/>
        <v>0</v>
      </c>
      <c r="H1768" s="130">
        <f t="shared" si="310"/>
        <v>0</v>
      </c>
      <c r="I1768" s="182">
        <f t="shared" si="310"/>
        <v>0</v>
      </c>
      <c r="J1768" s="130"/>
      <c r="K1768" s="130"/>
      <c r="L1768" s="183" t="e">
        <f t="shared" si="314"/>
        <v>#DIV/0!</v>
      </c>
      <c r="M1768" s="130">
        <f t="shared" si="311"/>
        <v>0</v>
      </c>
      <c r="N1768" s="42"/>
      <c r="O1768" s="44" t="e">
        <f t="shared" si="313"/>
        <v>#DIV/0!</v>
      </c>
      <c r="P1768" s="35" t="e">
        <f t="shared" si="312"/>
        <v>#DIV/0!</v>
      </c>
      <c r="Q1768" s="35"/>
      <c r="R1768"/>
      <c r="S1768"/>
      <c r="T1768"/>
      <c r="U1768"/>
      <c r="V1768"/>
      <c r="W1768"/>
      <c r="X1768"/>
      <c r="Y1768"/>
      <c r="Z1768"/>
      <c r="AA1768"/>
      <c r="AB1768"/>
      <c r="AC1768"/>
      <c r="AD1768"/>
      <c r="AE1768"/>
      <c r="AF1768"/>
      <c r="AG1768"/>
      <c r="AH1768"/>
      <c r="AI1768"/>
      <c r="AJ1768"/>
      <c r="AK1768"/>
      <c r="AL1768"/>
      <c r="AM1768"/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/>
      <c r="BE1768"/>
      <c r="BF1768"/>
      <c r="BG1768"/>
      <c r="BH1768"/>
      <c r="BI1768"/>
      <c r="BJ1768"/>
      <c r="BK1768"/>
      <c r="BL1768"/>
      <c r="BM1768"/>
      <c r="BN1768"/>
      <c r="BO1768"/>
      <c r="BP1768"/>
      <c r="BQ1768"/>
      <c r="BR1768"/>
      <c r="BS1768"/>
      <c r="BT1768"/>
      <c r="BU1768"/>
      <c r="BV1768"/>
      <c r="BW1768"/>
      <c r="BX1768"/>
      <c r="BY1768"/>
      <c r="BZ1768"/>
      <c r="CA1768"/>
      <c r="CB1768"/>
      <c r="CC1768"/>
      <c r="CD1768"/>
      <c r="CE1768"/>
      <c r="CF1768"/>
    </row>
    <row r="1769" spans="1:84" ht="13.5" hidden="1" thickTop="1" x14ac:dyDescent="0.2">
      <c r="A1769" s="15" t="str">
        <f>IF(F1769&lt;&gt;"",VLOOKUP(F1769,КОСГУ!$A:$B,2,FALSE),IF(E1769&lt;&gt;"",VLOOKUP(E1769,ВидРасх!$A:$B,2,FALSE), IF(D1769&lt;&gt;"",VLOOKUP(D1769,ЦелСТ!$A:$B,2,FALSE),IF(C1769&lt;&gt;"",VLOOKUP(C1769,Р_ПР!$A:$B,2,FALSE),VLOOKUP(B1769,Администр!$A:$B,2,FALSE)))))&amp;""</f>
        <v/>
      </c>
      <c r="B1769" s="23" t="str">
        <f t="shared" si="305"/>
        <v/>
      </c>
      <c r="C1769" s="23" t="str">
        <f t="shared" si="306"/>
        <v/>
      </c>
      <c r="D1769" s="23" t="str">
        <f t="shared" si="315"/>
        <v/>
      </c>
      <c r="E1769" s="23" t="str">
        <f t="shared" si="307"/>
        <v/>
      </c>
      <c r="F1769" s="24" t="str">
        <f t="shared" si="308"/>
        <v/>
      </c>
      <c r="G1769" s="130">
        <f t="shared" si="309"/>
        <v>0</v>
      </c>
      <c r="H1769" s="130">
        <f t="shared" si="310"/>
        <v>0</v>
      </c>
      <c r="I1769" s="182">
        <f t="shared" si="310"/>
        <v>0</v>
      </c>
      <c r="J1769" s="130"/>
      <c r="K1769" s="130"/>
      <c r="L1769" s="183" t="e">
        <f t="shared" si="314"/>
        <v>#DIV/0!</v>
      </c>
      <c r="M1769" s="130">
        <f t="shared" si="311"/>
        <v>0</v>
      </c>
      <c r="N1769" s="42"/>
      <c r="O1769" s="44" t="e">
        <f t="shared" si="313"/>
        <v>#DIV/0!</v>
      </c>
      <c r="P1769" s="35" t="e">
        <f t="shared" si="312"/>
        <v>#DIV/0!</v>
      </c>
      <c r="Q1769" s="35"/>
      <c r="R1769"/>
      <c r="S1769"/>
      <c r="T1769"/>
      <c r="U1769"/>
      <c r="V1769"/>
      <c r="W1769"/>
      <c r="X1769"/>
      <c r="Y1769"/>
      <c r="Z1769"/>
      <c r="AA1769"/>
      <c r="AB1769"/>
      <c r="AC1769"/>
      <c r="AD1769"/>
      <c r="AE1769"/>
      <c r="AF1769"/>
      <c r="AG1769"/>
      <c r="AH1769"/>
      <c r="AI1769"/>
      <c r="AJ1769"/>
      <c r="AK1769"/>
      <c r="AL1769"/>
      <c r="AM1769"/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/>
      <c r="BE1769"/>
      <c r="BF1769"/>
      <c r="BG1769"/>
      <c r="BH1769"/>
      <c r="BI1769"/>
      <c r="BJ1769"/>
      <c r="BK1769"/>
      <c r="BL1769"/>
      <c r="BM1769"/>
      <c r="BN1769"/>
      <c r="BO1769"/>
      <c r="BP1769"/>
      <c r="BQ1769"/>
      <c r="BR1769"/>
      <c r="BS1769"/>
      <c r="BT1769"/>
      <c r="BU1769"/>
      <c r="BV1769"/>
      <c r="BW1769"/>
      <c r="BX1769"/>
      <c r="BY1769"/>
      <c r="BZ1769"/>
      <c r="CA1769"/>
      <c r="CB1769"/>
      <c r="CC1769"/>
      <c r="CD1769"/>
      <c r="CE1769"/>
      <c r="CF1769"/>
    </row>
    <row r="1770" spans="1:84" ht="13.5" hidden="1" thickTop="1" x14ac:dyDescent="0.2">
      <c r="A1770" s="15" t="str">
        <f>IF(F1770&lt;&gt;"",VLOOKUP(F1770,КОСГУ!$A:$B,2,FALSE),IF(E1770&lt;&gt;"",VLOOKUP(E1770,ВидРасх!$A:$B,2,FALSE), IF(D1770&lt;&gt;"",VLOOKUP(D1770,ЦелСТ!$A:$B,2,FALSE),IF(C1770&lt;&gt;"",VLOOKUP(C1770,Р_ПР!$A:$B,2,FALSE),VLOOKUP(B1770,Администр!$A:$B,2,FALSE)))))&amp;""</f>
        <v/>
      </c>
      <c r="B1770" s="23" t="str">
        <f t="shared" si="305"/>
        <v/>
      </c>
      <c r="C1770" s="23" t="str">
        <f t="shared" si="306"/>
        <v/>
      </c>
      <c r="D1770" s="23" t="str">
        <f t="shared" si="315"/>
        <v/>
      </c>
      <c r="E1770" s="23" t="str">
        <f t="shared" si="307"/>
        <v/>
      </c>
      <c r="F1770" s="24" t="str">
        <f t="shared" si="308"/>
        <v/>
      </c>
      <c r="G1770" s="130">
        <f t="shared" si="309"/>
        <v>0</v>
      </c>
      <c r="H1770" s="130">
        <f t="shared" si="310"/>
        <v>0</v>
      </c>
      <c r="I1770" s="182">
        <f t="shared" si="310"/>
        <v>0</v>
      </c>
      <c r="J1770" s="130"/>
      <c r="K1770" s="130"/>
      <c r="L1770" s="183" t="e">
        <f t="shared" si="314"/>
        <v>#DIV/0!</v>
      </c>
      <c r="M1770" s="130">
        <f t="shared" si="311"/>
        <v>0</v>
      </c>
      <c r="N1770" s="42"/>
      <c r="O1770" s="44" t="e">
        <f t="shared" si="313"/>
        <v>#DIV/0!</v>
      </c>
      <c r="P1770" s="35" t="e">
        <f t="shared" si="312"/>
        <v>#DIV/0!</v>
      </c>
      <c r="Q1770" s="35"/>
      <c r="R1770"/>
      <c r="S1770"/>
      <c r="T1770"/>
      <c r="U1770"/>
      <c r="V1770"/>
      <c r="W1770"/>
      <c r="X1770"/>
      <c r="Y1770"/>
      <c r="Z1770"/>
      <c r="AA1770"/>
      <c r="AB1770"/>
      <c r="AC1770"/>
      <c r="AD1770"/>
      <c r="AE1770"/>
      <c r="AF1770"/>
      <c r="AG1770"/>
      <c r="AH1770"/>
      <c r="AI1770"/>
      <c r="AJ1770"/>
      <c r="AK1770"/>
      <c r="AL1770"/>
      <c r="AM1770"/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/>
      <c r="BE1770"/>
      <c r="BF1770"/>
      <c r="BG1770"/>
      <c r="BH1770"/>
      <c r="BI1770"/>
      <c r="BJ1770"/>
      <c r="BK1770"/>
      <c r="BL1770"/>
      <c r="BM1770"/>
      <c r="BN1770"/>
      <c r="BO1770"/>
      <c r="BP1770"/>
      <c r="BQ1770"/>
      <c r="BR1770"/>
      <c r="BS1770"/>
      <c r="BT1770"/>
      <c r="BU1770"/>
      <c r="BV1770"/>
      <c r="BW1770"/>
      <c r="BX1770"/>
      <c r="BY1770"/>
      <c r="BZ1770"/>
      <c r="CA1770"/>
      <c r="CB1770"/>
      <c r="CC1770"/>
      <c r="CD1770"/>
      <c r="CE1770"/>
      <c r="CF1770"/>
    </row>
    <row r="1771" spans="1:84" ht="13.5" hidden="1" thickTop="1" x14ac:dyDescent="0.2">
      <c r="A1771" s="15" t="str">
        <f>IF(F1771&lt;&gt;"",VLOOKUP(F1771,КОСГУ!$A:$B,2,FALSE),IF(E1771&lt;&gt;"",VLOOKUP(E1771,ВидРасх!$A:$B,2,FALSE), IF(D1771&lt;&gt;"",VLOOKUP(D1771,ЦелСТ!$A:$B,2,FALSE),IF(C1771&lt;&gt;"",VLOOKUP(C1771,Р_ПР!$A:$B,2,FALSE),VLOOKUP(B1771,Администр!$A:$B,2,FALSE)))))&amp;""</f>
        <v/>
      </c>
      <c r="B1771" s="23" t="str">
        <f t="shared" si="305"/>
        <v/>
      </c>
      <c r="C1771" s="23" t="str">
        <f t="shared" si="306"/>
        <v/>
      </c>
      <c r="D1771" s="23" t="str">
        <f t="shared" si="315"/>
        <v/>
      </c>
      <c r="E1771" s="23" t="str">
        <f t="shared" si="307"/>
        <v/>
      </c>
      <c r="F1771" s="24" t="str">
        <f t="shared" si="308"/>
        <v/>
      </c>
      <c r="G1771" s="130">
        <f t="shared" si="309"/>
        <v>0</v>
      </c>
      <c r="H1771" s="130">
        <f t="shared" si="310"/>
        <v>0</v>
      </c>
      <c r="I1771" s="182">
        <f t="shared" si="310"/>
        <v>0</v>
      </c>
      <c r="J1771" s="130"/>
      <c r="K1771" s="130"/>
      <c r="L1771" s="183" t="e">
        <f t="shared" si="314"/>
        <v>#DIV/0!</v>
      </c>
      <c r="M1771" s="130">
        <f t="shared" si="311"/>
        <v>0</v>
      </c>
      <c r="N1771" s="42"/>
      <c r="O1771" s="44" t="e">
        <f t="shared" si="313"/>
        <v>#DIV/0!</v>
      </c>
      <c r="P1771" s="35" t="e">
        <f t="shared" si="312"/>
        <v>#DIV/0!</v>
      </c>
      <c r="Q1771" s="35"/>
      <c r="R1771"/>
      <c r="S1771"/>
      <c r="T1771"/>
      <c r="U1771"/>
      <c r="V1771"/>
      <c r="W1771"/>
      <c r="X1771"/>
      <c r="Y1771"/>
      <c r="Z1771"/>
      <c r="AA1771"/>
      <c r="AB1771"/>
      <c r="AC1771"/>
      <c r="AD1771"/>
      <c r="AE1771"/>
      <c r="AF1771"/>
      <c r="AG1771"/>
      <c r="AH1771"/>
      <c r="AI1771"/>
      <c r="AJ1771"/>
      <c r="AK1771"/>
      <c r="AL1771"/>
      <c r="AM1771"/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/>
      <c r="BE1771"/>
      <c r="BF1771"/>
      <c r="BG1771"/>
      <c r="BH1771"/>
      <c r="BI1771"/>
      <c r="BJ1771"/>
      <c r="BK1771"/>
      <c r="BL1771"/>
      <c r="BM1771"/>
      <c r="BN1771"/>
      <c r="BO1771"/>
      <c r="BP1771"/>
      <c r="BQ1771"/>
      <c r="BR1771"/>
      <c r="BS1771"/>
      <c r="BT1771"/>
      <c r="BU1771"/>
      <c r="BV1771"/>
      <c r="BW1771"/>
      <c r="BX1771"/>
      <c r="BY1771"/>
      <c r="BZ1771"/>
      <c r="CA1771"/>
      <c r="CB1771"/>
      <c r="CC1771"/>
      <c r="CD1771"/>
      <c r="CE1771"/>
      <c r="CF1771"/>
    </row>
    <row r="1772" spans="1:84" ht="13.5" hidden="1" thickTop="1" x14ac:dyDescent="0.2">
      <c r="A1772" s="15" t="str">
        <f>IF(F1772&lt;&gt;"",VLOOKUP(F1772,КОСГУ!$A:$B,2,FALSE),IF(E1772&lt;&gt;"",VLOOKUP(E1772,ВидРасх!$A:$B,2,FALSE), IF(D1772&lt;&gt;"",VLOOKUP(D1772,ЦелСТ!$A:$B,2,FALSE),IF(C1772&lt;&gt;"",VLOOKUP(C1772,Р_ПР!$A:$B,2,FALSE),VLOOKUP(B1772,Администр!$A:$B,2,FALSE)))))&amp;""</f>
        <v/>
      </c>
      <c r="B1772" s="23" t="str">
        <f t="shared" si="305"/>
        <v/>
      </c>
      <c r="C1772" s="23" t="str">
        <f t="shared" si="306"/>
        <v/>
      </c>
      <c r="D1772" s="23" t="str">
        <f t="shared" si="315"/>
        <v/>
      </c>
      <c r="E1772" s="23" t="str">
        <f t="shared" si="307"/>
        <v/>
      </c>
      <c r="F1772" s="24" t="str">
        <f t="shared" si="308"/>
        <v/>
      </c>
      <c r="G1772" s="130">
        <f t="shared" si="309"/>
        <v>0</v>
      </c>
      <c r="H1772" s="130">
        <f t="shared" si="310"/>
        <v>0</v>
      </c>
      <c r="I1772" s="182">
        <f t="shared" si="310"/>
        <v>0</v>
      </c>
      <c r="J1772" s="130"/>
      <c r="K1772" s="130"/>
      <c r="L1772" s="183" t="e">
        <f t="shared" si="314"/>
        <v>#DIV/0!</v>
      </c>
      <c r="M1772" s="130">
        <f t="shared" si="311"/>
        <v>0</v>
      </c>
      <c r="N1772" s="42"/>
      <c r="O1772" s="44" t="e">
        <f t="shared" si="313"/>
        <v>#DIV/0!</v>
      </c>
      <c r="P1772" s="35" t="e">
        <f t="shared" si="312"/>
        <v>#DIV/0!</v>
      </c>
      <c r="Q1772" s="35"/>
      <c r="R1772"/>
      <c r="S1772"/>
      <c r="T1772"/>
      <c r="U1772"/>
      <c r="V1772"/>
      <c r="W1772"/>
      <c r="X1772"/>
      <c r="Y1772"/>
      <c r="Z1772"/>
      <c r="AA1772"/>
      <c r="AB1772"/>
      <c r="AC1772"/>
      <c r="AD1772"/>
      <c r="AE1772"/>
      <c r="AF1772"/>
      <c r="AG1772"/>
      <c r="AH1772"/>
      <c r="AI1772"/>
      <c r="AJ1772"/>
      <c r="AK1772"/>
      <c r="AL1772"/>
      <c r="AM1772"/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/>
      <c r="BE1772"/>
      <c r="BF1772"/>
      <c r="BG1772"/>
      <c r="BH1772"/>
      <c r="BI1772"/>
      <c r="BJ1772"/>
      <c r="BK1772"/>
      <c r="BL1772"/>
      <c r="BM1772"/>
      <c r="BN1772"/>
      <c r="BO1772"/>
      <c r="BP1772"/>
      <c r="BQ1772"/>
      <c r="BR1772"/>
      <c r="BS1772"/>
      <c r="BT1772"/>
      <c r="BU1772"/>
      <c r="BV1772"/>
      <c r="BW1772"/>
      <c r="BX1772"/>
      <c r="BY1772"/>
      <c r="BZ1772"/>
      <c r="CA1772"/>
      <c r="CB1772"/>
      <c r="CC1772"/>
      <c r="CD1772"/>
      <c r="CE1772"/>
      <c r="CF1772"/>
    </row>
    <row r="1773" spans="1:84" ht="13.5" hidden="1" thickTop="1" x14ac:dyDescent="0.2">
      <c r="A1773" s="15" t="str">
        <f>IF(F1773&lt;&gt;"",VLOOKUP(F1773,КОСГУ!$A:$B,2,FALSE),IF(E1773&lt;&gt;"",VLOOKUP(E1773,ВидРасх!$A:$B,2,FALSE), IF(D1773&lt;&gt;"",VLOOKUP(D1773,ЦелСТ!$A:$B,2,FALSE),IF(C1773&lt;&gt;"",VLOOKUP(C1773,Р_ПР!$A:$B,2,FALSE),VLOOKUP(B1773,Администр!$A:$B,2,FALSE)))))&amp;""</f>
        <v/>
      </c>
      <c r="B1773" s="23" t="str">
        <f t="shared" si="305"/>
        <v/>
      </c>
      <c r="C1773" s="23" t="str">
        <f t="shared" si="306"/>
        <v/>
      </c>
      <c r="D1773" s="23" t="str">
        <f t="shared" si="315"/>
        <v/>
      </c>
      <c r="E1773" s="23" t="str">
        <f t="shared" si="307"/>
        <v/>
      </c>
      <c r="F1773" s="24" t="str">
        <f t="shared" si="308"/>
        <v/>
      </c>
      <c r="G1773" s="130">
        <f t="shared" si="309"/>
        <v>0</v>
      </c>
      <c r="H1773" s="130">
        <f t="shared" si="310"/>
        <v>0</v>
      </c>
      <c r="I1773" s="182">
        <f t="shared" si="310"/>
        <v>0</v>
      </c>
      <c r="J1773" s="130"/>
      <c r="K1773" s="130"/>
      <c r="L1773" s="183" t="e">
        <f t="shared" si="314"/>
        <v>#DIV/0!</v>
      </c>
      <c r="M1773" s="130">
        <f t="shared" si="311"/>
        <v>0</v>
      </c>
      <c r="N1773" s="42"/>
      <c r="O1773" s="44" t="e">
        <f t="shared" si="313"/>
        <v>#DIV/0!</v>
      </c>
      <c r="P1773" s="35" t="e">
        <f t="shared" si="312"/>
        <v>#DIV/0!</v>
      </c>
      <c r="Q1773" s="35"/>
      <c r="R1773"/>
      <c r="S1773"/>
      <c r="T1773"/>
      <c r="U1773"/>
      <c r="V1773"/>
      <c r="W1773"/>
      <c r="X1773"/>
      <c r="Y1773"/>
      <c r="Z1773"/>
      <c r="AA1773"/>
      <c r="AB1773"/>
      <c r="AC1773"/>
      <c r="AD1773"/>
      <c r="AE1773"/>
      <c r="AF1773"/>
      <c r="AG1773"/>
      <c r="AH1773"/>
      <c r="AI1773"/>
      <c r="AJ1773"/>
      <c r="AK1773"/>
      <c r="AL1773"/>
      <c r="AM1773"/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/>
      <c r="BE1773"/>
      <c r="BF1773"/>
      <c r="BG1773"/>
      <c r="BH1773"/>
      <c r="BI1773"/>
      <c r="BJ1773"/>
      <c r="BK1773"/>
      <c r="BL1773"/>
      <c r="BM1773"/>
      <c r="BN1773"/>
      <c r="BO1773"/>
      <c r="BP1773"/>
      <c r="BQ1773"/>
      <c r="BR1773"/>
      <c r="BS1773"/>
      <c r="BT1773"/>
      <c r="BU1773"/>
      <c r="BV1773"/>
      <c r="BW1773"/>
      <c r="BX1773"/>
      <c r="BY1773"/>
      <c r="BZ1773"/>
      <c r="CA1773"/>
      <c r="CB1773"/>
      <c r="CC1773"/>
      <c r="CD1773"/>
      <c r="CE1773"/>
      <c r="CF1773"/>
    </row>
    <row r="1774" spans="1:84" ht="13.5" hidden="1" thickTop="1" x14ac:dyDescent="0.2">
      <c r="A1774" s="15" t="str">
        <f>IF(F1774&lt;&gt;"",VLOOKUP(F1774,КОСГУ!$A:$B,2,FALSE),IF(E1774&lt;&gt;"",VLOOKUP(E1774,ВидРасх!$A:$B,2,FALSE), IF(D1774&lt;&gt;"",VLOOKUP(D1774,ЦелСТ!$A:$B,2,FALSE),IF(C1774&lt;&gt;"",VLOOKUP(C1774,Р_ПР!$A:$B,2,FALSE),VLOOKUP(B1774,Администр!$A:$B,2,FALSE)))))&amp;""</f>
        <v/>
      </c>
      <c r="B1774" s="23" t="str">
        <f t="shared" si="305"/>
        <v/>
      </c>
      <c r="C1774" s="23" t="str">
        <f t="shared" si="306"/>
        <v/>
      </c>
      <c r="D1774" s="23" t="str">
        <f t="shared" si="315"/>
        <v/>
      </c>
      <c r="E1774" s="23" t="str">
        <f t="shared" si="307"/>
        <v/>
      </c>
      <c r="F1774" s="24" t="str">
        <f t="shared" si="308"/>
        <v/>
      </c>
      <c r="G1774" s="130">
        <f t="shared" si="309"/>
        <v>0</v>
      </c>
      <c r="H1774" s="130">
        <f t="shared" si="310"/>
        <v>0</v>
      </c>
      <c r="I1774" s="182">
        <f t="shared" si="310"/>
        <v>0</v>
      </c>
      <c r="J1774" s="130"/>
      <c r="K1774" s="130"/>
      <c r="L1774" s="183" t="e">
        <f t="shared" si="314"/>
        <v>#DIV/0!</v>
      </c>
      <c r="M1774" s="130">
        <f t="shared" si="311"/>
        <v>0</v>
      </c>
      <c r="N1774" s="42"/>
      <c r="O1774" s="44" t="e">
        <f t="shared" si="313"/>
        <v>#DIV/0!</v>
      </c>
      <c r="P1774" s="35" t="e">
        <f t="shared" si="312"/>
        <v>#DIV/0!</v>
      </c>
      <c r="Q1774" s="35"/>
      <c r="R1774"/>
      <c r="S1774"/>
      <c r="T1774"/>
      <c r="U1774"/>
      <c r="V1774"/>
      <c r="W1774"/>
      <c r="X1774"/>
      <c r="Y1774"/>
      <c r="Z1774"/>
      <c r="AA1774"/>
      <c r="AB1774"/>
      <c r="AC1774"/>
      <c r="AD1774"/>
      <c r="AE1774"/>
      <c r="AF1774"/>
      <c r="AG1774"/>
      <c r="AH1774"/>
      <c r="AI1774"/>
      <c r="AJ1774"/>
      <c r="AK1774"/>
      <c r="AL1774"/>
      <c r="AM1774"/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/>
      <c r="BE1774"/>
      <c r="BF1774"/>
      <c r="BG1774"/>
      <c r="BH1774"/>
      <c r="BI1774"/>
      <c r="BJ1774"/>
      <c r="BK1774"/>
      <c r="BL1774"/>
      <c r="BM1774"/>
      <c r="BN1774"/>
      <c r="BO1774"/>
      <c r="BP1774"/>
      <c r="BQ1774"/>
      <c r="BR1774"/>
      <c r="BS1774"/>
      <c r="BT1774"/>
      <c r="BU1774"/>
      <c r="BV1774"/>
      <c r="BW1774"/>
      <c r="BX1774"/>
      <c r="BY1774"/>
      <c r="BZ1774"/>
      <c r="CA1774"/>
      <c r="CB1774"/>
      <c r="CC1774"/>
      <c r="CD1774"/>
      <c r="CE1774"/>
      <c r="CF1774"/>
    </row>
    <row r="1775" spans="1:84" ht="13.5" hidden="1" thickTop="1" x14ac:dyDescent="0.2">
      <c r="A1775" s="15" t="str">
        <f>IF(F1775&lt;&gt;"",VLOOKUP(F1775,КОСГУ!$A:$B,2,FALSE),IF(E1775&lt;&gt;"",VLOOKUP(E1775,ВидРасх!$A:$B,2,FALSE), IF(D1775&lt;&gt;"",VLOOKUP(D1775,ЦелСТ!$A:$B,2,FALSE),IF(C1775&lt;&gt;"",VLOOKUP(C1775,Р_ПР!$A:$B,2,FALSE),VLOOKUP(B1775,Администр!$A:$B,2,FALSE)))))&amp;""</f>
        <v/>
      </c>
      <c r="B1775" s="23" t="str">
        <f t="shared" si="305"/>
        <v/>
      </c>
      <c r="C1775" s="23" t="str">
        <f t="shared" si="306"/>
        <v/>
      </c>
      <c r="D1775" s="23" t="str">
        <f t="shared" si="315"/>
        <v/>
      </c>
      <c r="E1775" s="23" t="str">
        <f t="shared" si="307"/>
        <v/>
      </c>
      <c r="F1775" s="24" t="str">
        <f t="shared" si="308"/>
        <v/>
      </c>
      <c r="G1775" s="130">
        <f t="shared" si="309"/>
        <v>0</v>
      </c>
      <c r="H1775" s="130">
        <f t="shared" si="310"/>
        <v>0</v>
      </c>
      <c r="I1775" s="182">
        <f t="shared" si="310"/>
        <v>0</v>
      </c>
      <c r="J1775" s="130"/>
      <c r="K1775" s="130"/>
      <c r="L1775" s="183" t="e">
        <f t="shared" si="314"/>
        <v>#DIV/0!</v>
      </c>
      <c r="M1775" s="130">
        <f t="shared" si="311"/>
        <v>0</v>
      </c>
      <c r="N1775" s="42"/>
      <c r="O1775" s="44" t="e">
        <f t="shared" si="313"/>
        <v>#DIV/0!</v>
      </c>
      <c r="P1775" s="35" t="e">
        <f t="shared" si="312"/>
        <v>#DIV/0!</v>
      </c>
      <c r="Q1775" s="35"/>
      <c r="R1775"/>
      <c r="S1775"/>
      <c r="T1775"/>
      <c r="U1775"/>
      <c r="V1775"/>
      <c r="W1775"/>
      <c r="X1775"/>
      <c r="Y1775"/>
      <c r="Z1775"/>
      <c r="AA1775"/>
      <c r="AB1775"/>
      <c r="AC1775"/>
      <c r="AD1775"/>
      <c r="AE1775"/>
      <c r="AF1775"/>
      <c r="AG1775"/>
      <c r="AH1775"/>
      <c r="AI1775"/>
      <c r="AJ1775"/>
      <c r="AK1775"/>
      <c r="AL1775"/>
      <c r="AM1775"/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/>
      <c r="BE1775"/>
      <c r="BF1775"/>
      <c r="BG1775"/>
      <c r="BH1775"/>
      <c r="BI1775"/>
      <c r="BJ1775"/>
      <c r="BK1775"/>
      <c r="BL1775"/>
      <c r="BM1775"/>
      <c r="BN1775"/>
      <c r="BO1775"/>
      <c r="BP1775"/>
      <c r="BQ1775"/>
      <c r="BR1775"/>
      <c r="BS1775"/>
      <c r="BT1775"/>
      <c r="BU1775"/>
      <c r="BV1775"/>
      <c r="BW1775"/>
      <c r="BX1775"/>
      <c r="BY1775"/>
      <c r="BZ1775"/>
      <c r="CA1775"/>
      <c r="CB1775"/>
      <c r="CC1775"/>
      <c r="CD1775"/>
      <c r="CE1775"/>
      <c r="CF1775"/>
    </row>
    <row r="1776" spans="1:84" ht="13.5" hidden="1" thickTop="1" x14ac:dyDescent="0.2">
      <c r="A1776" s="15" t="str">
        <f>IF(F1776&lt;&gt;"",VLOOKUP(F1776,КОСГУ!$A:$B,2,FALSE),IF(E1776&lt;&gt;"",VLOOKUP(E1776,ВидРасх!$A:$B,2,FALSE), IF(D1776&lt;&gt;"",VLOOKUP(D1776,ЦелСТ!$A:$B,2,FALSE),IF(C1776&lt;&gt;"",VLOOKUP(C1776,Р_ПР!$A:$B,2,FALSE),VLOOKUP(B1776,Администр!$A:$B,2,FALSE)))))&amp;""</f>
        <v/>
      </c>
      <c r="B1776" s="23" t="str">
        <f t="shared" si="305"/>
        <v/>
      </c>
      <c r="C1776" s="23" t="str">
        <f t="shared" si="306"/>
        <v/>
      </c>
      <c r="D1776" s="23" t="str">
        <f t="shared" si="315"/>
        <v/>
      </c>
      <c r="E1776" s="23" t="str">
        <f t="shared" si="307"/>
        <v/>
      </c>
      <c r="F1776" s="24" t="str">
        <f t="shared" si="308"/>
        <v/>
      </c>
      <c r="G1776" s="130">
        <f t="shared" si="309"/>
        <v>0</v>
      </c>
      <c r="H1776" s="130">
        <f t="shared" si="310"/>
        <v>0</v>
      </c>
      <c r="I1776" s="182">
        <f t="shared" si="310"/>
        <v>0</v>
      </c>
      <c r="J1776" s="130"/>
      <c r="K1776" s="130"/>
      <c r="L1776" s="183" t="e">
        <f t="shared" si="314"/>
        <v>#DIV/0!</v>
      </c>
      <c r="M1776" s="130">
        <f t="shared" si="311"/>
        <v>0</v>
      </c>
      <c r="N1776" s="42"/>
      <c r="O1776" s="44" t="e">
        <f t="shared" si="313"/>
        <v>#DIV/0!</v>
      </c>
      <c r="P1776" s="35" t="e">
        <f t="shared" si="312"/>
        <v>#DIV/0!</v>
      </c>
      <c r="Q1776" s="35"/>
      <c r="R1776"/>
      <c r="S1776"/>
      <c r="T1776"/>
      <c r="U1776"/>
      <c r="V1776"/>
      <c r="W1776"/>
      <c r="X1776"/>
      <c r="Y1776"/>
      <c r="Z1776"/>
      <c r="AA1776"/>
      <c r="AB1776"/>
      <c r="AC1776"/>
      <c r="AD1776"/>
      <c r="AE1776"/>
      <c r="AF1776"/>
      <c r="AG1776"/>
      <c r="AH1776"/>
      <c r="AI1776"/>
      <c r="AJ1776"/>
      <c r="AK1776"/>
      <c r="AL1776"/>
      <c r="AM1776"/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/>
      <c r="BE1776"/>
      <c r="BF1776"/>
      <c r="BG1776"/>
      <c r="BH1776"/>
      <c r="BI1776"/>
      <c r="BJ1776"/>
      <c r="BK1776"/>
      <c r="BL1776"/>
      <c r="BM1776"/>
      <c r="BN1776"/>
      <c r="BO1776"/>
      <c r="BP1776"/>
      <c r="BQ1776"/>
      <c r="BR1776"/>
      <c r="BS1776"/>
      <c r="BT1776"/>
      <c r="BU1776"/>
      <c r="BV1776"/>
      <c r="BW1776"/>
      <c r="BX1776"/>
      <c r="BY1776"/>
      <c r="BZ1776"/>
      <c r="CA1776"/>
      <c r="CB1776"/>
      <c r="CC1776"/>
      <c r="CD1776"/>
      <c r="CE1776"/>
      <c r="CF1776"/>
    </row>
    <row r="1777" spans="1:84" ht="13.5" hidden="1" thickTop="1" x14ac:dyDescent="0.2">
      <c r="A1777" s="15" t="str">
        <f>IF(F1777&lt;&gt;"",VLOOKUP(F1777,КОСГУ!$A:$B,2,FALSE),IF(E1777&lt;&gt;"",VLOOKUP(E1777,ВидРасх!$A:$B,2,FALSE), IF(D1777&lt;&gt;"",VLOOKUP(D1777,ЦелСТ!$A:$B,2,FALSE),IF(C1777&lt;&gt;"",VLOOKUP(C1777,Р_ПР!$A:$B,2,FALSE),VLOOKUP(B1777,Администр!$A:$B,2,FALSE)))))&amp;""</f>
        <v/>
      </c>
      <c r="B1777" s="23" t="str">
        <f t="shared" si="305"/>
        <v/>
      </c>
      <c r="C1777" s="23" t="str">
        <f t="shared" si="306"/>
        <v/>
      </c>
      <c r="D1777" s="23" t="str">
        <f t="shared" si="315"/>
        <v/>
      </c>
      <c r="E1777" s="23" t="str">
        <f t="shared" si="307"/>
        <v/>
      </c>
      <c r="F1777" s="24" t="str">
        <f t="shared" si="308"/>
        <v/>
      </c>
      <c r="G1777" s="130">
        <f t="shared" si="309"/>
        <v>0</v>
      </c>
      <c r="H1777" s="130">
        <f t="shared" si="310"/>
        <v>0</v>
      </c>
      <c r="I1777" s="182">
        <f t="shared" si="310"/>
        <v>0</v>
      </c>
      <c r="J1777" s="130"/>
      <c r="K1777" s="130"/>
      <c r="L1777" s="183" t="e">
        <f t="shared" si="314"/>
        <v>#DIV/0!</v>
      </c>
      <c r="M1777" s="130">
        <f t="shared" si="311"/>
        <v>0</v>
      </c>
      <c r="N1777" s="42"/>
      <c r="O1777" s="44" t="e">
        <f t="shared" si="313"/>
        <v>#DIV/0!</v>
      </c>
      <c r="P1777" s="35" t="e">
        <f t="shared" si="312"/>
        <v>#DIV/0!</v>
      </c>
      <c r="Q1777" s="35"/>
      <c r="R1777"/>
      <c r="S1777"/>
      <c r="T1777"/>
      <c r="U1777"/>
      <c r="V1777"/>
      <c r="W1777"/>
      <c r="X1777"/>
      <c r="Y1777"/>
      <c r="Z1777"/>
      <c r="AA1777"/>
      <c r="AB1777"/>
      <c r="AC1777"/>
      <c r="AD1777"/>
      <c r="AE1777"/>
      <c r="AF1777"/>
      <c r="AG1777"/>
      <c r="AH1777"/>
      <c r="AI1777"/>
      <c r="AJ1777"/>
      <c r="AK1777"/>
      <c r="AL1777"/>
      <c r="AM1777"/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/>
      <c r="BE1777"/>
      <c r="BF1777"/>
      <c r="BG1777"/>
      <c r="BH1777"/>
      <c r="BI1777"/>
      <c r="BJ1777"/>
      <c r="BK1777"/>
      <c r="BL1777"/>
      <c r="BM1777"/>
      <c r="BN1777"/>
      <c r="BO1777"/>
      <c r="BP1777"/>
      <c r="BQ1777"/>
      <c r="BR1777"/>
      <c r="BS1777"/>
      <c r="BT1777"/>
      <c r="BU1777"/>
      <c r="BV1777"/>
      <c r="BW1777"/>
      <c r="BX1777"/>
      <c r="BY1777"/>
      <c r="BZ1777"/>
      <c r="CA1777"/>
      <c r="CB1777"/>
      <c r="CC1777"/>
      <c r="CD1777"/>
      <c r="CE1777"/>
      <c r="CF1777"/>
    </row>
    <row r="1778" spans="1:84" ht="13.5" hidden="1" thickTop="1" x14ac:dyDescent="0.2">
      <c r="A1778" s="15" t="str">
        <f>IF(F1778&lt;&gt;"",VLOOKUP(F1778,КОСГУ!$A:$B,2,FALSE),IF(E1778&lt;&gt;"",VLOOKUP(E1778,ВидРасх!$A:$B,2,FALSE), IF(D1778&lt;&gt;"",VLOOKUP(D1778,ЦелСТ!$A:$B,2,FALSE),IF(C1778&lt;&gt;"",VLOOKUP(C1778,Р_ПР!$A:$B,2,FALSE),VLOOKUP(B1778,Администр!$A:$B,2,FALSE)))))&amp;""</f>
        <v/>
      </c>
      <c r="B1778" s="23" t="str">
        <f t="shared" si="305"/>
        <v/>
      </c>
      <c r="C1778" s="23" t="str">
        <f t="shared" si="306"/>
        <v/>
      </c>
      <c r="D1778" s="23" t="str">
        <f t="shared" si="315"/>
        <v/>
      </c>
      <c r="E1778" s="23" t="str">
        <f t="shared" si="307"/>
        <v/>
      </c>
      <c r="F1778" s="24" t="str">
        <f t="shared" si="308"/>
        <v/>
      </c>
      <c r="G1778" s="130">
        <f t="shared" si="309"/>
        <v>0</v>
      </c>
      <c r="H1778" s="130">
        <f t="shared" si="310"/>
        <v>0</v>
      </c>
      <c r="I1778" s="182">
        <f t="shared" si="310"/>
        <v>0</v>
      </c>
      <c r="J1778" s="130"/>
      <c r="K1778" s="130"/>
      <c r="L1778" s="183" t="e">
        <f t="shared" si="314"/>
        <v>#DIV/0!</v>
      </c>
      <c r="M1778" s="130">
        <f t="shared" si="311"/>
        <v>0</v>
      </c>
      <c r="N1778" s="42"/>
      <c r="O1778" s="44" t="e">
        <f t="shared" si="313"/>
        <v>#DIV/0!</v>
      </c>
      <c r="P1778" s="35" t="e">
        <f t="shared" si="312"/>
        <v>#DIV/0!</v>
      </c>
      <c r="Q1778" s="35"/>
      <c r="R1778"/>
      <c r="S1778"/>
      <c r="T1778"/>
      <c r="U1778"/>
      <c r="V1778"/>
      <c r="W1778"/>
      <c r="X1778"/>
      <c r="Y1778"/>
      <c r="Z1778"/>
      <c r="AA1778"/>
      <c r="AB1778"/>
      <c r="AC1778"/>
      <c r="AD1778"/>
      <c r="AE1778"/>
      <c r="AF1778"/>
      <c r="AG1778"/>
      <c r="AH1778"/>
      <c r="AI1778"/>
      <c r="AJ1778"/>
      <c r="AK1778"/>
      <c r="AL1778"/>
      <c r="AM1778"/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/>
      <c r="BE1778"/>
      <c r="BF1778"/>
      <c r="BG1778"/>
      <c r="BH1778"/>
      <c r="BI1778"/>
      <c r="BJ1778"/>
      <c r="BK1778"/>
      <c r="BL1778"/>
      <c r="BM1778"/>
      <c r="BN1778"/>
      <c r="BO1778"/>
      <c r="BP1778"/>
      <c r="BQ1778"/>
      <c r="BR1778"/>
      <c r="BS1778"/>
      <c r="BT1778"/>
      <c r="BU1778"/>
      <c r="BV1778"/>
      <c r="BW1778"/>
      <c r="BX1778"/>
      <c r="BY1778"/>
      <c r="BZ1778"/>
      <c r="CA1778"/>
      <c r="CB1778"/>
      <c r="CC1778"/>
      <c r="CD1778"/>
      <c r="CE1778"/>
      <c r="CF1778"/>
    </row>
    <row r="1779" spans="1:84" ht="13.5" hidden="1" thickTop="1" x14ac:dyDescent="0.2">
      <c r="A1779" s="15" t="str">
        <f>IF(F1779&lt;&gt;"",VLOOKUP(F1779,КОСГУ!$A:$B,2,FALSE),IF(E1779&lt;&gt;"",VLOOKUP(E1779,ВидРасх!$A:$B,2,FALSE), IF(D1779&lt;&gt;"",VLOOKUP(D1779,ЦелСТ!$A:$B,2,FALSE),IF(C1779&lt;&gt;"",VLOOKUP(C1779,Р_ПР!$A:$B,2,FALSE),VLOOKUP(B1779,Администр!$A:$B,2,FALSE)))))&amp;""</f>
        <v/>
      </c>
      <c r="B1779" s="23" t="str">
        <f t="shared" si="305"/>
        <v/>
      </c>
      <c r="C1779" s="23" t="str">
        <f t="shared" si="306"/>
        <v/>
      </c>
      <c r="D1779" s="23" t="str">
        <f t="shared" si="315"/>
        <v/>
      </c>
      <c r="E1779" s="23" t="str">
        <f t="shared" si="307"/>
        <v/>
      </c>
      <c r="F1779" s="24" t="str">
        <f t="shared" si="308"/>
        <v/>
      </c>
      <c r="G1779" s="130">
        <f t="shared" si="309"/>
        <v>0</v>
      </c>
      <c r="H1779" s="130">
        <f t="shared" si="310"/>
        <v>0</v>
      </c>
      <c r="I1779" s="182">
        <f t="shared" si="310"/>
        <v>0</v>
      </c>
      <c r="J1779" s="130"/>
      <c r="K1779" s="130"/>
      <c r="L1779" s="183" t="e">
        <f t="shared" si="314"/>
        <v>#DIV/0!</v>
      </c>
      <c r="M1779" s="130">
        <f t="shared" si="311"/>
        <v>0</v>
      </c>
      <c r="N1779" s="42"/>
      <c r="O1779" s="44" t="e">
        <f t="shared" si="313"/>
        <v>#DIV/0!</v>
      </c>
      <c r="P1779" s="35" t="e">
        <f t="shared" si="312"/>
        <v>#DIV/0!</v>
      </c>
      <c r="Q1779" s="35"/>
      <c r="R1779"/>
      <c r="S1779"/>
      <c r="T1779"/>
      <c r="U1779"/>
      <c r="V1779"/>
      <c r="W1779"/>
      <c r="X1779"/>
      <c r="Y1779"/>
      <c r="Z1779"/>
      <c r="AA1779"/>
      <c r="AB1779"/>
      <c r="AC1779"/>
      <c r="AD1779"/>
      <c r="AE1779"/>
      <c r="AF1779"/>
      <c r="AG1779"/>
      <c r="AH1779"/>
      <c r="AI1779"/>
      <c r="AJ1779"/>
      <c r="AK1779"/>
      <c r="AL1779"/>
      <c r="AM1779"/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/>
      <c r="BE1779"/>
      <c r="BF1779"/>
      <c r="BG1779"/>
      <c r="BH1779"/>
      <c r="BI1779"/>
      <c r="BJ1779"/>
      <c r="BK1779"/>
      <c r="BL1779"/>
      <c r="BM1779"/>
      <c r="BN1779"/>
      <c r="BO1779"/>
      <c r="BP1779"/>
      <c r="BQ1779"/>
      <c r="BR1779"/>
      <c r="BS1779"/>
      <c r="BT1779"/>
      <c r="BU1779"/>
      <c r="BV1779"/>
      <c r="BW1779"/>
      <c r="BX1779"/>
      <c r="BY1779"/>
      <c r="BZ1779"/>
      <c r="CA1779"/>
      <c r="CB1779"/>
      <c r="CC1779"/>
      <c r="CD1779"/>
      <c r="CE1779"/>
      <c r="CF1779"/>
    </row>
    <row r="1780" spans="1:84" ht="13.5" hidden="1" thickTop="1" x14ac:dyDescent="0.2">
      <c r="A1780" s="15" t="str">
        <f>IF(F1780&lt;&gt;"",VLOOKUP(F1780,КОСГУ!$A:$B,2,FALSE),IF(E1780&lt;&gt;"",VLOOKUP(E1780,ВидРасх!$A:$B,2,FALSE), IF(D1780&lt;&gt;"",VLOOKUP(D1780,ЦелСТ!$A:$B,2,FALSE),IF(C1780&lt;&gt;"",VLOOKUP(C1780,Р_ПР!$A:$B,2,FALSE),VLOOKUP(B1780,Администр!$A:$B,2,FALSE)))))&amp;""</f>
        <v/>
      </c>
      <c r="B1780" s="23" t="str">
        <f t="shared" si="305"/>
        <v/>
      </c>
      <c r="C1780" s="23" t="str">
        <f t="shared" si="306"/>
        <v/>
      </c>
      <c r="D1780" s="23" t="str">
        <f t="shared" si="315"/>
        <v/>
      </c>
      <c r="E1780" s="23" t="str">
        <f t="shared" si="307"/>
        <v/>
      </c>
      <c r="F1780" s="24" t="str">
        <f t="shared" si="308"/>
        <v/>
      </c>
      <c r="G1780" s="130">
        <f t="shared" si="309"/>
        <v>0</v>
      </c>
      <c r="H1780" s="130">
        <f t="shared" si="310"/>
        <v>0</v>
      </c>
      <c r="I1780" s="182">
        <f t="shared" si="310"/>
        <v>0</v>
      </c>
      <c r="J1780" s="130"/>
      <c r="K1780" s="130"/>
      <c r="L1780" s="183" t="e">
        <f t="shared" si="314"/>
        <v>#DIV/0!</v>
      </c>
      <c r="M1780" s="130">
        <f t="shared" si="311"/>
        <v>0</v>
      </c>
      <c r="N1780" s="42"/>
      <c r="O1780" s="44" t="e">
        <f t="shared" si="313"/>
        <v>#DIV/0!</v>
      </c>
      <c r="P1780" s="35" t="e">
        <f t="shared" si="312"/>
        <v>#DIV/0!</v>
      </c>
      <c r="Q1780" s="35"/>
      <c r="R1780"/>
      <c r="S1780"/>
      <c r="T1780"/>
      <c r="U1780"/>
      <c r="V1780"/>
      <c r="W1780"/>
      <c r="X1780"/>
      <c r="Y1780"/>
      <c r="Z1780"/>
      <c r="AA1780"/>
      <c r="AB1780"/>
      <c r="AC1780"/>
      <c r="AD1780"/>
      <c r="AE1780"/>
      <c r="AF1780"/>
      <c r="AG1780"/>
      <c r="AH1780"/>
      <c r="AI1780"/>
      <c r="AJ1780"/>
      <c r="AK1780"/>
      <c r="AL1780"/>
      <c r="AM1780"/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/>
      <c r="BE1780"/>
      <c r="BF1780"/>
      <c r="BG1780"/>
      <c r="BH1780"/>
      <c r="BI1780"/>
      <c r="BJ1780"/>
      <c r="BK1780"/>
      <c r="BL1780"/>
      <c r="BM1780"/>
      <c r="BN1780"/>
      <c r="BO1780"/>
      <c r="BP1780"/>
      <c r="BQ1780"/>
      <c r="BR1780"/>
      <c r="BS1780"/>
      <c r="BT1780"/>
      <c r="BU1780"/>
      <c r="BV1780"/>
      <c r="BW1780"/>
      <c r="BX1780"/>
      <c r="BY1780"/>
      <c r="BZ1780"/>
      <c r="CA1780"/>
      <c r="CB1780"/>
      <c r="CC1780"/>
      <c r="CD1780"/>
      <c r="CE1780"/>
      <c r="CF1780"/>
    </row>
    <row r="1781" spans="1:84" ht="13.5" hidden="1" thickTop="1" x14ac:dyDescent="0.2">
      <c r="A1781" s="15" t="str">
        <f>IF(F1781&lt;&gt;"",VLOOKUP(F1781,КОСГУ!$A:$B,2,FALSE),IF(E1781&lt;&gt;"",VLOOKUP(E1781,ВидРасх!$A:$B,2,FALSE), IF(D1781&lt;&gt;"",VLOOKUP(D1781,ЦелСТ!$A:$B,2,FALSE),IF(C1781&lt;&gt;"",VLOOKUP(C1781,Р_ПР!$A:$B,2,FALSE),VLOOKUP(B1781,Администр!$A:$B,2,FALSE)))))&amp;""</f>
        <v/>
      </c>
      <c r="B1781" s="23" t="str">
        <f t="shared" si="305"/>
        <v/>
      </c>
      <c r="C1781" s="23" t="str">
        <f t="shared" si="306"/>
        <v/>
      </c>
      <c r="D1781" s="23" t="str">
        <f t="shared" si="315"/>
        <v/>
      </c>
      <c r="E1781" s="23" t="str">
        <f t="shared" si="307"/>
        <v/>
      </c>
      <c r="F1781" s="24" t="str">
        <f t="shared" si="308"/>
        <v/>
      </c>
      <c r="G1781" s="130">
        <f t="shared" si="309"/>
        <v>0</v>
      </c>
      <c r="H1781" s="130">
        <f t="shared" si="310"/>
        <v>0</v>
      </c>
      <c r="I1781" s="182">
        <f t="shared" si="310"/>
        <v>0</v>
      </c>
      <c r="J1781" s="130"/>
      <c r="K1781" s="130"/>
      <c r="L1781" s="183" t="e">
        <f t="shared" si="314"/>
        <v>#DIV/0!</v>
      </c>
      <c r="M1781" s="130">
        <f t="shared" si="311"/>
        <v>0</v>
      </c>
      <c r="N1781" s="42"/>
      <c r="O1781" s="44" t="e">
        <f t="shared" si="313"/>
        <v>#DIV/0!</v>
      </c>
      <c r="P1781" s="35" t="e">
        <f t="shared" si="312"/>
        <v>#DIV/0!</v>
      </c>
      <c r="Q1781" s="35"/>
      <c r="R1781"/>
      <c r="S1781"/>
      <c r="T1781"/>
      <c r="U1781"/>
      <c r="V1781"/>
      <c r="W1781"/>
      <c r="X1781"/>
      <c r="Y1781"/>
      <c r="Z1781"/>
      <c r="AA1781"/>
      <c r="AB1781"/>
      <c r="AC1781"/>
      <c r="AD1781"/>
      <c r="AE1781"/>
      <c r="AF1781"/>
      <c r="AG1781"/>
      <c r="AH1781"/>
      <c r="AI1781"/>
      <c r="AJ1781"/>
      <c r="AK1781"/>
      <c r="AL1781"/>
      <c r="AM1781"/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/>
      <c r="BE1781"/>
      <c r="BF1781"/>
      <c r="BG1781"/>
      <c r="BH1781"/>
      <c r="BI1781"/>
      <c r="BJ1781"/>
      <c r="BK1781"/>
      <c r="BL1781"/>
      <c r="BM1781"/>
      <c r="BN1781"/>
      <c r="BO1781"/>
      <c r="BP1781"/>
      <c r="BQ1781"/>
      <c r="BR1781"/>
      <c r="BS1781"/>
      <c r="BT1781"/>
      <c r="BU1781"/>
      <c r="BV1781"/>
      <c r="BW1781"/>
      <c r="BX1781"/>
      <c r="BY1781"/>
      <c r="BZ1781"/>
      <c r="CA1781"/>
      <c r="CB1781"/>
      <c r="CC1781"/>
      <c r="CD1781"/>
      <c r="CE1781"/>
      <c r="CF1781"/>
    </row>
    <row r="1782" spans="1:84" ht="13.5" hidden="1" thickTop="1" x14ac:dyDescent="0.2">
      <c r="A1782" s="15" t="str">
        <f>IF(F1782&lt;&gt;"",VLOOKUP(F1782,КОСГУ!$A:$B,2,FALSE),IF(E1782&lt;&gt;"",VLOOKUP(E1782,ВидРасх!$A:$B,2,FALSE), IF(D1782&lt;&gt;"",VLOOKUP(D1782,ЦелСТ!$A:$B,2,FALSE),IF(C1782&lt;&gt;"",VLOOKUP(C1782,Р_ПР!$A:$B,2,FALSE),VLOOKUP(B1782,Администр!$A:$B,2,FALSE)))))&amp;""</f>
        <v/>
      </c>
      <c r="B1782" s="23" t="str">
        <f t="shared" si="305"/>
        <v/>
      </c>
      <c r="C1782" s="23" t="str">
        <f t="shared" si="306"/>
        <v/>
      </c>
      <c r="D1782" s="23" t="str">
        <f t="shared" si="315"/>
        <v/>
      </c>
      <c r="E1782" s="23" t="str">
        <f t="shared" si="307"/>
        <v/>
      </c>
      <c r="F1782" s="24" t="str">
        <f t="shared" si="308"/>
        <v/>
      </c>
      <c r="G1782" s="130">
        <f t="shared" si="309"/>
        <v>0</v>
      </c>
      <c r="H1782" s="130">
        <f t="shared" si="310"/>
        <v>0</v>
      </c>
      <c r="I1782" s="182">
        <f t="shared" si="310"/>
        <v>0</v>
      </c>
      <c r="J1782" s="130"/>
      <c r="K1782" s="130"/>
      <c r="L1782" s="183" t="e">
        <f t="shared" si="314"/>
        <v>#DIV/0!</v>
      </c>
      <c r="M1782" s="130">
        <f t="shared" si="311"/>
        <v>0</v>
      </c>
      <c r="N1782" s="42"/>
      <c r="O1782" s="44" t="e">
        <f t="shared" si="313"/>
        <v>#DIV/0!</v>
      </c>
      <c r="P1782" s="35" t="e">
        <f t="shared" si="312"/>
        <v>#DIV/0!</v>
      </c>
      <c r="Q1782" s="35"/>
      <c r="R1782"/>
      <c r="S1782"/>
      <c r="T1782"/>
      <c r="U1782"/>
      <c r="V1782"/>
      <c r="W1782"/>
      <c r="X1782"/>
      <c r="Y1782"/>
      <c r="Z1782"/>
      <c r="AA1782"/>
      <c r="AB1782"/>
      <c r="AC1782"/>
      <c r="AD1782"/>
      <c r="AE1782"/>
      <c r="AF1782"/>
      <c r="AG1782"/>
      <c r="AH1782"/>
      <c r="AI1782"/>
      <c r="AJ1782"/>
      <c r="AK1782"/>
      <c r="AL1782"/>
      <c r="AM1782"/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/>
      <c r="BE1782"/>
      <c r="BF1782"/>
      <c r="BG1782"/>
      <c r="BH1782"/>
      <c r="BI1782"/>
      <c r="BJ1782"/>
      <c r="BK1782"/>
      <c r="BL1782"/>
      <c r="BM1782"/>
      <c r="BN1782"/>
      <c r="BO1782"/>
      <c r="BP1782"/>
      <c r="BQ1782"/>
      <c r="BR1782"/>
      <c r="BS1782"/>
      <c r="BT1782"/>
      <c r="BU1782"/>
      <c r="BV1782"/>
      <c r="BW1782"/>
      <c r="BX1782"/>
      <c r="BY1782"/>
      <c r="BZ1782"/>
      <c r="CA1782"/>
      <c r="CB1782"/>
      <c r="CC1782"/>
      <c r="CD1782"/>
      <c r="CE1782"/>
      <c r="CF1782"/>
    </row>
    <row r="1783" spans="1:84" ht="13.5" hidden="1" thickTop="1" x14ac:dyDescent="0.2">
      <c r="A1783" s="15" t="str">
        <f>IF(F1783&lt;&gt;"",VLOOKUP(F1783,КОСГУ!$A:$B,2,FALSE),IF(E1783&lt;&gt;"",VLOOKUP(E1783,ВидРасх!$A:$B,2,FALSE), IF(D1783&lt;&gt;"",VLOOKUP(D1783,ЦелСТ!$A:$B,2,FALSE),IF(C1783&lt;&gt;"",VLOOKUP(C1783,Р_ПР!$A:$B,2,FALSE),VLOOKUP(B1783,Администр!$A:$B,2,FALSE)))))&amp;""</f>
        <v/>
      </c>
      <c r="B1783" s="23" t="str">
        <f t="shared" si="305"/>
        <v/>
      </c>
      <c r="C1783" s="23" t="str">
        <f t="shared" si="306"/>
        <v/>
      </c>
      <c r="D1783" s="23" t="str">
        <f t="shared" si="315"/>
        <v/>
      </c>
      <c r="E1783" s="23" t="str">
        <f t="shared" si="307"/>
        <v/>
      </c>
      <c r="F1783" s="24" t="str">
        <f t="shared" si="308"/>
        <v/>
      </c>
      <c r="G1783" s="130">
        <f t="shared" si="309"/>
        <v>0</v>
      </c>
      <c r="H1783" s="130">
        <f t="shared" si="310"/>
        <v>0</v>
      </c>
      <c r="I1783" s="182">
        <f t="shared" si="310"/>
        <v>0</v>
      </c>
      <c r="J1783" s="130"/>
      <c r="K1783" s="130"/>
      <c r="L1783" s="183" t="e">
        <f t="shared" si="314"/>
        <v>#DIV/0!</v>
      </c>
      <c r="M1783" s="130">
        <f t="shared" si="311"/>
        <v>0</v>
      </c>
      <c r="N1783" s="42"/>
      <c r="O1783" s="44" t="e">
        <f t="shared" si="313"/>
        <v>#DIV/0!</v>
      </c>
      <c r="P1783" s="35" t="e">
        <f t="shared" si="312"/>
        <v>#DIV/0!</v>
      </c>
      <c r="Q1783" s="35"/>
      <c r="R1783"/>
      <c r="S1783"/>
      <c r="T1783"/>
      <c r="U1783"/>
      <c r="V1783"/>
      <c r="W1783"/>
      <c r="X1783"/>
      <c r="Y1783"/>
      <c r="Z1783"/>
      <c r="AA1783"/>
      <c r="AB1783"/>
      <c r="AC1783"/>
      <c r="AD1783"/>
      <c r="AE1783"/>
      <c r="AF1783"/>
      <c r="AG1783"/>
      <c r="AH1783"/>
      <c r="AI1783"/>
      <c r="AJ1783"/>
      <c r="AK1783"/>
      <c r="AL1783"/>
      <c r="AM1783"/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/>
      <c r="BE1783"/>
      <c r="BF1783"/>
      <c r="BG1783"/>
      <c r="BH1783"/>
      <c r="BI1783"/>
      <c r="BJ1783"/>
      <c r="BK1783"/>
      <c r="BL1783"/>
      <c r="BM1783"/>
      <c r="BN1783"/>
      <c r="BO1783"/>
      <c r="BP1783"/>
      <c r="BQ1783"/>
      <c r="BR1783"/>
      <c r="BS1783"/>
      <c r="BT1783"/>
      <c r="BU1783"/>
      <c r="BV1783"/>
      <c r="BW1783"/>
      <c r="BX1783"/>
      <c r="BY1783"/>
      <c r="BZ1783"/>
      <c r="CA1783"/>
      <c r="CB1783"/>
      <c r="CC1783"/>
      <c r="CD1783"/>
      <c r="CE1783"/>
      <c r="CF1783"/>
    </row>
    <row r="1784" spans="1:84" ht="13.5" hidden="1" thickTop="1" x14ac:dyDescent="0.2">
      <c r="A1784" s="15" t="str">
        <f>IF(F1784&lt;&gt;"",VLOOKUP(F1784,КОСГУ!$A:$B,2,FALSE),IF(E1784&lt;&gt;"",VLOOKUP(E1784,ВидРасх!$A:$B,2,FALSE), IF(D1784&lt;&gt;"",VLOOKUP(D1784,ЦелСТ!$A:$B,2,FALSE),IF(C1784&lt;&gt;"",VLOOKUP(C1784,Р_ПР!$A:$B,2,FALSE),VLOOKUP(B1784,Администр!$A:$B,2,FALSE)))))&amp;""</f>
        <v/>
      </c>
      <c r="B1784" s="23" t="str">
        <f t="shared" ref="B1784:B1825" si="316">LEFT(R1784,3)&amp;LEFT(S1784,3)&amp;LEFT(T1784,3)&amp;LEFT(U1784,3)&amp;LEFT(V1784,3)&amp;LEFT(W1784,3)&amp;LEFT(X1784,3)&amp;LEFT(Y1784,3)</f>
        <v/>
      </c>
      <c r="C1784" s="23" t="str">
        <f t="shared" ref="C1784:C1825" si="317">MID(S1784,5,4)&amp;MID(T1784,5,4)&amp;MID(U1784,5,4)&amp;MID(V1784,5,4)&amp;MID(W1784,5,4)&amp;MID(X1784,5,4)&amp;MID(Y1784,5,4)</f>
        <v/>
      </c>
      <c r="D1784" s="23" t="str">
        <f t="shared" si="315"/>
        <v/>
      </c>
      <c r="E1784" s="23" t="str">
        <f t="shared" ref="E1784:E1825" si="318">RIGHT(X1784,3)&amp;RIGHT(Y1784,3)</f>
        <v/>
      </c>
      <c r="F1784" s="24" t="str">
        <f t="shared" ref="F1784:F1825" si="319">Z1784&amp;AA1784</f>
        <v/>
      </c>
      <c r="G1784" s="130">
        <f t="shared" ref="G1784:G1825" si="320">AB1784</f>
        <v>0</v>
      </c>
      <c r="H1784" s="130">
        <f t="shared" ref="H1784:I1825" si="321">AC1784</f>
        <v>0</v>
      </c>
      <c r="I1784" s="182">
        <f t="shared" si="321"/>
        <v>0</v>
      </c>
      <c r="J1784" s="130"/>
      <c r="K1784" s="130"/>
      <c r="L1784" s="183" t="e">
        <f t="shared" si="314"/>
        <v>#DIV/0!</v>
      </c>
      <c r="M1784" s="130">
        <f t="shared" ref="M1784:M1825" si="322">AE1784</f>
        <v>0</v>
      </c>
      <c r="N1784" s="42"/>
      <c r="O1784" s="44" t="e">
        <f t="shared" si="313"/>
        <v>#DIV/0!</v>
      </c>
      <c r="P1784" s="35" t="e">
        <f t="shared" ref="P1784:P1825" si="323">IF(O1784=O1783,"",1)</f>
        <v>#DIV/0!</v>
      </c>
      <c r="Q1784" s="35"/>
      <c r="R1784"/>
      <c r="S1784"/>
      <c r="T1784"/>
      <c r="U1784"/>
      <c r="V1784"/>
      <c r="W1784"/>
      <c r="X1784"/>
      <c r="Y1784"/>
      <c r="Z1784"/>
      <c r="AA1784"/>
      <c r="AB1784"/>
      <c r="AC1784"/>
      <c r="AD1784"/>
      <c r="AE1784"/>
      <c r="AF1784"/>
      <c r="AG1784"/>
      <c r="AH1784"/>
      <c r="AI1784"/>
      <c r="AJ1784"/>
      <c r="AK1784"/>
      <c r="AL1784"/>
      <c r="AM1784"/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/>
      <c r="BE1784"/>
      <c r="BF1784"/>
      <c r="BG1784"/>
      <c r="BH1784"/>
      <c r="BI1784"/>
      <c r="BJ1784"/>
      <c r="BK1784"/>
      <c r="BL1784"/>
      <c r="BM1784"/>
      <c r="BN1784"/>
      <c r="BO1784"/>
      <c r="BP1784"/>
      <c r="BQ1784"/>
      <c r="BR1784"/>
      <c r="BS1784"/>
      <c r="BT1784"/>
      <c r="BU1784"/>
      <c r="BV1784"/>
      <c r="BW1784"/>
      <c r="BX1784"/>
      <c r="BY1784"/>
      <c r="BZ1784"/>
      <c r="CA1784"/>
      <c r="CB1784"/>
      <c r="CC1784"/>
      <c r="CD1784"/>
      <c r="CE1784"/>
      <c r="CF1784"/>
    </row>
    <row r="1785" spans="1:84" ht="13.5" hidden="1" thickTop="1" x14ac:dyDescent="0.2">
      <c r="A1785" s="15" t="str">
        <f>IF(F1785&lt;&gt;"",VLOOKUP(F1785,КОСГУ!$A:$B,2,FALSE),IF(E1785&lt;&gt;"",VLOOKUP(E1785,ВидРасх!$A:$B,2,FALSE), IF(D1785&lt;&gt;"",VLOOKUP(D1785,ЦелСТ!$A:$B,2,FALSE),IF(C1785&lt;&gt;"",VLOOKUP(C1785,Р_ПР!$A:$B,2,FALSE),VLOOKUP(B1785,Администр!$A:$B,2,FALSE)))))&amp;""</f>
        <v/>
      </c>
      <c r="B1785" s="23" t="str">
        <f t="shared" si="316"/>
        <v/>
      </c>
      <c r="C1785" s="23" t="str">
        <f t="shared" si="317"/>
        <v/>
      </c>
      <c r="D1785" s="23" t="str">
        <f t="shared" si="315"/>
        <v/>
      </c>
      <c r="E1785" s="23" t="str">
        <f t="shared" si="318"/>
        <v/>
      </c>
      <c r="F1785" s="24" t="str">
        <f t="shared" si="319"/>
        <v/>
      </c>
      <c r="G1785" s="130">
        <f t="shared" si="320"/>
        <v>0</v>
      </c>
      <c r="H1785" s="130">
        <f t="shared" si="321"/>
        <v>0</v>
      </c>
      <c r="I1785" s="182">
        <f t="shared" si="321"/>
        <v>0</v>
      </c>
      <c r="J1785" s="130"/>
      <c r="K1785" s="130"/>
      <c r="L1785" s="183" t="e">
        <f t="shared" si="314"/>
        <v>#DIV/0!</v>
      </c>
      <c r="M1785" s="130">
        <f t="shared" si="322"/>
        <v>0</v>
      </c>
      <c r="N1785" s="42"/>
      <c r="O1785" s="44" t="e">
        <f t="shared" si="313"/>
        <v>#DIV/0!</v>
      </c>
      <c r="P1785" s="35" t="e">
        <f t="shared" si="323"/>
        <v>#DIV/0!</v>
      </c>
      <c r="Q1785" s="35"/>
      <c r="R1785"/>
      <c r="S1785"/>
      <c r="T1785"/>
      <c r="U1785"/>
      <c r="V1785"/>
      <c r="W1785"/>
      <c r="X1785"/>
      <c r="Y1785"/>
      <c r="Z1785"/>
      <c r="AA1785"/>
      <c r="AB1785"/>
      <c r="AC1785"/>
      <c r="AD1785"/>
      <c r="AE1785"/>
      <c r="AF1785"/>
      <c r="AG1785"/>
      <c r="AH1785"/>
      <c r="AI1785"/>
      <c r="AJ1785"/>
      <c r="AK1785"/>
      <c r="AL1785"/>
      <c r="AM1785"/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/>
      <c r="BE1785"/>
      <c r="BF1785"/>
      <c r="BG1785"/>
      <c r="BH1785"/>
      <c r="BI1785"/>
      <c r="BJ1785"/>
      <c r="BK1785"/>
      <c r="BL1785"/>
      <c r="BM1785"/>
      <c r="BN1785"/>
      <c r="BO1785"/>
      <c r="BP1785"/>
      <c r="BQ1785"/>
      <c r="BR1785"/>
      <c r="BS1785"/>
      <c r="BT1785"/>
      <c r="BU1785"/>
      <c r="BV1785"/>
      <c r="BW1785"/>
      <c r="BX1785"/>
      <c r="BY1785"/>
      <c r="BZ1785"/>
      <c r="CA1785"/>
      <c r="CB1785"/>
      <c r="CC1785"/>
      <c r="CD1785"/>
      <c r="CE1785"/>
      <c r="CF1785"/>
    </row>
    <row r="1786" spans="1:84" ht="13.5" hidden="1" thickTop="1" x14ac:dyDescent="0.2">
      <c r="A1786" s="15" t="str">
        <f>IF(F1786&lt;&gt;"",VLOOKUP(F1786,КОСГУ!$A:$B,2,FALSE),IF(E1786&lt;&gt;"",VLOOKUP(E1786,ВидРасх!$A:$B,2,FALSE), IF(D1786&lt;&gt;"",VLOOKUP(D1786,ЦелСТ!$A:$B,2,FALSE),IF(C1786&lt;&gt;"",VLOOKUP(C1786,Р_ПР!$A:$B,2,FALSE),VLOOKUP(B1786,Администр!$A:$B,2,FALSE)))))&amp;""</f>
        <v/>
      </c>
      <c r="B1786" s="23" t="str">
        <f t="shared" si="316"/>
        <v/>
      </c>
      <c r="C1786" s="23" t="str">
        <f t="shared" si="317"/>
        <v/>
      </c>
      <c r="D1786" s="23" t="str">
        <f t="shared" si="315"/>
        <v/>
      </c>
      <c r="E1786" s="23" t="str">
        <f t="shared" si="318"/>
        <v/>
      </c>
      <c r="F1786" s="24" t="str">
        <f t="shared" si="319"/>
        <v/>
      </c>
      <c r="G1786" s="130">
        <f t="shared" si="320"/>
        <v>0</v>
      </c>
      <c r="H1786" s="130">
        <f t="shared" si="321"/>
        <v>0</v>
      </c>
      <c r="I1786" s="182">
        <f t="shared" si="321"/>
        <v>0</v>
      </c>
      <c r="J1786" s="130"/>
      <c r="K1786" s="130"/>
      <c r="L1786" s="183" t="e">
        <f t="shared" si="314"/>
        <v>#DIV/0!</v>
      </c>
      <c r="M1786" s="130">
        <f t="shared" si="322"/>
        <v>0</v>
      </c>
      <c r="N1786" s="42"/>
      <c r="O1786" s="44" t="e">
        <f t="shared" si="313"/>
        <v>#DIV/0!</v>
      </c>
      <c r="P1786" s="35" t="e">
        <f t="shared" si="323"/>
        <v>#DIV/0!</v>
      </c>
      <c r="Q1786" s="35"/>
      <c r="R1786"/>
      <c r="S1786"/>
      <c r="T1786"/>
      <c r="U1786"/>
      <c r="V1786"/>
      <c r="W1786"/>
      <c r="X1786"/>
      <c r="Y1786"/>
      <c r="Z1786"/>
      <c r="AA1786"/>
      <c r="AB1786"/>
      <c r="AC1786"/>
      <c r="AD1786"/>
      <c r="AE1786"/>
      <c r="AF1786"/>
      <c r="AG1786"/>
      <c r="AH1786"/>
      <c r="AI1786"/>
      <c r="AJ1786"/>
      <c r="AK1786"/>
      <c r="AL1786"/>
      <c r="AM1786"/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/>
      <c r="BE1786"/>
      <c r="BF1786"/>
      <c r="BG1786"/>
      <c r="BH1786"/>
      <c r="BI1786"/>
      <c r="BJ1786"/>
      <c r="BK1786"/>
      <c r="BL1786"/>
      <c r="BM1786"/>
      <c r="BN1786"/>
      <c r="BO1786"/>
      <c r="BP1786"/>
      <c r="BQ1786"/>
      <c r="BR1786"/>
      <c r="BS1786"/>
      <c r="BT1786"/>
      <c r="BU1786"/>
      <c r="BV1786"/>
      <c r="BW1786"/>
      <c r="BX1786"/>
      <c r="BY1786"/>
      <c r="BZ1786"/>
      <c r="CA1786"/>
      <c r="CB1786"/>
      <c r="CC1786"/>
      <c r="CD1786"/>
      <c r="CE1786"/>
      <c r="CF1786"/>
    </row>
    <row r="1787" spans="1:84" ht="13.5" hidden="1" thickTop="1" x14ac:dyDescent="0.2">
      <c r="A1787" s="15" t="str">
        <f>IF(F1787&lt;&gt;"",VLOOKUP(F1787,КОСГУ!$A:$B,2,FALSE),IF(E1787&lt;&gt;"",VLOOKUP(E1787,ВидРасх!$A:$B,2,FALSE), IF(D1787&lt;&gt;"",VLOOKUP(D1787,ЦелСТ!$A:$B,2,FALSE),IF(C1787&lt;&gt;"",VLOOKUP(C1787,Р_ПР!$A:$B,2,FALSE),VLOOKUP(B1787,Администр!$A:$B,2,FALSE)))))&amp;""</f>
        <v/>
      </c>
      <c r="B1787" s="23" t="str">
        <f t="shared" si="316"/>
        <v/>
      </c>
      <c r="C1787" s="23" t="str">
        <f t="shared" si="317"/>
        <v/>
      </c>
      <c r="D1787" s="23" t="str">
        <f t="shared" si="315"/>
        <v/>
      </c>
      <c r="E1787" s="23" t="str">
        <f t="shared" si="318"/>
        <v/>
      </c>
      <c r="F1787" s="24" t="str">
        <f t="shared" si="319"/>
        <v/>
      </c>
      <c r="G1787" s="130">
        <f t="shared" si="320"/>
        <v>0</v>
      </c>
      <c r="H1787" s="130">
        <f t="shared" si="321"/>
        <v>0</v>
      </c>
      <c r="I1787" s="182">
        <f t="shared" si="321"/>
        <v>0</v>
      </c>
      <c r="J1787" s="130"/>
      <c r="K1787" s="130"/>
      <c r="L1787" s="183" t="e">
        <f t="shared" si="314"/>
        <v>#DIV/0!</v>
      </c>
      <c r="M1787" s="130">
        <f t="shared" si="322"/>
        <v>0</v>
      </c>
      <c r="N1787" s="42"/>
      <c r="O1787" s="44" t="e">
        <f t="shared" si="313"/>
        <v>#DIV/0!</v>
      </c>
      <c r="P1787" s="35" t="e">
        <f t="shared" si="323"/>
        <v>#DIV/0!</v>
      </c>
      <c r="Q1787" s="35"/>
      <c r="R1787"/>
      <c r="S1787"/>
      <c r="T1787"/>
      <c r="U1787"/>
      <c r="V1787"/>
      <c r="W1787"/>
      <c r="X1787"/>
      <c r="Y1787"/>
      <c r="Z1787"/>
      <c r="AA1787"/>
      <c r="AB1787"/>
      <c r="AC1787"/>
      <c r="AD1787"/>
      <c r="AE1787"/>
      <c r="AF1787"/>
      <c r="AG1787"/>
      <c r="AH1787"/>
      <c r="AI1787"/>
      <c r="AJ1787"/>
      <c r="AK1787"/>
      <c r="AL1787"/>
      <c r="AM1787"/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/>
      <c r="BE1787"/>
      <c r="BF1787"/>
      <c r="BG1787"/>
      <c r="BH1787"/>
      <c r="BI1787"/>
      <c r="BJ1787"/>
      <c r="BK1787"/>
      <c r="BL1787"/>
      <c r="BM1787"/>
      <c r="BN1787"/>
      <c r="BO1787"/>
      <c r="BP1787"/>
      <c r="BQ1787"/>
      <c r="BR1787"/>
      <c r="BS1787"/>
      <c r="BT1787"/>
      <c r="BU1787"/>
      <c r="BV1787"/>
      <c r="BW1787"/>
      <c r="BX1787"/>
      <c r="BY1787"/>
      <c r="BZ1787"/>
      <c r="CA1787"/>
      <c r="CB1787"/>
      <c r="CC1787"/>
      <c r="CD1787"/>
      <c r="CE1787"/>
      <c r="CF1787"/>
    </row>
    <row r="1788" spans="1:84" ht="13.5" hidden="1" thickTop="1" x14ac:dyDescent="0.2">
      <c r="A1788" s="15" t="str">
        <f>IF(F1788&lt;&gt;"",VLOOKUP(F1788,КОСГУ!$A:$B,2,FALSE),IF(E1788&lt;&gt;"",VLOOKUP(E1788,ВидРасх!$A:$B,2,FALSE), IF(D1788&lt;&gt;"",VLOOKUP(D1788,ЦелСТ!$A:$B,2,FALSE),IF(C1788&lt;&gt;"",VLOOKUP(C1788,Р_ПР!$A:$B,2,FALSE),VLOOKUP(B1788,Администр!$A:$B,2,FALSE)))))&amp;""</f>
        <v/>
      </c>
      <c r="B1788" s="23" t="str">
        <f t="shared" si="316"/>
        <v/>
      </c>
      <c r="C1788" s="23" t="str">
        <f t="shared" si="317"/>
        <v/>
      </c>
      <c r="D1788" s="23" t="str">
        <f t="shared" si="315"/>
        <v/>
      </c>
      <c r="E1788" s="23" t="str">
        <f t="shared" si="318"/>
        <v/>
      </c>
      <c r="F1788" s="24" t="str">
        <f t="shared" si="319"/>
        <v/>
      </c>
      <c r="G1788" s="130">
        <f t="shared" si="320"/>
        <v>0</v>
      </c>
      <c r="H1788" s="130">
        <f t="shared" si="321"/>
        <v>0</v>
      </c>
      <c r="I1788" s="182">
        <f t="shared" si="321"/>
        <v>0</v>
      </c>
      <c r="J1788" s="130"/>
      <c r="K1788" s="130"/>
      <c r="L1788" s="183" t="e">
        <f t="shared" si="314"/>
        <v>#DIV/0!</v>
      </c>
      <c r="M1788" s="130">
        <f t="shared" si="322"/>
        <v>0</v>
      </c>
      <c r="N1788" s="42"/>
      <c r="O1788" s="44" t="e">
        <f t="shared" si="313"/>
        <v>#DIV/0!</v>
      </c>
      <c r="P1788" s="35" t="e">
        <f t="shared" si="323"/>
        <v>#DIV/0!</v>
      </c>
      <c r="Q1788" s="35"/>
      <c r="R1788"/>
      <c r="S1788"/>
      <c r="T1788"/>
      <c r="U1788"/>
      <c r="V1788"/>
      <c r="W1788"/>
      <c r="X1788"/>
      <c r="Y1788"/>
      <c r="Z1788"/>
      <c r="AA1788"/>
      <c r="AB1788"/>
      <c r="AC1788"/>
      <c r="AD1788"/>
      <c r="AE1788"/>
      <c r="AF1788"/>
      <c r="AG1788"/>
      <c r="AH1788"/>
      <c r="AI1788"/>
      <c r="AJ1788"/>
      <c r="AK1788"/>
      <c r="AL1788"/>
      <c r="AM1788"/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/>
      <c r="BE1788"/>
      <c r="BF1788"/>
      <c r="BG1788"/>
      <c r="BH1788"/>
      <c r="BI1788"/>
      <c r="BJ1788"/>
      <c r="BK1788"/>
      <c r="BL1788"/>
      <c r="BM1788"/>
      <c r="BN1788"/>
      <c r="BO1788"/>
      <c r="BP1788"/>
      <c r="BQ1788"/>
      <c r="BR1788"/>
      <c r="BS1788"/>
      <c r="BT1788"/>
      <c r="BU1788"/>
      <c r="BV1788"/>
      <c r="BW1788"/>
      <c r="BX1788"/>
      <c r="BY1788"/>
      <c r="BZ1788"/>
      <c r="CA1788"/>
      <c r="CB1788"/>
      <c r="CC1788"/>
      <c r="CD1788"/>
      <c r="CE1788"/>
      <c r="CF1788"/>
    </row>
    <row r="1789" spans="1:84" ht="13.5" hidden="1" thickTop="1" x14ac:dyDescent="0.2">
      <c r="A1789" s="15" t="str">
        <f>IF(F1789&lt;&gt;"",VLOOKUP(F1789,КОСГУ!$A:$B,2,FALSE),IF(E1789&lt;&gt;"",VLOOKUP(E1789,ВидРасх!$A:$B,2,FALSE), IF(D1789&lt;&gt;"",VLOOKUP(D1789,ЦелСТ!$A:$B,2,FALSE),IF(C1789&lt;&gt;"",VLOOKUP(C1789,Р_ПР!$A:$B,2,FALSE),VLOOKUP(B1789,Администр!$A:$B,2,FALSE)))))&amp;""</f>
        <v/>
      </c>
      <c r="B1789" s="23" t="str">
        <f t="shared" si="316"/>
        <v/>
      </c>
      <c r="C1789" s="23" t="str">
        <f t="shared" si="317"/>
        <v/>
      </c>
      <c r="D1789" s="23" t="str">
        <f t="shared" si="315"/>
        <v/>
      </c>
      <c r="E1789" s="23" t="str">
        <f t="shared" si="318"/>
        <v/>
      </c>
      <c r="F1789" s="24" t="str">
        <f t="shared" si="319"/>
        <v/>
      </c>
      <c r="G1789" s="130">
        <f t="shared" si="320"/>
        <v>0</v>
      </c>
      <c r="H1789" s="130">
        <f t="shared" si="321"/>
        <v>0</v>
      </c>
      <c r="I1789" s="182">
        <f t="shared" si="321"/>
        <v>0</v>
      </c>
      <c r="J1789" s="130"/>
      <c r="K1789" s="130"/>
      <c r="L1789" s="183" t="e">
        <f t="shared" si="314"/>
        <v>#DIV/0!</v>
      </c>
      <c r="M1789" s="130">
        <f t="shared" si="322"/>
        <v>0</v>
      </c>
      <c r="N1789" s="42"/>
      <c r="O1789" s="44" t="e">
        <f t="shared" si="313"/>
        <v>#DIV/0!</v>
      </c>
      <c r="P1789" s="35" t="e">
        <f t="shared" si="323"/>
        <v>#DIV/0!</v>
      </c>
      <c r="Q1789" s="35"/>
      <c r="R1789"/>
      <c r="S1789"/>
      <c r="T1789"/>
      <c r="U1789"/>
      <c r="V1789"/>
      <c r="W1789"/>
      <c r="X1789"/>
      <c r="Y1789"/>
      <c r="Z1789"/>
      <c r="AA1789"/>
      <c r="AB1789"/>
      <c r="AC1789"/>
      <c r="AD1789"/>
      <c r="AE1789"/>
      <c r="AF1789"/>
      <c r="AG1789"/>
      <c r="AH1789"/>
      <c r="AI1789"/>
      <c r="AJ1789"/>
      <c r="AK1789"/>
      <c r="AL1789"/>
      <c r="AM1789"/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/>
      <c r="BE1789"/>
      <c r="BF1789"/>
      <c r="BG1789"/>
      <c r="BH1789"/>
      <c r="BI1789"/>
      <c r="BJ1789"/>
      <c r="BK1789"/>
      <c r="BL1789"/>
      <c r="BM1789"/>
      <c r="BN1789"/>
      <c r="BO1789"/>
      <c r="BP1789"/>
      <c r="BQ1789"/>
      <c r="BR1789"/>
      <c r="BS1789"/>
      <c r="BT1789"/>
      <c r="BU1789"/>
      <c r="BV1789"/>
      <c r="BW1789"/>
      <c r="BX1789"/>
      <c r="BY1789"/>
      <c r="BZ1789"/>
      <c r="CA1789"/>
      <c r="CB1789"/>
      <c r="CC1789"/>
      <c r="CD1789"/>
      <c r="CE1789"/>
      <c r="CF1789"/>
    </row>
    <row r="1790" spans="1:84" ht="13.5" hidden="1" thickTop="1" x14ac:dyDescent="0.2">
      <c r="A1790" s="15" t="str">
        <f>IF(F1790&lt;&gt;"",VLOOKUP(F1790,КОСГУ!$A:$B,2,FALSE),IF(E1790&lt;&gt;"",VLOOKUP(E1790,ВидРасх!$A:$B,2,FALSE), IF(D1790&lt;&gt;"",VLOOKUP(D1790,ЦелСТ!$A:$B,2,FALSE),IF(C1790&lt;&gt;"",VLOOKUP(C1790,Р_ПР!$A:$B,2,FALSE),VLOOKUP(B1790,Администр!$A:$B,2,FALSE)))))&amp;""</f>
        <v/>
      </c>
      <c r="B1790" s="23" t="str">
        <f t="shared" si="316"/>
        <v/>
      </c>
      <c r="C1790" s="23" t="str">
        <f t="shared" si="317"/>
        <v/>
      </c>
      <c r="D1790" s="23" t="str">
        <f t="shared" si="315"/>
        <v/>
      </c>
      <c r="E1790" s="23" t="str">
        <f t="shared" si="318"/>
        <v/>
      </c>
      <c r="F1790" s="24" t="str">
        <f t="shared" si="319"/>
        <v/>
      </c>
      <c r="G1790" s="130">
        <f t="shared" si="320"/>
        <v>0</v>
      </c>
      <c r="H1790" s="130">
        <f t="shared" si="321"/>
        <v>0</v>
      </c>
      <c r="I1790" s="182">
        <f t="shared" si="321"/>
        <v>0</v>
      </c>
      <c r="J1790" s="130"/>
      <c r="K1790" s="130"/>
      <c r="L1790" s="183" t="e">
        <f t="shared" si="314"/>
        <v>#DIV/0!</v>
      </c>
      <c r="M1790" s="130">
        <f t="shared" si="322"/>
        <v>0</v>
      </c>
      <c r="N1790" s="42"/>
      <c r="O1790" s="44" t="e">
        <f t="shared" si="313"/>
        <v>#DIV/0!</v>
      </c>
      <c r="P1790" s="35" t="e">
        <f t="shared" si="323"/>
        <v>#DIV/0!</v>
      </c>
      <c r="Q1790" s="35"/>
      <c r="R1790"/>
      <c r="S1790"/>
      <c r="T1790"/>
      <c r="U1790"/>
      <c r="V1790"/>
      <c r="W1790"/>
      <c r="X1790"/>
      <c r="Y1790"/>
      <c r="Z1790"/>
      <c r="AA1790"/>
      <c r="AB1790"/>
      <c r="AC1790"/>
      <c r="AD1790"/>
      <c r="AE1790"/>
      <c r="AF1790"/>
      <c r="AG1790"/>
      <c r="AH1790"/>
      <c r="AI1790"/>
      <c r="AJ1790"/>
      <c r="AK1790"/>
      <c r="AL1790"/>
      <c r="AM1790"/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/>
      <c r="BE1790"/>
      <c r="BF1790"/>
      <c r="BG1790"/>
      <c r="BH1790"/>
      <c r="BI1790"/>
      <c r="BJ1790"/>
      <c r="BK1790"/>
      <c r="BL1790"/>
      <c r="BM1790"/>
      <c r="BN1790"/>
      <c r="BO1790"/>
      <c r="BP1790"/>
      <c r="BQ1790"/>
      <c r="BR1790"/>
      <c r="BS1790"/>
      <c r="BT1790"/>
      <c r="BU1790"/>
      <c r="BV1790"/>
      <c r="BW1790"/>
      <c r="BX1790"/>
      <c r="BY1790"/>
      <c r="BZ1790"/>
      <c r="CA1790"/>
      <c r="CB1790"/>
      <c r="CC1790"/>
      <c r="CD1790"/>
      <c r="CE1790"/>
      <c r="CF1790"/>
    </row>
    <row r="1791" spans="1:84" ht="13.5" hidden="1" thickTop="1" x14ac:dyDescent="0.2">
      <c r="A1791" s="15" t="str">
        <f>IF(F1791&lt;&gt;"",VLOOKUP(F1791,КОСГУ!$A:$B,2,FALSE),IF(E1791&lt;&gt;"",VLOOKUP(E1791,ВидРасх!$A:$B,2,FALSE), IF(D1791&lt;&gt;"",VLOOKUP(D1791,ЦелСТ!$A:$B,2,FALSE),IF(C1791&lt;&gt;"",VLOOKUP(C1791,Р_ПР!$A:$B,2,FALSE),VLOOKUP(B1791,Администр!$A:$B,2,FALSE)))))&amp;""</f>
        <v/>
      </c>
      <c r="B1791" s="23" t="str">
        <f t="shared" si="316"/>
        <v/>
      </c>
      <c r="C1791" s="23" t="str">
        <f t="shared" si="317"/>
        <v/>
      </c>
      <c r="D1791" s="23" t="str">
        <f t="shared" si="315"/>
        <v/>
      </c>
      <c r="E1791" s="23" t="str">
        <f t="shared" si="318"/>
        <v/>
      </c>
      <c r="F1791" s="24" t="str">
        <f t="shared" si="319"/>
        <v/>
      </c>
      <c r="G1791" s="130">
        <f t="shared" si="320"/>
        <v>0</v>
      </c>
      <c r="H1791" s="130">
        <f t="shared" si="321"/>
        <v>0</v>
      </c>
      <c r="I1791" s="182">
        <f t="shared" si="321"/>
        <v>0</v>
      </c>
      <c r="J1791" s="130"/>
      <c r="K1791" s="130"/>
      <c r="L1791" s="183" t="e">
        <f t="shared" si="314"/>
        <v>#DIV/0!</v>
      </c>
      <c r="M1791" s="130">
        <f t="shared" si="322"/>
        <v>0</v>
      </c>
      <c r="N1791" s="42"/>
      <c r="O1791" s="44" t="e">
        <f t="shared" si="313"/>
        <v>#DIV/0!</v>
      </c>
      <c r="P1791" s="35" t="e">
        <f t="shared" si="323"/>
        <v>#DIV/0!</v>
      </c>
      <c r="Q1791" s="35"/>
      <c r="R1791"/>
      <c r="S1791"/>
      <c r="T1791"/>
      <c r="U1791"/>
      <c r="V1791"/>
      <c r="W1791"/>
      <c r="X1791"/>
      <c r="Y1791"/>
      <c r="Z1791"/>
      <c r="AA1791"/>
      <c r="AB1791"/>
      <c r="AC1791"/>
      <c r="AD1791"/>
      <c r="AE1791"/>
      <c r="AF1791"/>
      <c r="AG1791"/>
      <c r="AH1791"/>
      <c r="AI1791"/>
      <c r="AJ1791"/>
      <c r="AK1791"/>
      <c r="AL1791"/>
      <c r="AM1791"/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/>
      <c r="BE1791"/>
      <c r="BF1791"/>
      <c r="BG1791"/>
      <c r="BH1791"/>
      <c r="BI1791"/>
      <c r="BJ1791"/>
      <c r="BK1791"/>
      <c r="BL1791"/>
      <c r="BM1791"/>
      <c r="BN1791"/>
      <c r="BO1791"/>
      <c r="BP1791"/>
      <c r="BQ1791"/>
      <c r="BR1791"/>
      <c r="BS1791"/>
      <c r="BT1791"/>
      <c r="BU1791"/>
      <c r="BV1791"/>
      <c r="BW1791"/>
      <c r="BX1791"/>
      <c r="BY1791"/>
      <c r="BZ1791"/>
      <c r="CA1791"/>
      <c r="CB1791"/>
      <c r="CC1791"/>
      <c r="CD1791"/>
      <c r="CE1791"/>
      <c r="CF1791"/>
    </row>
    <row r="1792" spans="1:84" ht="13.5" hidden="1" thickTop="1" x14ac:dyDescent="0.2">
      <c r="A1792" s="15" t="str">
        <f>IF(F1792&lt;&gt;"",VLOOKUP(F1792,КОСГУ!$A:$B,2,FALSE),IF(E1792&lt;&gt;"",VLOOKUP(E1792,ВидРасх!$A:$B,2,FALSE), IF(D1792&lt;&gt;"",VLOOKUP(D1792,ЦелСТ!$A:$B,2,FALSE),IF(C1792&lt;&gt;"",VLOOKUP(C1792,Р_ПР!$A:$B,2,FALSE),VLOOKUP(B1792,Администр!$A:$B,2,FALSE)))))&amp;""</f>
        <v/>
      </c>
      <c r="B1792" s="23" t="str">
        <f t="shared" si="316"/>
        <v/>
      </c>
      <c r="C1792" s="23" t="str">
        <f t="shared" si="317"/>
        <v/>
      </c>
      <c r="D1792" s="23" t="str">
        <f t="shared" si="315"/>
        <v/>
      </c>
      <c r="E1792" s="23" t="str">
        <f t="shared" si="318"/>
        <v/>
      </c>
      <c r="F1792" s="24" t="str">
        <f t="shared" si="319"/>
        <v/>
      </c>
      <c r="G1792" s="130">
        <f t="shared" si="320"/>
        <v>0</v>
      </c>
      <c r="H1792" s="130">
        <f t="shared" si="321"/>
        <v>0</v>
      </c>
      <c r="I1792" s="182">
        <f t="shared" si="321"/>
        <v>0</v>
      </c>
      <c r="J1792" s="130"/>
      <c r="K1792" s="130"/>
      <c r="L1792" s="183" t="e">
        <f t="shared" si="314"/>
        <v>#DIV/0!</v>
      </c>
      <c r="M1792" s="130">
        <f t="shared" si="322"/>
        <v>0</v>
      </c>
      <c r="N1792" s="42"/>
      <c r="O1792" s="44" t="e">
        <f t="shared" si="313"/>
        <v>#DIV/0!</v>
      </c>
      <c r="P1792" s="35" t="e">
        <f t="shared" si="323"/>
        <v>#DIV/0!</v>
      </c>
      <c r="Q1792" s="35"/>
      <c r="R1792"/>
      <c r="S1792"/>
      <c r="T1792"/>
      <c r="U1792"/>
      <c r="V1792"/>
      <c r="W1792"/>
      <c r="X1792"/>
      <c r="Y1792"/>
      <c r="Z1792"/>
      <c r="AA1792"/>
      <c r="AB1792"/>
      <c r="AC1792"/>
      <c r="AD1792"/>
      <c r="AE1792"/>
      <c r="AF1792"/>
      <c r="AG1792"/>
      <c r="AH1792"/>
      <c r="AI1792"/>
      <c r="AJ1792"/>
      <c r="AK1792"/>
      <c r="AL1792"/>
      <c r="AM1792"/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/>
      <c r="BE1792"/>
      <c r="BF1792"/>
      <c r="BG1792"/>
      <c r="BH1792"/>
      <c r="BI1792"/>
      <c r="BJ1792"/>
      <c r="BK1792"/>
      <c r="BL1792"/>
      <c r="BM1792"/>
      <c r="BN1792"/>
      <c r="BO1792"/>
      <c r="BP1792"/>
      <c r="BQ1792"/>
      <c r="BR1792"/>
      <c r="BS1792"/>
      <c r="BT1792"/>
      <c r="BU1792"/>
      <c r="BV1792"/>
      <c r="BW1792"/>
      <c r="BX1792"/>
      <c r="BY1792"/>
      <c r="BZ1792"/>
      <c r="CA1792"/>
      <c r="CB1792"/>
      <c r="CC1792"/>
      <c r="CD1792"/>
      <c r="CE1792"/>
      <c r="CF1792"/>
    </row>
    <row r="1793" spans="1:84" ht="13.5" hidden="1" thickTop="1" x14ac:dyDescent="0.2">
      <c r="A1793" s="15" t="str">
        <f>IF(F1793&lt;&gt;"",VLOOKUP(F1793,КОСГУ!$A:$B,2,FALSE),IF(E1793&lt;&gt;"",VLOOKUP(E1793,ВидРасх!$A:$B,2,FALSE), IF(D1793&lt;&gt;"",VLOOKUP(D1793,ЦелСТ!$A:$B,2,FALSE),IF(C1793&lt;&gt;"",VLOOKUP(C1793,Р_ПР!$A:$B,2,FALSE),VLOOKUP(B1793,Администр!$A:$B,2,FALSE)))))&amp;""</f>
        <v/>
      </c>
      <c r="B1793" s="23" t="str">
        <f t="shared" si="316"/>
        <v/>
      </c>
      <c r="C1793" s="23" t="str">
        <f t="shared" si="317"/>
        <v/>
      </c>
      <c r="D1793" s="23" t="str">
        <f t="shared" si="315"/>
        <v/>
      </c>
      <c r="E1793" s="23" t="str">
        <f t="shared" si="318"/>
        <v/>
      </c>
      <c r="F1793" s="24" t="str">
        <f t="shared" si="319"/>
        <v/>
      </c>
      <c r="G1793" s="130">
        <f t="shared" si="320"/>
        <v>0</v>
      </c>
      <c r="H1793" s="130">
        <f t="shared" si="321"/>
        <v>0</v>
      </c>
      <c r="I1793" s="182">
        <f t="shared" si="321"/>
        <v>0</v>
      </c>
      <c r="J1793" s="130"/>
      <c r="K1793" s="130"/>
      <c r="L1793" s="183" t="e">
        <f t="shared" si="314"/>
        <v>#DIV/0!</v>
      </c>
      <c r="M1793" s="130">
        <f t="shared" si="322"/>
        <v>0</v>
      </c>
      <c r="N1793" s="42"/>
      <c r="O1793" s="44" t="e">
        <f t="shared" si="313"/>
        <v>#DIV/0!</v>
      </c>
      <c r="P1793" s="35" t="e">
        <f t="shared" si="323"/>
        <v>#DIV/0!</v>
      </c>
      <c r="Q1793" s="35"/>
      <c r="R1793"/>
      <c r="S1793"/>
      <c r="T1793"/>
      <c r="U1793"/>
      <c r="V1793"/>
      <c r="W1793"/>
      <c r="X1793"/>
      <c r="Y1793"/>
      <c r="Z1793"/>
      <c r="AA1793"/>
      <c r="AB1793"/>
      <c r="AC1793"/>
      <c r="AD1793"/>
      <c r="AE1793"/>
      <c r="AF1793"/>
      <c r="AG1793"/>
      <c r="AH1793"/>
      <c r="AI1793"/>
      <c r="AJ1793"/>
      <c r="AK1793"/>
      <c r="AL1793"/>
      <c r="AM1793"/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/>
      <c r="BE1793"/>
      <c r="BF1793"/>
      <c r="BG1793"/>
      <c r="BH1793"/>
      <c r="BI1793"/>
      <c r="BJ1793"/>
      <c r="BK1793"/>
      <c r="BL1793"/>
      <c r="BM1793"/>
      <c r="BN1793"/>
      <c r="BO1793"/>
      <c r="BP1793"/>
      <c r="BQ1793"/>
      <c r="BR1793"/>
      <c r="BS1793"/>
      <c r="BT1793"/>
      <c r="BU1793"/>
      <c r="BV1793"/>
      <c r="BW1793"/>
      <c r="BX1793"/>
      <c r="BY1793"/>
      <c r="BZ1793"/>
      <c r="CA1793"/>
      <c r="CB1793"/>
      <c r="CC1793"/>
      <c r="CD1793"/>
      <c r="CE1793"/>
      <c r="CF1793"/>
    </row>
    <row r="1794" spans="1:84" ht="13.5" hidden="1" thickTop="1" x14ac:dyDescent="0.2">
      <c r="A1794" s="15" t="str">
        <f>IF(F1794&lt;&gt;"",VLOOKUP(F1794,КОСГУ!$A:$B,2,FALSE),IF(E1794&lt;&gt;"",VLOOKUP(E1794,ВидРасх!$A:$B,2,FALSE), IF(D1794&lt;&gt;"",VLOOKUP(D1794,ЦелСТ!$A:$B,2,FALSE),IF(C1794&lt;&gt;"",VLOOKUP(C1794,Р_ПР!$A:$B,2,FALSE),VLOOKUP(B1794,Администр!$A:$B,2,FALSE)))))&amp;""</f>
        <v/>
      </c>
      <c r="B1794" s="23" t="str">
        <f t="shared" si="316"/>
        <v/>
      </c>
      <c r="C1794" s="23" t="str">
        <f t="shared" si="317"/>
        <v/>
      </c>
      <c r="D1794" s="23" t="str">
        <f t="shared" si="315"/>
        <v/>
      </c>
      <c r="E1794" s="23" t="str">
        <f t="shared" si="318"/>
        <v/>
      </c>
      <c r="F1794" s="24" t="str">
        <f t="shared" si="319"/>
        <v/>
      </c>
      <c r="G1794" s="130">
        <f t="shared" si="320"/>
        <v>0</v>
      </c>
      <c r="H1794" s="130">
        <f t="shared" si="321"/>
        <v>0</v>
      </c>
      <c r="I1794" s="182">
        <f t="shared" si="321"/>
        <v>0</v>
      </c>
      <c r="J1794" s="130"/>
      <c r="K1794" s="130"/>
      <c r="L1794" s="183" t="e">
        <f t="shared" si="314"/>
        <v>#DIV/0!</v>
      </c>
      <c r="M1794" s="130">
        <f t="shared" si="322"/>
        <v>0</v>
      </c>
      <c r="N1794" s="42"/>
      <c r="O1794" s="44" t="e">
        <f t="shared" si="313"/>
        <v>#DIV/0!</v>
      </c>
      <c r="P1794" s="35" t="e">
        <f t="shared" si="323"/>
        <v>#DIV/0!</v>
      </c>
      <c r="Q1794" s="35"/>
      <c r="R1794"/>
      <c r="S1794"/>
      <c r="T1794"/>
      <c r="U1794"/>
      <c r="V1794"/>
      <c r="W1794"/>
      <c r="X1794"/>
      <c r="Y1794"/>
      <c r="Z1794"/>
      <c r="AA1794"/>
      <c r="AB1794"/>
      <c r="AC1794"/>
      <c r="AD1794"/>
      <c r="AE1794"/>
      <c r="AF1794"/>
      <c r="AG1794"/>
      <c r="AH1794"/>
      <c r="AI1794"/>
      <c r="AJ1794"/>
      <c r="AK1794"/>
      <c r="AL1794"/>
      <c r="AM1794"/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/>
      <c r="BE1794"/>
      <c r="BF1794"/>
      <c r="BG1794"/>
      <c r="BH1794"/>
      <c r="BI1794"/>
      <c r="BJ1794"/>
      <c r="BK1794"/>
      <c r="BL1794"/>
      <c r="BM1794"/>
      <c r="BN1794"/>
      <c r="BO1794"/>
      <c r="BP1794"/>
      <c r="BQ1794"/>
      <c r="BR1794"/>
      <c r="BS1794"/>
      <c r="BT1794"/>
      <c r="BU1794"/>
      <c r="BV1794"/>
      <c r="BW1794"/>
      <c r="BX1794"/>
      <c r="BY1794"/>
      <c r="BZ1794"/>
      <c r="CA1794"/>
      <c r="CB1794"/>
      <c r="CC1794"/>
      <c r="CD1794"/>
      <c r="CE1794"/>
      <c r="CF1794"/>
    </row>
    <row r="1795" spans="1:84" ht="13.5" hidden="1" thickTop="1" x14ac:dyDescent="0.2">
      <c r="A1795" s="15" t="str">
        <f>IF(F1795&lt;&gt;"",VLOOKUP(F1795,КОСГУ!$A:$B,2,FALSE),IF(E1795&lt;&gt;"",VLOOKUP(E1795,ВидРасх!$A:$B,2,FALSE), IF(D1795&lt;&gt;"",VLOOKUP(D1795,ЦелСТ!$A:$B,2,FALSE),IF(C1795&lt;&gt;"",VLOOKUP(C1795,Р_ПР!$A:$B,2,FALSE),VLOOKUP(B1795,Администр!$A:$B,2,FALSE)))))&amp;""</f>
        <v/>
      </c>
      <c r="B1795" s="23" t="str">
        <f t="shared" si="316"/>
        <v/>
      </c>
      <c r="C1795" s="23" t="str">
        <f t="shared" si="317"/>
        <v/>
      </c>
      <c r="D1795" s="23" t="str">
        <f t="shared" si="315"/>
        <v/>
      </c>
      <c r="E1795" s="23" t="str">
        <f t="shared" si="318"/>
        <v/>
      </c>
      <c r="F1795" s="24" t="str">
        <f t="shared" si="319"/>
        <v/>
      </c>
      <c r="G1795" s="130">
        <f t="shared" si="320"/>
        <v>0</v>
      </c>
      <c r="H1795" s="130">
        <f t="shared" si="321"/>
        <v>0</v>
      </c>
      <c r="I1795" s="182">
        <f t="shared" si="321"/>
        <v>0</v>
      </c>
      <c r="J1795" s="130"/>
      <c r="K1795" s="130"/>
      <c r="L1795" s="183" t="e">
        <f t="shared" si="314"/>
        <v>#DIV/0!</v>
      </c>
      <c r="M1795" s="130">
        <f t="shared" si="322"/>
        <v>0</v>
      </c>
      <c r="N1795" s="42"/>
      <c r="O1795" s="44" t="e">
        <f t="shared" si="313"/>
        <v>#DIV/0!</v>
      </c>
      <c r="P1795" s="35" t="e">
        <f t="shared" si="323"/>
        <v>#DIV/0!</v>
      </c>
      <c r="Q1795" s="35"/>
      <c r="R1795"/>
      <c r="S1795"/>
      <c r="T1795"/>
      <c r="U1795"/>
      <c r="V1795"/>
      <c r="W1795"/>
      <c r="X1795"/>
      <c r="Y1795"/>
      <c r="Z1795"/>
      <c r="AA1795"/>
      <c r="AB1795"/>
      <c r="AC1795"/>
      <c r="AD1795"/>
      <c r="AE1795"/>
      <c r="AF1795"/>
      <c r="AG1795"/>
      <c r="AH1795"/>
      <c r="AI1795"/>
      <c r="AJ1795"/>
      <c r="AK1795"/>
      <c r="AL1795"/>
      <c r="AM1795"/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/>
      <c r="BE1795"/>
      <c r="BF1795"/>
      <c r="BG1795"/>
      <c r="BH1795"/>
      <c r="BI1795"/>
      <c r="BJ1795"/>
      <c r="BK1795"/>
      <c r="BL1795"/>
      <c r="BM1795"/>
      <c r="BN1795"/>
      <c r="BO1795"/>
      <c r="BP1795"/>
      <c r="BQ1795"/>
      <c r="BR1795"/>
      <c r="BS1795"/>
      <c r="BT1795"/>
      <c r="BU1795"/>
      <c r="BV1795"/>
      <c r="BW1795"/>
      <c r="BX1795"/>
      <c r="BY1795"/>
      <c r="BZ1795"/>
      <c r="CA1795"/>
      <c r="CB1795"/>
      <c r="CC1795"/>
      <c r="CD1795"/>
      <c r="CE1795"/>
      <c r="CF1795"/>
    </row>
    <row r="1796" spans="1:84" ht="13.5" hidden="1" thickTop="1" x14ac:dyDescent="0.2">
      <c r="A1796" s="15" t="str">
        <f>IF(F1796&lt;&gt;"",VLOOKUP(F1796,КОСГУ!$A:$B,2,FALSE),IF(E1796&lt;&gt;"",VLOOKUP(E1796,ВидРасх!$A:$B,2,FALSE), IF(D1796&lt;&gt;"",VLOOKUP(D1796,ЦелСТ!$A:$B,2,FALSE),IF(C1796&lt;&gt;"",VLOOKUP(C1796,Р_ПР!$A:$B,2,FALSE),VLOOKUP(B1796,Администр!$A:$B,2,FALSE)))))&amp;""</f>
        <v/>
      </c>
      <c r="B1796" s="23" t="str">
        <f t="shared" si="316"/>
        <v/>
      </c>
      <c r="C1796" s="23" t="str">
        <f t="shared" si="317"/>
        <v/>
      </c>
      <c r="D1796" s="23" t="str">
        <f t="shared" si="315"/>
        <v/>
      </c>
      <c r="E1796" s="23" t="str">
        <f t="shared" si="318"/>
        <v/>
      </c>
      <c r="F1796" s="24" t="str">
        <f t="shared" si="319"/>
        <v/>
      </c>
      <c r="G1796" s="130">
        <f t="shared" si="320"/>
        <v>0</v>
      </c>
      <c r="H1796" s="130">
        <f t="shared" si="321"/>
        <v>0</v>
      </c>
      <c r="I1796" s="182">
        <f t="shared" si="321"/>
        <v>0</v>
      </c>
      <c r="J1796" s="130"/>
      <c r="K1796" s="130"/>
      <c r="L1796" s="183" t="e">
        <f t="shared" si="314"/>
        <v>#DIV/0!</v>
      </c>
      <c r="M1796" s="130">
        <f t="shared" si="322"/>
        <v>0</v>
      </c>
      <c r="N1796" s="42"/>
      <c r="O1796" s="44" t="e">
        <f t="shared" si="313"/>
        <v>#DIV/0!</v>
      </c>
      <c r="P1796" s="35" t="e">
        <f t="shared" si="323"/>
        <v>#DIV/0!</v>
      </c>
      <c r="Q1796" s="35"/>
      <c r="R1796"/>
      <c r="S1796"/>
      <c r="T1796"/>
      <c r="U1796"/>
      <c r="V1796"/>
      <c r="W1796"/>
      <c r="X1796"/>
      <c r="Y1796"/>
      <c r="Z1796"/>
      <c r="AA1796"/>
      <c r="AB1796"/>
      <c r="AC1796"/>
      <c r="AD1796"/>
      <c r="AE1796"/>
      <c r="AF1796"/>
      <c r="AG1796"/>
      <c r="AH1796"/>
      <c r="AI1796"/>
      <c r="AJ1796"/>
      <c r="AK1796"/>
      <c r="AL1796"/>
      <c r="AM1796"/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/>
      <c r="BE1796"/>
      <c r="BF1796"/>
      <c r="BG1796"/>
      <c r="BH1796"/>
      <c r="BI1796"/>
      <c r="BJ1796"/>
      <c r="BK1796"/>
      <c r="BL1796"/>
      <c r="BM1796"/>
      <c r="BN1796"/>
      <c r="BO1796"/>
      <c r="BP1796"/>
      <c r="BQ1796"/>
      <c r="BR1796"/>
      <c r="BS1796"/>
      <c r="BT1796"/>
      <c r="BU1796"/>
      <c r="BV1796"/>
      <c r="BW1796"/>
      <c r="BX1796"/>
      <c r="BY1796"/>
      <c r="BZ1796"/>
      <c r="CA1796"/>
      <c r="CB1796"/>
      <c r="CC1796"/>
      <c r="CD1796"/>
      <c r="CE1796"/>
      <c r="CF1796"/>
    </row>
    <row r="1797" spans="1:84" ht="13.5" hidden="1" thickTop="1" x14ac:dyDescent="0.2">
      <c r="A1797" s="15" t="str">
        <f>IF(F1797&lt;&gt;"",VLOOKUP(F1797,КОСГУ!$A:$B,2,FALSE),IF(E1797&lt;&gt;"",VLOOKUP(E1797,ВидРасх!$A:$B,2,FALSE), IF(D1797&lt;&gt;"",VLOOKUP(D1797,ЦелСТ!$A:$B,2,FALSE),IF(C1797&lt;&gt;"",VLOOKUP(C1797,Р_ПР!$A:$B,2,FALSE),VLOOKUP(B1797,Администр!$A:$B,2,FALSE)))))&amp;""</f>
        <v/>
      </c>
      <c r="B1797" s="23" t="str">
        <f t="shared" si="316"/>
        <v/>
      </c>
      <c r="C1797" s="23" t="str">
        <f t="shared" si="317"/>
        <v/>
      </c>
      <c r="D1797" s="23" t="str">
        <f t="shared" si="315"/>
        <v/>
      </c>
      <c r="E1797" s="23" t="str">
        <f t="shared" si="318"/>
        <v/>
      </c>
      <c r="F1797" s="24" t="str">
        <f t="shared" si="319"/>
        <v/>
      </c>
      <c r="G1797" s="130">
        <f t="shared" si="320"/>
        <v>0</v>
      </c>
      <c r="H1797" s="130">
        <f t="shared" si="321"/>
        <v>0</v>
      </c>
      <c r="I1797" s="182">
        <f t="shared" si="321"/>
        <v>0</v>
      </c>
      <c r="J1797" s="130"/>
      <c r="K1797" s="130"/>
      <c r="L1797" s="183" t="e">
        <f t="shared" si="314"/>
        <v>#DIV/0!</v>
      </c>
      <c r="M1797" s="130">
        <f t="shared" si="322"/>
        <v>0</v>
      </c>
      <c r="N1797" s="42"/>
      <c r="O1797" s="44" t="e">
        <f t="shared" si="313"/>
        <v>#DIV/0!</v>
      </c>
      <c r="P1797" s="35" t="e">
        <f t="shared" si="323"/>
        <v>#DIV/0!</v>
      </c>
      <c r="Q1797" s="35"/>
      <c r="R1797"/>
      <c r="S1797"/>
      <c r="T1797"/>
      <c r="U1797"/>
      <c r="V1797"/>
      <c r="W1797"/>
      <c r="X1797"/>
      <c r="Y1797"/>
      <c r="Z1797"/>
      <c r="AA1797"/>
      <c r="AB1797"/>
      <c r="AC1797"/>
      <c r="AD1797"/>
      <c r="AE1797"/>
      <c r="AF1797"/>
      <c r="AG1797"/>
      <c r="AH1797"/>
      <c r="AI1797"/>
      <c r="AJ1797"/>
      <c r="AK1797"/>
      <c r="AL1797"/>
      <c r="AM1797"/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/>
      <c r="BE1797"/>
      <c r="BF1797"/>
      <c r="BG1797"/>
      <c r="BH1797"/>
      <c r="BI1797"/>
      <c r="BJ1797"/>
      <c r="BK1797"/>
      <c r="BL1797"/>
      <c r="BM1797"/>
      <c r="BN1797"/>
      <c r="BO1797"/>
      <c r="BP1797"/>
      <c r="BQ1797"/>
      <c r="BR1797"/>
      <c r="BS1797"/>
      <c r="BT1797"/>
      <c r="BU1797"/>
      <c r="BV1797"/>
      <c r="BW1797"/>
      <c r="BX1797"/>
      <c r="BY1797"/>
      <c r="BZ1797"/>
      <c r="CA1797"/>
      <c r="CB1797"/>
      <c r="CC1797"/>
      <c r="CD1797"/>
      <c r="CE1797"/>
      <c r="CF1797"/>
    </row>
    <row r="1798" spans="1:84" ht="13.5" hidden="1" thickTop="1" x14ac:dyDescent="0.2">
      <c r="A1798" s="15" t="str">
        <f>IF(F1798&lt;&gt;"",VLOOKUP(F1798,КОСГУ!$A:$B,2,FALSE),IF(E1798&lt;&gt;"",VLOOKUP(E1798,ВидРасх!$A:$B,2,FALSE), IF(D1798&lt;&gt;"",VLOOKUP(D1798,ЦелСТ!$A:$B,2,FALSE),IF(C1798&lt;&gt;"",VLOOKUP(C1798,Р_ПР!$A:$B,2,FALSE),VLOOKUP(B1798,Администр!$A:$B,2,FALSE)))))&amp;""</f>
        <v/>
      </c>
      <c r="B1798" s="23" t="str">
        <f t="shared" si="316"/>
        <v/>
      </c>
      <c r="C1798" s="23" t="str">
        <f t="shared" si="317"/>
        <v/>
      </c>
      <c r="D1798" s="23" t="str">
        <f t="shared" si="315"/>
        <v/>
      </c>
      <c r="E1798" s="23" t="str">
        <f t="shared" si="318"/>
        <v/>
      </c>
      <c r="F1798" s="24" t="str">
        <f t="shared" si="319"/>
        <v/>
      </c>
      <c r="G1798" s="130">
        <f t="shared" si="320"/>
        <v>0</v>
      </c>
      <c r="H1798" s="130">
        <f t="shared" si="321"/>
        <v>0</v>
      </c>
      <c r="I1798" s="182">
        <f t="shared" si="321"/>
        <v>0</v>
      </c>
      <c r="J1798" s="130"/>
      <c r="K1798" s="130"/>
      <c r="L1798" s="183" t="e">
        <f t="shared" si="314"/>
        <v>#DIV/0!</v>
      </c>
      <c r="M1798" s="130">
        <f t="shared" si="322"/>
        <v>0</v>
      </c>
      <c r="N1798" s="42"/>
      <c r="O1798" s="44" t="e">
        <f t="shared" ref="O1798:O1825" si="324">B1798&amp;C1798&amp;D1798&amp;E1798&amp;F1798&amp;H1798&amp;L1798&amp;M1798</f>
        <v>#DIV/0!</v>
      </c>
      <c r="P1798" s="35" t="e">
        <f t="shared" si="323"/>
        <v>#DIV/0!</v>
      </c>
      <c r="Q1798" s="35"/>
      <c r="R1798"/>
      <c r="S1798"/>
      <c r="T1798"/>
      <c r="U1798"/>
      <c r="V1798"/>
      <c r="W1798"/>
      <c r="X1798"/>
      <c r="Y1798"/>
      <c r="Z1798"/>
      <c r="AA1798"/>
      <c r="AB1798"/>
      <c r="AC1798"/>
      <c r="AD1798"/>
      <c r="AE1798"/>
      <c r="AF1798"/>
      <c r="AG1798"/>
      <c r="AH1798"/>
      <c r="AI1798"/>
      <c r="AJ1798"/>
      <c r="AK1798"/>
      <c r="AL1798"/>
      <c r="AM1798"/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/>
      <c r="BE1798"/>
      <c r="BF1798"/>
      <c r="BG1798"/>
      <c r="BH1798"/>
      <c r="BI1798"/>
      <c r="BJ1798"/>
      <c r="BK1798"/>
      <c r="BL1798"/>
      <c r="BM1798"/>
      <c r="BN1798"/>
      <c r="BO1798"/>
      <c r="BP1798"/>
      <c r="BQ1798"/>
      <c r="BR1798"/>
      <c r="BS1798"/>
      <c r="BT1798"/>
      <c r="BU1798"/>
      <c r="BV1798"/>
      <c r="BW1798"/>
      <c r="BX1798"/>
      <c r="BY1798"/>
      <c r="BZ1798"/>
      <c r="CA1798"/>
      <c r="CB1798"/>
      <c r="CC1798"/>
      <c r="CD1798"/>
      <c r="CE1798"/>
      <c r="CF1798"/>
    </row>
    <row r="1799" spans="1:84" ht="13.5" hidden="1" thickTop="1" x14ac:dyDescent="0.2">
      <c r="A1799" s="15" t="str">
        <f>IF(F1799&lt;&gt;"",VLOOKUP(F1799,КОСГУ!$A:$B,2,FALSE),IF(E1799&lt;&gt;"",VLOOKUP(E1799,ВидРасх!$A:$B,2,FALSE), IF(D1799&lt;&gt;"",VLOOKUP(D1799,ЦелСТ!$A:$B,2,FALSE),IF(C1799&lt;&gt;"",VLOOKUP(C1799,Р_ПР!$A:$B,2,FALSE),VLOOKUP(B1799,Администр!$A:$B,2,FALSE)))))&amp;""</f>
        <v/>
      </c>
      <c r="B1799" s="23" t="str">
        <f t="shared" si="316"/>
        <v/>
      </c>
      <c r="C1799" s="23" t="str">
        <f t="shared" si="317"/>
        <v/>
      </c>
      <c r="D1799" s="23" t="str">
        <f t="shared" si="315"/>
        <v/>
      </c>
      <c r="E1799" s="23" t="str">
        <f t="shared" si="318"/>
        <v/>
      </c>
      <c r="F1799" s="24" t="str">
        <f t="shared" si="319"/>
        <v/>
      </c>
      <c r="G1799" s="130">
        <f t="shared" si="320"/>
        <v>0</v>
      </c>
      <c r="H1799" s="130">
        <f t="shared" si="321"/>
        <v>0</v>
      </c>
      <c r="I1799" s="182">
        <f t="shared" si="321"/>
        <v>0</v>
      </c>
      <c r="J1799" s="130"/>
      <c r="K1799" s="130"/>
      <c r="L1799" s="183" t="e">
        <f t="shared" ref="L1799:L1825" si="325">H1799/G1799</f>
        <v>#DIV/0!</v>
      </c>
      <c r="M1799" s="130">
        <f t="shared" si="322"/>
        <v>0</v>
      </c>
      <c r="N1799" s="42"/>
      <c r="O1799" s="44" t="e">
        <f t="shared" si="324"/>
        <v>#DIV/0!</v>
      </c>
      <c r="P1799" s="35" t="e">
        <f t="shared" si="323"/>
        <v>#DIV/0!</v>
      </c>
      <c r="Q1799" s="35"/>
      <c r="R1799"/>
      <c r="S1799"/>
      <c r="T1799"/>
      <c r="U1799"/>
      <c r="V1799"/>
      <c r="W1799"/>
      <c r="X1799"/>
      <c r="Y1799"/>
      <c r="Z1799"/>
      <c r="AA1799"/>
      <c r="AB1799"/>
      <c r="AC1799"/>
      <c r="AD1799"/>
      <c r="AE1799"/>
      <c r="AF1799"/>
      <c r="AG1799"/>
      <c r="AH1799"/>
      <c r="AI1799"/>
      <c r="AJ1799"/>
      <c r="AK1799"/>
      <c r="AL1799"/>
      <c r="AM1799"/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/>
      <c r="BE1799"/>
      <c r="BF1799"/>
      <c r="BG1799"/>
      <c r="BH1799"/>
      <c r="BI1799"/>
      <c r="BJ1799"/>
      <c r="BK1799"/>
      <c r="BL1799"/>
      <c r="BM1799"/>
      <c r="BN1799"/>
      <c r="BO1799"/>
      <c r="BP1799"/>
      <c r="BQ1799"/>
      <c r="BR1799"/>
      <c r="BS1799"/>
      <c r="BT1799"/>
      <c r="BU1799"/>
      <c r="BV1799"/>
      <c r="BW1799"/>
      <c r="BX1799"/>
      <c r="BY1799"/>
      <c r="BZ1799"/>
      <c r="CA1799"/>
      <c r="CB1799"/>
      <c r="CC1799"/>
      <c r="CD1799"/>
      <c r="CE1799"/>
      <c r="CF1799"/>
    </row>
    <row r="1800" spans="1:84" ht="13.5" hidden="1" thickTop="1" x14ac:dyDescent="0.2">
      <c r="A1800" s="15" t="str">
        <f>IF(F1800&lt;&gt;"",VLOOKUP(F1800,КОСГУ!$A:$B,2,FALSE),IF(E1800&lt;&gt;"",VLOOKUP(E1800,ВидРасх!$A:$B,2,FALSE), IF(D1800&lt;&gt;"",VLOOKUP(D1800,ЦелСТ!$A:$B,2,FALSE),IF(C1800&lt;&gt;"",VLOOKUP(C1800,Р_ПР!$A:$B,2,FALSE),VLOOKUP(B1800,Администр!$A:$B,2,FALSE)))))&amp;""</f>
        <v/>
      </c>
      <c r="B1800" s="23" t="str">
        <f t="shared" si="316"/>
        <v/>
      </c>
      <c r="C1800" s="23" t="str">
        <f t="shared" si="317"/>
        <v/>
      </c>
      <c r="D1800" s="23" t="str">
        <f t="shared" si="315"/>
        <v/>
      </c>
      <c r="E1800" s="23" t="str">
        <f t="shared" si="318"/>
        <v/>
      </c>
      <c r="F1800" s="24" t="str">
        <f t="shared" si="319"/>
        <v/>
      </c>
      <c r="G1800" s="130">
        <f t="shared" si="320"/>
        <v>0</v>
      </c>
      <c r="H1800" s="130">
        <f t="shared" si="321"/>
        <v>0</v>
      </c>
      <c r="I1800" s="182">
        <f t="shared" si="321"/>
        <v>0</v>
      </c>
      <c r="J1800" s="130"/>
      <c r="K1800" s="130"/>
      <c r="L1800" s="183" t="e">
        <f t="shared" si="325"/>
        <v>#DIV/0!</v>
      </c>
      <c r="M1800" s="130">
        <f t="shared" si="322"/>
        <v>0</v>
      </c>
      <c r="N1800" s="42"/>
      <c r="O1800" s="44" t="e">
        <f t="shared" si="324"/>
        <v>#DIV/0!</v>
      </c>
      <c r="P1800" s="35" t="e">
        <f t="shared" si="323"/>
        <v>#DIV/0!</v>
      </c>
      <c r="Q1800" s="35"/>
      <c r="R1800"/>
      <c r="S1800"/>
      <c r="T1800"/>
      <c r="U1800"/>
      <c r="V1800"/>
      <c r="W1800"/>
      <c r="X1800"/>
      <c r="Y1800"/>
      <c r="Z1800"/>
      <c r="AA1800"/>
      <c r="AB1800"/>
      <c r="AC1800"/>
      <c r="AD1800"/>
      <c r="AE1800"/>
      <c r="AF1800"/>
      <c r="AG1800"/>
      <c r="AH1800"/>
      <c r="AI1800"/>
      <c r="AJ1800"/>
      <c r="AK1800"/>
      <c r="AL1800"/>
      <c r="AM1800"/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/>
      <c r="BE1800"/>
      <c r="BF1800"/>
      <c r="BG1800"/>
      <c r="BH1800"/>
      <c r="BI1800"/>
      <c r="BJ1800"/>
      <c r="BK1800"/>
      <c r="BL1800"/>
      <c r="BM1800"/>
      <c r="BN1800"/>
      <c r="BO1800"/>
      <c r="BP1800"/>
      <c r="BQ1800"/>
      <c r="BR1800"/>
      <c r="BS1800"/>
      <c r="BT1800"/>
      <c r="BU1800"/>
      <c r="BV1800"/>
      <c r="BW1800"/>
      <c r="BX1800"/>
      <c r="BY1800"/>
      <c r="BZ1800"/>
      <c r="CA1800"/>
      <c r="CB1800"/>
      <c r="CC1800"/>
      <c r="CD1800"/>
      <c r="CE1800"/>
      <c r="CF1800"/>
    </row>
    <row r="1801" spans="1:84" ht="13.5" hidden="1" thickTop="1" x14ac:dyDescent="0.2">
      <c r="A1801" s="15" t="str">
        <f>IF(F1801&lt;&gt;"",VLOOKUP(F1801,КОСГУ!$A:$B,2,FALSE),IF(E1801&lt;&gt;"",VLOOKUP(E1801,ВидРасх!$A:$B,2,FALSE), IF(D1801&lt;&gt;"",VLOOKUP(D1801,ЦелСТ!$A:$B,2,FALSE),IF(C1801&lt;&gt;"",VLOOKUP(C1801,Р_ПР!$A:$B,2,FALSE),VLOOKUP(B1801,Администр!$A:$B,2,FALSE)))))&amp;""</f>
        <v/>
      </c>
      <c r="B1801" s="23" t="str">
        <f t="shared" si="316"/>
        <v/>
      </c>
      <c r="C1801" s="23" t="str">
        <f t="shared" si="317"/>
        <v/>
      </c>
      <c r="D1801" s="23" t="str">
        <f t="shared" si="315"/>
        <v/>
      </c>
      <c r="E1801" s="23" t="str">
        <f t="shared" si="318"/>
        <v/>
      </c>
      <c r="F1801" s="24" t="str">
        <f t="shared" si="319"/>
        <v/>
      </c>
      <c r="G1801" s="130">
        <f t="shared" si="320"/>
        <v>0</v>
      </c>
      <c r="H1801" s="130">
        <f t="shared" si="321"/>
        <v>0</v>
      </c>
      <c r="I1801" s="182">
        <f t="shared" si="321"/>
        <v>0</v>
      </c>
      <c r="J1801" s="130"/>
      <c r="K1801" s="130"/>
      <c r="L1801" s="183" t="e">
        <f t="shared" si="325"/>
        <v>#DIV/0!</v>
      </c>
      <c r="M1801" s="130">
        <f t="shared" si="322"/>
        <v>0</v>
      </c>
      <c r="N1801" s="42"/>
      <c r="O1801" s="44" t="e">
        <f t="shared" si="324"/>
        <v>#DIV/0!</v>
      </c>
      <c r="P1801" s="35" t="e">
        <f t="shared" si="323"/>
        <v>#DIV/0!</v>
      </c>
      <c r="Q1801" s="35"/>
      <c r="R1801"/>
      <c r="S1801"/>
      <c r="T1801"/>
      <c r="U1801"/>
      <c r="V1801"/>
      <c r="W1801"/>
      <c r="X1801"/>
      <c r="Y1801"/>
      <c r="Z1801"/>
      <c r="AA1801"/>
      <c r="AB1801"/>
      <c r="AC1801"/>
      <c r="AD1801"/>
      <c r="AE1801"/>
      <c r="AF1801"/>
      <c r="AG1801"/>
      <c r="AH1801"/>
      <c r="AI1801"/>
      <c r="AJ1801"/>
      <c r="AK1801"/>
      <c r="AL1801"/>
      <c r="AM1801"/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/>
      <c r="BE1801"/>
      <c r="BF1801"/>
      <c r="BG1801"/>
      <c r="BH1801"/>
      <c r="BI1801"/>
      <c r="BJ1801"/>
      <c r="BK1801"/>
      <c r="BL1801"/>
      <c r="BM1801"/>
      <c r="BN1801"/>
      <c r="BO1801"/>
      <c r="BP1801"/>
      <c r="BQ1801"/>
      <c r="BR1801"/>
      <c r="BS1801"/>
      <c r="BT1801"/>
      <c r="BU1801"/>
      <c r="BV1801"/>
      <c r="BW1801"/>
      <c r="BX1801"/>
      <c r="BY1801"/>
      <c r="BZ1801"/>
      <c r="CA1801"/>
      <c r="CB1801"/>
      <c r="CC1801"/>
      <c r="CD1801"/>
      <c r="CE1801"/>
      <c r="CF1801"/>
    </row>
    <row r="1802" spans="1:84" ht="13.5" hidden="1" thickTop="1" x14ac:dyDescent="0.2">
      <c r="A1802" s="15" t="str">
        <f>IF(F1802&lt;&gt;"",VLOOKUP(F1802,КОСГУ!$A:$B,2,FALSE),IF(E1802&lt;&gt;"",VLOOKUP(E1802,ВидРасх!$A:$B,2,FALSE), IF(D1802&lt;&gt;"",VLOOKUP(D1802,ЦелСТ!$A:$B,2,FALSE),IF(C1802&lt;&gt;"",VLOOKUP(C1802,Р_ПР!$A:$B,2,FALSE),VLOOKUP(B1802,Администр!$A:$B,2,FALSE)))))&amp;""</f>
        <v/>
      </c>
      <c r="B1802" s="23" t="str">
        <f t="shared" si="316"/>
        <v/>
      </c>
      <c r="C1802" s="23" t="str">
        <f t="shared" si="317"/>
        <v/>
      </c>
      <c r="D1802" s="23" t="str">
        <f t="shared" ref="D1802:D1825" si="326">MID(U1802,10,10)&amp;MID(V1802,10,10)&amp;MID(W1802,10,10)&amp;MID(X1802,10,10)&amp;MID(Y1802,10,10)</f>
        <v/>
      </c>
      <c r="E1802" s="23" t="str">
        <f t="shared" si="318"/>
        <v/>
      </c>
      <c r="F1802" s="24" t="str">
        <f t="shared" si="319"/>
        <v/>
      </c>
      <c r="G1802" s="130">
        <f t="shared" si="320"/>
        <v>0</v>
      </c>
      <c r="H1802" s="130">
        <f t="shared" si="321"/>
        <v>0</v>
      </c>
      <c r="I1802" s="182">
        <f t="shared" si="321"/>
        <v>0</v>
      </c>
      <c r="J1802" s="130"/>
      <c r="K1802" s="130"/>
      <c r="L1802" s="183" t="e">
        <f t="shared" si="325"/>
        <v>#DIV/0!</v>
      </c>
      <c r="M1802" s="130">
        <f t="shared" si="322"/>
        <v>0</v>
      </c>
      <c r="N1802" s="42"/>
      <c r="O1802" s="44" t="e">
        <f t="shared" si="324"/>
        <v>#DIV/0!</v>
      </c>
      <c r="P1802" s="35" t="e">
        <f t="shared" si="323"/>
        <v>#DIV/0!</v>
      </c>
      <c r="Q1802" s="35"/>
      <c r="R1802"/>
      <c r="S1802"/>
      <c r="T1802"/>
      <c r="U1802"/>
      <c r="V1802"/>
      <c r="W1802"/>
      <c r="X1802"/>
      <c r="Y1802"/>
      <c r="Z1802"/>
      <c r="AA1802"/>
      <c r="AB1802"/>
      <c r="AC1802"/>
      <c r="AD1802"/>
      <c r="AE1802"/>
      <c r="AF1802"/>
      <c r="AG1802"/>
      <c r="AH1802"/>
      <c r="AI1802"/>
      <c r="AJ1802"/>
      <c r="AK1802"/>
      <c r="AL1802"/>
      <c r="AM1802"/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/>
      <c r="BE1802"/>
      <c r="BF1802"/>
      <c r="BG1802"/>
      <c r="BH1802"/>
      <c r="BI1802"/>
      <c r="BJ1802"/>
      <c r="BK1802"/>
      <c r="BL1802"/>
      <c r="BM1802"/>
      <c r="BN1802"/>
      <c r="BO1802"/>
      <c r="BP1802"/>
      <c r="BQ1802"/>
      <c r="BR1802"/>
      <c r="BS1802"/>
      <c r="BT1802"/>
      <c r="BU1802"/>
      <c r="BV1802"/>
      <c r="BW1802"/>
      <c r="BX1802"/>
      <c r="BY1802"/>
      <c r="BZ1802"/>
      <c r="CA1802"/>
      <c r="CB1802"/>
      <c r="CC1802"/>
      <c r="CD1802"/>
      <c r="CE1802"/>
      <c r="CF1802"/>
    </row>
    <row r="1803" spans="1:84" ht="13.5" hidden="1" thickTop="1" x14ac:dyDescent="0.2">
      <c r="A1803" s="15" t="str">
        <f>IF(F1803&lt;&gt;"",VLOOKUP(F1803,КОСГУ!$A:$B,2,FALSE),IF(E1803&lt;&gt;"",VLOOKUP(E1803,ВидРасх!$A:$B,2,FALSE), IF(D1803&lt;&gt;"",VLOOKUP(D1803,ЦелСТ!$A:$B,2,FALSE),IF(C1803&lt;&gt;"",VLOOKUP(C1803,Р_ПР!$A:$B,2,FALSE),VLOOKUP(B1803,Администр!$A:$B,2,FALSE)))))&amp;""</f>
        <v/>
      </c>
      <c r="B1803" s="23" t="str">
        <f t="shared" si="316"/>
        <v/>
      </c>
      <c r="C1803" s="23" t="str">
        <f t="shared" si="317"/>
        <v/>
      </c>
      <c r="D1803" s="23" t="str">
        <f t="shared" si="326"/>
        <v/>
      </c>
      <c r="E1803" s="23" t="str">
        <f t="shared" si="318"/>
        <v/>
      </c>
      <c r="F1803" s="24" t="str">
        <f t="shared" si="319"/>
        <v/>
      </c>
      <c r="G1803" s="130">
        <f t="shared" si="320"/>
        <v>0</v>
      </c>
      <c r="H1803" s="130">
        <f t="shared" si="321"/>
        <v>0</v>
      </c>
      <c r="I1803" s="182">
        <f t="shared" si="321"/>
        <v>0</v>
      </c>
      <c r="J1803" s="130"/>
      <c r="K1803" s="130"/>
      <c r="L1803" s="183" t="e">
        <f t="shared" si="325"/>
        <v>#DIV/0!</v>
      </c>
      <c r="M1803" s="130">
        <f t="shared" si="322"/>
        <v>0</v>
      </c>
      <c r="N1803" s="42"/>
      <c r="O1803" s="44" t="e">
        <f t="shared" si="324"/>
        <v>#DIV/0!</v>
      </c>
      <c r="P1803" s="35" t="e">
        <f t="shared" si="323"/>
        <v>#DIV/0!</v>
      </c>
      <c r="Q1803" s="35"/>
      <c r="R1803"/>
      <c r="S1803"/>
      <c r="T1803"/>
      <c r="U1803"/>
      <c r="V1803"/>
      <c r="W1803"/>
      <c r="X1803"/>
      <c r="Y1803"/>
      <c r="Z1803"/>
      <c r="AA1803"/>
      <c r="AB1803"/>
      <c r="AC1803"/>
      <c r="AD1803"/>
      <c r="AE1803"/>
      <c r="AF1803"/>
      <c r="AG1803"/>
      <c r="AH1803"/>
      <c r="AI1803"/>
      <c r="AJ1803"/>
      <c r="AK1803"/>
      <c r="AL1803"/>
      <c r="AM1803"/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/>
      <c r="BE1803"/>
      <c r="BF1803"/>
      <c r="BG1803"/>
      <c r="BH1803"/>
      <c r="BI1803"/>
      <c r="BJ1803"/>
      <c r="BK1803"/>
      <c r="BL1803"/>
      <c r="BM1803"/>
      <c r="BN1803"/>
      <c r="BO1803"/>
      <c r="BP1803"/>
      <c r="BQ1803"/>
      <c r="BR1803"/>
      <c r="BS1803"/>
      <c r="BT1803"/>
      <c r="BU1803"/>
      <c r="BV1803"/>
      <c r="BW1803"/>
      <c r="BX1803"/>
      <c r="BY1803"/>
      <c r="BZ1803"/>
      <c r="CA1803"/>
      <c r="CB1803"/>
      <c r="CC1803"/>
      <c r="CD1803"/>
      <c r="CE1803"/>
      <c r="CF1803"/>
    </row>
    <row r="1804" spans="1:84" ht="13.5" hidden="1" thickTop="1" x14ac:dyDescent="0.2">
      <c r="A1804" s="15" t="str">
        <f>IF(F1804&lt;&gt;"",VLOOKUP(F1804,КОСГУ!$A:$B,2,FALSE),IF(E1804&lt;&gt;"",VLOOKUP(E1804,ВидРасх!$A:$B,2,FALSE), IF(D1804&lt;&gt;"",VLOOKUP(D1804,ЦелСТ!$A:$B,2,FALSE),IF(C1804&lt;&gt;"",VLOOKUP(C1804,Р_ПР!$A:$B,2,FALSE),VLOOKUP(B1804,Администр!$A:$B,2,FALSE)))))&amp;""</f>
        <v/>
      </c>
      <c r="B1804" s="23" t="str">
        <f t="shared" si="316"/>
        <v/>
      </c>
      <c r="C1804" s="23" t="str">
        <f t="shared" si="317"/>
        <v/>
      </c>
      <c r="D1804" s="23" t="str">
        <f t="shared" si="326"/>
        <v/>
      </c>
      <c r="E1804" s="23" t="str">
        <f t="shared" si="318"/>
        <v/>
      </c>
      <c r="F1804" s="24" t="str">
        <f t="shared" si="319"/>
        <v/>
      </c>
      <c r="G1804" s="130">
        <f t="shared" si="320"/>
        <v>0</v>
      </c>
      <c r="H1804" s="130">
        <f t="shared" si="321"/>
        <v>0</v>
      </c>
      <c r="I1804" s="182">
        <f t="shared" si="321"/>
        <v>0</v>
      </c>
      <c r="J1804" s="130"/>
      <c r="K1804" s="130"/>
      <c r="L1804" s="183" t="e">
        <f t="shared" si="325"/>
        <v>#DIV/0!</v>
      </c>
      <c r="M1804" s="130">
        <f t="shared" si="322"/>
        <v>0</v>
      </c>
      <c r="N1804" s="42"/>
      <c r="O1804" s="44" t="e">
        <f t="shared" si="324"/>
        <v>#DIV/0!</v>
      </c>
      <c r="P1804" s="35" t="e">
        <f t="shared" si="323"/>
        <v>#DIV/0!</v>
      </c>
      <c r="Q1804" s="35"/>
      <c r="R1804"/>
      <c r="S1804"/>
      <c r="T1804"/>
      <c r="U1804"/>
      <c r="V1804"/>
      <c r="W1804"/>
      <c r="X1804"/>
      <c r="Y1804"/>
      <c r="Z1804"/>
      <c r="AA1804"/>
      <c r="AB1804"/>
      <c r="AC1804"/>
      <c r="AD1804"/>
      <c r="AE1804"/>
      <c r="AF1804"/>
      <c r="AG1804"/>
      <c r="AH1804"/>
      <c r="AI1804"/>
      <c r="AJ1804"/>
      <c r="AK1804"/>
      <c r="AL1804"/>
      <c r="AM1804"/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/>
      <c r="BE1804"/>
      <c r="BF1804"/>
      <c r="BG1804"/>
      <c r="BH1804"/>
      <c r="BI1804"/>
      <c r="BJ1804"/>
      <c r="BK1804"/>
      <c r="BL1804"/>
      <c r="BM1804"/>
      <c r="BN1804"/>
      <c r="BO1804"/>
      <c r="BP1804"/>
      <c r="BQ1804"/>
      <c r="BR1804"/>
      <c r="BS1804"/>
      <c r="BT1804"/>
      <c r="BU1804"/>
      <c r="BV1804"/>
      <c r="BW1804"/>
      <c r="BX1804"/>
      <c r="BY1804"/>
      <c r="BZ1804"/>
      <c r="CA1804"/>
      <c r="CB1804"/>
      <c r="CC1804"/>
      <c r="CD1804"/>
      <c r="CE1804"/>
      <c r="CF1804"/>
    </row>
    <row r="1805" spans="1:84" ht="13.5" hidden="1" thickTop="1" x14ac:dyDescent="0.2">
      <c r="A1805" s="15" t="str">
        <f>IF(F1805&lt;&gt;"",VLOOKUP(F1805,КОСГУ!$A:$B,2,FALSE),IF(E1805&lt;&gt;"",VLOOKUP(E1805,ВидРасх!$A:$B,2,FALSE), IF(D1805&lt;&gt;"",VLOOKUP(D1805,ЦелСТ!$A:$B,2,FALSE),IF(C1805&lt;&gt;"",VLOOKUP(C1805,Р_ПР!$A:$B,2,FALSE),VLOOKUP(B1805,Администр!$A:$B,2,FALSE)))))&amp;""</f>
        <v/>
      </c>
      <c r="B1805" s="23" t="str">
        <f t="shared" si="316"/>
        <v/>
      </c>
      <c r="C1805" s="23" t="str">
        <f t="shared" si="317"/>
        <v/>
      </c>
      <c r="D1805" s="23" t="str">
        <f t="shared" si="326"/>
        <v/>
      </c>
      <c r="E1805" s="23" t="str">
        <f t="shared" si="318"/>
        <v/>
      </c>
      <c r="F1805" s="24" t="str">
        <f t="shared" si="319"/>
        <v/>
      </c>
      <c r="G1805" s="130">
        <f t="shared" si="320"/>
        <v>0</v>
      </c>
      <c r="H1805" s="130">
        <f t="shared" si="321"/>
        <v>0</v>
      </c>
      <c r="I1805" s="182">
        <f t="shared" si="321"/>
        <v>0</v>
      </c>
      <c r="J1805" s="130"/>
      <c r="K1805" s="130"/>
      <c r="L1805" s="183" t="e">
        <f t="shared" si="325"/>
        <v>#DIV/0!</v>
      </c>
      <c r="M1805" s="130">
        <f t="shared" si="322"/>
        <v>0</v>
      </c>
      <c r="N1805" s="42"/>
      <c r="O1805" s="44" t="e">
        <f t="shared" si="324"/>
        <v>#DIV/0!</v>
      </c>
      <c r="P1805" s="35" t="e">
        <f t="shared" si="323"/>
        <v>#DIV/0!</v>
      </c>
      <c r="Q1805" s="35"/>
      <c r="R1805"/>
      <c r="S1805"/>
      <c r="T1805"/>
      <c r="U1805"/>
      <c r="V1805"/>
      <c r="W1805"/>
      <c r="X1805"/>
      <c r="Y1805"/>
      <c r="Z1805"/>
      <c r="AA1805"/>
      <c r="AB1805"/>
      <c r="AC1805"/>
      <c r="AD1805"/>
      <c r="AE1805"/>
      <c r="AF1805"/>
      <c r="AG1805"/>
      <c r="AH1805"/>
      <c r="AI1805"/>
      <c r="AJ1805"/>
      <c r="AK1805"/>
      <c r="AL1805"/>
      <c r="AM1805"/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/>
      <c r="BE1805"/>
      <c r="BF1805"/>
      <c r="BG1805"/>
      <c r="BH1805"/>
      <c r="BI1805"/>
      <c r="BJ1805"/>
      <c r="BK1805"/>
      <c r="BL1805"/>
      <c r="BM1805"/>
      <c r="BN1805"/>
      <c r="BO1805"/>
      <c r="BP1805"/>
      <c r="BQ1805"/>
      <c r="BR1805"/>
      <c r="BS1805"/>
      <c r="BT1805"/>
      <c r="BU1805"/>
      <c r="BV1805"/>
      <c r="BW1805"/>
      <c r="BX1805"/>
      <c r="BY1805"/>
      <c r="BZ1805"/>
      <c r="CA1805"/>
      <c r="CB1805"/>
      <c r="CC1805"/>
      <c r="CD1805"/>
      <c r="CE1805"/>
      <c r="CF1805"/>
    </row>
    <row r="1806" spans="1:84" ht="13.5" hidden="1" thickTop="1" x14ac:dyDescent="0.2">
      <c r="A1806" s="15" t="str">
        <f>IF(F1806&lt;&gt;"",VLOOKUP(F1806,КОСГУ!$A:$B,2,FALSE),IF(E1806&lt;&gt;"",VLOOKUP(E1806,ВидРасх!$A:$B,2,FALSE), IF(D1806&lt;&gt;"",VLOOKUP(D1806,ЦелСТ!$A:$B,2,FALSE),IF(C1806&lt;&gt;"",VLOOKUP(C1806,Р_ПР!$A:$B,2,FALSE),VLOOKUP(B1806,Администр!$A:$B,2,FALSE)))))&amp;""</f>
        <v/>
      </c>
      <c r="B1806" s="23" t="str">
        <f t="shared" si="316"/>
        <v/>
      </c>
      <c r="C1806" s="23" t="str">
        <f t="shared" si="317"/>
        <v/>
      </c>
      <c r="D1806" s="23" t="str">
        <f t="shared" si="326"/>
        <v/>
      </c>
      <c r="E1806" s="23" t="str">
        <f t="shared" si="318"/>
        <v/>
      </c>
      <c r="F1806" s="24" t="str">
        <f t="shared" si="319"/>
        <v/>
      </c>
      <c r="G1806" s="130">
        <f t="shared" si="320"/>
        <v>0</v>
      </c>
      <c r="H1806" s="130">
        <f t="shared" si="321"/>
        <v>0</v>
      </c>
      <c r="I1806" s="182">
        <f t="shared" si="321"/>
        <v>0</v>
      </c>
      <c r="J1806" s="130"/>
      <c r="K1806" s="130"/>
      <c r="L1806" s="183" t="e">
        <f t="shared" si="325"/>
        <v>#DIV/0!</v>
      </c>
      <c r="M1806" s="130">
        <f t="shared" si="322"/>
        <v>0</v>
      </c>
      <c r="N1806" s="42"/>
      <c r="O1806" s="44" t="e">
        <f t="shared" si="324"/>
        <v>#DIV/0!</v>
      </c>
      <c r="P1806" s="35" t="e">
        <f t="shared" si="323"/>
        <v>#DIV/0!</v>
      </c>
      <c r="Q1806" s="35"/>
      <c r="R1806"/>
      <c r="S1806"/>
      <c r="T1806"/>
      <c r="U1806"/>
      <c r="V1806"/>
      <c r="W1806"/>
      <c r="X1806"/>
      <c r="Y1806"/>
      <c r="Z1806"/>
      <c r="AA1806"/>
      <c r="AB1806"/>
      <c r="AC1806"/>
      <c r="AD1806"/>
      <c r="AE1806"/>
      <c r="AF1806"/>
      <c r="AG1806"/>
      <c r="AH1806"/>
      <c r="AI1806"/>
      <c r="AJ1806"/>
      <c r="AK1806"/>
      <c r="AL1806"/>
      <c r="AM1806"/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/>
      <c r="BE1806"/>
      <c r="BF1806"/>
      <c r="BG1806"/>
      <c r="BH1806"/>
      <c r="BI1806"/>
      <c r="BJ1806"/>
      <c r="BK1806"/>
      <c r="BL1806"/>
      <c r="BM1806"/>
      <c r="BN1806"/>
      <c r="BO1806"/>
      <c r="BP1806"/>
      <c r="BQ1806"/>
      <c r="BR1806"/>
      <c r="BS1806"/>
      <c r="BT1806"/>
      <c r="BU1806"/>
      <c r="BV1806"/>
      <c r="BW1806"/>
      <c r="BX1806"/>
      <c r="BY1806"/>
      <c r="BZ1806"/>
      <c r="CA1806"/>
      <c r="CB1806"/>
      <c r="CC1806"/>
      <c r="CD1806"/>
      <c r="CE1806"/>
      <c r="CF1806"/>
    </row>
    <row r="1807" spans="1:84" ht="13.5" hidden="1" thickTop="1" x14ac:dyDescent="0.2">
      <c r="A1807" s="15" t="str">
        <f>IF(F1807&lt;&gt;"",VLOOKUP(F1807,КОСГУ!$A:$B,2,FALSE),IF(E1807&lt;&gt;"",VLOOKUP(E1807,ВидРасх!$A:$B,2,FALSE), IF(D1807&lt;&gt;"",VLOOKUP(D1807,ЦелСТ!$A:$B,2,FALSE),IF(C1807&lt;&gt;"",VLOOKUP(C1807,Р_ПР!$A:$B,2,FALSE),VLOOKUP(B1807,Администр!$A:$B,2,FALSE)))))&amp;""</f>
        <v/>
      </c>
      <c r="B1807" s="23" t="str">
        <f t="shared" si="316"/>
        <v/>
      </c>
      <c r="C1807" s="23" t="str">
        <f t="shared" si="317"/>
        <v/>
      </c>
      <c r="D1807" s="23" t="str">
        <f t="shared" si="326"/>
        <v/>
      </c>
      <c r="E1807" s="23" t="str">
        <f t="shared" si="318"/>
        <v/>
      </c>
      <c r="F1807" s="24" t="str">
        <f t="shared" si="319"/>
        <v/>
      </c>
      <c r="G1807" s="130">
        <f t="shared" si="320"/>
        <v>0</v>
      </c>
      <c r="H1807" s="130">
        <f t="shared" si="321"/>
        <v>0</v>
      </c>
      <c r="I1807" s="182">
        <f t="shared" si="321"/>
        <v>0</v>
      </c>
      <c r="J1807" s="130"/>
      <c r="K1807" s="130"/>
      <c r="L1807" s="183" t="e">
        <f t="shared" si="325"/>
        <v>#DIV/0!</v>
      </c>
      <c r="M1807" s="130">
        <f t="shared" si="322"/>
        <v>0</v>
      </c>
      <c r="N1807" s="42"/>
      <c r="O1807" s="44" t="e">
        <f t="shared" si="324"/>
        <v>#DIV/0!</v>
      </c>
      <c r="P1807" s="35" t="e">
        <f t="shared" si="323"/>
        <v>#DIV/0!</v>
      </c>
      <c r="Q1807" s="35"/>
      <c r="R1807"/>
      <c r="S1807"/>
      <c r="T1807"/>
      <c r="U1807"/>
      <c r="V1807"/>
      <c r="W1807"/>
      <c r="X1807"/>
      <c r="Y1807"/>
      <c r="Z1807"/>
      <c r="AA1807"/>
      <c r="AB1807"/>
      <c r="AC1807"/>
      <c r="AD1807"/>
      <c r="AE1807"/>
      <c r="AF1807"/>
      <c r="AG1807"/>
      <c r="AH1807"/>
      <c r="AI1807"/>
      <c r="AJ1807"/>
      <c r="AK1807"/>
      <c r="AL1807"/>
      <c r="AM1807"/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/>
      <c r="BE1807"/>
      <c r="BF1807"/>
      <c r="BG1807"/>
      <c r="BH1807"/>
      <c r="BI1807"/>
      <c r="BJ1807"/>
      <c r="BK1807"/>
      <c r="BL1807"/>
      <c r="BM1807"/>
      <c r="BN1807"/>
      <c r="BO1807"/>
      <c r="BP1807"/>
      <c r="BQ1807"/>
      <c r="BR1807"/>
      <c r="BS1807"/>
      <c r="BT1807"/>
      <c r="BU1807"/>
      <c r="BV1807"/>
      <c r="BW1807"/>
      <c r="BX1807"/>
      <c r="BY1807"/>
      <c r="BZ1807"/>
      <c r="CA1807"/>
      <c r="CB1807"/>
      <c r="CC1807"/>
      <c r="CD1807"/>
      <c r="CE1807"/>
      <c r="CF1807"/>
    </row>
    <row r="1808" spans="1:84" ht="13.5" hidden="1" thickTop="1" x14ac:dyDescent="0.2">
      <c r="A1808" s="15" t="str">
        <f>IF(F1808&lt;&gt;"",VLOOKUP(F1808,КОСГУ!$A:$B,2,FALSE),IF(E1808&lt;&gt;"",VLOOKUP(E1808,ВидРасх!$A:$B,2,FALSE), IF(D1808&lt;&gt;"",VLOOKUP(D1808,ЦелСТ!$A:$B,2,FALSE),IF(C1808&lt;&gt;"",VLOOKUP(C1808,Р_ПР!$A:$B,2,FALSE),VLOOKUP(B1808,Администр!$A:$B,2,FALSE)))))&amp;""</f>
        <v/>
      </c>
      <c r="B1808" s="23" t="str">
        <f t="shared" si="316"/>
        <v/>
      </c>
      <c r="C1808" s="23" t="str">
        <f t="shared" si="317"/>
        <v/>
      </c>
      <c r="D1808" s="23" t="str">
        <f t="shared" si="326"/>
        <v/>
      </c>
      <c r="E1808" s="23" t="str">
        <f t="shared" si="318"/>
        <v/>
      </c>
      <c r="F1808" s="24" t="str">
        <f t="shared" si="319"/>
        <v/>
      </c>
      <c r="G1808" s="130">
        <f t="shared" si="320"/>
        <v>0</v>
      </c>
      <c r="H1808" s="130">
        <f t="shared" si="321"/>
        <v>0</v>
      </c>
      <c r="I1808" s="182">
        <f t="shared" si="321"/>
        <v>0</v>
      </c>
      <c r="J1808" s="130"/>
      <c r="K1808" s="130"/>
      <c r="L1808" s="183" t="e">
        <f t="shared" si="325"/>
        <v>#DIV/0!</v>
      </c>
      <c r="M1808" s="130">
        <f t="shared" si="322"/>
        <v>0</v>
      </c>
      <c r="N1808" s="42"/>
      <c r="O1808" s="44" t="e">
        <f t="shared" si="324"/>
        <v>#DIV/0!</v>
      </c>
      <c r="P1808" s="35" t="e">
        <f t="shared" si="323"/>
        <v>#DIV/0!</v>
      </c>
      <c r="Q1808" s="35"/>
      <c r="R1808"/>
      <c r="S1808"/>
      <c r="T1808"/>
      <c r="U1808"/>
      <c r="V1808"/>
      <c r="W1808"/>
      <c r="X1808"/>
      <c r="Y1808"/>
      <c r="Z1808"/>
      <c r="AA1808"/>
      <c r="AB1808"/>
      <c r="AC1808"/>
      <c r="AD1808"/>
      <c r="AE1808"/>
      <c r="AF1808"/>
      <c r="AG1808"/>
      <c r="AH1808"/>
      <c r="AI1808"/>
      <c r="AJ1808"/>
      <c r="AK1808"/>
      <c r="AL1808"/>
      <c r="AM1808"/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/>
      <c r="BE1808"/>
      <c r="BF1808"/>
      <c r="BG1808"/>
      <c r="BH1808"/>
      <c r="BI1808"/>
      <c r="BJ1808"/>
      <c r="BK1808"/>
      <c r="BL1808"/>
      <c r="BM1808"/>
      <c r="BN1808"/>
      <c r="BO1808"/>
      <c r="BP1808"/>
      <c r="BQ1808"/>
      <c r="BR1808"/>
      <c r="BS1808"/>
      <c r="BT1808"/>
      <c r="BU1808"/>
      <c r="BV1808"/>
      <c r="BW1808"/>
      <c r="BX1808"/>
      <c r="BY1808"/>
      <c r="BZ1808"/>
      <c r="CA1808"/>
      <c r="CB1808"/>
      <c r="CC1808"/>
      <c r="CD1808"/>
      <c r="CE1808"/>
      <c r="CF1808"/>
    </row>
    <row r="1809" spans="1:84" ht="13.5" hidden="1" thickTop="1" x14ac:dyDescent="0.2">
      <c r="A1809" s="15" t="str">
        <f>IF(F1809&lt;&gt;"",VLOOKUP(F1809,КОСГУ!$A:$B,2,FALSE),IF(E1809&lt;&gt;"",VLOOKUP(E1809,ВидРасх!$A:$B,2,FALSE), IF(D1809&lt;&gt;"",VLOOKUP(D1809,ЦелСТ!$A:$B,2,FALSE),IF(C1809&lt;&gt;"",VLOOKUP(C1809,Р_ПР!$A:$B,2,FALSE),VLOOKUP(B1809,Администр!$A:$B,2,FALSE)))))&amp;""</f>
        <v/>
      </c>
      <c r="B1809" s="23" t="str">
        <f t="shared" si="316"/>
        <v/>
      </c>
      <c r="C1809" s="23" t="str">
        <f t="shared" si="317"/>
        <v/>
      </c>
      <c r="D1809" s="23" t="str">
        <f t="shared" si="326"/>
        <v/>
      </c>
      <c r="E1809" s="23" t="str">
        <f t="shared" si="318"/>
        <v/>
      </c>
      <c r="F1809" s="24" t="str">
        <f t="shared" si="319"/>
        <v/>
      </c>
      <c r="G1809" s="130">
        <f t="shared" si="320"/>
        <v>0</v>
      </c>
      <c r="H1809" s="130">
        <f t="shared" si="321"/>
        <v>0</v>
      </c>
      <c r="I1809" s="182">
        <f t="shared" si="321"/>
        <v>0</v>
      </c>
      <c r="J1809" s="130"/>
      <c r="K1809" s="130"/>
      <c r="L1809" s="183" t="e">
        <f t="shared" si="325"/>
        <v>#DIV/0!</v>
      </c>
      <c r="M1809" s="130">
        <f t="shared" si="322"/>
        <v>0</v>
      </c>
      <c r="N1809" s="42"/>
      <c r="O1809" s="44" t="e">
        <f t="shared" si="324"/>
        <v>#DIV/0!</v>
      </c>
      <c r="P1809" s="35" t="e">
        <f t="shared" si="323"/>
        <v>#DIV/0!</v>
      </c>
      <c r="Q1809" s="35"/>
      <c r="R1809"/>
      <c r="S1809"/>
      <c r="T1809"/>
      <c r="U1809"/>
      <c r="V1809"/>
      <c r="W1809"/>
      <c r="X1809"/>
      <c r="Y1809"/>
      <c r="Z1809"/>
      <c r="AA1809"/>
      <c r="AB1809"/>
      <c r="AC1809"/>
      <c r="AD1809"/>
      <c r="AE1809"/>
      <c r="AF1809"/>
      <c r="AG1809"/>
      <c r="AH1809"/>
      <c r="AI1809"/>
      <c r="AJ1809"/>
      <c r="AK1809"/>
      <c r="AL1809"/>
      <c r="AM1809"/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/>
      <c r="BE1809"/>
      <c r="BF1809"/>
      <c r="BG1809"/>
      <c r="BH1809"/>
      <c r="BI1809"/>
      <c r="BJ1809"/>
      <c r="BK1809"/>
      <c r="BL1809"/>
      <c r="BM1809"/>
      <c r="BN1809"/>
      <c r="BO1809"/>
      <c r="BP1809"/>
      <c r="BQ1809"/>
      <c r="BR1809"/>
      <c r="BS1809"/>
      <c r="BT1809"/>
      <c r="BU1809"/>
      <c r="BV1809"/>
      <c r="BW1809"/>
      <c r="BX1809"/>
      <c r="BY1809"/>
      <c r="BZ1809"/>
      <c r="CA1809"/>
      <c r="CB1809"/>
      <c r="CC1809"/>
      <c r="CD1809"/>
      <c r="CE1809"/>
      <c r="CF1809"/>
    </row>
    <row r="1810" spans="1:84" ht="13.5" hidden="1" thickTop="1" x14ac:dyDescent="0.2">
      <c r="A1810" s="15" t="str">
        <f>IF(F1810&lt;&gt;"",VLOOKUP(F1810,КОСГУ!$A:$B,2,FALSE),IF(E1810&lt;&gt;"",VLOOKUP(E1810,ВидРасх!$A:$B,2,FALSE), IF(D1810&lt;&gt;"",VLOOKUP(D1810,ЦелСТ!$A:$B,2,FALSE),IF(C1810&lt;&gt;"",VLOOKUP(C1810,Р_ПР!$A:$B,2,FALSE),VLOOKUP(B1810,Администр!$A:$B,2,FALSE)))))&amp;""</f>
        <v/>
      </c>
      <c r="B1810" s="23" t="str">
        <f t="shared" si="316"/>
        <v/>
      </c>
      <c r="C1810" s="23" t="str">
        <f t="shared" si="317"/>
        <v/>
      </c>
      <c r="D1810" s="23" t="str">
        <f t="shared" si="326"/>
        <v/>
      </c>
      <c r="E1810" s="23" t="str">
        <f t="shared" si="318"/>
        <v/>
      </c>
      <c r="F1810" s="24" t="str">
        <f t="shared" si="319"/>
        <v/>
      </c>
      <c r="G1810" s="130">
        <f t="shared" si="320"/>
        <v>0</v>
      </c>
      <c r="H1810" s="130">
        <f t="shared" si="321"/>
        <v>0</v>
      </c>
      <c r="I1810" s="182">
        <f t="shared" si="321"/>
        <v>0</v>
      </c>
      <c r="J1810" s="130"/>
      <c r="K1810" s="130"/>
      <c r="L1810" s="183" t="e">
        <f t="shared" si="325"/>
        <v>#DIV/0!</v>
      </c>
      <c r="M1810" s="130">
        <f t="shared" si="322"/>
        <v>0</v>
      </c>
      <c r="N1810" s="42"/>
      <c r="O1810" s="44" t="e">
        <f t="shared" si="324"/>
        <v>#DIV/0!</v>
      </c>
      <c r="P1810" s="35" t="e">
        <f t="shared" si="323"/>
        <v>#DIV/0!</v>
      </c>
      <c r="Q1810" s="35"/>
      <c r="R1810"/>
      <c r="S1810"/>
      <c r="T1810"/>
      <c r="U1810"/>
      <c r="V1810"/>
      <c r="W1810"/>
      <c r="X1810"/>
      <c r="Y1810"/>
      <c r="Z1810"/>
      <c r="AA1810"/>
      <c r="AB1810"/>
      <c r="AC1810"/>
      <c r="AD1810"/>
      <c r="AE1810"/>
      <c r="AF1810"/>
      <c r="AG1810"/>
      <c r="AH1810"/>
      <c r="AI1810"/>
      <c r="AJ1810"/>
      <c r="AK1810"/>
      <c r="AL1810"/>
      <c r="AM1810"/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/>
      <c r="BE1810"/>
      <c r="BF1810"/>
      <c r="BG1810"/>
      <c r="BH1810"/>
      <c r="BI1810"/>
      <c r="BJ1810"/>
      <c r="BK1810"/>
      <c r="BL1810"/>
      <c r="BM1810"/>
      <c r="BN1810"/>
      <c r="BO1810"/>
      <c r="BP1810"/>
      <c r="BQ1810"/>
      <c r="BR1810"/>
      <c r="BS1810"/>
      <c r="BT1810"/>
      <c r="BU1810"/>
      <c r="BV1810"/>
      <c r="BW1810"/>
      <c r="BX1810"/>
      <c r="BY1810"/>
      <c r="BZ1810"/>
      <c r="CA1810"/>
      <c r="CB1810"/>
      <c r="CC1810"/>
      <c r="CD1810"/>
      <c r="CE1810"/>
      <c r="CF1810"/>
    </row>
    <row r="1811" spans="1:84" ht="13.5" hidden="1" thickTop="1" x14ac:dyDescent="0.2">
      <c r="A1811" s="15" t="str">
        <f>IF(F1811&lt;&gt;"",VLOOKUP(F1811,КОСГУ!$A:$B,2,FALSE),IF(E1811&lt;&gt;"",VLOOKUP(E1811,ВидРасх!$A:$B,2,FALSE), IF(D1811&lt;&gt;"",VLOOKUP(D1811,ЦелСТ!$A:$B,2,FALSE),IF(C1811&lt;&gt;"",VLOOKUP(C1811,Р_ПР!$A:$B,2,FALSE),VLOOKUP(B1811,Администр!$A:$B,2,FALSE)))))&amp;""</f>
        <v/>
      </c>
      <c r="B1811" s="23" t="str">
        <f t="shared" si="316"/>
        <v/>
      </c>
      <c r="C1811" s="23" t="str">
        <f t="shared" si="317"/>
        <v/>
      </c>
      <c r="D1811" s="23" t="str">
        <f t="shared" si="326"/>
        <v/>
      </c>
      <c r="E1811" s="23" t="str">
        <f t="shared" si="318"/>
        <v/>
      </c>
      <c r="F1811" s="24" t="str">
        <f t="shared" si="319"/>
        <v/>
      </c>
      <c r="G1811" s="130">
        <f t="shared" si="320"/>
        <v>0</v>
      </c>
      <c r="H1811" s="130">
        <f t="shared" si="321"/>
        <v>0</v>
      </c>
      <c r="I1811" s="182">
        <f t="shared" si="321"/>
        <v>0</v>
      </c>
      <c r="J1811" s="130"/>
      <c r="K1811" s="130"/>
      <c r="L1811" s="183" t="e">
        <f t="shared" si="325"/>
        <v>#DIV/0!</v>
      </c>
      <c r="M1811" s="130">
        <f t="shared" si="322"/>
        <v>0</v>
      </c>
      <c r="N1811" s="42"/>
      <c r="O1811" s="44" t="e">
        <f t="shared" si="324"/>
        <v>#DIV/0!</v>
      </c>
      <c r="P1811" s="35" t="e">
        <f t="shared" si="323"/>
        <v>#DIV/0!</v>
      </c>
      <c r="Q1811" s="35"/>
      <c r="R1811"/>
      <c r="S1811"/>
      <c r="T1811"/>
      <c r="U1811"/>
      <c r="V1811"/>
      <c r="W1811"/>
      <c r="X1811"/>
      <c r="Y1811"/>
      <c r="Z1811"/>
      <c r="AA1811"/>
      <c r="AB1811"/>
      <c r="AC1811"/>
      <c r="AD1811"/>
      <c r="AE1811"/>
      <c r="AF1811"/>
      <c r="AG1811"/>
      <c r="AH1811"/>
      <c r="AI1811"/>
      <c r="AJ1811"/>
      <c r="AK1811"/>
      <c r="AL1811"/>
      <c r="AM1811"/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/>
      <c r="BE1811"/>
      <c r="BF1811"/>
      <c r="BG1811"/>
      <c r="BH1811"/>
      <c r="BI1811"/>
      <c r="BJ1811"/>
      <c r="BK1811"/>
      <c r="BL1811"/>
      <c r="BM1811"/>
      <c r="BN1811"/>
      <c r="BO1811"/>
      <c r="BP1811"/>
      <c r="BQ1811"/>
      <c r="BR1811"/>
      <c r="BS1811"/>
      <c r="BT1811"/>
      <c r="BU1811"/>
      <c r="BV1811"/>
      <c r="BW1811"/>
      <c r="BX1811"/>
      <c r="BY1811"/>
      <c r="BZ1811"/>
      <c r="CA1811"/>
      <c r="CB1811"/>
      <c r="CC1811"/>
      <c r="CD1811"/>
      <c r="CE1811"/>
      <c r="CF1811"/>
    </row>
    <row r="1812" spans="1:84" ht="13.5" hidden="1" thickTop="1" x14ac:dyDescent="0.2">
      <c r="A1812" s="15" t="str">
        <f>IF(F1812&lt;&gt;"",VLOOKUP(F1812,КОСГУ!$A:$B,2,FALSE),IF(E1812&lt;&gt;"",VLOOKUP(E1812,ВидРасх!$A:$B,2,FALSE), IF(D1812&lt;&gt;"",VLOOKUP(D1812,ЦелСТ!$A:$B,2,FALSE),IF(C1812&lt;&gt;"",VLOOKUP(C1812,Р_ПР!$A:$B,2,FALSE),VLOOKUP(B1812,Администр!$A:$B,2,FALSE)))))&amp;""</f>
        <v/>
      </c>
      <c r="B1812" s="23" t="str">
        <f t="shared" si="316"/>
        <v/>
      </c>
      <c r="C1812" s="23" t="str">
        <f t="shared" si="317"/>
        <v/>
      </c>
      <c r="D1812" s="23" t="str">
        <f t="shared" si="326"/>
        <v/>
      </c>
      <c r="E1812" s="23" t="str">
        <f t="shared" si="318"/>
        <v/>
      </c>
      <c r="F1812" s="24" t="str">
        <f t="shared" si="319"/>
        <v/>
      </c>
      <c r="G1812" s="130">
        <f t="shared" si="320"/>
        <v>0</v>
      </c>
      <c r="H1812" s="130">
        <f t="shared" si="321"/>
        <v>0</v>
      </c>
      <c r="I1812" s="182">
        <f t="shared" si="321"/>
        <v>0</v>
      </c>
      <c r="J1812" s="130"/>
      <c r="K1812" s="130"/>
      <c r="L1812" s="183" t="e">
        <f t="shared" si="325"/>
        <v>#DIV/0!</v>
      </c>
      <c r="M1812" s="130">
        <f t="shared" si="322"/>
        <v>0</v>
      </c>
      <c r="N1812" s="42"/>
      <c r="O1812" s="44" t="e">
        <f t="shared" si="324"/>
        <v>#DIV/0!</v>
      </c>
      <c r="P1812" s="35" t="e">
        <f t="shared" si="323"/>
        <v>#DIV/0!</v>
      </c>
      <c r="Q1812" s="35"/>
      <c r="R1812"/>
      <c r="S1812"/>
      <c r="T1812"/>
      <c r="U1812"/>
      <c r="V1812"/>
      <c r="W1812"/>
      <c r="X1812"/>
      <c r="Y1812"/>
      <c r="Z1812"/>
      <c r="AA1812"/>
      <c r="AB1812"/>
      <c r="AC1812"/>
      <c r="AD1812"/>
      <c r="AE1812"/>
      <c r="AF1812"/>
      <c r="AG1812"/>
      <c r="AH1812"/>
      <c r="AI1812"/>
      <c r="AJ1812"/>
      <c r="AK1812"/>
      <c r="AL1812"/>
      <c r="AM1812"/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/>
      <c r="BE1812"/>
      <c r="BF1812"/>
      <c r="BG1812"/>
      <c r="BH1812"/>
      <c r="BI1812"/>
      <c r="BJ1812"/>
      <c r="BK1812"/>
      <c r="BL1812"/>
      <c r="BM1812"/>
      <c r="BN1812"/>
      <c r="BO1812"/>
      <c r="BP1812"/>
      <c r="BQ1812"/>
      <c r="BR1812"/>
      <c r="BS1812"/>
      <c r="BT1812"/>
      <c r="BU1812"/>
      <c r="BV1812"/>
      <c r="BW1812"/>
      <c r="BX1812"/>
      <c r="BY1812"/>
      <c r="BZ1812"/>
      <c r="CA1812"/>
      <c r="CB1812"/>
      <c r="CC1812"/>
      <c r="CD1812"/>
      <c r="CE1812"/>
      <c r="CF1812"/>
    </row>
    <row r="1813" spans="1:84" ht="13.5" hidden="1" thickTop="1" x14ac:dyDescent="0.2">
      <c r="A1813" s="15" t="str">
        <f>IF(F1813&lt;&gt;"",VLOOKUP(F1813,КОСГУ!$A:$B,2,FALSE),IF(E1813&lt;&gt;"",VLOOKUP(E1813,ВидРасх!$A:$B,2,FALSE), IF(D1813&lt;&gt;"",VLOOKUP(D1813,ЦелСТ!$A:$B,2,FALSE),IF(C1813&lt;&gt;"",VLOOKUP(C1813,Р_ПР!$A:$B,2,FALSE),VLOOKUP(B1813,Администр!$A:$B,2,FALSE)))))&amp;""</f>
        <v/>
      </c>
      <c r="B1813" s="23" t="str">
        <f t="shared" si="316"/>
        <v/>
      </c>
      <c r="C1813" s="23" t="str">
        <f t="shared" si="317"/>
        <v/>
      </c>
      <c r="D1813" s="23" t="str">
        <f t="shared" si="326"/>
        <v/>
      </c>
      <c r="E1813" s="23" t="str">
        <f t="shared" si="318"/>
        <v/>
      </c>
      <c r="F1813" s="24" t="str">
        <f t="shared" si="319"/>
        <v/>
      </c>
      <c r="G1813" s="130">
        <f t="shared" si="320"/>
        <v>0</v>
      </c>
      <c r="H1813" s="130">
        <f t="shared" si="321"/>
        <v>0</v>
      </c>
      <c r="I1813" s="182">
        <f t="shared" si="321"/>
        <v>0</v>
      </c>
      <c r="J1813" s="130"/>
      <c r="K1813" s="130"/>
      <c r="L1813" s="183" t="e">
        <f t="shared" si="325"/>
        <v>#DIV/0!</v>
      </c>
      <c r="M1813" s="130">
        <f t="shared" si="322"/>
        <v>0</v>
      </c>
      <c r="N1813" s="42"/>
      <c r="O1813" s="44" t="e">
        <f t="shared" si="324"/>
        <v>#DIV/0!</v>
      </c>
      <c r="P1813" s="35" t="e">
        <f t="shared" si="323"/>
        <v>#DIV/0!</v>
      </c>
      <c r="Q1813" s="35"/>
      <c r="R1813"/>
      <c r="S1813"/>
      <c r="T1813"/>
      <c r="U1813"/>
      <c r="V1813"/>
      <c r="W1813"/>
      <c r="X1813"/>
      <c r="Y1813"/>
      <c r="Z1813"/>
      <c r="AA1813"/>
      <c r="AB1813"/>
      <c r="AC1813"/>
      <c r="AD1813"/>
      <c r="AE1813"/>
      <c r="AF1813"/>
      <c r="AG1813"/>
      <c r="AH1813"/>
      <c r="AI1813"/>
      <c r="AJ1813"/>
      <c r="AK1813"/>
      <c r="AL1813"/>
      <c r="AM1813"/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/>
      <c r="BE1813"/>
      <c r="BF1813"/>
      <c r="BG1813"/>
      <c r="BH1813"/>
      <c r="BI1813"/>
      <c r="BJ1813"/>
      <c r="BK1813"/>
      <c r="BL1813"/>
      <c r="BM1813"/>
      <c r="BN1813"/>
      <c r="BO1813"/>
      <c r="BP1813"/>
      <c r="BQ1813"/>
      <c r="BR1813"/>
      <c r="BS1813"/>
      <c r="BT1813"/>
      <c r="BU1813"/>
      <c r="BV1813"/>
      <c r="BW1813"/>
      <c r="BX1813"/>
      <c r="BY1813"/>
      <c r="BZ1813"/>
      <c r="CA1813"/>
      <c r="CB1813"/>
      <c r="CC1813"/>
      <c r="CD1813"/>
      <c r="CE1813"/>
      <c r="CF1813"/>
    </row>
    <row r="1814" spans="1:84" ht="13.5" hidden="1" thickTop="1" x14ac:dyDescent="0.2">
      <c r="A1814" s="15" t="str">
        <f>IF(F1814&lt;&gt;"",VLOOKUP(F1814,КОСГУ!$A:$B,2,FALSE),IF(E1814&lt;&gt;"",VLOOKUP(E1814,ВидРасх!$A:$B,2,FALSE), IF(D1814&lt;&gt;"",VLOOKUP(D1814,ЦелСТ!$A:$B,2,FALSE),IF(C1814&lt;&gt;"",VLOOKUP(C1814,Р_ПР!$A:$B,2,FALSE),VLOOKUP(B1814,Администр!$A:$B,2,FALSE)))))&amp;""</f>
        <v/>
      </c>
      <c r="B1814" s="23" t="str">
        <f t="shared" si="316"/>
        <v/>
      </c>
      <c r="C1814" s="23" t="str">
        <f t="shared" si="317"/>
        <v/>
      </c>
      <c r="D1814" s="23" t="str">
        <f t="shared" si="326"/>
        <v/>
      </c>
      <c r="E1814" s="23" t="str">
        <f t="shared" si="318"/>
        <v/>
      </c>
      <c r="F1814" s="24" t="str">
        <f t="shared" si="319"/>
        <v/>
      </c>
      <c r="G1814" s="130">
        <f t="shared" si="320"/>
        <v>0</v>
      </c>
      <c r="H1814" s="130">
        <f t="shared" si="321"/>
        <v>0</v>
      </c>
      <c r="I1814" s="182">
        <f t="shared" si="321"/>
        <v>0</v>
      </c>
      <c r="J1814" s="130"/>
      <c r="K1814" s="130"/>
      <c r="L1814" s="183" t="e">
        <f t="shared" si="325"/>
        <v>#DIV/0!</v>
      </c>
      <c r="M1814" s="130">
        <f t="shared" si="322"/>
        <v>0</v>
      </c>
      <c r="N1814" s="42"/>
      <c r="O1814" s="44" t="e">
        <f t="shared" si="324"/>
        <v>#DIV/0!</v>
      </c>
      <c r="P1814" s="35" t="e">
        <f t="shared" si="323"/>
        <v>#DIV/0!</v>
      </c>
      <c r="Q1814" s="35"/>
      <c r="R1814"/>
      <c r="S1814"/>
      <c r="T1814"/>
      <c r="U1814"/>
      <c r="V1814"/>
      <c r="W1814"/>
      <c r="X1814"/>
      <c r="Y1814"/>
      <c r="Z1814"/>
      <c r="AA1814"/>
      <c r="AB1814"/>
      <c r="AC1814"/>
      <c r="AD1814"/>
      <c r="AE1814"/>
      <c r="AF1814"/>
      <c r="AG1814"/>
      <c r="AH1814"/>
      <c r="AI1814"/>
      <c r="AJ1814"/>
      <c r="AK1814"/>
      <c r="AL1814"/>
      <c r="AM1814"/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/>
      <c r="BE1814"/>
      <c r="BF1814"/>
      <c r="BG1814"/>
      <c r="BH1814"/>
      <c r="BI1814"/>
      <c r="BJ1814"/>
      <c r="BK1814"/>
      <c r="BL1814"/>
      <c r="BM1814"/>
      <c r="BN1814"/>
      <c r="BO1814"/>
      <c r="BP1814"/>
      <c r="BQ1814"/>
      <c r="BR1814"/>
      <c r="BS1814"/>
      <c r="BT1814"/>
      <c r="BU1814"/>
      <c r="BV1814"/>
      <c r="BW1814"/>
      <c r="BX1814"/>
      <c r="BY1814"/>
      <c r="BZ1814"/>
      <c r="CA1814"/>
      <c r="CB1814"/>
      <c r="CC1814"/>
      <c r="CD1814"/>
      <c r="CE1814"/>
      <c r="CF1814"/>
    </row>
    <row r="1815" spans="1:84" ht="13.5" hidden="1" thickTop="1" x14ac:dyDescent="0.2">
      <c r="A1815" s="15" t="str">
        <f>IF(F1815&lt;&gt;"",VLOOKUP(F1815,КОСГУ!$A:$B,2,FALSE),IF(E1815&lt;&gt;"",VLOOKUP(E1815,ВидРасх!$A:$B,2,FALSE), IF(D1815&lt;&gt;"",VLOOKUP(D1815,ЦелСТ!$A:$B,2,FALSE),IF(C1815&lt;&gt;"",VLOOKUP(C1815,Р_ПР!$A:$B,2,FALSE),VLOOKUP(B1815,Администр!$A:$B,2,FALSE)))))&amp;""</f>
        <v/>
      </c>
      <c r="B1815" s="23" t="str">
        <f t="shared" si="316"/>
        <v/>
      </c>
      <c r="C1815" s="23" t="str">
        <f t="shared" si="317"/>
        <v/>
      </c>
      <c r="D1815" s="23" t="str">
        <f t="shared" si="326"/>
        <v/>
      </c>
      <c r="E1815" s="23" t="str">
        <f t="shared" si="318"/>
        <v/>
      </c>
      <c r="F1815" s="24" t="str">
        <f t="shared" si="319"/>
        <v/>
      </c>
      <c r="G1815" s="130">
        <f t="shared" si="320"/>
        <v>0</v>
      </c>
      <c r="H1815" s="130">
        <f t="shared" si="321"/>
        <v>0</v>
      </c>
      <c r="I1815" s="182">
        <f t="shared" si="321"/>
        <v>0</v>
      </c>
      <c r="J1815" s="130"/>
      <c r="K1815" s="130"/>
      <c r="L1815" s="183" t="e">
        <f t="shared" si="325"/>
        <v>#DIV/0!</v>
      </c>
      <c r="M1815" s="130">
        <f t="shared" si="322"/>
        <v>0</v>
      </c>
      <c r="N1815" s="42"/>
      <c r="O1815" s="44" t="e">
        <f t="shared" si="324"/>
        <v>#DIV/0!</v>
      </c>
      <c r="P1815" s="35" t="e">
        <f t="shared" si="323"/>
        <v>#DIV/0!</v>
      </c>
      <c r="Q1815" s="35"/>
      <c r="R1815"/>
      <c r="S1815"/>
      <c r="T1815"/>
      <c r="U1815"/>
      <c r="V1815"/>
      <c r="W1815"/>
      <c r="X1815"/>
      <c r="Y1815"/>
      <c r="Z1815"/>
      <c r="AA1815"/>
      <c r="AB1815"/>
      <c r="AC1815"/>
      <c r="AD1815"/>
      <c r="AE1815"/>
      <c r="AF1815"/>
      <c r="AG1815"/>
      <c r="AH1815"/>
      <c r="AI1815"/>
      <c r="AJ1815"/>
      <c r="AK1815"/>
      <c r="AL1815"/>
      <c r="AM1815"/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/>
      <c r="BE1815"/>
      <c r="BF1815"/>
      <c r="BG1815"/>
      <c r="BH1815"/>
      <c r="BI1815"/>
      <c r="BJ1815"/>
      <c r="BK1815"/>
      <c r="BL1815"/>
      <c r="BM1815"/>
      <c r="BN1815"/>
      <c r="BO1815"/>
      <c r="BP1815"/>
      <c r="BQ1815"/>
      <c r="BR1815"/>
      <c r="BS1815"/>
      <c r="BT1815"/>
      <c r="BU1815"/>
      <c r="BV1815"/>
      <c r="BW1815"/>
      <c r="BX1815"/>
      <c r="BY1815"/>
      <c r="BZ1815"/>
      <c r="CA1815"/>
      <c r="CB1815"/>
      <c r="CC1815"/>
      <c r="CD1815"/>
      <c r="CE1815"/>
      <c r="CF1815"/>
    </row>
    <row r="1816" spans="1:84" ht="13.5" hidden="1" thickTop="1" x14ac:dyDescent="0.2">
      <c r="A1816" s="15" t="str">
        <f>IF(F1816&lt;&gt;"",VLOOKUP(F1816,КОСГУ!$A:$B,2,FALSE),IF(E1816&lt;&gt;"",VLOOKUP(E1816,ВидРасх!$A:$B,2,FALSE), IF(D1816&lt;&gt;"",VLOOKUP(D1816,ЦелСТ!$A:$B,2,FALSE),IF(C1816&lt;&gt;"",VLOOKUP(C1816,Р_ПР!$A:$B,2,FALSE),VLOOKUP(B1816,Администр!$A:$B,2,FALSE)))))&amp;""</f>
        <v/>
      </c>
      <c r="B1816" s="23" t="str">
        <f t="shared" si="316"/>
        <v/>
      </c>
      <c r="C1816" s="23" t="str">
        <f t="shared" si="317"/>
        <v/>
      </c>
      <c r="D1816" s="23" t="str">
        <f t="shared" si="326"/>
        <v/>
      </c>
      <c r="E1816" s="23" t="str">
        <f t="shared" si="318"/>
        <v/>
      </c>
      <c r="F1816" s="24" t="str">
        <f t="shared" si="319"/>
        <v/>
      </c>
      <c r="G1816" s="130">
        <f t="shared" si="320"/>
        <v>0</v>
      </c>
      <c r="H1816" s="130">
        <f t="shared" si="321"/>
        <v>0</v>
      </c>
      <c r="I1816" s="182">
        <f t="shared" si="321"/>
        <v>0</v>
      </c>
      <c r="J1816" s="130"/>
      <c r="K1816" s="130"/>
      <c r="L1816" s="183" t="e">
        <f t="shared" si="325"/>
        <v>#DIV/0!</v>
      </c>
      <c r="M1816" s="130">
        <f t="shared" si="322"/>
        <v>0</v>
      </c>
      <c r="N1816" s="42"/>
      <c r="O1816" s="44" t="e">
        <f t="shared" si="324"/>
        <v>#DIV/0!</v>
      </c>
      <c r="P1816" s="35" t="e">
        <f t="shared" si="323"/>
        <v>#DIV/0!</v>
      </c>
      <c r="Q1816" s="35"/>
      <c r="R1816"/>
      <c r="S1816"/>
      <c r="T1816"/>
      <c r="U1816"/>
      <c r="V1816"/>
      <c r="W1816"/>
      <c r="X1816"/>
      <c r="Y1816"/>
      <c r="Z1816"/>
      <c r="AA1816"/>
      <c r="AB1816"/>
      <c r="AC1816"/>
      <c r="AD1816"/>
      <c r="AE1816"/>
      <c r="AF1816"/>
      <c r="AG1816"/>
      <c r="AH1816"/>
      <c r="AI1816"/>
      <c r="AJ1816"/>
      <c r="AK1816"/>
      <c r="AL1816"/>
      <c r="AM1816"/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/>
      <c r="BE1816"/>
      <c r="BF1816"/>
      <c r="BG1816"/>
      <c r="BH1816"/>
      <c r="BI1816"/>
      <c r="BJ1816"/>
      <c r="BK1816"/>
      <c r="BL1816"/>
      <c r="BM1816"/>
      <c r="BN1816"/>
      <c r="BO1816"/>
      <c r="BP1816"/>
      <c r="BQ1816"/>
      <c r="BR1816"/>
      <c r="BS1816"/>
      <c r="BT1816"/>
      <c r="BU1816"/>
      <c r="BV1816"/>
      <c r="BW1816"/>
      <c r="BX1816"/>
      <c r="BY1816"/>
      <c r="BZ1816"/>
      <c r="CA1816"/>
      <c r="CB1816"/>
      <c r="CC1816"/>
      <c r="CD1816"/>
      <c r="CE1816"/>
      <c r="CF1816"/>
    </row>
    <row r="1817" spans="1:84" ht="13.5" hidden="1" thickTop="1" x14ac:dyDescent="0.2">
      <c r="A1817" s="15" t="str">
        <f>IF(F1817&lt;&gt;"",VLOOKUP(F1817,КОСГУ!$A:$B,2,FALSE),IF(E1817&lt;&gt;"",VLOOKUP(E1817,ВидРасх!$A:$B,2,FALSE), IF(D1817&lt;&gt;"",VLOOKUP(D1817,ЦелСТ!$A:$B,2,FALSE),IF(C1817&lt;&gt;"",VLOOKUP(C1817,Р_ПР!$A:$B,2,FALSE),VLOOKUP(B1817,Администр!$A:$B,2,FALSE)))))&amp;""</f>
        <v/>
      </c>
      <c r="B1817" s="23" t="str">
        <f t="shared" si="316"/>
        <v/>
      </c>
      <c r="C1817" s="23" t="str">
        <f t="shared" si="317"/>
        <v/>
      </c>
      <c r="D1817" s="23" t="str">
        <f t="shared" si="326"/>
        <v/>
      </c>
      <c r="E1817" s="23" t="str">
        <f t="shared" si="318"/>
        <v/>
      </c>
      <c r="F1817" s="24" t="str">
        <f t="shared" si="319"/>
        <v/>
      </c>
      <c r="G1817" s="130">
        <f t="shared" si="320"/>
        <v>0</v>
      </c>
      <c r="H1817" s="130">
        <f t="shared" si="321"/>
        <v>0</v>
      </c>
      <c r="I1817" s="182">
        <f t="shared" si="321"/>
        <v>0</v>
      </c>
      <c r="J1817" s="130"/>
      <c r="K1817" s="130"/>
      <c r="L1817" s="183" t="e">
        <f t="shared" si="325"/>
        <v>#DIV/0!</v>
      </c>
      <c r="M1817" s="130">
        <f t="shared" si="322"/>
        <v>0</v>
      </c>
      <c r="N1817" s="42"/>
      <c r="O1817" s="44" t="e">
        <f t="shared" si="324"/>
        <v>#DIV/0!</v>
      </c>
      <c r="P1817" s="35" t="e">
        <f t="shared" si="323"/>
        <v>#DIV/0!</v>
      </c>
      <c r="Q1817" s="35"/>
      <c r="R1817"/>
      <c r="S1817"/>
      <c r="T1817"/>
      <c r="U1817"/>
      <c r="V1817"/>
      <c r="W1817"/>
      <c r="X1817"/>
      <c r="Y1817"/>
      <c r="Z1817"/>
      <c r="AA1817"/>
      <c r="AB1817"/>
      <c r="AC1817"/>
      <c r="AD1817"/>
      <c r="AE1817"/>
      <c r="AF1817"/>
      <c r="AG1817"/>
      <c r="AH1817"/>
      <c r="AI1817"/>
      <c r="AJ1817"/>
      <c r="AK1817"/>
      <c r="AL1817"/>
      <c r="AM1817"/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/>
      <c r="BE1817"/>
      <c r="BF1817"/>
      <c r="BG1817"/>
      <c r="BH1817"/>
      <c r="BI1817"/>
      <c r="BJ1817"/>
      <c r="BK1817"/>
      <c r="BL1817"/>
      <c r="BM1817"/>
      <c r="BN1817"/>
      <c r="BO1817"/>
      <c r="BP1817"/>
      <c r="BQ1817"/>
      <c r="BR1817"/>
      <c r="BS1817"/>
      <c r="BT1817"/>
      <c r="BU1817"/>
      <c r="BV1817"/>
      <c r="BW1817"/>
      <c r="BX1817"/>
      <c r="BY1817"/>
      <c r="BZ1817"/>
      <c r="CA1817"/>
      <c r="CB1817"/>
      <c r="CC1817"/>
      <c r="CD1817"/>
      <c r="CE1817"/>
      <c r="CF1817"/>
    </row>
    <row r="1818" spans="1:84" ht="13.5" hidden="1" thickTop="1" x14ac:dyDescent="0.2">
      <c r="A1818" s="15" t="str">
        <f>IF(F1818&lt;&gt;"",VLOOKUP(F1818,КОСГУ!$A:$B,2,FALSE),IF(E1818&lt;&gt;"",VLOOKUP(E1818,ВидРасх!$A:$B,2,FALSE), IF(D1818&lt;&gt;"",VLOOKUP(D1818,ЦелСТ!$A:$B,2,FALSE),IF(C1818&lt;&gt;"",VLOOKUP(C1818,Р_ПР!$A:$B,2,FALSE),VLOOKUP(B1818,Администр!$A:$B,2,FALSE)))))&amp;""</f>
        <v/>
      </c>
      <c r="B1818" s="23" t="str">
        <f t="shared" si="316"/>
        <v/>
      </c>
      <c r="C1818" s="23" t="str">
        <f t="shared" si="317"/>
        <v/>
      </c>
      <c r="D1818" s="23" t="str">
        <f t="shared" si="326"/>
        <v/>
      </c>
      <c r="E1818" s="23" t="str">
        <f t="shared" si="318"/>
        <v/>
      </c>
      <c r="F1818" s="24" t="str">
        <f t="shared" si="319"/>
        <v/>
      </c>
      <c r="G1818" s="130">
        <f t="shared" si="320"/>
        <v>0</v>
      </c>
      <c r="H1818" s="130">
        <f t="shared" si="321"/>
        <v>0</v>
      </c>
      <c r="I1818" s="182">
        <f t="shared" si="321"/>
        <v>0</v>
      </c>
      <c r="J1818" s="130"/>
      <c r="K1818" s="130"/>
      <c r="L1818" s="183" t="e">
        <f t="shared" si="325"/>
        <v>#DIV/0!</v>
      </c>
      <c r="M1818" s="130">
        <f t="shared" si="322"/>
        <v>0</v>
      </c>
      <c r="N1818" s="42"/>
      <c r="O1818" s="44" t="e">
        <f t="shared" si="324"/>
        <v>#DIV/0!</v>
      </c>
      <c r="P1818" s="35" t="e">
        <f t="shared" si="323"/>
        <v>#DIV/0!</v>
      </c>
      <c r="Q1818" s="35"/>
      <c r="R1818"/>
      <c r="S1818"/>
      <c r="T1818"/>
      <c r="U1818"/>
      <c r="V1818"/>
      <c r="W1818"/>
      <c r="X1818"/>
      <c r="Y1818"/>
      <c r="Z1818"/>
      <c r="AA1818"/>
      <c r="AB1818"/>
      <c r="AC1818"/>
      <c r="AD1818"/>
      <c r="AE1818"/>
      <c r="AF1818"/>
      <c r="AG1818"/>
      <c r="AH1818"/>
      <c r="AI1818"/>
      <c r="AJ1818"/>
      <c r="AK1818"/>
      <c r="AL1818"/>
      <c r="AM1818"/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/>
      <c r="BE1818"/>
      <c r="BF1818"/>
      <c r="BG1818"/>
      <c r="BH1818"/>
      <c r="BI1818"/>
      <c r="BJ1818"/>
      <c r="BK1818"/>
      <c r="BL1818"/>
      <c r="BM1818"/>
      <c r="BN1818"/>
      <c r="BO1818"/>
      <c r="BP1818"/>
      <c r="BQ1818"/>
      <c r="BR1818"/>
      <c r="BS1818"/>
      <c r="BT1818"/>
      <c r="BU1818"/>
      <c r="BV1818"/>
      <c r="BW1818"/>
      <c r="BX1818"/>
      <c r="BY1818"/>
      <c r="BZ1818"/>
      <c r="CA1818"/>
      <c r="CB1818"/>
      <c r="CC1818"/>
      <c r="CD1818"/>
      <c r="CE1818"/>
      <c r="CF1818"/>
    </row>
    <row r="1819" spans="1:84" ht="13.5" hidden="1" thickTop="1" x14ac:dyDescent="0.2">
      <c r="A1819" s="15" t="str">
        <f>IF(F1819&lt;&gt;"",VLOOKUP(F1819,КОСГУ!$A:$B,2,FALSE),IF(E1819&lt;&gt;"",VLOOKUP(E1819,ВидРасх!$A:$B,2,FALSE), IF(D1819&lt;&gt;"",VLOOKUP(D1819,ЦелСТ!$A:$B,2,FALSE),IF(C1819&lt;&gt;"",VLOOKUP(C1819,Р_ПР!$A:$B,2,FALSE),VLOOKUP(B1819,Администр!$A:$B,2,FALSE)))))&amp;""</f>
        <v/>
      </c>
      <c r="B1819" s="23" t="str">
        <f t="shared" si="316"/>
        <v/>
      </c>
      <c r="C1819" s="23" t="str">
        <f t="shared" si="317"/>
        <v/>
      </c>
      <c r="D1819" s="23" t="str">
        <f t="shared" si="326"/>
        <v/>
      </c>
      <c r="E1819" s="23" t="str">
        <f t="shared" si="318"/>
        <v/>
      </c>
      <c r="F1819" s="24" t="str">
        <f t="shared" si="319"/>
        <v/>
      </c>
      <c r="G1819" s="130">
        <f t="shared" si="320"/>
        <v>0</v>
      </c>
      <c r="H1819" s="130">
        <f t="shared" si="321"/>
        <v>0</v>
      </c>
      <c r="I1819" s="182">
        <f t="shared" si="321"/>
        <v>0</v>
      </c>
      <c r="J1819" s="130"/>
      <c r="K1819" s="130"/>
      <c r="L1819" s="183" t="e">
        <f t="shared" si="325"/>
        <v>#DIV/0!</v>
      </c>
      <c r="M1819" s="130">
        <f t="shared" si="322"/>
        <v>0</v>
      </c>
      <c r="N1819" s="42"/>
      <c r="O1819" s="44" t="e">
        <f t="shared" si="324"/>
        <v>#DIV/0!</v>
      </c>
      <c r="P1819" s="35" t="e">
        <f t="shared" si="323"/>
        <v>#DIV/0!</v>
      </c>
      <c r="Q1819" s="35"/>
      <c r="R1819"/>
      <c r="S1819"/>
      <c r="T1819"/>
      <c r="U1819"/>
      <c r="V1819"/>
      <c r="W1819"/>
      <c r="X1819"/>
      <c r="Y1819"/>
      <c r="Z1819"/>
      <c r="AA1819"/>
      <c r="AB1819"/>
      <c r="AC1819"/>
      <c r="AD1819"/>
      <c r="AE1819"/>
      <c r="AF1819"/>
      <c r="AG1819"/>
      <c r="AH1819"/>
      <c r="AI1819"/>
      <c r="AJ1819"/>
      <c r="AK1819"/>
      <c r="AL1819"/>
      <c r="AM1819"/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/>
      <c r="BE1819"/>
      <c r="BF1819"/>
      <c r="BG1819"/>
      <c r="BH1819"/>
      <c r="BI1819"/>
      <c r="BJ1819"/>
      <c r="BK1819"/>
      <c r="BL1819"/>
      <c r="BM1819"/>
      <c r="BN1819"/>
      <c r="BO1819"/>
      <c r="BP1819"/>
      <c r="BQ1819"/>
      <c r="BR1819"/>
      <c r="BS1819"/>
      <c r="BT1819"/>
      <c r="BU1819"/>
      <c r="BV1819"/>
      <c r="BW1819"/>
      <c r="BX1819"/>
      <c r="BY1819"/>
      <c r="BZ1819"/>
      <c r="CA1819"/>
      <c r="CB1819"/>
      <c r="CC1819"/>
      <c r="CD1819"/>
      <c r="CE1819"/>
      <c r="CF1819"/>
    </row>
    <row r="1820" spans="1:84" ht="13.5" hidden="1" thickTop="1" x14ac:dyDescent="0.2">
      <c r="A1820" s="15" t="str">
        <f>IF(F1820&lt;&gt;"",VLOOKUP(F1820,КОСГУ!$A:$B,2,FALSE),IF(E1820&lt;&gt;"",VLOOKUP(E1820,ВидРасх!$A:$B,2,FALSE), IF(D1820&lt;&gt;"",VLOOKUP(D1820,ЦелСТ!$A:$B,2,FALSE),IF(C1820&lt;&gt;"",VLOOKUP(C1820,Р_ПР!$A:$B,2,FALSE),VLOOKUP(B1820,Администр!$A:$B,2,FALSE)))))&amp;""</f>
        <v/>
      </c>
      <c r="B1820" s="23" t="str">
        <f t="shared" si="316"/>
        <v/>
      </c>
      <c r="C1820" s="23" t="str">
        <f t="shared" si="317"/>
        <v/>
      </c>
      <c r="D1820" s="23" t="str">
        <f t="shared" si="326"/>
        <v/>
      </c>
      <c r="E1820" s="23" t="str">
        <f t="shared" si="318"/>
        <v/>
      </c>
      <c r="F1820" s="24" t="str">
        <f t="shared" si="319"/>
        <v/>
      </c>
      <c r="G1820" s="130">
        <f t="shared" si="320"/>
        <v>0</v>
      </c>
      <c r="H1820" s="130">
        <f t="shared" si="321"/>
        <v>0</v>
      </c>
      <c r="I1820" s="182">
        <f t="shared" si="321"/>
        <v>0</v>
      </c>
      <c r="J1820" s="130"/>
      <c r="K1820" s="130"/>
      <c r="L1820" s="183" t="e">
        <f t="shared" si="325"/>
        <v>#DIV/0!</v>
      </c>
      <c r="M1820" s="130">
        <f t="shared" si="322"/>
        <v>0</v>
      </c>
      <c r="N1820" s="42"/>
      <c r="O1820" s="44" t="e">
        <f t="shared" si="324"/>
        <v>#DIV/0!</v>
      </c>
      <c r="P1820" s="35" t="e">
        <f t="shared" si="323"/>
        <v>#DIV/0!</v>
      </c>
      <c r="Q1820" s="35"/>
      <c r="R1820"/>
      <c r="S1820"/>
      <c r="T1820"/>
      <c r="U1820"/>
      <c r="V1820"/>
      <c r="W1820"/>
      <c r="X1820"/>
      <c r="Y1820"/>
      <c r="Z1820"/>
      <c r="AA1820"/>
      <c r="AB1820"/>
      <c r="AC1820"/>
      <c r="AD1820"/>
      <c r="AE1820"/>
      <c r="AF1820"/>
      <c r="AG1820"/>
      <c r="AH1820"/>
      <c r="AI1820"/>
      <c r="AJ1820"/>
      <c r="AK1820"/>
      <c r="AL1820"/>
      <c r="AM1820"/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/>
      <c r="BE1820"/>
      <c r="BF1820"/>
      <c r="BG1820"/>
      <c r="BH1820"/>
      <c r="BI1820"/>
      <c r="BJ1820"/>
      <c r="BK1820"/>
      <c r="BL1820"/>
      <c r="BM1820"/>
      <c r="BN1820"/>
      <c r="BO1820"/>
      <c r="BP1820"/>
      <c r="BQ1820"/>
      <c r="BR1820"/>
      <c r="BS1820"/>
      <c r="BT1820"/>
      <c r="BU1820"/>
      <c r="BV1820"/>
      <c r="BW1820"/>
      <c r="BX1820"/>
      <c r="BY1820"/>
      <c r="BZ1820"/>
      <c r="CA1820"/>
      <c r="CB1820"/>
      <c r="CC1820"/>
      <c r="CD1820"/>
      <c r="CE1820"/>
      <c r="CF1820"/>
    </row>
    <row r="1821" spans="1:84" ht="13.5" hidden="1" thickTop="1" x14ac:dyDescent="0.2">
      <c r="A1821" s="15" t="str">
        <f>IF(F1821&lt;&gt;"",VLOOKUP(F1821,КОСГУ!$A:$B,2,FALSE),IF(E1821&lt;&gt;"",VLOOKUP(E1821,ВидРасх!$A:$B,2,FALSE), IF(D1821&lt;&gt;"",VLOOKUP(D1821,ЦелСТ!$A:$B,2,FALSE),IF(C1821&lt;&gt;"",VLOOKUP(C1821,Р_ПР!$A:$B,2,FALSE),VLOOKUP(B1821,Администр!$A:$B,2,FALSE)))))&amp;""</f>
        <v/>
      </c>
      <c r="B1821" s="23" t="str">
        <f t="shared" si="316"/>
        <v/>
      </c>
      <c r="C1821" s="23" t="str">
        <f t="shared" si="317"/>
        <v/>
      </c>
      <c r="D1821" s="23" t="str">
        <f t="shared" si="326"/>
        <v/>
      </c>
      <c r="E1821" s="23" t="str">
        <f t="shared" si="318"/>
        <v/>
      </c>
      <c r="F1821" s="24" t="str">
        <f t="shared" si="319"/>
        <v/>
      </c>
      <c r="G1821" s="130">
        <f t="shared" si="320"/>
        <v>0</v>
      </c>
      <c r="H1821" s="130">
        <f t="shared" si="321"/>
        <v>0</v>
      </c>
      <c r="I1821" s="182">
        <f t="shared" si="321"/>
        <v>0</v>
      </c>
      <c r="J1821" s="130"/>
      <c r="K1821" s="130"/>
      <c r="L1821" s="183" t="e">
        <f t="shared" si="325"/>
        <v>#DIV/0!</v>
      </c>
      <c r="M1821" s="130">
        <f t="shared" si="322"/>
        <v>0</v>
      </c>
      <c r="N1821" s="42"/>
      <c r="O1821" s="44" t="e">
        <f t="shared" si="324"/>
        <v>#DIV/0!</v>
      </c>
      <c r="P1821" s="35" t="e">
        <f t="shared" si="323"/>
        <v>#DIV/0!</v>
      </c>
      <c r="Q1821" s="35"/>
      <c r="R1821"/>
      <c r="S1821"/>
      <c r="T1821"/>
      <c r="U1821"/>
      <c r="V1821"/>
      <c r="W1821"/>
      <c r="X1821"/>
      <c r="Y1821"/>
      <c r="Z1821"/>
      <c r="AA1821"/>
      <c r="AB1821"/>
      <c r="AC1821"/>
      <c r="AD1821"/>
      <c r="AE1821"/>
      <c r="AF1821"/>
      <c r="AG1821"/>
      <c r="AH1821"/>
      <c r="AI1821"/>
      <c r="AJ1821"/>
      <c r="AK1821"/>
      <c r="AL1821"/>
      <c r="AM1821"/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/>
      <c r="BE1821"/>
      <c r="BF1821"/>
      <c r="BG1821"/>
      <c r="BH1821"/>
      <c r="BI1821"/>
      <c r="BJ1821"/>
      <c r="BK1821"/>
      <c r="BL1821"/>
      <c r="BM1821"/>
      <c r="BN1821"/>
      <c r="BO1821"/>
      <c r="BP1821"/>
      <c r="BQ1821"/>
      <c r="BR1821"/>
      <c r="BS1821"/>
      <c r="BT1821"/>
      <c r="BU1821"/>
      <c r="BV1821"/>
      <c r="BW1821"/>
      <c r="BX1821"/>
      <c r="BY1821"/>
      <c r="BZ1821"/>
      <c r="CA1821"/>
      <c r="CB1821"/>
      <c r="CC1821"/>
      <c r="CD1821"/>
      <c r="CE1821"/>
      <c r="CF1821"/>
    </row>
    <row r="1822" spans="1:84" ht="13.5" hidden="1" thickTop="1" x14ac:dyDescent="0.2">
      <c r="A1822" s="15" t="str">
        <f>IF(F1822&lt;&gt;"",VLOOKUP(F1822,КОСГУ!$A:$B,2,FALSE),IF(E1822&lt;&gt;"",VLOOKUP(E1822,ВидРасх!$A:$B,2,FALSE), IF(D1822&lt;&gt;"",VLOOKUP(D1822,ЦелСТ!$A:$B,2,FALSE),IF(C1822&lt;&gt;"",VLOOKUP(C1822,Р_ПР!$A:$B,2,FALSE),VLOOKUP(B1822,Администр!$A:$B,2,FALSE)))))&amp;""</f>
        <v/>
      </c>
      <c r="B1822" s="23" t="str">
        <f t="shared" si="316"/>
        <v/>
      </c>
      <c r="C1822" s="23" t="str">
        <f t="shared" si="317"/>
        <v/>
      </c>
      <c r="D1822" s="23" t="str">
        <f t="shared" si="326"/>
        <v/>
      </c>
      <c r="E1822" s="23" t="str">
        <f t="shared" si="318"/>
        <v/>
      </c>
      <c r="F1822" s="24" t="str">
        <f t="shared" si="319"/>
        <v/>
      </c>
      <c r="G1822" s="130">
        <f t="shared" si="320"/>
        <v>0</v>
      </c>
      <c r="H1822" s="130">
        <f t="shared" si="321"/>
        <v>0</v>
      </c>
      <c r="I1822" s="182">
        <f t="shared" si="321"/>
        <v>0</v>
      </c>
      <c r="J1822" s="130"/>
      <c r="K1822" s="130"/>
      <c r="L1822" s="183" t="e">
        <f t="shared" si="325"/>
        <v>#DIV/0!</v>
      </c>
      <c r="M1822" s="130">
        <f t="shared" si="322"/>
        <v>0</v>
      </c>
      <c r="N1822" s="42"/>
      <c r="O1822" s="44" t="e">
        <f t="shared" si="324"/>
        <v>#DIV/0!</v>
      </c>
      <c r="P1822" s="35" t="e">
        <f t="shared" si="323"/>
        <v>#DIV/0!</v>
      </c>
      <c r="Q1822" s="35"/>
      <c r="R1822"/>
      <c r="S1822"/>
      <c r="T1822"/>
      <c r="U1822"/>
      <c r="V1822"/>
      <c r="W1822"/>
      <c r="X1822"/>
      <c r="Y1822"/>
      <c r="Z1822"/>
      <c r="AA1822"/>
      <c r="AB1822"/>
      <c r="AC1822"/>
      <c r="AD1822"/>
      <c r="AE1822"/>
      <c r="AF1822"/>
      <c r="AG1822"/>
      <c r="AH1822"/>
      <c r="AI1822"/>
      <c r="AJ1822"/>
      <c r="AK1822"/>
      <c r="AL1822"/>
      <c r="AM1822"/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/>
      <c r="BE1822"/>
      <c r="BF1822"/>
      <c r="BG1822"/>
      <c r="BH1822"/>
      <c r="BI1822"/>
      <c r="BJ1822"/>
      <c r="BK1822"/>
      <c r="BL1822"/>
      <c r="BM1822"/>
      <c r="BN1822"/>
      <c r="BO1822"/>
      <c r="BP1822"/>
      <c r="BQ1822"/>
      <c r="BR1822"/>
      <c r="BS1822"/>
      <c r="BT1822"/>
      <c r="BU1822"/>
      <c r="BV1822"/>
      <c r="BW1822"/>
      <c r="BX1822"/>
      <c r="BY1822"/>
      <c r="BZ1822"/>
      <c r="CA1822"/>
      <c r="CB1822"/>
      <c r="CC1822"/>
      <c r="CD1822"/>
      <c r="CE1822"/>
      <c r="CF1822"/>
    </row>
    <row r="1823" spans="1:84" ht="13.5" hidden="1" thickTop="1" x14ac:dyDescent="0.2">
      <c r="A1823" s="15" t="str">
        <f>IF(F1823&lt;&gt;"",VLOOKUP(F1823,КОСГУ!$A:$B,2,FALSE),IF(E1823&lt;&gt;"",VLOOKUP(E1823,ВидРасх!$A:$B,2,FALSE), IF(D1823&lt;&gt;"",VLOOKUP(D1823,ЦелСТ!$A:$B,2,FALSE),IF(C1823&lt;&gt;"",VLOOKUP(C1823,Р_ПР!$A:$B,2,FALSE),VLOOKUP(B1823,Администр!$A:$B,2,FALSE)))))&amp;""</f>
        <v/>
      </c>
      <c r="B1823" s="23" t="str">
        <f t="shared" si="316"/>
        <v/>
      </c>
      <c r="C1823" s="23" t="str">
        <f t="shared" si="317"/>
        <v/>
      </c>
      <c r="D1823" s="23" t="str">
        <f t="shared" si="326"/>
        <v/>
      </c>
      <c r="E1823" s="23" t="str">
        <f t="shared" si="318"/>
        <v/>
      </c>
      <c r="F1823" s="24" t="str">
        <f t="shared" si="319"/>
        <v/>
      </c>
      <c r="G1823" s="130">
        <f t="shared" si="320"/>
        <v>0</v>
      </c>
      <c r="H1823" s="130">
        <f t="shared" si="321"/>
        <v>0</v>
      </c>
      <c r="I1823" s="182">
        <f t="shared" si="321"/>
        <v>0</v>
      </c>
      <c r="J1823" s="130"/>
      <c r="K1823" s="130"/>
      <c r="L1823" s="183" t="e">
        <f t="shared" si="325"/>
        <v>#DIV/0!</v>
      </c>
      <c r="M1823" s="130">
        <f t="shared" si="322"/>
        <v>0</v>
      </c>
      <c r="N1823" s="42"/>
      <c r="O1823" s="44" t="e">
        <f t="shared" si="324"/>
        <v>#DIV/0!</v>
      </c>
      <c r="P1823" s="35" t="e">
        <f t="shared" si="323"/>
        <v>#DIV/0!</v>
      </c>
      <c r="Q1823" s="35"/>
      <c r="R1823"/>
      <c r="S1823"/>
      <c r="T1823"/>
      <c r="U1823"/>
      <c r="V1823"/>
      <c r="W1823"/>
      <c r="X1823"/>
      <c r="Y1823"/>
      <c r="Z1823"/>
      <c r="AA1823"/>
      <c r="AB1823"/>
      <c r="AC1823"/>
      <c r="AD1823"/>
      <c r="AE1823"/>
      <c r="AF1823"/>
      <c r="AG1823"/>
      <c r="AH1823"/>
      <c r="AI1823"/>
      <c r="AJ1823"/>
      <c r="AK1823"/>
      <c r="AL1823"/>
      <c r="AM1823"/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/>
      <c r="BE1823"/>
      <c r="BF1823"/>
      <c r="BG1823"/>
      <c r="BH1823"/>
      <c r="BI1823"/>
      <c r="BJ1823"/>
      <c r="BK1823"/>
      <c r="BL1823"/>
      <c r="BM1823"/>
      <c r="BN1823"/>
      <c r="BO1823"/>
      <c r="BP1823"/>
      <c r="BQ1823"/>
      <c r="BR1823"/>
      <c r="BS1823"/>
      <c r="BT1823"/>
      <c r="BU1823"/>
      <c r="BV1823"/>
      <c r="BW1823"/>
      <c r="BX1823"/>
      <c r="BY1823"/>
      <c r="BZ1823"/>
      <c r="CA1823"/>
      <c r="CB1823"/>
      <c r="CC1823"/>
      <c r="CD1823"/>
      <c r="CE1823"/>
      <c r="CF1823"/>
    </row>
    <row r="1824" spans="1:84" ht="13.5" hidden="1" thickTop="1" x14ac:dyDescent="0.2">
      <c r="A1824" s="15" t="str">
        <f>IF(F1824&lt;&gt;"",VLOOKUP(F1824,КОСГУ!$A:$B,2,FALSE),IF(E1824&lt;&gt;"",VLOOKUP(E1824,ВидРасх!$A:$B,2,FALSE), IF(D1824&lt;&gt;"",VLOOKUP(D1824,ЦелСТ!$A:$B,2,FALSE),IF(C1824&lt;&gt;"",VLOOKUP(C1824,Р_ПР!$A:$B,2,FALSE),VLOOKUP(B1824,Администр!$A:$B,2,FALSE)))))&amp;""</f>
        <v/>
      </c>
      <c r="B1824" s="23" t="str">
        <f t="shared" si="316"/>
        <v/>
      </c>
      <c r="C1824" s="23" t="str">
        <f t="shared" si="317"/>
        <v/>
      </c>
      <c r="D1824" s="23" t="str">
        <f t="shared" si="326"/>
        <v/>
      </c>
      <c r="E1824" s="23" t="str">
        <f t="shared" si="318"/>
        <v/>
      </c>
      <c r="F1824" s="24" t="str">
        <f t="shared" si="319"/>
        <v/>
      </c>
      <c r="G1824" s="130">
        <f t="shared" si="320"/>
        <v>0</v>
      </c>
      <c r="H1824" s="130">
        <f t="shared" si="321"/>
        <v>0</v>
      </c>
      <c r="I1824" s="182">
        <f t="shared" si="321"/>
        <v>0</v>
      </c>
      <c r="J1824" s="130"/>
      <c r="K1824" s="130"/>
      <c r="L1824" s="183" t="e">
        <f t="shared" si="325"/>
        <v>#DIV/0!</v>
      </c>
      <c r="M1824" s="130">
        <f t="shared" si="322"/>
        <v>0</v>
      </c>
      <c r="N1824" s="42"/>
      <c r="O1824" s="44" t="e">
        <f t="shared" si="324"/>
        <v>#DIV/0!</v>
      </c>
      <c r="P1824" s="35" t="e">
        <f t="shared" si="323"/>
        <v>#DIV/0!</v>
      </c>
      <c r="Q1824" s="35"/>
      <c r="R1824"/>
      <c r="S1824"/>
      <c r="T1824"/>
      <c r="U1824"/>
      <c r="V1824"/>
      <c r="W1824"/>
      <c r="X1824"/>
      <c r="Y1824"/>
      <c r="Z1824"/>
      <c r="AA1824"/>
      <c r="AB1824"/>
      <c r="AC1824"/>
      <c r="AD1824"/>
      <c r="AE1824"/>
      <c r="AF1824"/>
      <c r="AG1824"/>
      <c r="AH1824"/>
      <c r="AI1824"/>
      <c r="AJ1824"/>
      <c r="AK1824"/>
      <c r="AL1824"/>
      <c r="AM1824"/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/>
      <c r="BE1824"/>
      <c r="BF1824"/>
      <c r="BG1824"/>
      <c r="BH1824"/>
      <c r="BI1824"/>
      <c r="BJ1824"/>
      <c r="BK1824"/>
      <c r="BL1824"/>
      <c r="BM1824"/>
      <c r="BN1824"/>
      <c r="BO1824"/>
      <c r="BP1824"/>
      <c r="BQ1824"/>
      <c r="BR1824"/>
      <c r="BS1824"/>
      <c r="BT1824"/>
      <c r="BU1824"/>
      <c r="BV1824"/>
      <c r="BW1824"/>
      <c r="BX1824"/>
      <c r="BY1824"/>
      <c r="BZ1824"/>
      <c r="CA1824"/>
      <c r="CB1824"/>
      <c r="CC1824"/>
      <c r="CD1824"/>
      <c r="CE1824"/>
      <c r="CF1824"/>
    </row>
    <row r="1825" spans="1:84" ht="13.5" hidden="1" thickTop="1" x14ac:dyDescent="0.2">
      <c r="A1825" s="15" t="str">
        <f>IF(F1825&lt;&gt;"",VLOOKUP(F1825,КОСГУ!$A:$B,2,FALSE),IF(E1825&lt;&gt;"",VLOOKUP(E1825,ВидРасх!$A:$B,2,FALSE), IF(D1825&lt;&gt;"",VLOOKUP(D1825,ЦелСТ!$A:$B,2,FALSE),IF(C1825&lt;&gt;"",VLOOKUP(C1825,Р_ПР!$A:$B,2,FALSE),VLOOKUP(B1825,Администр!$A:$B,2,FALSE)))))&amp;""</f>
        <v/>
      </c>
      <c r="B1825" s="23" t="str">
        <f t="shared" si="316"/>
        <v/>
      </c>
      <c r="C1825" s="23" t="str">
        <f t="shared" si="317"/>
        <v/>
      </c>
      <c r="D1825" s="23" t="str">
        <f t="shared" si="326"/>
        <v/>
      </c>
      <c r="E1825" s="23" t="str">
        <f t="shared" si="318"/>
        <v/>
      </c>
      <c r="F1825" s="24" t="str">
        <f t="shared" si="319"/>
        <v/>
      </c>
      <c r="G1825" s="130">
        <f t="shared" si="320"/>
        <v>0</v>
      </c>
      <c r="H1825" s="130">
        <f t="shared" si="321"/>
        <v>0</v>
      </c>
      <c r="I1825" s="182">
        <f t="shared" si="321"/>
        <v>0</v>
      </c>
      <c r="J1825" s="130"/>
      <c r="K1825" s="130"/>
      <c r="L1825" s="183" t="e">
        <f t="shared" si="325"/>
        <v>#DIV/0!</v>
      </c>
      <c r="M1825" s="130">
        <f t="shared" si="322"/>
        <v>0</v>
      </c>
      <c r="N1825" s="42"/>
      <c r="O1825" s="44" t="e">
        <f t="shared" si="324"/>
        <v>#DIV/0!</v>
      </c>
      <c r="P1825" s="35" t="e">
        <f t="shared" si="323"/>
        <v>#DIV/0!</v>
      </c>
      <c r="Q1825" s="35"/>
      <c r="R1825"/>
      <c r="S1825"/>
      <c r="T1825"/>
      <c r="U1825"/>
      <c r="V1825"/>
      <c r="W1825"/>
      <c r="X1825"/>
      <c r="Y1825"/>
      <c r="Z1825"/>
      <c r="AA1825"/>
      <c r="AB1825"/>
      <c r="AC1825"/>
      <c r="AD1825"/>
      <c r="AE1825"/>
      <c r="AF1825"/>
      <c r="AG1825"/>
      <c r="AH1825"/>
      <c r="AI1825"/>
      <c r="AJ1825"/>
      <c r="AK1825"/>
      <c r="AL1825"/>
      <c r="AM1825"/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/>
      <c r="BE1825"/>
      <c r="BF1825"/>
      <c r="BG1825"/>
      <c r="BH1825"/>
      <c r="BI1825"/>
      <c r="BJ1825"/>
      <c r="BK1825"/>
      <c r="BL1825"/>
      <c r="BM1825"/>
      <c r="BN1825"/>
      <c r="BO1825"/>
      <c r="BP1825"/>
      <c r="BQ1825"/>
      <c r="BR1825"/>
      <c r="BS1825"/>
      <c r="BT1825"/>
      <c r="BU1825"/>
      <c r="BV1825"/>
      <c r="BW1825"/>
      <c r="BX1825"/>
      <c r="BY1825"/>
      <c r="BZ1825"/>
      <c r="CA1825"/>
      <c r="CB1825"/>
      <c r="CC1825"/>
      <c r="CD1825"/>
      <c r="CE1825"/>
      <c r="CF1825"/>
    </row>
    <row r="1826" spans="1:84" ht="13.5" thickTop="1" x14ac:dyDescent="0.2"/>
  </sheetData>
  <sheetProtection selectLockedCells="1" autoFilter="0" pivotTables="0"/>
  <autoFilter ref="O5:P1825">
    <filterColumn colId="1">
      <filters>
        <filter val="1"/>
      </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53" activePane="bottomLeft" state="frozen"/>
      <selection pane="bottomLeft" activeCell="Q1276" sqref="Q1274:Q1276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53" activePane="bottomLeft" state="frozen"/>
      <selection pane="bottomLeft" activeCell="R162" sqref="R162"/>
      <pageMargins left="0.31496062992125984" right="0.31496062992125984" top="0.23622047244094491" bottom="0.23622047244094491" header="0" footer="0"/>
      <printOptions horizontalCentered="1"/>
      <pageSetup paperSize="9" scale="75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2:M2"/>
    <mergeCell ref="A3:M3"/>
    <mergeCell ref="A1:L1"/>
  </mergeCells>
  <phoneticPr fontId="5" type="noConversion"/>
  <conditionalFormatting sqref="M6:Q1012 G227:H1012 J227:K1012 I227:I1825 G6:K226">
    <cfRule type="expression" dxfId="55" priority="7" stopIfTrue="1">
      <formula>$B6&lt;&gt;""</formula>
    </cfRule>
  </conditionalFormatting>
  <conditionalFormatting sqref="B6:B1825">
    <cfRule type="cellIs" dxfId="54" priority="8" stopIfTrue="1" operator="equal">
      <formula>"Общ"</formula>
    </cfRule>
    <cfRule type="expression" dxfId="53" priority="9" stopIfTrue="1">
      <formula>$C6:$F6=""</formula>
    </cfRule>
  </conditionalFormatting>
  <conditionalFormatting sqref="C6:F1825">
    <cfRule type="expression" dxfId="52" priority="10" stopIfTrue="1">
      <formula>AND($C6=0,$D6=0,$E6=0,$F6=0)=TRUE</formula>
    </cfRule>
  </conditionalFormatting>
  <conditionalFormatting sqref="A6:A1825">
    <cfRule type="expression" dxfId="51" priority="11" stopIfTrue="1">
      <formula>AND($C6="",$D6="",$E6="",$F6="")=TRUE</formula>
    </cfRule>
    <cfRule type="expression" dxfId="50" priority="12" stopIfTrue="1">
      <formula>AND($D6="",$E6="",$F6="")=TRUE</formula>
    </cfRule>
    <cfRule type="expression" dxfId="49" priority="13" stopIfTrue="1">
      <formula>AND($E6="",$F6="")=TRUE</formula>
    </cfRule>
  </conditionalFormatting>
  <conditionalFormatting sqref="L6:L1825">
    <cfRule type="expression" dxfId="48" priority="5" stopIfTrue="1">
      <formula>RIGHT($B6,2)="00"</formula>
    </cfRule>
    <cfRule type="expression" dxfId="47" priority="6" stopIfTrue="1">
      <formula>$B6="Общий итог"</formula>
    </cfRule>
  </conditionalFormatting>
  <printOptions horizontalCentered="1"/>
  <pageMargins left="0.31496062992125984" right="0.31496062992125984" top="0.23622047244094491" bottom="0.23622047244094491" header="0" footer="0"/>
  <pageSetup paperSize="9" scale="65" fitToHeight="0" orientation="portrait" r:id="rId4"/>
  <headerFooter alignWithMargins="0">
    <oddFooter>Страница &amp;P из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indexed="41"/>
    <outlinePr summaryBelow="0"/>
  </sheetPr>
  <dimension ref="A1:CG1793"/>
  <sheetViews>
    <sheetView tabSelected="1" zoomScaleNormal="100" zoomScaleSheetLayoutView="94" workbookViewId="0">
      <pane ySplit="7" topLeftCell="A662" activePane="bottomLeft" state="frozen"/>
      <selection pane="bottomLeft" activeCell="J1419" sqref="J1419"/>
    </sheetView>
  </sheetViews>
  <sheetFormatPr defaultRowHeight="12.75" x14ac:dyDescent="0.2"/>
  <cols>
    <col min="1" max="1" width="55.85546875" style="1" customWidth="1"/>
    <col min="2" max="2" width="3.5703125" style="31" customWidth="1"/>
    <col min="3" max="3" width="4.7109375" style="31" customWidth="1"/>
    <col min="4" max="4" width="4.28515625" style="31" customWidth="1"/>
    <col min="5" max="5" width="5.5703125" style="31" customWidth="1"/>
    <col min="6" max="6" width="11.85546875" style="31" customWidth="1"/>
    <col min="7" max="7" width="7" style="31" customWidth="1"/>
    <col min="8" max="8" width="0.140625" style="1" hidden="1" customWidth="1"/>
    <col min="9" max="9" width="12.42578125" style="1" customWidth="1"/>
    <col min="10" max="10" width="13.42578125" style="126" customWidth="1"/>
    <col min="11" max="11" width="14.140625" style="126" customWidth="1"/>
    <col min="12" max="12" width="13.7109375" style="126" hidden="1" customWidth="1"/>
    <col min="13" max="13" width="9.5703125" style="126" customWidth="1"/>
    <col min="14" max="14" width="0.140625" style="1" hidden="1" customWidth="1"/>
    <col min="15" max="15" width="2.85546875" style="1" hidden="1" customWidth="1"/>
    <col min="16" max="16" width="44.85546875" style="37" hidden="1" customWidth="1"/>
    <col min="17" max="17" width="6.85546875" style="1" hidden="1" customWidth="1"/>
    <col min="18" max="18" width="1.28515625" style="1" hidden="1" customWidth="1"/>
    <col min="19" max="19" width="0.140625" style="37" hidden="1" customWidth="1"/>
    <col min="20" max="20" width="7.28515625" style="37" hidden="1" customWidth="1"/>
    <col min="21" max="21" width="10.85546875" style="37" hidden="1" customWidth="1"/>
    <col min="22" max="22" width="16.42578125" style="37" hidden="1" customWidth="1"/>
    <col min="23" max="23" width="16" style="37" hidden="1" customWidth="1"/>
    <col min="24" max="24" width="24.28515625" style="37" hidden="1" customWidth="1"/>
    <col min="25" max="25" width="25" style="37" hidden="1" customWidth="1"/>
    <col min="26" max="26" width="28.7109375" style="37" hidden="1" customWidth="1"/>
    <col min="27" max="27" width="28.42578125" style="37" hidden="1" customWidth="1"/>
    <col min="28" max="28" width="28" style="1" hidden="1" customWidth="1"/>
    <col min="29" max="29" width="6.140625" style="1" hidden="1" customWidth="1"/>
    <col min="30" max="30" width="5.5703125" style="1" hidden="1" customWidth="1"/>
    <col min="31" max="32" width="12" style="1" hidden="1" customWidth="1"/>
    <col min="33" max="34" width="4.140625" style="1" hidden="1" customWidth="1"/>
    <col min="35" max="35" width="4.42578125" style="1" hidden="1" customWidth="1"/>
    <col min="36" max="36" width="8.7109375" style="1" hidden="1" customWidth="1"/>
    <col min="37" max="37" width="11.28515625" style="1" customWidth="1"/>
    <col min="38" max="84" width="8.7109375" style="1" customWidth="1"/>
    <col min="85" max="85" width="11.85546875" style="1" bestFit="1" customWidth="1"/>
    <col min="86" max="16384" width="9.140625" style="1"/>
  </cols>
  <sheetData>
    <row r="1" spans="1:85" ht="0.75" hidden="1" customHeight="1" x14ac:dyDescent="0.2">
      <c r="A1" s="220" t="s">
        <v>3056</v>
      </c>
      <c r="B1" s="221"/>
      <c r="C1" s="221"/>
      <c r="D1" s="221"/>
      <c r="E1" s="221"/>
      <c r="F1" s="221"/>
      <c r="G1" s="221"/>
      <c r="H1" s="220"/>
      <c r="I1" s="220"/>
      <c r="J1" s="287"/>
      <c r="K1" s="288"/>
      <c r="L1" s="288"/>
      <c r="M1" s="288"/>
    </row>
    <row r="2" spans="1:85" ht="44.25" hidden="1" customHeight="1" x14ac:dyDescent="0.2">
      <c r="A2" s="220"/>
      <c r="B2" s="221"/>
      <c r="C2" s="221"/>
      <c r="D2" s="221"/>
      <c r="E2" s="221"/>
      <c r="F2" s="221"/>
      <c r="G2" s="221"/>
      <c r="H2" s="220"/>
      <c r="I2" s="220"/>
      <c r="J2" s="288"/>
      <c r="K2" s="288"/>
      <c r="L2" s="288"/>
      <c r="M2" s="288"/>
    </row>
    <row r="3" spans="1:85" x14ac:dyDescent="0.2">
      <c r="A3" s="285"/>
      <c r="B3" s="285"/>
      <c r="C3" s="285"/>
      <c r="D3" s="285"/>
      <c r="E3" s="285"/>
      <c r="F3" s="285"/>
      <c r="G3" s="285"/>
      <c r="H3" s="285"/>
      <c r="I3" s="285"/>
      <c r="J3" s="286"/>
      <c r="K3" s="286"/>
      <c r="L3" s="286"/>
      <c r="M3" s="286"/>
      <c r="N3" s="94"/>
    </row>
    <row r="4" spans="1:85" ht="31.5" customHeight="1" x14ac:dyDescent="0.2">
      <c r="A4" s="289" t="s">
        <v>3501</v>
      </c>
      <c r="B4" s="289"/>
      <c r="C4" s="289"/>
      <c r="D4" s="289"/>
      <c r="E4" s="289"/>
      <c r="F4" s="289"/>
      <c r="G4" s="289"/>
      <c r="H4" s="289"/>
      <c r="I4" s="289"/>
      <c r="J4" s="289"/>
      <c r="K4" s="289"/>
      <c r="L4" s="289"/>
      <c r="M4" s="289"/>
      <c r="N4" s="289"/>
      <c r="O4" s="289"/>
      <c r="P4" s="289"/>
      <c r="Q4" s="289"/>
      <c r="R4" s="289"/>
      <c r="S4" s="289"/>
      <c r="T4" s="289"/>
      <c r="U4" s="289"/>
      <c r="V4" s="289"/>
      <c r="W4" s="289"/>
      <c r="X4" s="289"/>
      <c r="Y4" s="289"/>
      <c r="Z4" s="289"/>
      <c r="AA4" s="289"/>
      <c r="AB4" s="289"/>
      <c r="AC4" s="289"/>
      <c r="AD4" s="289"/>
      <c r="AE4" s="289"/>
      <c r="AF4" s="289"/>
      <c r="AG4" s="289"/>
      <c r="AH4" s="289"/>
      <c r="AI4" s="289"/>
      <c r="AJ4" s="289"/>
      <c r="AK4" s="289"/>
    </row>
    <row r="5" spans="1:85" s="51" customFormat="1" ht="18" hidden="1" x14ac:dyDescent="0.25">
      <c r="A5" s="222"/>
      <c r="B5" s="222"/>
      <c r="C5" s="222"/>
      <c r="D5" s="222"/>
      <c r="E5" s="222"/>
      <c r="F5" s="222"/>
      <c r="G5" s="222"/>
      <c r="H5" s="222"/>
      <c r="I5" s="222"/>
      <c r="J5" s="223"/>
      <c r="K5" s="223"/>
      <c r="L5" s="223"/>
      <c r="M5" s="223"/>
      <c r="N5" s="214"/>
      <c r="S5" s="97" t="s">
        <v>680</v>
      </c>
      <c r="T5" s="93" t="s">
        <v>645</v>
      </c>
      <c r="U5" s="98"/>
      <c r="V5" s="98"/>
      <c r="W5" s="98"/>
      <c r="X5" s="98"/>
      <c r="Y5" s="98"/>
      <c r="Z5" s="98"/>
      <c r="AA5" s="98"/>
    </row>
    <row r="6" spans="1:85" ht="15" customHeight="1" x14ac:dyDescent="0.2">
      <c r="A6" s="224"/>
      <c r="B6" s="224"/>
      <c r="C6" s="224"/>
      <c r="D6" s="224"/>
      <c r="E6" s="224"/>
      <c r="F6" s="224"/>
      <c r="G6" s="224"/>
      <c r="H6" s="224"/>
      <c r="I6" s="224"/>
      <c r="J6" s="225"/>
      <c r="K6" s="225"/>
      <c r="L6" s="225"/>
      <c r="M6" s="226" t="s">
        <v>178</v>
      </c>
      <c r="N6" s="218" t="s">
        <v>178</v>
      </c>
      <c r="O6" s="40"/>
      <c r="P6" s="43"/>
      <c r="Q6" s="12"/>
      <c r="R6" s="12"/>
      <c r="S6" s="99"/>
    </row>
    <row r="7" spans="1:85" ht="85.5" customHeight="1" x14ac:dyDescent="0.2">
      <c r="A7" s="227" t="s">
        <v>475</v>
      </c>
      <c r="B7" s="227" t="s">
        <v>1227</v>
      </c>
      <c r="C7" s="227" t="s">
        <v>1228</v>
      </c>
      <c r="D7" s="227" t="s">
        <v>1101</v>
      </c>
      <c r="E7" s="227" t="s">
        <v>189</v>
      </c>
      <c r="F7" s="227" t="s">
        <v>2463</v>
      </c>
      <c r="G7" s="228" t="s">
        <v>50</v>
      </c>
      <c r="H7" s="227"/>
      <c r="I7" s="227" t="s">
        <v>3499</v>
      </c>
      <c r="J7" s="229" t="s">
        <v>3238</v>
      </c>
      <c r="K7" s="229" t="s">
        <v>3418</v>
      </c>
      <c r="L7" s="230" t="s">
        <v>2696</v>
      </c>
      <c r="M7" s="230" t="s">
        <v>3054</v>
      </c>
      <c r="N7" s="219" t="s">
        <v>469</v>
      </c>
      <c r="O7" s="217"/>
      <c r="P7" s="129"/>
      <c r="Q7" s="34"/>
      <c r="R7" s="34"/>
      <c r="S7" s="114" t="s">
        <v>1227</v>
      </c>
      <c r="T7" s="114" t="s">
        <v>1229</v>
      </c>
      <c r="U7" s="114" t="s">
        <v>1240</v>
      </c>
      <c r="V7" s="114" t="s">
        <v>1239</v>
      </c>
      <c r="W7" s="114" t="s">
        <v>1234</v>
      </c>
      <c r="X7" s="114" t="s">
        <v>1235</v>
      </c>
      <c r="Y7" s="114" t="s">
        <v>1236</v>
      </c>
      <c r="Z7" s="114" t="s">
        <v>1237</v>
      </c>
      <c r="AA7" s="114" t="s">
        <v>1245</v>
      </c>
      <c r="AB7" s="114" t="s">
        <v>2590</v>
      </c>
      <c r="AC7" s="100" t="s">
        <v>191</v>
      </c>
      <c r="AD7" s="100" t="s">
        <v>192</v>
      </c>
      <c r="AE7" s="18" t="s">
        <v>466</v>
      </c>
      <c r="AF7" s="54" t="s">
        <v>467</v>
      </c>
      <c r="AG7" s="54" t="s">
        <v>468</v>
      </c>
      <c r="AH7" s="20" t="s">
        <v>469</v>
      </c>
      <c r="AI7"/>
      <c r="AJ7"/>
      <c r="AK7" s="248" t="s">
        <v>3500</v>
      </c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</row>
    <row r="8" spans="1:85" ht="17.25" hidden="1" customHeight="1" x14ac:dyDescent="0.2">
      <c r="A8" s="180" t="e">
        <f>IF(H8&lt;&gt;"",VLOOKUP(H8,КОСГУ!$A:$B,2,FALSE),IF(G8&lt;&gt;"",VLOOKUP(G8,ВидРасх!$A:$B,2,FALSE),IF(F8&lt;&gt;"",VLOOKUP(F8,ЦелСТ!$A:$B,2,FALSE),IF(E8&lt;&gt;"",VLOOKUP(E8,Р_ПР!$A:$B,2,FALSE),(IF(D8&lt;&gt;"",VLOOKUP(D8,Администр!$A:$B,2,FALSE),IF(B8&lt;&gt;"",VLOOKUP(B8&amp;C8,МП_ППМП!$A:$B,2,FALSE),VLOOKUP(B8&amp;C8,МП_ППМП!$A:$B,2,FALSE))))))))&amp;""</f>
        <v>#N/A</v>
      </c>
      <c r="B8" s="181" t="str">
        <f t="shared" ref="B8:B16" si="0">LEFT(S8,2)&amp;LEFT(T8,2)&amp;LEFT(U8,2)&amp;LEFT(V8,2)&amp;LEFT(W8,2)&amp;LEFT(X8,2)&amp;LEFT(Y8,2)&amp;LEFT(Z8,2)&amp;LEFT(AA8,2)&amp;LEFT(AB8,2)</f>
        <v/>
      </c>
      <c r="C8" s="181" t="str">
        <f t="shared" ref="C8:C16" si="1">MID(T8,3,2)&amp;MID(U8,3,2)&amp;MID(V8,3,2)&amp;MID(W8,3,2)&amp;MID(X8,3,2)&amp;MID(Y8,3,2)&amp;MID(Z8,3,2)&amp;MID(AA8,3,2)&amp;MID(AB8,3,2)</f>
        <v/>
      </c>
      <c r="D8" s="181" t="str">
        <f t="shared" ref="D8:D16" si="2">MID(U8,6,3)&amp;MID(V8,6,3)&amp;MID(W8,6,3)&amp;MID(X8,6,3)&amp;MID(Y8,6,3)&amp;MID(Z8,6,3)&amp;MID(AA8,6,3)&amp;MID(AB8,6,3)</f>
        <v/>
      </c>
      <c r="E8" s="181" t="str">
        <f t="shared" ref="E8:E16" si="3">MID(V8,10,4)&amp;MID(W8,10,4)&amp;MID(X8,10,4)&amp;MID(Y8,10,4)&amp;MID(Z8,10,4)&amp;MID(AA8,10,4)&amp;MID(AB8,10,4)</f>
        <v/>
      </c>
      <c r="F8" s="181" t="str">
        <f t="shared" ref="F8:F19" si="4">MID(X8,15,10)&amp;MID(Y8,15,10)&amp;MID(Z8,15,10)&amp;MID(AA8,15,10)&amp;MID(AB8,15,10)</f>
        <v/>
      </c>
      <c r="G8" s="181" t="str">
        <f t="shared" ref="G8:G15" si="5">RIGHT(AA8,3)&amp;RIGHT(AB8,3)</f>
        <v/>
      </c>
      <c r="H8" s="212" t="str">
        <f>AC8&amp;AD8</f>
        <v/>
      </c>
      <c r="I8" s="212"/>
      <c r="J8" s="182">
        <f>AE8</f>
        <v>0</v>
      </c>
      <c r="K8" s="182">
        <f>AF8</f>
        <v>0</v>
      </c>
      <c r="L8" s="182">
        <f t="shared" ref="L8:L71" si="6">AG8</f>
        <v>0</v>
      </c>
      <c r="M8" s="199" t="str">
        <f>IFERROR(K8/J8," ")</f>
        <v xml:space="preserve"> </v>
      </c>
      <c r="N8" s="130">
        <f>AH8</f>
        <v>0</v>
      </c>
      <c r="O8" s="42"/>
      <c r="P8" s="44" t="str">
        <f>B8&amp;C8&amp;D8&amp;E8&amp;F8&amp;G8&amp;H8&amp;J8&amp;K8&amp;M8&amp;N8</f>
        <v>00 0</v>
      </c>
      <c r="Q8" s="35">
        <f>IF(P8=P7,"",1)</f>
        <v>1</v>
      </c>
      <c r="R8" s="35"/>
      <c r="S8" s="26" t="s">
        <v>3445</v>
      </c>
      <c r="T8" s="26"/>
      <c r="U8" s="26"/>
      <c r="V8" s="26"/>
      <c r="W8" s="26"/>
      <c r="X8" s="26"/>
      <c r="Y8" s="26"/>
      <c r="Z8" s="26"/>
      <c r="AA8" s="26"/>
      <c r="AB8" s="26"/>
      <c r="AC8" s="26"/>
      <c r="AD8" s="26"/>
      <c r="AE8" s="56"/>
      <c r="AF8" s="61"/>
      <c r="AG8" s="61"/>
      <c r="AH8" s="57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</row>
    <row r="9" spans="1:85" hidden="1" x14ac:dyDescent="0.2">
      <c r="A9" s="198" t="e">
        <f>IF(H9&lt;&gt;"",VLOOKUP(H9,КОСГУ!$A:$B,2,FALSE),IF(G9&lt;&gt;"",VLOOKUP(G9,ВидРасх!$A:$B,2,FALSE),IF(F9&lt;&gt;"",VLOOKUP(F9,ЦелСТ!$A:$B,2,FALSE),IF(E9&lt;&gt;"",VLOOKUP(E9,Р_ПР!$A:$B,2,FALSE),(IF(D9&lt;&gt;"",VLOOKUP(D9,Администр!$A:$B,2,FALSE),IF(B9&lt;&gt;"",VLOOKUP(B9&amp;C9,МП_ППМП!$A:$B,2,FALSE),VLOOKUP(B9&amp;C9,МП_ППМП!$A:$B,2,FALSE))))))))&amp;""</f>
        <v>#N/A</v>
      </c>
      <c r="B9" s="181" t="str">
        <f t="shared" si="0"/>
        <v/>
      </c>
      <c r="C9" s="181" t="str">
        <f t="shared" si="1"/>
        <v/>
      </c>
      <c r="D9" s="181" t="str">
        <f t="shared" si="2"/>
        <v/>
      </c>
      <c r="E9" s="181" t="str">
        <f t="shared" si="3"/>
        <v/>
      </c>
      <c r="F9" s="181" t="str">
        <f t="shared" si="4"/>
        <v/>
      </c>
      <c r="G9" s="181" t="str">
        <f t="shared" si="5"/>
        <v/>
      </c>
      <c r="H9" s="212" t="str">
        <f t="shared" ref="H9:H19" si="7">AC9&amp;AD9</f>
        <v/>
      </c>
      <c r="I9" s="212"/>
      <c r="J9" s="185">
        <f t="shared" ref="J9:J19" si="8">AE9</f>
        <v>0</v>
      </c>
      <c r="K9" s="185">
        <f t="shared" ref="K9:K19" si="9">AF9</f>
        <v>0</v>
      </c>
      <c r="L9" s="185">
        <f t="shared" si="6"/>
        <v>0</v>
      </c>
      <c r="M9" s="199" t="str">
        <f t="shared" ref="M9:M72" si="10">IFERROR(K9/J9," ")</f>
        <v xml:space="preserve"> </v>
      </c>
      <c r="N9" s="130">
        <f t="shared" ref="N9:N19" si="11">AH9</f>
        <v>0</v>
      </c>
      <c r="O9" s="42"/>
      <c r="P9" s="44" t="str">
        <f t="shared" ref="P9:P72" si="12">B9&amp;C9&amp;D9&amp;E9&amp;F9&amp;G9&amp;H9&amp;J9&amp;K9&amp;M9&amp;N9</f>
        <v>00 0</v>
      </c>
      <c r="Q9" s="35" t="str">
        <f t="shared" ref="Q9:Q72" si="13">IF(P9=P8,"",1)</f>
        <v/>
      </c>
      <c r="R9" s="35"/>
      <c r="S9" s="25"/>
      <c r="T9" s="27" t="s">
        <v>3445</v>
      </c>
      <c r="U9" s="27"/>
      <c r="V9" s="27"/>
      <c r="W9" s="27"/>
      <c r="X9" s="27"/>
      <c r="Y9" s="27"/>
      <c r="Z9" s="27"/>
      <c r="AA9" s="27"/>
      <c r="AB9" s="27"/>
      <c r="AC9" s="27"/>
      <c r="AD9" s="27"/>
      <c r="AE9" s="58"/>
      <c r="AF9" s="62"/>
      <c r="AG9" s="62"/>
      <c r="AH9" s="5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</row>
    <row r="10" spans="1:85" hidden="1" x14ac:dyDescent="0.2">
      <c r="A10" s="198" t="e">
        <f>IF(H10&lt;&gt;"",VLOOKUP(H10,КОСГУ!$A:$B,2,FALSE),IF(G10&lt;&gt;"",VLOOKUP(G10,ВидРасх!$A:$B,2,FALSE),IF(F10&lt;&gt;"",VLOOKUP(F10,ЦелСТ!$A:$B,2,FALSE),IF(E10&lt;&gt;"",VLOOKUP(E10,Р_ПР!$A:$B,2,FALSE),(IF(D10&lt;&gt;"",VLOOKUP(D10,Администр!$A:$B,2,FALSE),IF(B10&lt;&gt;"",VLOOKUP(B10&amp;C10,МП_ППМП!$A:$B,2,FALSE),VLOOKUP(B10&amp;C10,МП_ППМП!$A:$B,2,FALSE))))))))&amp;""</f>
        <v>#N/A</v>
      </c>
      <c r="B10" s="181" t="str">
        <f t="shared" si="0"/>
        <v xml:space="preserve"> </v>
      </c>
      <c r="C10" s="181" t="str">
        <f t="shared" si="1"/>
        <v/>
      </c>
      <c r="D10" s="181" t="str">
        <f t="shared" si="2"/>
        <v/>
      </c>
      <c r="E10" s="181" t="str">
        <f t="shared" si="3"/>
        <v/>
      </c>
      <c r="F10" s="181" t="str">
        <f t="shared" si="4"/>
        <v/>
      </c>
      <c r="G10" s="181" t="str">
        <f t="shared" si="5"/>
        <v/>
      </c>
      <c r="H10" s="212" t="str">
        <f t="shared" si="7"/>
        <v/>
      </c>
      <c r="I10" s="212"/>
      <c r="J10" s="185">
        <f t="shared" si="8"/>
        <v>0</v>
      </c>
      <c r="K10" s="185">
        <f t="shared" si="9"/>
        <v>0</v>
      </c>
      <c r="L10" s="182">
        <f t="shared" si="6"/>
        <v>0</v>
      </c>
      <c r="M10" s="199" t="str">
        <f t="shared" si="10"/>
        <v xml:space="preserve"> </v>
      </c>
      <c r="N10" s="130">
        <f t="shared" si="11"/>
        <v>0</v>
      </c>
      <c r="O10" s="42"/>
      <c r="P10" s="44" t="str">
        <f t="shared" si="12"/>
        <v xml:space="preserve"> 00 0</v>
      </c>
      <c r="Q10" s="35">
        <f t="shared" si="13"/>
        <v>1</v>
      </c>
      <c r="R10" s="35"/>
      <c r="S10" s="25"/>
      <c r="T10" s="32"/>
      <c r="U10" s="28" t="s">
        <v>847</v>
      </c>
      <c r="V10" s="28"/>
      <c r="W10" s="28"/>
      <c r="X10" s="28"/>
      <c r="Y10" s="28"/>
      <c r="Z10" s="28"/>
      <c r="AA10" s="28"/>
      <c r="AB10" s="28"/>
      <c r="AC10" s="28"/>
      <c r="AD10" s="28"/>
      <c r="AE10" s="58"/>
      <c r="AF10" s="62"/>
      <c r="AG10" s="62"/>
      <c r="AH10" s="59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</row>
    <row r="11" spans="1:85" hidden="1" x14ac:dyDescent="0.2">
      <c r="A11" s="198" t="e">
        <f>IF(H11&lt;&gt;"",VLOOKUP(H11,КОСГУ!$A:$B,2,FALSE),IF(G11&lt;&gt;"",VLOOKUP(G11,ВидРасх!$A:$B,2,FALSE),IF(F11&lt;&gt;"",VLOOKUP(F11,ЦелСТ!$A:$B,2,FALSE),IF(E11&lt;&gt;"",VLOOKUP(E11,Р_ПР!$A:$B,2,FALSE),(IF(D11&lt;&gt;"",VLOOKUP(D11,Администр!$A:$B,2,FALSE),IF(B11&lt;&gt;"",VLOOKUP(B11&amp;C11,МП_ППМП!$A:$B,2,FALSE),VLOOKUP(B11&amp;C11,МП_ППМП!$A:$B,2,FALSE))))))))&amp;""</f>
        <v>#N/A</v>
      </c>
      <c r="B11" s="181" t="str">
        <f t="shared" si="0"/>
        <v xml:space="preserve">  </v>
      </c>
      <c r="C11" s="181" t="str">
        <f t="shared" si="1"/>
        <v>00</v>
      </c>
      <c r="D11" s="181" t="str">
        <f t="shared" si="2"/>
        <v/>
      </c>
      <c r="E11" s="181" t="str">
        <f t="shared" si="3"/>
        <v/>
      </c>
      <c r="F11" s="181" t="str">
        <f t="shared" si="4"/>
        <v/>
      </c>
      <c r="G11" s="181" t="str">
        <f t="shared" si="5"/>
        <v/>
      </c>
      <c r="H11" s="212" t="str">
        <f t="shared" si="7"/>
        <v/>
      </c>
      <c r="I11" s="212"/>
      <c r="J11" s="185">
        <f t="shared" si="8"/>
        <v>0</v>
      </c>
      <c r="K11" s="185">
        <f t="shared" si="9"/>
        <v>0</v>
      </c>
      <c r="L11" s="185">
        <f t="shared" si="6"/>
        <v>0</v>
      </c>
      <c r="M11" s="199" t="str">
        <f t="shared" si="10"/>
        <v xml:space="preserve"> </v>
      </c>
      <c r="N11" s="130">
        <f t="shared" si="11"/>
        <v>0</v>
      </c>
      <c r="O11" s="42"/>
      <c r="P11" s="44" t="str">
        <f t="shared" si="12"/>
        <v xml:space="preserve">  0000 0</v>
      </c>
      <c r="Q11" s="35">
        <f t="shared" si="13"/>
        <v>1</v>
      </c>
      <c r="R11" s="35"/>
      <c r="S11" s="25"/>
      <c r="T11" s="32"/>
      <c r="U11" s="32"/>
      <c r="V11" s="27" t="s">
        <v>3446</v>
      </c>
      <c r="W11" s="27"/>
      <c r="X11" s="27"/>
      <c r="Y11" s="27"/>
      <c r="Z11" s="27"/>
      <c r="AA11" s="27"/>
      <c r="AB11" s="27"/>
      <c r="AC11" s="27"/>
      <c r="AD11" s="27"/>
      <c r="AE11" s="58"/>
      <c r="AF11" s="62"/>
      <c r="AG11" s="62"/>
      <c r="AH11" s="59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</row>
    <row r="12" spans="1:85" hidden="1" x14ac:dyDescent="0.2">
      <c r="A12" s="198" t="e">
        <f>IF(H12&lt;&gt;"",VLOOKUP(H12,КОСГУ!$A:$B,2,FALSE),IF(G12&lt;&gt;"",VLOOKUP(G12,ВидРасх!$A:$B,2,FALSE),IF(F12&lt;&gt;"",VLOOKUP(F12,ЦелСТ!$A:$B,2,FALSE),IF(E12&lt;&gt;"",VLOOKUP(E12,Р_ПР!$A:$B,2,FALSE),(IF(D12&lt;&gt;"",VLOOKUP(D12,Администр!$A:$B,2,FALSE),IF(B12&lt;&gt;"",VLOOKUP(B12&amp;C12,МП_ППМП!$A:$B,2,FALSE),VLOOKUP(B12&amp;C12,МП_ППМП!$A:$B,2,FALSE))))))))&amp;""</f>
        <v>#N/A</v>
      </c>
      <c r="B12" s="181" t="str">
        <f t="shared" si="0"/>
        <v xml:space="preserve">  </v>
      </c>
      <c r="C12" s="181" t="str">
        <f t="shared" si="1"/>
        <v>0</v>
      </c>
      <c r="D12" s="181" t="str">
        <f t="shared" si="2"/>
        <v/>
      </c>
      <c r="E12" s="181" t="str">
        <f t="shared" si="3"/>
        <v/>
      </c>
      <c r="F12" s="181" t="str">
        <f t="shared" si="4"/>
        <v/>
      </c>
      <c r="G12" s="181" t="str">
        <f t="shared" si="5"/>
        <v/>
      </c>
      <c r="H12" s="212" t="str">
        <f t="shared" si="7"/>
        <v/>
      </c>
      <c r="I12" s="212"/>
      <c r="J12" s="185">
        <f t="shared" si="8"/>
        <v>0</v>
      </c>
      <c r="K12" s="185">
        <f t="shared" si="9"/>
        <v>0</v>
      </c>
      <c r="L12" s="185">
        <f t="shared" si="6"/>
        <v>0</v>
      </c>
      <c r="M12" s="199" t="str">
        <f t="shared" si="10"/>
        <v xml:space="preserve"> </v>
      </c>
      <c r="N12" s="130">
        <f t="shared" si="11"/>
        <v>0</v>
      </c>
      <c r="O12" s="42"/>
      <c r="P12" s="44" t="str">
        <f t="shared" si="12"/>
        <v xml:space="preserve">  000 0</v>
      </c>
      <c r="Q12" s="35">
        <f t="shared" si="13"/>
        <v>1</v>
      </c>
      <c r="R12" s="35"/>
      <c r="S12" s="25"/>
      <c r="T12" s="32"/>
      <c r="U12" s="32"/>
      <c r="V12" s="32"/>
      <c r="W12" s="28" t="s">
        <v>3447</v>
      </c>
      <c r="X12" s="28"/>
      <c r="Y12" s="28"/>
      <c r="Z12" s="28"/>
      <c r="AA12" s="28"/>
      <c r="AB12" s="28"/>
      <c r="AC12" s="28"/>
      <c r="AD12" s="28"/>
      <c r="AE12" s="58"/>
      <c r="AF12" s="62"/>
      <c r="AG12" s="62"/>
      <c r="AH12" s="59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</row>
    <row r="13" spans="1:85" hidden="1" x14ac:dyDescent="0.2">
      <c r="A13" s="198" t="e">
        <f>IF(H13&lt;&gt;"",VLOOKUP(H13,КОСГУ!$A:$B,2,FALSE),IF(G13&lt;&gt;"",VLOOKUP(G13,ВидРасх!$A:$B,2,FALSE),IF(F13&lt;&gt;"",VLOOKUP(F13,ЦелСТ!$A:$B,2,FALSE),IF(E13&lt;&gt;"",VLOOKUP(E13,Р_ПР!$A:$B,2,FALSE),(IF(D13&lt;&gt;"",VLOOKUP(D13,Администр!$A:$B,2,FALSE),IF(B13&lt;&gt;"",VLOOKUP(B13&amp;C13,МП_ППМП!$A:$B,2,FALSE),VLOOKUP(B13&amp;C13,МП_ППМП!$A:$B,2,FALSE))))))))&amp;""</f>
        <v>#N/A</v>
      </c>
      <c r="B13" s="181" t="str">
        <f t="shared" si="0"/>
        <v xml:space="preserve">  </v>
      </c>
      <c r="C13" s="181" t="str">
        <f t="shared" si="1"/>
        <v xml:space="preserve">0 </v>
      </c>
      <c r="D13" s="181" t="str">
        <f t="shared" si="2"/>
        <v>000</v>
      </c>
      <c r="E13" s="181" t="str">
        <f t="shared" si="3"/>
        <v/>
      </c>
      <c r="F13" s="181" t="str">
        <f t="shared" si="4"/>
        <v/>
      </c>
      <c r="G13" s="181" t="str">
        <f t="shared" si="5"/>
        <v/>
      </c>
      <c r="H13" s="212" t="str">
        <f t="shared" si="7"/>
        <v/>
      </c>
      <c r="I13" s="212"/>
      <c r="J13" s="185">
        <f t="shared" si="8"/>
        <v>0</v>
      </c>
      <c r="K13" s="185">
        <f t="shared" si="9"/>
        <v>0</v>
      </c>
      <c r="L13" s="185">
        <f t="shared" si="6"/>
        <v>0</v>
      </c>
      <c r="M13" s="199" t="str">
        <f t="shared" si="10"/>
        <v xml:space="preserve"> </v>
      </c>
      <c r="N13" s="130">
        <f t="shared" si="11"/>
        <v>0</v>
      </c>
      <c r="O13" s="42"/>
      <c r="P13" s="44" t="str">
        <f t="shared" si="12"/>
        <v xml:space="preserve">  0 00000 0</v>
      </c>
      <c r="Q13" s="35">
        <f t="shared" si="13"/>
        <v>1</v>
      </c>
      <c r="R13" s="35"/>
      <c r="S13" s="25"/>
      <c r="T13" s="32"/>
      <c r="U13" s="32"/>
      <c r="V13" s="32"/>
      <c r="W13" s="32"/>
      <c r="X13" s="27" t="s">
        <v>3448</v>
      </c>
      <c r="Y13" s="27"/>
      <c r="Z13" s="27"/>
      <c r="AA13" s="27"/>
      <c r="AB13" s="27"/>
      <c r="AC13" s="27"/>
      <c r="AD13" s="27"/>
      <c r="AE13" s="58"/>
      <c r="AF13" s="62"/>
      <c r="AG13" s="62"/>
      <c r="AH13" s="59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</row>
    <row r="14" spans="1:85" hidden="1" x14ac:dyDescent="0.2">
      <c r="A14" s="198" t="e">
        <f>IF(H14&lt;&gt;"",VLOOKUP(H14,КОСГУ!$A:$B,2,FALSE),IF(G14&lt;&gt;"",VLOOKUP(G14,ВидРасх!$A:$B,2,FALSE),IF(F14&lt;&gt;"",VLOOKUP(F14,ЦелСТ!$A:$B,2,FALSE),IF(E14&lt;&gt;"",VLOOKUP(E14,Р_ПР!$A:$B,2,FALSE),(IF(D14&lt;&gt;"",VLOOKUP(D14,Администр!$A:$B,2,FALSE),IF(B14&lt;&gt;"",VLOOKUP(B14&amp;C14,МП_ППМП!$A:$B,2,FALSE),VLOOKUP(B14&amp;C14,МП_ППМП!$A:$B,2,FALSE))))))))&amp;""</f>
        <v>#N/A</v>
      </c>
      <c r="B14" s="181" t="str">
        <f t="shared" si="0"/>
        <v xml:space="preserve">  </v>
      </c>
      <c r="C14" s="181" t="str">
        <f t="shared" si="1"/>
        <v xml:space="preserve"> 0</v>
      </c>
      <c r="D14" s="181" t="str">
        <f t="shared" si="2"/>
        <v>0</v>
      </c>
      <c r="E14" s="181" t="str">
        <f t="shared" si="3"/>
        <v/>
      </c>
      <c r="F14" s="181" t="str">
        <f t="shared" si="4"/>
        <v/>
      </c>
      <c r="G14" s="181" t="str">
        <f t="shared" si="5"/>
        <v/>
      </c>
      <c r="H14" s="212" t="str">
        <f t="shared" si="7"/>
        <v/>
      </c>
      <c r="I14" s="212"/>
      <c r="J14" s="185">
        <f t="shared" si="8"/>
        <v>0</v>
      </c>
      <c r="K14" s="185">
        <f t="shared" si="9"/>
        <v>0</v>
      </c>
      <c r="L14" s="185">
        <f t="shared" si="6"/>
        <v>0</v>
      </c>
      <c r="M14" s="199" t="str">
        <f t="shared" si="10"/>
        <v xml:space="preserve"> </v>
      </c>
      <c r="N14" s="130">
        <f t="shared" si="11"/>
        <v>0</v>
      </c>
      <c r="O14" s="42"/>
      <c r="P14" s="44" t="str">
        <f t="shared" si="12"/>
        <v xml:space="preserve">   0000 0</v>
      </c>
      <c r="Q14" s="35">
        <f t="shared" si="13"/>
        <v>1</v>
      </c>
      <c r="R14" s="35"/>
      <c r="S14" s="25"/>
      <c r="T14" s="32"/>
      <c r="U14" s="32"/>
      <c r="V14" s="32"/>
      <c r="W14" s="32"/>
      <c r="X14" s="32"/>
      <c r="Y14" s="28" t="s">
        <v>3449</v>
      </c>
      <c r="Z14" s="28"/>
      <c r="AA14" s="28"/>
      <c r="AB14" s="28"/>
      <c r="AC14" s="28"/>
      <c r="AD14" s="28"/>
      <c r="AE14" s="58"/>
      <c r="AF14" s="62"/>
      <c r="AG14" s="62"/>
      <c r="AH14" s="59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</row>
    <row r="15" spans="1:85" hidden="1" x14ac:dyDescent="0.2">
      <c r="A15" s="198" t="e">
        <f>IF(H15&lt;&gt;"",VLOOKUP(H15,КОСГУ!$A:$B,2,FALSE),IF(G15&lt;&gt;"",VLOOKUP(G15,ВидРасх!$A:$B,2,FALSE),IF(F15&lt;&gt;"",VLOOKUP(F15,ЦелСТ!$A:$B,2,FALSE),IF(E15&lt;&gt;"",VLOOKUP(E15,Р_ПР!$A:$B,2,FALSE),(IF(D15&lt;&gt;"",VLOOKUP(D15,Администр!$A:$B,2,FALSE),IF(B15&lt;&gt;"",VLOOKUP(B15&amp;C15,МП_ППМП!$A:$B,2,FALSE),VLOOKUP(B15&amp;C15,МП_ППМП!$A:$B,2,FALSE))))))))&amp;""</f>
        <v>#N/A</v>
      </c>
      <c r="B15" s="181" t="str">
        <f t="shared" si="0"/>
        <v xml:space="preserve">  </v>
      </c>
      <c r="C15" s="181" t="str">
        <f t="shared" si="1"/>
        <v xml:space="preserve"> </v>
      </c>
      <c r="D15" s="181" t="str">
        <f t="shared" si="2"/>
        <v/>
      </c>
      <c r="E15" s="181" t="str">
        <f t="shared" si="3"/>
        <v/>
      </c>
      <c r="F15" s="181" t="str">
        <f t="shared" si="4"/>
        <v/>
      </c>
      <c r="G15" s="181" t="str">
        <f t="shared" si="5"/>
        <v/>
      </c>
      <c r="H15" s="212" t="str">
        <f t="shared" si="7"/>
        <v/>
      </c>
      <c r="I15" s="212"/>
      <c r="J15" s="185">
        <f t="shared" si="8"/>
        <v>0</v>
      </c>
      <c r="K15" s="185">
        <f t="shared" si="9"/>
        <v>0</v>
      </c>
      <c r="L15" s="185">
        <f t="shared" si="6"/>
        <v>0</v>
      </c>
      <c r="M15" s="199" t="str">
        <f t="shared" si="10"/>
        <v xml:space="preserve"> </v>
      </c>
      <c r="N15" s="130">
        <f t="shared" si="11"/>
        <v>0</v>
      </c>
      <c r="O15" s="42"/>
      <c r="P15" s="44" t="str">
        <f t="shared" si="12"/>
        <v xml:space="preserve">   00 0</v>
      </c>
      <c r="Q15" s="35">
        <f t="shared" si="13"/>
        <v>1</v>
      </c>
      <c r="R15" s="35"/>
      <c r="S15" s="25"/>
      <c r="T15" s="32"/>
      <c r="U15" s="32"/>
      <c r="V15" s="32"/>
      <c r="W15" s="32"/>
      <c r="X15" s="32"/>
      <c r="Y15" s="32"/>
      <c r="Z15" s="27" t="s">
        <v>3450</v>
      </c>
      <c r="AA15" s="27"/>
      <c r="AB15" s="27"/>
      <c r="AC15" s="27"/>
      <c r="AD15" s="27"/>
      <c r="AE15" s="58"/>
      <c r="AF15" s="62"/>
      <c r="AG15" s="62"/>
      <c r="AH15" s="59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</row>
    <row r="16" spans="1:85" hidden="1" x14ac:dyDescent="0.2">
      <c r="A16" s="198" t="e">
        <f>IF(H16&lt;&gt;"",VLOOKUP(H16,КОСГУ!$A:$B,2,FALSE),IF(G16&lt;&gt;"",VLOOKUP(G16,ВидРасх!$A:$B,2,FALSE),IF(F16&lt;&gt;"",VLOOKUP(F16,ЦелСТ!$A:$B,2,FALSE),IF(E16&lt;&gt;"",VLOOKUP(E16,Р_ПР!$A:$B,2,FALSE),(IF(D16&lt;&gt;"",VLOOKUP(D16,Администр!$A:$B,2,FALSE),IF(B16&lt;&gt;"",VLOOKUP(B16&amp;C16,МП_ППМП!$A:$B,2,FALSE),VLOOKUP(B16&amp;C16,МП_ППМП!$A:$B,2,FALSE))))))))&amp;""</f>
        <v>#N/A</v>
      </c>
      <c r="B16" s="181" t="str">
        <f t="shared" si="0"/>
        <v xml:space="preserve">  </v>
      </c>
      <c r="C16" s="181" t="str">
        <f t="shared" si="1"/>
        <v xml:space="preserve">  </v>
      </c>
      <c r="D16" s="181" t="str">
        <f t="shared" si="2"/>
        <v>0</v>
      </c>
      <c r="E16" s="181" t="str">
        <f t="shared" si="3"/>
        <v/>
      </c>
      <c r="F16" s="181" t="str">
        <f t="shared" si="4"/>
        <v/>
      </c>
      <c r="G16" s="181" t="str">
        <f>RIGHT(AA16,3)&amp;RIGHT(AB16,3)</f>
        <v xml:space="preserve"> 00</v>
      </c>
      <c r="H16" s="212" t="str">
        <f t="shared" si="7"/>
        <v/>
      </c>
      <c r="I16" s="212"/>
      <c r="J16" s="185">
        <f t="shared" si="8"/>
        <v>0</v>
      </c>
      <c r="K16" s="185">
        <f t="shared" si="9"/>
        <v>0</v>
      </c>
      <c r="L16" s="185">
        <f t="shared" si="6"/>
        <v>0</v>
      </c>
      <c r="M16" s="199" t="str">
        <f t="shared" si="10"/>
        <v xml:space="preserve"> </v>
      </c>
      <c r="N16" s="130">
        <f t="shared" si="11"/>
        <v>0</v>
      </c>
      <c r="O16" s="42"/>
      <c r="P16" s="44" t="str">
        <f t="shared" si="12"/>
        <v xml:space="preserve">    0 0000 0</v>
      </c>
      <c r="Q16" s="35">
        <f t="shared" si="13"/>
        <v>1</v>
      </c>
      <c r="R16" s="35"/>
      <c r="S16" s="25"/>
      <c r="T16" s="32"/>
      <c r="U16" s="32"/>
      <c r="V16" s="32"/>
      <c r="W16" s="32"/>
      <c r="X16" s="32"/>
      <c r="Y16" s="32"/>
      <c r="Z16" s="32"/>
      <c r="AA16" s="28" t="s">
        <v>3451</v>
      </c>
      <c r="AB16" s="28"/>
      <c r="AC16" s="28"/>
      <c r="AD16" s="28"/>
      <c r="AE16" s="58"/>
      <c r="AF16" s="62"/>
      <c r="AG16" s="62"/>
      <c r="AH16" s="59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</row>
    <row r="17" spans="1:85" hidden="1" x14ac:dyDescent="0.2">
      <c r="A17" s="198" t="e">
        <f>IF(H17&lt;&gt;"",VLOOKUP(H17,КОСГУ!$A:$B,2,FALSE),IF(G17&lt;&gt;"",VLOOKUP(G17,ВидРасх!$A:$B,2,FALSE),IF(F17&lt;&gt;"",VLOOKUP(F17,ЦелСТ!$A:$B,2,FALSE),IF(E17&lt;&gt;"",VLOOKUP(E17,Р_ПР!$A:$B,2,FALSE),(IF(D17&lt;&gt;"",VLOOKUP(D17,Администр!$A:$B,2,FALSE),IF(B17&lt;&gt;"",VLOOKUP(B17&amp;C17,МП_ППМП!$A:$B,2,FALSE),VLOOKUP(B17&amp;C17,МП_ППМП!$A:$B,2,FALSE))))))))&amp;""</f>
        <v>#N/A</v>
      </c>
      <c r="B17" s="181" t="str">
        <f>LEFT(S17,2)&amp;LEFT(T17,2)&amp;LEFT(U17,2)&amp;LEFT(V17,2)&amp;LEFT(W17,2)&amp;LEFT(X17,2)&amp;LEFT(Y17,2)&amp;LEFT(Z17,2)&amp;LEFT(AA17,2)&amp;LEFT(AB17,2)</f>
        <v xml:space="preserve">  </v>
      </c>
      <c r="C17" s="181" t="str">
        <f>MID(T17,3,2)&amp;MID(U17,3,2)&amp;MID(V17,3,2)&amp;MID(W17,3,2)&amp;MID(X17,3,2)&amp;MID(Y17,3,2)&amp;MID(Z17,3,2)&amp;MID(AA17,3,2)&amp;MID(AB17,3,2)</f>
        <v xml:space="preserve">  </v>
      </c>
      <c r="D17" s="181" t="str">
        <f>MID(U17,6,3)&amp;MID(V17,6,3)&amp;MID(W17,6,3)&amp;MID(X17,6,3)&amp;MID(Y17,6,3)&amp;MID(Z17,6,3)&amp;MID(AA17,6,3)&amp;MID(AB17,6,3)</f>
        <v/>
      </c>
      <c r="E17" s="181" t="str">
        <f>MID(V17,10,4)&amp;MID(W17,10,4)&amp;MID(X17,10,4)&amp;MID(Y17,10,4)&amp;MID(Z17,10,4)&amp;MID(AA17,10,4)&amp;MID(AB17,10,4)</f>
        <v/>
      </c>
      <c r="F17" s="181" t="str">
        <f t="shared" si="4"/>
        <v/>
      </c>
      <c r="G17" s="181" t="str">
        <f>RIGHT(AA17,3)&amp;RIGHT(AB17,3)</f>
        <v xml:space="preserve">  0</v>
      </c>
      <c r="H17" s="212" t="str">
        <f t="shared" si="7"/>
        <v/>
      </c>
      <c r="I17" s="212"/>
      <c r="J17" s="185">
        <f t="shared" si="8"/>
        <v>0</v>
      </c>
      <c r="K17" s="185">
        <f t="shared" si="9"/>
        <v>0</v>
      </c>
      <c r="L17" s="185">
        <f t="shared" si="6"/>
        <v>0</v>
      </c>
      <c r="M17" s="199" t="str">
        <f t="shared" si="10"/>
        <v xml:space="preserve"> </v>
      </c>
      <c r="N17" s="130">
        <f t="shared" si="11"/>
        <v>0</v>
      </c>
      <c r="O17" s="42"/>
      <c r="P17" s="44" t="str">
        <f t="shared" si="12"/>
        <v xml:space="preserve">      000 0</v>
      </c>
      <c r="Q17" s="35">
        <f t="shared" si="13"/>
        <v>1</v>
      </c>
      <c r="R17" s="35"/>
      <c r="S17" s="25"/>
      <c r="T17" s="32"/>
      <c r="U17" s="32"/>
      <c r="V17" s="32"/>
      <c r="W17" s="32"/>
      <c r="X17" s="32"/>
      <c r="Y17" s="32"/>
      <c r="Z17" s="32"/>
      <c r="AA17" s="32"/>
      <c r="AB17" s="174" t="s">
        <v>3452</v>
      </c>
      <c r="AC17" s="174"/>
      <c r="AD17" s="174"/>
      <c r="AE17" s="175"/>
      <c r="AF17" s="176"/>
      <c r="AG17" s="176"/>
      <c r="AH17" s="17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</row>
    <row r="18" spans="1:85" hidden="1" x14ac:dyDescent="0.2">
      <c r="A18" s="198" t="e">
        <f>IF(H18&lt;&gt;"",VLOOKUP(H18,КОСГУ!$A:$B,2,FALSE),IF(G18&lt;&gt;"",VLOOKUP(G18,ВидРасх!$A:$B,2,FALSE),IF(F18&lt;&gt;"",VLOOKUP(F18,ЦелСТ!$A:$B,2,FALSE),IF(E18&lt;&gt;"",VLOOKUP(E18,Р_ПР!$A:$B,2,FALSE),(IF(D18&lt;&gt;"",VLOOKUP(D18,Администр!$A:$B,2,FALSE),IF(B18&lt;&gt;"",VLOOKUP(B18&amp;C18,МП_ППМП!$A:$B,2,FALSE),VLOOKUP(B18&amp;C18,МП_ППМП!$A:$B,2,FALSE))))))))&amp;""</f>
        <v>#N/A</v>
      </c>
      <c r="B18" s="181" t="str">
        <f t="shared" ref="B18:B81" si="14">LEFT(S18,2)&amp;LEFT(T18,2)&amp;LEFT(U18,2)&amp;LEFT(V18,2)&amp;LEFT(W18,2)&amp;LEFT(X18,2)&amp;LEFT(Y18,2)&amp;LEFT(Z18,2)&amp;LEFT(AA18,2)&amp;LEFT(AB18,2)</f>
        <v xml:space="preserve"> 0</v>
      </c>
      <c r="C18" s="181" t="str">
        <f t="shared" ref="C18:C81" si="15">MID(T18,3,2)&amp;MID(U18,3,2)&amp;MID(V18,3,2)&amp;MID(W18,3,2)&amp;MID(X18,3,2)&amp;MID(Y18,3,2)&amp;MID(Z18,3,2)&amp;MID(AA18,3,2)&amp;MID(AB18,3,2)</f>
        <v/>
      </c>
      <c r="D18" s="181" t="str">
        <f t="shared" ref="D18:D81" si="16">MID(U18,6,3)&amp;MID(V18,6,3)&amp;MID(W18,6,3)&amp;MID(X18,6,3)&amp;MID(Y18,6,3)&amp;MID(Z18,6,3)&amp;MID(AA18,6,3)&amp;MID(AB18,6,3)</f>
        <v/>
      </c>
      <c r="E18" s="181" t="str">
        <f t="shared" ref="E18:E81" si="17">MID(V18,10,4)&amp;MID(W18,10,4)&amp;MID(X18,10,4)&amp;MID(Y18,10,4)&amp;MID(Z18,10,4)&amp;MID(AA18,10,4)&amp;MID(AB18,10,4)</f>
        <v/>
      </c>
      <c r="F18" s="181" t="str">
        <f t="shared" si="4"/>
        <v/>
      </c>
      <c r="G18" s="181" t="str">
        <f t="shared" ref="G18:G81" si="18">RIGHT(AA18,3)&amp;RIGHT(AB18,3)</f>
        <v/>
      </c>
      <c r="H18" s="212" t="str">
        <f t="shared" si="7"/>
        <v/>
      </c>
      <c r="I18" s="212"/>
      <c r="J18" s="185">
        <f t="shared" si="8"/>
        <v>0</v>
      </c>
      <c r="K18" s="185">
        <f t="shared" si="9"/>
        <v>0</v>
      </c>
      <c r="L18" s="185">
        <f t="shared" si="6"/>
        <v>0</v>
      </c>
      <c r="M18" s="199" t="str">
        <f t="shared" si="10"/>
        <v xml:space="preserve"> </v>
      </c>
      <c r="N18" s="130">
        <f t="shared" si="11"/>
        <v>0</v>
      </c>
      <c r="O18" s="42"/>
      <c r="P18" s="44" t="str">
        <f t="shared" si="12"/>
        <v xml:space="preserve"> 000 0</v>
      </c>
      <c r="Q18" s="35">
        <f t="shared" si="13"/>
        <v>1</v>
      </c>
      <c r="R18" s="35"/>
      <c r="S18" s="25"/>
      <c r="T18" s="27" t="s">
        <v>3173</v>
      </c>
      <c r="U18" s="27"/>
      <c r="V18" s="27"/>
      <c r="W18" s="27"/>
      <c r="X18" s="27"/>
      <c r="Y18" s="27"/>
      <c r="Z18" s="27"/>
      <c r="AA18" s="27"/>
      <c r="AB18" s="166"/>
      <c r="AC18" s="166"/>
      <c r="AD18" s="166"/>
      <c r="AE18" s="56"/>
      <c r="AF18" s="61"/>
      <c r="AG18" s="61"/>
      <c r="AH18" s="57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</row>
    <row r="19" spans="1:85" hidden="1" x14ac:dyDescent="0.2">
      <c r="A19" s="198" t="e">
        <f>IF(H19&lt;&gt;"",VLOOKUP(H19,КОСГУ!$A:$B,2,FALSE),IF(G19&lt;&gt;"",VLOOKUP(G19,ВидРасх!$A:$B,2,FALSE),IF(F19&lt;&gt;"",VLOOKUP(F19,ЦелСТ!$A:$B,2,FALSE),IF(E19&lt;&gt;"",VLOOKUP(E19,Р_ПР!$A:$B,2,FALSE),(IF(D19&lt;&gt;"",VLOOKUP(D19,Администр!$A:$B,2,FALSE),IF(B19&lt;&gt;"",VLOOKUP(B19&amp;C19,МП_ППМП!$A:$B,2,FALSE),VLOOKUP(B19&amp;C19,МП_ППМП!$A:$B,2,FALSE))))))))&amp;""</f>
        <v>#N/A</v>
      </c>
      <c r="B19" s="181" t="str">
        <f t="shared" si="14"/>
        <v xml:space="preserve"> 0</v>
      </c>
      <c r="C19" s="181" t="str">
        <f t="shared" si="15"/>
        <v xml:space="preserve"> </v>
      </c>
      <c r="D19" s="181" t="str">
        <f t="shared" si="16"/>
        <v/>
      </c>
      <c r="E19" s="181" t="str">
        <f t="shared" si="17"/>
        <v/>
      </c>
      <c r="F19" s="181" t="str">
        <f t="shared" si="4"/>
        <v/>
      </c>
      <c r="G19" s="181" t="str">
        <f t="shared" si="18"/>
        <v/>
      </c>
      <c r="H19" s="212" t="str">
        <f t="shared" si="7"/>
        <v/>
      </c>
      <c r="I19" s="212"/>
      <c r="J19" s="185">
        <f t="shared" si="8"/>
        <v>0</v>
      </c>
      <c r="K19" s="185">
        <f t="shared" si="9"/>
        <v>0</v>
      </c>
      <c r="L19" s="185">
        <f t="shared" si="6"/>
        <v>0</v>
      </c>
      <c r="M19" s="199" t="str">
        <f t="shared" si="10"/>
        <v xml:space="preserve"> </v>
      </c>
      <c r="N19" s="130">
        <f t="shared" si="11"/>
        <v>0</v>
      </c>
      <c r="O19" s="42"/>
      <c r="P19" s="44" t="str">
        <f t="shared" si="12"/>
        <v xml:space="preserve"> 0 00 0</v>
      </c>
      <c r="Q19" s="35">
        <f t="shared" si="13"/>
        <v>1</v>
      </c>
      <c r="R19" s="35"/>
      <c r="S19" s="25"/>
      <c r="T19" s="32"/>
      <c r="U19" s="28" t="s">
        <v>3453</v>
      </c>
      <c r="V19" s="28"/>
      <c r="W19" s="28"/>
      <c r="X19" s="28"/>
      <c r="Y19" s="28"/>
      <c r="Z19" s="28"/>
      <c r="AA19" s="28"/>
      <c r="AB19" s="28"/>
      <c r="AC19" s="28"/>
      <c r="AD19" s="28"/>
      <c r="AE19" s="58"/>
      <c r="AF19" s="62"/>
      <c r="AG19" s="62"/>
      <c r="AH19" s="5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</row>
    <row r="20" spans="1:85" hidden="1" x14ac:dyDescent="0.2">
      <c r="A20" s="198" t="e">
        <f>IF(H20&lt;&gt;"",VLOOKUP(H20,КОСГУ!$A:$B,2,FALSE),IF(G20&lt;&gt;"",VLOOKUP(G20,ВидРасх!$A:$B,2,FALSE),IF(F20&lt;&gt;"",VLOOKUP(F20,ЦелСТ!$A:$B,2,FALSE),IF(E20&lt;&gt;"",VLOOKUP(E20,Р_ПР!$A:$B,2,FALSE),(IF(D20&lt;&gt;"",VLOOKUP(D20,Администр!$A:$B,2,FALSE),IF(B20&lt;&gt;"",VLOOKUP(B20&amp;C20,МП_ППМП!$A:$B,2,FALSE),VLOOKUP(B20&amp;C20,МП_ППМП!$A:$B,2,FALSE))))))))&amp;""</f>
        <v>#N/A</v>
      </c>
      <c r="B20" s="181" t="str">
        <f t="shared" si="14"/>
        <v xml:space="preserve"> 0</v>
      </c>
      <c r="C20" s="181" t="str">
        <f t="shared" si="15"/>
        <v xml:space="preserve">  </v>
      </c>
      <c r="D20" s="181" t="str">
        <f t="shared" si="16"/>
        <v>0</v>
      </c>
      <c r="E20" s="181" t="str">
        <f t="shared" si="17"/>
        <v/>
      </c>
      <c r="F20" s="181" t="str">
        <f>MID(X20,15,10)&amp;MID(Y20,15,10)&amp;MID(Z20,15,10)&amp;MID(AA20,15,10)&amp;MID(AB20,15,10)</f>
        <v/>
      </c>
      <c r="G20" s="181" t="str">
        <f t="shared" si="18"/>
        <v/>
      </c>
      <c r="H20" s="212" t="str">
        <f t="shared" ref="H20:H83" si="19">AC20&amp;AD20</f>
        <v/>
      </c>
      <c r="I20" s="212"/>
      <c r="J20" s="185">
        <f t="shared" ref="J20:J83" si="20">AE20</f>
        <v>0</v>
      </c>
      <c r="K20" s="185">
        <f t="shared" ref="K20:L83" si="21">AF20</f>
        <v>0</v>
      </c>
      <c r="L20" s="185">
        <f t="shared" si="6"/>
        <v>0</v>
      </c>
      <c r="M20" s="199" t="str">
        <f t="shared" si="10"/>
        <v xml:space="preserve"> </v>
      </c>
      <c r="N20" s="130">
        <f t="shared" ref="N20:N83" si="22">AH20</f>
        <v>0</v>
      </c>
      <c r="O20" s="42"/>
      <c r="P20" s="44" t="str">
        <f t="shared" si="12"/>
        <v xml:space="preserve"> 0  000 0</v>
      </c>
      <c r="Q20" s="35">
        <f t="shared" si="13"/>
        <v>1</v>
      </c>
      <c r="R20" s="35"/>
      <c r="S20" s="25"/>
      <c r="T20" s="32"/>
      <c r="U20" s="32"/>
      <c r="V20" s="27" t="s">
        <v>3454</v>
      </c>
      <c r="W20" s="27"/>
      <c r="X20" s="27"/>
      <c r="Y20" s="27"/>
      <c r="Z20" s="27"/>
      <c r="AA20" s="27"/>
      <c r="AB20" s="27"/>
      <c r="AC20" s="27"/>
      <c r="AD20" s="27"/>
      <c r="AE20" s="58"/>
      <c r="AF20" s="62"/>
      <c r="AG20" s="62"/>
      <c r="AH20" s="59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</row>
    <row r="21" spans="1:85" hidden="1" x14ac:dyDescent="0.2">
      <c r="A21" s="198" t="e">
        <f>IF(H21&lt;&gt;"",VLOOKUP(H21,КОСГУ!$A:$B,2,FALSE),IF(G21&lt;&gt;"",VLOOKUP(G21,ВидРасх!$A:$B,2,FALSE),IF(F21&lt;&gt;"",VLOOKUP(F21,ЦелСТ!$A:$B,2,FALSE),IF(E21&lt;&gt;"",VLOOKUP(E21,Р_ПР!$A:$B,2,FALSE),(IF(D21&lt;&gt;"",VLOOKUP(D21,Администр!$A:$B,2,FALSE),IF(B21&lt;&gt;"",VLOOKUP(B21&amp;C21,МП_ППМП!$A:$B,2,FALSE),VLOOKUP(B21&amp;C21,МП_ППМП!$A:$B,2,FALSE))))))))&amp;""</f>
        <v>#N/A</v>
      </c>
      <c r="B21" s="181" t="str">
        <f t="shared" si="14"/>
        <v xml:space="preserve"> 0</v>
      </c>
      <c r="C21" s="181" t="str">
        <f t="shared" si="15"/>
        <v xml:space="preserve">  </v>
      </c>
      <c r="D21" s="181" t="str">
        <f t="shared" si="16"/>
        <v/>
      </c>
      <c r="E21" s="181" t="str">
        <f t="shared" si="17"/>
        <v/>
      </c>
      <c r="F21" s="181" t="str">
        <f t="shared" ref="F21:F84" si="23">MID(X21,15,10)&amp;MID(Y21,15,10)&amp;MID(Z21,15,10)&amp;MID(AA21,15,10)&amp;MID(AB21,15,10)</f>
        <v/>
      </c>
      <c r="G21" s="181" t="str">
        <f t="shared" si="18"/>
        <v/>
      </c>
      <c r="H21" s="212" t="str">
        <f t="shared" si="19"/>
        <v/>
      </c>
      <c r="I21" s="212"/>
      <c r="J21" s="185">
        <f t="shared" si="20"/>
        <v>0</v>
      </c>
      <c r="K21" s="185">
        <f t="shared" si="21"/>
        <v>0</v>
      </c>
      <c r="L21" s="185">
        <f t="shared" si="6"/>
        <v>0</v>
      </c>
      <c r="M21" s="199" t="str">
        <f t="shared" si="10"/>
        <v xml:space="preserve"> </v>
      </c>
      <c r="N21" s="130">
        <f t="shared" si="22"/>
        <v>0</v>
      </c>
      <c r="O21" s="42"/>
      <c r="P21" s="44" t="str">
        <f t="shared" si="12"/>
        <v xml:space="preserve"> 0  00 0</v>
      </c>
      <c r="Q21" s="35">
        <f t="shared" si="13"/>
        <v>1</v>
      </c>
      <c r="R21" s="35"/>
      <c r="S21" s="25"/>
      <c r="T21" s="32"/>
      <c r="U21" s="32"/>
      <c r="V21" s="32"/>
      <c r="W21" s="28" t="s">
        <v>3455</v>
      </c>
      <c r="X21" s="28"/>
      <c r="Y21" s="28"/>
      <c r="Z21" s="28"/>
      <c r="AA21" s="28"/>
      <c r="AB21" s="28"/>
      <c r="AC21" s="28"/>
      <c r="AD21" s="28"/>
      <c r="AE21" s="58"/>
      <c r="AF21" s="62"/>
      <c r="AG21" s="62"/>
      <c r="AH21" s="59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</row>
    <row r="22" spans="1:85" hidden="1" x14ac:dyDescent="0.2">
      <c r="A22" s="198" t="e">
        <f>IF(H22&lt;&gt;"",VLOOKUP(H22,КОСГУ!$A:$B,2,FALSE),IF(G22&lt;&gt;"",VLOOKUP(G22,ВидРасх!$A:$B,2,FALSE),IF(F22&lt;&gt;"",VLOOKUP(F22,ЦелСТ!$A:$B,2,FALSE),IF(E22&lt;&gt;"",VLOOKUP(E22,Р_ПР!$A:$B,2,FALSE),(IF(D22&lt;&gt;"",VLOOKUP(D22,Администр!$A:$B,2,FALSE),IF(B22&lt;&gt;"",VLOOKUP(B22&amp;C22,МП_ППМП!$A:$B,2,FALSE),VLOOKUP(B22&amp;C22,МП_ППМП!$A:$B,2,FALSE))))))))&amp;""</f>
        <v>#N/A</v>
      </c>
      <c r="B22" s="181" t="str">
        <f t="shared" si="14"/>
        <v xml:space="preserve"> 0</v>
      </c>
      <c r="C22" s="181" t="str">
        <f t="shared" si="15"/>
        <v xml:space="preserve">  </v>
      </c>
      <c r="D22" s="181" t="str">
        <f t="shared" si="16"/>
        <v xml:space="preserve"> 00</v>
      </c>
      <c r="E22" s="181" t="str">
        <f t="shared" si="17"/>
        <v>00</v>
      </c>
      <c r="F22" s="181" t="str">
        <f t="shared" si="23"/>
        <v/>
      </c>
      <c r="G22" s="181" t="str">
        <f t="shared" si="18"/>
        <v/>
      </c>
      <c r="H22" s="212" t="str">
        <f t="shared" si="19"/>
        <v/>
      </c>
      <c r="I22" s="212"/>
      <c r="J22" s="185">
        <f t="shared" si="20"/>
        <v>0</v>
      </c>
      <c r="K22" s="185">
        <f t="shared" si="21"/>
        <v>0</v>
      </c>
      <c r="L22" s="185">
        <f t="shared" si="6"/>
        <v>0</v>
      </c>
      <c r="M22" s="199" t="str">
        <f t="shared" si="10"/>
        <v xml:space="preserve"> </v>
      </c>
      <c r="N22" s="130">
        <f t="shared" si="22"/>
        <v>0</v>
      </c>
      <c r="O22" s="42"/>
      <c r="P22" s="44" t="str">
        <f t="shared" si="12"/>
        <v xml:space="preserve"> 0   000000 0</v>
      </c>
      <c r="Q22" s="35">
        <f t="shared" si="13"/>
        <v>1</v>
      </c>
      <c r="R22" s="35"/>
      <c r="S22" s="25"/>
      <c r="T22" s="32"/>
      <c r="U22" s="32"/>
      <c r="V22" s="32"/>
      <c r="W22" s="32"/>
      <c r="X22" s="27" t="s">
        <v>3456</v>
      </c>
      <c r="Y22" s="27"/>
      <c r="Z22" s="27"/>
      <c r="AA22" s="27"/>
      <c r="AB22" s="27"/>
      <c r="AC22" s="27"/>
      <c r="AD22" s="27"/>
      <c r="AE22" s="58"/>
      <c r="AF22" s="62"/>
      <c r="AG22" s="62"/>
      <c r="AH22" s="59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</row>
    <row r="23" spans="1:85" hidden="1" x14ac:dyDescent="0.2">
      <c r="A23" s="198" t="e">
        <f>IF(H23&lt;&gt;"",VLOOKUP(H23,КОСГУ!$A:$B,2,FALSE),IF(G23&lt;&gt;"",VLOOKUP(G23,ВидРасх!$A:$B,2,FALSE),IF(F23&lt;&gt;"",VLOOKUP(F23,ЦелСТ!$A:$B,2,FALSE),IF(E23&lt;&gt;"",VLOOKUP(E23,Р_ПР!$A:$B,2,FALSE),(IF(D23&lt;&gt;"",VLOOKUP(D23,Администр!$A:$B,2,FALSE),IF(B23&lt;&gt;"",VLOOKUP(B23&amp;C23,МП_ППМП!$A:$B,2,FALSE),VLOOKUP(B23&amp;C23,МП_ППМП!$A:$B,2,FALSE))))))))&amp;""</f>
        <v>#N/A</v>
      </c>
      <c r="B23" s="181" t="str">
        <f t="shared" si="14"/>
        <v xml:space="preserve"> 0</v>
      </c>
      <c r="C23" s="181" t="str">
        <f t="shared" si="15"/>
        <v xml:space="preserve">  </v>
      </c>
      <c r="D23" s="181" t="str">
        <f t="shared" si="16"/>
        <v>000</v>
      </c>
      <c r="E23" s="181" t="str">
        <f t="shared" si="17"/>
        <v/>
      </c>
      <c r="F23" s="181" t="str">
        <f t="shared" si="23"/>
        <v/>
      </c>
      <c r="G23" s="181" t="str">
        <f t="shared" si="18"/>
        <v/>
      </c>
      <c r="H23" s="212" t="str">
        <f t="shared" si="19"/>
        <v/>
      </c>
      <c r="I23" s="212"/>
      <c r="J23" s="185">
        <f t="shared" si="20"/>
        <v>0</v>
      </c>
      <c r="K23" s="185">
        <f t="shared" si="21"/>
        <v>0</v>
      </c>
      <c r="L23" s="185">
        <f t="shared" si="6"/>
        <v>0</v>
      </c>
      <c r="M23" s="199" t="str">
        <f t="shared" si="10"/>
        <v xml:space="preserve"> </v>
      </c>
      <c r="N23" s="130">
        <f t="shared" si="22"/>
        <v>0</v>
      </c>
      <c r="O23" s="42"/>
      <c r="P23" s="44" t="str">
        <f t="shared" si="12"/>
        <v xml:space="preserve"> 0  00000 0</v>
      </c>
      <c r="Q23" s="35">
        <f t="shared" si="13"/>
        <v>1</v>
      </c>
      <c r="R23" s="35"/>
      <c r="S23" s="25"/>
      <c r="T23" s="32"/>
      <c r="U23" s="32"/>
      <c r="V23" s="32"/>
      <c r="W23" s="32"/>
      <c r="X23" s="32"/>
      <c r="Y23" s="28" t="s">
        <v>3457</v>
      </c>
      <c r="Z23" s="28"/>
      <c r="AA23" s="28"/>
      <c r="AB23" s="28"/>
      <c r="AC23" s="28"/>
      <c r="AD23" s="28"/>
      <c r="AE23" s="58"/>
      <c r="AF23" s="62"/>
      <c r="AG23" s="62"/>
      <c r="AH23" s="59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</row>
    <row r="24" spans="1:85" hidden="1" x14ac:dyDescent="0.2">
      <c r="A24" s="198" t="e">
        <f>IF(H24&lt;&gt;"",VLOOKUP(H24,КОСГУ!$A:$B,2,FALSE),IF(G24&lt;&gt;"",VLOOKUP(G24,ВидРасх!$A:$B,2,FALSE),IF(F24&lt;&gt;"",VLOOKUP(F24,ЦелСТ!$A:$B,2,FALSE),IF(E24&lt;&gt;"",VLOOKUP(E24,Р_ПР!$A:$B,2,FALSE),(IF(D24&lt;&gt;"",VLOOKUP(D24,Администр!$A:$B,2,FALSE),IF(B24&lt;&gt;"",VLOOKUP(B24&amp;C24,МП_ППМП!$A:$B,2,FALSE),VLOOKUP(B24&amp;C24,МП_ППМП!$A:$B,2,FALSE))))))))&amp;""</f>
        <v>#N/A</v>
      </c>
      <c r="B24" s="181" t="str">
        <f t="shared" si="14"/>
        <v xml:space="preserve"> 0</v>
      </c>
      <c r="C24" s="181" t="str">
        <f t="shared" si="15"/>
        <v xml:space="preserve">  </v>
      </c>
      <c r="D24" s="181" t="str">
        <f t="shared" si="16"/>
        <v/>
      </c>
      <c r="E24" s="181" t="str">
        <f t="shared" si="17"/>
        <v/>
      </c>
      <c r="F24" s="181" t="str">
        <f t="shared" si="23"/>
        <v/>
      </c>
      <c r="G24" s="181" t="str">
        <f t="shared" si="18"/>
        <v/>
      </c>
      <c r="H24" s="212" t="str">
        <f t="shared" si="19"/>
        <v/>
      </c>
      <c r="I24" s="212"/>
      <c r="J24" s="185">
        <f t="shared" si="20"/>
        <v>0</v>
      </c>
      <c r="K24" s="185">
        <f t="shared" si="21"/>
        <v>0</v>
      </c>
      <c r="L24" s="185">
        <f t="shared" si="6"/>
        <v>0</v>
      </c>
      <c r="M24" s="199" t="str">
        <f t="shared" si="10"/>
        <v xml:space="preserve"> </v>
      </c>
      <c r="N24" s="130">
        <f t="shared" si="22"/>
        <v>0</v>
      </c>
      <c r="O24" s="42"/>
      <c r="P24" s="44" t="str">
        <f t="shared" si="12"/>
        <v xml:space="preserve"> 0  00 0</v>
      </c>
      <c r="Q24" s="35">
        <f t="shared" si="13"/>
        <v>1</v>
      </c>
      <c r="R24" s="35"/>
      <c r="S24" s="25"/>
      <c r="T24" s="32"/>
      <c r="U24" s="32"/>
      <c r="V24" s="32"/>
      <c r="W24" s="32"/>
      <c r="X24" s="32"/>
      <c r="Y24" s="32"/>
      <c r="Z24" s="27" t="s">
        <v>3458</v>
      </c>
      <c r="AA24" s="27"/>
      <c r="AB24" s="27"/>
      <c r="AC24" s="27"/>
      <c r="AD24" s="27"/>
      <c r="AE24" s="58"/>
      <c r="AF24" s="62"/>
      <c r="AG24" s="62"/>
      <c r="AH24" s="59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</row>
    <row r="25" spans="1:85" ht="9.75" hidden="1" customHeight="1" x14ac:dyDescent="0.2">
      <c r="A25" s="198" t="e">
        <f>IF(H25&lt;&gt;"",VLOOKUP(H25,КОСГУ!$A:$B,2,FALSE),IF(G25&lt;&gt;"",VLOOKUP(G25,ВидРасх!$A:$B,2,FALSE),IF(F25&lt;&gt;"",VLOOKUP(F25,ЦелСТ!$A:$B,2,FALSE),IF(E25&lt;&gt;"",VLOOKUP(E25,Р_ПР!$A:$B,2,FALSE),(IF(D25&lt;&gt;"",VLOOKUP(D25,Администр!$A:$B,2,FALSE),IF(B25&lt;&gt;"",VLOOKUP(B25&amp;C25,МП_ППМП!$A:$B,2,FALSE),VLOOKUP(B25&amp;C25,МП_ППМП!$A:$B,2,FALSE))))))))&amp;""</f>
        <v>#N/A</v>
      </c>
      <c r="B25" s="181" t="str">
        <f t="shared" si="14"/>
        <v xml:space="preserve"> 0</v>
      </c>
      <c r="C25" s="181" t="str">
        <f t="shared" si="15"/>
        <v xml:space="preserve">  </v>
      </c>
      <c r="D25" s="181" t="str">
        <f t="shared" si="16"/>
        <v xml:space="preserve"> 00</v>
      </c>
      <c r="E25" s="181" t="str">
        <f t="shared" si="17"/>
        <v/>
      </c>
      <c r="F25" s="181" t="str">
        <f t="shared" si="23"/>
        <v/>
      </c>
      <c r="G25" s="181" t="str">
        <f t="shared" si="18"/>
        <v xml:space="preserve"> 00</v>
      </c>
      <c r="H25" s="212" t="str">
        <f t="shared" si="19"/>
        <v/>
      </c>
      <c r="I25" s="212"/>
      <c r="J25" s="185">
        <f t="shared" si="20"/>
        <v>0</v>
      </c>
      <c r="K25" s="185">
        <f t="shared" si="21"/>
        <v>0</v>
      </c>
      <c r="L25" s="185">
        <f t="shared" si="6"/>
        <v>0</v>
      </c>
      <c r="M25" s="199" t="str">
        <f t="shared" si="10"/>
        <v xml:space="preserve"> </v>
      </c>
      <c r="N25" s="130">
        <f t="shared" si="22"/>
        <v>0</v>
      </c>
      <c r="O25" s="42"/>
      <c r="P25" s="44" t="str">
        <f t="shared" si="12"/>
        <v xml:space="preserve"> 0   00 0000 0</v>
      </c>
      <c r="Q25" s="35">
        <f t="shared" si="13"/>
        <v>1</v>
      </c>
      <c r="R25" s="35"/>
      <c r="S25" s="25"/>
      <c r="T25" s="32"/>
      <c r="U25" s="32"/>
      <c r="V25" s="32"/>
      <c r="W25" s="32"/>
      <c r="X25" s="32"/>
      <c r="Y25" s="32"/>
      <c r="Z25" s="32"/>
      <c r="AA25" s="28" t="s">
        <v>3459</v>
      </c>
      <c r="AB25" s="28"/>
      <c r="AC25" s="28"/>
      <c r="AD25" s="28"/>
      <c r="AE25" s="58"/>
      <c r="AF25" s="62"/>
      <c r="AG25" s="62"/>
      <c r="AH25" s="59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</row>
    <row r="26" spans="1:85" ht="12.75" hidden="1" customHeight="1" x14ac:dyDescent="0.2">
      <c r="A26" s="198" t="e">
        <f>IF(H26&lt;&gt;"",VLOOKUP(H26,КОСГУ!$A:$B,2,FALSE),IF(G26&lt;&gt;"",VLOOKUP(G26,ВидРасх!$A:$B,2,FALSE),IF(F26&lt;&gt;"",VLOOKUP(F26,ЦелСТ!$A:$B,2,FALSE),IF(E26&lt;&gt;"",VLOOKUP(E26,Р_ПР!$A:$B,2,FALSE),(IF(D26&lt;&gt;"",VLOOKUP(D26,Администр!$A:$B,2,FALSE),IF(B26&lt;&gt;"",VLOOKUP(B26&amp;C26,МП_ППМП!$A:$B,2,FALSE),VLOOKUP(B26&amp;C26,МП_ППМП!$A:$B,2,FALSE))))))))&amp;""</f>
        <v>#N/A</v>
      </c>
      <c r="B26" s="181" t="str">
        <f t="shared" si="14"/>
        <v xml:space="preserve"> 0</v>
      </c>
      <c r="C26" s="181" t="str">
        <f t="shared" si="15"/>
        <v xml:space="preserve">  </v>
      </c>
      <c r="D26" s="181" t="str">
        <f t="shared" si="16"/>
        <v xml:space="preserve"> 0</v>
      </c>
      <c r="E26" s="181" t="str">
        <f t="shared" si="17"/>
        <v/>
      </c>
      <c r="F26" s="181" t="str">
        <f t="shared" si="23"/>
        <v/>
      </c>
      <c r="G26" s="181" t="str">
        <f t="shared" si="18"/>
        <v xml:space="preserve">  0</v>
      </c>
      <c r="H26" s="212" t="str">
        <f t="shared" si="19"/>
        <v>0</v>
      </c>
      <c r="I26" s="212"/>
      <c r="J26" s="185">
        <f t="shared" si="20"/>
        <v>0</v>
      </c>
      <c r="K26" s="185">
        <f t="shared" si="21"/>
        <v>0</v>
      </c>
      <c r="L26" s="185">
        <f t="shared" si="6"/>
        <v>0</v>
      </c>
      <c r="M26" s="199" t="str">
        <f t="shared" si="10"/>
        <v xml:space="preserve"> </v>
      </c>
      <c r="N26" s="130">
        <f t="shared" si="22"/>
        <v>0</v>
      </c>
      <c r="O26" s="42"/>
      <c r="P26" s="44" t="str">
        <f t="shared" si="12"/>
        <v xml:space="preserve"> 0   0  0000 0</v>
      </c>
      <c r="Q26" s="35">
        <f t="shared" si="13"/>
        <v>1</v>
      </c>
      <c r="R26" s="35"/>
      <c r="S26" s="25"/>
      <c r="T26" s="32"/>
      <c r="U26" s="32"/>
      <c r="V26" s="32"/>
      <c r="W26" s="32"/>
      <c r="X26" s="32"/>
      <c r="Y26" s="32"/>
      <c r="Z26" s="32"/>
      <c r="AA26" s="32"/>
      <c r="AB26" s="166" t="s">
        <v>3460</v>
      </c>
      <c r="AC26" s="167" t="s">
        <v>1246</v>
      </c>
      <c r="AD26" s="167"/>
      <c r="AE26" s="232"/>
      <c r="AF26" s="233"/>
      <c r="AG26" s="233"/>
      <c r="AH26" s="170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</row>
    <row r="27" spans="1:85" ht="9.75" hidden="1" customHeight="1" x14ac:dyDescent="0.2">
      <c r="A27" s="250" t="e">
        <f>IF(H27&lt;&gt;"",VLOOKUP(H27,КОСГУ!$A:$B,2,FALSE),IF(G27&lt;&gt;"",VLOOKUP(G27,ВидРасх!$A:$B,2,FALSE),IF(F27&lt;&gt;"",VLOOKUP(F27,ЦелСТ!$A:$B,2,FALSE),IF(E27&lt;&gt;"",VLOOKUP(E27,Р_ПР!$A:$B,2,FALSE),(IF(D27&lt;&gt;"",VLOOKUP(D27,Администр!$A:$B,2,FALSE),IF(B27&lt;&gt;"",VLOOKUP(B27&amp;C27,МП_ППМП!$A:$B,2,FALSE),VLOOKUP(B27&amp;C27,МП_ППМП!$A:$B,2,FALSE))))))))&amp;""</f>
        <v>#N/A</v>
      </c>
      <c r="B27" s="251" t="str">
        <f t="shared" si="14"/>
        <v>02</v>
      </c>
      <c r="C27" s="251" t="str">
        <f t="shared" si="15"/>
        <v/>
      </c>
      <c r="D27" s="251" t="str">
        <f t="shared" si="16"/>
        <v/>
      </c>
      <c r="E27" s="251" t="str">
        <f t="shared" si="17"/>
        <v/>
      </c>
      <c r="F27" s="251" t="str">
        <f t="shared" si="23"/>
        <v/>
      </c>
      <c r="G27" s="251" t="str">
        <f t="shared" si="18"/>
        <v/>
      </c>
      <c r="H27" s="212" t="str">
        <f t="shared" si="19"/>
        <v/>
      </c>
      <c r="I27" s="252"/>
      <c r="J27" s="253">
        <f t="shared" si="20"/>
        <v>10818451</v>
      </c>
      <c r="K27" s="253">
        <f t="shared" si="21"/>
        <v>5711649.8700000001</v>
      </c>
      <c r="L27" s="185">
        <f t="shared" si="6"/>
        <v>0</v>
      </c>
      <c r="M27" s="254">
        <f t="shared" si="10"/>
        <v>0.52795449829185348</v>
      </c>
      <c r="N27" s="130">
        <f t="shared" si="22"/>
        <v>0</v>
      </c>
      <c r="O27" s="42"/>
      <c r="P27" s="44" t="str">
        <f t="shared" si="12"/>
        <v>02108184515711649,870,5279544982918530</v>
      </c>
      <c r="Q27" s="35">
        <f t="shared" si="13"/>
        <v>1</v>
      </c>
      <c r="R27" s="35"/>
      <c r="S27" s="26" t="s">
        <v>1348</v>
      </c>
      <c r="T27" s="26"/>
      <c r="U27" s="26"/>
      <c r="V27" s="26"/>
      <c r="W27" s="26"/>
      <c r="X27" s="26"/>
      <c r="Y27" s="26"/>
      <c r="Z27" s="26"/>
      <c r="AA27" s="26"/>
      <c r="AB27" s="26"/>
      <c r="AC27" s="26"/>
      <c r="AD27" s="26"/>
      <c r="AE27" s="56">
        <v>10818451</v>
      </c>
      <c r="AF27" s="61">
        <v>5711649.8700000001</v>
      </c>
      <c r="AG27" s="61"/>
      <c r="AH27" s="5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</row>
    <row r="28" spans="1:85" ht="24" x14ac:dyDescent="0.2">
      <c r="A28" s="259" t="str">
        <f>IF(H28&lt;&gt;"",VLOOKUP(H28,КОСГУ!$A:$B,2,FALSE),IF(G28&lt;&gt;"",VLOOKUP(G28,ВидРасх!$A:$B,2,FALSE),IF(F28&lt;&gt;"",VLOOKUP(F28,ЦелСТ!$A:$B,2,FALSE),IF(E28&lt;&gt;"",VLOOKUP(E28,Р_ПР!$A:$B,2,FALSE),(IF(D28&lt;&gt;"",VLOOKUP(D28,Администр!$A:$B,2,FALSE),IF(B28&lt;&gt;"",VLOOKUP(B28&amp;C28,МП_ППМП!$A:$B,2,FALSE),VLOOKUP(B28&amp;C28,МП_ППМП!$A:$B,2,FALSE))))))))&amp;""</f>
        <v>"Управление муниципальными финансами Трубчевского муниципального района на 2018-2022 годы"</v>
      </c>
      <c r="B28" s="266" t="str">
        <f t="shared" si="14"/>
        <v>02</v>
      </c>
      <c r="C28" s="266" t="str">
        <f t="shared" si="15"/>
        <v xml:space="preserve"> 0</v>
      </c>
      <c r="D28" s="266" t="str">
        <f t="shared" si="16"/>
        <v/>
      </c>
      <c r="E28" s="266" t="str">
        <f t="shared" si="17"/>
        <v/>
      </c>
      <c r="F28" s="266" t="str">
        <f t="shared" si="23"/>
        <v/>
      </c>
      <c r="G28" s="266" t="str">
        <f t="shared" si="18"/>
        <v/>
      </c>
      <c r="H28" s="212" t="str">
        <f t="shared" si="19"/>
        <v/>
      </c>
      <c r="I28" s="272">
        <v>6582448.71</v>
      </c>
      <c r="J28" s="262">
        <f t="shared" si="20"/>
        <v>10818451</v>
      </c>
      <c r="K28" s="262">
        <f t="shared" si="21"/>
        <v>5711649.8700000001</v>
      </c>
      <c r="L28" s="185">
        <f t="shared" si="6"/>
        <v>0</v>
      </c>
      <c r="M28" s="264">
        <f t="shared" si="10"/>
        <v>0.52795449829185348</v>
      </c>
      <c r="N28" s="130">
        <f t="shared" si="22"/>
        <v>0</v>
      </c>
      <c r="O28" s="42"/>
      <c r="P28" s="44" t="str">
        <f t="shared" si="12"/>
        <v>02 0108184515711649,870,5279544982918530</v>
      </c>
      <c r="Q28" s="35">
        <f t="shared" si="13"/>
        <v>1</v>
      </c>
      <c r="R28" s="35"/>
      <c r="S28" s="25"/>
      <c r="T28" s="27" t="s">
        <v>1254</v>
      </c>
      <c r="U28" s="27"/>
      <c r="V28" s="27"/>
      <c r="W28" s="27"/>
      <c r="X28" s="27"/>
      <c r="Y28" s="27"/>
      <c r="Z28" s="27"/>
      <c r="AA28" s="27"/>
      <c r="AB28" s="27"/>
      <c r="AC28" s="27"/>
      <c r="AD28" s="27"/>
      <c r="AE28" s="58">
        <v>10818451</v>
      </c>
      <c r="AF28" s="62">
        <v>5711649.8700000001</v>
      </c>
      <c r="AG28" s="62"/>
      <c r="AH28" s="59"/>
      <c r="AI28"/>
      <c r="AJ28"/>
      <c r="AK28" s="273">
        <f>K28/I28*100</f>
        <v>86.770898211829746</v>
      </c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</row>
    <row r="29" spans="1:85" ht="24" x14ac:dyDescent="0.2">
      <c r="A29" s="259" t="str">
        <f>IF(H29&lt;&gt;"",VLOOKUP(H29,КОСГУ!$A:$B,2,FALSE),IF(G29&lt;&gt;"",VLOOKUP(G29,ВидРасх!$A:$B,2,FALSE),IF(F29&lt;&gt;"",VLOOKUP(F29,ЦелСТ!$A:$B,2,FALSE),IF(E29&lt;&gt;"",VLOOKUP(E29,Р_ПР!$A:$B,2,FALSE),(IF(D29&lt;&gt;"",VLOOKUP(D29,Администр!$A:$B,2,FALSE),IF(B29&lt;&gt;"",VLOOKUP(B29&amp;C29,МП_ППМП!$A:$B,2,FALSE),VLOOKUP(B29&amp;C29,МП_ППМП!$A:$B,2,FALSE))))))))&amp;""</f>
        <v>ФИНАНСОВОЕ УПРАВЛЕНИЕ АДМИНИСТРАЦИИ ТРУБЧЕВСКОГО МУНИЦИПАЛЬНОГО РАЙОНА</v>
      </c>
      <c r="B29" s="266" t="str">
        <f t="shared" si="14"/>
        <v>02</v>
      </c>
      <c r="C29" s="266" t="str">
        <f t="shared" si="15"/>
        <v xml:space="preserve"> 0</v>
      </c>
      <c r="D29" s="266" t="str">
        <f t="shared" si="16"/>
        <v>002</v>
      </c>
      <c r="E29" s="266" t="str">
        <f t="shared" si="17"/>
        <v/>
      </c>
      <c r="F29" s="266" t="str">
        <f t="shared" si="23"/>
        <v/>
      </c>
      <c r="G29" s="266" t="str">
        <f t="shared" si="18"/>
        <v/>
      </c>
      <c r="H29" s="212" t="str">
        <f t="shared" si="19"/>
        <v/>
      </c>
      <c r="I29" s="272">
        <v>6582448.71</v>
      </c>
      <c r="J29" s="262">
        <f t="shared" si="20"/>
        <v>10818451</v>
      </c>
      <c r="K29" s="262">
        <f t="shared" si="21"/>
        <v>5711649.8700000001</v>
      </c>
      <c r="L29" s="185">
        <f t="shared" si="6"/>
        <v>0</v>
      </c>
      <c r="M29" s="264">
        <f t="shared" si="10"/>
        <v>0.52795449829185348</v>
      </c>
      <c r="N29" s="130">
        <f t="shared" si="22"/>
        <v>0</v>
      </c>
      <c r="O29" s="42"/>
      <c r="P29" s="44" t="str">
        <f t="shared" si="12"/>
        <v>02 0002108184515711649,870,5279544982918530</v>
      </c>
      <c r="Q29" s="35">
        <f t="shared" si="13"/>
        <v>1</v>
      </c>
      <c r="R29" s="35"/>
      <c r="S29" s="25"/>
      <c r="T29" s="32"/>
      <c r="U29" s="28" t="s">
        <v>1378</v>
      </c>
      <c r="V29" s="28"/>
      <c r="W29" s="28"/>
      <c r="X29" s="28"/>
      <c r="Y29" s="28"/>
      <c r="Z29" s="28"/>
      <c r="AA29" s="28"/>
      <c r="AB29" s="28"/>
      <c r="AC29" s="28"/>
      <c r="AD29" s="28"/>
      <c r="AE29" s="58">
        <v>10818451</v>
      </c>
      <c r="AF29" s="62">
        <v>5711649.8700000001</v>
      </c>
      <c r="AG29" s="62"/>
      <c r="AH29" s="59"/>
      <c r="AI29"/>
      <c r="AJ29"/>
      <c r="AK29" s="273">
        <f t="shared" ref="AK29" si="24">K29/I29*100</f>
        <v>86.770898211829746</v>
      </c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</row>
    <row r="30" spans="1:85" x14ac:dyDescent="0.2">
      <c r="A30" s="259" t="str">
        <f>IF(H30&lt;&gt;"",VLOOKUP(H30,КОСГУ!$A:$B,2,FALSE),IF(G30&lt;&gt;"",VLOOKUP(G30,ВидРасх!$A:$B,2,FALSE),IF(F30&lt;&gt;"",VLOOKUP(F30,ЦелСТ!$A:$B,2,FALSE),IF(E30&lt;&gt;"",VLOOKUP(E30,Р_ПР!$A:$B,2,FALSE),(IF(D30&lt;&gt;"",VLOOKUP(D30,Администр!$A:$B,2,FALSE),IF(B30&lt;&gt;"",VLOOKUP(B30&amp;C30,МП_ППМП!$A:$B,2,FALSE),VLOOKUP(B30&amp;C30,МП_ППМП!$A:$B,2,FALSE))))))))&amp;""</f>
        <v>ОБЩЕГОСУДАРСТВЕННЫЕ ВОПРОСЫ</v>
      </c>
      <c r="B30" s="260" t="str">
        <f t="shared" si="14"/>
        <v>02</v>
      </c>
      <c r="C30" s="260" t="str">
        <f t="shared" si="15"/>
        <v xml:space="preserve"> 0</v>
      </c>
      <c r="D30" s="260" t="str">
        <f t="shared" si="16"/>
        <v>002</v>
      </c>
      <c r="E30" s="260" t="str">
        <f t="shared" si="17"/>
        <v>0100</v>
      </c>
      <c r="F30" s="260" t="str">
        <f t="shared" si="23"/>
        <v/>
      </c>
      <c r="G30" s="260" t="str">
        <f t="shared" si="18"/>
        <v/>
      </c>
      <c r="H30" s="212" t="str">
        <f t="shared" si="19"/>
        <v/>
      </c>
      <c r="I30" s="261">
        <v>2323400.77</v>
      </c>
      <c r="J30" s="263">
        <f t="shared" si="20"/>
        <v>5807839.71</v>
      </c>
      <c r="K30" s="263">
        <f t="shared" si="21"/>
        <v>2862153.5700000003</v>
      </c>
      <c r="L30" s="182">
        <f t="shared" si="6"/>
        <v>0</v>
      </c>
      <c r="M30" s="264">
        <f t="shared" si="10"/>
        <v>0.4928086367590197</v>
      </c>
      <c r="N30" s="130">
        <f t="shared" si="22"/>
        <v>0</v>
      </c>
      <c r="O30" s="42"/>
      <c r="P30" s="44" t="str">
        <f t="shared" si="12"/>
        <v>02 000201005807839,712862153,570,492808636759020</v>
      </c>
      <c r="Q30" s="35">
        <f t="shared" si="13"/>
        <v>1</v>
      </c>
      <c r="R30" s="35"/>
      <c r="S30" s="25"/>
      <c r="T30" s="32"/>
      <c r="U30" s="32"/>
      <c r="V30" s="27" t="s">
        <v>1379</v>
      </c>
      <c r="W30" s="27"/>
      <c r="X30" s="27"/>
      <c r="Y30" s="27"/>
      <c r="Z30" s="27"/>
      <c r="AA30" s="27"/>
      <c r="AB30" s="27"/>
      <c r="AC30" s="27"/>
      <c r="AD30" s="27"/>
      <c r="AE30" s="58">
        <v>5807839.71</v>
      </c>
      <c r="AF30" s="62">
        <v>2862153.5700000003</v>
      </c>
      <c r="AG30" s="62"/>
      <c r="AH30" s="59"/>
      <c r="AI30"/>
      <c r="AJ30"/>
      <c r="AK30" s="249">
        <v>49.28</v>
      </c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</row>
    <row r="31" spans="1:85" ht="30" customHeight="1" x14ac:dyDescent="0.2">
      <c r="A31" s="259" t="str">
        <f>IF(H31&lt;&gt;"",VLOOKUP(H31,КОСГУ!$A:$B,2,FALSE),IF(G31&lt;&gt;"",VLOOKUP(G31,ВидРасх!$A:$B,2,FALSE),IF(F31&lt;&gt;"",VLOOKUP(F31,ЦелСТ!$A:$B,2,FALSE),IF(E31&lt;&gt;"",VLOOKUP(E31,Р_ПР!$A:$B,2,FALSE),(IF(D31&lt;&gt;"",VLOOKUP(D31,Администр!$A:$B,2,FALSE),IF(B31&lt;&gt;"",VLOOKUP(B31&amp;C31,МП_ППМП!$A:$B,2,FALSE),VLOOKUP(B31&amp;C31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31" s="260" t="str">
        <f t="shared" si="14"/>
        <v>02</v>
      </c>
      <c r="C31" s="260" t="str">
        <f t="shared" si="15"/>
        <v xml:space="preserve"> 0</v>
      </c>
      <c r="D31" s="260" t="str">
        <f t="shared" si="16"/>
        <v>002</v>
      </c>
      <c r="E31" s="260" t="str">
        <f t="shared" si="17"/>
        <v>0106</v>
      </c>
      <c r="F31" s="260" t="str">
        <f t="shared" si="23"/>
        <v/>
      </c>
      <c r="G31" s="260" t="str">
        <f t="shared" si="18"/>
        <v/>
      </c>
      <c r="H31" s="212" t="str">
        <f t="shared" si="19"/>
        <v/>
      </c>
      <c r="I31" s="261">
        <v>2323400.77</v>
      </c>
      <c r="J31" s="263">
        <f t="shared" si="20"/>
        <v>5807839.71</v>
      </c>
      <c r="K31" s="263">
        <f t="shared" si="21"/>
        <v>2862153.5700000003</v>
      </c>
      <c r="L31" s="182">
        <f t="shared" si="6"/>
        <v>0</v>
      </c>
      <c r="M31" s="264">
        <f t="shared" si="10"/>
        <v>0.4928086367590197</v>
      </c>
      <c r="N31" s="130">
        <f t="shared" si="22"/>
        <v>0</v>
      </c>
      <c r="O31" s="42"/>
      <c r="P31" s="44" t="str">
        <f t="shared" si="12"/>
        <v>02 000201065807839,712862153,570,492808636759020</v>
      </c>
      <c r="Q31" s="35">
        <f t="shared" si="13"/>
        <v>1</v>
      </c>
      <c r="R31" s="35"/>
      <c r="S31" s="25"/>
      <c r="T31" s="32"/>
      <c r="U31" s="32"/>
      <c r="V31" s="32"/>
      <c r="W31" s="28" t="s">
        <v>1380</v>
      </c>
      <c r="X31" s="28"/>
      <c r="Y31" s="28"/>
      <c r="Z31" s="28"/>
      <c r="AA31" s="28"/>
      <c r="AB31" s="28"/>
      <c r="AC31" s="28"/>
      <c r="AD31" s="28"/>
      <c r="AE31" s="58">
        <v>5807839.71</v>
      </c>
      <c r="AF31" s="62">
        <v>2862153.5700000003</v>
      </c>
      <c r="AG31" s="62"/>
      <c r="AH31" s="59"/>
      <c r="AI31"/>
      <c r="AJ31"/>
      <c r="AK31" s="249">
        <v>49.28</v>
      </c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</row>
    <row r="32" spans="1:85" ht="21" hidden="1" customHeight="1" x14ac:dyDescent="0.2">
      <c r="A32" s="198" t="e">
        <f>IF(H32&lt;&gt;"",VLOOKUP(H32,КОСГУ!$A:$B,2,FALSE),IF(G32&lt;&gt;"",VLOOKUP(G32,ВидРасх!$A:$B,2,FALSE),IF(F32&lt;&gt;"",VLOOKUP(F32,ЦелСТ!$A:$B,2,FALSE),IF(E32&lt;&gt;"",VLOOKUP(E32,Р_ПР!$A:$B,2,FALSE),(IF(D32&lt;&gt;"",VLOOKUP(D32,Администр!$A:$B,2,FALSE),IF(B32&lt;&gt;"",VLOOKUP(B32&amp;C32,МП_ППМП!$A:$B,2,FALSE),VLOOKUP(B32&amp;C32,МП_ППМП!$A:$B,2,FALSE))))))))&amp;""</f>
        <v>#N/A</v>
      </c>
      <c r="B32" s="181" t="str">
        <f t="shared" si="14"/>
        <v>02</v>
      </c>
      <c r="C32" s="181" t="str">
        <f t="shared" si="15"/>
        <v xml:space="preserve"> 0</v>
      </c>
      <c r="D32" s="181" t="str">
        <f t="shared" si="16"/>
        <v>002</v>
      </c>
      <c r="E32" s="181" t="str">
        <f t="shared" si="17"/>
        <v>0106</v>
      </c>
      <c r="F32" s="181" t="str">
        <f t="shared" si="23"/>
        <v>0201100000</v>
      </c>
      <c r="G32" s="181" t="str">
        <f t="shared" si="18"/>
        <v/>
      </c>
      <c r="H32" s="212" t="str">
        <f t="shared" si="19"/>
        <v/>
      </c>
      <c r="I32" s="212">
        <v>2310700.7699999996</v>
      </c>
      <c r="J32" s="182">
        <f t="shared" si="20"/>
        <v>5807839.71</v>
      </c>
      <c r="K32" s="182">
        <f t="shared" si="21"/>
        <v>2862153.5700000003</v>
      </c>
      <c r="L32" s="182">
        <f t="shared" si="6"/>
        <v>0</v>
      </c>
      <c r="M32" s="199">
        <f t="shared" si="10"/>
        <v>0.4928086367590197</v>
      </c>
      <c r="N32" s="130">
        <f t="shared" si="22"/>
        <v>0</v>
      </c>
      <c r="O32" s="42"/>
      <c r="P32" s="44" t="str">
        <f t="shared" si="12"/>
        <v>02 0002010602011000005807839,712862153,570,492808636759020</v>
      </c>
      <c r="Q32" s="35">
        <f t="shared" si="13"/>
        <v>1</v>
      </c>
      <c r="R32" s="35"/>
      <c r="S32" s="25"/>
      <c r="T32" s="32"/>
      <c r="U32" s="32"/>
      <c r="V32" s="32"/>
      <c r="W32" s="32"/>
      <c r="X32" s="27" t="s">
        <v>1381</v>
      </c>
      <c r="Y32" s="27"/>
      <c r="Z32" s="27"/>
      <c r="AA32" s="27"/>
      <c r="AB32" s="27"/>
      <c r="AC32" s="27"/>
      <c r="AD32" s="27"/>
      <c r="AE32" s="58">
        <v>5807839.71</v>
      </c>
      <c r="AF32" s="62">
        <v>2862153.5700000003</v>
      </c>
      <c r="AG32" s="62"/>
      <c r="AH32" s="59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</row>
    <row r="33" spans="1:85" hidden="1" x14ac:dyDescent="0.2">
      <c r="A33" s="250" t="e">
        <f>IF(H33&lt;&gt;"",VLOOKUP(H33,КОСГУ!$A:$B,2,FALSE),IF(G33&lt;&gt;"",VLOOKUP(G33,ВидРасх!$A:$B,2,FALSE),IF(F33&lt;&gt;"",VLOOKUP(F33,ЦелСТ!$A:$B,2,FALSE),IF(E33&lt;&gt;"",VLOOKUP(E33,Р_ПР!$A:$B,2,FALSE),(IF(D33&lt;&gt;"",VLOOKUP(D33,Администр!$A:$B,2,FALSE),IF(B33&lt;&gt;"",VLOOKUP(B33&amp;C33,МП_ППМП!$A:$B,2,FALSE),VLOOKUP(B33&amp;C33,МП_ППМП!$A:$B,2,FALSE))))))))&amp;""</f>
        <v>#N/A</v>
      </c>
      <c r="B33" s="251" t="str">
        <f t="shared" si="14"/>
        <v>02</v>
      </c>
      <c r="C33" s="251" t="str">
        <f t="shared" si="15"/>
        <v xml:space="preserve"> 0</v>
      </c>
      <c r="D33" s="251" t="str">
        <f t="shared" si="16"/>
        <v>002</v>
      </c>
      <c r="E33" s="251" t="str">
        <f t="shared" si="17"/>
        <v>0106</v>
      </c>
      <c r="F33" s="251" t="str">
        <f t="shared" si="23"/>
        <v>0201180000</v>
      </c>
      <c r="G33" s="251" t="str">
        <f t="shared" si="18"/>
        <v/>
      </c>
      <c r="H33" s="212" t="str">
        <f t="shared" si="19"/>
        <v/>
      </c>
      <c r="I33" s="252">
        <v>2229215.88</v>
      </c>
      <c r="J33" s="255">
        <f t="shared" si="20"/>
        <v>5792839.71</v>
      </c>
      <c r="K33" s="255">
        <f t="shared" si="21"/>
        <v>2858153.5700000003</v>
      </c>
      <c r="L33" s="182">
        <f t="shared" si="6"/>
        <v>0</v>
      </c>
      <c r="M33" s="254">
        <f t="shared" si="10"/>
        <v>0.49339420959051539</v>
      </c>
      <c r="N33" s="130">
        <f t="shared" si="22"/>
        <v>0</v>
      </c>
      <c r="O33" s="42"/>
      <c r="P33" s="44" t="str">
        <f t="shared" si="12"/>
        <v>02 0002010602011800005792839,712858153,570,4933942095905150</v>
      </c>
      <c r="Q33" s="35">
        <f t="shared" si="13"/>
        <v>1</v>
      </c>
      <c r="R33" s="35"/>
      <c r="S33" s="25"/>
      <c r="T33" s="32"/>
      <c r="U33" s="32"/>
      <c r="V33" s="32"/>
      <c r="W33" s="32"/>
      <c r="X33" s="32"/>
      <c r="Y33" s="28" t="s">
        <v>1835</v>
      </c>
      <c r="Z33" s="28"/>
      <c r="AA33" s="28"/>
      <c r="AB33" s="28"/>
      <c r="AC33" s="28"/>
      <c r="AD33" s="28"/>
      <c r="AE33" s="58">
        <v>5792839.71</v>
      </c>
      <c r="AF33" s="62">
        <v>2858153.5700000003</v>
      </c>
      <c r="AG33" s="62"/>
      <c r="AH33" s="59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</row>
    <row r="34" spans="1:85" ht="24" x14ac:dyDescent="0.2">
      <c r="A34" s="259" t="str">
        <f>IF(H34&lt;&gt;"",VLOOKUP(H34,КОСГУ!$A:$B,2,FALSE),IF(G34&lt;&gt;"",VLOOKUP(G34,ВидРасх!$A:$B,2,FALSE),IF(F34&lt;&gt;"",VLOOKUP(F34,ЦелСТ!$A:$B,2,FALSE),IF(E34&lt;&gt;"",VLOOKUP(E34,Р_ПР!$A:$B,2,FALSE),(IF(D34&lt;&gt;"",VLOOKUP(D34,Администр!$A:$B,2,FALSE),IF(B34&lt;&gt;"",VLOOKUP(B34&amp;C34,МП_ППМП!$A:$B,2,FALSE),VLOOKUP(B34&amp;C34,МП_ППМП!$A:$B,2,FALSE))))))))&amp;""</f>
        <v>Руководство и управление в сфере установленных функций органов местного самоуправления</v>
      </c>
      <c r="B34" s="260" t="str">
        <f t="shared" si="14"/>
        <v>02</v>
      </c>
      <c r="C34" s="260" t="str">
        <f t="shared" si="15"/>
        <v xml:space="preserve"> 0</v>
      </c>
      <c r="D34" s="260" t="str">
        <f t="shared" si="16"/>
        <v>002</v>
      </c>
      <c r="E34" s="260" t="str">
        <f t="shared" si="17"/>
        <v>0106</v>
      </c>
      <c r="F34" s="260" t="str">
        <f t="shared" si="23"/>
        <v>0201180040</v>
      </c>
      <c r="G34" s="260" t="str">
        <f t="shared" si="18"/>
        <v/>
      </c>
      <c r="H34" s="212" t="str">
        <f t="shared" si="19"/>
        <v/>
      </c>
      <c r="I34" s="261">
        <v>2310700.77</v>
      </c>
      <c r="J34" s="263">
        <f t="shared" si="20"/>
        <v>5792839.71</v>
      </c>
      <c r="K34" s="263">
        <f t="shared" si="21"/>
        <v>2858153.5700000003</v>
      </c>
      <c r="L34" s="182">
        <f t="shared" si="6"/>
        <v>0</v>
      </c>
      <c r="M34" s="264">
        <f t="shared" si="10"/>
        <v>0.49339420959051539</v>
      </c>
      <c r="N34" s="130">
        <f t="shared" si="22"/>
        <v>0</v>
      </c>
      <c r="O34" s="42"/>
      <c r="P34" s="44" t="str">
        <f t="shared" si="12"/>
        <v>02 0002010602011800405792839,712858153,570,4933942095905150</v>
      </c>
      <c r="Q34" s="35">
        <f t="shared" si="13"/>
        <v>1</v>
      </c>
      <c r="R34" s="35"/>
      <c r="S34" s="25"/>
      <c r="T34" s="32"/>
      <c r="U34" s="32"/>
      <c r="V34" s="32"/>
      <c r="W34" s="32"/>
      <c r="X34" s="32"/>
      <c r="Y34" s="32"/>
      <c r="Z34" s="27" t="s">
        <v>1836</v>
      </c>
      <c r="AA34" s="27"/>
      <c r="AB34" s="27"/>
      <c r="AC34" s="27"/>
      <c r="AD34" s="27"/>
      <c r="AE34" s="58">
        <v>5792839.71</v>
      </c>
      <c r="AF34" s="62">
        <v>2858153.5700000003</v>
      </c>
      <c r="AG34" s="62"/>
      <c r="AH34" s="59"/>
      <c r="AI34"/>
      <c r="AJ34"/>
      <c r="AK34" s="249">
        <v>49.34</v>
      </c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</row>
    <row r="35" spans="1:85" ht="24" x14ac:dyDescent="0.2">
      <c r="A35" s="259" t="str">
        <f>IF(H35&lt;&gt;"",VLOOKUP(H35,КОСГУ!$A:$B,2,FALSE),IF(G35&lt;&gt;"",VLOOKUP(G35,ВидРасх!$A:$B,2,FALSE),IF(F35&lt;&gt;"",VLOOKUP(F35,ЦелСТ!$A:$B,2,FALSE),IF(E35&lt;&gt;"",VLOOKUP(E35,Р_ПР!$A:$B,2,FALSE),(IF(D35&lt;&gt;"",VLOOKUP(D35,Администр!$A:$B,2,FALSE),IF(B35&lt;&gt;"",VLOOKUP(B35&amp;C35,МП_ППМП!$A:$B,2,FALSE),VLOOKUP(B35&amp;C35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5" s="260" t="str">
        <f t="shared" si="14"/>
        <v>02</v>
      </c>
      <c r="C35" s="260" t="str">
        <f t="shared" si="15"/>
        <v xml:space="preserve"> 0</v>
      </c>
      <c r="D35" s="260" t="str">
        <f t="shared" si="16"/>
        <v>002</v>
      </c>
      <c r="E35" s="260" t="str">
        <f t="shared" si="17"/>
        <v>0106</v>
      </c>
      <c r="F35" s="260" t="str">
        <f t="shared" si="23"/>
        <v>0201180040</v>
      </c>
      <c r="G35" s="260" t="str">
        <f t="shared" si="18"/>
        <v>100</v>
      </c>
      <c r="H35" s="212" t="str">
        <f t="shared" si="19"/>
        <v/>
      </c>
      <c r="I35" s="261">
        <v>2229215.88</v>
      </c>
      <c r="J35" s="263">
        <f t="shared" si="20"/>
        <v>5624444.0700000003</v>
      </c>
      <c r="K35" s="263">
        <f t="shared" si="21"/>
        <v>2788926.29</v>
      </c>
      <c r="L35" s="182">
        <f t="shared" si="6"/>
        <v>0</v>
      </c>
      <c r="M35" s="264">
        <f t="shared" si="10"/>
        <v>0.49585812487241959</v>
      </c>
      <c r="N35" s="130">
        <f t="shared" si="22"/>
        <v>0</v>
      </c>
      <c r="O35" s="42"/>
      <c r="P35" s="44" t="str">
        <f t="shared" si="12"/>
        <v>02 0002010602011800401005624444,072788926,290,495858124872420</v>
      </c>
      <c r="Q35" s="35">
        <f t="shared" si="13"/>
        <v>1</v>
      </c>
      <c r="R35" s="35"/>
      <c r="S35" s="25"/>
      <c r="T35" s="32"/>
      <c r="U35" s="32"/>
      <c r="V35" s="32"/>
      <c r="W35" s="32"/>
      <c r="X35" s="32"/>
      <c r="Y35" s="32"/>
      <c r="Z35" s="32"/>
      <c r="AA35" s="28" t="s">
        <v>1837</v>
      </c>
      <c r="AB35" s="28"/>
      <c r="AC35" s="28"/>
      <c r="AD35" s="28"/>
      <c r="AE35" s="58">
        <v>5624444.0700000003</v>
      </c>
      <c r="AF35" s="62">
        <v>2788926.29</v>
      </c>
      <c r="AG35" s="62"/>
      <c r="AH35" s="59"/>
      <c r="AI35"/>
      <c r="AJ35"/>
      <c r="AK35" s="249">
        <v>49.59</v>
      </c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</row>
    <row r="36" spans="1:85" x14ac:dyDescent="0.2">
      <c r="A36" s="259" t="str">
        <f>IF(H36&lt;&gt;"",VLOOKUP(H36,КОСГУ!$A:$B,2,FALSE),IF(G36&lt;&gt;"",VLOOKUP(G36,ВидРасх!$A:$B,2,FALSE),IF(F36&lt;&gt;"",VLOOKUP(F36,ЦелСТ!$A:$B,2,FALSE),IF(E36&lt;&gt;"",VLOOKUP(E36,Р_ПР!$A:$B,2,FALSE),(IF(D36&lt;&gt;"",VLOOKUP(D36,Администр!$A:$B,2,FALSE),IF(B36&lt;&gt;"",VLOOKUP(B36&amp;C36,МП_ППМП!$A:$B,2,FALSE),VLOOKUP(B36&amp;C36,МП_ППМП!$A:$B,2,FALSE))))))))&amp;""</f>
        <v>Расходы на выплаты персоналу муниципальных органов</v>
      </c>
      <c r="B36" s="260" t="str">
        <f t="shared" si="14"/>
        <v>02</v>
      </c>
      <c r="C36" s="260" t="str">
        <f t="shared" si="15"/>
        <v xml:space="preserve"> 0</v>
      </c>
      <c r="D36" s="260" t="str">
        <f t="shared" si="16"/>
        <v>002</v>
      </c>
      <c r="E36" s="260" t="str">
        <f t="shared" si="17"/>
        <v>0106</v>
      </c>
      <c r="F36" s="260" t="str">
        <f t="shared" si="23"/>
        <v>0201180040</v>
      </c>
      <c r="G36" s="260" t="str">
        <f t="shared" si="18"/>
        <v>120</v>
      </c>
      <c r="H36" s="212" t="str">
        <f t="shared" si="19"/>
        <v/>
      </c>
      <c r="I36" s="261">
        <v>2229215.88</v>
      </c>
      <c r="J36" s="263">
        <f t="shared" si="20"/>
        <v>5624444.0700000003</v>
      </c>
      <c r="K36" s="263">
        <f t="shared" si="21"/>
        <v>2788926.29</v>
      </c>
      <c r="L36" s="182">
        <f t="shared" si="6"/>
        <v>0</v>
      </c>
      <c r="M36" s="264">
        <f t="shared" si="10"/>
        <v>0.49585812487241959</v>
      </c>
      <c r="N36" s="130">
        <f t="shared" si="22"/>
        <v>0</v>
      </c>
      <c r="O36" s="42"/>
      <c r="P36" s="44" t="str">
        <f t="shared" si="12"/>
        <v>02 0002010602011800401205624444,072788926,290,495858124872420</v>
      </c>
      <c r="Q36" s="35">
        <f t="shared" si="13"/>
        <v>1</v>
      </c>
      <c r="R36" s="35"/>
      <c r="S36" s="25"/>
      <c r="T36" s="32"/>
      <c r="U36" s="32"/>
      <c r="V36" s="32"/>
      <c r="W36" s="32"/>
      <c r="X36" s="32"/>
      <c r="Y36" s="32"/>
      <c r="Z36" s="32"/>
      <c r="AA36" s="32"/>
      <c r="AB36" s="174" t="s">
        <v>2592</v>
      </c>
      <c r="AC36" s="174"/>
      <c r="AD36" s="174"/>
      <c r="AE36" s="175">
        <v>5624444.0700000003</v>
      </c>
      <c r="AF36" s="176">
        <v>2788926.29</v>
      </c>
      <c r="AG36" s="176"/>
      <c r="AH36" s="177"/>
      <c r="AI36"/>
      <c r="AJ36"/>
      <c r="AK36" s="249">
        <v>49.59</v>
      </c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</row>
    <row r="37" spans="1:85" x14ac:dyDescent="0.2">
      <c r="A37" s="259" t="str">
        <f>IF(H37&lt;&gt;"",VLOOKUP(H37,КОСГУ!$A:$B,2,FALSE),IF(G37&lt;&gt;"",VLOOKUP(G37,ВидРасх!$A:$B,2,FALSE),IF(F37&lt;&gt;"",VLOOKUP(F37,ЦелСТ!$A:$B,2,FALSE),IF(E37&lt;&gt;"",VLOOKUP(E37,Р_ПР!$A:$B,2,FALSE),(IF(D37&lt;&gt;"",VLOOKUP(D37,Администр!$A:$B,2,FALSE),IF(B37&lt;&gt;"",VLOOKUP(B37&amp;C37,МП_ППМП!$A:$B,2,FALSE),VLOOKUP(B37&amp;C37,МП_ППМП!$A:$B,2,FALSE))))))))&amp;""</f>
        <v>Закупка товаров, работ и услуг для муниципальных нужд</v>
      </c>
      <c r="B37" s="260" t="str">
        <f t="shared" si="14"/>
        <v>02</v>
      </c>
      <c r="C37" s="260" t="str">
        <f t="shared" si="15"/>
        <v xml:space="preserve"> 0</v>
      </c>
      <c r="D37" s="260" t="str">
        <f t="shared" si="16"/>
        <v>002</v>
      </c>
      <c r="E37" s="260" t="str">
        <f t="shared" si="17"/>
        <v>0106</v>
      </c>
      <c r="F37" s="260" t="str">
        <f t="shared" si="23"/>
        <v>0201180040</v>
      </c>
      <c r="G37" s="260" t="str">
        <f t="shared" si="18"/>
        <v>200</v>
      </c>
      <c r="H37" s="212" t="str">
        <f t="shared" si="19"/>
        <v/>
      </c>
      <c r="I37" s="261">
        <v>79233.13</v>
      </c>
      <c r="J37" s="263">
        <f t="shared" si="20"/>
        <v>165395.64000000001</v>
      </c>
      <c r="K37" s="263">
        <f t="shared" si="21"/>
        <v>67177.740000000005</v>
      </c>
      <c r="L37" s="182">
        <f t="shared" si="6"/>
        <v>0</v>
      </c>
      <c r="M37" s="264">
        <f t="shared" si="10"/>
        <v>0.40616391097129284</v>
      </c>
      <c r="N37" s="130">
        <f t="shared" si="22"/>
        <v>0</v>
      </c>
      <c r="O37" s="42"/>
      <c r="P37" s="44" t="str">
        <f t="shared" si="12"/>
        <v>02 000201060201180040200165395,6467177,740,4061639109712930</v>
      </c>
      <c r="Q37" s="35">
        <f t="shared" si="13"/>
        <v>1</v>
      </c>
      <c r="R37" s="35"/>
      <c r="S37" s="25"/>
      <c r="T37" s="32"/>
      <c r="U37" s="32"/>
      <c r="V37" s="32"/>
      <c r="W37" s="32"/>
      <c r="X37" s="32"/>
      <c r="Y37" s="32"/>
      <c r="Z37" s="32"/>
      <c r="AA37" s="28" t="s">
        <v>1838</v>
      </c>
      <c r="AB37" s="165"/>
      <c r="AC37" s="165"/>
      <c r="AD37" s="165"/>
      <c r="AE37" s="56">
        <v>165395.64000000001</v>
      </c>
      <c r="AF37" s="61">
        <v>67177.740000000005</v>
      </c>
      <c r="AG37" s="61"/>
      <c r="AH37" s="57"/>
      <c r="AI37"/>
      <c r="AJ37"/>
      <c r="AK37" s="249">
        <f t="shared" ref="AK37:AK40" si="25">K37/I37*100</f>
        <v>84.784912573818545</v>
      </c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</row>
    <row r="38" spans="1:85" ht="24" x14ac:dyDescent="0.2">
      <c r="A38" s="259" t="str">
        <f>IF(H38&lt;&gt;"",VLOOKUP(H38,КОСГУ!$A:$B,2,FALSE),IF(G38&lt;&gt;"",VLOOKUP(G38,ВидРасх!$A:$B,2,FALSE),IF(F38&lt;&gt;"",VLOOKUP(F38,ЦелСТ!$A:$B,2,FALSE),IF(E38&lt;&gt;"",VLOOKUP(E38,Р_ПР!$A:$B,2,FALSE),(IF(D38&lt;&gt;"",VLOOKUP(D38,Администр!$A:$B,2,FALSE),IF(B38&lt;&gt;"",VLOOKUP(B38&amp;C38,МП_ППМП!$A:$B,2,FALSE),VLOOKUP(B38&amp;C38,МП_ППМП!$A:$B,2,FALSE))))))))&amp;""</f>
        <v>Иные закупки товаров, работ и услуг для обеспечения муниципальных нужд</v>
      </c>
      <c r="B38" s="260" t="str">
        <f t="shared" si="14"/>
        <v>02</v>
      </c>
      <c r="C38" s="260" t="str">
        <f t="shared" si="15"/>
        <v xml:space="preserve"> 0</v>
      </c>
      <c r="D38" s="260" t="str">
        <f t="shared" si="16"/>
        <v>002</v>
      </c>
      <c r="E38" s="260" t="str">
        <f t="shared" si="17"/>
        <v>0106</v>
      </c>
      <c r="F38" s="260" t="str">
        <f t="shared" si="23"/>
        <v>0201180040</v>
      </c>
      <c r="G38" s="260" t="str">
        <f t="shared" si="18"/>
        <v>240</v>
      </c>
      <c r="H38" s="212" t="str">
        <f t="shared" si="19"/>
        <v/>
      </c>
      <c r="I38" s="261">
        <v>79233.13</v>
      </c>
      <c r="J38" s="262">
        <f t="shared" si="20"/>
        <v>165395.64000000001</v>
      </c>
      <c r="K38" s="262">
        <f t="shared" si="21"/>
        <v>67177.740000000005</v>
      </c>
      <c r="L38" s="185">
        <f t="shared" si="6"/>
        <v>0</v>
      </c>
      <c r="M38" s="264">
        <f t="shared" si="10"/>
        <v>0.40616391097129284</v>
      </c>
      <c r="N38" s="130">
        <f t="shared" si="22"/>
        <v>0</v>
      </c>
      <c r="O38" s="42"/>
      <c r="P38" s="44" t="str">
        <f t="shared" si="12"/>
        <v>02 000201060201180040240165395,6467177,740,4061639109712930</v>
      </c>
      <c r="Q38" s="35">
        <f t="shared" si="13"/>
        <v>1</v>
      </c>
      <c r="R38" s="35"/>
      <c r="S38" s="25"/>
      <c r="T38" s="32"/>
      <c r="U38" s="32"/>
      <c r="V38" s="32"/>
      <c r="W38" s="32"/>
      <c r="X38" s="32"/>
      <c r="Y38" s="32"/>
      <c r="Z38" s="32"/>
      <c r="AA38" s="32"/>
      <c r="AB38" s="174" t="s">
        <v>2593</v>
      </c>
      <c r="AC38" s="174"/>
      <c r="AD38" s="174"/>
      <c r="AE38" s="175">
        <v>165395.64000000001</v>
      </c>
      <c r="AF38" s="176">
        <v>67177.740000000005</v>
      </c>
      <c r="AG38" s="176"/>
      <c r="AH38" s="177"/>
      <c r="AI38"/>
      <c r="AJ38"/>
      <c r="AK38" s="249">
        <f t="shared" si="25"/>
        <v>84.784912573818545</v>
      </c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</row>
    <row r="39" spans="1:85" x14ac:dyDescent="0.2">
      <c r="A39" s="259" t="str">
        <f>IF(H39&lt;&gt;"",VLOOKUP(H39,КОСГУ!$A:$B,2,FALSE),IF(G39&lt;&gt;"",VLOOKUP(G39,ВидРасх!$A:$B,2,FALSE),IF(F39&lt;&gt;"",VLOOKUP(F39,ЦелСТ!$A:$B,2,FALSE),IF(E39&lt;&gt;"",VLOOKUP(E39,Р_ПР!$A:$B,2,FALSE),(IF(D39&lt;&gt;"",VLOOKUP(D39,Администр!$A:$B,2,FALSE),IF(B39&lt;&gt;"",VLOOKUP(B39&amp;C39,МП_ППМП!$A:$B,2,FALSE),VLOOKUP(B39&amp;C39,МП_ППМП!$A:$B,2,FALSE))))))))&amp;""</f>
        <v>Иные бюджетные ассигнования</v>
      </c>
      <c r="B39" s="260" t="str">
        <f t="shared" si="14"/>
        <v>02</v>
      </c>
      <c r="C39" s="260" t="str">
        <f t="shared" si="15"/>
        <v xml:space="preserve"> 0</v>
      </c>
      <c r="D39" s="260" t="str">
        <f t="shared" si="16"/>
        <v>002</v>
      </c>
      <c r="E39" s="260" t="str">
        <f t="shared" si="17"/>
        <v>0106</v>
      </c>
      <c r="F39" s="260" t="str">
        <f t="shared" si="23"/>
        <v>0201180040</v>
      </c>
      <c r="G39" s="260" t="str">
        <f t="shared" si="18"/>
        <v>800</v>
      </c>
      <c r="H39" s="212" t="str">
        <f t="shared" si="19"/>
        <v/>
      </c>
      <c r="I39" s="261">
        <v>2251.7600000000002</v>
      </c>
      <c r="J39" s="262">
        <f t="shared" si="20"/>
        <v>3000</v>
      </c>
      <c r="K39" s="262">
        <f t="shared" si="21"/>
        <v>2049.54</v>
      </c>
      <c r="L39" s="185">
        <f t="shared" si="6"/>
        <v>0</v>
      </c>
      <c r="M39" s="264">
        <f t="shared" si="10"/>
        <v>0.68318000000000001</v>
      </c>
      <c r="N39" s="130">
        <f t="shared" si="22"/>
        <v>0</v>
      </c>
      <c r="O39" s="42"/>
      <c r="P39" s="44" t="str">
        <f t="shared" si="12"/>
        <v>02 00020106020118004080030002049,540,683180</v>
      </c>
      <c r="Q39" s="35">
        <f t="shared" si="13"/>
        <v>1</v>
      </c>
      <c r="R39" s="35"/>
      <c r="S39" s="25"/>
      <c r="T39" s="32"/>
      <c r="U39" s="32"/>
      <c r="V39" s="32"/>
      <c r="W39" s="32"/>
      <c r="X39" s="32"/>
      <c r="Y39" s="32"/>
      <c r="Z39" s="32"/>
      <c r="AA39" s="28" t="s">
        <v>1839</v>
      </c>
      <c r="AB39" s="165"/>
      <c r="AC39" s="165"/>
      <c r="AD39" s="165"/>
      <c r="AE39" s="56">
        <v>3000</v>
      </c>
      <c r="AF39" s="61">
        <v>2049.54</v>
      </c>
      <c r="AG39" s="61"/>
      <c r="AH39" s="57"/>
      <c r="AI39"/>
      <c r="AJ39"/>
      <c r="AK39" s="249">
        <f t="shared" si="25"/>
        <v>91.019469215191663</v>
      </c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</row>
    <row r="40" spans="1:85" ht="14.25" customHeight="1" x14ac:dyDescent="0.2">
      <c r="A40" s="259" t="str">
        <f>IF(H40&lt;&gt;"",VLOOKUP(H40,КОСГУ!$A:$B,2,FALSE),IF(G40&lt;&gt;"",VLOOKUP(G40,ВидРасх!$A:$B,2,FALSE),IF(F40&lt;&gt;"",VLOOKUP(F40,ЦелСТ!$A:$B,2,FALSE),IF(E40&lt;&gt;"",VLOOKUP(E40,Р_ПР!$A:$B,2,FALSE),(IF(D40&lt;&gt;"",VLOOKUP(D40,Администр!$A:$B,2,FALSE),IF(B40&lt;&gt;"",VLOOKUP(B40&amp;C40,МП_ППМП!$A:$B,2,FALSE),VLOOKUP(B40&amp;C40,МП_ППМП!$A:$B,2,FALSE))))))))&amp;""</f>
        <v>Уплата налогов, сборов и иных платежей</v>
      </c>
      <c r="B40" s="260" t="str">
        <f t="shared" si="14"/>
        <v>02</v>
      </c>
      <c r="C40" s="260" t="str">
        <f t="shared" si="15"/>
        <v xml:space="preserve"> 0</v>
      </c>
      <c r="D40" s="260" t="str">
        <f t="shared" si="16"/>
        <v>002</v>
      </c>
      <c r="E40" s="260" t="str">
        <f t="shared" si="17"/>
        <v>0106</v>
      </c>
      <c r="F40" s="260" t="str">
        <f t="shared" si="23"/>
        <v>0201180040</v>
      </c>
      <c r="G40" s="260" t="str">
        <f t="shared" si="18"/>
        <v>850</v>
      </c>
      <c r="H40" s="212" t="str">
        <f t="shared" si="19"/>
        <v/>
      </c>
      <c r="I40" s="261">
        <v>2251.7600000000002</v>
      </c>
      <c r="J40" s="262">
        <f t="shared" si="20"/>
        <v>3000</v>
      </c>
      <c r="K40" s="262">
        <f t="shared" si="21"/>
        <v>2049.54</v>
      </c>
      <c r="L40" s="185">
        <f t="shared" si="6"/>
        <v>0</v>
      </c>
      <c r="M40" s="264">
        <f t="shared" si="10"/>
        <v>0.68318000000000001</v>
      </c>
      <c r="N40" s="130">
        <f t="shared" si="22"/>
        <v>0</v>
      </c>
      <c r="O40" s="42"/>
      <c r="P40" s="44" t="str">
        <f t="shared" si="12"/>
        <v>02 00020106020118004085030002049,540,683180</v>
      </c>
      <c r="Q40" s="35">
        <f t="shared" si="13"/>
        <v>1</v>
      </c>
      <c r="R40" s="35"/>
      <c r="S40" s="25"/>
      <c r="T40" s="32"/>
      <c r="U40" s="32"/>
      <c r="V40" s="32"/>
      <c r="W40" s="32"/>
      <c r="X40" s="32"/>
      <c r="Y40" s="32"/>
      <c r="Z40" s="32"/>
      <c r="AA40" s="32"/>
      <c r="AB40" s="174" t="s">
        <v>2594</v>
      </c>
      <c r="AC40" s="174"/>
      <c r="AD40" s="174"/>
      <c r="AE40" s="175">
        <v>3000</v>
      </c>
      <c r="AF40" s="176">
        <v>2049.54</v>
      </c>
      <c r="AG40" s="176"/>
      <c r="AH40" s="177"/>
      <c r="AI40"/>
      <c r="AJ40"/>
      <c r="AK40" s="249">
        <f t="shared" si="25"/>
        <v>91.019469215191663</v>
      </c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</row>
    <row r="41" spans="1:85" hidden="1" x14ac:dyDescent="0.2">
      <c r="A41" s="250" t="e">
        <f>IF(H41&lt;&gt;"",VLOOKUP(H41,КОСГУ!$A:$B,2,FALSE),IF(G41&lt;&gt;"",VLOOKUP(G41,ВидРасх!$A:$B,2,FALSE),IF(F41&lt;&gt;"",VLOOKUP(F41,ЦелСТ!$A:$B,2,FALSE),IF(E41&lt;&gt;"",VLOOKUP(E41,Р_ПР!$A:$B,2,FALSE),(IF(D41&lt;&gt;"",VLOOKUP(D41,Администр!$A:$B,2,FALSE),IF(B41&lt;&gt;"",VLOOKUP(B41&amp;C41,МП_ППМП!$A:$B,2,FALSE),VLOOKUP(B41&amp;C41,МП_ППМП!$A:$B,2,FALSE))))))))&amp;""</f>
        <v>#N/A</v>
      </c>
      <c r="B41" s="251" t="str">
        <f t="shared" si="14"/>
        <v>02</v>
      </c>
      <c r="C41" s="251" t="str">
        <f t="shared" si="15"/>
        <v xml:space="preserve"> 0</v>
      </c>
      <c r="D41" s="251" t="str">
        <f t="shared" si="16"/>
        <v>002</v>
      </c>
      <c r="E41" s="251" t="str">
        <f t="shared" si="17"/>
        <v>0106</v>
      </c>
      <c r="F41" s="251" t="str">
        <f t="shared" si="23"/>
        <v>0201181000</v>
      </c>
      <c r="G41" s="251" t="str">
        <f t="shared" si="18"/>
        <v/>
      </c>
      <c r="H41" s="212" t="str">
        <f t="shared" si="19"/>
        <v/>
      </c>
      <c r="I41" s="252">
        <v>12700</v>
      </c>
      <c r="J41" s="253">
        <f t="shared" si="20"/>
        <v>15000</v>
      </c>
      <c r="K41" s="253">
        <f t="shared" si="21"/>
        <v>4000</v>
      </c>
      <c r="L41" s="185">
        <f t="shared" si="6"/>
        <v>0</v>
      </c>
      <c r="M41" s="254">
        <f t="shared" si="10"/>
        <v>0.26666666666666666</v>
      </c>
      <c r="N41" s="130">
        <f t="shared" si="22"/>
        <v>0</v>
      </c>
      <c r="O41" s="42"/>
      <c r="P41" s="44" t="str">
        <f t="shared" si="12"/>
        <v>02 0002010602011810001500040000,2666666666666670</v>
      </c>
      <c r="Q41" s="35">
        <f t="shared" si="13"/>
        <v>1</v>
      </c>
      <c r="R41" s="35"/>
      <c r="S41" s="25"/>
      <c r="T41" s="32"/>
      <c r="U41" s="32"/>
      <c r="V41" s="32"/>
      <c r="W41" s="32"/>
      <c r="X41" s="32"/>
      <c r="Y41" s="28" t="s">
        <v>1840</v>
      </c>
      <c r="Z41" s="28"/>
      <c r="AA41" s="28"/>
      <c r="AB41" s="165"/>
      <c r="AC41" s="165"/>
      <c r="AD41" s="165"/>
      <c r="AE41" s="56">
        <v>15000</v>
      </c>
      <c r="AF41" s="61">
        <v>4000</v>
      </c>
      <c r="AG41" s="61"/>
      <c r="AH41" s="57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</row>
    <row r="42" spans="1:85" ht="24" x14ac:dyDescent="0.2">
      <c r="A42" s="259" t="str">
        <f>IF(H42&lt;&gt;"",VLOOKUP(H42,КОСГУ!$A:$B,2,FALSE),IF(G42&lt;&gt;"",VLOOKUP(G42,ВидРасх!$A:$B,2,FALSE),IF(F42&lt;&gt;"",VLOOKUP(F42,ЦелСТ!$A:$B,2,FALSE),IF(E42&lt;&gt;"",VLOOKUP(E42,Р_ПР!$A:$B,2,FALSE),(IF(D42&lt;&gt;"",VLOOKUP(D42,Администр!$A:$B,2,FALSE),IF(B42&lt;&gt;"",VLOOKUP(B42&amp;C42,МП_ППМП!$A:$B,2,FALSE),VLOOKUP(B42&amp;C42,МП_ППМП!$A:$B,2,FALSE))))))))&amp;""</f>
        <v>Развитие кадрового потенциала, переподготовка и повышение квалификации персонала</v>
      </c>
      <c r="B42" s="260" t="str">
        <f t="shared" si="14"/>
        <v>02</v>
      </c>
      <c r="C42" s="260" t="str">
        <f t="shared" si="15"/>
        <v xml:space="preserve"> 0</v>
      </c>
      <c r="D42" s="260" t="str">
        <f t="shared" si="16"/>
        <v>002</v>
      </c>
      <c r="E42" s="260" t="str">
        <f t="shared" si="17"/>
        <v>0106</v>
      </c>
      <c r="F42" s="260" t="str">
        <f t="shared" si="23"/>
        <v>0201181400</v>
      </c>
      <c r="G42" s="260" t="str">
        <f t="shared" si="18"/>
        <v/>
      </c>
      <c r="H42" s="212" t="str">
        <f t="shared" si="19"/>
        <v/>
      </c>
      <c r="I42" s="261">
        <v>12700</v>
      </c>
      <c r="J42" s="262">
        <f t="shared" si="20"/>
        <v>15000</v>
      </c>
      <c r="K42" s="262">
        <f t="shared" si="21"/>
        <v>4000</v>
      </c>
      <c r="L42" s="185">
        <f t="shared" si="6"/>
        <v>0</v>
      </c>
      <c r="M42" s="264">
        <f t="shared" si="10"/>
        <v>0.26666666666666666</v>
      </c>
      <c r="N42" s="130">
        <f t="shared" si="22"/>
        <v>0</v>
      </c>
      <c r="O42" s="42"/>
      <c r="P42" s="44" t="str">
        <f t="shared" si="12"/>
        <v>02 0002010602011814001500040000,2666666666666670</v>
      </c>
      <c r="Q42" s="35">
        <f t="shared" si="13"/>
        <v>1</v>
      </c>
      <c r="R42" s="35"/>
      <c r="S42" s="25"/>
      <c r="T42" s="32"/>
      <c r="U42" s="32"/>
      <c r="V42" s="32"/>
      <c r="W42" s="32"/>
      <c r="X42" s="32"/>
      <c r="Y42" s="32"/>
      <c r="Z42" s="27" t="s">
        <v>1841</v>
      </c>
      <c r="AA42" s="27"/>
      <c r="AB42" s="27"/>
      <c r="AC42" s="27"/>
      <c r="AD42" s="27"/>
      <c r="AE42" s="58">
        <v>15000</v>
      </c>
      <c r="AF42" s="62">
        <v>4000</v>
      </c>
      <c r="AG42" s="62"/>
      <c r="AH42" s="59"/>
      <c r="AI42"/>
      <c r="AJ42"/>
      <c r="AK42" s="249">
        <f t="shared" ref="AK42:AK46" si="26">K42/I42*100</f>
        <v>31.496062992125985</v>
      </c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</row>
    <row r="43" spans="1:85" x14ac:dyDescent="0.2">
      <c r="A43" s="259" t="str">
        <f>IF(H43&lt;&gt;"",VLOOKUP(H43,КОСГУ!$A:$B,2,FALSE),IF(G43&lt;&gt;"",VLOOKUP(G43,ВидРасх!$A:$B,2,FALSE),IF(F43&lt;&gt;"",VLOOKUP(F43,ЦелСТ!$A:$B,2,FALSE),IF(E43&lt;&gt;"",VLOOKUP(E43,Р_ПР!$A:$B,2,FALSE),(IF(D43&lt;&gt;"",VLOOKUP(D43,Администр!$A:$B,2,FALSE),IF(B43&lt;&gt;"",VLOOKUP(B43&amp;C43,МП_ППМП!$A:$B,2,FALSE),VLOOKUP(B43&amp;C43,МП_ППМП!$A:$B,2,FALSE))))))))&amp;""</f>
        <v>Закупка товаров, работ и услуг для муниципальных нужд</v>
      </c>
      <c r="B43" s="260" t="str">
        <f t="shared" ref="B43:B53" si="27">LEFT(S43,2)&amp;LEFT(T43,2)&amp;LEFT(U43,2)&amp;LEFT(V43,2)&amp;LEFT(W43,2)&amp;LEFT(X43,2)&amp;LEFT(Y43,2)&amp;LEFT(Z43,2)&amp;LEFT(AA43,2)&amp;LEFT(AB43,2)</f>
        <v>02</v>
      </c>
      <c r="C43" s="260" t="str">
        <f t="shared" ref="C43:C53" si="28">MID(T43,3,2)&amp;MID(U43,3,2)&amp;MID(V43,3,2)&amp;MID(W43,3,2)&amp;MID(X43,3,2)&amp;MID(Y43,3,2)&amp;MID(Z43,3,2)&amp;MID(AA43,3,2)&amp;MID(AB43,3,2)</f>
        <v xml:space="preserve"> 0</v>
      </c>
      <c r="D43" s="260" t="str">
        <f t="shared" ref="D43:D53" si="29">MID(U43,6,3)&amp;MID(V43,6,3)&amp;MID(W43,6,3)&amp;MID(X43,6,3)&amp;MID(Y43,6,3)&amp;MID(Z43,6,3)&amp;MID(AA43,6,3)&amp;MID(AB43,6,3)</f>
        <v>002</v>
      </c>
      <c r="E43" s="260" t="str">
        <f t="shared" ref="E43:E53" si="30">MID(V43,10,4)&amp;MID(W43,10,4)&amp;MID(X43,10,4)&amp;MID(Y43,10,4)&amp;MID(Z43,10,4)&amp;MID(AA43,10,4)&amp;MID(AB43,10,4)</f>
        <v>0106</v>
      </c>
      <c r="F43" s="260" t="str">
        <f t="shared" ref="F43:F53" si="31">MID(X43,15,10)&amp;MID(Y43,15,10)&amp;MID(Z43,15,10)&amp;MID(AA43,15,10)&amp;MID(AB43,15,10)</f>
        <v>0201181400</v>
      </c>
      <c r="G43" s="260" t="str">
        <f t="shared" ref="G43:G53" si="32">RIGHT(AA43,3)&amp;RIGHT(AB43,3)</f>
        <v>200</v>
      </c>
      <c r="H43" s="212" t="str">
        <f t="shared" ref="H43:H53" si="33">AC43&amp;AD43</f>
        <v/>
      </c>
      <c r="I43" s="261">
        <v>12700</v>
      </c>
      <c r="J43" s="262">
        <f t="shared" ref="J43:J53" si="34">AE43</f>
        <v>15000</v>
      </c>
      <c r="K43" s="262">
        <f t="shared" si="21"/>
        <v>4000</v>
      </c>
      <c r="L43" s="185">
        <f t="shared" si="6"/>
        <v>0</v>
      </c>
      <c r="M43" s="264">
        <f t="shared" si="10"/>
        <v>0.26666666666666666</v>
      </c>
      <c r="N43" s="130">
        <f t="shared" si="22"/>
        <v>0</v>
      </c>
      <c r="O43" s="42"/>
      <c r="P43" s="44" t="str">
        <f t="shared" si="12"/>
        <v>02 0002010602011814002001500040000,2666666666666670</v>
      </c>
      <c r="Q43" s="35">
        <f t="shared" si="13"/>
        <v>1</v>
      </c>
      <c r="R43" s="35"/>
      <c r="S43" s="25"/>
      <c r="T43" s="32"/>
      <c r="U43" s="32"/>
      <c r="V43" s="32"/>
      <c r="W43" s="32"/>
      <c r="X43" s="32"/>
      <c r="Y43" s="32"/>
      <c r="Z43" s="32"/>
      <c r="AA43" s="28" t="s">
        <v>1842</v>
      </c>
      <c r="AB43" s="28"/>
      <c r="AC43" s="28"/>
      <c r="AD43" s="28"/>
      <c r="AE43" s="58">
        <v>15000</v>
      </c>
      <c r="AF43" s="62">
        <v>4000</v>
      </c>
      <c r="AG43" s="62"/>
      <c r="AH43" s="59"/>
      <c r="AI43"/>
      <c r="AJ43"/>
      <c r="AK43" s="249">
        <f t="shared" si="26"/>
        <v>31.496062992125985</v>
      </c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</row>
    <row r="44" spans="1:85" ht="24" x14ac:dyDescent="0.2">
      <c r="A44" s="259" t="str">
        <f>IF(H44&lt;&gt;"",VLOOKUP(H44,КОСГУ!$A:$B,2,FALSE),IF(G44&lt;&gt;"",VLOOKUP(G44,ВидРасх!$A:$B,2,FALSE),IF(F44&lt;&gt;"",VLOOKUP(F44,ЦелСТ!$A:$B,2,FALSE),IF(E44&lt;&gt;"",VLOOKUP(E44,Р_ПР!$A:$B,2,FALSE),(IF(D44&lt;&gt;"",VLOOKUP(D44,Администр!$A:$B,2,FALSE),IF(B44&lt;&gt;"",VLOOKUP(B44&amp;C44,МП_ППМП!$A:$B,2,FALSE),VLOOKUP(B44&amp;C44,МП_ППМП!$A:$B,2,FALSE))))))))&amp;""</f>
        <v>Иные закупки товаров, работ и услуг для обеспечения муниципальных нужд</v>
      </c>
      <c r="B44" s="260" t="str">
        <f t="shared" si="27"/>
        <v>02</v>
      </c>
      <c r="C44" s="260" t="str">
        <f t="shared" si="28"/>
        <v xml:space="preserve"> 0</v>
      </c>
      <c r="D44" s="260" t="str">
        <f t="shared" si="29"/>
        <v>002</v>
      </c>
      <c r="E44" s="260" t="str">
        <f t="shared" si="30"/>
        <v>0106</v>
      </c>
      <c r="F44" s="260" t="str">
        <f t="shared" si="31"/>
        <v>0201181400</v>
      </c>
      <c r="G44" s="260" t="str">
        <f t="shared" si="32"/>
        <v>240</v>
      </c>
      <c r="H44" s="212" t="str">
        <f t="shared" si="33"/>
        <v/>
      </c>
      <c r="I44" s="261">
        <v>12700</v>
      </c>
      <c r="J44" s="262">
        <f t="shared" si="34"/>
        <v>15000</v>
      </c>
      <c r="K44" s="262">
        <f t="shared" si="21"/>
        <v>4000</v>
      </c>
      <c r="L44" s="185">
        <f t="shared" si="6"/>
        <v>0</v>
      </c>
      <c r="M44" s="264">
        <f t="shared" si="10"/>
        <v>0.26666666666666666</v>
      </c>
      <c r="N44" s="130">
        <f t="shared" si="22"/>
        <v>0</v>
      </c>
      <c r="O44" s="42"/>
      <c r="P44" s="44" t="str">
        <f t="shared" si="12"/>
        <v>02 0002010602011814002401500040000,2666666666666670</v>
      </c>
      <c r="Q44" s="35">
        <f t="shared" si="13"/>
        <v>1</v>
      </c>
      <c r="R44" s="35"/>
      <c r="S44" s="25"/>
      <c r="T44" s="32"/>
      <c r="U44" s="32"/>
      <c r="V44" s="32"/>
      <c r="W44" s="32"/>
      <c r="X44" s="32"/>
      <c r="Y44" s="32"/>
      <c r="Z44" s="32"/>
      <c r="AA44" s="32"/>
      <c r="AB44" s="174" t="s">
        <v>2595</v>
      </c>
      <c r="AC44" s="174"/>
      <c r="AD44" s="174"/>
      <c r="AE44" s="175">
        <v>15000</v>
      </c>
      <c r="AF44" s="176">
        <v>4000</v>
      </c>
      <c r="AG44" s="176"/>
      <c r="AH44" s="177"/>
      <c r="AI44"/>
      <c r="AJ44"/>
      <c r="AK44" s="249">
        <f t="shared" si="26"/>
        <v>31.496062992125985</v>
      </c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</row>
    <row r="45" spans="1:85" ht="24" x14ac:dyDescent="0.2">
      <c r="A45" s="259" t="str">
        <f>IF(H45&lt;&gt;"",VLOOKUP(H45,КОСГУ!$A:$B,2,FALSE),IF(G45&lt;&gt;"",VLOOKUP(G45,ВидРасх!$A:$B,2,FALSE),IF(F45&lt;&gt;"",VLOOKUP(F45,ЦелСТ!$A:$B,2,FALSE),IF(E45&lt;&gt;"",VLOOKUP(E45,Р_ПР!$A:$B,2,FALSE),(IF(D45&lt;&gt;"",VLOOKUP(D45,Администр!$A:$B,2,FALSE),IF(B45&lt;&gt;"",VLOOKUP(B45&amp;C45,МП_ППМП!$A:$B,2,FALSE),VLOOKUP(B45&amp;C45,МП_ППМП!$A:$B,2,FALSE))))))))&amp;""</f>
        <v>ОБСЛУЖИВАНИЕ ГОСУДАРСТВЕННОГО И МУНИЦИПАЛЬНОГО ДОЛГА</v>
      </c>
      <c r="B45" s="260" t="str">
        <f t="shared" si="27"/>
        <v>02</v>
      </c>
      <c r="C45" s="260" t="str">
        <f t="shared" si="28"/>
        <v xml:space="preserve"> 0</v>
      </c>
      <c r="D45" s="260" t="str">
        <f t="shared" si="29"/>
        <v>002</v>
      </c>
      <c r="E45" s="260" t="str">
        <f t="shared" si="30"/>
        <v>1300</v>
      </c>
      <c r="F45" s="260" t="str">
        <f t="shared" si="31"/>
        <v/>
      </c>
      <c r="G45" s="260" t="str">
        <f t="shared" si="32"/>
        <v/>
      </c>
      <c r="H45" s="212" t="str">
        <f t="shared" si="33"/>
        <v/>
      </c>
      <c r="I45" s="260">
        <v>275084.94</v>
      </c>
      <c r="J45" s="262">
        <f t="shared" si="34"/>
        <v>377611.29</v>
      </c>
      <c r="K45" s="262">
        <f t="shared" si="21"/>
        <v>188811.3</v>
      </c>
      <c r="L45" s="185">
        <f t="shared" si="6"/>
        <v>0</v>
      </c>
      <c r="M45" s="264">
        <f t="shared" si="10"/>
        <v>0.50001497571748976</v>
      </c>
      <c r="N45" s="130">
        <f t="shared" si="22"/>
        <v>0</v>
      </c>
      <c r="O45" s="42"/>
      <c r="P45" s="44" t="str">
        <f t="shared" si="12"/>
        <v>02 00021300377611,29188811,30,500014975717490</v>
      </c>
      <c r="Q45" s="35">
        <f t="shared" si="13"/>
        <v>1</v>
      </c>
      <c r="R45" s="35"/>
      <c r="S45" s="25"/>
      <c r="T45" s="32"/>
      <c r="U45" s="32"/>
      <c r="V45" s="27" t="s">
        <v>2170</v>
      </c>
      <c r="W45" s="27"/>
      <c r="X45" s="27"/>
      <c r="Y45" s="27"/>
      <c r="Z45" s="27"/>
      <c r="AA45" s="27"/>
      <c r="AB45" s="166"/>
      <c r="AC45" s="166"/>
      <c r="AD45" s="166"/>
      <c r="AE45" s="56">
        <v>377611.29</v>
      </c>
      <c r="AF45" s="61">
        <v>188811.3</v>
      </c>
      <c r="AG45" s="61"/>
      <c r="AH45" s="57"/>
      <c r="AI45"/>
      <c r="AJ45"/>
      <c r="AK45" s="249">
        <f t="shared" si="26"/>
        <v>68.637454307749451</v>
      </c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</row>
    <row r="46" spans="1:85" ht="15.75" customHeight="1" x14ac:dyDescent="0.2">
      <c r="A46" s="259" t="str">
        <f>IF(H46&lt;&gt;"",VLOOKUP(H46,КОСГУ!$A:$B,2,FALSE),IF(G46&lt;&gt;"",VLOOKUP(G46,ВидРасх!$A:$B,2,FALSE),IF(F46&lt;&gt;"",VLOOKUP(F46,ЦелСТ!$A:$B,2,FALSE),IF(E46&lt;&gt;"",VLOOKUP(E46,Р_ПР!$A:$B,2,FALSE),(IF(D46&lt;&gt;"",VLOOKUP(D46,Администр!$A:$B,2,FALSE),IF(B46&lt;&gt;"",VLOOKUP(B46&amp;C46,МП_ППМП!$A:$B,2,FALSE),VLOOKUP(B46&amp;C46,МП_ППМП!$A:$B,2,FALSE))))))))&amp;""</f>
        <v>Обслуживание государственного внутреннего и муниципального долга</v>
      </c>
      <c r="B46" s="260" t="str">
        <f t="shared" si="27"/>
        <v>02</v>
      </c>
      <c r="C46" s="260" t="str">
        <f t="shared" si="28"/>
        <v xml:space="preserve"> 0</v>
      </c>
      <c r="D46" s="260" t="str">
        <f t="shared" si="29"/>
        <v>002</v>
      </c>
      <c r="E46" s="260" t="str">
        <f t="shared" si="30"/>
        <v>1301</v>
      </c>
      <c r="F46" s="260" t="str">
        <f t="shared" si="31"/>
        <v/>
      </c>
      <c r="G46" s="260" t="str">
        <f t="shared" si="32"/>
        <v/>
      </c>
      <c r="H46" s="212" t="str">
        <f t="shared" si="33"/>
        <v/>
      </c>
      <c r="I46" s="261">
        <v>275084.94</v>
      </c>
      <c r="J46" s="262">
        <f t="shared" si="34"/>
        <v>377611.29</v>
      </c>
      <c r="K46" s="262">
        <f t="shared" si="21"/>
        <v>188811.3</v>
      </c>
      <c r="L46" s="185">
        <f t="shared" si="6"/>
        <v>0</v>
      </c>
      <c r="M46" s="264">
        <f t="shared" si="10"/>
        <v>0.50001497571748976</v>
      </c>
      <c r="N46" s="130">
        <f t="shared" si="22"/>
        <v>0</v>
      </c>
      <c r="O46" s="42"/>
      <c r="P46" s="44" t="str">
        <f t="shared" si="12"/>
        <v>02 00021301377611,29188811,30,500014975717490</v>
      </c>
      <c r="Q46" s="35">
        <f t="shared" si="13"/>
        <v>1</v>
      </c>
      <c r="R46" s="35"/>
      <c r="S46" s="25"/>
      <c r="T46" s="32"/>
      <c r="U46" s="32"/>
      <c r="V46" s="32"/>
      <c r="W46" s="28" t="s">
        <v>2171</v>
      </c>
      <c r="X46" s="28"/>
      <c r="Y46" s="28"/>
      <c r="Z46" s="28"/>
      <c r="AA46" s="28"/>
      <c r="AB46" s="28"/>
      <c r="AC46" s="28"/>
      <c r="AD46" s="28"/>
      <c r="AE46" s="58">
        <v>377611.29</v>
      </c>
      <c r="AF46" s="62">
        <v>188811.3</v>
      </c>
      <c r="AG46" s="62"/>
      <c r="AH46" s="59"/>
      <c r="AI46"/>
      <c r="AJ46"/>
      <c r="AK46" s="249">
        <f t="shared" si="26"/>
        <v>68.637454307749451</v>
      </c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</row>
    <row r="47" spans="1:85" hidden="1" x14ac:dyDescent="0.2">
      <c r="A47" s="250" t="e">
        <f>IF(H47&lt;&gt;"",VLOOKUP(H47,КОСГУ!$A:$B,2,FALSE),IF(G47&lt;&gt;"",VLOOKUP(G47,ВидРасх!$A:$B,2,FALSE),IF(F47&lt;&gt;"",VLOOKUP(F47,ЦелСТ!$A:$B,2,FALSE),IF(E47&lt;&gt;"",VLOOKUP(E47,Р_ПР!$A:$B,2,FALSE),(IF(D47&lt;&gt;"",VLOOKUP(D47,Администр!$A:$B,2,FALSE),IF(B47&lt;&gt;"",VLOOKUP(B47&amp;C47,МП_ППМП!$A:$B,2,FALSE),VLOOKUP(B47&amp;C47,МП_ППМП!$A:$B,2,FALSE))))))))&amp;""</f>
        <v>#N/A</v>
      </c>
      <c r="B47" s="251" t="str">
        <f t="shared" si="27"/>
        <v>02</v>
      </c>
      <c r="C47" s="251" t="str">
        <f t="shared" si="28"/>
        <v xml:space="preserve"> 0</v>
      </c>
      <c r="D47" s="251" t="str">
        <f t="shared" si="29"/>
        <v>002</v>
      </c>
      <c r="E47" s="251" t="str">
        <f t="shared" si="30"/>
        <v>1301</v>
      </c>
      <c r="F47" s="251" t="str">
        <f t="shared" si="31"/>
        <v>0201100000</v>
      </c>
      <c r="G47" s="251" t="str">
        <f t="shared" si="32"/>
        <v/>
      </c>
      <c r="H47" s="212" t="str">
        <f t="shared" si="33"/>
        <v/>
      </c>
      <c r="I47" s="252">
        <v>275084.94</v>
      </c>
      <c r="J47" s="253">
        <f t="shared" si="34"/>
        <v>377611.29</v>
      </c>
      <c r="K47" s="253">
        <f t="shared" si="21"/>
        <v>188811.3</v>
      </c>
      <c r="L47" s="185">
        <f t="shared" si="6"/>
        <v>0</v>
      </c>
      <c r="M47" s="254">
        <f t="shared" si="10"/>
        <v>0.50001497571748976</v>
      </c>
      <c r="N47" s="130">
        <f t="shared" si="22"/>
        <v>0</v>
      </c>
      <c r="O47" s="42"/>
      <c r="P47" s="44" t="str">
        <f t="shared" si="12"/>
        <v>02 000213010201100000377611,29188811,30,500014975717490</v>
      </c>
      <c r="Q47" s="35">
        <f t="shared" si="13"/>
        <v>1</v>
      </c>
      <c r="R47" s="35"/>
      <c r="S47" s="25"/>
      <c r="T47" s="32"/>
      <c r="U47" s="32"/>
      <c r="V47" s="32"/>
      <c r="W47" s="32"/>
      <c r="X47" s="27" t="s">
        <v>2172</v>
      </c>
      <c r="Y47" s="27"/>
      <c r="Z47" s="27"/>
      <c r="AA47" s="27"/>
      <c r="AB47" s="27"/>
      <c r="AC47" s="27"/>
      <c r="AD47" s="27"/>
      <c r="AE47" s="58">
        <v>377611.29</v>
      </c>
      <c r="AF47" s="62">
        <v>188811.3</v>
      </c>
      <c r="AG47" s="62"/>
      <c r="AH47" s="59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</row>
    <row r="48" spans="1:85" x14ac:dyDescent="0.2">
      <c r="A48" s="259" t="str">
        <f>IF(H48&lt;&gt;"",VLOOKUP(H48,КОСГУ!$A:$B,2,FALSE),IF(G48&lt;&gt;"",VLOOKUP(G48,ВидРасх!$A:$B,2,FALSE),IF(F48&lt;&gt;"",VLOOKUP(F48,ЦелСТ!$A:$B,2,FALSE),IF(E48&lt;&gt;"",VLOOKUP(E48,Р_ПР!$A:$B,2,FALSE),(IF(D48&lt;&gt;"",VLOOKUP(D48,Администр!$A:$B,2,FALSE),IF(B48&lt;&gt;"",VLOOKUP(B48&amp;C48,МП_ППМП!$A:$B,2,FALSE),VLOOKUP(B48&amp;C48,МП_ППМП!$A:$B,2,FALSE))))))))&amp;""</f>
        <v>Обслуживание муниципального долга</v>
      </c>
      <c r="B48" s="260" t="str">
        <f t="shared" si="27"/>
        <v>02</v>
      </c>
      <c r="C48" s="260" t="str">
        <f t="shared" si="28"/>
        <v xml:space="preserve"> 0</v>
      </c>
      <c r="D48" s="260" t="str">
        <f t="shared" si="29"/>
        <v>002</v>
      </c>
      <c r="E48" s="260" t="str">
        <f t="shared" si="30"/>
        <v>1301</v>
      </c>
      <c r="F48" s="260" t="str">
        <f t="shared" si="31"/>
        <v>0201183000</v>
      </c>
      <c r="G48" s="260" t="str">
        <f t="shared" si="32"/>
        <v/>
      </c>
      <c r="H48" s="212" t="str">
        <f t="shared" si="33"/>
        <v/>
      </c>
      <c r="I48" s="261">
        <v>275084.94</v>
      </c>
      <c r="J48" s="263">
        <f t="shared" si="34"/>
        <v>377611.29</v>
      </c>
      <c r="K48" s="263">
        <f t="shared" si="21"/>
        <v>188811.3</v>
      </c>
      <c r="L48" s="182">
        <f t="shared" si="6"/>
        <v>0</v>
      </c>
      <c r="M48" s="264">
        <f t="shared" si="10"/>
        <v>0.50001497571748976</v>
      </c>
      <c r="N48" s="130">
        <f t="shared" si="22"/>
        <v>0</v>
      </c>
      <c r="O48" s="42"/>
      <c r="P48" s="44" t="str">
        <f t="shared" si="12"/>
        <v>02 000213010201183000377611,29188811,30,500014975717490</v>
      </c>
      <c r="Q48" s="35">
        <f t="shared" si="13"/>
        <v>1</v>
      </c>
      <c r="R48" s="35"/>
      <c r="S48" s="25"/>
      <c r="T48" s="32"/>
      <c r="U48" s="32"/>
      <c r="V48" s="32"/>
      <c r="W48" s="32"/>
      <c r="X48" s="32"/>
      <c r="Y48" s="28" t="s">
        <v>2173</v>
      </c>
      <c r="Z48" s="28"/>
      <c r="AA48" s="28"/>
      <c r="AB48" s="28"/>
      <c r="AC48" s="28"/>
      <c r="AD48" s="28"/>
      <c r="AE48" s="58">
        <v>377611.29</v>
      </c>
      <c r="AF48" s="62">
        <v>188811.3</v>
      </c>
      <c r="AG48" s="62"/>
      <c r="AH48" s="59"/>
      <c r="AI48"/>
      <c r="AJ48"/>
      <c r="AK48" s="249">
        <f>K48/I48*100</f>
        <v>68.637454307749451</v>
      </c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</row>
    <row r="49" spans="1:85" hidden="1" x14ac:dyDescent="0.2">
      <c r="A49" s="250" t="str">
        <f>IF(H49&lt;&gt;"",VLOOKUP(H49,КОСГУ!$A:$B,2,FALSE),IF(G49&lt;&gt;"",VLOOKUP(G49,ВидРасх!$A:$B,2,FALSE),IF(F49&lt;&gt;"",VLOOKUP(F49,ЦелСТ!$A:$B,2,FALSE),IF(E49&lt;&gt;"",VLOOKUP(E49,Р_ПР!$A:$B,2,FALSE),(IF(D49&lt;&gt;"",VLOOKUP(D49,Администр!$A:$B,2,FALSE),IF(B49&lt;&gt;"",VLOOKUP(B49&amp;C49,МП_ППМП!$A:$B,2,FALSE),VLOOKUP(B49&amp;C49,МП_ППМП!$A:$B,2,FALSE))))))))&amp;""</f>
        <v>Обслуживание муниципального долга</v>
      </c>
      <c r="B49" s="251" t="str">
        <f t="shared" si="27"/>
        <v>02</v>
      </c>
      <c r="C49" s="251" t="str">
        <f t="shared" si="28"/>
        <v xml:space="preserve"> 0</v>
      </c>
      <c r="D49" s="251" t="str">
        <f t="shared" si="29"/>
        <v>002</v>
      </c>
      <c r="E49" s="251" t="str">
        <f t="shared" si="30"/>
        <v>1301</v>
      </c>
      <c r="F49" s="251" t="str">
        <f t="shared" si="31"/>
        <v>0201183000</v>
      </c>
      <c r="G49" s="251" t="str">
        <f t="shared" si="32"/>
        <v/>
      </c>
      <c r="H49" s="212" t="str">
        <f t="shared" si="33"/>
        <v/>
      </c>
      <c r="I49" s="252">
        <v>275084.94</v>
      </c>
      <c r="J49" s="255">
        <f t="shared" si="34"/>
        <v>377611.29</v>
      </c>
      <c r="K49" s="255">
        <f t="shared" si="21"/>
        <v>188811.3</v>
      </c>
      <c r="L49" s="182">
        <f t="shared" si="6"/>
        <v>0</v>
      </c>
      <c r="M49" s="254">
        <f t="shared" si="10"/>
        <v>0.50001497571748976</v>
      </c>
      <c r="N49" s="130">
        <f t="shared" si="22"/>
        <v>0</v>
      </c>
      <c r="O49" s="42"/>
      <c r="P49" s="44" t="str">
        <f t="shared" si="12"/>
        <v>02 000213010201183000377611,29188811,30,500014975717490</v>
      </c>
      <c r="Q49" s="35" t="str">
        <f t="shared" si="13"/>
        <v/>
      </c>
      <c r="R49" s="35"/>
      <c r="S49" s="25"/>
      <c r="T49" s="32"/>
      <c r="U49" s="32"/>
      <c r="V49" s="32"/>
      <c r="W49" s="32"/>
      <c r="X49" s="32"/>
      <c r="Y49" s="32"/>
      <c r="Z49" s="27" t="s">
        <v>2173</v>
      </c>
      <c r="AA49" s="27"/>
      <c r="AB49" s="27"/>
      <c r="AC49" s="27"/>
      <c r="AD49" s="27"/>
      <c r="AE49" s="58">
        <v>377611.29</v>
      </c>
      <c r="AF49" s="62">
        <v>188811.3</v>
      </c>
      <c r="AG49" s="62"/>
      <c r="AH49" s="5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</row>
    <row r="50" spans="1:85" x14ac:dyDescent="0.2">
      <c r="A50" s="259" t="str">
        <f>IF(H50&lt;&gt;"",VLOOKUP(H50,КОСГУ!$A:$B,2,FALSE),IF(G50&lt;&gt;"",VLOOKUP(G50,ВидРасх!$A:$B,2,FALSE),IF(F50&lt;&gt;"",VLOOKUP(F50,ЦелСТ!$A:$B,2,FALSE),IF(E50&lt;&gt;"",VLOOKUP(E50,Р_ПР!$A:$B,2,FALSE),(IF(D50&lt;&gt;"",VLOOKUP(D50,Администр!$A:$B,2,FALSE),IF(B50&lt;&gt;"",VLOOKUP(B50&amp;C50,МП_ППМП!$A:$B,2,FALSE),VLOOKUP(B50&amp;C50,МП_ППМП!$A:$B,2,FALSE))))))))&amp;""</f>
        <v>Обслуживание государственного (муниципального) долга</v>
      </c>
      <c r="B50" s="260" t="str">
        <f t="shared" si="27"/>
        <v>02</v>
      </c>
      <c r="C50" s="260" t="str">
        <f t="shared" si="28"/>
        <v xml:space="preserve"> 0</v>
      </c>
      <c r="D50" s="260" t="str">
        <f t="shared" si="29"/>
        <v>002</v>
      </c>
      <c r="E50" s="260" t="str">
        <f t="shared" si="30"/>
        <v>1301</v>
      </c>
      <c r="F50" s="260" t="str">
        <f t="shared" si="31"/>
        <v>0201183000</v>
      </c>
      <c r="G50" s="260" t="str">
        <f t="shared" si="32"/>
        <v>700</v>
      </c>
      <c r="H50" s="212" t="str">
        <f t="shared" si="33"/>
        <v/>
      </c>
      <c r="I50" s="261">
        <v>275084.94</v>
      </c>
      <c r="J50" s="263">
        <f t="shared" si="34"/>
        <v>377611.29</v>
      </c>
      <c r="K50" s="263">
        <f t="shared" si="21"/>
        <v>188811.3</v>
      </c>
      <c r="L50" s="182">
        <f t="shared" si="6"/>
        <v>0</v>
      </c>
      <c r="M50" s="264">
        <f t="shared" si="10"/>
        <v>0.50001497571748976</v>
      </c>
      <c r="N50" s="130">
        <f t="shared" si="22"/>
        <v>0</v>
      </c>
      <c r="O50" s="42"/>
      <c r="P50" s="44" t="str">
        <f t="shared" si="12"/>
        <v>02 000213010201183000700377611,29188811,30,500014975717490</v>
      </c>
      <c r="Q50" s="35">
        <f t="shared" si="13"/>
        <v>1</v>
      </c>
      <c r="R50" s="35"/>
      <c r="S50" s="25"/>
      <c r="T50" s="32"/>
      <c r="U50" s="32"/>
      <c r="V50" s="32"/>
      <c r="W50" s="32"/>
      <c r="X50" s="32"/>
      <c r="Y50" s="32"/>
      <c r="Z50" s="32"/>
      <c r="AA50" s="28" t="s">
        <v>2174</v>
      </c>
      <c r="AB50" s="28"/>
      <c r="AC50" s="28"/>
      <c r="AD50" s="28"/>
      <c r="AE50" s="58">
        <v>377611.29</v>
      </c>
      <c r="AF50" s="62">
        <v>188811.3</v>
      </c>
      <c r="AG50" s="62"/>
      <c r="AH50" s="59"/>
      <c r="AI50"/>
      <c r="AJ50"/>
      <c r="AK50" s="249">
        <f t="shared" ref="AK50:AK53" si="35">K50/I50*100</f>
        <v>68.637454307749451</v>
      </c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</row>
    <row r="51" spans="1:85" x14ac:dyDescent="0.2">
      <c r="A51" s="259" t="str">
        <f>IF(H51&lt;&gt;"",VLOOKUP(H51,КОСГУ!$A:$B,2,FALSE),IF(G51&lt;&gt;"",VLOOKUP(G51,ВидРасх!$A:$B,2,FALSE),IF(F51&lt;&gt;"",VLOOKUP(F51,ЦелСТ!$A:$B,2,FALSE),IF(E51&lt;&gt;"",VLOOKUP(E51,Р_ПР!$A:$B,2,FALSE),(IF(D51&lt;&gt;"",VLOOKUP(D51,Администр!$A:$B,2,FALSE),IF(B51&lt;&gt;"",VLOOKUP(B51&amp;C51,МП_ППМП!$A:$B,2,FALSE),VLOOKUP(B51&amp;C51,МП_ППМП!$A:$B,2,FALSE))))))))&amp;""</f>
        <v>Обслуживание муниципального долга</v>
      </c>
      <c r="B51" s="260" t="str">
        <f t="shared" si="27"/>
        <v>02</v>
      </c>
      <c r="C51" s="260" t="str">
        <f t="shared" si="28"/>
        <v xml:space="preserve"> 0</v>
      </c>
      <c r="D51" s="260" t="str">
        <f t="shared" si="29"/>
        <v>002</v>
      </c>
      <c r="E51" s="260" t="str">
        <f t="shared" si="30"/>
        <v>1301</v>
      </c>
      <c r="F51" s="260" t="str">
        <f t="shared" si="31"/>
        <v>0201183000</v>
      </c>
      <c r="G51" s="260" t="str">
        <f t="shared" si="32"/>
        <v>730</v>
      </c>
      <c r="H51" s="212" t="str">
        <f t="shared" si="33"/>
        <v/>
      </c>
      <c r="I51" s="261">
        <v>275084.94</v>
      </c>
      <c r="J51" s="263">
        <f t="shared" si="34"/>
        <v>377611.29</v>
      </c>
      <c r="K51" s="263">
        <f t="shared" si="21"/>
        <v>188811.3</v>
      </c>
      <c r="L51" s="182">
        <f t="shared" si="6"/>
        <v>0</v>
      </c>
      <c r="M51" s="264">
        <f t="shared" si="10"/>
        <v>0.50001497571748976</v>
      </c>
      <c r="N51" s="130">
        <f t="shared" si="22"/>
        <v>0</v>
      </c>
      <c r="O51" s="42"/>
      <c r="P51" s="44" t="str">
        <f t="shared" si="12"/>
        <v>02 000213010201183000730377611,29188811,30,500014975717490</v>
      </c>
      <c r="Q51" s="35">
        <f t="shared" si="13"/>
        <v>1</v>
      </c>
      <c r="R51" s="35"/>
      <c r="S51" s="25"/>
      <c r="T51" s="32"/>
      <c r="U51" s="32"/>
      <c r="V51" s="32"/>
      <c r="W51" s="32"/>
      <c r="X51" s="32"/>
      <c r="Y51" s="32"/>
      <c r="Z51" s="32"/>
      <c r="AA51" s="32"/>
      <c r="AB51" s="174" t="s">
        <v>2175</v>
      </c>
      <c r="AC51" s="174"/>
      <c r="AD51" s="174"/>
      <c r="AE51" s="175">
        <v>377611.29</v>
      </c>
      <c r="AF51" s="176">
        <v>188811.3</v>
      </c>
      <c r="AG51" s="176"/>
      <c r="AH51" s="177"/>
      <c r="AI51"/>
      <c r="AJ51"/>
      <c r="AK51" s="249">
        <f t="shared" si="35"/>
        <v>68.637454307749451</v>
      </c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</row>
    <row r="52" spans="1:85" ht="36" x14ac:dyDescent="0.2">
      <c r="A52" s="259" t="str">
        <f>IF(H52&lt;&gt;"",VLOOKUP(H52,КОСГУ!$A:$B,2,FALSE),IF(G52&lt;&gt;"",VLOOKUP(G52,ВидРасх!$A:$B,2,FALSE),IF(F52&lt;&gt;"",VLOOKUP(F52,ЦелСТ!$A:$B,2,FALSE),IF(E52&lt;&gt;"",VLOOKUP(E52,Р_ПР!$A:$B,2,FALSE),(IF(D52&lt;&gt;"",VLOOKUP(D52,Администр!$A:$B,2,FALSE),IF(B52&lt;&gt;"",VLOOKUP(B52&amp;C52,МП_ППМП!$A:$B,2,FALSE),VLOOKUP(B52&amp;C52,МП_ППМП!$A:$B,2,FALSE))))))))&amp;""</f>
        <v>МЕЖБЮДЖЕТНЫЕ ТРАНСФЕРТЫ ОБЩЕГО ХАРАКТЕРА БЮДЖЕТАМ СУБЪЕКТОВ РОССИЙСКОЙ ФЕДЕРАЦИИ И МУНИЦИПАЛЬНЫХ ОБРАЗОВАНИЙ</v>
      </c>
      <c r="B52" s="260" t="str">
        <f t="shared" si="27"/>
        <v>02</v>
      </c>
      <c r="C52" s="260" t="str">
        <f t="shared" si="28"/>
        <v xml:space="preserve"> 0</v>
      </c>
      <c r="D52" s="260" t="str">
        <f t="shared" si="29"/>
        <v>002</v>
      </c>
      <c r="E52" s="260" t="str">
        <f t="shared" si="30"/>
        <v>1400</v>
      </c>
      <c r="F52" s="260" t="str">
        <f t="shared" si="31"/>
        <v/>
      </c>
      <c r="G52" s="260" t="str">
        <f t="shared" si="32"/>
        <v/>
      </c>
      <c r="H52" s="212" t="str">
        <f t="shared" si="33"/>
        <v/>
      </c>
      <c r="I52" s="261">
        <v>3983963</v>
      </c>
      <c r="J52" s="263">
        <f t="shared" si="34"/>
        <v>4633000</v>
      </c>
      <c r="K52" s="262">
        <f t="shared" si="21"/>
        <v>2660685</v>
      </c>
      <c r="L52" s="185">
        <f t="shared" si="6"/>
        <v>0</v>
      </c>
      <c r="M52" s="264">
        <f t="shared" si="10"/>
        <v>0.57428987696956613</v>
      </c>
      <c r="N52" s="130">
        <f t="shared" si="22"/>
        <v>0</v>
      </c>
      <c r="O52" s="42"/>
      <c r="P52" s="44" t="str">
        <f t="shared" si="12"/>
        <v>02 00021400463300026606850,5742898769695660</v>
      </c>
      <c r="Q52" s="35">
        <f t="shared" si="13"/>
        <v>1</v>
      </c>
      <c r="R52" s="35"/>
      <c r="S52" s="25"/>
      <c r="T52" s="32"/>
      <c r="U52" s="32"/>
      <c r="V52" s="27" t="s">
        <v>1382</v>
      </c>
      <c r="W52" s="27"/>
      <c r="X52" s="27"/>
      <c r="Y52" s="27"/>
      <c r="Z52" s="27"/>
      <c r="AA52" s="27"/>
      <c r="AB52" s="166"/>
      <c r="AC52" s="166"/>
      <c r="AD52" s="166"/>
      <c r="AE52" s="56">
        <v>4633000</v>
      </c>
      <c r="AF52" s="61">
        <v>2660685</v>
      </c>
      <c r="AG52" s="61"/>
      <c r="AH52" s="57"/>
      <c r="AI52"/>
      <c r="AJ52"/>
      <c r="AK52" s="273">
        <f t="shared" si="35"/>
        <v>66.784882289318446</v>
      </c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</row>
    <row r="53" spans="1:85" ht="22.5" customHeight="1" x14ac:dyDescent="0.2">
      <c r="A53" s="259" t="str">
        <f>IF(H53&lt;&gt;"",VLOOKUP(H53,КОСГУ!$A:$B,2,FALSE),IF(G53&lt;&gt;"",VLOOKUP(G53,ВидРасх!$A:$B,2,FALSE),IF(F53&lt;&gt;"",VLOOKUP(F53,ЦелСТ!$A:$B,2,FALSE),IF(E53&lt;&gt;"",VLOOKUP(E53,Р_ПР!$A:$B,2,FALSE),(IF(D53&lt;&gt;"",VLOOKUP(D53,Администр!$A:$B,2,FALSE),IF(B53&lt;&gt;"",VLOOKUP(B53&amp;C53,МП_ППМП!$A:$B,2,FALSE),VLOOKUP(B53&amp;C53,МП_ППМП!$A:$B,2,FALSE))))))))&amp;""</f>
        <v xml:space="preserve">Дотации на выравнивание бюджетной обеспеченности субъектов Российской Федерации и муниципальных образований </v>
      </c>
      <c r="B53" s="260" t="str">
        <f t="shared" si="27"/>
        <v>02</v>
      </c>
      <c r="C53" s="260" t="str">
        <f t="shared" si="28"/>
        <v xml:space="preserve"> 0</v>
      </c>
      <c r="D53" s="260" t="str">
        <f t="shared" si="29"/>
        <v>002</v>
      </c>
      <c r="E53" s="260" t="str">
        <f t="shared" si="30"/>
        <v>1401</v>
      </c>
      <c r="F53" s="260" t="str">
        <f t="shared" si="31"/>
        <v/>
      </c>
      <c r="G53" s="260" t="str">
        <f t="shared" si="32"/>
        <v/>
      </c>
      <c r="H53" s="212" t="str">
        <f t="shared" si="33"/>
        <v/>
      </c>
      <c r="I53" s="261">
        <v>685998</v>
      </c>
      <c r="J53" s="263">
        <f t="shared" si="34"/>
        <v>1433000</v>
      </c>
      <c r="K53" s="263">
        <f t="shared" si="21"/>
        <v>651285</v>
      </c>
      <c r="L53" s="182">
        <f t="shared" si="6"/>
        <v>0</v>
      </c>
      <c r="M53" s="264">
        <f t="shared" si="10"/>
        <v>0.45449057920446617</v>
      </c>
      <c r="N53" s="130">
        <f t="shared" si="22"/>
        <v>0</v>
      </c>
      <c r="O53" s="42"/>
      <c r="P53" s="44" t="str">
        <f t="shared" si="12"/>
        <v>02 0002140114330006512850,4544905792044660</v>
      </c>
      <c r="Q53" s="35">
        <f t="shared" si="13"/>
        <v>1</v>
      </c>
      <c r="R53" s="35"/>
      <c r="S53" s="25"/>
      <c r="T53" s="32"/>
      <c r="U53" s="32"/>
      <c r="V53" s="32"/>
      <c r="W53" s="28" t="s">
        <v>1490</v>
      </c>
      <c r="X53" s="28"/>
      <c r="Y53" s="28"/>
      <c r="Z53" s="28"/>
      <c r="AA53" s="28"/>
      <c r="AB53" s="28"/>
      <c r="AC53" s="28"/>
      <c r="AD53" s="28"/>
      <c r="AE53" s="58">
        <v>1433000</v>
      </c>
      <c r="AF53" s="62">
        <v>651285</v>
      </c>
      <c r="AG53" s="62"/>
      <c r="AH53" s="59"/>
      <c r="AI53"/>
      <c r="AJ53"/>
      <c r="AK53" s="249">
        <f t="shared" si="35"/>
        <v>94.939781165542755</v>
      </c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</row>
    <row r="54" spans="1:85" hidden="1" x14ac:dyDescent="0.2">
      <c r="A54" s="250" t="e">
        <f>IF(H54&lt;&gt;"",VLOOKUP(H54,КОСГУ!$A:$B,2,FALSE),IF(G54&lt;&gt;"",VLOOKUP(G54,ВидРасх!$A:$B,2,FALSE),IF(F54&lt;&gt;"",VLOOKUP(F54,ЦелСТ!$A:$B,2,FALSE),IF(E54&lt;&gt;"",VLOOKUP(E54,Р_ПР!$A:$B,2,FALSE),(IF(D54&lt;&gt;"",VLOOKUP(D54,Администр!$A:$B,2,FALSE),IF(B54&lt;&gt;"",VLOOKUP(B54&amp;C54,МП_ППМП!$A:$B,2,FALSE),VLOOKUP(B54&amp;C54,МП_ППМП!$A:$B,2,FALSE))))))))&amp;""</f>
        <v>#N/A</v>
      </c>
      <c r="B54" s="251" t="str">
        <f t="shared" si="14"/>
        <v>02</v>
      </c>
      <c r="C54" s="251" t="str">
        <f t="shared" si="15"/>
        <v xml:space="preserve"> 0</v>
      </c>
      <c r="D54" s="251" t="str">
        <f t="shared" si="16"/>
        <v>002</v>
      </c>
      <c r="E54" s="251" t="str">
        <f t="shared" si="17"/>
        <v>1401</v>
      </c>
      <c r="F54" s="251" t="str">
        <f t="shared" si="23"/>
        <v>0201300000</v>
      </c>
      <c r="G54" s="251" t="str">
        <f t="shared" si="18"/>
        <v/>
      </c>
      <c r="H54" s="212" t="str">
        <f t="shared" si="19"/>
        <v/>
      </c>
      <c r="I54" s="252">
        <v>685998</v>
      </c>
      <c r="J54" s="255">
        <f t="shared" si="20"/>
        <v>1433000</v>
      </c>
      <c r="K54" s="255">
        <f t="shared" si="21"/>
        <v>651285</v>
      </c>
      <c r="L54" s="182">
        <f t="shared" si="6"/>
        <v>0</v>
      </c>
      <c r="M54" s="254">
        <f t="shared" si="10"/>
        <v>0.45449057920446617</v>
      </c>
      <c r="N54" s="130">
        <f t="shared" si="22"/>
        <v>0</v>
      </c>
      <c r="O54" s="42"/>
      <c r="P54" s="44" t="str">
        <f t="shared" si="12"/>
        <v>02 00021401020130000014330006512850,4544905792044660</v>
      </c>
      <c r="Q54" s="35">
        <f t="shared" si="13"/>
        <v>1</v>
      </c>
      <c r="R54" s="35"/>
      <c r="S54" s="25"/>
      <c r="T54" s="32"/>
      <c r="U54" s="32"/>
      <c r="V54" s="32"/>
      <c r="W54" s="32"/>
      <c r="X54" s="27" t="s">
        <v>1491</v>
      </c>
      <c r="Y54" s="27"/>
      <c r="Z54" s="27"/>
      <c r="AA54" s="27"/>
      <c r="AB54" s="27"/>
      <c r="AC54" s="27"/>
      <c r="AD54" s="27"/>
      <c r="AE54" s="58">
        <v>1433000</v>
      </c>
      <c r="AF54" s="62">
        <v>651285</v>
      </c>
      <c r="AG54" s="62"/>
      <c r="AH54" s="59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</row>
    <row r="55" spans="1:85" x14ac:dyDescent="0.2">
      <c r="A55" s="259" t="s">
        <v>1537</v>
      </c>
      <c r="B55" s="260" t="str">
        <f t="shared" si="14"/>
        <v>02</v>
      </c>
      <c r="C55" s="260" t="str">
        <f t="shared" si="15"/>
        <v xml:space="preserve"> 0</v>
      </c>
      <c r="D55" s="260" t="str">
        <f t="shared" si="16"/>
        <v>002</v>
      </c>
      <c r="E55" s="260" t="str">
        <f t="shared" si="17"/>
        <v>1401</v>
      </c>
      <c r="F55" s="260" t="str">
        <f t="shared" si="23"/>
        <v>0201315000</v>
      </c>
      <c r="G55" s="260" t="str">
        <f t="shared" si="18"/>
        <v/>
      </c>
      <c r="H55" s="212" t="str">
        <f t="shared" si="19"/>
        <v/>
      </c>
      <c r="I55" s="261">
        <v>685998</v>
      </c>
      <c r="J55" s="263">
        <v>62442089</v>
      </c>
      <c r="K55" s="262">
        <f t="shared" si="21"/>
        <v>651285</v>
      </c>
      <c r="L55" s="182">
        <f t="shared" si="6"/>
        <v>0</v>
      </c>
      <c r="M55" s="264">
        <f t="shared" si="10"/>
        <v>1.0430224395599577E-2</v>
      </c>
      <c r="N55" s="130">
        <f t="shared" si="22"/>
        <v>0</v>
      </c>
      <c r="O55" s="42"/>
      <c r="P55" s="44" t="str">
        <f t="shared" si="12"/>
        <v>02 000214010201315000624420896512850,01043022439559960</v>
      </c>
      <c r="Q55" s="35">
        <f t="shared" si="13"/>
        <v>1</v>
      </c>
      <c r="R55" s="35"/>
      <c r="S55" s="25"/>
      <c r="T55" s="32"/>
      <c r="U55" s="32"/>
      <c r="V55" s="32"/>
      <c r="W55" s="32"/>
      <c r="X55" s="32"/>
      <c r="Y55" s="28" t="s">
        <v>1492</v>
      </c>
      <c r="Z55" s="28"/>
      <c r="AA55" s="28"/>
      <c r="AB55" s="28"/>
      <c r="AC55" s="28"/>
      <c r="AD55" s="28"/>
      <c r="AE55" s="58">
        <v>1433000</v>
      </c>
      <c r="AF55" s="62">
        <v>651285</v>
      </c>
      <c r="AG55" s="62"/>
      <c r="AH55" s="59"/>
      <c r="AI55"/>
      <c r="AJ55"/>
      <c r="AK55" s="249">
        <f t="shared" ref="AK55:AK59" si="36">K55/I55*100</f>
        <v>94.939781165542755</v>
      </c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</row>
    <row r="56" spans="1:85" ht="36" x14ac:dyDescent="0.2">
      <c r="A56" s="259" t="str">
        <f>IF(H56&lt;&gt;"",VLOOKUP(H56,КОСГУ!$A:$B,2,FALSE),IF(G56&lt;&gt;"",VLOOKUP(G56,ВидРасх!$A:$B,2,FALSE),IF(F56&lt;&gt;"",VLOOKUP(F56,ЦелСТ!$A:$B,2,FALSE),IF(E56&lt;&gt;"",VLOOKUP(E56,Р_ПР!$A:$B,2,FALSE),(IF(D56&lt;&gt;"",VLOOKUP(D56,Администр!$A:$B,2,FALSE),IF(B56&lt;&gt;"",VLOOKUP(B56&amp;C56,МП_ППМП!$A:$B,2,FALSE),VLOOKUP(B56&amp;C56,МП_ППМП!$A:$B,2,FALSE))))))))&amp;""</f>
        <v>Реализация государственных полномочий Брянской области по расчету и предоставлению дотаций на выравнивание бюджетной обеспеченности поселений</v>
      </c>
      <c r="B56" s="260" t="str">
        <f t="shared" si="14"/>
        <v>02</v>
      </c>
      <c r="C56" s="260" t="str">
        <f t="shared" si="15"/>
        <v xml:space="preserve"> 0</v>
      </c>
      <c r="D56" s="260" t="str">
        <f t="shared" si="16"/>
        <v>002</v>
      </c>
      <c r="E56" s="260" t="str">
        <f t="shared" si="17"/>
        <v>1401</v>
      </c>
      <c r="F56" s="260" t="str">
        <f t="shared" si="23"/>
        <v>0201315840</v>
      </c>
      <c r="G56" s="260" t="str">
        <f t="shared" si="18"/>
        <v/>
      </c>
      <c r="H56" s="212" t="str">
        <f t="shared" si="19"/>
        <v/>
      </c>
      <c r="I56" s="261">
        <v>685998</v>
      </c>
      <c r="J56" s="263">
        <f t="shared" si="20"/>
        <v>1433000</v>
      </c>
      <c r="K56" s="263">
        <v>651285</v>
      </c>
      <c r="L56" s="182">
        <f t="shared" si="6"/>
        <v>0</v>
      </c>
      <c r="M56" s="264">
        <f t="shared" si="10"/>
        <v>0.45449057920446617</v>
      </c>
      <c r="N56" s="130">
        <f t="shared" si="22"/>
        <v>0</v>
      </c>
      <c r="O56" s="42"/>
      <c r="P56" s="44" t="str">
        <f t="shared" si="12"/>
        <v>02 00021401020131584014330006512850,4544905792044660</v>
      </c>
      <c r="Q56" s="35">
        <f t="shared" si="13"/>
        <v>1</v>
      </c>
      <c r="R56" s="35"/>
      <c r="S56" s="25"/>
      <c r="T56" s="32"/>
      <c r="U56" s="32"/>
      <c r="V56" s="32"/>
      <c r="W56" s="32"/>
      <c r="X56" s="32"/>
      <c r="Y56" s="32"/>
      <c r="Z56" s="27" t="s">
        <v>1493</v>
      </c>
      <c r="AA56" s="27"/>
      <c r="AB56" s="27"/>
      <c r="AC56" s="27"/>
      <c r="AD56" s="27"/>
      <c r="AE56" s="58">
        <v>1433000</v>
      </c>
      <c r="AF56" s="62">
        <v>651285</v>
      </c>
      <c r="AG56" s="62"/>
      <c r="AH56" s="59"/>
      <c r="AI56"/>
      <c r="AJ56"/>
      <c r="AK56" s="249">
        <v>94.94</v>
      </c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</row>
    <row r="57" spans="1:85" x14ac:dyDescent="0.2">
      <c r="A57" s="259" t="str">
        <f>IF(H57&lt;&gt;"",VLOOKUP(H57,КОСГУ!$A:$B,2,FALSE),IF(G57&lt;&gt;"",VLOOKUP(G57,ВидРасх!$A:$B,2,FALSE),IF(F57&lt;&gt;"",VLOOKUP(F57,ЦелСТ!$A:$B,2,FALSE),IF(E57&lt;&gt;"",VLOOKUP(E57,Р_ПР!$A:$B,2,FALSE),(IF(D57&lt;&gt;"",VLOOKUP(D57,Администр!$A:$B,2,FALSE),IF(B57&lt;&gt;"",VLOOKUP(B57&amp;C57,МП_ППМП!$A:$B,2,FALSE),VLOOKUP(B57&amp;C57,МП_ППМП!$A:$B,2,FALSE))))))))&amp;""</f>
        <v>Межбюджетные трансферты</v>
      </c>
      <c r="B57" s="260" t="str">
        <f t="shared" si="14"/>
        <v>02</v>
      </c>
      <c r="C57" s="260" t="str">
        <f t="shared" si="15"/>
        <v xml:space="preserve"> 0</v>
      </c>
      <c r="D57" s="260" t="str">
        <f t="shared" si="16"/>
        <v>002</v>
      </c>
      <c r="E57" s="260" t="str">
        <f t="shared" si="17"/>
        <v>1401</v>
      </c>
      <c r="F57" s="260" t="str">
        <f t="shared" si="23"/>
        <v>0201315840</v>
      </c>
      <c r="G57" s="260" t="str">
        <f t="shared" si="18"/>
        <v>500</v>
      </c>
      <c r="H57" s="212" t="str">
        <f t="shared" si="19"/>
        <v/>
      </c>
      <c r="I57" s="261">
        <v>685998</v>
      </c>
      <c r="J57" s="263">
        <f t="shared" si="20"/>
        <v>1433000</v>
      </c>
      <c r="K57" s="263">
        <f t="shared" si="21"/>
        <v>651285</v>
      </c>
      <c r="L57" s="182">
        <f t="shared" si="6"/>
        <v>0</v>
      </c>
      <c r="M57" s="264">
        <f t="shared" si="10"/>
        <v>0.45449057920446617</v>
      </c>
      <c r="N57" s="130">
        <f t="shared" si="22"/>
        <v>0</v>
      </c>
      <c r="O57" s="42"/>
      <c r="P57" s="44" t="str">
        <f t="shared" si="12"/>
        <v>02 00021401020131584050014330006512850,4544905792044660</v>
      </c>
      <c r="Q57" s="35">
        <f t="shared" si="13"/>
        <v>1</v>
      </c>
      <c r="R57" s="35"/>
      <c r="S57" s="25"/>
      <c r="T57" s="32"/>
      <c r="U57" s="32"/>
      <c r="V57" s="32"/>
      <c r="W57" s="32"/>
      <c r="X57" s="32"/>
      <c r="Y57" s="32"/>
      <c r="Z57" s="32"/>
      <c r="AA57" s="28" t="s">
        <v>1494</v>
      </c>
      <c r="AB57" s="28"/>
      <c r="AC57" s="28"/>
      <c r="AD57" s="28"/>
      <c r="AE57" s="58">
        <v>1433000</v>
      </c>
      <c r="AF57" s="62">
        <v>651285</v>
      </c>
      <c r="AG57" s="62"/>
      <c r="AH57" s="59"/>
      <c r="AI57"/>
      <c r="AJ57"/>
      <c r="AK57" s="249">
        <f t="shared" si="36"/>
        <v>94.939781165542755</v>
      </c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</row>
    <row r="58" spans="1:85" x14ac:dyDescent="0.2">
      <c r="A58" s="259" t="str">
        <f>IF(H58&lt;&gt;"",VLOOKUP(H58,КОСГУ!$A:$B,2,FALSE),IF(G58&lt;&gt;"",VLOOKUP(G58,ВидРасх!$A:$B,2,FALSE),IF(F58&lt;&gt;"",VLOOKUP(F58,ЦелСТ!$A:$B,2,FALSE),IF(E58&lt;&gt;"",VLOOKUP(E58,Р_ПР!$A:$B,2,FALSE),(IF(D58&lt;&gt;"",VLOOKUP(D58,Администр!$A:$B,2,FALSE),IF(B58&lt;&gt;"",VLOOKUP(B58&amp;C58,МП_ППМП!$A:$B,2,FALSE),VLOOKUP(B58&amp;C58,МП_ППМП!$A:$B,2,FALSE))))))))&amp;""</f>
        <v>Дотации</v>
      </c>
      <c r="B58" s="260" t="str">
        <f t="shared" si="14"/>
        <v>02</v>
      </c>
      <c r="C58" s="260" t="str">
        <f t="shared" si="15"/>
        <v xml:space="preserve"> 0</v>
      </c>
      <c r="D58" s="260" t="str">
        <f t="shared" si="16"/>
        <v>002</v>
      </c>
      <c r="E58" s="260" t="str">
        <f t="shared" si="17"/>
        <v>1401</v>
      </c>
      <c r="F58" s="260" t="str">
        <f t="shared" si="23"/>
        <v>0201315840</v>
      </c>
      <c r="G58" s="260" t="str">
        <f t="shared" si="18"/>
        <v>510</v>
      </c>
      <c r="H58" s="212" t="str">
        <f t="shared" si="19"/>
        <v/>
      </c>
      <c r="I58" s="261">
        <v>685998</v>
      </c>
      <c r="J58" s="263">
        <f t="shared" si="20"/>
        <v>1433000</v>
      </c>
      <c r="K58" s="263">
        <f t="shared" si="21"/>
        <v>651285</v>
      </c>
      <c r="L58" s="182">
        <f t="shared" si="6"/>
        <v>0</v>
      </c>
      <c r="M58" s="264">
        <f t="shared" si="10"/>
        <v>0.45449057920446617</v>
      </c>
      <c r="N58" s="130">
        <f t="shared" si="22"/>
        <v>0</v>
      </c>
      <c r="O58" s="42"/>
      <c r="P58" s="44" t="str">
        <f t="shared" si="12"/>
        <v>02 00021401020131584051014330006512850,4544905792044660</v>
      </c>
      <c r="Q58" s="35">
        <f t="shared" si="13"/>
        <v>1</v>
      </c>
      <c r="R58" s="35"/>
      <c r="S58" s="25"/>
      <c r="T58" s="32"/>
      <c r="U58" s="32"/>
      <c r="V58" s="32"/>
      <c r="W58" s="32"/>
      <c r="X58" s="32"/>
      <c r="Y58" s="32"/>
      <c r="Z58" s="32"/>
      <c r="AA58" s="32"/>
      <c r="AB58" s="174" t="s">
        <v>2596</v>
      </c>
      <c r="AC58" s="174"/>
      <c r="AD58" s="174"/>
      <c r="AE58" s="175">
        <v>1433000</v>
      </c>
      <c r="AF58" s="176">
        <v>651285</v>
      </c>
      <c r="AG58" s="176"/>
      <c r="AH58" s="177"/>
      <c r="AI58"/>
      <c r="AJ58"/>
      <c r="AK58" s="249">
        <f t="shared" si="36"/>
        <v>94.939781165542755</v>
      </c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</row>
    <row r="59" spans="1:85" x14ac:dyDescent="0.2">
      <c r="A59" s="259" t="str">
        <f>IF(H59&lt;&gt;"",VLOOKUP(H59,КОСГУ!$A:$B,2,FALSE),IF(G59&lt;&gt;"",VLOOKUP(G59,ВидРасх!$A:$B,2,FALSE),IF(F59&lt;&gt;"",VLOOKUP(F59,ЦелСТ!$A:$B,2,FALSE),IF(E59&lt;&gt;"",VLOOKUP(E59,Р_ПР!$A:$B,2,FALSE),(IF(D59&lt;&gt;"",VLOOKUP(D59,Администр!$A:$B,2,FALSE),IF(B59&lt;&gt;"",VLOOKUP(B59&amp;C59,МП_ППМП!$A:$B,2,FALSE),VLOOKUP(B59&amp;C59,МП_ППМП!$A:$B,2,FALSE))))))))&amp;""</f>
        <v>Иные дотации</v>
      </c>
      <c r="B59" s="260" t="str">
        <f t="shared" si="14"/>
        <v>02</v>
      </c>
      <c r="C59" s="260" t="str">
        <f t="shared" si="15"/>
        <v xml:space="preserve"> 0</v>
      </c>
      <c r="D59" s="260" t="str">
        <f t="shared" si="16"/>
        <v>002</v>
      </c>
      <c r="E59" s="260" t="str">
        <f t="shared" si="17"/>
        <v>1402</v>
      </c>
      <c r="F59" s="260" t="str">
        <f t="shared" si="23"/>
        <v/>
      </c>
      <c r="G59" s="260" t="str">
        <f t="shared" si="18"/>
        <v/>
      </c>
      <c r="H59" s="212" t="str">
        <f t="shared" si="19"/>
        <v/>
      </c>
      <c r="I59" s="261">
        <v>3297965</v>
      </c>
      <c r="J59" s="263">
        <f t="shared" si="20"/>
        <v>3200000</v>
      </c>
      <c r="K59" s="263">
        <f t="shared" si="21"/>
        <v>2009400</v>
      </c>
      <c r="L59" s="182">
        <f t="shared" si="6"/>
        <v>0</v>
      </c>
      <c r="M59" s="264">
        <f t="shared" si="10"/>
        <v>0.62793750000000004</v>
      </c>
      <c r="N59" s="130">
        <f t="shared" si="22"/>
        <v>0</v>
      </c>
      <c r="O59" s="42"/>
      <c r="P59" s="44" t="str">
        <f t="shared" si="12"/>
        <v>02 00021402320000020094000,62793750</v>
      </c>
      <c r="Q59" s="35">
        <f t="shared" si="13"/>
        <v>1</v>
      </c>
      <c r="R59" s="35"/>
      <c r="S59" s="25"/>
      <c r="T59" s="32"/>
      <c r="U59" s="32"/>
      <c r="V59" s="32"/>
      <c r="W59" s="28" t="s">
        <v>2807</v>
      </c>
      <c r="X59" s="28"/>
      <c r="Y59" s="28"/>
      <c r="Z59" s="28"/>
      <c r="AA59" s="28"/>
      <c r="AB59" s="165"/>
      <c r="AC59" s="165"/>
      <c r="AD59" s="165"/>
      <c r="AE59" s="56">
        <v>3200000</v>
      </c>
      <c r="AF59" s="61">
        <v>2009400</v>
      </c>
      <c r="AG59" s="61"/>
      <c r="AH59" s="57"/>
      <c r="AI59"/>
      <c r="AJ59"/>
      <c r="AK59" s="249">
        <f t="shared" si="36"/>
        <v>60.928481654596091</v>
      </c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</row>
    <row r="60" spans="1:85" hidden="1" x14ac:dyDescent="0.2">
      <c r="A60" s="198" t="e">
        <f>IF(H60&lt;&gt;"",VLOOKUP(H60,КОСГУ!$A:$B,2,FALSE),IF(G60&lt;&gt;"",VLOOKUP(G60,ВидРасх!$A:$B,2,FALSE),IF(F60&lt;&gt;"",VLOOKUP(F60,ЦелСТ!$A:$B,2,FALSE),IF(E60&lt;&gt;"",VLOOKUP(E60,Р_ПР!$A:$B,2,FALSE),(IF(D60&lt;&gt;"",VLOOKUP(D60,Администр!$A:$B,2,FALSE),IF(B60&lt;&gt;"",VLOOKUP(B60&amp;C60,МП_ППМП!$A:$B,2,FALSE),VLOOKUP(B60&amp;C60,МП_ППМП!$A:$B,2,FALSE))))))))&amp;""</f>
        <v>#N/A</v>
      </c>
      <c r="B60" s="181" t="str">
        <f t="shared" si="14"/>
        <v>02</v>
      </c>
      <c r="C60" s="181" t="str">
        <f t="shared" si="15"/>
        <v xml:space="preserve"> 0</v>
      </c>
      <c r="D60" s="181" t="str">
        <f t="shared" si="16"/>
        <v>002</v>
      </c>
      <c r="E60" s="181" t="str">
        <f t="shared" si="17"/>
        <v>1402</v>
      </c>
      <c r="F60" s="181" t="str">
        <f t="shared" si="23"/>
        <v>0201300000</v>
      </c>
      <c r="G60" s="181" t="str">
        <f t="shared" si="18"/>
        <v/>
      </c>
      <c r="H60" s="212" t="str">
        <f t="shared" si="19"/>
        <v/>
      </c>
      <c r="I60" s="212">
        <v>3297965</v>
      </c>
      <c r="J60" s="182">
        <f t="shared" si="20"/>
        <v>3200000</v>
      </c>
      <c r="K60" s="182">
        <f t="shared" si="21"/>
        <v>2009400</v>
      </c>
      <c r="L60" s="182">
        <f t="shared" si="6"/>
        <v>0</v>
      </c>
      <c r="M60" s="199">
        <f t="shared" si="10"/>
        <v>0.62793750000000004</v>
      </c>
      <c r="N60" s="130">
        <f t="shared" si="22"/>
        <v>0</v>
      </c>
      <c r="O60" s="42"/>
      <c r="P60" s="44" t="str">
        <f t="shared" si="12"/>
        <v>02 000214020201300000320000020094000,62793750</v>
      </c>
      <c r="Q60" s="35">
        <f t="shared" si="13"/>
        <v>1</v>
      </c>
      <c r="R60" s="35"/>
      <c r="S60" s="25"/>
      <c r="T60" s="32"/>
      <c r="U60" s="32"/>
      <c r="V60" s="32"/>
      <c r="W60" s="32"/>
      <c r="X60" s="27" t="s">
        <v>2808</v>
      </c>
      <c r="Y60" s="27"/>
      <c r="Z60" s="27"/>
      <c r="AA60" s="27"/>
      <c r="AB60" s="27"/>
      <c r="AC60" s="27"/>
      <c r="AD60" s="27"/>
      <c r="AE60" s="58">
        <v>3200000</v>
      </c>
      <c r="AF60" s="62">
        <v>2009400</v>
      </c>
      <c r="AG60" s="62"/>
      <c r="AH60" s="59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</row>
    <row r="61" spans="1:85" hidden="1" x14ac:dyDescent="0.2">
      <c r="A61" s="250" t="e">
        <f>IF(H61&lt;&gt;"",VLOOKUP(H61,КОСГУ!$A:$B,2,FALSE),IF(G61&lt;&gt;"",VLOOKUP(G61,ВидРасх!$A:$B,2,FALSE),IF(F61&lt;&gt;"",VLOOKUP(F61,ЦелСТ!$A:$B,2,FALSE),IF(E61&lt;&gt;"",VLOOKUP(E61,Р_ПР!$A:$B,2,FALSE),(IF(D61&lt;&gt;"",VLOOKUP(D61,Администр!$A:$B,2,FALSE),IF(B61&lt;&gt;"",VLOOKUP(B61&amp;C61,МП_ППМП!$A:$B,2,FALSE),VLOOKUP(B61&amp;C61,МП_ППМП!$A:$B,2,FALSE))))))))&amp;""</f>
        <v>#N/A</v>
      </c>
      <c r="B61" s="251" t="str">
        <f t="shared" si="14"/>
        <v>02</v>
      </c>
      <c r="C61" s="251" t="str">
        <f t="shared" si="15"/>
        <v xml:space="preserve"> 0</v>
      </c>
      <c r="D61" s="251" t="str">
        <f t="shared" si="16"/>
        <v>002</v>
      </c>
      <c r="E61" s="251" t="str">
        <f t="shared" si="17"/>
        <v>1402</v>
      </c>
      <c r="F61" s="251" t="str">
        <f t="shared" si="23"/>
        <v>0201383000</v>
      </c>
      <c r="G61" s="251" t="str">
        <f t="shared" si="18"/>
        <v/>
      </c>
      <c r="H61" s="212" t="str">
        <f t="shared" si="19"/>
        <v/>
      </c>
      <c r="I61" s="252">
        <v>29881200</v>
      </c>
      <c r="J61" s="255">
        <f t="shared" si="20"/>
        <v>3200000</v>
      </c>
      <c r="K61" s="255">
        <f t="shared" si="21"/>
        <v>2009400</v>
      </c>
      <c r="L61" s="182">
        <f t="shared" si="6"/>
        <v>0</v>
      </c>
      <c r="M61" s="254">
        <f t="shared" si="10"/>
        <v>0.62793750000000004</v>
      </c>
      <c r="N61" s="130">
        <f t="shared" si="22"/>
        <v>0</v>
      </c>
      <c r="O61" s="42"/>
      <c r="P61" s="44" t="str">
        <f t="shared" si="12"/>
        <v>02 000214020201383000320000020094000,62793750</v>
      </c>
      <c r="Q61" s="35">
        <f t="shared" si="13"/>
        <v>1</v>
      </c>
      <c r="R61" s="35"/>
      <c r="S61" s="25"/>
      <c r="T61" s="32"/>
      <c r="U61" s="32"/>
      <c r="V61" s="32"/>
      <c r="W61" s="32"/>
      <c r="X61" s="32"/>
      <c r="Y61" s="28" t="s">
        <v>2809</v>
      </c>
      <c r="Z61" s="28"/>
      <c r="AA61" s="28"/>
      <c r="AB61" s="28"/>
      <c r="AC61" s="28"/>
      <c r="AD61" s="28"/>
      <c r="AE61" s="58">
        <v>3200000</v>
      </c>
      <c r="AF61" s="62">
        <v>2009400</v>
      </c>
      <c r="AG61" s="62"/>
      <c r="AH61" s="59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</row>
    <row r="62" spans="1:85" ht="16.5" customHeight="1" x14ac:dyDescent="0.2">
      <c r="A62" s="259" t="str">
        <f>IF(H62&lt;&gt;"",VLOOKUP(H62,КОСГУ!$A:$B,2,FALSE),IF(G62&lt;&gt;"",VLOOKUP(G62,ВидРасх!$A:$B,2,FALSE),IF(F62&lt;&gt;"",VLOOKUP(F62,ЦелСТ!$A:$B,2,FALSE),IF(E62&lt;&gt;"",VLOOKUP(E62,Р_ПР!$A:$B,2,FALSE),(IF(D62&lt;&gt;"",VLOOKUP(D62,Администр!$A:$B,2,FALSE),IF(B62&lt;&gt;"",VLOOKUP(B62&amp;C62,МП_ППМП!$A:$B,2,FALSE),VLOOKUP(B62&amp;C62,МП_ППМП!$A:$B,2,FALSE))))))))&amp;""</f>
        <v>Поддержка мер по обеспечению сбалансированности бюджетов поселений</v>
      </c>
      <c r="B62" s="260" t="str">
        <f t="shared" si="14"/>
        <v>02</v>
      </c>
      <c r="C62" s="260" t="str">
        <f t="shared" si="15"/>
        <v xml:space="preserve"> 0</v>
      </c>
      <c r="D62" s="260" t="str">
        <f t="shared" si="16"/>
        <v>002</v>
      </c>
      <c r="E62" s="260" t="str">
        <f t="shared" si="17"/>
        <v>1402</v>
      </c>
      <c r="F62" s="260" t="str">
        <f t="shared" si="23"/>
        <v>0201383020</v>
      </c>
      <c r="G62" s="260" t="str">
        <f t="shared" si="18"/>
        <v/>
      </c>
      <c r="H62" s="212" t="str">
        <f t="shared" si="19"/>
        <v/>
      </c>
      <c r="I62" s="261">
        <v>3297965</v>
      </c>
      <c r="J62" s="263">
        <f t="shared" si="20"/>
        <v>3200000</v>
      </c>
      <c r="K62" s="263">
        <f t="shared" si="21"/>
        <v>2009400</v>
      </c>
      <c r="L62" s="182">
        <f t="shared" si="6"/>
        <v>0</v>
      </c>
      <c r="M62" s="264">
        <f t="shared" si="10"/>
        <v>0.62793750000000004</v>
      </c>
      <c r="N62" s="130">
        <f t="shared" si="22"/>
        <v>0</v>
      </c>
      <c r="O62" s="42"/>
      <c r="P62" s="44" t="str">
        <f t="shared" si="12"/>
        <v>02 000214020201383020320000020094000,62793750</v>
      </c>
      <c r="Q62" s="35">
        <f t="shared" si="13"/>
        <v>1</v>
      </c>
      <c r="R62" s="35"/>
      <c r="S62" s="25"/>
      <c r="T62" s="32"/>
      <c r="U62" s="32"/>
      <c r="V62" s="32"/>
      <c r="W62" s="32"/>
      <c r="X62" s="32"/>
      <c r="Y62" s="32"/>
      <c r="Z62" s="27" t="s">
        <v>2810</v>
      </c>
      <c r="AA62" s="27"/>
      <c r="AB62" s="27"/>
      <c r="AC62" s="27"/>
      <c r="AD62" s="27"/>
      <c r="AE62" s="58">
        <v>3200000</v>
      </c>
      <c r="AF62" s="62">
        <v>2009400</v>
      </c>
      <c r="AG62" s="62"/>
      <c r="AH62" s="59"/>
      <c r="AI62"/>
      <c r="AJ62"/>
      <c r="AK62" s="249">
        <f t="shared" ref="AK62:AK69" si="37">K62/I62*100</f>
        <v>60.928481654596091</v>
      </c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</row>
    <row r="63" spans="1:85" x14ac:dyDescent="0.2">
      <c r="A63" s="259" t="str">
        <f>IF(H63&lt;&gt;"",VLOOKUP(H63,КОСГУ!$A:$B,2,FALSE),IF(G63&lt;&gt;"",VLOOKUP(G63,ВидРасх!$A:$B,2,FALSE),IF(F63&lt;&gt;"",VLOOKUP(F63,ЦелСТ!$A:$B,2,FALSE),IF(E63&lt;&gt;"",VLOOKUP(E63,Р_ПР!$A:$B,2,FALSE),(IF(D63&lt;&gt;"",VLOOKUP(D63,Администр!$A:$B,2,FALSE),IF(B63&lt;&gt;"",VLOOKUP(B63&amp;C63,МП_ППМП!$A:$B,2,FALSE),VLOOKUP(B63&amp;C63,МП_ППМП!$A:$B,2,FALSE))))))))&amp;""</f>
        <v>Межбюджетные трансферты</v>
      </c>
      <c r="B63" s="260" t="str">
        <f t="shared" si="14"/>
        <v>02</v>
      </c>
      <c r="C63" s="260" t="str">
        <f t="shared" si="15"/>
        <v xml:space="preserve"> 0</v>
      </c>
      <c r="D63" s="260" t="str">
        <f t="shared" si="16"/>
        <v>002</v>
      </c>
      <c r="E63" s="260" t="str">
        <f t="shared" si="17"/>
        <v>1402</v>
      </c>
      <c r="F63" s="260" t="str">
        <f t="shared" si="23"/>
        <v>0201383020</v>
      </c>
      <c r="G63" s="260" t="str">
        <f t="shared" si="18"/>
        <v>500</v>
      </c>
      <c r="H63" s="212" t="str">
        <f t="shared" si="19"/>
        <v/>
      </c>
      <c r="I63" s="261">
        <v>3297965</v>
      </c>
      <c r="J63" s="263">
        <f t="shared" si="20"/>
        <v>3200000</v>
      </c>
      <c r="K63" s="263">
        <f t="shared" si="21"/>
        <v>2009400</v>
      </c>
      <c r="L63" s="182">
        <f t="shared" si="6"/>
        <v>0</v>
      </c>
      <c r="M63" s="264">
        <f t="shared" si="10"/>
        <v>0.62793750000000004</v>
      </c>
      <c r="N63" s="130">
        <f t="shared" si="22"/>
        <v>0</v>
      </c>
      <c r="O63" s="42"/>
      <c r="P63" s="44" t="str">
        <f t="shared" si="12"/>
        <v>02 000214020201383020500320000020094000,62793750</v>
      </c>
      <c r="Q63" s="35">
        <f t="shared" si="13"/>
        <v>1</v>
      </c>
      <c r="R63" s="35"/>
      <c r="S63" s="25"/>
      <c r="T63" s="32"/>
      <c r="U63" s="32"/>
      <c r="V63" s="32"/>
      <c r="W63" s="32"/>
      <c r="X63" s="32"/>
      <c r="Y63" s="32"/>
      <c r="Z63" s="32"/>
      <c r="AA63" s="28" t="s">
        <v>2811</v>
      </c>
      <c r="AB63" s="28"/>
      <c r="AC63" s="28"/>
      <c r="AD63" s="28"/>
      <c r="AE63" s="58">
        <v>3200000</v>
      </c>
      <c r="AF63" s="62">
        <v>2009400</v>
      </c>
      <c r="AG63" s="62"/>
      <c r="AH63" s="59"/>
      <c r="AI63"/>
      <c r="AJ63"/>
      <c r="AK63" s="249">
        <f t="shared" si="37"/>
        <v>60.928481654596091</v>
      </c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</row>
    <row r="64" spans="1:85" ht="10.5" customHeight="1" x14ac:dyDescent="0.2">
      <c r="A64" s="259" t="str">
        <f>IF(H64&lt;&gt;"",VLOOKUP(H64,КОСГУ!$A:$B,2,FALSE),IF(G64&lt;&gt;"",VLOOKUP(G64,ВидРасх!$A:$B,2,FALSE),IF(F64&lt;&gt;"",VLOOKUP(F64,ЦелСТ!$A:$B,2,FALSE),IF(E64&lt;&gt;"",VLOOKUP(E64,Р_ПР!$A:$B,2,FALSE),(IF(D64&lt;&gt;"",VLOOKUP(D64,Администр!$A:$B,2,FALSE),IF(B64&lt;&gt;"",VLOOKUP(B64&amp;C64,МП_ППМП!$A:$B,2,FALSE),VLOOKUP(B64&amp;C64,МП_ППМП!$A:$B,2,FALSE))))))))&amp;""</f>
        <v>Дотации</v>
      </c>
      <c r="B64" s="260" t="str">
        <f t="shared" si="14"/>
        <v>02</v>
      </c>
      <c r="C64" s="260" t="str">
        <f t="shared" si="15"/>
        <v xml:space="preserve"> 0</v>
      </c>
      <c r="D64" s="260" t="str">
        <f t="shared" si="16"/>
        <v>002</v>
      </c>
      <c r="E64" s="260" t="str">
        <f t="shared" si="17"/>
        <v>1402</v>
      </c>
      <c r="F64" s="260" t="str">
        <f t="shared" si="23"/>
        <v>0201383020</v>
      </c>
      <c r="G64" s="260" t="str">
        <f t="shared" si="18"/>
        <v>510</v>
      </c>
      <c r="H64" s="212" t="str">
        <f t="shared" si="19"/>
        <v/>
      </c>
      <c r="I64" s="261">
        <v>3297965</v>
      </c>
      <c r="J64" s="263">
        <f t="shared" si="20"/>
        <v>3200000</v>
      </c>
      <c r="K64" s="263">
        <f t="shared" si="21"/>
        <v>2009400</v>
      </c>
      <c r="L64" s="182">
        <f t="shared" si="6"/>
        <v>0</v>
      </c>
      <c r="M64" s="264">
        <f t="shared" si="10"/>
        <v>0.62793750000000004</v>
      </c>
      <c r="N64" s="130">
        <f t="shared" si="22"/>
        <v>0</v>
      </c>
      <c r="O64" s="42"/>
      <c r="P64" s="44" t="str">
        <f t="shared" si="12"/>
        <v>02 000214020201383020510320000020094000,62793750</v>
      </c>
      <c r="Q64" s="35">
        <f t="shared" si="13"/>
        <v>1</v>
      </c>
      <c r="R64" s="35"/>
      <c r="S64" s="25"/>
      <c r="T64" s="32"/>
      <c r="U64" s="32"/>
      <c r="V64" s="32"/>
      <c r="W64" s="32"/>
      <c r="X64" s="32"/>
      <c r="Y64" s="32"/>
      <c r="Z64" s="32"/>
      <c r="AA64" s="32"/>
      <c r="AB64" s="174" t="s">
        <v>2812</v>
      </c>
      <c r="AC64" s="174"/>
      <c r="AD64" s="174"/>
      <c r="AE64" s="175">
        <v>3200000</v>
      </c>
      <c r="AF64" s="176">
        <v>2009400</v>
      </c>
      <c r="AG64" s="176"/>
      <c r="AH64" s="177"/>
      <c r="AI64"/>
      <c r="AJ64"/>
      <c r="AK64" s="249">
        <f t="shared" si="37"/>
        <v>60.928481654596091</v>
      </c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</row>
    <row r="65" spans="1:85" hidden="1" x14ac:dyDescent="0.2">
      <c r="A65" s="250" t="e">
        <f>IF(H65&lt;&gt;"",VLOOKUP(H65,КОСГУ!$A:$B,2,FALSE),IF(G65&lt;&gt;"",VLOOKUP(G65,ВидРасх!$A:$B,2,FALSE),IF(F65&lt;&gt;"",VLOOKUP(F65,ЦелСТ!$A:$B,2,FALSE),IF(E65&lt;&gt;"",VLOOKUP(E65,Р_ПР!$A:$B,2,FALSE),(IF(D65&lt;&gt;"",VLOOKUP(D65,Администр!$A:$B,2,FALSE),IF(B65&lt;&gt;"",VLOOKUP(B65&amp;C65,МП_ППМП!$A:$B,2,FALSE),VLOOKUP(B65&amp;C65,МП_ППМП!$A:$B,2,FALSE))))))))&amp;""</f>
        <v>#N/A</v>
      </c>
      <c r="B65" s="251" t="str">
        <f t="shared" si="14"/>
        <v>08</v>
      </c>
      <c r="C65" s="251" t="str">
        <f t="shared" si="15"/>
        <v/>
      </c>
      <c r="D65" s="251" t="str">
        <f t="shared" si="16"/>
        <v/>
      </c>
      <c r="E65" s="251" t="str">
        <f t="shared" si="17"/>
        <v/>
      </c>
      <c r="F65" s="251" t="str">
        <f t="shared" si="23"/>
        <v/>
      </c>
      <c r="G65" s="251" t="str">
        <f t="shared" si="18"/>
        <v/>
      </c>
      <c r="H65" s="212" t="str">
        <f t="shared" si="19"/>
        <v/>
      </c>
      <c r="I65" s="252">
        <v>5286555.91</v>
      </c>
      <c r="J65" s="255">
        <f t="shared" si="20"/>
        <v>288773612.43000007</v>
      </c>
      <c r="K65" s="255">
        <f t="shared" si="21"/>
        <v>137250426.16000003</v>
      </c>
      <c r="L65" s="182">
        <f t="shared" si="6"/>
        <v>0</v>
      </c>
      <c r="M65" s="254">
        <f t="shared" si="10"/>
        <v>0.47528728475241172</v>
      </c>
      <c r="N65" s="130">
        <f t="shared" si="22"/>
        <v>0</v>
      </c>
      <c r="O65" s="42"/>
      <c r="P65" s="44" t="str">
        <f t="shared" si="12"/>
        <v>08288773612,43137250426,160,4752872847524120</v>
      </c>
      <c r="Q65" s="35">
        <f t="shared" si="13"/>
        <v>1</v>
      </c>
      <c r="R65" s="35"/>
      <c r="S65" s="26" t="s">
        <v>1295</v>
      </c>
      <c r="T65" s="26"/>
      <c r="U65" s="26"/>
      <c r="V65" s="26"/>
      <c r="W65" s="26"/>
      <c r="X65" s="26"/>
      <c r="Y65" s="26"/>
      <c r="Z65" s="26"/>
      <c r="AA65" s="26"/>
      <c r="AB65" s="26"/>
      <c r="AC65" s="26"/>
      <c r="AD65" s="26"/>
      <c r="AE65" s="56">
        <v>288773612.43000007</v>
      </c>
      <c r="AF65" s="61">
        <v>137250426.16000003</v>
      </c>
      <c r="AG65" s="61"/>
      <c r="AH65" s="57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</row>
    <row r="66" spans="1:85" ht="24" x14ac:dyDescent="0.2">
      <c r="A66" s="259" t="str">
        <f>IF(H66&lt;&gt;"",VLOOKUP(H66,КОСГУ!$A:$B,2,FALSE),IF(G66&lt;&gt;"",VLOOKUP(G66,ВидРасх!$A:$B,2,FALSE),IF(F66&lt;&gt;"",VLOOKUP(F66,ЦелСТ!$A:$B,2,FALSE),IF(E66&lt;&gt;"",VLOOKUP(E66,Р_ПР!$A:$B,2,FALSE),(IF(D66&lt;&gt;"",VLOOKUP(D66,Администр!$A:$B,2,FALSE),IF(B66&lt;&gt;"",VLOOKUP(B66&amp;C66,МП_ППМП!$A:$B,2,FALSE),VLOOKUP(B66&amp;C66,МП_ППМП!$A:$B,2,FALSE))))))))&amp;""</f>
        <v>"Развитие образования Трубчевского муниципального района на 2018-2022 годы"</v>
      </c>
      <c r="B66" s="260" t="str">
        <f t="shared" si="14"/>
        <v>08</v>
      </c>
      <c r="C66" s="260" t="str">
        <f t="shared" si="15"/>
        <v xml:space="preserve"> 0</v>
      </c>
      <c r="D66" s="260" t="str">
        <f t="shared" si="16"/>
        <v/>
      </c>
      <c r="E66" s="260" t="str">
        <f t="shared" si="17"/>
        <v/>
      </c>
      <c r="F66" s="260" t="str">
        <f t="shared" si="23"/>
        <v/>
      </c>
      <c r="G66" s="260" t="str">
        <f t="shared" si="18"/>
        <v/>
      </c>
      <c r="H66" s="212" t="str">
        <f t="shared" si="19"/>
        <v/>
      </c>
      <c r="I66" s="261">
        <v>129166919.01999998</v>
      </c>
      <c r="J66" s="263">
        <f t="shared" si="20"/>
        <v>288773612.43000007</v>
      </c>
      <c r="K66" s="263">
        <f t="shared" si="21"/>
        <v>137250426.16000003</v>
      </c>
      <c r="L66" s="182">
        <f t="shared" si="6"/>
        <v>0</v>
      </c>
      <c r="M66" s="264">
        <f t="shared" si="10"/>
        <v>0.47528728475241172</v>
      </c>
      <c r="N66" s="130">
        <f t="shared" si="22"/>
        <v>0</v>
      </c>
      <c r="O66" s="42"/>
      <c r="P66" s="44" t="str">
        <f t="shared" si="12"/>
        <v>08 0288773612,43137250426,160,4752872847524120</v>
      </c>
      <c r="Q66" s="35">
        <f t="shared" si="13"/>
        <v>1</v>
      </c>
      <c r="R66" s="35"/>
      <c r="S66" s="25"/>
      <c r="T66" s="27" t="s">
        <v>1255</v>
      </c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58">
        <v>288773612.43000007</v>
      </c>
      <c r="AF66" s="62">
        <v>137250426.16000003</v>
      </c>
      <c r="AG66" s="62"/>
      <c r="AH66" s="59"/>
      <c r="AI66"/>
      <c r="AJ66"/>
      <c r="AK66" s="249">
        <f t="shared" si="37"/>
        <v>106.25818684948922</v>
      </c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</row>
    <row r="67" spans="1:85" ht="24" x14ac:dyDescent="0.2">
      <c r="A67" s="259" t="str">
        <f>IF(H67&lt;&gt;"",VLOOKUP(H67,КОСГУ!$A:$B,2,FALSE),IF(G67&lt;&gt;"",VLOOKUP(G67,ВидРасх!$A:$B,2,FALSE),IF(F67&lt;&gt;"",VLOOKUP(F67,ЦелСТ!$A:$B,2,FALSE),IF(E67&lt;&gt;"",VLOOKUP(E67,Р_ПР!$A:$B,2,FALSE),(IF(D67&lt;&gt;"",VLOOKUP(D67,Администр!$A:$B,2,FALSE),IF(B67&lt;&gt;"",VLOOKUP(B67&amp;C67,МП_ППМП!$A:$B,2,FALSE),VLOOKUP(B67&amp;C67,МП_ППМП!$A:$B,2,FALSE))))))))&amp;""</f>
        <v>ОТДЕЛ ОБРАЗОВАНИЯ АДМИНИСТРАЦИИ ТРУБЧЕВСКОГО МУНИЦИПАЛЬНОГО РАЙОНА</v>
      </c>
      <c r="B67" s="266" t="str">
        <f t="shared" si="14"/>
        <v>08</v>
      </c>
      <c r="C67" s="266" t="str">
        <f t="shared" si="15"/>
        <v xml:space="preserve"> 0</v>
      </c>
      <c r="D67" s="266" t="str">
        <f t="shared" si="16"/>
        <v>008</v>
      </c>
      <c r="E67" s="266" t="str">
        <f t="shared" si="17"/>
        <v/>
      </c>
      <c r="F67" s="266" t="str">
        <f t="shared" si="23"/>
        <v/>
      </c>
      <c r="G67" s="266" t="str">
        <f t="shared" si="18"/>
        <v/>
      </c>
      <c r="H67" s="212" t="str">
        <f t="shared" si="19"/>
        <v/>
      </c>
      <c r="I67" s="272">
        <v>129166919.01999998</v>
      </c>
      <c r="J67" s="263">
        <f t="shared" si="20"/>
        <v>266058670.19000003</v>
      </c>
      <c r="K67" s="263">
        <f t="shared" si="21"/>
        <v>137250426.16000003</v>
      </c>
      <c r="L67" s="182">
        <f t="shared" si="6"/>
        <v>0</v>
      </c>
      <c r="M67" s="264">
        <f t="shared" si="10"/>
        <v>0.51586526408624689</v>
      </c>
      <c r="N67" s="130">
        <f t="shared" si="22"/>
        <v>0</v>
      </c>
      <c r="O67" s="42"/>
      <c r="P67" s="44" t="str">
        <f t="shared" si="12"/>
        <v>08 0008266058670,19137250426,160,5158652640862470</v>
      </c>
      <c r="Q67" s="35">
        <f t="shared" si="13"/>
        <v>1</v>
      </c>
      <c r="R67" s="35"/>
      <c r="S67" s="25"/>
      <c r="T67" s="32"/>
      <c r="U67" s="28" t="s">
        <v>1303</v>
      </c>
      <c r="V67" s="28"/>
      <c r="W67" s="28"/>
      <c r="X67" s="28"/>
      <c r="Y67" s="28"/>
      <c r="Z67" s="28"/>
      <c r="AA67" s="28"/>
      <c r="AB67" s="28"/>
      <c r="AC67" s="28"/>
      <c r="AD67" s="28"/>
      <c r="AE67" s="58">
        <v>266058670.19000003</v>
      </c>
      <c r="AF67" s="62">
        <v>137250426.16000003</v>
      </c>
      <c r="AG67" s="62"/>
      <c r="AH67" s="59"/>
      <c r="AI67"/>
      <c r="AJ67"/>
      <c r="AK67" s="273">
        <f t="shared" si="37"/>
        <v>106.25818684948922</v>
      </c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</row>
    <row r="68" spans="1:85" x14ac:dyDescent="0.2">
      <c r="A68" s="259" t="str">
        <f>IF(H68&lt;&gt;"",VLOOKUP(H68,КОСГУ!$A:$B,2,FALSE),IF(G68&lt;&gt;"",VLOOKUP(G68,ВидРасх!$A:$B,2,FALSE),IF(F68&lt;&gt;"",VLOOKUP(F68,ЦелСТ!$A:$B,2,FALSE),IF(E68&lt;&gt;"",VLOOKUP(E68,Р_ПР!$A:$B,2,FALSE),(IF(D68&lt;&gt;"",VLOOKUP(D68,Администр!$A:$B,2,FALSE),IF(B68&lt;&gt;"",VLOOKUP(B68&amp;C68,МП_ППМП!$A:$B,2,FALSE),VLOOKUP(B68&amp;C68,МП_ППМП!$A:$B,2,FALSE))))))))&amp;""</f>
        <v>ОБРАЗОВАНИЕ</v>
      </c>
      <c r="B68" s="260" t="str">
        <f t="shared" si="14"/>
        <v>08</v>
      </c>
      <c r="C68" s="260" t="str">
        <f t="shared" si="15"/>
        <v xml:space="preserve"> 0</v>
      </c>
      <c r="D68" s="260" t="str">
        <f t="shared" si="16"/>
        <v>008</v>
      </c>
      <c r="E68" s="260" t="str">
        <f t="shared" si="17"/>
        <v>0700</v>
      </c>
      <c r="F68" s="260" t="str">
        <f t="shared" si="23"/>
        <v/>
      </c>
      <c r="G68" s="260" t="str">
        <f t="shared" si="18"/>
        <v/>
      </c>
      <c r="H68" s="212" t="str">
        <f t="shared" si="19"/>
        <v/>
      </c>
      <c r="I68" s="261">
        <v>128582353.35999998</v>
      </c>
      <c r="J68" s="263">
        <f t="shared" si="20"/>
        <v>264217303.19000003</v>
      </c>
      <c r="K68" s="263">
        <f t="shared" si="21"/>
        <v>136851555.29000002</v>
      </c>
      <c r="L68" s="182">
        <f t="shared" si="6"/>
        <v>0</v>
      </c>
      <c r="M68" s="264">
        <f t="shared" si="10"/>
        <v>0.51795076869583123</v>
      </c>
      <c r="N68" s="130">
        <f t="shared" si="22"/>
        <v>0</v>
      </c>
      <c r="O68" s="42"/>
      <c r="P68" s="44" t="str">
        <f t="shared" si="12"/>
        <v>08 00080700264217303,19136851555,290,5179507686958310</v>
      </c>
      <c r="Q68" s="35">
        <f t="shared" si="13"/>
        <v>1</v>
      </c>
      <c r="R68" s="35"/>
      <c r="S68" s="25"/>
      <c r="T68" s="32"/>
      <c r="U68" s="32"/>
      <c r="V68" s="27" t="s">
        <v>1304</v>
      </c>
      <c r="W68" s="27"/>
      <c r="X68" s="27"/>
      <c r="Y68" s="27"/>
      <c r="Z68" s="27"/>
      <c r="AA68" s="27"/>
      <c r="AB68" s="27"/>
      <c r="AC68" s="27"/>
      <c r="AD68" s="27"/>
      <c r="AE68" s="58">
        <v>264217303.19000003</v>
      </c>
      <c r="AF68" s="62">
        <v>136851555.29000002</v>
      </c>
      <c r="AG68" s="62"/>
      <c r="AH68" s="59"/>
      <c r="AI68"/>
      <c r="AJ68"/>
      <c r="AK68" s="249">
        <f t="shared" si="37"/>
        <v>106.43105505064776</v>
      </c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</row>
    <row r="69" spans="1:85" ht="11.25" customHeight="1" x14ac:dyDescent="0.2">
      <c r="A69" s="259" t="str">
        <f>IF(H69&lt;&gt;"",VLOOKUP(H69,КОСГУ!$A:$B,2,FALSE),IF(G69&lt;&gt;"",VLOOKUP(G69,ВидРасх!$A:$B,2,FALSE),IF(F69&lt;&gt;"",VLOOKUP(F69,ЦелСТ!$A:$B,2,FALSE),IF(E69&lt;&gt;"",VLOOKUP(E69,Р_ПР!$A:$B,2,FALSE),(IF(D69&lt;&gt;"",VLOOKUP(D69,Администр!$A:$B,2,FALSE),IF(B69&lt;&gt;"",VLOOKUP(B69&amp;C69,МП_ППМП!$A:$B,2,FALSE),VLOOKUP(B69&amp;C69,МП_ППМП!$A:$B,2,FALSE))))))))&amp;""</f>
        <v>Дошкольное образование</v>
      </c>
      <c r="B69" s="260" t="str">
        <f t="shared" si="14"/>
        <v>08</v>
      </c>
      <c r="C69" s="260" t="str">
        <f t="shared" si="15"/>
        <v xml:space="preserve"> 0</v>
      </c>
      <c r="D69" s="260" t="str">
        <f t="shared" si="16"/>
        <v>008</v>
      </c>
      <c r="E69" s="260" t="str">
        <f t="shared" si="17"/>
        <v>0701</v>
      </c>
      <c r="F69" s="260" t="str">
        <f t="shared" si="23"/>
        <v/>
      </c>
      <c r="G69" s="260" t="str">
        <f t="shared" si="18"/>
        <v/>
      </c>
      <c r="H69" s="212" t="str">
        <f t="shared" si="19"/>
        <v/>
      </c>
      <c r="I69" s="261">
        <v>36876409.459999993</v>
      </c>
      <c r="J69" s="263">
        <f t="shared" si="20"/>
        <v>77645936</v>
      </c>
      <c r="K69" s="263">
        <f t="shared" si="21"/>
        <v>35780780.670000002</v>
      </c>
      <c r="L69" s="182">
        <f t="shared" si="6"/>
        <v>0</v>
      </c>
      <c r="M69" s="264">
        <f t="shared" si="10"/>
        <v>0.46081974811920617</v>
      </c>
      <c r="N69" s="130">
        <f t="shared" si="22"/>
        <v>0</v>
      </c>
      <c r="O69" s="42"/>
      <c r="P69" s="44" t="str">
        <f t="shared" si="12"/>
        <v>08 000807017764593635780780,670,4608197481192060</v>
      </c>
      <c r="Q69" s="35">
        <f t="shared" si="13"/>
        <v>1</v>
      </c>
      <c r="R69" s="35"/>
      <c r="S69" s="25"/>
      <c r="T69" s="32"/>
      <c r="U69" s="32"/>
      <c r="V69" s="32"/>
      <c r="W69" s="28" t="s">
        <v>1331</v>
      </c>
      <c r="X69" s="28"/>
      <c r="Y69" s="28"/>
      <c r="Z69" s="28"/>
      <c r="AA69" s="28"/>
      <c r="AB69" s="28"/>
      <c r="AC69" s="28"/>
      <c r="AD69" s="28"/>
      <c r="AE69" s="58">
        <v>77645936</v>
      </c>
      <c r="AF69" s="62">
        <v>35780780.670000002</v>
      </c>
      <c r="AG69" s="62"/>
      <c r="AH69" s="59"/>
      <c r="AI69"/>
      <c r="AJ69"/>
      <c r="AK69" s="249">
        <f t="shared" si="37"/>
        <v>97.028916844009927</v>
      </c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</row>
    <row r="70" spans="1:85" ht="17.25" hidden="1" customHeight="1" x14ac:dyDescent="0.2">
      <c r="A70" s="198" t="e">
        <f>IF(H70&lt;&gt;"",VLOOKUP(H70,КОСГУ!$A:$B,2,FALSE),IF(G70&lt;&gt;"",VLOOKUP(G70,ВидРасх!$A:$B,2,FALSE),IF(F70&lt;&gt;"",VLOOKUP(F70,ЦелСТ!$A:$B,2,FALSE),IF(E70&lt;&gt;"",VLOOKUP(E70,Р_ПР!$A:$B,2,FALSE),(IF(D70&lt;&gt;"",VLOOKUP(D70,Администр!$A:$B,2,FALSE),IF(B70&lt;&gt;"",VLOOKUP(B70&amp;C70,МП_ППМП!$A:$B,2,FALSE),VLOOKUP(B70&amp;C70,МП_ППМП!$A:$B,2,FALSE))))))))&amp;""</f>
        <v>#N/A</v>
      </c>
      <c r="B70" s="181" t="str">
        <f t="shared" si="14"/>
        <v>08</v>
      </c>
      <c r="C70" s="181" t="str">
        <f t="shared" si="15"/>
        <v xml:space="preserve"> 0</v>
      </c>
      <c r="D70" s="181" t="str">
        <f t="shared" si="16"/>
        <v>008</v>
      </c>
      <c r="E70" s="181" t="str">
        <f t="shared" si="17"/>
        <v>0701</v>
      </c>
      <c r="F70" s="181" t="str">
        <f t="shared" si="23"/>
        <v>0801200000</v>
      </c>
      <c r="G70" s="181" t="str">
        <f t="shared" si="18"/>
        <v/>
      </c>
      <c r="H70" s="212" t="str">
        <f t="shared" si="19"/>
        <v/>
      </c>
      <c r="I70" s="212">
        <v>29881200</v>
      </c>
      <c r="J70" s="182">
        <f t="shared" si="20"/>
        <v>77211936</v>
      </c>
      <c r="K70" s="182">
        <f t="shared" si="21"/>
        <v>35564780.670000002</v>
      </c>
      <c r="L70" s="182">
        <f t="shared" si="6"/>
        <v>0</v>
      </c>
      <c r="M70" s="199">
        <f t="shared" si="10"/>
        <v>0.46061247149663492</v>
      </c>
      <c r="N70" s="130">
        <f t="shared" si="22"/>
        <v>0</v>
      </c>
      <c r="O70" s="42"/>
      <c r="P70" s="44" t="str">
        <f t="shared" si="12"/>
        <v>08 0008070108012000007721193635564780,670,4606124714966350</v>
      </c>
      <c r="Q70" s="35">
        <f t="shared" si="13"/>
        <v>1</v>
      </c>
      <c r="R70" s="35"/>
      <c r="S70" s="25"/>
      <c r="T70" s="32"/>
      <c r="U70" s="32"/>
      <c r="V70" s="32"/>
      <c r="W70" s="32"/>
      <c r="X70" s="27" t="s">
        <v>1332</v>
      </c>
      <c r="Y70" s="27"/>
      <c r="Z70" s="27"/>
      <c r="AA70" s="27"/>
      <c r="AB70" s="27"/>
      <c r="AC70" s="27"/>
      <c r="AD70" s="27"/>
      <c r="AE70" s="58">
        <v>77211936</v>
      </c>
      <c r="AF70" s="62">
        <v>35564780.670000002</v>
      </c>
      <c r="AG70" s="62"/>
      <c r="AH70" s="59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</row>
    <row r="71" spans="1:85" hidden="1" x14ac:dyDescent="0.2">
      <c r="A71" s="250" t="e">
        <f>IF(H71&lt;&gt;"",VLOOKUP(H71,КОСГУ!$A:$B,2,FALSE),IF(G71&lt;&gt;"",VLOOKUP(G71,ВидРасх!$A:$B,2,FALSE),IF(F71&lt;&gt;"",VLOOKUP(F71,ЦелСТ!$A:$B,2,FALSE),IF(E71&lt;&gt;"",VLOOKUP(E71,Р_ПР!$A:$B,2,FALSE),(IF(D71&lt;&gt;"",VLOOKUP(D71,Администр!$A:$B,2,FALSE),IF(B71&lt;&gt;"",VLOOKUP(B71&amp;C71,МП_ППМП!$A:$B,2,FALSE),VLOOKUP(B71&amp;C71,МП_ППМП!$A:$B,2,FALSE))))))))&amp;""</f>
        <v>#N/A</v>
      </c>
      <c r="B71" s="251" t="str">
        <f t="shared" si="14"/>
        <v>08</v>
      </c>
      <c r="C71" s="251" t="str">
        <f t="shared" si="15"/>
        <v xml:space="preserve"> 0</v>
      </c>
      <c r="D71" s="251" t="str">
        <f t="shared" si="16"/>
        <v>008</v>
      </c>
      <c r="E71" s="251" t="str">
        <f t="shared" si="17"/>
        <v>0701</v>
      </c>
      <c r="F71" s="251" t="str">
        <f t="shared" si="23"/>
        <v>0801214000</v>
      </c>
      <c r="G71" s="251" t="str">
        <f t="shared" si="18"/>
        <v/>
      </c>
      <c r="H71" s="212" t="str">
        <f t="shared" si="19"/>
        <v/>
      </c>
      <c r="I71" s="252">
        <v>29881200</v>
      </c>
      <c r="J71" s="255">
        <f t="shared" si="20"/>
        <v>62442089</v>
      </c>
      <c r="K71" s="255">
        <f t="shared" si="21"/>
        <v>30970117.75</v>
      </c>
      <c r="L71" s="182">
        <f t="shared" si="6"/>
        <v>0</v>
      </c>
      <c r="M71" s="254">
        <f t="shared" si="10"/>
        <v>0.49598144850663151</v>
      </c>
      <c r="N71" s="130">
        <f t="shared" si="22"/>
        <v>0</v>
      </c>
      <c r="O71" s="42"/>
      <c r="P71" s="44" t="str">
        <f t="shared" si="12"/>
        <v>08 0008070108012140006244208930970117,750,4959814485066320</v>
      </c>
      <c r="Q71" s="35">
        <f t="shared" si="13"/>
        <v>1</v>
      </c>
      <c r="R71" s="35"/>
      <c r="S71" s="25"/>
      <c r="T71" s="32"/>
      <c r="U71" s="32"/>
      <c r="V71" s="32"/>
      <c r="W71" s="32"/>
      <c r="X71" s="32"/>
      <c r="Y71" s="28" t="s">
        <v>1495</v>
      </c>
      <c r="Z71" s="28"/>
      <c r="AA71" s="28"/>
      <c r="AB71" s="28"/>
      <c r="AC71" s="28"/>
      <c r="AD71" s="28"/>
      <c r="AE71" s="58">
        <v>62442089</v>
      </c>
      <c r="AF71" s="62">
        <v>30970117.75</v>
      </c>
      <c r="AG71" s="62"/>
      <c r="AH71" s="59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</row>
    <row r="72" spans="1:85" ht="36" x14ac:dyDescent="0.2">
      <c r="A72" s="259" t="str">
        <f>IF(H72&lt;&gt;"",VLOOKUP(H72,КОСГУ!$A:$B,2,FALSE),IF(G72&lt;&gt;"",VLOOKUP(G72,ВидРасх!$A:$B,2,FALSE),IF(F72&lt;&gt;"",VLOOKUP(F72,ЦелСТ!$A:$B,2,FALSE),IF(E72&lt;&gt;"",VLOOKUP(E72,Р_ПР!$A:$B,2,FALSE),(IF(D72&lt;&gt;"",VLOOKUP(D72,Администр!$A:$B,2,FALSE),IF(B72&lt;&gt;"",VLOOKUP(B72&amp;C72,МП_ППМП!$A:$B,2,FALSE),VLOOKUP(B72&amp;C72,МП_ППМП!$A:$B,2,FALSE))))))))&amp;""</f>
        <v>Финансовое обеспечение государственных гарантий реализации прав на получение общедоступного и бесплатного дошкольного образования в образовательных организациях</v>
      </c>
      <c r="B72" s="260" t="str">
        <f t="shared" si="14"/>
        <v>08</v>
      </c>
      <c r="C72" s="260" t="str">
        <f t="shared" si="15"/>
        <v xml:space="preserve"> 0</v>
      </c>
      <c r="D72" s="260" t="str">
        <f t="shared" si="16"/>
        <v>008</v>
      </c>
      <c r="E72" s="260" t="str">
        <f t="shared" si="17"/>
        <v>0701</v>
      </c>
      <c r="F72" s="260" t="str">
        <f t="shared" si="23"/>
        <v>0801214722</v>
      </c>
      <c r="G72" s="260" t="str">
        <f t="shared" si="18"/>
        <v/>
      </c>
      <c r="H72" s="212" t="str">
        <f t="shared" si="19"/>
        <v/>
      </c>
      <c r="I72" s="261">
        <v>29881200</v>
      </c>
      <c r="J72" s="263">
        <f t="shared" si="20"/>
        <v>62442089</v>
      </c>
      <c r="K72" s="263">
        <f t="shared" si="21"/>
        <v>30970117.75</v>
      </c>
      <c r="L72" s="182">
        <f t="shared" si="21"/>
        <v>0</v>
      </c>
      <c r="M72" s="264">
        <f t="shared" si="10"/>
        <v>0.49598144850663151</v>
      </c>
      <c r="N72" s="130">
        <f t="shared" si="22"/>
        <v>0</v>
      </c>
      <c r="O72" s="42"/>
      <c r="P72" s="44" t="str">
        <f t="shared" si="12"/>
        <v>08 0008070108012147226244208930970117,750,4959814485066320</v>
      </c>
      <c r="Q72" s="35">
        <f t="shared" si="13"/>
        <v>1</v>
      </c>
      <c r="R72" s="35"/>
      <c r="S72" s="25"/>
      <c r="T72" s="32"/>
      <c r="U72" s="32"/>
      <c r="V72" s="32"/>
      <c r="W72" s="32"/>
      <c r="X72" s="32"/>
      <c r="Y72" s="32"/>
      <c r="Z72" s="27" t="s">
        <v>3174</v>
      </c>
      <c r="AA72" s="27"/>
      <c r="AB72" s="27"/>
      <c r="AC72" s="27"/>
      <c r="AD72" s="27"/>
      <c r="AE72" s="58">
        <v>62442089</v>
      </c>
      <c r="AF72" s="62">
        <v>30970117.75</v>
      </c>
      <c r="AG72" s="62"/>
      <c r="AH72" s="59"/>
      <c r="AI72"/>
      <c r="AJ72"/>
      <c r="AK72" s="249">
        <f t="shared" ref="AK72:AK74" si="38">K72/I72*100</f>
        <v>103.64415669384096</v>
      </c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</row>
    <row r="73" spans="1:85" ht="12" customHeight="1" x14ac:dyDescent="0.2">
      <c r="A73" s="259" t="s">
        <v>1537</v>
      </c>
      <c r="B73" s="260" t="str">
        <f t="shared" si="14"/>
        <v>08</v>
      </c>
      <c r="C73" s="260" t="str">
        <f t="shared" si="15"/>
        <v xml:space="preserve"> 0</v>
      </c>
      <c r="D73" s="260" t="str">
        <f t="shared" si="16"/>
        <v>008</v>
      </c>
      <c r="E73" s="260" t="str">
        <f t="shared" si="17"/>
        <v>0701</v>
      </c>
      <c r="F73" s="260" t="str">
        <f t="shared" si="23"/>
        <v>0801214722</v>
      </c>
      <c r="G73" s="260" t="str">
        <f t="shared" si="18"/>
        <v>600</v>
      </c>
      <c r="H73" s="212" t="str">
        <f t="shared" si="19"/>
        <v/>
      </c>
      <c r="I73" s="261">
        <v>29881200</v>
      </c>
      <c r="J73" s="263">
        <v>434000</v>
      </c>
      <c r="K73" s="263">
        <f t="shared" si="21"/>
        <v>30970117.75</v>
      </c>
      <c r="L73" s="182">
        <f t="shared" si="21"/>
        <v>0</v>
      </c>
      <c r="M73" s="264">
        <f t="shared" ref="M73:M136" si="39">IFERROR(K73/J73," ")</f>
        <v>71.359718317972352</v>
      </c>
      <c r="N73" s="130">
        <f t="shared" si="22"/>
        <v>0</v>
      </c>
      <c r="O73" s="42"/>
      <c r="P73" s="44" t="str">
        <f t="shared" ref="P73:P136" si="40">B73&amp;C73&amp;D73&amp;E73&amp;F73&amp;G73&amp;H73&amp;J73&amp;K73&amp;M73&amp;N73</f>
        <v>08 00080701080121472260043400030970117,7571,35971831797240</v>
      </c>
      <c r="Q73" s="35">
        <f t="shared" ref="Q73:Q136" si="41">IF(P73=P72,"",1)</f>
        <v>1</v>
      </c>
      <c r="R73" s="35"/>
      <c r="S73" s="25"/>
      <c r="T73" s="32"/>
      <c r="U73" s="32"/>
      <c r="V73" s="32"/>
      <c r="W73" s="32"/>
      <c r="X73" s="32"/>
      <c r="Y73" s="32"/>
      <c r="Z73" s="32"/>
      <c r="AA73" s="28" t="s">
        <v>3175</v>
      </c>
      <c r="AB73" s="28"/>
      <c r="AC73" s="28"/>
      <c r="AD73" s="28"/>
      <c r="AE73" s="58">
        <v>62442089</v>
      </c>
      <c r="AF73" s="62">
        <v>30970117.75</v>
      </c>
      <c r="AG73" s="62"/>
      <c r="AH73" s="59"/>
      <c r="AI73"/>
      <c r="AJ73"/>
      <c r="AK73" s="249">
        <f t="shared" si="38"/>
        <v>103.64415669384096</v>
      </c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</row>
    <row r="74" spans="1:85" x14ac:dyDescent="0.2">
      <c r="A74" s="259" t="s">
        <v>1537</v>
      </c>
      <c r="B74" s="260"/>
      <c r="C74" s="260" t="str">
        <f t="shared" si="15"/>
        <v xml:space="preserve"> 0</v>
      </c>
      <c r="D74" s="260" t="str">
        <f t="shared" si="16"/>
        <v>008</v>
      </c>
      <c r="E74" s="260" t="str">
        <f t="shared" si="17"/>
        <v>0701</v>
      </c>
      <c r="F74" s="260" t="str">
        <f t="shared" si="23"/>
        <v>0801214722</v>
      </c>
      <c r="G74" s="260" t="str">
        <f t="shared" si="18"/>
        <v>610</v>
      </c>
      <c r="H74" s="212" t="str">
        <f t="shared" si="19"/>
        <v>0</v>
      </c>
      <c r="I74" s="261">
        <v>29881200</v>
      </c>
      <c r="J74" s="262">
        <f t="shared" si="20"/>
        <v>62442089</v>
      </c>
      <c r="K74" s="262">
        <v>108000</v>
      </c>
      <c r="L74" s="182">
        <f t="shared" si="21"/>
        <v>0</v>
      </c>
      <c r="M74" s="264">
        <f t="shared" si="39"/>
        <v>1.729602608266357E-3</v>
      </c>
      <c r="N74" s="130">
        <f t="shared" si="22"/>
        <v>0</v>
      </c>
      <c r="O74" s="42"/>
      <c r="P74" s="44" t="str">
        <f t="shared" si="40"/>
        <v xml:space="preserve"> 0008070108012147226100624420891080000,001729602608266360</v>
      </c>
      <c r="Q74" s="35">
        <f t="shared" si="41"/>
        <v>1</v>
      </c>
      <c r="R74" s="35"/>
      <c r="S74" s="25"/>
      <c r="T74" s="32"/>
      <c r="U74" s="32"/>
      <c r="V74" s="32"/>
      <c r="W74" s="32"/>
      <c r="X74" s="32"/>
      <c r="Y74" s="32"/>
      <c r="Z74" s="32"/>
      <c r="AA74" s="32"/>
      <c r="AB74" s="166" t="s">
        <v>3176</v>
      </c>
      <c r="AC74" s="167" t="s">
        <v>1246</v>
      </c>
      <c r="AD74" s="167"/>
      <c r="AE74" s="232">
        <v>62442089</v>
      </c>
      <c r="AF74" s="233">
        <v>30970117.75</v>
      </c>
      <c r="AG74" s="233"/>
      <c r="AH74" s="170"/>
      <c r="AI74"/>
      <c r="AJ74"/>
      <c r="AK74" s="249">
        <f t="shared" si="38"/>
        <v>0.36143126782056945</v>
      </c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</row>
    <row r="75" spans="1:85" hidden="1" x14ac:dyDescent="0.2">
      <c r="A75" s="250" t="e">
        <f>IF(H75&lt;&gt;"",VLOOKUP(H75,КОСГУ!$A:$B,2,FALSE),IF(G75&lt;&gt;"",VLOOKUP(G75,ВидРасх!$A:$B,2,FALSE),IF(F75&lt;&gt;"",VLOOKUP(F75,ЦелСТ!$A:$B,2,FALSE),IF(E75&lt;&gt;"",VLOOKUP(E75,Р_ПР!$A:$B,2,FALSE),(IF(D75&lt;&gt;"",VLOOKUP(D75,Администр!$A:$B,2,FALSE),IF(B75&lt;&gt;"",VLOOKUP(B75&amp;C75,МП_ППМП!$A:$B,2,FALSE),VLOOKUP(B75&amp;C75,МП_ППМП!$A:$B,2,FALSE))))))))&amp;""</f>
        <v>#N/A</v>
      </c>
      <c r="B75" s="251" t="str">
        <f t="shared" si="14"/>
        <v>08</v>
      </c>
      <c r="C75" s="251" t="str">
        <f t="shared" si="15"/>
        <v xml:space="preserve"> 0</v>
      </c>
      <c r="D75" s="251" t="str">
        <f t="shared" si="16"/>
        <v>008</v>
      </c>
      <c r="E75" s="251" t="str">
        <f t="shared" si="17"/>
        <v>0701</v>
      </c>
      <c r="F75" s="251" t="str">
        <f t="shared" si="23"/>
        <v>0801280000</v>
      </c>
      <c r="G75" s="251" t="str">
        <f t="shared" si="18"/>
        <v/>
      </c>
      <c r="H75" s="212" t="str">
        <f t="shared" si="19"/>
        <v/>
      </c>
      <c r="I75" s="252">
        <v>5286555.91</v>
      </c>
      <c r="J75" s="255">
        <f t="shared" si="20"/>
        <v>9184396</v>
      </c>
      <c r="K75" s="255">
        <f t="shared" si="21"/>
        <v>3581314.39</v>
      </c>
      <c r="L75" s="182">
        <f t="shared" si="21"/>
        <v>0</v>
      </c>
      <c r="M75" s="254">
        <f t="shared" si="39"/>
        <v>0.3899346663623825</v>
      </c>
      <c r="N75" s="130">
        <f t="shared" si="22"/>
        <v>0</v>
      </c>
      <c r="O75" s="42"/>
      <c r="P75" s="44" t="str">
        <f t="shared" si="40"/>
        <v>08 00080701080128000091843963581314,390,3899346663623820</v>
      </c>
      <c r="Q75" s="35">
        <f t="shared" si="41"/>
        <v>1</v>
      </c>
      <c r="R75" s="35"/>
      <c r="S75" s="25"/>
      <c r="T75" s="32"/>
      <c r="U75" s="32"/>
      <c r="V75" s="32"/>
      <c r="W75" s="32"/>
      <c r="X75" s="32"/>
      <c r="Y75" s="28" t="s">
        <v>1843</v>
      </c>
      <c r="Z75" s="28"/>
      <c r="AA75" s="28"/>
      <c r="AB75" s="165"/>
      <c r="AC75" s="165"/>
      <c r="AD75" s="165"/>
      <c r="AE75" s="56">
        <v>9184396</v>
      </c>
      <c r="AF75" s="61">
        <v>3581314.39</v>
      </c>
      <c r="AG75" s="61"/>
      <c r="AH75" s="57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</row>
    <row r="76" spans="1:85" x14ac:dyDescent="0.2">
      <c r="A76" s="259" t="str">
        <f>IF(H76&lt;&gt;"",VLOOKUP(H76,КОСГУ!$A:$B,2,FALSE),IF(G76&lt;&gt;"",VLOOKUP(G76,ВидРасх!$A:$B,2,FALSE),IF(F76&lt;&gt;"",VLOOKUP(F76,ЦелСТ!$A:$B,2,FALSE),IF(E76&lt;&gt;"",VLOOKUP(E76,Р_ПР!$A:$B,2,FALSE),(IF(D76&lt;&gt;"",VLOOKUP(D76,Администр!$A:$B,2,FALSE),IF(B76&lt;&gt;"",VLOOKUP(B76&amp;C76,МП_ППМП!$A:$B,2,FALSE),VLOOKUP(B76&amp;C76,МП_ППМП!$A:$B,2,FALSE))))))))&amp;""</f>
        <v>Дошкольные образовательные организации</v>
      </c>
      <c r="B76" s="260" t="str">
        <f t="shared" si="14"/>
        <v>08</v>
      </c>
      <c r="C76" s="260" t="str">
        <f t="shared" si="15"/>
        <v xml:space="preserve"> 0</v>
      </c>
      <c r="D76" s="260" t="str">
        <f t="shared" si="16"/>
        <v>008</v>
      </c>
      <c r="E76" s="260" t="str">
        <f t="shared" si="17"/>
        <v>0701</v>
      </c>
      <c r="F76" s="260" t="str">
        <f t="shared" si="23"/>
        <v>0801280300</v>
      </c>
      <c r="G76" s="260" t="str">
        <f t="shared" si="18"/>
        <v/>
      </c>
      <c r="H76" s="212" t="str">
        <f t="shared" si="19"/>
        <v/>
      </c>
      <c r="I76" s="261">
        <v>5286555.91</v>
      </c>
      <c r="J76" s="263">
        <f t="shared" si="20"/>
        <v>9184396</v>
      </c>
      <c r="K76" s="263">
        <f t="shared" si="21"/>
        <v>3581314.39</v>
      </c>
      <c r="L76" s="182">
        <f t="shared" si="21"/>
        <v>0</v>
      </c>
      <c r="M76" s="264">
        <f t="shared" si="39"/>
        <v>0.3899346663623825</v>
      </c>
      <c r="N76" s="130">
        <f t="shared" si="22"/>
        <v>0</v>
      </c>
      <c r="O76" s="42"/>
      <c r="P76" s="44" t="str">
        <f t="shared" si="40"/>
        <v>08 00080701080128030091843963581314,390,3899346663623820</v>
      </c>
      <c r="Q76" s="35">
        <f t="shared" si="41"/>
        <v>1</v>
      </c>
      <c r="R76" s="35"/>
      <c r="S76" s="25"/>
      <c r="T76" s="32"/>
      <c r="U76" s="32"/>
      <c r="V76" s="32"/>
      <c r="W76" s="32"/>
      <c r="X76" s="32"/>
      <c r="Y76" s="32"/>
      <c r="Z76" s="27" t="s">
        <v>1844</v>
      </c>
      <c r="AA76" s="27"/>
      <c r="AB76" s="27"/>
      <c r="AC76" s="27"/>
      <c r="AD76" s="27"/>
      <c r="AE76" s="58">
        <v>9184396</v>
      </c>
      <c r="AF76" s="62">
        <v>3581314.39</v>
      </c>
      <c r="AG76" s="62"/>
      <c r="AH76" s="59"/>
      <c r="AI76"/>
      <c r="AJ76"/>
      <c r="AK76" s="249">
        <f t="shared" ref="AK76:AK78" si="42">K76/I76*100</f>
        <v>67.743809977032853</v>
      </c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</row>
    <row r="77" spans="1:85" ht="24" x14ac:dyDescent="0.2">
      <c r="A77" s="259" t="str">
        <f>IF(H77&lt;&gt;"",VLOOKUP(H77,КОСГУ!$A:$B,2,FALSE),IF(G77&lt;&gt;"",VLOOKUP(G77,ВидРасх!$A:$B,2,FALSE),IF(F77&lt;&gt;"",VLOOKUP(F77,ЦелСТ!$A:$B,2,FALSE),IF(E77&lt;&gt;"",VLOOKUP(E77,Р_ПР!$A:$B,2,FALSE),(IF(D77&lt;&gt;"",VLOOKUP(D77,Администр!$A:$B,2,FALSE),IF(B77&lt;&gt;"",VLOOKUP(B77&amp;C77,МП_ППМП!$A:$B,2,FALSE),VLOOKUP(B77&amp;C77,МП_ППМП!$A:$B,2,FALSE))))))))&amp;""</f>
        <v>Предоставление субсидий бюджетным, автономным учреждениям и иным некоммерческим организациям</v>
      </c>
      <c r="B77" s="260" t="str">
        <f t="shared" si="14"/>
        <v>08</v>
      </c>
      <c r="C77" s="260" t="str">
        <f t="shared" si="15"/>
        <v xml:space="preserve"> 0</v>
      </c>
      <c r="D77" s="260" t="str">
        <f t="shared" si="16"/>
        <v>008</v>
      </c>
      <c r="E77" s="260" t="str">
        <f t="shared" si="17"/>
        <v>0701</v>
      </c>
      <c r="F77" s="260" t="str">
        <f t="shared" si="23"/>
        <v>0801280300</v>
      </c>
      <c r="G77" s="260" t="str">
        <f t="shared" si="18"/>
        <v>600</v>
      </c>
      <c r="H77" s="212" t="str">
        <f t="shared" si="19"/>
        <v/>
      </c>
      <c r="I77" s="261">
        <v>5286555.91</v>
      </c>
      <c r="J77" s="263">
        <f t="shared" si="20"/>
        <v>9184396</v>
      </c>
      <c r="K77" s="263">
        <f t="shared" si="21"/>
        <v>3581314.39</v>
      </c>
      <c r="L77" s="182">
        <f t="shared" si="21"/>
        <v>0</v>
      </c>
      <c r="M77" s="264">
        <f t="shared" si="39"/>
        <v>0.3899346663623825</v>
      </c>
      <c r="N77" s="130">
        <f t="shared" si="22"/>
        <v>0</v>
      </c>
      <c r="O77" s="42"/>
      <c r="P77" s="44" t="str">
        <f t="shared" si="40"/>
        <v>08 00080701080128030060091843963581314,390,3899346663623820</v>
      </c>
      <c r="Q77" s="35">
        <f t="shared" si="41"/>
        <v>1</v>
      </c>
      <c r="R77" s="35"/>
      <c r="S77" s="25"/>
      <c r="T77" s="32"/>
      <c r="U77" s="32"/>
      <c r="V77" s="32"/>
      <c r="W77" s="32"/>
      <c r="X77" s="32"/>
      <c r="Y77" s="32"/>
      <c r="Z77" s="32"/>
      <c r="AA77" s="28" t="s">
        <v>1845</v>
      </c>
      <c r="AB77" s="28"/>
      <c r="AC77" s="28"/>
      <c r="AD77" s="28"/>
      <c r="AE77" s="58">
        <v>9184396</v>
      </c>
      <c r="AF77" s="62">
        <v>3581314.39</v>
      </c>
      <c r="AG77" s="62"/>
      <c r="AH77" s="59"/>
      <c r="AI77"/>
      <c r="AJ77"/>
      <c r="AK77" s="249">
        <f t="shared" si="42"/>
        <v>67.743809977032853</v>
      </c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</row>
    <row r="78" spans="1:85" ht="9.75" customHeight="1" x14ac:dyDescent="0.2">
      <c r="A78" s="259" t="str">
        <f>IF(H78&lt;&gt;"",VLOOKUP(H78,КОСГУ!$A:$B,2,FALSE),IF(G78&lt;&gt;"",VLOOKUP(G78,ВидРасх!$A:$B,2,FALSE),IF(F78&lt;&gt;"",VLOOKUP(F78,ЦелСТ!$A:$B,2,FALSE),IF(E78&lt;&gt;"",VLOOKUP(E78,Р_ПР!$A:$B,2,FALSE),(IF(D78&lt;&gt;"",VLOOKUP(D78,Администр!$A:$B,2,FALSE),IF(B78&lt;&gt;"",VLOOKUP(B78&amp;C78,МП_ППМП!$A:$B,2,FALSE),VLOOKUP(B78&amp;C78,МП_ППМП!$A:$B,2,FALSE))))))))&amp;""</f>
        <v>Субсидии бюджетным учреждениям</v>
      </c>
      <c r="B78" s="260" t="str">
        <f t="shared" si="14"/>
        <v>08</v>
      </c>
      <c r="C78" s="260" t="str">
        <f t="shared" si="15"/>
        <v xml:space="preserve"> 0</v>
      </c>
      <c r="D78" s="260" t="str">
        <f t="shared" si="16"/>
        <v>008</v>
      </c>
      <c r="E78" s="260" t="str">
        <f t="shared" si="17"/>
        <v>0701</v>
      </c>
      <c r="F78" s="260" t="str">
        <f t="shared" si="23"/>
        <v>0801280300</v>
      </c>
      <c r="G78" s="260" t="str">
        <f t="shared" si="18"/>
        <v>610</v>
      </c>
      <c r="H78" s="212" t="str">
        <f t="shared" si="19"/>
        <v/>
      </c>
      <c r="I78" s="261">
        <v>5286555.91</v>
      </c>
      <c r="J78" s="263">
        <f t="shared" si="20"/>
        <v>9184396</v>
      </c>
      <c r="K78" s="263">
        <f t="shared" si="21"/>
        <v>3581314.39</v>
      </c>
      <c r="L78" s="182">
        <f t="shared" si="21"/>
        <v>0</v>
      </c>
      <c r="M78" s="264">
        <f t="shared" si="39"/>
        <v>0.3899346663623825</v>
      </c>
      <c r="N78" s="130">
        <f t="shared" si="22"/>
        <v>0</v>
      </c>
      <c r="O78" s="42"/>
      <c r="P78" s="44" t="str">
        <f t="shared" si="40"/>
        <v>08 00080701080128030061091843963581314,390,3899346663623820</v>
      </c>
      <c r="Q78" s="35">
        <f t="shared" si="41"/>
        <v>1</v>
      </c>
      <c r="R78" s="35"/>
      <c r="S78" s="25"/>
      <c r="T78" s="32"/>
      <c r="U78" s="32"/>
      <c r="V78" s="32"/>
      <c r="W78" s="32"/>
      <c r="X78" s="32"/>
      <c r="Y78" s="32"/>
      <c r="Z78" s="32"/>
      <c r="AA78" s="32"/>
      <c r="AB78" s="174" t="s">
        <v>2597</v>
      </c>
      <c r="AC78" s="174"/>
      <c r="AD78" s="174"/>
      <c r="AE78" s="175">
        <v>9184396</v>
      </c>
      <c r="AF78" s="176">
        <v>3581314.39</v>
      </c>
      <c r="AG78" s="176"/>
      <c r="AH78" s="177"/>
      <c r="AI78"/>
      <c r="AJ78"/>
      <c r="AK78" s="249">
        <f t="shared" si="42"/>
        <v>67.743809977032853</v>
      </c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</row>
    <row r="79" spans="1:85" ht="11.25" hidden="1" customHeight="1" x14ac:dyDescent="0.2">
      <c r="A79" s="250" t="e">
        <f>IF(H79&lt;&gt;"",VLOOKUP(H79,КОСГУ!$A:$B,2,FALSE),IF(G79&lt;&gt;"",VLOOKUP(G79,ВидРасх!$A:$B,2,FALSE),IF(F79&lt;&gt;"",VLOOKUP(F79,ЦелСТ!$A:$B,2,FALSE),IF(E79&lt;&gt;"",VLOOKUP(E79,Р_ПР!$A:$B,2,FALSE),(IF(D79&lt;&gt;"",VLOOKUP(D79,Администр!$A:$B,2,FALSE),IF(B79&lt;&gt;"",VLOOKUP(B79&amp;C79,МП_ППМП!$A:$B,2,FALSE),VLOOKUP(B79&amp;C79,МП_ППМП!$A:$B,2,FALSE))))))))&amp;""</f>
        <v>#N/A</v>
      </c>
      <c r="B79" s="251" t="str">
        <f t="shared" si="14"/>
        <v>08</v>
      </c>
      <c r="C79" s="251" t="str">
        <f t="shared" si="15"/>
        <v xml:space="preserve"> 0</v>
      </c>
      <c r="D79" s="251" t="str">
        <f t="shared" si="16"/>
        <v>008</v>
      </c>
      <c r="E79" s="251" t="str">
        <f t="shared" si="17"/>
        <v>0701</v>
      </c>
      <c r="F79" s="251" t="str">
        <f t="shared" si="23"/>
        <v>0801282000</v>
      </c>
      <c r="G79" s="251" t="str">
        <f t="shared" si="18"/>
        <v/>
      </c>
      <c r="H79" s="212" t="str">
        <f t="shared" si="19"/>
        <v/>
      </c>
      <c r="I79" s="252">
        <v>213597</v>
      </c>
      <c r="J79" s="255">
        <f t="shared" si="20"/>
        <v>3346604</v>
      </c>
      <c r="K79" s="255">
        <f t="shared" si="21"/>
        <v>1013348.53</v>
      </c>
      <c r="L79" s="182">
        <f t="shared" si="21"/>
        <v>0</v>
      </c>
      <c r="M79" s="254">
        <f t="shared" si="39"/>
        <v>0.30279905540063901</v>
      </c>
      <c r="N79" s="130">
        <f t="shared" si="22"/>
        <v>0</v>
      </c>
      <c r="O79" s="42"/>
      <c r="P79" s="44" t="str">
        <f t="shared" si="40"/>
        <v>08 00080701080128200033466041013348,530,3027990554006390</v>
      </c>
      <c r="Q79" s="35">
        <f t="shared" si="41"/>
        <v>1</v>
      </c>
      <c r="R79" s="35"/>
      <c r="S79" s="25"/>
      <c r="T79" s="32"/>
      <c r="U79" s="32"/>
      <c r="V79" s="32"/>
      <c r="W79" s="32"/>
      <c r="X79" s="32"/>
      <c r="Y79" s="28" t="s">
        <v>1846</v>
      </c>
      <c r="Z79" s="28"/>
      <c r="AA79" s="28"/>
      <c r="AB79" s="165"/>
      <c r="AC79" s="165"/>
      <c r="AD79" s="165"/>
      <c r="AE79" s="56">
        <v>3346604</v>
      </c>
      <c r="AF79" s="61">
        <v>1013348.53</v>
      </c>
      <c r="AG79" s="61"/>
      <c r="AH79" s="57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</row>
    <row r="80" spans="1:85" x14ac:dyDescent="0.2">
      <c r="A80" s="259" t="s">
        <v>1537</v>
      </c>
      <c r="B80" s="260" t="str">
        <f t="shared" si="14"/>
        <v>08</v>
      </c>
      <c r="C80" s="260" t="str">
        <f t="shared" si="15"/>
        <v xml:space="preserve"> 0</v>
      </c>
      <c r="D80" s="260" t="str">
        <f t="shared" si="16"/>
        <v>008</v>
      </c>
      <c r="E80" s="260" t="str">
        <f t="shared" si="17"/>
        <v>0701</v>
      </c>
      <c r="F80" s="260" t="str">
        <f t="shared" si="23"/>
        <v>0801282350</v>
      </c>
      <c r="G80" s="260" t="str">
        <f t="shared" si="18"/>
        <v/>
      </c>
      <c r="H80" s="212" t="str">
        <f t="shared" si="19"/>
        <v/>
      </c>
      <c r="I80" s="261">
        <v>1495056.55</v>
      </c>
      <c r="J80" s="263">
        <v>110942226</v>
      </c>
      <c r="K80" s="263">
        <f t="shared" si="21"/>
        <v>1013348.53</v>
      </c>
      <c r="L80" s="182">
        <f t="shared" si="21"/>
        <v>0</v>
      </c>
      <c r="M80" s="264">
        <v>0.25129403839436215</v>
      </c>
      <c r="N80" s="130">
        <f t="shared" si="22"/>
        <v>0</v>
      </c>
      <c r="O80" s="42"/>
      <c r="P80" s="44" t="str">
        <f t="shared" si="40"/>
        <v>08 0008070108012823501109422261013348,530,2512940383943620</v>
      </c>
      <c r="Q80" s="35">
        <f t="shared" si="41"/>
        <v>1</v>
      </c>
      <c r="R80" s="35"/>
      <c r="S80" s="25"/>
      <c r="T80" s="32"/>
      <c r="U80" s="32"/>
      <c r="V80" s="32"/>
      <c r="W80" s="32"/>
      <c r="X80" s="32"/>
      <c r="Y80" s="32"/>
      <c r="Z80" s="27" t="s">
        <v>1847</v>
      </c>
      <c r="AA80" s="27"/>
      <c r="AB80" s="27"/>
      <c r="AC80" s="27"/>
      <c r="AD80" s="27"/>
      <c r="AE80" s="58">
        <v>3346604</v>
      </c>
      <c r="AF80" s="62">
        <v>1013348.53</v>
      </c>
      <c r="AG80" s="62"/>
      <c r="AH80" s="59"/>
      <c r="AI80"/>
      <c r="AJ80"/>
      <c r="AK80" s="249">
        <f t="shared" ref="AK80" si="43">K80/I80*100</f>
        <v>67.77994651774209</v>
      </c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</row>
    <row r="81" spans="1:85" ht="24" x14ac:dyDescent="0.2">
      <c r="A81" s="259" t="str">
        <f>IF(H81&lt;&gt;"",VLOOKUP(H81,КОСГУ!$A:$B,2,FALSE),IF(G81&lt;&gt;"",VLOOKUP(G81,ВидРасх!$A:$B,2,FALSE),IF(F81&lt;&gt;"",VLOOKUP(F81,ЦелСТ!$A:$B,2,FALSE),IF(E81&lt;&gt;"",VLOOKUP(E81,Р_ПР!$A:$B,2,FALSE),(IF(D81&lt;&gt;"",VLOOKUP(D81,Администр!$A:$B,2,FALSE),IF(B81&lt;&gt;"",VLOOKUP(B81&amp;C81,МП_ППМП!$A:$B,2,FALSE),VLOOKUP(B81&amp;C81,МП_ППМП!$A:$B,2,FALSE))))))))&amp;""</f>
        <v>Предоставление субсидий бюджетным, автономным учреждениям и иным некоммерческим организациям</v>
      </c>
      <c r="B81" s="260" t="str">
        <f t="shared" si="14"/>
        <v>08</v>
      </c>
      <c r="C81" s="260" t="str">
        <f t="shared" si="15"/>
        <v xml:space="preserve"> 0</v>
      </c>
      <c r="D81" s="260" t="str">
        <f t="shared" si="16"/>
        <v>008</v>
      </c>
      <c r="E81" s="260" t="str">
        <f t="shared" si="17"/>
        <v>0701</v>
      </c>
      <c r="F81" s="260" t="str">
        <f t="shared" si="23"/>
        <v>0801282350</v>
      </c>
      <c r="G81" s="260" t="str">
        <f t="shared" si="18"/>
        <v>600</v>
      </c>
      <c r="H81" s="212" t="str">
        <f t="shared" si="19"/>
        <v/>
      </c>
      <c r="I81" s="261">
        <v>1495056.55</v>
      </c>
      <c r="J81" s="262">
        <f t="shared" si="20"/>
        <v>3346604</v>
      </c>
      <c r="K81" s="262">
        <v>1013348.53</v>
      </c>
      <c r="L81" s="182">
        <f t="shared" si="21"/>
        <v>0</v>
      </c>
      <c r="M81" s="264">
        <f t="shared" si="39"/>
        <v>0.30279905540063901</v>
      </c>
      <c r="N81" s="130">
        <f t="shared" si="22"/>
        <v>0</v>
      </c>
      <c r="O81" s="42"/>
      <c r="P81" s="44" t="str">
        <f t="shared" si="40"/>
        <v>08 00080701080128235060033466041013348,530,3027990554006390</v>
      </c>
      <c r="Q81" s="35">
        <f t="shared" si="41"/>
        <v>1</v>
      </c>
      <c r="R81" s="35"/>
      <c r="S81" s="25"/>
      <c r="T81" s="32"/>
      <c r="U81" s="32"/>
      <c r="V81" s="32"/>
      <c r="W81" s="32"/>
      <c r="X81" s="32"/>
      <c r="Y81" s="32"/>
      <c r="Z81" s="32"/>
      <c r="AA81" s="28" t="s">
        <v>1848</v>
      </c>
      <c r="AB81" s="28"/>
      <c r="AC81" s="28"/>
      <c r="AD81" s="28"/>
      <c r="AE81" s="58">
        <v>3346604</v>
      </c>
      <c r="AF81" s="62">
        <v>1013348.53</v>
      </c>
      <c r="AG81" s="62"/>
      <c r="AH81" s="59"/>
      <c r="AI81"/>
      <c r="AJ81"/>
      <c r="AK81" s="249">
        <f>K81/I81*100</f>
        <v>67.77994651774209</v>
      </c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</row>
    <row r="82" spans="1:85" ht="11.25" customHeight="1" x14ac:dyDescent="0.2">
      <c r="A82" s="259" t="str">
        <f>IF(H82&lt;&gt;"",VLOOKUP(H82,КОСГУ!$A:$B,2,FALSE),IF(G82&lt;&gt;"",VLOOKUP(G82,ВидРасх!$A:$B,2,FALSE),IF(F82&lt;&gt;"",VLOOKUP(F82,ЦелСТ!$A:$B,2,FALSE),IF(E82&lt;&gt;"",VLOOKUP(E82,Р_ПР!$A:$B,2,FALSE),(IF(D82&lt;&gt;"",VLOOKUP(D82,Администр!$A:$B,2,FALSE),IF(B82&lt;&gt;"",VLOOKUP(B82&amp;C82,МП_ППМП!$A:$B,2,FALSE),VLOOKUP(B82&amp;C82,МП_ППМП!$A:$B,2,FALSE))))))))&amp;""</f>
        <v>Субсидии бюджетным учреждениям</v>
      </c>
      <c r="B82" s="260" t="str">
        <f t="shared" ref="B82:B145" si="44">LEFT(S82,2)&amp;LEFT(T82,2)&amp;LEFT(U82,2)&amp;LEFT(V82,2)&amp;LEFT(W82,2)&amp;LEFT(X82,2)&amp;LEFT(Y82,2)&amp;LEFT(Z82,2)&amp;LEFT(AA82,2)&amp;LEFT(AB82,2)</f>
        <v>08</v>
      </c>
      <c r="C82" s="260" t="str">
        <f t="shared" ref="C82:C145" si="45">MID(T82,3,2)&amp;MID(U82,3,2)&amp;MID(V82,3,2)&amp;MID(W82,3,2)&amp;MID(X82,3,2)&amp;MID(Y82,3,2)&amp;MID(Z82,3,2)&amp;MID(AA82,3,2)&amp;MID(AB82,3,2)</f>
        <v xml:space="preserve"> 0</v>
      </c>
      <c r="D82" s="260" t="str">
        <f t="shared" ref="D82:D145" si="46">MID(U82,6,3)&amp;MID(V82,6,3)&amp;MID(W82,6,3)&amp;MID(X82,6,3)&amp;MID(Y82,6,3)&amp;MID(Z82,6,3)&amp;MID(AA82,6,3)&amp;MID(AB82,6,3)</f>
        <v>008</v>
      </c>
      <c r="E82" s="260" t="str">
        <f t="shared" ref="E82:E145" si="47">MID(V82,10,4)&amp;MID(W82,10,4)&amp;MID(X82,10,4)&amp;MID(Y82,10,4)&amp;MID(Z82,10,4)&amp;MID(AA82,10,4)&amp;MID(AB82,10,4)</f>
        <v>0701</v>
      </c>
      <c r="F82" s="260" t="str">
        <f t="shared" si="23"/>
        <v>0801282350</v>
      </c>
      <c r="G82" s="260" t="str">
        <f t="shared" ref="G82:G145" si="48">RIGHT(AA82,3)&amp;RIGHT(AB82,3)</f>
        <v>610</v>
      </c>
      <c r="H82" s="212" t="str">
        <f t="shared" si="19"/>
        <v/>
      </c>
      <c r="I82" s="261">
        <v>1495056.55</v>
      </c>
      <c r="J82" s="263">
        <f t="shared" si="20"/>
        <v>3346604</v>
      </c>
      <c r="K82" s="263">
        <f t="shared" si="21"/>
        <v>1013348.53</v>
      </c>
      <c r="L82" s="182">
        <f t="shared" si="21"/>
        <v>0</v>
      </c>
      <c r="M82" s="264">
        <f t="shared" si="39"/>
        <v>0.30279905540063901</v>
      </c>
      <c r="N82" s="130">
        <f t="shared" si="22"/>
        <v>0</v>
      </c>
      <c r="O82" s="42"/>
      <c r="P82" s="44" t="str">
        <f t="shared" si="40"/>
        <v>08 00080701080128235061033466041013348,530,3027990554006390</v>
      </c>
      <c r="Q82" s="35">
        <f t="shared" si="41"/>
        <v>1</v>
      </c>
      <c r="R82" s="35"/>
      <c r="S82" s="25"/>
      <c r="T82" s="32"/>
      <c r="U82" s="32"/>
      <c r="V82" s="32"/>
      <c r="W82" s="32"/>
      <c r="X82" s="32"/>
      <c r="Y82" s="32"/>
      <c r="Z82" s="32"/>
      <c r="AA82" s="32"/>
      <c r="AB82" s="174" t="s">
        <v>2598</v>
      </c>
      <c r="AC82" s="174"/>
      <c r="AD82" s="174"/>
      <c r="AE82" s="175">
        <v>3346604</v>
      </c>
      <c r="AF82" s="176">
        <v>1013348.53</v>
      </c>
      <c r="AG82" s="176"/>
      <c r="AH82" s="177"/>
      <c r="AI82"/>
      <c r="AJ82"/>
      <c r="AK82" s="249">
        <f>K82/I82*100</f>
        <v>67.77994651774209</v>
      </c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</row>
    <row r="83" spans="1:85" hidden="1" x14ac:dyDescent="0.2">
      <c r="A83" s="250" t="e">
        <f>IF(H83&lt;&gt;"",VLOOKUP(H83,КОСГУ!$A:$B,2,FALSE),IF(G83&lt;&gt;"",VLOOKUP(G83,ВидРасх!$A:$B,2,FALSE),IF(F83&lt;&gt;"",VLOOKUP(F83,ЦелСТ!$A:$B,2,FALSE),IF(E83&lt;&gt;"",VLOOKUP(E83,Р_ПР!$A:$B,2,FALSE),(IF(D83&lt;&gt;"",VLOOKUP(D83,Администр!$A:$B,2,FALSE),IF(B83&lt;&gt;"",VLOOKUP(B83&amp;C83,МП_ППМП!$A:$B,2,FALSE),VLOOKUP(B83&amp;C83,МП_ППМП!$A:$B,2,FALSE))))))))&amp;""</f>
        <v>#N/A</v>
      </c>
      <c r="B83" s="251" t="str">
        <f t="shared" si="44"/>
        <v>08</v>
      </c>
      <c r="C83" s="251" t="str">
        <f t="shared" si="45"/>
        <v xml:space="preserve"> 0</v>
      </c>
      <c r="D83" s="251" t="str">
        <f t="shared" si="46"/>
        <v>008</v>
      </c>
      <c r="E83" s="251" t="str">
        <f t="shared" si="47"/>
        <v>0701</v>
      </c>
      <c r="F83" s="251" t="str">
        <f t="shared" si="23"/>
        <v>08012S4000</v>
      </c>
      <c r="G83" s="251" t="str">
        <f t="shared" si="48"/>
        <v/>
      </c>
      <c r="H83" s="212" t="str">
        <f t="shared" si="19"/>
        <v/>
      </c>
      <c r="I83" s="252">
        <v>522040</v>
      </c>
      <c r="J83" s="255">
        <f t="shared" si="20"/>
        <v>2238847</v>
      </c>
      <c r="K83" s="255">
        <f t="shared" si="21"/>
        <v>0</v>
      </c>
      <c r="L83" s="182">
        <f t="shared" si="21"/>
        <v>0</v>
      </c>
      <c r="M83" s="254">
        <f t="shared" si="39"/>
        <v>0</v>
      </c>
      <c r="N83" s="130">
        <f t="shared" si="22"/>
        <v>0</v>
      </c>
      <c r="O83" s="42"/>
      <c r="P83" s="44" t="str">
        <f t="shared" si="40"/>
        <v>08 0008070108012S40002238847000</v>
      </c>
      <c r="Q83" s="35">
        <f t="shared" si="41"/>
        <v>1</v>
      </c>
      <c r="R83" s="35"/>
      <c r="S83" s="25"/>
      <c r="T83" s="32"/>
      <c r="U83" s="32"/>
      <c r="V83" s="32"/>
      <c r="W83" s="32"/>
      <c r="X83" s="32"/>
      <c r="Y83" s="28" t="s">
        <v>3177</v>
      </c>
      <c r="Z83" s="28"/>
      <c r="AA83" s="28"/>
      <c r="AB83" s="165"/>
      <c r="AC83" s="165"/>
      <c r="AD83" s="165"/>
      <c r="AE83" s="56">
        <v>2238847</v>
      </c>
      <c r="AF83" s="61">
        <v>0</v>
      </c>
      <c r="AG83" s="61"/>
      <c r="AH83" s="57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</row>
    <row r="84" spans="1:85" ht="24" x14ac:dyDescent="0.2">
      <c r="A84" s="259" t="str">
        <f>IF(H84&lt;&gt;"",VLOOKUP(H84,КОСГУ!$A:$B,2,FALSE),IF(G84&lt;&gt;"",VLOOKUP(G84,ВидРасх!$A:$B,2,FALSE),IF(F84&lt;&gt;"",VLOOKUP(F84,ЦелСТ!$A:$B,2,FALSE),IF(E84&lt;&gt;"",VLOOKUP(E84,Р_ПР!$A:$B,2,FALSE),(IF(D84&lt;&gt;"",VLOOKUP(D84,Администр!$A:$B,2,FALSE),IF(B84&lt;&gt;"",VLOOKUP(B84&amp;C84,МП_ППМП!$A:$B,2,FALSE),VLOOKUP(B84&amp;C84,МП_ППМП!$A:$B,2,FALSE))))))))&amp;""</f>
        <v>Капитальный ремонт кровель муниципальных образовательных организаций Брянской области</v>
      </c>
      <c r="B84" s="260" t="str">
        <f t="shared" si="44"/>
        <v>08</v>
      </c>
      <c r="C84" s="260" t="str">
        <f t="shared" si="45"/>
        <v xml:space="preserve"> 0</v>
      </c>
      <c r="D84" s="260" t="str">
        <f t="shared" si="46"/>
        <v>008</v>
      </c>
      <c r="E84" s="260" t="str">
        <f t="shared" si="47"/>
        <v>0701</v>
      </c>
      <c r="F84" s="260" t="str">
        <f t="shared" si="23"/>
        <v>08012S4850</v>
      </c>
      <c r="G84" s="260" t="str">
        <f t="shared" si="48"/>
        <v/>
      </c>
      <c r="H84" s="212" t="str">
        <f t="shared" ref="H84:H147" si="49">AC84&amp;AD84</f>
        <v/>
      </c>
      <c r="I84" s="261"/>
      <c r="J84" s="263">
        <f t="shared" ref="J84:J147" si="50">AE84</f>
        <v>2238847</v>
      </c>
      <c r="K84" s="263">
        <f t="shared" ref="K84:L147" si="51">AF84</f>
        <v>0</v>
      </c>
      <c r="L84" s="182">
        <f t="shared" si="51"/>
        <v>0</v>
      </c>
      <c r="M84" s="264">
        <f t="shared" si="39"/>
        <v>0</v>
      </c>
      <c r="N84" s="130">
        <f t="shared" ref="N84:N147" si="52">AH84</f>
        <v>0</v>
      </c>
      <c r="O84" s="42"/>
      <c r="P84" s="44" t="str">
        <f t="shared" si="40"/>
        <v>08 0008070108012S48502238847000</v>
      </c>
      <c r="Q84" s="35">
        <f t="shared" si="41"/>
        <v>1</v>
      </c>
      <c r="R84" s="35"/>
      <c r="S84" s="25"/>
      <c r="T84" s="32"/>
      <c r="U84" s="32"/>
      <c r="V84" s="32"/>
      <c r="W84" s="32"/>
      <c r="X84" s="32"/>
      <c r="Y84" s="32"/>
      <c r="Z84" s="27" t="s">
        <v>3178</v>
      </c>
      <c r="AA84" s="27"/>
      <c r="AB84" s="27"/>
      <c r="AC84" s="27"/>
      <c r="AD84" s="27"/>
      <c r="AE84" s="58">
        <v>2238847</v>
      </c>
      <c r="AF84" s="62">
        <v>0</v>
      </c>
      <c r="AG84" s="62"/>
      <c r="AH84" s="59"/>
      <c r="AI84"/>
      <c r="AJ84"/>
      <c r="AK84" s="271" t="e">
        <f>K84/I84*100</f>
        <v>#DIV/0!</v>
      </c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</row>
    <row r="85" spans="1:85" ht="24" x14ac:dyDescent="0.2">
      <c r="A85" s="259" t="str">
        <f>IF(H85&lt;&gt;"",VLOOKUP(H85,КОСГУ!$A:$B,2,FALSE),IF(G85&lt;&gt;"",VLOOKUP(G85,ВидРасх!$A:$B,2,FALSE),IF(F85&lt;&gt;"",VLOOKUP(F85,ЦелСТ!$A:$B,2,FALSE),IF(E85&lt;&gt;"",VLOOKUP(E85,Р_ПР!$A:$B,2,FALSE),(IF(D85&lt;&gt;"",VLOOKUP(D85,Администр!$A:$B,2,FALSE),IF(B85&lt;&gt;"",VLOOKUP(B85&amp;C85,МП_ППМП!$A:$B,2,FALSE),VLOOKUP(B85&amp;C85,МП_ППМП!$A:$B,2,FALSE))))))))&amp;""</f>
        <v>Предоставление субсидий бюджетным, автономным учреждениям и иным некоммерческим организациям</v>
      </c>
      <c r="B85" s="260" t="str">
        <f t="shared" si="44"/>
        <v>08</v>
      </c>
      <c r="C85" s="260" t="str">
        <f t="shared" si="45"/>
        <v xml:space="preserve"> 0</v>
      </c>
      <c r="D85" s="260" t="str">
        <f t="shared" si="46"/>
        <v>008</v>
      </c>
      <c r="E85" s="260" t="str">
        <f t="shared" si="47"/>
        <v>0701</v>
      </c>
      <c r="F85" s="260" t="str">
        <f t="shared" ref="F85:F148" si="53">MID(X85,15,10)&amp;MID(Y85,15,10)&amp;MID(Z85,15,10)&amp;MID(AA85,15,10)&amp;MID(AB85,15,10)</f>
        <v>08012S4850</v>
      </c>
      <c r="G85" s="260" t="str">
        <f t="shared" si="48"/>
        <v>600</v>
      </c>
      <c r="H85" s="212" t="str">
        <f t="shared" si="49"/>
        <v/>
      </c>
      <c r="I85" s="261"/>
      <c r="J85" s="263">
        <f t="shared" si="50"/>
        <v>2238847</v>
      </c>
      <c r="K85" s="263">
        <f t="shared" si="51"/>
        <v>0</v>
      </c>
      <c r="L85" s="182">
        <f t="shared" si="51"/>
        <v>0</v>
      </c>
      <c r="M85" s="264">
        <f t="shared" si="39"/>
        <v>0</v>
      </c>
      <c r="N85" s="130">
        <f t="shared" si="52"/>
        <v>0</v>
      </c>
      <c r="O85" s="42"/>
      <c r="P85" s="44" t="str">
        <f t="shared" si="40"/>
        <v>08 0008070108012S48506002238847000</v>
      </c>
      <c r="Q85" s="35">
        <f t="shared" si="41"/>
        <v>1</v>
      </c>
      <c r="R85" s="35"/>
      <c r="S85" s="25"/>
      <c r="T85" s="32"/>
      <c r="U85" s="32"/>
      <c r="V85" s="32"/>
      <c r="W85" s="32"/>
      <c r="X85" s="32"/>
      <c r="Y85" s="32"/>
      <c r="Z85" s="32"/>
      <c r="AA85" s="28" t="s">
        <v>3179</v>
      </c>
      <c r="AB85" s="28"/>
      <c r="AC85" s="28"/>
      <c r="AD85" s="28"/>
      <c r="AE85" s="58">
        <v>2238847</v>
      </c>
      <c r="AF85" s="62">
        <v>0</v>
      </c>
      <c r="AG85" s="62"/>
      <c r="AH85" s="59"/>
      <c r="AI85"/>
      <c r="AJ85"/>
      <c r="AK85" s="271" t="e">
        <f t="shared" ref="AK85:AK86" si="54">K85/I85*100</f>
        <v>#DIV/0!</v>
      </c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</row>
    <row r="86" spans="1:85" x14ac:dyDescent="0.2">
      <c r="A86" s="259" t="s">
        <v>1537</v>
      </c>
      <c r="B86" s="260"/>
      <c r="C86" s="260" t="str">
        <f t="shared" si="45"/>
        <v xml:space="preserve"> 0</v>
      </c>
      <c r="D86" s="260" t="str">
        <f t="shared" si="46"/>
        <v>008</v>
      </c>
      <c r="E86" s="260" t="str">
        <f t="shared" si="47"/>
        <v>0701</v>
      </c>
      <c r="F86" s="260" t="str">
        <f t="shared" si="53"/>
        <v>08012S4850</v>
      </c>
      <c r="G86" s="260" t="str">
        <f t="shared" si="48"/>
        <v>610</v>
      </c>
      <c r="H86" s="212" t="str">
        <f t="shared" si="49"/>
        <v>0</v>
      </c>
      <c r="I86" s="261"/>
      <c r="J86" s="263">
        <f t="shared" si="50"/>
        <v>2238847</v>
      </c>
      <c r="K86" s="263">
        <f t="shared" si="51"/>
        <v>0</v>
      </c>
      <c r="L86" s="182">
        <f t="shared" si="51"/>
        <v>0</v>
      </c>
      <c r="M86" s="264">
        <f t="shared" si="39"/>
        <v>0</v>
      </c>
      <c r="N86" s="130">
        <f t="shared" si="52"/>
        <v>0</v>
      </c>
      <c r="O86" s="42"/>
      <c r="P86" s="44" t="str">
        <f t="shared" si="40"/>
        <v xml:space="preserve"> 0008070108012S485061002238847000</v>
      </c>
      <c r="Q86" s="35">
        <f t="shared" si="41"/>
        <v>1</v>
      </c>
      <c r="R86" s="35"/>
      <c r="S86" s="25"/>
      <c r="T86" s="32"/>
      <c r="U86" s="32"/>
      <c r="V86" s="32"/>
      <c r="W86" s="32"/>
      <c r="X86" s="32"/>
      <c r="Y86" s="32"/>
      <c r="Z86" s="32"/>
      <c r="AA86" s="32"/>
      <c r="AB86" s="166" t="s">
        <v>3180</v>
      </c>
      <c r="AC86" s="167" t="s">
        <v>1246</v>
      </c>
      <c r="AD86" s="167"/>
      <c r="AE86" s="232">
        <v>2238847</v>
      </c>
      <c r="AF86" s="233">
        <v>0</v>
      </c>
      <c r="AG86" s="233"/>
      <c r="AH86" s="170"/>
      <c r="AI86"/>
      <c r="AJ86"/>
      <c r="AK86" s="271" t="e">
        <f t="shared" si="54"/>
        <v>#DIV/0!</v>
      </c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</row>
    <row r="87" spans="1:85" hidden="1" x14ac:dyDescent="0.2">
      <c r="A87" s="198" t="e">
        <f>IF(H87&lt;&gt;"",VLOOKUP(H87,КОСГУ!$A:$B,2,FALSE),IF(G87&lt;&gt;"",VLOOKUP(G87,ВидРасх!$A:$B,2,FALSE),IF(F87&lt;&gt;"",VLOOKUP(F87,ЦелСТ!$A:$B,2,FALSE),IF(E87&lt;&gt;"",VLOOKUP(E87,Р_ПР!$A:$B,2,FALSE),(IF(D87&lt;&gt;"",VLOOKUP(D87,Администр!$A:$B,2,FALSE),IF(B87&lt;&gt;"",VLOOKUP(B87&amp;C87,МП_ППМП!$A:$B,2,FALSE),VLOOKUP(B87&amp;C87,МП_ППМП!$A:$B,2,FALSE))))))))&amp;""</f>
        <v>#N/A</v>
      </c>
      <c r="B87" s="181" t="str">
        <f t="shared" si="44"/>
        <v>08</v>
      </c>
      <c r="C87" s="181" t="str">
        <f t="shared" si="45"/>
        <v xml:space="preserve"> 0</v>
      </c>
      <c r="D87" s="181" t="str">
        <f t="shared" si="46"/>
        <v>008</v>
      </c>
      <c r="E87" s="181" t="str">
        <f t="shared" si="47"/>
        <v>0701</v>
      </c>
      <c r="F87" s="181" t="str">
        <f t="shared" si="53"/>
        <v>0801500000</v>
      </c>
      <c r="G87" s="181" t="str">
        <f t="shared" si="48"/>
        <v/>
      </c>
      <c r="H87" s="212" t="str">
        <f t="shared" si="49"/>
        <v/>
      </c>
      <c r="I87" s="212">
        <v>0</v>
      </c>
      <c r="J87" s="182">
        <f t="shared" si="50"/>
        <v>434000</v>
      </c>
      <c r="K87" s="182">
        <f t="shared" si="51"/>
        <v>216000</v>
      </c>
      <c r="L87" s="182">
        <f t="shared" si="51"/>
        <v>0</v>
      </c>
      <c r="M87" s="199">
        <f t="shared" si="39"/>
        <v>0.49769585253456222</v>
      </c>
      <c r="N87" s="130">
        <f t="shared" si="52"/>
        <v>0</v>
      </c>
      <c r="O87" s="42"/>
      <c r="P87" s="44" t="str">
        <f t="shared" si="40"/>
        <v>08 0008070108015000004340002160000,4976958525345620</v>
      </c>
      <c r="Q87" s="35">
        <f t="shared" si="41"/>
        <v>1</v>
      </c>
      <c r="R87" s="35"/>
      <c r="S87" s="25"/>
      <c r="T87" s="32"/>
      <c r="U87" s="32"/>
      <c r="V87" s="32"/>
      <c r="W87" s="32"/>
      <c r="X87" s="27" t="s">
        <v>1496</v>
      </c>
      <c r="Y87" s="27"/>
      <c r="Z87" s="27"/>
      <c r="AA87" s="27"/>
      <c r="AB87" s="166"/>
      <c r="AC87" s="166"/>
      <c r="AD87" s="166"/>
      <c r="AE87" s="56">
        <v>434000</v>
      </c>
      <c r="AF87" s="61">
        <v>216000</v>
      </c>
      <c r="AG87" s="61"/>
      <c r="AH87" s="5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</row>
    <row r="88" spans="1:85" hidden="1" x14ac:dyDescent="0.2">
      <c r="A88" s="250" t="e">
        <f>IF(H88&lt;&gt;"",VLOOKUP(H88,КОСГУ!$A:$B,2,FALSE),IF(G88&lt;&gt;"",VLOOKUP(G88,ВидРасх!$A:$B,2,FALSE),IF(F88&lt;&gt;"",VLOOKUP(F88,ЦелСТ!$A:$B,2,FALSE),IF(E88&lt;&gt;"",VLOOKUP(E88,Р_ПР!$A:$B,2,FALSE),(IF(D88&lt;&gt;"",VLOOKUP(D88,Администр!$A:$B,2,FALSE),IF(B88&lt;&gt;"",VLOOKUP(B88&amp;C88,МП_ППМП!$A:$B,2,FALSE),VLOOKUP(B88&amp;C88,МП_ППМП!$A:$B,2,FALSE))))))))&amp;""</f>
        <v>#N/A</v>
      </c>
      <c r="B88" s="251" t="str">
        <f t="shared" si="44"/>
        <v>08</v>
      </c>
      <c r="C88" s="251" t="str">
        <f t="shared" si="45"/>
        <v xml:space="preserve"> 0</v>
      </c>
      <c r="D88" s="251" t="str">
        <f t="shared" si="46"/>
        <v>008</v>
      </c>
      <c r="E88" s="251" t="str">
        <f t="shared" si="47"/>
        <v>0701</v>
      </c>
      <c r="F88" s="251" t="str">
        <f t="shared" si="53"/>
        <v>0801514000</v>
      </c>
      <c r="G88" s="251" t="str">
        <f t="shared" si="48"/>
        <v/>
      </c>
      <c r="H88" s="212" t="str">
        <f t="shared" si="49"/>
        <v/>
      </c>
      <c r="I88" s="252">
        <v>0</v>
      </c>
      <c r="J88" s="255">
        <f t="shared" si="50"/>
        <v>434000</v>
      </c>
      <c r="K88" s="255">
        <f t="shared" si="51"/>
        <v>216000</v>
      </c>
      <c r="L88" s="182">
        <f t="shared" si="51"/>
        <v>0</v>
      </c>
      <c r="M88" s="254">
        <f t="shared" si="39"/>
        <v>0.49769585253456222</v>
      </c>
      <c r="N88" s="130">
        <f t="shared" si="52"/>
        <v>0</v>
      </c>
      <c r="O88" s="42"/>
      <c r="P88" s="44" t="str">
        <f t="shared" si="40"/>
        <v>08 0008070108015140004340002160000,4976958525345620</v>
      </c>
      <c r="Q88" s="35">
        <f t="shared" si="41"/>
        <v>1</v>
      </c>
      <c r="R88" s="35"/>
      <c r="S88" s="25"/>
      <c r="T88" s="32"/>
      <c r="U88" s="32"/>
      <c r="V88" s="32"/>
      <c r="W88" s="32"/>
      <c r="X88" s="32"/>
      <c r="Y88" s="28" t="s">
        <v>1497</v>
      </c>
      <c r="Z88" s="28"/>
      <c r="AA88" s="28"/>
      <c r="AB88" s="28"/>
      <c r="AC88" s="28"/>
      <c r="AD88" s="28"/>
      <c r="AE88" s="58">
        <v>434000</v>
      </c>
      <c r="AF88" s="62">
        <v>216000</v>
      </c>
      <c r="AG88" s="62"/>
      <c r="AH88" s="59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</row>
    <row r="89" spans="1:85" ht="36" x14ac:dyDescent="0.2">
      <c r="A89" s="259" t="str">
        <f>IF(H89&lt;&gt;"",VLOOKUP(H89,КОСГУ!$A:$B,2,FALSE),IF(G89&lt;&gt;"",VLOOKUP(G89,ВидРасх!$A:$B,2,FALSE),IF(F89&lt;&gt;"",VLOOKUP(F89,ЦелСТ!$A:$B,2,FALSE),IF(E89&lt;&gt;"",VLOOKUP(E89,Р_ПР!$A:$B,2,FALSE),(IF(D89&lt;&gt;"",VLOOKUP(D89,Администр!$A:$B,2,FALSE),IF(B89&lt;&gt;"",VLOOKUP(B89&amp;C89,МП_ППМП!$A:$B,2,FALSE),VLOOKUP(B89&amp;C89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89" s="260" t="str">
        <f t="shared" si="44"/>
        <v>08</v>
      </c>
      <c r="C89" s="260" t="str">
        <f t="shared" si="45"/>
        <v xml:space="preserve"> 0</v>
      </c>
      <c r="D89" s="260" t="str">
        <f t="shared" si="46"/>
        <v>008</v>
      </c>
      <c r="E89" s="260" t="str">
        <f t="shared" si="47"/>
        <v>0701</v>
      </c>
      <c r="F89" s="260" t="str">
        <f t="shared" si="53"/>
        <v>0801514720</v>
      </c>
      <c r="G89" s="260" t="str">
        <f t="shared" si="48"/>
        <v/>
      </c>
      <c r="H89" s="212" t="str">
        <f t="shared" si="49"/>
        <v/>
      </c>
      <c r="I89" s="261">
        <v>213597</v>
      </c>
      <c r="J89" s="263">
        <f t="shared" si="50"/>
        <v>434000</v>
      </c>
      <c r="K89" s="263">
        <f t="shared" si="51"/>
        <v>216000</v>
      </c>
      <c r="L89" s="182">
        <f t="shared" si="51"/>
        <v>0</v>
      </c>
      <c r="M89" s="264">
        <f t="shared" si="39"/>
        <v>0.49769585253456222</v>
      </c>
      <c r="N89" s="130">
        <f t="shared" si="52"/>
        <v>0</v>
      </c>
      <c r="O89" s="42"/>
      <c r="P89" s="44" t="str">
        <f t="shared" si="40"/>
        <v>08 0008070108015147204340002160000,4976958525345620</v>
      </c>
      <c r="Q89" s="35">
        <f t="shared" si="41"/>
        <v>1</v>
      </c>
      <c r="R89" s="35"/>
      <c r="S89" s="25"/>
      <c r="T89" s="32"/>
      <c r="U89" s="32"/>
      <c r="V89" s="32"/>
      <c r="W89" s="32"/>
      <c r="X89" s="32"/>
      <c r="Y89" s="32"/>
      <c r="Z89" s="27" t="s">
        <v>3181</v>
      </c>
      <c r="AA89" s="27"/>
      <c r="AB89" s="27"/>
      <c r="AC89" s="27"/>
      <c r="AD89" s="27"/>
      <c r="AE89" s="58">
        <v>434000</v>
      </c>
      <c r="AF89" s="62">
        <v>216000</v>
      </c>
      <c r="AG89" s="62"/>
      <c r="AH89" s="59"/>
      <c r="AI89"/>
      <c r="AJ89"/>
      <c r="AK89" s="249">
        <v>67.743809977032853</v>
      </c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</row>
    <row r="90" spans="1:85" ht="24" x14ac:dyDescent="0.2">
      <c r="A90" s="259" t="str">
        <f>IF(H90&lt;&gt;"",VLOOKUP(H90,КОСГУ!$A:$B,2,FALSE),IF(G90&lt;&gt;"",VLOOKUP(G90,ВидРасх!$A:$B,2,FALSE),IF(F90&lt;&gt;"",VLOOKUP(F90,ЦелСТ!$A:$B,2,FALSE),IF(E90&lt;&gt;"",VLOOKUP(E90,Р_ПР!$A:$B,2,FALSE),(IF(D90&lt;&gt;"",VLOOKUP(D90,Администр!$A:$B,2,FALSE),IF(B90&lt;&gt;"",VLOOKUP(B90&amp;C90,МП_ППМП!$A:$B,2,FALSE),VLOOKUP(B90&amp;C90,МП_ППМП!$A:$B,2,FALSE))))))))&amp;""</f>
        <v>Предоставление субсидий бюджетным, автономным учреждениям и иным некоммерческим организациям</v>
      </c>
      <c r="B90" s="260" t="str">
        <f t="shared" si="44"/>
        <v>08</v>
      </c>
      <c r="C90" s="260" t="str">
        <f t="shared" si="45"/>
        <v xml:space="preserve"> 0</v>
      </c>
      <c r="D90" s="260" t="str">
        <f t="shared" si="46"/>
        <v>008</v>
      </c>
      <c r="E90" s="260" t="str">
        <f t="shared" si="47"/>
        <v>0701</v>
      </c>
      <c r="F90" s="260" t="str">
        <f t="shared" si="53"/>
        <v>0801514720</v>
      </c>
      <c r="G90" s="260" t="str">
        <f t="shared" si="48"/>
        <v>600</v>
      </c>
      <c r="H90" s="212" t="str">
        <f t="shared" si="49"/>
        <v/>
      </c>
      <c r="I90" s="261">
        <v>213597</v>
      </c>
      <c r="J90" s="263">
        <f t="shared" si="50"/>
        <v>434000</v>
      </c>
      <c r="K90" s="263">
        <f t="shared" si="51"/>
        <v>216000</v>
      </c>
      <c r="L90" s="182">
        <f t="shared" si="51"/>
        <v>0</v>
      </c>
      <c r="M90" s="264">
        <f t="shared" si="39"/>
        <v>0.49769585253456222</v>
      </c>
      <c r="N90" s="130">
        <f t="shared" si="52"/>
        <v>0</v>
      </c>
      <c r="O90" s="42"/>
      <c r="P90" s="44" t="str">
        <f t="shared" si="40"/>
        <v>08 0008070108015147206004340002160000,4976958525345620</v>
      </c>
      <c r="Q90" s="35">
        <f t="shared" si="41"/>
        <v>1</v>
      </c>
      <c r="R90" s="35"/>
      <c r="S90" s="25"/>
      <c r="T90" s="32"/>
      <c r="U90" s="32"/>
      <c r="V90" s="32"/>
      <c r="W90" s="32"/>
      <c r="X90" s="32"/>
      <c r="Y90" s="32"/>
      <c r="Z90" s="32"/>
      <c r="AA90" s="28" t="s">
        <v>3182</v>
      </c>
      <c r="AB90" s="28"/>
      <c r="AC90" s="28"/>
      <c r="AD90" s="28"/>
      <c r="AE90" s="58">
        <v>434000</v>
      </c>
      <c r="AF90" s="62">
        <v>216000</v>
      </c>
      <c r="AG90" s="62"/>
      <c r="AH90" s="59"/>
      <c r="AI90"/>
      <c r="AJ90"/>
      <c r="AK90" s="249">
        <v>67.743809977032853</v>
      </c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</row>
    <row r="91" spans="1:85" x14ac:dyDescent="0.2">
      <c r="A91" s="259" t="s">
        <v>1537</v>
      </c>
      <c r="B91" s="260"/>
      <c r="C91" s="260" t="str">
        <f t="shared" si="45"/>
        <v xml:space="preserve"> 0</v>
      </c>
      <c r="D91" s="260" t="str">
        <f t="shared" si="46"/>
        <v>008</v>
      </c>
      <c r="E91" s="260" t="str">
        <f t="shared" si="47"/>
        <v>0701</v>
      </c>
      <c r="F91" s="260" t="str">
        <f t="shared" si="53"/>
        <v>0801514720</v>
      </c>
      <c r="G91" s="260" t="str">
        <f t="shared" si="48"/>
        <v>610</v>
      </c>
      <c r="H91" s="212" t="str">
        <f t="shared" si="49"/>
        <v>0</v>
      </c>
      <c r="I91" s="261">
        <v>213597</v>
      </c>
      <c r="J91" s="263">
        <f t="shared" si="50"/>
        <v>434000</v>
      </c>
      <c r="K91" s="263">
        <f t="shared" si="51"/>
        <v>216000</v>
      </c>
      <c r="L91" s="182">
        <f t="shared" si="51"/>
        <v>0</v>
      </c>
      <c r="M91" s="264">
        <f t="shared" si="39"/>
        <v>0.49769585253456222</v>
      </c>
      <c r="N91" s="130">
        <f t="shared" si="52"/>
        <v>0</v>
      </c>
      <c r="O91" s="42"/>
      <c r="P91" s="44" t="str">
        <f t="shared" si="40"/>
        <v xml:space="preserve"> 00080701080151472061004340002160000,4976958525345620</v>
      </c>
      <c r="Q91" s="35">
        <f t="shared" si="41"/>
        <v>1</v>
      </c>
      <c r="R91" s="35"/>
      <c r="S91" s="25"/>
      <c r="T91" s="32"/>
      <c r="U91" s="32"/>
      <c r="V91" s="32"/>
      <c r="W91" s="32"/>
      <c r="X91" s="32"/>
      <c r="Y91" s="32"/>
      <c r="Z91" s="32"/>
      <c r="AA91" s="32"/>
      <c r="AB91" s="166" t="s">
        <v>3183</v>
      </c>
      <c r="AC91" s="167" t="s">
        <v>1246</v>
      </c>
      <c r="AD91" s="167"/>
      <c r="AE91" s="232">
        <v>434000</v>
      </c>
      <c r="AF91" s="233">
        <v>216000</v>
      </c>
      <c r="AG91" s="233"/>
      <c r="AH91" s="170"/>
      <c r="AI91"/>
      <c r="AJ91"/>
      <c r="AK91" s="249">
        <v>67.743809977032853</v>
      </c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</row>
    <row r="92" spans="1:85" ht="12" customHeight="1" x14ac:dyDescent="0.2">
      <c r="A92" s="259" t="str">
        <f>IF(H92&lt;&gt;"",VLOOKUP(H92,КОСГУ!$A:$B,2,FALSE),IF(G92&lt;&gt;"",VLOOKUP(G92,ВидРасх!$A:$B,2,FALSE),IF(F92&lt;&gt;"",VLOOKUP(F92,ЦелСТ!$A:$B,2,FALSE),IF(E92&lt;&gt;"",VLOOKUP(E92,Р_ПР!$A:$B,2,FALSE),(IF(D92&lt;&gt;"",VLOOKUP(D92,Администр!$A:$B,2,FALSE),IF(B92&lt;&gt;"",VLOOKUP(B92&amp;C92,МП_ППМП!$A:$B,2,FALSE),VLOOKUP(B92&amp;C92,МП_ППМП!$A:$B,2,FALSE))))))))&amp;""</f>
        <v>Общее образование</v>
      </c>
      <c r="B92" s="260" t="str">
        <f t="shared" si="44"/>
        <v>08</v>
      </c>
      <c r="C92" s="260" t="str">
        <f t="shared" si="45"/>
        <v xml:space="preserve"> 0</v>
      </c>
      <c r="D92" s="260" t="str">
        <f t="shared" si="46"/>
        <v>008</v>
      </c>
      <c r="E92" s="260" t="str">
        <f t="shared" si="47"/>
        <v>0702</v>
      </c>
      <c r="F92" s="260" t="str">
        <f t="shared" si="53"/>
        <v/>
      </c>
      <c r="G92" s="260" t="str">
        <f t="shared" si="48"/>
        <v/>
      </c>
      <c r="H92" s="212" t="str">
        <f t="shared" si="49"/>
        <v/>
      </c>
      <c r="I92" s="261">
        <v>75508572.269999981</v>
      </c>
      <c r="J92" s="263">
        <f t="shared" si="50"/>
        <v>154983867.19000003</v>
      </c>
      <c r="K92" s="263">
        <f t="shared" si="51"/>
        <v>83727915.680000007</v>
      </c>
      <c r="L92" s="182">
        <f t="shared" si="51"/>
        <v>0</v>
      </c>
      <c r="M92" s="264">
        <f t="shared" si="39"/>
        <v>0.54023633038756924</v>
      </c>
      <c r="N92" s="130">
        <f t="shared" si="52"/>
        <v>0</v>
      </c>
      <c r="O92" s="42"/>
      <c r="P92" s="44" t="str">
        <f t="shared" si="40"/>
        <v>08 00080702154983867,1983727915,680,5402363303875690</v>
      </c>
      <c r="Q92" s="35">
        <f t="shared" si="41"/>
        <v>1</v>
      </c>
      <c r="R92" s="35"/>
      <c r="S92" s="25"/>
      <c r="T92" s="32"/>
      <c r="U92" s="32"/>
      <c r="V92" s="32"/>
      <c r="W92" s="28" t="s">
        <v>1305</v>
      </c>
      <c r="X92" s="28"/>
      <c r="Y92" s="28"/>
      <c r="Z92" s="28"/>
      <c r="AA92" s="28"/>
      <c r="AB92" s="165"/>
      <c r="AC92" s="165"/>
      <c r="AD92" s="165"/>
      <c r="AE92" s="56">
        <v>154983867.19000003</v>
      </c>
      <c r="AF92" s="61">
        <v>83727915.680000007</v>
      </c>
      <c r="AG92" s="61"/>
      <c r="AH92" s="57"/>
      <c r="AI92"/>
      <c r="AJ92"/>
      <c r="AK92" s="249">
        <f>K92/I92*100</f>
        <v>110.88531164462981</v>
      </c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</row>
    <row r="93" spans="1:85" hidden="1" x14ac:dyDescent="0.2">
      <c r="A93" s="198" t="e">
        <f>IF(H93&lt;&gt;"",VLOOKUP(H93,КОСГУ!$A:$B,2,FALSE),IF(G93&lt;&gt;"",VLOOKUP(G93,ВидРасх!$A:$B,2,FALSE),IF(F93&lt;&gt;"",VLOOKUP(F93,ЦелСТ!$A:$B,2,FALSE),IF(E93&lt;&gt;"",VLOOKUP(E93,Р_ПР!$A:$B,2,FALSE),(IF(D93&lt;&gt;"",VLOOKUP(D93,Администр!$A:$B,2,FALSE),IF(B93&lt;&gt;"",VLOOKUP(B93&amp;C93,МП_ППМП!$A:$B,2,FALSE),VLOOKUP(B93&amp;C93,МП_ППМП!$A:$B,2,FALSE))))))))&amp;""</f>
        <v>#N/A</v>
      </c>
      <c r="B93" s="181" t="str">
        <f t="shared" si="44"/>
        <v>08</v>
      </c>
      <c r="C93" s="181" t="str">
        <f t="shared" si="45"/>
        <v xml:space="preserve"> 0</v>
      </c>
      <c r="D93" s="181" t="str">
        <f t="shared" si="46"/>
        <v>008</v>
      </c>
      <c r="E93" s="181" t="str">
        <f t="shared" si="47"/>
        <v>0702</v>
      </c>
      <c r="F93" s="181" t="str">
        <f t="shared" si="53"/>
        <v>0801200000</v>
      </c>
      <c r="G93" s="181" t="str">
        <f t="shared" si="48"/>
        <v/>
      </c>
      <c r="H93" s="212" t="str">
        <f t="shared" si="49"/>
        <v/>
      </c>
      <c r="I93" s="212">
        <v>59341300</v>
      </c>
      <c r="J93" s="182">
        <f t="shared" si="50"/>
        <v>152983867.19000003</v>
      </c>
      <c r="K93" s="182">
        <f t="shared" si="51"/>
        <v>82776141.680000007</v>
      </c>
      <c r="L93" s="182">
        <f t="shared" si="51"/>
        <v>0</v>
      </c>
      <c r="M93" s="199">
        <f t="shared" si="39"/>
        <v>0.54107758680982521</v>
      </c>
      <c r="N93" s="130">
        <f t="shared" si="52"/>
        <v>0</v>
      </c>
      <c r="O93" s="42"/>
      <c r="P93" s="44" t="str">
        <f t="shared" si="40"/>
        <v>08 000807020801200000152983867,1982776141,680,5410775868098250</v>
      </c>
      <c r="Q93" s="35">
        <f t="shared" si="41"/>
        <v>1</v>
      </c>
      <c r="R93" s="35"/>
      <c r="S93" s="25"/>
      <c r="T93" s="32"/>
      <c r="U93" s="32"/>
      <c r="V93" s="32"/>
      <c r="W93" s="32"/>
      <c r="X93" s="27" t="s">
        <v>1306</v>
      </c>
      <c r="Y93" s="27"/>
      <c r="Z93" s="27"/>
      <c r="AA93" s="27"/>
      <c r="AB93" s="27"/>
      <c r="AC93" s="27"/>
      <c r="AD93" s="27"/>
      <c r="AE93" s="58">
        <v>152983867.19000003</v>
      </c>
      <c r="AF93" s="62">
        <v>82776141.680000007</v>
      </c>
      <c r="AG93" s="62"/>
      <c r="AH93" s="59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</row>
    <row r="94" spans="1:85" hidden="1" x14ac:dyDescent="0.2">
      <c r="A94" s="250" t="e">
        <f>IF(H94&lt;&gt;"",VLOOKUP(H94,КОСГУ!$A:$B,2,FALSE),IF(G94&lt;&gt;"",VLOOKUP(G94,ВидРасх!$A:$B,2,FALSE),IF(F94&lt;&gt;"",VLOOKUP(F94,ЦелСТ!$A:$B,2,FALSE),IF(E94&lt;&gt;"",VLOOKUP(E94,Р_ПР!$A:$B,2,FALSE),(IF(D94&lt;&gt;"",VLOOKUP(D94,Администр!$A:$B,2,FALSE),IF(B94&lt;&gt;"",VLOOKUP(B94&amp;C94,МП_ППМП!$A:$B,2,FALSE),VLOOKUP(B94&amp;C94,МП_ППМП!$A:$B,2,FALSE))))))))&amp;""</f>
        <v>#N/A</v>
      </c>
      <c r="B94" s="251" t="str">
        <f t="shared" si="44"/>
        <v>08</v>
      </c>
      <c r="C94" s="251" t="str">
        <f t="shared" si="45"/>
        <v xml:space="preserve"> 0</v>
      </c>
      <c r="D94" s="251" t="str">
        <f t="shared" si="46"/>
        <v>008</v>
      </c>
      <c r="E94" s="251" t="str">
        <f t="shared" si="47"/>
        <v>0702</v>
      </c>
      <c r="F94" s="251" t="str">
        <f t="shared" si="53"/>
        <v>0801214000</v>
      </c>
      <c r="G94" s="251" t="str">
        <f t="shared" si="48"/>
        <v/>
      </c>
      <c r="H94" s="212" t="str">
        <f t="shared" si="49"/>
        <v/>
      </c>
      <c r="I94" s="252">
        <v>59341300</v>
      </c>
      <c r="J94" s="255">
        <f t="shared" si="50"/>
        <v>110942226</v>
      </c>
      <c r="K94" s="255">
        <f t="shared" si="51"/>
        <v>69918640</v>
      </c>
      <c r="L94" s="182">
        <f t="shared" si="51"/>
        <v>0</v>
      </c>
      <c r="M94" s="254">
        <f t="shared" si="39"/>
        <v>0.63022568160837156</v>
      </c>
      <c r="N94" s="130">
        <f t="shared" si="52"/>
        <v>0</v>
      </c>
      <c r="O94" s="42"/>
      <c r="P94" s="44" t="str">
        <f t="shared" si="40"/>
        <v>08 000807020801214000110942226699186400,6302256816083720</v>
      </c>
      <c r="Q94" s="35">
        <f t="shared" si="41"/>
        <v>1</v>
      </c>
      <c r="R94" s="35"/>
      <c r="S94" s="25"/>
      <c r="T94" s="32"/>
      <c r="U94" s="32"/>
      <c r="V94" s="32"/>
      <c r="W94" s="32"/>
      <c r="X94" s="32"/>
      <c r="Y94" s="28" t="s">
        <v>1498</v>
      </c>
      <c r="Z94" s="28"/>
      <c r="AA94" s="28"/>
      <c r="AB94" s="28"/>
      <c r="AC94" s="28"/>
      <c r="AD94" s="28"/>
      <c r="AE94" s="58">
        <v>110942226</v>
      </c>
      <c r="AF94" s="62">
        <v>69918640</v>
      </c>
      <c r="AG94" s="62"/>
      <c r="AH94" s="59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</row>
    <row r="95" spans="1:85" ht="48" x14ac:dyDescent="0.2">
      <c r="A95" s="259" t="str">
        <f>IF(H95&lt;&gt;"",VLOOKUP(H95,КОСГУ!$A:$B,2,FALSE),IF(G95&lt;&gt;"",VLOOKUP(G95,ВидРасх!$A:$B,2,FALSE),IF(F95&lt;&gt;"",VLOOKUP(F95,ЦелСТ!$A:$B,2,FALSE),IF(E95&lt;&gt;"",VLOOKUP(E95,Р_ПР!$A:$B,2,FALSE),(IF(D95&lt;&gt;"",VLOOKUP(D95,Администр!$A:$B,2,FALSE),IF(B95&lt;&gt;"",VLOOKUP(B95&amp;C95,МП_ППМП!$A:$B,2,FALSE),VLOOKUP(B95&amp;C95,МП_ППМП!$A:$B,2,FALSE))))))))&amp;""</f>
        <v>Финансовое обеспечение государственных гарантий реализации прав на получение общедоступного и бесплатного начального общего, основного общего, среднего общего образования в общеобразовательных организациях</v>
      </c>
      <c r="B95" s="260" t="str">
        <f t="shared" si="44"/>
        <v>08</v>
      </c>
      <c r="C95" s="260" t="str">
        <f t="shared" si="45"/>
        <v xml:space="preserve"> 0</v>
      </c>
      <c r="D95" s="260" t="str">
        <f t="shared" si="46"/>
        <v>008</v>
      </c>
      <c r="E95" s="260" t="str">
        <f t="shared" si="47"/>
        <v>0702</v>
      </c>
      <c r="F95" s="260" t="str">
        <f t="shared" si="53"/>
        <v>0801214721</v>
      </c>
      <c r="G95" s="260" t="str">
        <f t="shared" si="48"/>
        <v/>
      </c>
      <c r="H95" s="212" t="str">
        <f t="shared" si="49"/>
        <v/>
      </c>
      <c r="I95" s="261">
        <v>59341300</v>
      </c>
      <c r="J95" s="263">
        <f t="shared" si="50"/>
        <v>110942226</v>
      </c>
      <c r="K95" s="263">
        <f t="shared" si="51"/>
        <v>69918640</v>
      </c>
      <c r="L95" s="182">
        <f t="shared" si="51"/>
        <v>0</v>
      </c>
      <c r="M95" s="264">
        <f t="shared" si="39"/>
        <v>0.63022568160837156</v>
      </c>
      <c r="N95" s="130">
        <f t="shared" si="52"/>
        <v>0</v>
      </c>
      <c r="O95" s="42"/>
      <c r="P95" s="44" t="str">
        <f t="shared" si="40"/>
        <v>08 000807020801214721110942226699186400,6302256816083720</v>
      </c>
      <c r="Q95" s="35">
        <f t="shared" si="41"/>
        <v>1</v>
      </c>
      <c r="R95" s="35"/>
      <c r="S95" s="25"/>
      <c r="T95" s="32"/>
      <c r="U95" s="32"/>
      <c r="V95" s="32"/>
      <c r="W95" s="32"/>
      <c r="X95" s="32"/>
      <c r="Y95" s="32"/>
      <c r="Z95" s="27" t="s">
        <v>3184</v>
      </c>
      <c r="AA95" s="27"/>
      <c r="AB95" s="27"/>
      <c r="AC95" s="27"/>
      <c r="AD95" s="27"/>
      <c r="AE95" s="58">
        <v>110942226</v>
      </c>
      <c r="AF95" s="62">
        <v>69918640</v>
      </c>
      <c r="AG95" s="62"/>
      <c r="AH95" s="59"/>
      <c r="AI95"/>
      <c r="AJ95"/>
      <c r="AK95" s="249">
        <f t="shared" ref="AK95:AK97" si="55">K95/I95*100</f>
        <v>117.82458422717399</v>
      </c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</row>
    <row r="96" spans="1:85" ht="24" x14ac:dyDescent="0.2">
      <c r="A96" s="259" t="str">
        <f>IF(H96&lt;&gt;"",VLOOKUP(H96,КОСГУ!$A:$B,2,FALSE),IF(G96&lt;&gt;"",VLOOKUP(G96,ВидРасх!$A:$B,2,FALSE),IF(F96&lt;&gt;"",VLOOKUP(F96,ЦелСТ!$A:$B,2,FALSE),IF(E96&lt;&gt;"",VLOOKUP(E96,Р_ПР!$A:$B,2,FALSE),(IF(D96&lt;&gt;"",VLOOKUP(D96,Администр!$A:$B,2,FALSE),IF(B96&lt;&gt;"",VLOOKUP(B96&amp;C96,МП_ППМП!$A:$B,2,FALSE),VLOOKUP(B96&amp;C96,МП_ППМП!$A:$B,2,FALSE))))))))&amp;""</f>
        <v>Предоставление субсидий бюджетным, автономным учреждениям и иным некоммерческим организациям</v>
      </c>
      <c r="B96" s="260" t="str">
        <f t="shared" si="44"/>
        <v>08</v>
      </c>
      <c r="C96" s="260" t="str">
        <f t="shared" si="45"/>
        <v xml:space="preserve"> 0</v>
      </c>
      <c r="D96" s="260" t="str">
        <f t="shared" si="46"/>
        <v>008</v>
      </c>
      <c r="E96" s="260" t="str">
        <f t="shared" si="47"/>
        <v>0702</v>
      </c>
      <c r="F96" s="260" t="str">
        <f t="shared" si="53"/>
        <v>0801214721</v>
      </c>
      <c r="G96" s="260" t="str">
        <f t="shared" si="48"/>
        <v>600</v>
      </c>
      <c r="H96" s="212" t="str">
        <f t="shared" si="49"/>
        <v/>
      </c>
      <c r="I96" s="261">
        <v>59341300</v>
      </c>
      <c r="J96" s="263">
        <f t="shared" si="50"/>
        <v>110942226</v>
      </c>
      <c r="K96" s="263">
        <f t="shared" si="51"/>
        <v>69918640</v>
      </c>
      <c r="L96" s="182">
        <f t="shared" si="51"/>
        <v>0</v>
      </c>
      <c r="M96" s="264">
        <f t="shared" si="39"/>
        <v>0.63022568160837156</v>
      </c>
      <c r="N96" s="130">
        <f t="shared" si="52"/>
        <v>0</v>
      </c>
      <c r="O96" s="42"/>
      <c r="P96" s="44" t="str">
        <f t="shared" si="40"/>
        <v>08 000807020801214721600110942226699186400,6302256816083720</v>
      </c>
      <c r="Q96" s="35">
        <f t="shared" si="41"/>
        <v>1</v>
      </c>
      <c r="R96" s="35"/>
      <c r="S96" s="25"/>
      <c r="T96" s="32"/>
      <c r="U96" s="32"/>
      <c r="V96" s="32"/>
      <c r="W96" s="32"/>
      <c r="X96" s="32"/>
      <c r="Y96" s="32"/>
      <c r="Z96" s="32"/>
      <c r="AA96" s="28" t="s">
        <v>3185</v>
      </c>
      <c r="AB96" s="28"/>
      <c r="AC96" s="28"/>
      <c r="AD96" s="28"/>
      <c r="AE96" s="58">
        <v>110942226</v>
      </c>
      <c r="AF96" s="62">
        <v>69918640</v>
      </c>
      <c r="AG96" s="62"/>
      <c r="AH96" s="59"/>
      <c r="AI96"/>
      <c r="AJ96"/>
      <c r="AK96" s="249">
        <f t="shared" si="55"/>
        <v>117.82458422717399</v>
      </c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</row>
    <row r="97" spans="1:85" x14ac:dyDescent="0.2">
      <c r="A97" s="259" t="s">
        <v>1537</v>
      </c>
      <c r="B97" s="260"/>
      <c r="C97" s="260" t="str">
        <f t="shared" si="45"/>
        <v xml:space="preserve"> 0</v>
      </c>
      <c r="D97" s="260" t="str">
        <f t="shared" si="46"/>
        <v>008</v>
      </c>
      <c r="E97" s="260" t="str">
        <f t="shared" si="47"/>
        <v>0702</v>
      </c>
      <c r="F97" s="260" t="str">
        <f t="shared" si="53"/>
        <v>0801214721</v>
      </c>
      <c r="G97" s="260" t="str">
        <f t="shared" si="48"/>
        <v>610</v>
      </c>
      <c r="H97" s="212" t="str">
        <f t="shared" si="49"/>
        <v>0</v>
      </c>
      <c r="I97" s="261">
        <v>59341300</v>
      </c>
      <c r="J97" s="263">
        <f t="shared" si="50"/>
        <v>110942226</v>
      </c>
      <c r="K97" s="263">
        <f t="shared" si="51"/>
        <v>69918640</v>
      </c>
      <c r="L97" s="182">
        <f t="shared" si="51"/>
        <v>0</v>
      </c>
      <c r="M97" s="264">
        <f t="shared" si="39"/>
        <v>0.63022568160837156</v>
      </c>
      <c r="N97" s="130">
        <f t="shared" si="52"/>
        <v>0</v>
      </c>
      <c r="O97" s="42"/>
      <c r="P97" s="44" t="str">
        <f t="shared" si="40"/>
        <v xml:space="preserve"> 0008070208012147216100110942226699186400,6302256816083720</v>
      </c>
      <c r="Q97" s="35">
        <f t="shared" si="41"/>
        <v>1</v>
      </c>
      <c r="R97" s="35"/>
      <c r="S97" s="25"/>
      <c r="T97" s="32"/>
      <c r="U97" s="32"/>
      <c r="V97" s="32"/>
      <c r="W97" s="32"/>
      <c r="X97" s="32"/>
      <c r="Y97" s="32"/>
      <c r="Z97" s="32"/>
      <c r="AA97" s="32"/>
      <c r="AB97" s="166" t="s">
        <v>3186</v>
      </c>
      <c r="AC97" s="167" t="s">
        <v>1246</v>
      </c>
      <c r="AD97" s="167"/>
      <c r="AE97" s="232">
        <v>110942226</v>
      </c>
      <c r="AF97" s="233">
        <v>69918640</v>
      </c>
      <c r="AG97" s="233"/>
      <c r="AH97" s="170"/>
      <c r="AI97"/>
      <c r="AJ97"/>
      <c r="AK97" s="249">
        <f t="shared" si="55"/>
        <v>117.82458422717399</v>
      </c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</row>
    <row r="98" spans="1:85" hidden="1" x14ac:dyDescent="0.2">
      <c r="A98" s="250" t="e">
        <f>IF(H98&lt;&gt;"",VLOOKUP(H98,КОСГУ!$A:$B,2,FALSE),IF(G98&lt;&gt;"",VLOOKUP(G98,ВидРасх!$A:$B,2,FALSE),IF(F98&lt;&gt;"",VLOOKUP(F98,ЦелСТ!$A:$B,2,FALSE),IF(E98&lt;&gt;"",VLOOKUP(E98,Р_ПР!$A:$B,2,FALSE),(IF(D98&lt;&gt;"",VLOOKUP(D98,Администр!$A:$B,2,FALSE),IF(B98&lt;&gt;"",VLOOKUP(B98&amp;C98,МП_ППМП!$A:$B,2,FALSE),VLOOKUP(B98&amp;C98,МП_ППМП!$A:$B,2,FALSE))))))))&amp;""</f>
        <v>#N/A</v>
      </c>
      <c r="B98" s="251" t="str">
        <f t="shared" si="44"/>
        <v>08</v>
      </c>
      <c r="C98" s="251" t="str">
        <f t="shared" si="45"/>
        <v xml:space="preserve"> 0</v>
      </c>
      <c r="D98" s="251" t="str">
        <f t="shared" si="46"/>
        <v>008</v>
      </c>
      <c r="E98" s="251" t="str">
        <f t="shared" si="47"/>
        <v>0702</v>
      </c>
      <c r="F98" s="251" t="str">
        <f t="shared" si="53"/>
        <v>0801280000</v>
      </c>
      <c r="G98" s="251" t="str">
        <f t="shared" si="48"/>
        <v/>
      </c>
      <c r="H98" s="212" t="str">
        <f t="shared" si="49"/>
        <v/>
      </c>
      <c r="I98" s="252">
        <v>12844482.350000001</v>
      </c>
      <c r="J98" s="255">
        <f t="shared" si="50"/>
        <v>20713579.210000001</v>
      </c>
      <c r="K98" s="255">
        <f t="shared" si="51"/>
        <v>10427935.59</v>
      </c>
      <c r="L98" s="182">
        <f t="shared" si="51"/>
        <v>0</v>
      </c>
      <c r="M98" s="254">
        <f t="shared" si="39"/>
        <v>0.50343475090802525</v>
      </c>
      <c r="N98" s="130">
        <f t="shared" si="52"/>
        <v>0</v>
      </c>
      <c r="O98" s="42"/>
      <c r="P98" s="44" t="str">
        <f t="shared" si="40"/>
        <v>08 00080702080128000020713579,2110427935,590,5034347509080250</v>
      </c>
      <c r="Q98" s="35">
        <f t="shared" si="41"/>
        <v>1</v>
      </c>
      <c r="R98" s="35"/>
      <c r="S98" s="25"/>
      <c r="T98" s="32"/>
      <c r="U98" s="32"/>
      <c r="V98" s="32"/>
      <c r="W98" s="32"/>
      <c r="X98" s="32"/>
      <c r="Y98" s="28" t="s">
        <v>1849</v>
      </c>
      <c r="Z98" s="28"/>
      <c r="AA98" s="28"/>
      <c r="AB98" s="165"/>
      <c r="AC98" s="165"/>
      <c r="AD98" s="165"/>
      <c r="AE98" s="56">
        <v>20713579.210000001</v>
      </c>
      <c r="AF98" s="61">
        <v>10427935.59</v>
      </c>
      <c r="AG98" s="61"/>
      <c r="AH98" s="57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</row>
    <row r="99" spans="1:85" x14ac:dyDescent="0.2">
      <c r="A99" s="259" t="s">
        <v>1537</v>
      </c>
      <c r="B99" s="260" t="str">
        <f t="shared" si="44"/>
        <v>08</v>
      </c>
      <c r="C99" s="260" t="str">
        <f t="shared" si="45"/>
        <v xml:space="preserve"> 0</v>
      </c>
      <c r="D99" s="260" t="str">
        <f t="shared" si="46"/>
        <v>008</v>
      </c>
      <c r="E99" s="260" t="str">
        <f t="shared" si="47"/>
        <v>0702</v>
      </c>
      <c r="F99" s="260" t="str">
        <f t="shared" si="53"/>
        <v>0801280310</v>
      </c>
      <c r="G99" s="260" t="str">
        <f t="shared" si="48"/>
        <v/>
      </c>
      <c r="H99" s="212" t="str">
        <f t="shared" si="49"/>
        <v/>
      </c>
      <c r="I99" s="261">
        <v>12844482.35</v>
      </c>
      <c r="J99" s="263">
        <f t="shared" si="50"/>
        <v>20713579.210000001</v>
      </c>
      <c r="K99" s="263">
        <f t="shared" si="51"/>
        <v>10427935.59</v>
      </c>
      <c r="L99" s="182">
        <f t="shared" si="51"/>
        <v>0</v>
      </c>
      <c r="M99" s="264">
        <f t="shared" si="39"/>
        <v>0.50343475090802525</v>
      </c>
      <c r="N99" s="130">
        <f t="shared" si="52"/>
        <v>0</v>
      </c>
      <c r="O99" s="42"/>
      <c r="P99" s="44" t="str">
        <f t="shared" si="40"/>
        <v>08 00080702080128031020713579,2110427935,590,5034347509080250</v>
      </c>
      <c r="Q99" s="35">
        <f t="shared" si="41"/>
        <v>1</v>
      </c>
      <c r="R99" s="35"/>
      <c r="S99" s="25"/>
      <c r="T99" s="32"/>
      <c r="U99" s="32"/>
      <c r="V99" s="32"/>
      <c r="W99" s="32"/>
      <c r="X99" s="32"/>
      <c r="Y99" s="32"/>
      <c r="Z99" s="27" t="s">
        <v>1850</v>
      </c>
      <c r="AA99" s="27"/>
      <c r="AB99" s="27"/>
      <c r="AC99" s="27"/>
      <c r="AD99" s="27"/>
      <c r="AE99" s="58">
        <v>20713579.210000001</v>
      </c>
      <c r="AF99" s="62">
        <v>10427935.59</v>
      </c>
      <c r="AG99" s="62"/>
      <c r="AH99" s="59"/>
      <c r="AI99"/>
      <c r="AJ99"/>
      <c r="AK99" s="249">
        <f t="shared" ref="AK99:AK102" si="56">K99/I99*100</f>
        <v>81.18611015881072</v>
      </c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</row>
    <row r="100" spans="1:85" ht="24" x14ac:dyDescent="0.2">
      <c r="A100" s="259" t="str">
        <f>IF(H100&lt;&gt;"",VLOOKUP(H100,КОСГУ!$A:$B,2,FALSE),IF(G100&lt;&gt;"",VLOOKUP(G100,ВидРасх!$A:$B,2,FALSE),IF(F100&lt;&gt;"",VLOOKUP(F100,ЦелСТ!$A:$B,2,FALSE),IF(E100&lt;&gt;"",VLOOKUP(E100,Р_ПР!$A:$B,2,FALSE),(IF(D100&lt;&gt;"",VLOOKUP(D100,Администр!$A:$B,2,FALSE),IF(B100&lt;&gt;"",VLOOKUP(B100&amp;C100,МП_ППМП!$A:$B,2,FALSE),VLOOKUP(B100&amp;C100,МП_ППМП!$A:$B,2,FALSE))))))))&amp;""</f>
        <v>Предоставление субсидий бюджетным, автономным учреждениям и иным некоммерческим организациям</v>
      </c>
      <c r="B100" s="260" t="str">
        <f t="shared" si="44"/>
        <v>08</v>
      </c>
      <c r="C100" s="260" t="str">
        <f t="shared" si="45"/>
        <v xml:space="preserve"> 0</v>
      </c>
      <c r="D100" s="260" t="str">
        <f t="shared" si="46"/>
        <v>008</v>
      </c>
      <c r="E100" s="260" t="str">
        <f t="shared" si="47"/>
        <v>0702</v>
      </c>
      <c r="F100" s="260" t="str">
        <f t="shared" si="53"/>
        <v>0801280310</v>
      </c>
      <c r="G100" s="260" t="str">
        <f t="shared" si="48"/>
        <v>600</v>
      </c>
      <c r="H100" s="212" t="str">
        <f t="shared" si="49"/>
        <v/>
      </c>
      <c r="I100" s="261">
        <v>12844482.35</v>
      </c>
      <c r="J100" s="263">
        <f t="shared" si="50"/>
        <v>20713579.210000001</v>
      </c>
      <c r="K100" s="263">
        <f t="shared" si="51"/>
        <v>10427935.59</v>
      </c>
      <c r="L100" s="182">
        <f t="shared" si="51"/>
        <v>0</v>
      </c>
      <c r="M100" s="264">
        <f t="shared" si="39"/>
        <v>0.50343475090802525</v>
      </c>
      <c r="N100" s="130">
        <f t="shared" si="52"/>
        <v>0</v>
      </c>
      <c r="O100" s="42"/>
      <c r="P100" s="44" t="str">
        <f t="shared" si="40"/>
        <v>08 00080702080128031060020713579,2110427935,590,5034347509080250</v>
      </c>
      <c r="Q100" s="35">
        <f t="shared" si="41"/>
        <v>1</v>
      </c>
      <c r="R100" s="35"/>
      <c r="S100" s="25"/>
      <c r="T100" s="32"/>
      <c r="U100" s="32"/>
      <c r="V100" s="32"/>
      <c r="W100" s="32"/>
      <c r="X100" s="32"/>
      <c r="Y100" s="32"/>
      <c r="Z100" s="32"/>
      <c r="AA100" s="28" t="s">
        <v>1851</v>
      </c>
      <c r="AB100" s="28"/>
      <c r="AC100" s="28"/>
      <c r="AD100" s="28"/>
      <c r="AE100" s="58">
        <v>20713579.210000001</v>
      </c>
      <c r="AF100" s="62">
        <v>10427935.59</v>
      </c>
      <c r="AG100" s="62"/>
      <c r="AH100" s="59"/>
      <c r="AI100"/>
      <c r="AJ100"/>
      <c r="AK100" s="249">
        <f t="shared" si="56"/>
        <v>81.18611015881072</v>
      </c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</row>
    <row r="101" spans="1:85" x14ac:dyDescent="0.2">
      <c r="A101" s="259" t="str">
        <f>IF(H101&lt;&gt;"",VLOOKUP(H101,КОСГУ!$A:$B,2,FALSE),IF(G101&lt;&gt;"",VLOOKUP(G101,ВидРасх!$A:$B,2,FALSE),IF(F101&lt;&gt;"",VLOOKUP(F101,ЦелСТ!$A:$B,2,FALSE),IF(E101&lt;&gt;"",VLOOKUP(E101,Р_ПР!$A:$B,2,FALSE),(IF(D101&lt;&gt;"",VLOOKUP(D101,Администр!$A:$B,2,FALSE),IF(B101&lt;&gt;"",VLOOKUP(B101&amp;C101,МП_ППМП!$A:$B,2,FALSE),VLOOKUP(B101&amp;C101,МП_ППМП!$A:$B,2,FALSE))))))))&amp;""</f>
        <v>Субсидии бюджетным учреждениям</v>
      </c>
      <c r="B101" s="260" t="str">
        <f t="shared" si="44"/>
        <v>08</v>
      </c>
      <c r="C101" s="260" t="str">
        <f t="shared" si="45"/>
        <v xml:space="preserve"> 0</v>
      </c>
      <c r="D101" s="260" t="str">
        <f t="shared" si="46"/>
        <v>008</v>
      </c>
      <c r="E101" s="260" t="str">
        <f t="shared" si="47"/>
        <v>0702</v>
      </c>
      <c r="F101" s="260" t="str">
        <f t="shared" si="53"/>
        <v>0801280310</v>
      </c>
      <c r="G101" s="260" t="str">
        <f t="shared" si="48"/>
        <v>610</v>
      </c>
      <c r="H101" s="212" t="str">
        <f t="shared" si="49"/>
        <v/>
      </c>
      <c r="I101" s="261">
        <v>12844482.35</v>
      </c>
      <c r="J101" s="263">
        <f t="shared" si="50"/>
        <v>20713579.210000001</v>
      </c>
      <c r="K101" s="263">
        <f t="shared" si="51"/>
        <v>10427935.59</v>
      </c>
      <c r="L101" s="182">
        <f t="shared" si="51"/>
        <v>0</v>
      </c>
      <c r="M101" s="264">
        <f t="shared" si="39"/>
        <v>0.50343475090802525</v>
      </c>
      <c r="N101" s="130">
        <f t="shared" si="52"/>
        <v>0</v>
      </c>
      <c r="O101" s="42"/>
      <c r="P101" s="44" t="str">
        <f t="shared" si="40"/>
        <v>08 00080702080128031061020713579,2110427935,590,5034347509080250</v>
      </c>
      <c r="Q101" s="35">
        <f t="shared" si="41"/>
        <v>1</v>
      </c>
      <c r="R101" s="35"/>
      <c r="S101" s="25"/>
      <c r="T101" s="32"/>
      <c r="U101" s="32"/>
      <c r="V101" s="32"/>
      <c r="W101" s="32"/>
      <c r="X101" s="32"/>
      <c r="Y101" s="32"/>
      <c r="Z101" s="32"/>
      <c r="AA101" s="32"/>
      <c r="AB101" s="174" t="s">
        <v>2599</v>
      </c>
      <c r="AC101" s="174"/>
      <c r="AD101" s="174"/>
      <c r="AE101" s="175">
        <v>20713579.210000001</v>
      </c>
      <c r="AF101" s="176">
        <v>10427935.59</v>
      </c>
      <c r="AG101" s="176"/>
      <c r="AH101" s="177"/>
      <c r="AI101"/>
      <c r="AJ101"/>
      <c r="AK101" s="249">
        <f t="shared" si="56"/>
        <v>81.18611015881072</v>
      </c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</row>
    <row r="102" spans="1:85" ht="9" customHeight="1" x14ac:dyDescent="0.2">
      <c r="A102" s="259" t="s">
        <v>1537</v>
      </c>
      <c r="B102" s="260" t="str">
        <f t="shared" si="44"/>
        <v>08</v>
      </c>
      <c r="C102" s="260" t="str">
        <f t="shared" si="45"/>
        <v xml:space="preserve"> 0</v>
      </c>
      <c r="D102" s="260" t="str">
        <f t="shared" si="46"/>
        <v>008</v>
      </c>
      <c r="E102" s="260" t="str">
        <f t="shared" si="47"/>
        <v>0702</v>
      </c>
      <c r="F102" s="260" t="str">
        <f t="shared" si="53"/>
        <v>0801282000</v>
      </c>
      <c r="G102" s="260" t="str">
        <f t="shared" si="48"/>
        <v/>
      </c>
      <c r="H102" s="212" t="str">
        <f t="shared" si="49"/>
        <v/>
      </c>
      <c r="I102" s="261">
        <v>1863545.46</v>
      </c>
      <c r="J102" s="263">
        <f t="shared" si="50"/>
        <v>2915154.18</v>
      </c>
      <c r="K102" s="263">
        <f t="shared" si="51"/>
        <v>2074956.16</v>
      </c>
      <c r="L102" s="182">
        <f t="shared" si="51"/>
        <v>0</v>
      </c>
      <c r="M102" s="264">
        <f t="shared" si="39"/>
        <v>0.71178264746189168</v>
      </c>
      <c r="N102" s="130">
        <f t="shared" si="52"/>
        <v>0</v>
      </c>
      <c r="O102" s="42"/>
      <c r="P102" s="44" t="str">
        <f t="shared" si="40"/>
        <v>08 0008070208012820002915154,182074956,160,7117826474618920</v>
      </c>
      <c r="Q102" s="35">
        <f t="shared" si="41"/>
        <v>1</v>
      </c>
      <c r="R102" s="35"/>
      <c r="S102" s="25"/>
      <c r="T102" s="32"/>
      <c r="U102" s="32"/>
      <c r="V102" s="32"/>
      <c r="W102" s="32"/>
      <c r="X102" s="32"/>
      <c r="Y102" s="28" t="s">
        <v>1852</v>
      </c>
      <c r="Z102" s="28"/>
      <c r="AA102" s="28"/>
      <c r="AB102" s="165"/>
      <c r="AC102" s="165"/>
      <c r="AD102" s="165"/>
      <c r="AE102" s="56">
        <v>2915154.18</v>
      </c>
      <c r="AF102" s="61">
        <v>2074956.16</v>
      </c>
      <c r="AG102" s="61"/>
      <c r="AH102" s="57"/>
      <c r="AI102"/>
      <c r="AJ102"/>
      <c r="AK102" s="249">
        <f t="shared" si="56"/>
        <v>111.34454213958375</v>
      </c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</row>
    <row r="103" spans="1:85" hidden="1" x14ac:dyDescent="0.2">
      <c r="A103" s="250" t="s">
        <v>1537</v>
      </c>
      <c r="B103" s="251"/>
      <c r="C103" s="251" t="str">
        <f t="shared" si="45"/>
        <v xml:space="preserve"> 0</v>
      </c>
      <c r="D103" s="251" t="str">
        <f t="shared" si="46"/>
        <v>008</v>
      </c>
      <c r="E103" s="251" t="str">
        <f t="shared" si="47"/>
        <v>0702</v>
      </c>
      <c r="F103" s="251" t="str">
        <f t="shared" si="53"/>
        <v>0801282350</v>
      </c>
      <c r="G103" s="251" t="str">
        <f t="shared" si="48"/>
        <v/>
      </c>
      <c r="H103" s="212" t="str">
        <f t="shared" si="49"/>
        <v/>
      </c>
      <c r="I103" s="256">
        <v>522040</v>
      </c>
      <c r="J103" s="255">
        <f t="shared" si="50"/>
        <v>2915154.18</v>
      </c>
      <c r="K103" s="255">
        <f t="shared" si="51"/>
        <v>2074956.16</v>
      </c>
      <c r="L103" s="182">
        <f t="shared" si="51"/>
        <v>0</v>
      </c>
      <c r="M103" s="254">
        <f t="shared" si="39"/>
        <v>0.71178264746189168</v>
      </c>
      <c r="N103" s="130">
        <f t="shared" si="52"/>
        <v>0</v>
      </c>
      <c r="O103" s="42"/>
      <c r="P103" s="44" t="str">
        <f t="shared" si="40"/>
        <v xml:space="preserve"> 0008070208012823502915154,182074956,160,7117826474618920</v>
      </c>
      <c r="Q103" s="35">
        <f t="shared" si="41"/>
        <v>1</v>
      </c>
      <c r="R103" s="35"/>
      <c r="S103" s="25"/>
      <c r="T103" s="32"/>
      <c r="U103" s="32"/>
      <c r="V103" s="32"/>
      <c r="W103" s="32"/>
      <c r="X103" s="32"/>
      <c r="Y103" s="32"/>
      <c r="Z103" s="27" t="s">
        <v>1853</v>
      </c>
      <c r="AA103" s="27"/>
      <c r="AB103" s="27"/>
      <c r="AC103" s="27"/>
      <c r="AD103" s="27"/>
      <c r="AE103" s="58">
        <v>2915154.18</v>
      </c>
      <c r="AF103" s="62">
        <v>2074956.16</v>
      </c>
      <c r="AG103" s="62"/>
      <c r="AH103" s="59"/>
      <c r="AI103"/>
      <c r="AJ103"/>
      <c r="AK103" s="257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</row>
    <row r="104" spans="1:85" ht="24" x14ac:dyDescent="0.2">
      <c r="A104" s="259" t="str">
        <f>IF(H104&lt;&gt;"",VLOOKUP(H104,КОСГУ!$A:$B,2,FALSE),IF(G104&lt;&gt;"",VLOOKUP(G104,ВидРасх!$A:$B,2,FALSE),IF(F104&lt;&gt;"",VLOOKUP(F104,ЦелСТ!$A:$B,2,FALSE),IF(E104&lt;&gt;"",VLOOKUP(E104,Р_ПР!$A:$B,2,FALSE),(IF(D104&lt;&gt;"",VLOOKUP(D104,Администр!$A:$B,2,FALSE),IF(B104&lt;&gt;"",VLOOKUP(B104&amp;C104,МП_ППМП!$A:$B,2,FALSE),VLOOKUP(B104&amp;C104,МП_ППМП!$A:$B,2,FALSE))))))))&amp;""</f>
        <v>Предоставление субсидий бюджетным, автономным учреждениям и иным некоммерческим организациям</v>
      </c>
      <c r="B104" s="260" t="str">
        <f t="shared" si="44"/>
        <v>08</v>
      </c>
      <c r="C104" s="260" t="str">
        <f t="shared" si="45"/>
        <v xml:space="preserve"> 0</v>
      </c>
      <c r="D104" s="260" t="str">
        <f t="shared" si="46"/>
        <v>008</v>
      </c>
      <c r="E104" s="260" t="str">
        <f t="shared" si="47"/>
        <v>0702</v>
      </c>
      <c r="F104" s="260" t="str">
        <f t="shared" si="53"/>
        <v>0801282350</v>
      </c>
      <c r="G104" s="260" t="str">
        <f t="shared" si="48"/>
        <v>600</v>
      </c>
      <c r="H104" s="212" t="str">
        <f t="shared" si="49"/>
        <v/>
      </c>
      <c r="I104" s="261">
        <v>1863545.46</v>
      </c>
      <c r="J104" s="263">
        <f t="shared" si="50"/>
        <v>2915154.18</v>
      </c>
      <c r="K104" s="263">
        <f t="shared" si="51"/>
        <v>2074956.16</v>
      </c>
      <c r="L104" s="182">
        <f t="shared" si="51"/>
        <v>0</v>
      </c>
      <c r="M104" s="264">
        <f t="shared" si="39"/>
        <v>0.71178264746189168</v>
      </c>
      <c r="N104" s="130">
        <f t="shared" si="52"/>
        <v>0</v>
      </c>
      <c r="O104" s="42"/>
      <c r="P104" s="44" t="str">
        <f t="shared" si="40"/>
        <v>08 0008070208012823506002915154,182074956,160,7117826474618920</v>
      </c>
      <c r="Q104" s="35">
        <f t="shared" si="41"/>
        <v>1</v>
      </c>
      <c r="R104" s="35"/>
      <c r="S104" s="25"/>
      <c r="T104" s="32"/>
      <c r="U104" s="32"/>
      <c r="V104" s="32"/>
      <c r="W104" s="32"/>
      <c r="X104" s="32"/>
      <c r="Y104" s="32"/>
      <c r="Z104" s="32"/>
      <c r="AA104" s="28" t="s">
        <v>1854</v>
      </c>
      <c r="AB104" s="28"/>
      <c r="AC104" s="28"/>
      <c r="AD104" s="28"/>
      <c r="AE104" s="58">
        <v>2915154.18</v>
      </c>
      <c r="AF104" s="62">
        <v>2074956.16</v>
      </c>
      <c r="AG104" s="62"/>
      <c r="AH104" s="59"/>
      <c r="AI104"/>
      <c r="AJ104"/>
      <c r="AK104" s="249">
        <f t="shared" ref="AK104:AK105" si="57">K104/I104*100</f>
        <v>111.34454213958375</v>
      </c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</row>
    <row r="105" spans="1:85" x14ac:dyDescent="0.2">
      <c r="A105" s="259" t="s">
        <v>1537</v>
      </c>
      <c r="B105" s="260" t="str">
        <f t="shared" si="44"/>
        <v>08</v>
      </c>
      <c r="C105" s="260" t="str">
        <f t="shared" si="45"/>
        <v xml:space="preserve"> 0</v>
      </c>
      <c r="D105" s="260" t="str">
        <f t="shared" si="46"/>
        <v>008</v>
      </c>
      <c r="E105" s="260" t="str">
        <f t="shared" si="47"/>
        <v>0702</v>
      </c>
      <c r="F105" s="260" t="str">
        <f t="shared" si="53"/>
        <v>0801282350</v>
      </c>
      <c r="G105" s="260" t="str">
        <f t="shared" si="48"/>
        <v>610</v>
      </c>
      <c r="H105" s="212" t="str">
        <f t="shared" si="49"/>
        <v/>
      </c>
      <c r="I105" s="261">
        <v>1863545.46</v>
      </c>
      <c r="J105" s="263">
        <f t="shared" si="50"/>
        <v>2915154.18</v>
      </c>
      <c r="K105" s="263">
        <f t="shared" si="51"/>
        <v>2074956.16</v>
      </c>
      <c r="L105" s="182">
        <f t="shared" si="51"/>
        <v>0</v>
      </c>
      <c r="M105" s="264">
        <f t="shared" si="39"/>
        <v>0.71178264746189168</v>
      </c>
      <c r="N105" s="130">
        <f t="shared" si="52"/>
        <v>0</v>
      </c>
      <c r="O105" s="42"/>
      <c r="P105" s="44" t="str">
        <f t="shared" si="40"/>
        <v>08 0008070208012823506102915154,182074956,160,7117826474618920</v>
      </c>
      <c r="Q105" s="35">
        <f t="shared" si="41"/>
        <v>1</v>
      </c>
      <c r="R105" s="35"/>
      <c r="S105" s="25"/>
      <c r="T105" s="32"/>
      <c r="U105" s="32"/>
      <c r="V105" s="32"/>
      <c r="W105" s="32"/>
      <c r="X105" s="32"/>
      <c r="Y105" s="32"/>
      <c r="Z105" s="32"/>
      <c r="AA105" s="32"/>
      <c r="AB105" s="174" t="s">
        <v>2600</v>
      </c>
      <c r="AC105" s="174"/>
      <c r="AD105" s="174"/>
      <c r="AE105" s="175">
        <v>2915154.18</v>
      </c>
      <c r="AF105" s="176">
        <v>2074956.16</v>
      </c>
      <c r="AG105" s="176"/>
      <c r="AH105" s="177"/>
      <c r="AI105"/>
      <c r="AJ105"/>
      <c r="AK105" s="249">
        <f t="shared" si="57"/>
        <v>111.34454213958375</v>
      </c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</row>
    <row r="106" spans="1:85" ht="13.5" hidden="1" customHeight="1" x14ac:dyDescent="0.2">
      <c r="A106" s="250" t="e">
        <f>IF(H106&lt;&gt;"",VLOOKUP(H106,КОСГУ!$A:$B,2,FALSE),IF(G106&lt;&gt;"",VLOOKUP(G106,ВидРасх!$A:$B,2,FALSE),IF(F106&lt;&gt;"",VLOOKUP(F106,ЦелСТ!$A:$B,2,FALSE),IF(E106&lt;&gt;"",VLOOKUP(E106,Р_ПР!$A:$B,2,FALSE),(IF(D106&lt;&gt;"",VLOOKUP(D106,Администр!$A:$B,2,FALSE),IF(B106&lt;&gt;"",VLOOKUP(B106&amp;C106,МП_ППМП!$A:$B,2,FALSE),VLOOKUP(B106&amp;C106,МП_ППМП!$A:$B,2,FALSE))))))))&amp;""</f>
        <v>#N/A</v>
      </c>
      <c r="B106" s="251" t="str">
        <f t="shared" si="44"/>
        <v>08</v>
      </c>
      <c r="C106" s="251" t="str">
        <f t="shared" si="45"/>
        <v xml:space="preserve"> 0</v>
      </c>
      <c r="D106" s="251" t="str">
        <f t="shared" si="46"/>
        <v>008</v>
      </c>
      <c r="E106" s="251" t="str">
        <f t="shared" si="47"/>
        <v>0702</v>
      </c>
      <c r="F106" s="251" t="str">
        <f t="shared" si="53"/>
        <v>08012S4000</v>
      </c>
      <c r="G106" s="251" t="str">
        <f t="shared" si="48"/>
        <v/>
      </c>
      <c r="H106" s="212" t="str">
        <f t="shared" si="49"/>
        <v/>
      </c>
      <c r="I106" s="252">
        <v>0</v>
      </c>
      <c r="J106" s="255">
        <f t="shared" si="50"/>
        <v>18412907.799999997</v>
      </c>
      <c r="K106" s="255">
        <f t="shared" si="51"/>
        <v>354609.93</v>
      </c>
      <c r="L106" s="182">
        <f t="shared" si="51"/>
        <v>0</v>
      </c>
      <c r="M106" s="254">
        <f t="shared" si="39"/>
        <v>1.9258768568862331E-2</v>
      </c>
      <c r="N106" s="130">
        <f t="shared" si="52"/>
        <v>0</v>
      </c>
      <c r="O106" s="42"/>
      <c r="P106" s="44" t="str">
        <f t="shared" si="40"/>
        <v>08 0008070208012S400018412907,8354609,930,01925876856886230</v>
      </c>
      <c r="Q106" s="35">
        <f t="shared" si="41"/>
        <v>1</v>
      </c>
      <c r="R106" s="35"/>
      <c r="S106" s="25"/>
      <c r="T106" s="32"/>
      <c r="U106" s="32"/>
      <c r="V106" s="32"/>
      <c r="W106" s="32"/>
      <c r="X106" s="32"/>
      <c r="Y106" s="28" t="s">
        <v>2356</v>
      </c>
      <c r="Z106" s="28"/>
      <c r="AA106" s="28"/>
      <c r="AB106" s="165"/>
      <c r="AC106" s="165"/>
      <c r="AD106" s="165"/>
      <c r="AE106" s="56">
        <v>18412907.799999997</v>
      </c>
      <c r="AF106" s="61">
        <v>354609.93</v>
      </c>
      <c r="AG106" s="61"/>
      <c r="AH106" s="57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</row>
    <row r="107" spans="1:85" ht="18.75" customHeight="1" x14ac:dyDescent="0.2">
      <c r="A107" s="259" t="str">
        <f>IF(H107&lt;&gt;"",VLOOKUP(H107,КОСГУ!$A:$B,2,FALSE),IF(G107&lt;&gt;"",VLOOKUP(G107,ВидРасх!$A:$B,2,FALSE),IF(F107&lt;&gt;"",VLOOKUP(F107,ЦелСТ!$A:$B,2,FALSE),IF(E107&lt;&gt;"",VLOOKUP(E107,Р_ПР!$A:$B,2,FALSE),(IF(D107&lt;&gt;"",VLOOKUP(D107,Администр!$A:$B,2,FALSE),IF(B107&lt;&gt;"",VLOOKUP(B107&amp;C107,МП_ППМП!$A:$B,2,FALSE),VLOOKUP(B107&amp;C107,МП_ППМП!$A:$B,2,FALSE))))))))&amp;""</f>
        <v>Мероприятия по проведению оздоровительной кампании детей</v>
      </c>
      <c r="B107" s="260" t="str">
        <f t="shared" si="44"/>
        <v>08</v>
      </c>
      <c r="C107" s="260" t="str">
        <f t="shared" si="45"/>
        <v xml:space="preserve"> 0</v>
      </c>
      <c r="D107" s="260" t="str">
        <f t="shared" si="46"/>
        <v>008</v>
      </c>
      <c r="E107" s="260" t="str">
        <f t="shared" si="47"/>
        <v>0702</v>
      </c>
      <c r="F107" s="260" t="str">
        <f t="shared" si="53"/>
        <v>08012S4790</v>
      </c>
      <c r="G107" s="260" t="str">
        <f t="shared" si="48"/>
        <v/>
      </c>
      <c r="H107" s="212" t="str">
        <f t="shared" si="49"/>
        <v/>
      </c>
      <c r="I107" s="261">
        <v>522040</v>
      </c>
      <c r="J107" s="263">
        <f t="shared" si="50"/>
        <v>1002850</v>
      </c>
      <c r="K107" s="263">
        <f t="shared" si="51"/>
        <v>0</v>
      </c>
      <c r="L107" s="182">
        <f t="shared" si="51"/>
        <v>0</v>
      </c>
      <c r="M107" s="264">
        <f t="shared" si="39"/>
        <v>0</v>
      </c>
      <c r="N107" s="130">
        <f t="shared" si="52"/>
        <v>0</v>
      </c>
      <c r="O107" s="42"/>
      <c r="P107" s="44" t="str">
        <f t="shared" si="40"/>
        <v>08 0008070208012S47901002850000</v>
      </c>
      <c r="Q107" s="35">
        <f t="shared" si="41"/>
        <v>1</v>
      </c>
      <c r="R107" s="35"/>
      <c r="S107" s="25"/>
      <c r="T107" s="32"/>
      <c r="U107" s="32"/>
      <c r="V107" s="32"/>
      <c r="W107" s="32"/>
      <c r="X107" s="32"/>
      <c r="Y107" s="32"/>
      <c r="Z107" s="27" t="s">
        <v>2357</v>
      </c>
      <c r="AA107" s="27"/>
      <c r="AB107" s="27"/>
      <c r="AC107" s="27"/>
      <c r="AD107" s="27"/>
      <c r="AE107" s="58">
        <v>1002850</v>
      </c>
      <c r="AF107" s="62">
        <v>0</v>
      </c>
      <c r="AG107" s="62"/>
      <c r="AH107" s="59"/>
      <c r="AI107"/>
      <c r="AJ107"/>
      <c r="AK107" s="249">
        <f t="shared" ref="AK107:AK121" si="58">K107/I107*100</f>
        <v>0</v>
      </c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</row>
    <row r="108" spans="1:85" ht="24" x14ac:dyDescent="0.2">
      <c r="A108" s="259" t="str">
        <f>IF(H108&lt;&gt;"",VLOOKUP(H108,КОСГУ!$A:$B,2,FALSE),IF(G108&lt;&gt;"",VLOOKUP(G108,ВидРасх!$A:$B,2,FALSE),IF(F108&lt;&gt;"",VLOOKUP(F108,ЦелСТ!$A:$B,2,FALSE),IF(E108&lt;&gt;"",VLOOKUP(E108,Р_ПР!$A:$B,2,FALSE),(IF(D108&lt;&gt;"",VLOOKUP(D108,Администр!$A:$B,2,FALSE),IF(B108&lt;&gt;"",VLOOKUP(B108&amp;C108,МП_ППМП!$A:$B,2,FALSE),VLOOKUP(B108&amp;C108,МП_ППМП!$A:$B,2,FALSE))))))))&amp;""</f>
        <v>Предоставление субсидий бюджетным, автономным учреждениям и иным некоммерческим организациям</v>
      </c>
      <c r="B108" s="260" t="str">
        <f t="shared" si="44"/>
        <v>08</v>
      </c>
      <c r="C108" s="260" t="str">
        <f t="shared" si="45"/>
        <v xml:space="preserve"> 0</v>
      </c>
      <c r="D108" s="260" t="str">
        <f t="shared" si="46"/>
        <v>008</v>
      </c>
      <c r="E108" s="260" t="str">
        <f t="shared" si="47"/>
        <v>0702</v>
      </c>
      <c r="F108" s="260" t="str">
        <f t="shared" si="53"/>
        <v>08012S4790</v>
      </c>
      <c r="G108" s="260" t="str">
        <f t="shared" si="48"/>
        <v>600</v>
      </c>
      <c r="H108" s="212" t="str">
        <f t="shared" si="49"/>
        <v/>
      </c>
      <c r="I108" s="261">
        <v>522040</v>
      </c>
      <c r="J108" s="263">
        <f t="shared" si="50"/>
        <v>1002850</v>
      </c>
      <c r="K108" s="263">
        <f t="shared" si="51"/>
        <v>0</v>
      </c>
      <c r="L108" s="182">
        <f t="shared" si="51"/>
        <v>0</v>
      </c>
      <c r="M108" s="264">
        <f t="shared" si="39"/>
        <v>0</v>
      </c>
      <c r="N108" s="130">
        <f t="shared" si="52"/>
        <v>0</v>
      </c>
      <c r="O108" s="42"/>
      <c r="P108" s="44" t="str">
        <f t="shared" si="40"/>
        <v>08 0008070208012S47906001002850000</v>
      </c>
      <c r="Q108" s="35">
        <f t="shared" si="41"/>
        <v>1</v>
      </c>
      <c r="R108" s="35"/>
      <c r="S108" s="25"/>
      <c r="T108" s="32"/>
      <c r="U108" s="32"/>
      <c r="V108" s="32"/>
      <c r="W108" s="32"/>
      <c r="X108" s="32"/>
      <c r="Y108" s="32"/>
      <c r="Z108" s="32"/>
      <c r="AA108" s="28" t="s">
        <v>2358</v>
      </c>
      <c r="AB108" s="28"/>
      <c r="AC108" s="28"/>
      <c r="AD108" s="28"/>
      <c r="AE108" s="58">
        <v>1002850</v>
      </c>
      <c r="AF108" s="62">
        <v>0</v>
      </c>
      <c r="AG108" s="62"/>
      <c r="AH108" s="59"/>
      <c r="AI108"/>
      <c r="AJ108"/>
      <c r="AK108" s="249">
        <f t="shared" si="58"/>
        <v>0</v>
      </c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</row>
    <row r="109" spans="1:85" x14ac:dyDescent="0.2">
      <c r="A109" s="259" t="str">
        <f>IF(H109&lt;&gt;"",VLOOKUP(H109,КОСГУ!$A:$B,2,FALSE),IF(G109&lt;&gt;"",VLOOKUP(G109,ВидРасх!$A:$B,2,FALSE),IF(F109&lt;&gt;"",VLOOKUP(F109,ЦелСТ!$A:$B,2,FALSE),IF(E109&lt;&gt;"",VLOOKUP(E109,Р_ПР!$A:$B,2,FALSE),(IF(D109&lt;&gt;"",VLOOKUP(D109,Администр!$A:$B,2,FALSE),IF(B109&lt;&gt;"",VLOOKUP(B109&amp;C109,МП_ППМП!$A:$B,2,FALSE),VLOOKUP(B109&amp;C109,МП_ППМП!$A:$B,2,FALSE))))))))&amp;""</f>
        <v>Субсидии бюджетным учреждениям</v>
      </c>
      <c r="B109" s="260" t="str">
        <f t="shared" si="44"/>
        <v>08</v>
      </c>
      <c r="C109" s="260" t="str">
        <f t="shared" si="45"/>
        <v xml:space="preserve"> 0</v>
      </c>
      <c r="D109" s="260" t="str">
        <f t="shared" si="46"/>
        <v>008</v>
      </c>
      <c r="E109" s="260" t="str">
        <f t="shared" si="47"/>
        <v>0702</v>
      </c>
      <c r="F109" s="260" t="str">
        <f t="shared" si="53"/>
        <v>08012S4790</v>
      </c>
      <c r="G109" s="260" t="str">
        <f t="shared" si="48"/>
        <v>610</v>
      </c>
      <c r="H109" s="212" t="str">
        <f t="shared" si="49"/>
        <v/>
      </c>
      <c r="I109" s="261">
        <v>522040</v>
      </c>
      <c r="J109" s="263">
        <f t="shared" si="50"/>
        <v>1002850</v>
      </c>
      <c r="K109" s="263">
        <f t="shared" si="51"/>
        <v>0</v>
      </c>
      <c r="L109" s="182">
        <f t="shared" si="51"/>
        <v>0</v>
      </c>
      <c r="M109" s="264">
        <f t="shared" si="39"/>
        <v>0</v>
      </c>
      <c r="N109" s="130">
        <f t="shared" si="52"/>
        <v>0</v>
      </c>
      <c r="O109" s="42"/>
      <c r="P109" s="44" t="str">
        <f t="shared" si="40"/>
        <v>08 0008070208012S47906101002850000</v>
      </c>
      <c r="Q109" s="35">
        <f t="shared" si="41"/>
        <v>1</v>
      </c>
      <c r="R109" s="35"/>
      <c r="S109" s="25"/>
      <c r="T109" s="32"/>
      <c r="U109" s="32"/>
      <c r="V109" s="32"/>
      <c r="W109" s="32"/>
      <c r="X109" s="32"/>
      <c r="Y109" s="32"/>
      <c r="Z109" s="32"/>
      <c r="AA109" s="32"/>
      <c r="AB109" s="174" t="s">
        <v>2601</v>
      </c>
      <c r="AC109" s="174"/>
      <c r="AD109" s="174"/>
      <c r="AE109" s="175">
        <v>1002850</v>
      </c>
      <c r="AF109" s="176">
        <v>0</v>
      </c>
      <c r="AG109" s="176"/>
      <c r="AH109" s="177"/>
      <c r="AI109"/>
      <c r="AJ109"/>
      <c r="AK109" s="249">
        <f t="shared" si="58"/>
        <v>0</v>
      </c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</row>
    <row r="110" spans="1:85" x14ac:dyDescent="0.2">
      <c r="A110" s="259" t="s">
        <v>1537</v>
      </c>
      <c r="B110" s="260" t="str">
        <f t="shared" si="44"/>
        <v>08</v>
      </c>
      <c r="C110" s="260" t="str">
        <f t="shared" si="45"/>
        <v xml:space="preserve"> 0</v>
      </c>
      <c r="D110" s="260" t="str">
        <f t="shared" si="46"/>
        <v>008</v>
      </c>
      <c r="E110" s="260" t="str">
        <f t="shared" si="47"/>
        <v>0702</v>
      </c>
      <c r="F110" s="260" t="str">
        <f t="shared" si="53"/>
        <v>08012S4850</v>
      </c>
      <c r="G110" s="260" t="str">
        <f t="shared" si="48"/>
        <v/>
      </c>
      <c r="H110" s="212" t="str">
        <f t="shared" si="49"/>
        <v/>
      </c>
      <c r="I110" s="261">
        <v>937204.46</v>
      </c>
      <c r="J110" s="263">
        <v>2000000</v>
      </c>
      <c r="K110" s="263">
        <f t="shared" si="51"/>
        <v>0</v>
      </c>
      <c r="L110" s="182">
        <f t="shared" si="51"/>
        <v>0</v>
      </c>
      <c r="M110" s="264">
        <f t="shared" si="39"/>
        <v>0</v>
      </c>
      <c r="N110" s="130">
        <f t="shared" si="52"/>
        <v>0</v>
      </c>
      <c r="O110" s="42"/>
      <c r="P110" s="44" t="str">
        <f t="shared" si="40"/>
        <v>08 0008070208012S48502000000000</v>
      </c>
      <c r="Q110" s="35">
        <f t="shared" si="41"/>
        <v>1</v>
      </c>
      <c r="R110" s="35"/>
      <c r="S110" s="25"/>
      <c r="T110" s="32"/>
      <c r="U110" s="32"/>
      <c r="V110" s="32"/>
      <c r="W110" s="32"/>
      <c r="X110" s="32"/>
      <c r="Y110" s="32"/>
      <c r="Z110" s="27" t="s">
        <v>2925</v>
      </c>
      <c r="AA110" s="27"/>
      <c r="AB110" s="166"/>
      <c r="AC110" s="166"/>
      <c r="AD110" s="166"/>
      <c r="AE110" s="56">
        <v>7500000</v>
      </c>
      <c r="AF110" s="61">
        <v>0</v>
      </c>
      <c r="AG110" s="61"/>
      <c r="AH110" s="57"/>
      <c r="AI110"/>
      <c r="AJ110"/>
      <c r="AK110" s="249">
        <f t="shared" si="58"/>
        <v>0</v>
      </c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</row>
    <row r="111" spans="1:85" ht="24" x14ac:dyDescent="0.2">
      <c r="A111" s="259" t="str">
        <f>IF(H111&lt;&gt;"",VLOOKUP(H111,КОСГУ!$A:$B,2,FALSE),IF(G111&lt;&gt;"",VLOOKUP(G111,ВидРасх!$A:$B,2,FALSE),IF(F111&lt;&gt;"",VLOOKUP(F111,ЦелСТ!$A:$B,2,FALSE),IF(E111&lt;&gt;"",VLOOKUP(E111,Р_ПР!$A:$B,2,FALSE),(IF(D111&lt;&gt;"",VLOOKUP(D111,Администр!$A:$B,2,FALSE),IF(B111&lt;&gt;"",VLOOKUP(B111&amp;C111,МП_ППМП!$A:$B,2,FALSE),VLOOKUP(B111&amp;C111,МП_ППМП!$A:$B,2,FALSE))))))))&amp;""</f>
        <v>Предоставление субсидий бюджетным, автономным учреждениям и иным некоммерческим организациям</v>
      </c>
      <c r="B111" s="260" t="str">
        <f t="shared" si="44"/>
        <v>08</v>
      </c>
      <c r="C111" s="260" t="str">
        <f t="shared" si="45"/>
        <v xml:space="preserve"> 0</v>
      </c>
      <c r="D111" s="260" t="str">
        <f t="shared" si="46"/>
        <v>008</v>
      </c>
      <c r="E111" s="260" t="str">
        <f t="shared" si="47"/>
        <v>0702</v>
      </c>
      <c r="F111" s="260" t="str">
        <f t="shared" si="53"/>
        <v>08012S4850</v>
      </c>
      <c r="G111" s="260" t="str">
        <f t="shared" si="48"/>
        <v>600</v>
      </c>
      <c r="H111" s="212" t="str">
        <f t="shared" si="49"/>
        <v/>
      </c>
      <c r="I111" s="261">
        <v>937204.46</v>
      </c>
      <c r="J111" s="263">
        <f t="shared" si="50"/>
        <v>7500000</v>
      </c>
      <c r="K111" s="263">
        <v>474774</v>
      </c>
      <c r="L111" s="182">
        <f t="shared" si="51"/>
        <v>0</v>
      </c>
      <c r="M111" s="264">
        <f t="shared" si="39"/>
        <v>6.3303200000000004E-2</v>
      </c>
      <c r="N111" s="130">
        <f t="shared" si="52"/>
        <v>0</v>
      </c>
      <c r="O111" s="42"/>
      <c r="P111" s="44" t="str">
        <f t="shared" si="40"/>
        <v>08 0008070208012S485060075000004747740,06330320</v>
      </c>
      <c r="Q111" s="35">
        <f t="shared" si="41"/>
        <v>1</v>
      </c>
      <c r="R111" s="35"/>
      <c r="S111" s="25"/>
      <c r="T111" s="32"/>
      <c r="U111" s="32"/>
      <c r="V111" s="32"/>
      <c r="W111" s="32"/>
      <c r="X111" s="32"/>
      <c r="Y111" s="32"/>
      <c r="Z111" s="32"/>
      <c r="AA111" s="28" t="s">
        <v>2926</v>
      </c>
      <c r="AB111" s="28"/>
      <c r="AC111" s="28"/>
      <c r="AD111" s="28"/>
      <c r="AE111" s="58">
        <v>7500000</v>
      </c>
      <c r="AF111" s="62">
        <v>0</v>
      </c>
      <c r="AG111" s="62"/>
      <c r="AH111" s="59"/>
      <c r="AI111"/>
      <c r="AJ111"/>
      <c r="AK111" s="249">
        <f t="shared" si="58"/>
        <v>50.658529730001497</v>
      </c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</row>
    <row r="112" spans="1:85" x14ac:dyDescent="0.2">
      <c r="A112" s="259" t="str">
        <f>IF(H112&lt;&gt;"",VLOOKUP(H112,КОСГУ!$A:$B,2,FALSE),IF(G112&lt;&gt;"",VLOOKUP(G112,ВидРасх!$A:$B,2,FALSE),IF(F112&lt;&gt;"",VLOOKUP(F112,ЦелСТ!$A:$B,2,FALSE),IF(E112&lt;&gt;"",VLOOKUP(E112,Р_ПР!$A:$B,2,FALSE),(IF(D112&lt;&gt;"",VLOOKUP(D112,Администр!$A:$B,2,FALSE),IF(B112&lt;&gt;"",VLOOKUP(B112&amp;C112,МП_ППМП!$A:$B,2,FALSE),VLOOKUP(B112&amp;C112,МП_ППМП!$A:$B,2,FALSE))))))))&amp;""</f>
        <v>Субсидии бюджетным учреждениям</v>
      </c>
      <c r="B112" s="260" t="str">
        <f t="shared" si="44"/>
        <v>08</v>
      </c>
      <c r="C112" s="260" t="str">
        <f t="shared" si="45"/>
        <v xml:space="preserve"> 0</v>
      </c>
      <c r="D112" s="260" t="str">
        <f t="shared" si="46"/>
        <v>008</v>
      </c>
      <c r="E112" s="260" t="str">
        <f t="shared" si="47"/>
        <v>0702</v>
      </c>
      <c r="F112" s="260" t="str">
        <f t="shared" si="53"/>
        <v>08012S4850</v>
      </c>
      <c r="G112" s="260" t="str">
        <f t="shared" si="48"/>
        <v>610</v>
      </c>
      <c r="H112" s="212" t="str">
        <f t="shared" si="49"/>
        <v/>
      </c>
      <c r="I112" s="261">
        <v>937204.46</v>
      </c>
      <c r="J112" s="263">
        <f t="shared" si="50"/>
        <v>7500000</v>
      </c>
      <c r="K112" s="263">
        <f t="shared" si="51"/>
        <v>0</v>
      </c>
      <c r="L112" s="182">
        <f t="shared" si="51"/>
        <v>0</v>
      </c>
      <c r="M112" s="264">
        <f t="shared" si="39"/>
        <v>0</v>
      </c>
      <c r="N112" s="130">
        <f t="shared" si="52"/>
        <v>0</v>
      </c>
      <c r="O112" s="42"/>
      <c r="P112" s="44" t="str">
        <f t="shared" si="40"/>
        <v>08 0008070208012S48506107500000000</v>
      </c>
      <c r="Q112" s="35">
        <f t="shared" si="41"/>
        <v>1</v>
      </c>
      <c r="R112" s="35"/>
      <c r="S112" s="25"/>
      <c r="T112" s="32"/>
      <c r="U112" s="32"/>
      <c r="V112" s="32"/>
      <c r="W112" s="32"/>
      <c r="X112" s="32"/>
      <c r="Y112" s="32"/>
      <c r="Z112" s="32"/>
      <c r="AA112" s="32"/>
      <c r="AB112" s="174" t="s">
        <v>2927</v>
      </c>
      <c r="AC112" s="174"/>
      <c r="AD112" s="174"/>
      <c r="AE112" s="175">
        <v>7500000</v>
      </c>
      <c r="AF112" s="176">
        <v>0</v>
      </c>
      <c r="AG112" s="176"/>
      <c r="AH112" s="177"/>
      <c r="AI112"/>
      <c r="AJ112"/>
      <c r="AK112" s="249">
        <f t="shared" si="58"/>
        <v>0</v>
      </c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</row>
    <row r="113" spans="1:85" ht="24" x14ac:dyDescent="0.2">
      <c r="A113" s="259" t="str">
        <f>IF(H113&lt;&gt;"",VLOOKUP(H113,КОСГУ!$A:$B,2,FALSE),IF(G113&lt;&gt;"",VLOOKUP(G113,ВидРасх!$A:$B,2,FALSE),IF(F113&lt;&gt;"",VLOOKUP(F113,ЦелСТ!$A:$B,2,FALSE),IF(E113&lt;&gt;"",VLOOKUP(E113,Р_ПР!$A:$B,2,FALSE),(IF(D113&lt;&gt;"",VLOOKUP(D113,Администр!$A:$B,2,FALSE),IF(B113&lt;&gt;"",VLOOKUP(B113&amp;C113,МП_ППМП!$A:$B,2,FALSE),VLOOKUP(B113&amp;C113,МП_ППМП!$A:$B,2,FALSE))))))))&amp;""</f>
        <v>Замена оконных блоков в муниципальных образовательных организаций Брянской области</v>
      </c>
      <c r="B113" s="260" t="str">
        <f t="shared" si="44"/>
        <v>08</v>
      </c>
      <c r="C113" s="260" t="str">
        <f t="shared" si="45"/>
        <v xml:space="preserve"> 0</v>
      </c>
      <c r="D113" s="260" t="str">
        <f t="shared" si="46"/>
        <v>008</v>
      </c>
      <c r="E113" s="260" t="str">
        <f t="shared" si="47"/>
        <v>0702</v>
      </c>
      <c r="F113" s="260" t="str">
        <f t="shared" si="53"/>
        <v>08012S4860</v>
      </c>
      <c r="G113" s="260" t="str">
        <f t="shared" si="48"/>
        <v/>
      </c>
      <c r="H113" s="212" t="str">
        <f t="shared" si="49"/>
        <v/>
      </c>
      <c r="I113" s="261">
        <v>0</v>
      </c>
      <c r="J113" s="263">
        <f t="shared" si="50"/>
        <v>9495873.4000000004</v>
      </c>
      <c r="K113" s="263">
        <f t="shared" si="51"/>
        <v>0</v>
      </c>
      <c r="L113" s="182">
        <f t="shared" si="51"/>
        <v>0</v>
      </c>
      <c r="M113" s="264">
        <f t="shared" si="39"/>
        <v>0</v>
      </c>
      <c r="N113" s="130">
        <f t="shared" si="52"/>
        <v>0</v>
      </c>
      <c r="O113" s="42"/>
      <c r="P113" s="44" t="str">
        <f t="shared" si="40"/>
        <v>08 0008070208012S48609495873,4000</v>
      </c>
      <c r="Q113" s="35">
        <f t="shared" si="41"/>
        <v>1</v>
      </c>
      <c r="R113" s="35"/>
      <c r="S113" s="25"/>
      <c r="T113" s="32"/>
      <c r="U113" s="32"/>
      <c r="V113" s="32"/>
      <c r="W113" s="32"/>
      <c r="X113" s="32"/>
      <c r="Y113" s="32"/>
      <c r="Z113" s="27" t="s">
        <v>3187</v>
      </c>
      <c r="AA113" s="27"/>
      <c r="AB113" s="166"/>
      <c r="AC113" s="166"/>
      <c r="AD113" s="166"/>
      <c r="AE113" s="56">
        <v>9495873.4000000004</v>
      </c>
      <c r="AF113" s="61">
        <v>0</v>
      </c>
      <c r="AG113" s="61"/>
      <c r="AH113" s="57"/>
      <c r="AI113"/>
      <c r="AJ113"/>
      <c r="AK113" s="249" t="e">
        <f t="shared" si="58"/>
        <v>#DIV/0!</v>
      </c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</row>
    <row r="114" spans="1:85" ht="24" x14ac:dyDescent="0.2">
      <c r="A114" s="259" t="str">
        <f>IF(H114&lt;&gt;"",VLOOKUP(H114,КОСГУ!$A:$B,2,FALSE),IF(G114&lt;&gt;"",VLOOKUP(G114,ВидРасх!$A:$B,2,FALSE),IF(F114&lt;&gt;"",VLOOKUP(F114,ЦелСТ!$A:$B,2,FALSE),IF(E114&lt;&gt;"",VLOOKUP(E114,Р_ПР!$A:$B,2,FALSE),(IF(D114&lt;&gt;"",VLOOKUP(D114,Администр!$A:$B,2,FALSE),IF(B114&lt;&gt;"",VLOOKUP(B114&amp;C114,МП_ППМП!$A:$B,2,FALSE),VLOOKUP(B114&amp;C114,МП_ППМП!$A:$B,2,FALSE))))))))&amp;""</f>
        <v>Предоставление субсидий бюджетным, автономным учреждениям и иным некоммерческим организациям</v>
      </c>
      <c r="B114" s="260" t="str">
        <f t="shared" si="44"/>
        <v>08</v>
      </c>
      <c r="C114" s="260" t="str">
        <f t="shared" si="45"/>
        <v xml:space="preserve"> 0</v>
      </c>
      <c r="D114" s="260" t="str">
        <f t="shared" si="46"/>
        <v>008</v>
      </c>
      <c r="E114" s="260" t="str">
        <f t="shared" si="47"/>
        <v>0702</v>
      </c>
      <c r="F114" s="260" t="str">
        <f t="shared" si="53"/>
        <v>08012S4860</v>
      </c>
      <c r="G114" s="260" t="str">
        <f t="shared" si="48"/>
        <v>600</v>
      </c>
      <c r="H114" s="212" t="str">
        <f t="shared" si="49"/>
        <v/>
      </c>
      <c r="I114" s="261">
        <v>0</v>
      </c>
      <c r="J114" s="263">
        <f t="shared" si="50"/>
        <v>9495873.4000000004</v>
      </c>
      <c r="K114" s="263">
        <f t="shared" si="51"/>
        <v>0</v>
      </c>
      <c r="L114" s="182">
        <f t="shared" si="51"/>
        <v>0</v>
      </c>
      <c r="M114" s="264">
        <f t="shared" si="39"/>
        <v>0</v>
      </c>
      <c r="N114" s="130">
        <f t="shared" si="52"/>
        <v>0</v>
      </c>
      <c r="O114" s="42"/>
      <c r="P114" s="44" t="str">
        <f t="shared" si="40"/>
        <v>08 0008070208012S48606009495873,4000</v>
      </c>
      <c r="Q114" s="35">
        <f t="shared" si="41"/>
        <v>1</v>
      </c>
      <c r="R114" s="35"/>
      <c r="S114" s="25"/>
      <c r="T114" s="32"/>
      <c r="U114" s="32"/>
      <c r="V114" s="32"/>
      <c r="W114" s="32"/>
      <c r="X114" s="32"/>
      <c r="Y114" s="32"/>
      <c r="Z114" s="32"/>
      <c r="AA114" s="28" t="s">
        <v>3188</v>
      </c>
      <c r="AB114" s="28"/>
      <c r="AC114" s="28"/>
      <c r="AD114" s="28"/>
      <c r="AE114" s="58">
        <v>9495873.4000000004</v>
      </c>
      <c r="AF114" s="62">
        <v>0</v>
      </c>
      <c r="AG114" s="62"/>
      <c r="AH114" s="59"/>
      <c r="AI114"/>
      <c r="AJ114"/>
      <c r="AK114" s="249" t="e">
        <f t="shared" si="58"/>
        <v>#DIV/0!</v>
      </c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</row>
    <row r="115" spans="1:85" x14ac:dyDescent="0.2">
      <c r="A115" s="259" t="s">
        <v>1537</v>
      </c>
      <c r="B115" s="260"/>
      <c r="C115" s="260" t="str">
        <f t="shared" si="45"/>
        <v xml:space="preserve"> 0</v>
      </c>
      <c r="D115" s="260" t="str">
        <f t="shared" si="46"/>
        <v>008</v>
      </c>
      <c r="E115" s="260" t="str">
        <f t="shared" si="47"/>
        <v>0702</v>
      </c>
      <c r="F115" s="260" t="str">
        <f t="shared" si="53"/>
        <v>08012S4860</v>
      </c>
      <c r="G115" s="260" t="str">
        <f t="shared" si="48"/>
        <v>610</v>
      </c>
      <c r="H115" s="212" t="str">
        <f t="shared" si="49"/>
        <v>0</v>
      </c>
      <c r="I115" s="261">
        <v>0</v>
      </c>
      <c r="J115" s="263">
        <f t="shared" si="50"/>
        <v>9495873.4000000004</v>
      </c>
      <c r="K115" s="263">
        <f t="shared" si="51"/>
        <v>0</v>
      </c>
      <c r="L115" s="182">
        <f t="shared" si="51"/>
        <v>0</v>
      </c>
      <c r="M115" s="264">
        <f t="shared" si="39"/>
        <v>0</v>
      </c>
      <c r="N115" s="130">
        <f t="shared" si="52"/>
        <v>0</v>
      </c>
      <c r="O115" s="42"/>
      <c r="P115" s="44" t="str">
        <f t="shared" si="40"/>
        <v xml:space="preserve"> 0008070208012S486061009495873,4000</v>
      </c>
      <c r="Q115" s="35">
        <f t="shared" si="41"/>
        <v>1</v>
      </c>
      <c r="R115" s="35"/>
      <c r="S115" s="25"/>
      <c r="T115" s="32"/>
      <c r="U115" s="32"/>
      <c r="V115" s="32"/>
      <c r="W115" s="32"/>
      <c r="X115" s="32"/>
      <c r="Y115" s="32"/>
      <c r="Z115" s="32"/>
      <c r="AA115" s="32"/>
      <c r="AB115" s="166" t="s">
        <v>3189</v>
      </c>
      <c r="AC115" s="167" t="s">
        <v>1246</v>
      </c>
      <c r="AD115" s="167"/>
      <c r="AE115" s="232">
        <v>9495873.4000000004</v>
      </c>
      <c r="AF115" s="233">
        <v>0</v>
      </c>
      <c r="AG115" s="233"/>
      <c r="AH115" s="170"/>
      <c r="AI115"/>
      <c r="AJ115"/>
      <c r="AK115" s="249" t="e">
        <f t="shared" si="58"/>
        <v>#DIV/0!</v>
      </c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</row>
    <row r="116" spans="1:85" ht="36" x14ac:dyDescent="0.2">
      <c r="A116" s="259" t="str">
        <f>IF(H116&lt;&gt;"",VLOOKUP(H116,КОСГУ!$A:$B,2,FALSE),IF(G116&lt;&gt;"",VLOOKUP(G116,ВидРасх!$A:$B,2,FALSE),IF(F116&lt;&gt;"",VLOOKUP(F116,ЦелСТ!$A:$B,2,FALSE),IF(E116&lt;&gt;"",VLOOKUP(E116,Р_ПР!$A:$B,2,FALSE),(IF(D116&lt;&gt;"",VLOOKUP(D116,Администр!$A:$B,2,FALSE),IF(B116&lt;&gt;"",VLOOKUP(B116&amp;C116,МП_ППМП!$A:$B,2,FALSE),VLOOKUP(B116&amp;C116,МП_ППМП!$A:$B,2,FALSE))))))))&amp;""</f>
        <v>Создание цифровой образовательной среды в общеобразовательных организациях и профессиональных образовательных организациях Брянской области</v>
      </c>
      <c r="B116" s="260" t="str">
        <f t="shared" si="44"/>
        <v>08</v>
      </c>
      <c r="C116" s="260" t="str">
        <f t="shared" si="45"/>
        <v xml:space="preserve"> 0</v>
      </c>
      <c r="D116" s="260" t="str">
        <f t="shared" si="46"/>
        <v>008</v>
      </c>
      <c r="E116" s="260" t="str">
        <f t="shared" si="47"/>
        <v>0702</v>
      </c>
      <c r="F116" s="260" t="str">
        <f t="shared" si="53"/>
        <v>08012S4900</v>
      </c>
      <c r="G116" s="260" t="str">
        <f t="shared" si="48"/>
        <v/>
      </c>
      <c r="H116" s="212" t="str">
        <f t="shared" si="49"/>
        <v/>
      </c>
      <c r="I116" s="265"/>
      <c r="J116" s="263">
        <f t="shared" si="50"/>
        <v>59574.47</v>
      </c>
      <c r="K116" s="263">
        <f t="shared" si="51"/>
        <v>0</v>
      </c>
      <c r="L116" s="182">
        <f t="shared" si="51"/>
        <v>0</v>
      </c>
      <c r="M116" s="264">
        <f t="shared" si="39"/>
        <v>0</v>
      </c>
      <c r="N116" s="130">
        <f t="shared" si="52"/>
        <v>0</v>
      </c>
      <c r="O116" s="42"/>
      <c r="P116" s="44" t="str">
        <f t="shared" si="40"/>
        <v>08 0008070208012S490059574,47000</v>
      </c>
      <c r="Q116" s="35">
        <f t="shared" si="41"/>
        <v>1</v>
      </c>
      <c r="R116" s="35"/>
      <c r="S116" s="25"/>
      <c r="T116" s="32"/>
      <c r="U116" s="32"/>
      <c r="V116" s="32"/>
      <c r="W116" s="32"/>
      <c r="X116" s="32"/>
      <c r="Y116" s="32"/>
      <c r="Z116" s="27" t="s">
        <v>3190</v>
      </c>
      <c r="AA116" s="27"/>
      <c r="AB116" s="166"/>
      <c r="AC116" s="166"/>
      <c r="AD116" s="166"/>
      <c r="AE116" s="56">
        <v>59574.47</v>
      </c>
      <c r="AF116" s="61">
        <v>0</v>
      </c>
      <c r="AG116" s="61"/>
      <c r="AH116" s="57"/>
      <c r="AI116"/>
      <c r="AJ116"/>
      <c r="AK116" s="249" t="e">
        <f t="shared" si="58"/>
        <v>#DIV/0!</v>
      </c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</row>
    <row r="117" spans="1:85" ht="24" x14ac:dyDescent="0.2">
      <c r="A117" s="259" t="str">
        <f>IF(H117&lt;&gt;"",VLOOKUP(H117,КОСГУ!$A:$B,2,FALSE),IF(G117&lt;&gt;"",VLOOKUP(G117,ВидРасх!$A:$B,2,FALSE),IF(F117&lt;&gt;"",VLOOKUP(F117,ЦелСТ!$A:$B,2,FALSE),IF(E117&lt;&gt;"",VLOOKUP(E117,Р_ПР!$A:$B,2,FALSE),(IF(D117&lt;&gt;"",VLOOKUP(D117,Администр!$A:$B,2,FALSE),IF(B117&lt;&gt;"",VLOOKUP(B117&amp;C117,МП_ППМП!$A:$B,2,FALSE),VLOOKUP(B117&amp;C117,МП_ППМП!$A:$B,2,FALSE))))))))&amp;""</f>
        <v>Предоставление субсидий бюджетным, автономным учреждениям и иным некоммерческим организациям</v>
      </c>
      <c r="B117" s="260" t="str">
        <f t="shared" si="44"/>
        <v>08</v>
      </c>
      <c r="C117" s="260" t="str">
        <f t="shared" si="45"/>
        <v xml:space="preserve"> 0</v>
      </c>
      <c r="D117" s="260" t="str">
        <f t="shared" si="46"/>
        <v>008</v>
      </c>
      <c r="E117" s="260" t="str">
        <f t="shared" si="47"/>
        <v>0702</v>
      </c>
      <c r="F117" s="260" t="str">
        <f t="shared" si="53"/>
        <v>08012S4900</v>
      </c>
      <c r="G117" s="260" t="str">
        <f t="shared" si="48"/>
        <v>600</v>
      </c>
      <c r="H117" s="212" t="str">
        <f t="shared" si="49"/>
        <v/>
      </c>
      <c r="I117" s="265"/>
      <c r="J117" s="263">
        <f t="shared" si="50"/>
        <v>59574.47</v>
      </c>
      <c r="K117" s="263">
        <f t="shared" si="51"/>
        <v>0</v>
      </c>
      <c r="L117" s="182">
        <f t="shared" si="51"/>
        <v>0</v>
      </c>
      <c r="M117" s="264">
        <f t="shared" si="39"/>
        <v>0</v>
      </c>
      <c r="N117" s="130">
        <f t="shared" si="52"/>
        <v>0</v>
      </c>
      <c r="O117" s="42"/>
      <c r="P117" s="44" t="str">
        <f t="shared" si="40"/>
        <v>08 0008070208012S490060059574,47000</v>
      </c>
      <c r="Q117" s="35">
        <f t="shared" si="41"/>
        <v>1</v>
      </c>
      <c r="R117" s="35"/>
      <c r="S117" s="25"/>
      <c r="T117" s="32"/>
      <c r="U117" s="32"/>
      <c r="V117" s="32"/>
      <c r="W117" s="32"/>
      <c r="X117" s="32"/>
      <c r="Y117" s="32"/>
      <c r="Z117" s="32"/>
      <c r="AA117" s="28" t="s">
        <v>3191</v>
      </c>
      <c r="AB117" s="28"/>
      <c r="AC117" s="28"/>
      <c r="AD117" s="28"/>
      <c r="AE117" s="58">
        <v>59574.47</v>
      </c>
      <c r="AF117" s="62">
        <v>0</v>
      </c>
      <c r="AG117" s="62"/>
      <c r="AH117" s="59"/>
      <c r="AI117"/>
      <c r="AJ117"/>
      <c r="AK117" s="249" t="e">
        <f t="shared" si="58"/>
        <v>#DIV/0!</v>
      </c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</row>
    <row r="118" spans="1:85" x14ac:dyDescent="0.2">
      <c r="A118" s="259" t="s">
        <v>1537</v>
      </c>
      <c r="B118" s="260"/>
      <c r="C118" s="260" t="str">
        <f t="shared" si="45"/>
        <v xml:space="preserve"> 0</v>
      </c>
      <c r="D118" s="260" t="str">
        <f t="shared" si="46"/>
        <v>008</v>
      </c>
      <c r="E118" s="260" t="str">
        <f t="shared" si="47"/>
        <v>0702</v>
      </c>
      <c r="F118" s="260" t="str">
        <f t="shared" si="53"/>
        <v>08012S4900</v>
      </c>
      <c r="G118" s="260" t="str">
        <f t="shared" si="48"/>
        <v>610</v>
      </c>
      <c r="H118" s="212" t="str">
        <f t="shared" si="49"/>
        <v>0</v>
      </c>
      <c r="I118" s="265"/>
      <c r="J118" s="263">
        <f t="shared" si="50"/>
        <v>59574.47</v>
      </c>
      <c r="K118" s="263">
        <f t="shared" si="51"/>
        <v>0</v>
      </c>
      <c r="L118" s="182">
        <f t="shared" si="51"/>
        <v>0</v>
      </c>
      <c r="M118" s="264">
        <f t="shared" si="39"/>
        <v>0</v>
      </c>
      <c r="N118" s="130">
        <f t="shared" si="52"/>
        <v>0</v>
      </c>
      <c r="O118" s="42"/>
      <c r="P118" s="44" t="str">
        <f t="shared" si="40"/>
        <v xml:space="preserve"> 0008070208012S4900610059574,47000</v>
      </c>
      <c r="Q118" s="35">
        <f t="shared" si="41"/>
        <v>1</v>
      </c>
      <c r="R118" s="35"/>
      <c r="S118" s="25"/>
      <c r="T118" s="32"/>
      <c r="U118" s="32"/>
      <c r="V118" s="32"/>
      <c r="W118" s="32"/>
      <c r="X118" s="32"/>
      <c r="Y118" s="32"/>
      <c r="Z118" s="32"/>
      <c r="AA118" s="32"/>
      <c r="AB118" s="166" t="s">
        <v>3192</v>
      </c>
      <c r="AC118" s="167" t="s">
        <v>1246</v>
      </c>
      <c r="AD118" s="167"/>
      <c r="AE118" s="232">
        <v>59574.47</v>
      </c>
      <c r="AF118" s="233">
        <v>0</v>
      </c>
      <c r="AG118" s="233"/>
      <c r="AH118" s="170"/>
      <c r="AI118"/>
      <c r="AJ118"/>
      <c r="AK118" s="249" t="e">
        <f t="shared" si="58"/>
        <v>#DIV/0!</v>
      </c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</row>
    <row r="119" spans="1:85" ht="24" x14ac:dyDescent="0.2">
      <c r="A119" s="259" t="str">
        <f>IF(H119&lt;&gt;"",VLOOKUP(H119,КОСГУ!$A:$B,2,FALSE),IF(G119&lt;&gt;"",VLOOKUP(G119,ВидРасх!$A:$B,2,FALSE),IF(F119&lt;&gt;"",VLOOKUP(F119,ЦелСТ!$A:$B,2,FALSE),IF(E119&lt;&gt;"",VLOOKUP(E119,Р_ПР!$A:$B,2,FALSE),(IF(D119&lt;&gt;"",VLOOKUP(D119,Администр!$A:$B,2,FALSE),IF(B119&lt;&gt;"",VLOOKUP(B119&amp;C119,МП_ППМП!$A:$B,2,FALSE),VLOOKUP(B119&amp;C119,МП_ППМП!$A:$B,2,FALSE))))))))&amp;""</f>
        <v>Приведение в соответствии с брендбуком "Точки роста" помещений муниципальных общеобразовательных организаций</v>
      </c>
      <c r="B119" s="260" t="str">
        <f t="shared" si="44"/>
        <v>08</v>
      </c>
      <c r="C119" s="260" t="str">
        <f t="shared" si="45"/>
        <v xml:space="preserve"> 0</v>
      </c>
      <c r="D119" s="260" t="str">
        <f t="shared" si="46"/>
        <v>008</v>
      </c>
      <c r="E119" s="260" t="str">
        <f t="shared" si="47"/>
        <v>0702</v>
      </c>
      <c r="F119" s="260" t="str">
        <f t="shared" si="53"/>
        <v>08012S4910</v>
      </c>
      <c r="G119" s="260" t="str">
        <f t="shared" si="48"/>
        <v/>
      </c>
      <c r="H119" s="212" t="str">
        <f t="shared" si="49"/>
        <v/>
      </c>
      <c r="I119" s="265"/>
      <c r="J119" s="263">
        <f t="shared" si="50"/>
        <v>354609.93</v>
      </c>
      <c r="K119" s="263">
        <f t="shared" si="51"/>
        <v>354609.93</v>
      </c>
      <c r="L119" s="182">
        <f t="shared" si="51"/>
        <v>0</v>
      </c>
      <c r="M119" s="264">
        <f t="shared" si="39"/>
        <v>1</v>
      </c>
      <c r="N119" s="130">
        <f t="shared" si="52"/>
        <v>0</v>
      </c>
      <c r="O119" s="42"/>
      <c r="P119" s="44" t="str">
        <f t="shared" si="40"/>
        <v>08 0008070208012S4910354609,93354609,9310</v>
      </c>
      <c r="Q119" s="35">
        <f t="shared" si="41"/>
        <v>1</v>
      </c>
      <c r="R119" s="35"/>
      <c r="S119" s="25"/>
      <c r="T119" s="32"/>
      <c r="U119" s="32"/>
      <c r="V119" s="32"/>
      <c r="W119" s="32"/>
      <c r="X119" s="32"/>
      <c r="Y119" s="32"/>
      <c r="Z119" s="27" t="s">
        <v>3193</v>
      </c>
      <c r="AA119" s="27"/>
      <c r="AB119" s="166"/>
      <c r="AC119" s="166"/>
      <c r="AD119" s="166"/>
      <c r="AE119" s="56">
        <v>354609.93</v>
      </c>
      <c r="AF119" s="61">
        <v>354609.93</v>
      </c>
      <c r="AG119" s="61"/>
      <c r="AH119" s="57"/>
      <c r="AI119"/>
      <c r="AJ119"/>
      <c r="AK119" s="249" t="e">
        <f t="shared" si="58"/>
        <v>#DIV/0!</v>
      </c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</row>
    <row r="120" spans="1:85" ht="24" x14ac:dyDescent="0.2">
      <c r="A120" s="259" t="str">
        <f>IF(H120&lt;&gt;"",VLOOKUP(H120,КОСГУ!$A:$B,2,FALSE),IF(G120&lt;&gt;"",VLOOKUP(G120,ВидРасх!$A:$B,2,FALSE),IF(F120&lt;&gt;"",VLOOKUP(F120,ЦелСТ!$A:$B,2,FALSE),IF(E120&lt;&gt;"",VLOOKUP(E120,Р_ПР!$A:$B,2,FALSE),(IF(D120&lt;&gt;"",VLOOKUP(D120,Администр!$A:$B,2,FALSE),IF(B120&lt;&gt;"",VLOOKUP(B120&amp;C120,МП_ППМП!$A:$B,2,FALSE),VLOOKUP(B120&amp;C120,МП_ППМП!$A:$B,2,FALSE))))))))&amp;""</f>
        <v>Предоставление субсидий бюджетным, автономным учреждениям и иным некоммерческим организациям</v>
      </c>
      <c r="B120" s="260" t="str">
        <f t="shared" si="44"/>
        <v>08</v>
      </c>
      <c r="C120" s="260" t="str">
        <f t="shared" si="45"/>
        <v xml:space="preserve"> 0</v>
      </c>
      <c r="D120" s="260" t="str">
        <f t="shared" si="46"/>
        <v>008</v>
      </c>
      <c r="E120" s="260" t="str">
        <f t="shared" si="47"/>
        <v>0702</v>
      </c>
      <c r="F120" s="260" t="str">
        <f t="shared" si="53"/>
        <v>08012S4910</v>
      </c>
      <c r="G120" s="260" t="str">
        <f t="shared" si="48"/>
        <v>600</v>
      </c>
      <c r="H120" s="212" t="str">
        <f t="shared" si="49"/>
        <v/>
      </c>
      <c r="I120" s="265"/>
      <c r="J120" s="263">
        <f t="shared" si="50"/>
        <v>354609.93</v>
      </c>
      <c r="K120" s="263">
        <f t="shared" si="51"/>
        <v>354609.93</v>
      </c>
      <c r="L120" s="182">
        <f t="shared" si="51"/>
        <v>0</v>
      </c>
      <c r="M120" s="264">
        <f t="shared" si="39"/>
        <v>1</v>
      </c>
      <c r="N120" s="130">
        <f t="shared" si="52"/>
        <v>0</v>
      </c>
      <c r="O120" s="42"/>
      <c r="P120" s="44" t="str">
        <f t="shared" si="40"/>
        <v>08 0008070208012S4910600354609,93354609,9310</v>
      </c>
      <c r="Q120" s="35">
        <f t="shared" si="41"/>
        <v>1</v>
      </c>
      <c r="R120" s="35"/>
      <c r="S120" s="25"/>
      <c r="T120" s="32"/>
      <c r="U120" s="32"/>
      <c r="V120" s="32"/>
      <c r="W120" s="32"/>
      <c r="X120" s="32"/>
      <c r="Y120" s="32"/>
      <c r="Z120" s="32"/>
      <c r="AA120" s="28" t="s">
        <v>3194</v>
      </c>
      <c r="AB120" s="28"/>
      <c r="AC120" s="28"/>
      <c r="AD120" s="28"/>
      <c r="AE120" s="58">
        <v>354609.93</v>
      </c>
      <c r="AF120" s="62">
        <v>354609.93</v>
      </c>
      <c r="AG120" s="62"/>
      <c r="AH120" s="59"/>
      <c r="AI120"/>
      <c r="AJ120"/>
      <c r="AK120" s="249" t="e">
        <f t="shared" si="58"/>
        <v>#DIV/0!</v>
      </c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</row>
    <row r="121" spans="1:85" ht="12" customHeight="1" x14ac:dyDescent="0.2">
      <c r="A121" s="259" t="s">
        <v>1537</v>
      </c>
      <c r="B121" s="260"/>
      <c r="C121" s="260" t="str">
        <f t="shared" si="45"/>
        <v xml:space="preserve"> 0</v>
      </c>
      <c r="D121" s="260" t="str">
        <f t="shared" si="46"/>
        <v>008</v>
      </c>
      <c r="E121" s="260" t="str">
        <f t="shared" si="47"/>
        <v>0702</v>
      </c>
      <c r="F121" s="260" t="str">
        <f t="shared" si="53"/>
        <v>08012S4910</v>
      </c>
      <c r="G121" s="260" t="str">
        <f t="shared" si="48"/>
        <v>610</v>
      </c>
      <c r="H121" s="212" t="str">
        <f t="shared" si="49"/>
        <v>0</v>
      </c>
      <c r="I121" s="265"/>
      <c r="J121" s="263">
        <f t="shared" si="50"/>
        <v>354609.93</v>
      </c>
      <c r="K121" s="263">
        <f t="shared" si="51"/>
        <v>354609.93</v>
      </c>
      <c r="L121" s="182">
        <f t="shared" si="51"/>
        <v>0</v>
      </c>
      <c r="M121" s="264">
        <f t="shared" si="39"/>
        <v>1</v>
      </c>
      <c r="N121" s="130">
        <f t="shared" si="52"/>
        <v>0</v>
      </c>
      <c r="O121" s="42"/>
      <c r="P121" s="44" t="str">
        <f t="shared" si="40"/>
        <v xml:space="preserve"> 0008070208012S49106100354609,93354609,9310</v>
      </c>
      <c r="Q121" s="35">
        <f t="shared" si="41"/>
        <v>1</v>
      </c>
      <c r="R121" s="35"/>
      <c r="S121" s="25"/>
      <c r="T121" s="32"/>
      <c r="U121" s="32"/>
      <c r="V121" s="32"/>
      <c r="W121" s="32"/>
      <c r="X121" s="32"/>
      <c r="Y121" s="32"/>
      <c r="Z121" s="32"/>
      <c r="AA121" s="32"/>
      <c r="AB121" s="166" t="s">
        <v>3195</v>
      </c>
      <c r="AC121" s="167" t="s">
        <v>1246</v>
      </c>
      <c r="AD121" s="167"/>
      <c r="AE121" s="232">
        <v>354609.93</v>
      </c>
      <c r="AF121" s="233">
        <v>354609.93</v>
      </c>
      <c r="AG121" s="233"/>
      <c r="AH121" s="170"/>
      <c r="AI121"/>
      <c r="AJ121"/>
      <c r="AK121" s="249" t="e">
        <f t="shared" si="58"/>
        <v>#DIV/0!</v>
      </c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</row>
    <row r="122" spans="1:85" hidden="1" x14ac:dyDescent="0.2">
      <c r="A122" s="198" t="e">
        <f>IF(H122&lt;&gt;"",VLOOKUP(H122,КОСГУ!$A:$B,2,FALSE),IF(G122&lt;&gt;"",VLOOKUP(G122,ВидРасх!$A:$B,2,FALSE),IF(F122&lt;&gt;"",VLOOKUP(F122,ЦелСТ!$A:$B,2,FALSE),IF(E122&lt;&gt;"",VLOOKUP(E122,Р_ПР!$A:$B,2,FALSE),(IF(D122&lt;&gt;"",VLOOKUP(D122,Администр!$A:$B,2,FALSE),IF(B122&lt;&gt;"",VLOOKUP(B122&amp;C122,МП_ППМП!$A:$B,2,FALSE),VLOOKUP(B122&amp;C122,МП_ППМП!$A:$B,2,FALSE))))))))&amp;""</f>
        <v>#N/A</v>
      </c>
      <c r="B122" s="181" t="str">
        <f t="shared" si="44"/>
        <v>08</v>
      </c>
      <c r="C122" s="181" t="str">
        <f t="shared" si="45"/>
        <v xml:space="preserve"> 0</v>
      </c>
      <c r="D122" s="181" t="str">
        <f t="shared" si="46"/>
        <v>008</v>
      </c>
      <c r="E122" s="181" t="str">
        <f t="shared" si="47"/>
        <v>0702</v>
      </c>
      <c r="F122" s="181" t="str">
        <f t="shared" si="53"/>
        <v>0801500000</v>
      </c>
      <c r="G122" s="181" t="str">
        <f t="shared" si="48"/>
        <v/>
      </c>
      <c r="H122" s="212" t="str">
        <f t="shared" si="49"/>
        <v/>
      </c>
      <c r="I122" s="212">
        <v>64000</v>
      </c>
      <c r="J122" s="182">
        <f t="shared" si="50"/>
        <v>2000000</v>
      </c>
      <c r="K122" s="182">
        <f t="shared" si="51"/>
        <v>951774</v>
      </c>
      <c r="L122" s="182">
        <f t="shared" si="51"/>
        <v>0</v>
      </c>
      <c r="M122" s="199">
        <f t="shared" si="39"/>
        <v>0.475887</v>
      </c>
      <c r="N122" s="130">
        <f t="shared" si="52"/>
        <v>0</v>
      </c>
      <c r="O122" s="42"/>
      <c r="P122" s="44" t="str">
        <f t="shared" si="40"/>
        <v>08 00080702080150000020000009517740,4758870</v>
      </c>
      <c r="Q122" s="35">
        <f t="shared" si="41"/>
        <v>1</v>
      </c>
      <c r="R122" s="35"/>
      <c r="S122" s="25"/>
      <c r="T122" s="32"/>
      <c r="U122" s="32"/>
      <c r="V122" s="32"/>
      <c r="W122" s="32"/>
      <c r="X122" s="27" t="s">
        <v>1499</v>
      </c>
      <c r="Y122" s="27"/>
      <c r="Z122" s="27"/>
      <c r="AA122" s="27"/>
      <c r="AB122" s="166"/>
      <c r="AC122" s="166"/>
      <c r="AD122" s="166"/>
      <c r="AE122" s="56">
        <v>2000000</v>
      </c>
      <c r="AF122" s="61">
        <v>951774</v>
      </c>
      <c r="AG122" s="61"/>
      <c r="AH122" s="57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</row>
    <row r="123" spans="1:85" hidden="1" x14ac:dyDescent="0.2">
      <c r="A123" s="250" t="e">
        <f>IF(H123&lt;&gt;"",VLOOKUP(H123,КОСГУ!$A:$B,2,FALSE),IF(G123&lt;&gt;"",VLOOKUP(G123,ВидРасх!$A:$B,2,FALSE),IF(F123&lt;&gt;"",VLOOKUP(F123,ЦелСТ!$A:$B,2,FALSE),IF(E123&lt;&gt;"",VLOOKUP(E123,Р_ПР!$A:$B,2,FALSE),(IF(D123&lt;&gt;"",VLOOKUP(D123,Администр!$A:$B,2,FALSE),IF(B123&lt;&gt;"",VLOOKUP(B123&amp;C123,МП_ППМП!$A:$B,2,FALSE),VLOOKUP(B123&amp;C123,МП_ППМП!$A:$B,2,FALSE))))))))&amp;""</f>
        <v>#N/A</v>
      </c>
      <c r="B123" s="251" t="str">
        <f t="shared" si="44"/>
        <v>08</v>
      </c>
      <c r="C123" s="251" t="str">
        <f t="shared" si="45"/>
        <v xml:space="preserve"> 0</v>
      </c>
      <c r="D123" s="251" t="str">
        <f t="shared" si="46"/>
        <v>008</v>
      </c>
      <c r="E123" s="251" t="str">
        <f t="shared" si="47"/>
        <v>0702</v>
      </c>
      <c r="F123" s="251" t="str">
        <f t="shared" si="53"/>
        <v>0801514000</v>
      </c>
      <c r="G123" s="251" t="str">
        <f t="shared" si="48"/>
        <v/>
      </c>
      <c r="H123" s="212" t="str">
        <f t="shared" si="49"/>
        <v/>
      </c>
      <c r="I123" s="252">
        <v>64000</v>
      </c>
      <c r="J123" s="255">
        <f t="shared" si="50"/>
        <v>2000000</v>
      </c>
      <c r="K123" s="255">
        <f t="shared" si="51"/>
        <v>951774</v>
      </c>
      <c r="L123" s="182">
        <f t="shared" si="51"/>
        <v>0</v>
      </c>
      <c r="M123" s="254">
        <f t="shared" si="39"/>
        <v>0.475887</v>
      </c>
      <c r="N123" s="130">
        <f t="shared" si="52"/>
        <v>0</v>
      </c>
      <c r="O123" s="42"/>
      <c r="P123" s="44" t="str">
        <f t="shared" si="40"/>
        <v>08 00080702080151400020000009517740,4758870</v>
      </c>
      <c r="Q123" s="35">
        <f t="shared" si="41"/>
        <v>1</v>
      </c>
      <c r="R123" s="35"/>
      <c r="S123" s="25"/>
      <c r="T123" s="32"/>
      <c r="U123" s="32"/>
      <c r="V123" s="32"/>
      <c r="W123" s="32"/>
      <c r="X123" s="32"/>
      <c r="Y123" s="28" t="s">
        <v>1500</v>
      </c>
      <c r="Z123" s="28"/>
      <c r="AA123" s="28"/>
      <c r="AB123" s="28"/>
      <c r="AC123" s="28"/>
      <c r="AD123" s="28"/>
      <c r="AE123" s="58">
        <v>2000000</v>
      </c>
      <c r="AF123" s="62">
        <v>951774</v>
      </c>
      <c r="AG123" s="62"/>
      <c r="AH123" s="59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</row>
    <row r="124" spans="1:85" ht="36" x14ac:dyDescent="0.2">
      <c r="A124" s="259" t="str">
        <f>IF(H124&lt;&gt;"",VLOOKUP(H124,КОСГУ!$A:$B,2,FALSE),IF(G124&lt;&gt;"",VLOOKUP(G124,ВидРасх!$A:$B,2,FALSE),IF(F124&lt;&gt;"",VLOOKUP(F124,ЦелСТ!$A:$B,2,FALSE),IF(E124&lt;&gt;"",VLOOKUP(E124,Р_ПР!$A:$B,2,FALSE),(IF(D124&lt;&gt;"",VLOOKUP(D124,Администр!$A:$B,2,FALSE),IF(B124&lt;&gt;"",VLOOKUP(B124&amp;C124,МП_ППМП!$A:$B,2,FALSE),VLOOKUP(B124&amp;C124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24" s="260" t="str">
        <f t="shared" si="44"/>
        <v>08</v>
      </c>
      <c r="C124" s="260" t="str">
        <f t="shared" si="45"/>
        <v xml:space="preserve"> 0</v>
      </c>
      <c r="D124" s="260" t="str">
        <f t="shared" si="46"/>
        <v>008</v>
      </c>
      <c r="E124" s="260" t="str">
        <f t="shared" si="47"/>
        <v>0702</v>
      </c>
      <c r="F124" s="260" t="str">
        <f t="shared" si="53"/>
        <v>0801514720</v>
      </c>
      <c r="G124" s="260" t="str">
        <f t="shared" si="48"/>
        <v/>
      </c>
      <c r="H124" s="212" t="str">
        <f t="shared" si="49"/>
        <v/>
      </c>
      <c r="I124" s="265">
        <v>937204.46</v>
      </c>
      <c r="J124" s="263">
        <f t="shared" si="50"/>
        <v>2000000</v>
      </c>
      <c r="K124" s="263">
        <f t="shared" si="51"/>
        <v>951774</v>
      </c>
      <c r="L124" s="182">
        <f t="shared" si="51"/>
        <v>0</v>
      </c>
      <c r="M124" s="264">
        <f t="shared" si="39"/>
        <v>0.475887</v>
      </c>
      <c r="N124" s="130">
        <f t="shared" si="52"/>
        <v>0</v>
      </c>
      <c r="O124" s="42"/>
      <c r="P124" s="44" t="str">
        <f t="shared" si="40"/>
        <v>08 00080702080151472020000009517740,4758870</v>
      </c>
      <c r="Q124" s="35">
        <f t="shared" si="41"/>
        <v>1</v>
      </c>
      <c r="R124" s="35"/>
      <c r="S124" s="25"/>
      <c r="T124" s="32"/>
      <c r="U124" s="32"/>
      <c r="V124" s="32"/>
      <c r="W124" s="32"/>
      <c r="X124" s="32"/>
      <c r="Y124" s="32"/>
      <c r="Z124" s="27" t="s">
        <v>3196</v>
      </c>
      <c r="AA124" s="27"/>
      <c r="AB124" s="27"/>
      <c r="AC124" s="27"/>
      <c r="AD124" s="27"/>
      <c r="AE124" s="58">
        <v>2000000</v>
      </c>
      <c r="AF124" s="62">
        <v>951774</v>
      </c>
      <c r="AG124" s="62"/>
      <c r="AH124" s="59"/>
      <c r="AI124"/>
      <c r="AJ124"/>
      <c r="AK124" s="249">
        <f t="shared" ref="AK124:AK127" si="59">K124/I124*100</f>
        <v>101.5545743348255</v>
      </c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</row>
    <row r="125" spans="1:85" ht="24" x14ac:dyDescent="0.2">
      <c r="A125" s="259" t="str">
        <f>IF(H125&lt;&gt;"",VLOOKUP(H125,КОСГУ!$A:$B,2,FALSE),IF(G125&lt;&gt;"",VLOOKUP(G125,ВидРасх!$A:$B,2,FALSE),IF(F125&lt;&gt;"",VLOOKUP(F125,ЦелСТ!$A:$B,2,FALSE),IF(E125&lt;&gt;"",VLOOKUP(E125,Р_ПР!$A:$B,2,FALSE),(IF(D125&lt;&gt;"",VLOOKUP(D125,Администр!$A:$B,2,FALSE),IF(B125&lt;&gt;"",VLOOKUP(B125&amp;C125,МП_ППМП!$A:$B,2,FALSE),VLOOKUP(B125&amp;C125,МП_ППМП!$A:$B,2,FALSE))))))))&amp;""</f>
        <v>Предоставление субсидий бюджетным, автономным учреждениям и иным некоммерческим организациям</v>
      </c>
      <c r="B125" s="260" t="str">
        <f t="shared" si="44"/>
        <v>08</v>
      </c>
      <c r="C125" s="260" t="str">
        <f t="shared" si="45"/>
        <v xml:space="preserve"> 0</v>
      </c>
      <c r="D125" s="260" t="str">
        <f t="shared" si="46"/>
        <v>008</v>
      </c>
      <c r="E125" s="260" t="str">
        <f t="shared" si="47"/>
        <v>0702</v>
      </c>
      <c r="F125" s="260" t="str">
        <f t="shared" si="53"/>
        <v>0801514720</v>
      </c>
      <c r="G125" s="260" t="str">
        <f t="shared" si="48"/>
        <v>600</v>
      </c>
      <c r="H125" s="212" t="str">
        <f t="shared" si="49"/>
        <v/>
      </c>
      <c r="I125" s="265">
        <v>937204.46</v>
      </c>
      <c r="J125" s="263">
        <f t="shared" si="50"/>
        <v>2000000</v>
      </c>
      <c r="K125" s="263">
        <f t="shared" si="51"/>
        <v>951774</v>
      </c>
      <c r="L125" s="182">
        <f t="shared" si="51"/>
        <v>0</v>
      </c>
      <c r="M125" s="264">
        <f t="shared" si="39"/>
        <v>0.475887</v>
      </c>
      <c r="N125" s="130">
        <f t="shared" si="52"/>
        <v>0</v>
      </c>
      <c r="O125" s="42"/>
      <c r="P125" s="44" t="str">
        <f t="shared" si="40"/>
        <v>08 00080702080151472060020000009517740,4758870</v>
      </c>
      <c r="Q125" s="35">
        <f t="shared" si="41"/>
        <v>1</v>
      </c>
      <c r="R125" s="35"/>
      <c r="S125" s="25"/>
      <c r="T125" s="32"/>
      <c r="U125" s="32"/>
      <c r="V125" s="32"/>
      <c r="W125" s="32"/>
      <c r="X125" s="32"/>
      <c r="Y125" s="32"/>
      <c r="Z125" s="32"/>
      <c r="AA125" s="28" t="s">
        <v>3197</v>
      </c>
      <c r="AB125" s="28"/>
      <c r="AC125" s="28"/>
      <c r="AD125" s="28"/>
      <c r="AE125" s="58">
        <v>2000000</v>
      </c>
      <c r="AF125" s="62">
        <v>951774</v>
      </c>
      <c r="AG125" s="62"/>
      <c r="AH125" s="59"/>
      <c r="AI125"/>
      <c r="AJ125"/>
      <c r="AK125" s="249">
        <f t="shared" si="59"/>
        <v>101.5545743348255</v>
      </c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</row>
    <row r="126" spans="1:85" x14ac:dyDescent="0.2">
      <c r="A126" s="259" t="s">
        <v>1537</v>
      </c>
      <c r="B126" s="260"/>
      <c r="C126" s="260" t="str">
        <f t="shared" si="45"/>
        <v xml:space="preserve"> 0</v>
      </c>
      <c r="D126" s="260" t="str">
        <f t="shared" si="46"/>
        <v>008</v>
      </c>
      <c r="E126" s="260" t="str">
        <f t="shared" si="47"/>
        <v>0702</v>
      </c>
      <c r="F126" s="260" t="str">
        <f t="shared" si="53"/>
        <v>0801514720</v>
      </c>
      <c r="G126" s="260" t="str">
        <f t="shared" si="48"/>
        <v>610</v>
      </c>
      <c r="H126" s="212" t="str">
        <f t="shared" si="49"/>
        <v>0</v>
      </c>
      <c r="I126" s="265">
        <v>937204.46</v>
      </c>
      <c r="J126" s="263">
        <f t="shared" si="50"/>
        <v>2000000</v>
      </c>
      <c r="K126" s="263">
        <f t="shared" si="51"/>
        <v>951774</v>
      </c>
      <c r="L126" s="182">
        <f t="shared" si="51"/>
        <v>0</v>
      </c>
      <c r="M126" s="264">
        <f t="shared" si="39"/>
        <v>0.475887</v>
      </c>
      <c r="N126" s="130">
        <f t="shared" si="52"/>
        <v>0</v>
      </c>
      <c r="O126" s="42"/>
      <c r="P126" s="44" t="str">
        <f t="shared" si="40"/>
        <v xml:space="preserve"> 000807020801514720610020000009517740,4758870</v>
      </c>
      <c r="Q126" s="35">
        <f t="shared" si="41"/>
        <v>1</v>
      </c>
      <c r="R126" s="35"/>
      <c r="S126" s="25"/>
      <c r="T126" s="32"/>
      <c r="U126" s="32"/>
      <c r="V126" s="32"/>
      <c r="W126" s="32"/>
      <c r="X126" s="32"/>
      <c r="Y126" s="32"/>
      <c r="Z126" s="32"/>
      <c r="AA126" s="32"/>
      <c r="AB126" s="166" t="s">
        <v>3198</v>
      </c>
      <c r="AC126" s="167" t="s">
        <v>1246</v>
      </c>
      <c r="AD126" s="167"/>
      <c r="AE126" s="232">
        <v>2000000</v>
      </c>
      <c r="AF126" s="233">
        <v>951774</v>
      </c>
      <c r="AG126" s="233"/>
      <c r="AH126" s="170"/>
      <c r="AI126"/>
      <c r="AJ126"/>
      <c r="AK126" s="249">
        <f t="shared" si="59"/>
        <v>101.5545743348255</v>
      </c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</row>
    <row r="127" spans="1:85" ht="11.25" customHeight="1" x14ac:dyDescent="0.2">
      <c r="A127" s="259" t="str">
        <f>IF(H127&lt;&gt;"",VLOOKUP(H127,КОСГУ!$A:$B,2,FALSE),IF(G127&lt;&gt;"",VLOOKUP(G127,ВидРасх!$A:$B,2,FALSE),IF(F127&lt;&gt;"",VLOOKUP(F127,ЦелСТ!$A:$B,2,FALSE),IF(E127&lt;&gt;"",VLOOKUP(E127,Р_ПР!$A:$B,2,FALSE),(IF(D127&lt;&gt;"",VLOOKUP(D127,Администр!$A:$B,2,FALSE),IF(B127&lt;&gt;"",VLOOKUP(B127&amp;C127,МП_ППМП!$A:$B,2,FALSE),VLOOKUP(B127&amp;C127,МП_ППМП!$A:$B,2,FALSE))))))))&amp;""</f>
        <v>Другие вопросы в области образования</v>
      </c>
      <c r="B127" s="260" t="str">
        <f t="shared" si="44"/>
        <v>08</v>
      </c>
      <c r="C127" s="260" t="str">
        <f t="shared" si="45"/>
        <v xml:space="preserve"> 0</v>
      </c>
      <c r="D127" s="260" t="str">
        <f t="shared" si="46"/>
        <v>008</v>
      </c>
      <c r="E127" s="260" t="str">
        <f t="shared" si="47"/>
        <v>0709</v>
      </c>
      <c r="F127" s="260" t="str">
        <f t="shared" si="53"/>
        <v/>
      </c>
      <c r="G127" s="260" t="str">
        <f t="shared" si="48"/>
        <v/>
      </c>
      <c r="H127" s="212" t="str">
        <f t="shared" si="49"/>
        <v/>
      </c>
      <c r="I127" s="265">
        <v>9108056.8299999982</v>
      </c>
      <c r="J127" s="263">
        <f t="shared" si="50"/>
        <v>17988700</v>
      </c>
      <c r="K127" s="263">
        <f t="shared" si="51"/>
        <v>9804613.3599999994</v>
      </c>
      <c r="L127" s="182">
        <f t="shared" si="51"/>
        <v>0</v>
      </c>
      <c r="M127" s="264">
        <f t="shared" si="39"/>
        <v>0.54504290804782995</v>
      </c>
      <c r="N127" s="130">
        <f t="shared" si="52"/>
        <v>0</v>
      </c>
      <c r="O127" s="42"/>
      <c r="P127" s="44" t="str">
        <f t="shared" si="40"/>
        <v>08 00080709179887009804613,360,545042908047830</v>
      </c>
      <c r="Q127" s="35">
        <f t="shared" si="41"/>
        <v>1</v>
      </c>
      <c r="R127" s="35"/>
      <c r="S127" s="25"/>
      <c r="T127" s="32"/>
      <c r="U127" s="32"/>
      <c r="V127" s="32"/>
      <c r="W127" s="28" t="s">
        <v>1333</v>
      </c>
      <c r="X127" s="28"/>
      <c r="Y127" s="28"/>
      <c r="Z127" s="28"/>
      <c r="AA127" s="28"/>
      <c r="AB127" s="165"/>
      <c r="AC127" s="165"/>
      <c r="AD127" s="165"/>
      <c r="AE127" s="56">
        <v>17988700</v>
      </c>
      <c r="AF127" s="61">
        <v>9804613.3599999994</v>
      </c>
      <c r="AG127" s="61"/>
      <c r="AH127" s="57"/>
      <c r="AI127"/>
      <c r="AJ127"/>
      <c r="AK127" s="249">
        <f t="shared" si="59"/>
        <v>107.64769635281253</v>
      </c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</row>
    <row r="128" spans="1:85" hidden="1" x14ac:dyDescent="0.2">
      <c r="A128" s="198" t="e">
        <f>IF(H128&lt;&gt;"",VLOOKUP(H128,КОСГУ!$A:$B,2,FALSE),IF(G128&lt;&gt;"",VLOOKUP(G128,ВидРасх!$A:$B,2,FALSE),IF(F128&lt;&gt;"",VLOOKUP(F128,ЦелСТ!$A:$B,2,FALSE),IF(E128&lt;&gt;"",VLOOKUP(E128,Р_ПР!$A:$B,2,FALSE),(IF(D128&lt;&gt;"",VLOOKUP(D128,Администр!$A:$B,2,FALSE),IF(B128&lt;&gt;"",VLOOKUP(B128&amp;C128,МП_ППМП!$A:$B,2,FALSE),VLOOKUP(B128&amp;C128,МП_ППМП!$A:$B,2,FALSE))))))))&amp;""</f>
        <v>#N/A</v>
      </c>
      <c r="B128" s="181" t="str">
        <f t="shared" si="44"/>
        <v>08</v>
      </c>
      <c r="C128" s="181" t="str">
        <f t="shared" si="45"/>
        <v xml:space="preserve"> 0</v>
      </c>
      <c r="D128" s="181" t="str">
        <f t="shared" si="46"/>
        <v>008</v>
      </c>
      <c r="E128" s="181" t="str">
        <f t="shared" si="47"/>
        <v>0709</v>
      </c>
      <c r="F128" s="181" t="str">
        <f t="shared" si="53"/>
        <v>0801100000</v>
      </c>
      <c r="G128" s="181" t="str">
        <f t="shared" si="48"/>
        <v/>
      </c>
      <c r="H128" s="212" t="str">
        <f t="shared" si="49"/>
        <v/>
      </c>
      <c r="I128" s="212">
        <v>382185.98</v>
      </c>
      <c r="J128" s="182">
        <f t="shared" si="50"/>
        <v>1115000</v>
      </c>
      <c r="K128" s="182">
        <f t="shared" si="51"/>
        <v>645973.46</v>
      </c>
      <c r="L128" s="182">
        <f t="shared" si="51"/>
        <v>0</v>
      </c>
      <c r="M128" s="199">
        <f t="shared" si="39"/>
        <v>0.57934839461883403</v>
      </c>
      <c r="N128" s="130">
        <f t="shared" si="52"/>
        <v>0</v>
      </c>
      <c r="O128" s="42"/>
      <c r="P128" s="44" t="str">
        <f t="shared" si="40"/>
        <v>08 0008070908011000001115000645973,460,5793483946188340</v>
      </c>
      <c r="Q128" s="35">
        <f t="shared" si="41"/>
        <v>1</v>
      </c>
      <c r="R128" s="35"/>
      <c r="S128" s="25"/>
      <c r="T128" s="32"/>
      <c r="U128" s="32"/>
      <c r="V128" s="32"/>
      <c r="W128" s="32"/>
      <c r="X128" s="27" t="s">
        <v>1501</v>
      </c>
      <c r="Y128" s="27"/>
      <c r="Z128" s="27"/>
      <c r="AA128" s="27"/>
      <c r="AB128" s="27"/>
      <c r="AC128" s="27"/>
      <c r="AD128" s="27"/>
      <c r="AE128" s="58">
        <v>1115000</v>
      </c>
      <c r="AF128" s="62">
        <v>645973.46</v>
      </c>
      <c r="AG128" s="62"/>
      <c r="AH128" s="59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</row>
    <row r="129" spans="1:85" hidden="1" x14ac:dyDescent="0.2">
      <c r="A129" s="250" t="e">
        <f>IF(H129&lt;&gt;"",VLOOKUP(H129,КОСГУ!$A:$B,2,FALSE),IF(G129&lt;&gt;"",VLOOKUP(G129,ВидРасх!$A:$B,2,FALSE),IF(F129&lt;&gt;"",VLOOKUP(F129,ЦелСТ!$A:$B,2,FALSE),IF(E129&lt;&gt;"",VLOOKUP(E129,Р_ПР!$A:$B,2,FALSE),(IF(D129&lt;&gt;"",VLOOKUP(D129,Администр!$A:$B,2,FALSE),IF(B129&lt;&gt;"",VLOOKUP(B129&amp;C129,МП_ППМП!$A:$B,2,FALSE),VLOOKUP(B129&amp;C129,МП_ППМП!$A:$B,2,FALSE))))))))&amp;""</f>
        <v>#N/A</v>
      </c>
      <c r="B129" s="251" t="str">
        <f t="shared" si="44"/>
        <v>08</v>
      </c>
      <c r="C129" s="251" t="str">
        <f t="shared" si="45"/>
        <v xml:space="preserve"> 0</v>
      </c>
      <c r="D129" s="251" t="str">
        <f t="shared" si="46"/>
        <v>008</v>
      </c>
      <c r="E129" s="251" t="str">
        <f t="shared" si="47"/>
        <v>0709</v>
      </c>
      <c r="F129" s="251" t="str">
        <f t="shared" si="53"/>
        <v>0801180000</v>
      </c>
      <c r="G129" s="251" t="str">
        <f t="shared" si="48"/>
        <v/>
      </c>
      <c r="H129" s="212" t="str">
        <f t="shared" si="49"/>
        <v/>
      </c>
      <c r="I129" s="252">
        <v>382185.98</v>
      </c>
      <c r="J129" s="255">
        <f t="shared" si="50"/>
        <v>1115000</v>
      </c>
      <c r="K129" s="255">
        <f t="shared" si="51"/>
        <v>645973.46</v>
      </c>
      <c r="L129" s="182">
        <f t="shared" si="51"/>
        <v>0</v>
      </c>
      <c r="M129" s="254">
        <f t="shared" si="39"/>
        <v>0.57934839461883403</v>
      </c>
      <c r="N129" s="130">
        <f t="shared" si="52"/>
        <v>0</v>
      </c>
      <c r="O129" s="42"/>
      <c r="P129" s="44" t="str">
        <f t="shared" si="40"/>
        <v>08 0008070908011800001115000645973,460,5793483946188340</v>
      </c>
      <c r="Q129" s="35">
        <f t="shared" si="41"/>
        <v>1</v>
      </c>
      <c r="R129" s="35"/>
      <c r="S129" s="25"/>
      <c r="T129" s="32"/>
      <c r="U129" s="32"/>
      <c r="V129" s="32"/>
      <c r="W129" s="32"/>
      <c r="X129" s="32"/>
      <c r="Y129" s="28" t="s">
        <v>1855</v>
      </c>
      <c r="Z129" s="28"/>
      <c r="AA129" s="28"/>
      <c r="AB129" s="28"/>
      <c r="AC129" s="28"/>
      <c r="AD129" s="28"/>
      <c r="AE129" s="58">
        <v>1115000</v>
      </c>
      <c r="AF129" s="62">
        <v>645973.46</v>
      </c>
      <c r="AG129" s="62"/>
      <c r="AH129" s="5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</row>
    <row r="130" spans="1:85" ht="24" x14ac:dyDescent="0.2">
      <c r="A130" s="259" t="str">
        <f>IF(H130&lt;&gt;"",VLOOKUP(H130,КОСГУ!$A:$B,2,FALSE),IF(G130&lt;&gt;"",VLOOKUP(G130,ВидРасх!$A:$B,2,FALSE),IF(F130&lt;&gt;"",VLOOKUP(F130,ЦелСТ!$A:$B,2,FALSE),IF(E130&lt;&gt;"",VLOOKUP(E130,Р_ПР!$A:$B,2,FALSE),(IF(D130&lt;&gt;"",VLOOKUP(D130,Администр!$A:$B,2,FALSE),IF(B130&lt;&gt;"",VLOOKUP(B130&amp;C130,МП_ППМП!$A:$B,2,FALSE),VLOOKUP(B130&amp;C130,МП_ППМП!$A:$B,2,FALSE))))))))&amp;""</f>
        <v>Руководство и управление в сфере установленных функций органов местного самоуправления</v>
      </c>
      <c r="B130" s="260" t="str">
        <f t="shared" si="44"/>
        <v>08</v>
      </c>
      <c r="C130" s="260" t="str">
        <f t="shared" si="45"/>
        <v xml:space="preserve"> 0</v>
      </c>
      <c r="D130" s="260" t="str">
        <f t="shared" si="46"/>
        <v>008</v>
      </c>
      <c r="E130" s="260" t="str">
        <f t="shared" si="47"/>
        <v>0709</v>
      </c>
      <c r="F130" s="260" t="str">
        <f t="shared" si="53"/>
        <v>0801180040</v>
      </c>
      <c r="G130" s="260" t="str">
        <f t="shared" si="48"/>
        <v/>
      </c>
      <c r="H130" s="212" t="str">
        <f t="shared" si="49"/>
        <v/>
      </c>
      <c r="I130" s="265">
        <v>382185.98</v>
      </c>
      <c r="J130" s="263">
        <f t="shared" si="50"/>
        <v>1115000</v>
      </c>
      <c r="K130" s="263">
        <f t="shared" si="51"/>
        <v>645973.46</v>
      </c>
      <c r="L130" s="182">
        <f t="shared" si="51"/>
        <v>0</v>
      </c>
      <c r="M130" s="264">
        <f t="shared" si="39"/>
        <v>0.57934839461883403</v>
      </c>
      <c r="N130" s="130">
        <f t="shared" si="52"/>
        <v>0</v>
      </c>
      <c r="O130" s="42"/>
      <c r="P130" s="44" t="str">
        <f t="shared" si="40"/>
        <v>08 0008070908011800401115000645973,460,5793483946188340</v>
      </c>
      <c r="Q130" s="35">
        <f t="shared" si="41"/>
        <v>1</v>
      </c>
      <c r="R130" s="35"/>
      <c r="S130" s="25"/>
      <c r="T130" s="32"/>
      <c r="U130" s="32"/>
      <c r="V130" s="32"/>
      <c r="W130" s="32"/>
      <c r="X130" s="32"/>
      <c r="Y130" s="32"/>
      <c r="Z130" s="27" t="s">
        <v>1856</v>
      </c>
      <c r="AA130" s="27"/>
      <c r="AB130" s="27"/>
      <c r="AC130" s="27"/>
      <c r="AD130" s="27"/>
      <c r="AE130" s="58">
        <v>1115000</v>
      </c>
      <c r="AF130" s="62">
        <v>645973.46</v>
      </c>
      <c r="AG130" s="62"/>
      <c r="AH130" s="59"/>
      <c r="AI130"/>
      <c r="AJ130"/>
      <c r="AK130" s="249">
        <f t="shared" ref="AK130:AK132" si="60">K130/I130*100</f>
        <v>169.02071080681714</v>
      </c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</row>
    <row r="131" spans="1:85" ht="24" x14ac:dyDescent="0.2">
      <c r="A131" s="259" t="str">
        <f>IF(H131&lt;&gt;"",VLOOKUP(H131,КОСГУ!$A:$B,2,FALSE),IF(G131&lt;&gt;"",VLOOKUP(G131,ВидРасх!$A:$B,2,FALSE),IF(F131&lt;&gt;"",VLOOKUP(F131,ЦелСТ!$A:$B,2,FALSE),IF(E131&lt;&gt;"",VLOOKUP(E131,Р_ПР!$A:$B,2,FALSE),(IF(D131&lt;&gt;"",VLOOKUP(D131,Администр!$A:$B,2,FALSE),IF(B131&lt;&gt;"",VLOOKUP(B131&amp;C131,МП_ППМП!$A:$B,2,FALSE),VLOOKUP(B131&amp;C131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31" s="260" t="str">
        <f t="shared" si="44"/>
        <v>08</v>
      </c>
      <c r="C131" s="260" t="str">
        <f t="shared" si="45"/>
        <v xml:space="preserve"> 0</v>
      </c>
      <c r="D131" s="260" t="str">
        <f t="shared" si="46"/>
        <v>008</v>
      </c>
      <c r="E131" s="260" t="str">
        <f t="shared" si="47"/>
        <v>0709</v>
      </c>
      <c r="F131" s="260" t="str">
        <f t="shared" si="53"/>
        <v>0801180040</v>
      </c>
      <c r="G131" s="260" t="str">
        <f t="shared" si="48"/>
        <v>100</v>
      </c>
      <c r="H131" s="212" t="str">
        <f t="shared" si="49"/>
        <v/>
      </c>
      <c r="I131" s="265">
        <v>382185.98</v>
      </c>
      <c r="J131" s="263">
        <f t="shared" si="50"/>
        <v>1115000</v>
      </c>
      <c r="K131" s="263">
        <f t="shared" si="51"/>
        <v>645973.46</v>
      </c>
      <c r="L131" s="182">
        <f t="shared" si="51"/>
        <v>0</v>
      </c>
      <c r="M131" s="264">
        <f t="shared" si="39"/>
        <v>0.57934839461883403</v>
      </c>
      <c r="N131" s="130">
        <f t="shared" si="52"/>
        <v>0</v>
      </c>
      <c r="O131" s="42"/>
      <c r="P131" s="44" t="str">
        <f t="shared" si="40"/>
        <v>08 0008070908011800401001115000645973,460,5793483946188340</v>
      </c>
      <c r="Q131" s="35">
        <f t="shared" si="41"/>
        <v>1</v>
      </c>
      <c r="R131" s="35"/>
      <c r="S131" s="25"/>
      <c r="T131" s="32"/>
      <c r="U131" s="32"/>
      <c r="V131" s="32"/>
      <c r="W131" s="32"/>
      <c r="X131" s="32"/>
      <c r="Y131" s="32"/>
      <c r="Z131" s="32"/>
      <c r="AA131" s="28" t="s">
        <v>1857</v>
      </c>
      <c r="AB131" s="28"/>
      <c r="AC131" s="28"/>
      <c r="AD131" s="28"/>
      <c r="AE131" s="58">
        <v>1115000</v>
      </c>
      <c r="AF131" s="62">
        <v>645973.46</v>
      </c>
      <c r="AG131" s="62"/>
      <c r="AH131" s="59"/>
      <c r="AI131"/>
      <c r="AJ131"/>
      <c r="AK131" s="249">
        <f t="shared" si="60"/>
        <v>169.02071080681714</v>
      </c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</row>
    <row r="132" spans="1:85" ht="15" customHeight="1" x14ac:dyDescent="0.2">
      <c r="A132" s="259" t="str">
        <f>IF(H132&lt;&gt;"",VLOOKUP(H132,КОСГУ!$A:$B,2,FALSE),IF(G132&lt;&gt;"",VLOOKUP(G132,ВидРасх!$A:$B,2,FALSE),IF(F132&lt;&gt;"",VLOOKUP(F132,ЦелСТ!$A:$B,2,FALSE),IF(E132&lt;&gt;"",VLOOKUP(E132,Р_ПР!$A:$B,2,FALSE),(IF(D132&lt;&gt;"",VLOOKUP(D132,Администр!$A:$B,2,FALSE),IF(B132&lt;&gt;"",VLOOKUP(B132&amp;C132,МП_ППМП!$A:$B,2,FALSE),VLOOKUP(B132&amp;C132,МП_ППМП!$A:$B,2,FALSE))))))))&amp;""</f>
        <v>Расходы на выплаты персоналу муниципальных органов</v>
      </c>
      <c r="B132" s="260" t="str">
        <f t="shared" si="44"/>
        <v>08</v>
      </c>
      <c r="C132" s="260" t="str">
        <f t="shared" si="45"/>
        <v xml:space="preserve"> 0</v>
      </c>
      <c r="D132" s="260" t="str">
        <f t="shared" si="46"/>
        <v>008</v>
      </c>
      <c r="E132" s="260" t="str">
        <f t="shared" si="47"/>
        <v>0709</v>
      </c>
      <c r="F132" s="260" t="str">
        <f t="shared" si="53"/>
        <v>0801180040</v>
      </c>
      <c r="G132" s="260" t="str">
        <f t="shared" si="48"/>
        <v>120</v>
      </c>
      <c r="H132" s="212" t="str">
        <f t="shared" si="49"/>
        <v/>
      </c>
      <c r="I132" s="265">
        <v>382185.98</v>
      </c>
      <c r="J132" s="263">
        <f t="shared" si="50"/>
        <v>1115000</v>
      </c>
      <c r="K132" s="263">
        <f t="shared" si="51"/>
        <v>645973.46</v>
      </c>
      <c r="L132" s="182">
        <f t="shared" si="51"/>
        <v>0</v>
      </c>
      <c r="M132" s="264">
        <f t="shared" si="39"/>
        <v>0.57934839461883403</v>
      </c>
      <c r="N132" s="130">
        <f t="shared" si="52"/>
        <v>0</v>
      </c>
      <c r="O132" s="42"/>
      <c r="P132" s="44" t="str">
        <f t="shared" si="40"/>
        <v>08 0008070908011800401201115000645973,460,5793483946188340</v>
      </c>
      <c r="Q132" s="35">
        <f t="shared" si="41"/>
        <v>1</v>
      </c>
      <c r="R132" s="35"/>
      <c r="S132" s="25"/>
      <c r="T132" s="32"/>
      <c r="U132" s="32"/>
      <c r="V132" s="32"/>
      <c r="W132" s="32"/>
      <c r="X132" s="32"/>
      <c r="Y132" s="32"/>
      <c r="Z132" s="32"/>
      <c r="AA132" s="32"/>
      <c r="AB132" s="174" t="s">
        <v>2602</v>
      </c>
      <c r="AC132" s="174"/>
      <c r="AD132" s="174"/>
      <c r="AE132" s="175">
        <v>1115000</v>
      </c>
      <c r="AF132" s="176">
        <v>645973.46</v>
      </c>
      <c r="AG132" s="176"/>
      <c r="AH132" s="177"/>
      <c r="AI132"/>
      <c r="AJ132"/>
      <c r="AK132" s="249">
        <f t="shared" si="60"/>
        <v>169.02071080681714</v>
      </c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</row>
    <row r="133" spans="1:85" hidden="1" x14ac:dyDescent="0.2">
      <c r="A133" s="198" t="e">
        <f>IF(H133&lt;&gt;"",VLOOKUP(H133,КОСГУ!$A:$B,2,FALSE),IF(G133&lt;&gt;"",VLOOKUP(G133,ВидРасх!$A:$B,2,FALSE),IF(F133&lt;&gt;"",VLOOKUP(F133,ЦелСТ!$A:$B,2,FALSE),IF(E133&lt;&gt;"",VLOOKUP(E133,Р_ПР!$A:$B,2,FALSE),(IF(D133&lt;&gt;"",VLOOKUP(D133,Администр!$A:$B,2,FALSE),IF(B133&lt;&gt;"",VLOOKUP(B133&amp;C133,МП_ППМП!$A:$B,2,FALSE),VLOOKUP(B133&amp;C133,МП_ППМП!$A:$B,2,FALSE))))))))&amp;""</f>
        <v>#N/A</v>
      </c>
      <c r="B133" s="181" t="str">
        <f t="shared" si="44"/>
        <v>08</v>
      </c>
      <c r="C133" s="181" t="str">
        <f t="shared" si="45"/>
        <v xml:space="preserve"> 0</v>
      </c>
      <c r="D133" s="181" t="str">
        <f t="shared" si="46"/>
        <v>008</v>
      </c>
      <c r="E133" s="181" t="str">
        <f t="shared" si="47"/>
        <v>0709</v>
      </c>
      <c r="F133" s="181" t="str">
        <f t="shared" si="53"/>
        <v>0801200000</v>
      </c>
      <c r="G133" s="181" t="str">
        <f t="shared" si="48"/>
        <v/>
      </c>
      <c r="H133" s="212" t="str">
        <f t="shared" si="49"/>
        <v/>
      </c>
      <c r="I133" s="212">
        <v>1344702.94</v>
      </c>
      <c r="J133" s="182">
        <f t="shared" si="50"/>
        <v>15247700</v>
      </c>
      <c r="K133" s="182">
        <f t="shared" si="51"/>
        <v>8351839.8999999994</v>
      </c>
      <c r="L133" s="182">
        <f t="shared" si="51"/>
        <v>0</v>
      </c>
      <c r="M133" s="199">
        <f t="shared" si="39"/>
        <v>0.54774424339408567</v>
      </c>
      <c r="N133" s="130">
        <f t="shared" si="52"/>
        <v>0</v>
      </c>
      <c r="O133" s="42"/>
      <c r="P133" s="44" t="str">
        <f t="shared" si="40"/>
        <v>08 000807090801200000152477008351839,90,5477442433940860</v>
      </c>
      <c r="Q133" s="35">
        <f t="shared" si="41"/>
        <v>1</v>
      </c>
      <c r="R133" s="35"/>
      <c r="S133" s="25"/>
      <c r="T133" s="32"/>
      <c r="U133" s="32"/>
      <c r="V133" s="32"/>
      <c r="W133" s="32"/>
      <c r="X133" s="27" t="s">
        <v>1334</v>
      </c>
      <c r="Y133" s="27"/>
      <c r="Z133" s="27"/>
      <c r="AA133" s="27"/>
      <c r="AB133" s="166"/>
      <c r="AC133" s="166"/>
      <c r="AD133" s="166"/>
      <c r="AE133" s="56">
        <v>15247700</v>
      </c>
      <c r="AF133" s="61">
        <v>8351839.8999999994</v>
      </c>
      <c r="AG133" s="61"/>
      <c r="AH133" s="57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</row>
    <row r="134" spans="1:85" hidden="1" x14ac:dyDescent="0.2">
      <c r="A134" s="250" t="e">
        <f>IF(H134&lt;&gt;"",VLOOKUP(H134,КОСГУ!$A:$B,2,FALSE),IF(G134&lt;&gt;"",VLOOKUP(G134,ВидРасх!$A:$B,2,FALSE),IF(F134&lt;&gt;"",VLOOKUP(F134,ЦелСТ!$A:$B,2,FALSE),IF(E134&lt;&gt;"",VLOOKUP(E134,Р_ПР!$A:$B,2,FALSE),(IF(D134&lt;&gt;"",VLOOKUP(D134,Администр!$A:$B,2,FALSE),IF(B134&lt;&gt;"",VLOOKUP(B134&amp;C134,МП_ППМП!$A:$B,2,FALSE),VLOOKUP(B134&amp;C134,МП_ППМП!$A:$B,2,FALSE))))))))&amp;""</f>
        <v>#N/A</v>
      </c>
      <c r="B134" s="251" t="str">
        <f t="shared" si="44"/>
        <v>08</v>
      </c>
      <c r="C134" s="251" t="str">
        <f t="shared" si="45"/>
        <v xml:space="preserve"> 0</v>
      </c>
      <c r="D134" s="251" t="str">
        <f t="shared" si="46"/>
        <v>008</v>
      </c>
      <c r="E134" s="251" t="str">
        <f t="shared" si="47"/>
        <v>0709</v>
      </c>
      <c r="F134" s="251" t="str">
        <f t="shared" si="53"/>
        <v>0801280000</v>
      </c>
      <c r="G134" s="251" t="str">
        <f t="shared" si="48"/>
        <v/>
      </c>
      <c r="H134" s="212" t="str">
        <f t="shared" si="49"/>
        <v/>
      </c>
      <c r="I134" s="252">
        <v>977291.04</v>
      </c>
      <c r="J134" s="255">
        <f t="shared" si="50"/>
        <v>15247700</v>
      </c>
      <c r="K134" s="255">
        <f t="shared" si="51"/>
        <v>8351839.8999999994</v>
      </c>
      <c r="L134" s="182">
        <f t="shared" si="51"/>
        <v>0</v>
      </c>
      <c r="M134" s="254">
        <f t="shared" si="39"/>
        <v>0.54774424339408567</v>
      </c>
      <c r="N134" s="130">
        <f t="shared" si="52"/>
        <v>0</v>
      </c>
      <c r="O134" s="42"/>
      <c r="P134" s="44" t="str">
        <f t="shared" si="40"/>
        <v>08 000807090801280000152477008351839,90,5477442433940860</v>
      </c>
      <c r="Q134" s="35">
        <f t="shared" si="41"/>
        <v>1</v>
      </c>
      <c r="R134" s="35"/>
      <c r="S134" s="25"/>
      <c r="T134" s="32"/>
      <c r="U134" s="32"/>
      <c r="V134" s="32"/>
      <c r="W134" s="32"/>
      <c r="X134" s="32"/>
      <c r="Y134" s="28" t="s">
        <v>1858</v>
      </c>
      <c r="Z134" s="28"/>
      <c r="AA134" s="28"/>
      <c r="AB134" s="28"/>
      <c r="AC134" s="28"/>
      <c r="AD134" s="28"/>
      <c r="AE134" s="58">
        <v>15247700</v>
      </c>
      <c r="AF134" s="62">
        <v>8351839.8999999994</v>
      </c>
      <c r="AG134" s="62"/>
      <c r="AH134" s="59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</row>
    <row r="135" spans="1:85" ht="24" x14ac:dyDescent="0.2">
      <c r="A135" s="259" t="str">
        <f>IF(H135&lt;&gt;"",VLOOKUP(H135,КОСГУ!$A:$B,2,FALSE),IF(G135&lt;&gt;"",VLOOKUP(G135,ВидРасх!$A:$B,2,FALSE),IF(F135&lt;&gt;"",VLOOKUP(F135,ЦелСТ!$A:$B,2,FALSE),IF(E135&lt;&gt;"",VLOOKUP(E135,Р_ПР!$A:$B,2,FALSE),(IF(D135&lt;&gt;"",VLOOKUP(D135,Администр!$A:$B,2,FALSE),IF(B135&lt;&gt;"",VLOOKUP(B135&amp;C135,МП_ППМП!$A:$B,2,FALSE),VLOOKUP(B135&amp;C135,МП_ППМП!$A:$B,2,FALSE))))))))&amp;""</f>
        <v>Учреждения, обеспечивающие деятельность органов местного самоуправления и муниципальных учреждений</v>
      </c>
      <c r="B135" s="260" t="str">
        <f t="shared" si="44"/>
        <v>08</v>
      </c>
      <c r="C135" s="260" t="str">
        <f t="shared" si="45"/>
        <v xml:space="preserve"> 0</v>
      </c>
      <c r="D135" s="260" t="str">
        <f t="shared" si="46"/>
        <v>008</v>
      </c>
      <c r="E135" s="260" t="str">
        <f t="shared" si="47"/>
        <v>0709</v>
      </c>
      <c r="F135" s="260" t="str">
        <f t="shared" si="53"/>
        <v>0801280720</v>
      </c>
      <c r="G135" s="260" t="str">
        <f t="shared" si="48"/>
        <v/>
      </c>
      <c r="H135" s="212" t="str">
        <f t="shared" si="49"/>
        <v/>
      </c>
      <c r="I135" s="182">
        <v>5585504.5999999996</v>
      </c>
      <c r="J135" s="263">
        <f t="shared" si="50"/>
        <v>11122900</v>
      </c>
      <c r="K135" s="263">
        <f t="shared" si="51"/>
        <v>6157285.6499999994</v>
      </c>
      <c r="L135" s="182">
        <f t="shared" si="51"/>
        <v>0</v>
      </c>
      <c r="M135" s="264">
        <f t="shared" si="39"/>
        <v>0.55356837245682322</v>
      </c>
      <c r="N135" s="130">
        <f t="shared" si="52"/>
        <v>0</v>
      </c>
      <c r="O135" s="42"/>
      <c r="P135" s="44" t="str">
        <f t="shared" si="40"/>
        <v>08 000807090801280720111229006157285,650,5535683724568230</v>
      </c>
      <c r="Q135" s="35">
        <f t="shared" si="41"/>
        <v>1</v>
      </c>
      <c r="R135" s="35"/>
      <c r="S135" s="25"/>
      <c r="T135" s="32"/>
      <c r="U135" s="32"/>
      <c r="V135" s="32"/>
      <c r="W135" s="32"/>
      <c r="X135" s="32"/>
      <c r="Y135" s="32"/>
      <c r="Z135" s="27" t="s">
        <v>1859</v>
      </c>
      <c r="AA135" s="27"/>
      <c r="AB135" s="27"/>
      <c r="AC135" s="27"/>
      <c r="AD135" s="27"/>
      <c r="AE135" s="58">
        <v>11122900</v>
      </c>
      <c r="AF135" s="62">
        <v>6157285.6499999994</v>
      </c>
      <c r="AG135" s="62"/>
      <c r="AH135" s="59"/>
      <c r="AI135"/>
      <c r="AJ135"/>
      <c r="AK135" s="249">
        <f t="shared" ref="AK135:AK146" si="61">K135/I135*100</f>
        <v>110.23687367476163</v>
      </c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</row>
    <row r="136" spans="1:85" ht="24" x14ac:dyDescent="0.2">
      <c r="A136" s="259" t="s">
        <v>1532</v>
      </c>
      <c r="B136" s="260" t="str">
        <f t="shared" si="44"/>
        <v>08</v>
      </c>
      <c r="C136" s="260" t="str">
        <f t="shared" si="45"/>
        <v xml:space="preserve"> 0</v>
      </c>
      <c r="D136" s="260" t="str">
        <f t="shared" si="46"/>
        <v>008</v>
      </c>
      <c r="E136" s="260" t="str">
        <f t="shared" si="47"/>
        <v>0709</v>
      </c>
      <c r="F136" s="260" t="str">
        <f t="shared" si="53"/>
        <v>0801280720</v>
      </c>
      <c r="G136" s="260" t="str">
        <f t="shared" si="48"/>
        <v>100</v>
      </c>
      <c r="H136" s="212" t="str">
        <f t="shared" si="49"/>
        <v/>
      </c>
      <c r="I136" s="182">
        <v>4653047.8899999997</v>
      </c>
      <c r="J136" s="263">
        <v>1626000</v>
      </c>
      <c r="K136" s="263">
        <f t="shared" si="51"/>
        <v>5337796.1099999994</v>
      </c>
      <c r="L136" s="182">
        <f t="shared" si="51"/>
        <v>0</v>
      </c>
      <c r="M136" s="264">
        <f t="shared" si="39"/>
        <v>3.2827774354243537</v>
      </c>
      <c r="N136" s="130">
        <f t="shared" si="52"/>
        <v>0</v>
      </c>
      <c r="O136" s="42"/>
      <c r="P136" s="44" t="str">
        <f t="shared" si="40"/>
        <v>08 00080709080128072010016260005337796,113,282777435424350</v>
      </c>
      <c r="Q136" s="35">
        <f t="shared" si="41"/>
        <v>1</v>
      </c>
      <c r="R136" s="35"/>
      <c r="S136" s="25"/>
      <c r="T136" s="32"/>
      <c r="U136" s="32"/>
      <c r="V136" s="32"/>
      <c r="W136" s="32"/>
      <c r="X136" s="32"/>
      <c r="Y136" s="32"/>
      <c r="Z136" s="32"/>
      <c r="AA136" s="28" t="s">
        <v>1860</v>
      </c>
      <c r="AB136" s="28"/>
      <c r="AC136" s="28"/>
      <c r="AD136" s="28"/>
      <c r="AE136" s="58">
        <v>9432200</v>
      </c>
      <c r="AF136" s="62">
        <v>5337796.1099999994</v>
      </c>
      <c r="AG136" s="62"/>
      <c r="AH136" s="59"/>
      <c r="AI136"/>
      <c r="AJ136"/>
      <c r="AK136" s="249">
        <f t="shared" si="61"/>
        <v>114.7161223393297</v>
      </c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</row>
    <row r="137" spans="1:85" x14ac:dyDescent="0.2">
      <c r="A137" s="259" t="str">
        <f>IF(H137&lt;&gt;"",VLOOKUP(H137,КОСГУ!$A:$B,2,FALSE),IF(G137&lt;&gt;"",VLOOKUP(G137,ВидРасх!$A:$B,2,FALSE),IF(F137&lt;&gt;"",VLOOKUP(F137,ЦелСТ!$A:$B,2,FALSE),IF(E137&lt;&gt;"",VLOOKUP(E137,Р_ПР!$A:$B,2,FALSE),(IF(D137&lt;&gt;"",VLOOKUP(D137,Администр!$A:$B,2,FALSE),IF(B137&lt;&gt;"",VLOOKUP(B137&amp;C137,МП_ППМП!$A:$B,2,FALSE),VLOOKUP(B137&amp;C137,МП_ППМП!$A:$B,2,FALSE))))))))&amp;""</f>
        <v>Расходы на выплаты персоналу казенных учреждений</v>
      </c>
      <c r="B137" s="260" t="str">
        <f t="shared" si="44"/>
        <v>08</v>
      </c>
      <c r="C137" s="260" t="str">
        <f t="shared" si="45"/>
        <v xml:space="preserve"> 0</v>
      </c>
      <c r="D137" s="260" t="str">
        <f t="shared" si="46"/>
        <v>008</v>
      </c>
      <c r="E137" s="260" t="str">
        <f t="shared" si="47"/>
        <v>0709</v>
      </c>
      <c r="F137" s="260" t="str">
        <f t="shared" si="53"/>
        <v>0801280720</v>
      </c>
      <c r="G137" s="260" t="str">
        <f t="shared" si="48"/>
        <v>110</v>
      </c>
      <c r="H137" s="212" t="str">
        <f t="shared" si="49"/>
        <v/>
      </c>
      <c r="I137" s="182">
        <v>4653047.8899999997</v>
      </c>
      <c r="J137" s="263">
        <f t="shared" si="50"/>
        <v>9432200</v>
      </c>
      <c r="K137" s="263">
        <v>406200</v>
      </c>
      <c r="L137" s="182">
        <f t="shared" si="51"/>
        <v>0</v>
      </c>
      <c r="M137" s="264">
        <f t="shared" ref="M137:M200" si="62">IFERROR(K137/J137," ")</f>
        <v>4.3065244587688983E-2</v>
      </c>
      <c r="N137" s="130">
        <f t="shared" si="52"/>
        <v>0</v>
      </c>
      <c r="O137" s="42"/>
      <c r="P137" s="44" t="str">
        <f t="shared" ref="P137:P200" si="63">B137&amp;C137&amp;D137&amp;E137&amp;F137&amp;G137&amp;H137&amp;J137&amp;K137&amp;M137&amp;N137</f>
        <v>08 00080709080128072011094322004062000,0430652445876890</v>
      </c>
      <c r="Q137" s="35">
        <f t="shared" ref="Q137:Q200" si="64">IF(P137=P136,"",1)</f>
        <v>1</v>
      </c>
      <c r="R137" s="35"/>
      <c r="S137" s="25"/>
      <c r="T137" s="32"/>
      <c r="U137" s="32"/>
      <c r="V137" s="32"/>
      <c r="W137" s="32"/>
      <c r="X137" s="32"/>
      <c r="Y137" s="32"/>
      <c r="Z137" s="32"/>
      <c r="AA137" s="32"/>
      <c r="AB137" s="174" t="s">
        <v>2603</v>
      </c>
      <c r="AC137" s="174"/>
      <c r="AD137" s="174"/>
      <c r="AE137" s="175">
        <v>9432200</v>
      </c>
      <c r="AF137" s="176">
        <v>5337796.1099999994</v>
      </c>
      <c r="AG137" s="176"/>
      <c r="AH137" s="177"/>
      <c r="AI137"/>
      <c r="AJ137"/>
      <c r="AK137" s="249">
        <f t="shared" si="61"/>
        <v>8.7297618593820232</v>
      </c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</row>
    <row r="138" spans="1:85" x14ac:dyDescent="0.2">
      <c r="A138" s="259" t="str">
        <f>IF(H138&lt;&gt;"",VLOOKUP(H138,КОСГУ!$A:$B,2,FALSE),IF(G138&lt;&gt;"",VLOOKUP(G138,ВидРасх!$A:$B,2,FALSE),IF(F138&lt;&gt;"",VLOOKUP(F138,ЦелСТ!$A:$B,2,FALSE),IF(E138&lt;&gt;"",VLOOKUP(E138,Р_ПР!$A:$B,2,FALSE),(IF(D138&lt;&gt;"",VLOOKUP(D138,Администр!$A:$B,2,FALSE),IF(B138&lt;&gt;"",VLOOKUP(B138&amp;C138,МП_ППМП!$A:$B,2,FALSE),VLOOKUP(B138&amp;C138,МП_ППМП!$A:$B,2,FALSE))))))))&amp;""</f>
        <v>Закупка товаров, работ и услуг для муниципальных нужд</v>
      </c>
      <c r="B138" s="260" t="str">
        <f t="shared" si="44"/>
        <v>08</v>
      </c>
      <c r="C138" s="260" t="str">
        <f t="shared" si="45"/>
        <v xml:space="preserve"> 0</v>
      </c>
      <c r="D138" s="260" t="str">
        <f t="shared" si="46"/>
        <v>008</v>
      </c>
      <c r="E138" s="260" t="str">
        <f t="shared" si="47"/>
        <v>0709</v>
      </c>
      <c r="F138" s="260" t="str">
        <f t="shared" si="53"/>
        <v>0801280720</v>
      </c>
      <c r="G138" s="260" t="str">
        <f t="shared" si="48"/>
        <v>200</v>
      </c>
      <c r="H138" s="212" t="str">
        <f t="shared" si="49"/>
        <v/>
      </c>
      <c r="I138" s="265">
        <v>927216.71</v>
      </c>
      <c r="J138" s="263">
        <f t="shared" si="50"/>
        <v>1650700</v>
      </c>
      <c r="K138" s="263">
        <f t="shared" si="51"/>
        <v>814649.54</v>
      </c>
      <c r="L138" s="182">
        <f t="shared" si="51"/>
        <v>0</v>
      </c>
      <c r="M138" s="264">
        <f t="shared" si="62"/>
        <v>0.4935176228266796</v>
      </c>
      <c r="N138" s="130">
        <f t="shared" si="52"/>
        <v>0</v>
      </c>
      <c r="O138" s="42"/>
      <c r="P138" s="44" t="str">
        <f t="shared" si="63"/>
        <v>08 0008070908012807202001650700814649,540,493517622826680</v>
      </c>
      <c r="Q138" s="35">
        <f t="shared" si="64"/>
        <v>1</v>
      </c>
      <c r="R138" s="35"/>
      <c r="S138" s="25"/>
      <c r="T138" s="32"/>
      <c r="U138" s="32"/>
      <c r="V138" s="32"/>
      <c r="W138" s="32"/>
      <c r="X138" s="32"/>
      <c r="Y138" s="32"/>
      <c r="Z138" s="32"/>
      <c r="AA138" s="28" t="s">
        <v>1861</v>
      </c>
      <c r="AB138" s="165"/>
      <c r="AC138" s="165"/>
      <c r="AD138" s="165"/>
      <c r="AE138" s="56">
        <v>1650700</v>
      </c>
      <c r="AF138" s="61">
        <v>814649.54</v>
      </c>
      <c r="AG138" s="61"/>
      <c r="AH138" s="57"/>
      <c r="AI138"/>
      <c r="AJ138"/>
      <c r="AK138" s="249">
        <f t="shared" si="61"/>
        <v>87.859669828426632</v>
      </c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</row>
    <row r="139" spans="1:85" ht="24" x14ac:dyDescent="0.2">
      <c r="A139" s="259" t="str">
        <f>IF(H139&lt;&gt;"",VLOOKUP(H139,КОСГУ!$A:$B,2,FALSE),IF(G139&lt;&gt;"",VLOOKUP(G139,ВидРасх!$A:$B,2,FALSE),IF(F139&lt;&gt;"",VLOOKUP(F139,ЦелСТ!$A:$B,2,FALSE),IF(E139&lt;&gt;"",VLOOKUP(E139,Р_ПР!$A:$B,2,FALSE),(IF(D139&lt;&gt;"",VLOOKUP(D139,Администр!$A:$B,2,FALSE),IF(B139&lt;&gt;"",VLOOKUP(B139&amp;C139,МП_ППМП!$A:$B,2,FALSE),VLOOKUP(B139&amp;C139,МП_ППМП!$A:$B,2,FALSE))))))))&amp;""</f>
        <v>Иные закупки товаров, работ и услуг для обеспечения муниципальных нужд</v>
      </c>
      <c r="B139" s="260" t="str">
        <f t="shared" si="44"/>
        <v>08</v>
      </c>
      <c r="C139" s="260" t="str">
        <f t="shared" si="45"/>
        <v xml:space="preserve"> 0</v>
      </c>
      <c r="D139" s="260" t="str">
        <f t="shared" si="46"/>
        <v>008</v>
      </c>
      <c r="E139" s="260" t="str">
        <f t="shared" si="47"/>
        <v>0709</v>
      </c>
      <c r="F139" s="260" t="str">
        <f t="shared" si="53"/>
        <v>0801280720</v>
      </c>
      <c r="G139" s="260" t="str">
        <f t="shared" si="48"/>
        <v>240</v>
      </c>
      <c r="H139" s="212" t="str">
        <f t="shared" si="49"/>
        <v/>
      </c>
      <c r="I139" s="265">
        <v>927216.71</v>
      </c>
      <c r="J139" s="262">
        <f t="shared" si="50"/>
        <v>1650700</v>
      </c>
      <c r="K139" s="262">
        <f t="shared" si="51"/>
        <v>814649.54</v>
      </c>
      <c r="L139" s="182">
        <f t="shared" si="51"/>
        <v>0</v>
      </c>
      <c r="M139" s="264">
        <f t="shared" si="62"/>
        <v>0.4935176228266796</v>
      </c>
      <c r="N139" s="130">
        <f t="shared" si="52"/>
        <v>0</v>
      </c>
      <c r="O139" s="42"/>
      <c r="P139" s="44" t="str">
        <f t="shared" si="63"/>
        <v>08 0008070908012807202401650700814649,540,493517622826680</v>
      </c>
      <c r="Q139" s="35">
        <f t="shared" si="64"/>
        <v>1</v>
      </c>
      <c r="R139" s="35"/>
      <c r="S139" s="25"/>
      <c r="T139" s="32"/>
      <c r="U139" s="32"/>
      <c r="V139" s="32"/>
      <c r="W139" s="32"/>
      <c r="X139" s="32"/>
      <c r="Y139" s="32"/>
      <c r="Z139" s="32"/>
      <c r="AA139" s="32"/>
      <c r="AB139" s="174" t="s">
        <v>2604</v>
      </c>
      <c r="AC139" s="174"/>
      <c r="AD139" s="174"/>
      <c r="AE139" s="175">
        <v>1650700</v>
      </c>
      <c r="AF139" s="176">
        <v>814649.54</v>
      </c>
      <c r="AG139" s="176"/>
      <c r="AH139" s="177"/>
      <c r="AI139"/>
      <c r="AJ139"/>
      <c r="AK139" s="249">
        <f t="shared" si="61"/>
        <v>87.859669828426632</v>
      </c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</row>
    <row r="140" spans="1:85" x14ac:dyDescent="0.2">
      <c r="A140" s="259" t="str">
        <f>IF(H140&lt;&gt;"",VLOOKUP(H140,КОСГУ!$A:$B,2,FALSE),IF(G140&lt;&gt;"",VLOOKUP(G140,ВидРасх!$A:$B,2,FALSE),IF(F140&lt;&gt;"",VLOOKUP(F140,ЦелСТ!$A:$B,2,FALSE),IF(E140&lt;&gt;"",VLOOKUP(E140,Р_ПР!$A:$B,2,FALSE),(IF(D140&lt;&gt;"",VLOOKUP(D140,Администр!$A:$B,2,FALSE),IF(B140&lt;&gt;"",VLOOKUP(B140&amp;C140,МП_ППМП!$A:$B,2,FALSE),VLOOKUP(B140&amp;C140,МП_ППМП!$A:$B,2,FALSE))))))))&amp;""</f>
        <v>Иные бюджетные ассигнования</v>
      </c>
      <c r="B140" s="260" t="str">
        <f t="shared" si="44"/>
        <v>08</v>
      </c>
      <c r="C140" s="260" t="str">
        <f t="shared" si="45"/>
        <v xml:space="preserve"> 0</v>
      </c>
      <c r="D140" s="260" t="str">
        <f t="shared" si="46"/>
        <v>008</v>
      </c>
      <c r="E140" s="260" t="str">
        <f t="shared" si="47"/>
        <v>0709</v>
      </c>
      <c r="F140" s="260" t="str">
        <f t="shared" si="53"/>
        <v>0801280720</v>
      </c>
      <c r="G140" s="260" t="str">
        <f t="shared" si="48"/>
        <v>800</v>
      </c>
      <c r="H140" s="212" t="str">
        <f t="shared" si="49"/>
        <v/>
      </c>
      <c r="I140" s="265">
        <v>5240</v>
      </c>
      <c r="J140" s="263">
        <f t="shared" si="50"/>
        <v>10000</v>
      </c>
      <c r="K140" s="263">
        <f t="shared" si="51"/>
        <v>4840</v>
      </c>
      <c r="L140" s="182">
        <f t="shared" si="51"/>
        <v>0</v>
      </c>
      <c r="M140" s="264">
        <f t="shared" si="62"/>
        <v>0.48399999999999999</v>
      </c>
      <c r="N140" s="130">
        <f t="shared" si="52"/>
        <v>0</v>
      </c>
      <c r="O140" s="42"/>
      <c r="P140" s="44" t="str">
        <f t="shared" si="63"/>
        <v>08 0008070908012807208001000048400,4840</v>
      </c>
      <c r="Q140" s="35">
        <f t="shared" si="64"/>
        <v>1</v>
      </c>
      <c r="R140" s="35"/>
      <c r="S140" s="25"/>
      <c r="T140" s="32"/>
      <c r="U140" s="32"/>
      <c r="V140" s="32"/>
      <c r="W140" s="32"/>
      <c r="X140" s="32"/>
      <c r="Y140" s="32"/>
      <c r="Z140" s="32"/>
      <c r="AA140" s="28" t="s">
        <v>1862</v>
      </c>
      <c r="AB140" s="165"/>
      <c r="AC140" s="165"/>
      <c r="AD140" s="165"/>
      <c r="AE140" s="56">
        <v>10000</v>
      </c>
      <c r="AF140" s="61">
        <v>4840</v>
      </c>
      <c r="AG140" s="61"/>
      <c r="AH140" s="57"/>
      <c r="AI140"/>
      <c r="AJ140"/>
      <c r="AK140" s="249">
        <f t="shared" si="61"/>
        <v>92.36641221374046</v>
      </c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</row>
    <row r="141" spans="1:85" x14ac:dyDescent="0.2">
      <c r="A141" s="259" t="str">
        <f>IF(H141&lt;&gt;"",VLOOKUP(H141,КОСГУ!$A:$B,2,FALSE),IF(G141&lt;&gt;"",VLOOKUP(G141,ВидРасх!$A:$B,2,FALSE),IF(F141&lt;&gt;"",VLOOKUP(F141,ЦелСТ!$A:$B,2,FALSE),IF(E141&lt;&gt;"",VLOOKUP(E141,Р_ПР!$A:$B,2,FALSE),(IF(D141&lt;&gt;"",VLOOKUP(D141,Администр!$A:$B,2,FALSE),IF(B141&lt;&gt;"",VLOOKUP(B141&amp;C141,МП_ППМП!$A:$B,2,FALSE),VLOOKUP(B141&amp;C141,МП_ППМП!$A:$B,2,FALSE))))))))&amp;""</f>
        <v>Уплата налогов, сборов и иных платежей</v>
      </c>
      <c r="B141" s="260" t="str">
        <f t="shared" si="44"/>
        <v>08</v>
      </c>
      <c r="C141" s="260" t="str">
        <f t="shared" si="45"/>
        <v xml:space="preserve"> 0</v>
      </c>
      <c r="D141" s="260" t="str">
        <f t="shared" si="46"/>
        <v>008</v>
      </c>
      <c r="E141" s="260" t="str">
        <f t="shared" si="47"/>
        <v>0709</v>
      </c>
      <c r="F141" s="260" t="str">
        <f t="shared" si="53"/>
        <v>0801280720</v>
      </c>
      <c r="G141" s="260" t="str">
        <f t="shared" si="48"/>
        <v>850</v>
      </c>
      <c r="H141" s="212" t="str">
        <f t="shared" si="49"/>
        <v/>
      </c>
      <c r="I141" s="265">
        <v>5240</v>
      </c>
      <c r="J141" s="263">
        <f t="shared" si="50"/>
        <v>10000</v>
      </c>
      <c r="K141" s="263">
        <f t="shared" si="51"/>
        <v>4840</v>
      </c>
      <c r="L141" s="182">
        <f t="shared" si="51"/>
        <v>0</v>
      </c>
      <c r="M141" s="264">
        <f t="shared" si="62"/>
        <v>0.48399999999999999</v>
      </c>
      <c r="N141" s="130">
        <f t="shared" si="52"/>
        <v>0</v>
      </c>
      <c r="O141" s="42"/>
      <c r="P141" s="44" t="str">
        <f t="shared" si="63"/>
        <v>08 0008070908012807208501000048400,4840</v>
      </c>
      <c r="Q141" s="35">
        <f t="shared" si="64"/>
        <v>1</v>
      </c>
      <c r="R141" s="35"/>
      <c r="S141" s="25"/>
      <c r="T141" s="32"/>
      <c r="U141" s="32"/>
      <c r="V141" s="32"/>
      <c r="W141" s="32"/>
      <c r="X141" s="32"/>
      <c r="Y141" s="32"/>
      <c r="Z141" s="32"/>
      <c r="AA141" s="32"/>
      <c r="AB141" s="174" t="s">
        <v>2605</v>
      </c>
      <c r="AC141" s="174"/>
      <c r="AD141" s="174"/>
      <c r="AE141" s="175">
        <v>10000</v>
      </c>
      <c r="AF141" s="176">
        <v>4840</v>
      </c>
      <c r="AG141" s="176"/>
      <c r="AH141" s="177"/>
      <c r="AI141"/>
      <c r="AJ141"/>
      <c r="AK141" s="249">
        <f t="shared" si="61"/>
        <v>92.36641221374046</v>
      </c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</row>
    <row r="142" spans="1:85" x14ac:dyDescent="0.2">
      <c r="A142" s="259" t="str">
        <f>IF(H142&lt;&gt;"",VLOOKUP(H142,КОСГУ!$A:$B,2,FALSE),IF(G142&lt;&gt;"",VLOOKUP(G142,ВидРасх!$A:$B,2,FALSE),IF(F142&lt;&gt;"",VLOOKUP(F142,ЦелСТ!$A:$B,2,FALSE),IF(E142&lt;&gt;"",VLOOKUP(E142,Р_ПР!$A:$B,2,FALSE),(IF(D142&lt;&gt;"",VLOOKUP(D142,Администр!$A:$B,2,FALSE),IF(B142&lt;&gt;"",VLOOKUP(B142&amp;C142,МП_ППМП!$A:$B,2,FALSE),VLOOKUP(B142&amp;C142,МП_ППМП!$A:$B,2,FALSE))))))))&amp;""</f>
        <v>Социальное обеспечение и иные выплаты населению</v>
      </c>
      <c r="B142" s="260" t="str">
        <f t="shared" si="44"/>
        <v>08</v>
      </c>
      <c r="C142" s="260" t="str">
        <f t="shared" si="45"/>
        <v xml:space="preserve"> 0</v>
      </c>
      <c r="D142" s="260" t="str">
        <f t="shared" si="46"/>
        <v>008</v>
      </c>
      <c r="E142" s="260" t="str">
        <f t="shared" si="47"/>
        <v>0709</v>
      </c>
      <c r="F142" s="260" t="str">
        <f t="shared" si="53"/>
        <v>0801280720</v>
      </c>
      <c r="G142" s="260" t="str">
        <f t="shared" si="48"/>
        <v>300</v>
      </c>
      <c r="H142" s="212" t="str">
        <f t="shared" si="49"/>
        <v/>
      </c>
      <c r="I142" s="265"/>
      <c r="J142" s="263">
        <f t="shared" si="50"/>
        <v>30000</v>
      </c>
      <c r="K142" s="263">
        <f t="shared" si="51"/>
        <v>0</v>
      </c>
      <c r="L142" s="182">
        <f t="shared" si="51"/>
        <v>0</v>
      </c>
      <c r="M142" s="264">
        <f t="shared" si="62"/>
        <v>0</v>
      </c>
      <c r="N142" s="130">
        <f t="shared" si="52"/>
        <v>0</v>
      </c>
      <c r="O142" s="42"/>
      <c r="P142" s="44" t="str">
        <f t="shared" si="63"/>
        <v>08 00080709080128072030030000000</v>
      </c>
      <c r="Q142" s="35">
        <f t="shared" si="64"/>
        <v>1</v>
      </c>
      <c r="R142" s="35"/>
      <c r="S142" s="25"/>
      <c r="T142" s="32"/>
      <c r="U142" s="32"/>
      <c r="V142" s="32"/>
      <c r="W142" s="32"/>
      <c r="X142" s="32"/>
      <c r="Y142" s="32"/>
      <c r="Z142" s="32"/>
      <c r="AA142" s="28" t="s">
        <v>3052</v>
      </c>
      <c r="AB142" s="165"/>
      <c r="AC142" s="165"/>
      <c r="AD142" s="165"/>
      <c r="AE142" s="56">
        <v>30000</v>
      </c>
      <c r="AF142" s="61">
        <v>0</v>
      </c>
      <c r="AG142" s="61"/>
      <c r="AH142" s="57"/>
      <c r="AI142"/>
      <c r="AJ142"/>
      <c r="AK142" s="249" t="e">
        <f t="shared" si="61"/>
        <v>#DIV/0!</v>
      </c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</row>
    <row r="143" spans="1:85" x14ac:dyDescent="0.2">
      <c r="A143" s="259" t="str">
        <f>IF(H143&lt;&gt;"",VLOOKUP(H143,КОСГУ!$A:$B,2,FALSE),IF(G143&lt;&gt;"",VLOOKUP(G143,ВидРасх!$A:$B,2,FALSE),IF(F143&lt;&gt;"",VLOOKUP(F143,ЦелСТ!$A:$B,2,FALSE),IF(E143&lt;&gt;"",VLOOKUP(E143,Р_ПР!$A:$B,2,FALSE),(IF(D143&lt;&gt;"",VLOOKUP(D143,Администр!$A:$B,2,FALSE),IF(B143&lt;&gt;"",VLOOKUP(B143&amp;C143,МП_ППМП!$A:$B,2,FALSE),VLOOKUP(B143&amp;C143,МП_ППМП!$A:$B,2,FALSE))))))))&amp;""</f>
        <v>Премии и гранты</v>
      </c>
      <c r="B143" s="260" t="str">
        <f t="shared" si="44"/>
        <v>08</v>
      </c>
      <c r="C143" s="260" t="str">
        <f t="shared" si="45"/>
        <v xml:space="preserve"> 0</v>
      </c>
      <c r="D143" s="260" t="str">
        <f t="shared" si="46"/>
        <v>008</v>
      </c>
      <c r="E143" s="260" t="str">
        <f t="shared" si="47"/>
        <v>0709</v>
      </c>
      <c r="F143" s="260" t="str">
        <f t="shared" si="53"/>
        <v>0801280720</v>
      </c>
      <c r="G143" s="260" t="str">
        <f t="shared" si="48"/>
        <v>350</v>
      </c>
      <c r="H143" s="212" t="str">
        <f t="shared" si="49"/>
        <v/>
      </c>
      <c r="I143" s="265"/>
      <c r="J143" s="263">
        <f t="shared" si="50"/>
        <v>30000</v>
      </c>
      <c r="K143" s="263">
        <f t="shared" si="51"/>
        <v>0</v>
      </c>
      <c r="L143" s="182">
        <f t="shared" si="51"/>
        <v>0</v>
      </c>
      <c r="M143" s="264">
        <f t="shared" si="62"/>
        <v>0</v>
      </c>
      <c r="N143" s="130">
        <f t="shared" si="52"/>
        <v>0</v>
      </c>
      <c r="O143" s="42"/>
      <c r="P143" s="44" t="str">
        <f t="shared" si="63"/>
        <v>08 00080709080128072035030000000</v>
      </c>
      <c r="Q143" s="35">
        <f t="shared" si="64"/>
        <v>1</v>
      </c>
      <c r="R143" s="35"/>
      <c r="S143" s="25"/>
      <c r="T143" s="32"/>
      <c r="U143" s="32"/>
      <c r="V143" s="32"/>
      <c r="W143" s="32"/>
      <c r="X143" s="32"/>
      <c r="Y143" s="32"/>
      <c r="Z143" s="32"/>
      <c r="AA143" s="32"/>
      <c r="AB143" s="174" t="s">
        <v>3053</v>
      </c>
      <c r="AC143" s="174"/>
      <c r="AD143" s="174"/>
      <c r="AE143" s="175">
        <v>30000</v>
      </c>
      <c r="AF143" s="176">
        <v>0</v>
      </c>
      <c r="AG143" s="176"/>
      <c r="AH143" s="177"/>
      <c r="AI143"/>
      <c r="AJ143"/>
      <c r="AK143" s="249" t="e">
        <f t="shared" si="61"/>
        <v>#DIV/0!</v>
      </c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</row>
    <row r="144" spans="1:85" x14ac:dyDescent="0.2">
      <c r="A144" s="259" t="str">
        <f>IF(H144&lt;&gt;"",VLOOKUP(H144,КОСГУ!$A:$B,2,FALSE),IF(G144&lt;&gt;"",VLOOKUP(G144,ВидРасх!$A:$B,2,FALSE),IF(F144&lt;&gt;"",VLOOKUP(F144,ЦелСТ!$A:$B,2,FALSE),IF(E144&lt;&gt;"",VLOOKUP(E144,Р_ПР!$A:$B,2,FALSE),(IF(D144&lt;&gt;"",VLOOKUP(D144,Администр!$A:$B,2,FALSE),IF(B144&lt;&gt;"",VLOOKUP(B144&amp;C144,МП_ППМП!$A:$B,2,FALSE),VLOOKUP(B144&amp;C144,МП_ППМП!$A:$B,2,FALSE))))))))&amp;""</f>
        <v>Учреждения психолого-медико-социального сопровождения</v>
      </c>
      <c r="B144" s="260" t="str">
        <f t="shared" si="44"/>
        <v>08</v>
      </c>
      <c r="C144" s="260" t="str">
        <f t="shared" si="45"/>
        <v xml:space="preserve"> 0</v>
      </c>
      <c r="D144" s="260" t="str">
        <f t="shared" si="46"/>
        <v>008</v>
      </c>
      <c r="E144" s="260" t="str">
        <f t="shared" si="47"/>
        <v>0709</v>
      </c>
      <c r="F144" s="260" t="str">
        <f t="shared" si="53"/>
        <v>0801280340</v>
      </c>
      <c r="G144" s="260" t="str">
        <f t="shared" si="48"/>
        <v/>
      </c>
      <c r="H144" s="212" t="str">
        <f t="shared" si="49"/>
        <v/>
      </c>
      <c r="I144" s="265">
        <v>2317229.6399999997</v>
      </c>
      <c r="J144" s="263">
        <f t="shared" si="50"/>
        <v>4124800</v>
      </c>
      <c r="K144" s="263">
        <f t="shared" si="51"/>
        <v>2194554.25</v>
      </c>
      <c r="L144" s="182">
        <f t="shared" si="51"/>
        <v>0</v>
      </c>
      <c r="M144" s="264">
        <f t="shared" si="62"/>
        <v>0.53203894734290147</v>
      </c>
      <c r="N144" s="130">
        <f t="shared" si="52"/>
        <v>0</v>
      </c>
      <c r="O144" s="42"/>
      <c r="P144" s="44" t="str">
        <f t="shared" si="63"/>
        <v>08 00080709080128034041248002194554,250,5320389473429010</v>
      </c>
      <c r="Q144" s="35">
        <f t="shared" si="64"/>
        <v>1</v>
      </c>
      <c r="R144" s="35"/>
      <c r="S144" s="25"/>
      <c r="T144" s="32"/>
      <c r="U144" s="32"/>
      <c r="V144" s="32"/>
      <c r="W144" s="32"/>
      <c r="X144" s="32"/>
      <c r="Y144" s="32"/>
      <c r="Z144" s="27" t="s">
        <v>1863</v>
      </c>
      <c r="AA144" s="27"/>
      <c r="AB144" s="166"/>
      <c r="AC144" s="166"/>
      <c r="AD144" s="166"/>
      <c r="AE144" s="56">
        <v>4124800</v>
      </c>
      <c r="AF144" s="61">
        <v>2194554.25</v>
      </c>
      <c r="AG144" s="61"/>
      <c r="AH144" s="57"/>
      <c r="AI144"/>
      <c r="AJ144"/>
      <c r="AK144" s="249">
        <f t="shared" si="61"/>
        <v>94.705945932920159</v>
      </c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</row>
    <row r="145" spans="1:85" ht="24" x14ac:dyDescent="0.2">
      <c r="A145" s="259" t="str">
        <f>IF(H145&lt;&gt;"",VLOOKUP(H145,КОСГУ!$A:$B,2,FALSE),IF(G145&lt;&gt;"",VLOOKUP(G145,ВидРасх!$A:$B,2,FALSE),IF(F145&lt;&gt;"",VLOOKUP(F145,ЦелСТ!$A:$B,2,FALSE),IF(E145&lt;&gt;"",VLOOKUP(E145,Р_ПР!$A:$B,2,FALSE),(IF(D145&lt;&gt;"",VLOOKUP(D145,Администр!$A:$B,2,FALSE),IF(B145&lt;&gt;"",VLOOKUP(B145&amp;C145,МП_ППМП!$A:$B,2,FALSE),VLOOKUP(B145&amp;C145,МП_ППМП!$A:$B,2,FALSE))))))))&amp;""</f>
        <v>Предоставление субсидий бюджетным, автономным учреждениям и иным некоммерческим организациям</v>
      </c>
      <c r="B145" s="260" t="str">
        <f t="shared" si="44"/>
        <v>08</v>
      </c>
      <c r="C145" s="260" t="str">
        <f t="shared" si="45"/>
        <v xml:space="preserve"> 0</v>
      </c>
      <c r="D145" s="260" t="str">
        <f t="shared" si="46"/>
        <v>008</v>
      </c>
      <c r="E145" s="260" t="str">
        <f t="shared" si="47"/>
        <v>0709</v>
      </c>
      <c r="F145" s="260" t="str">
        <f t="shared" si="53"/>
        <v>0801280340</v>
      </c>
      <c r="G145" s="260" t="str">
        <f t="shared" si="48"/>
        <v>600</v>
      </c>
      <c r="H145" s="212" t="str">
        <f t="shared" si="49"/>
        <v/>
      </c>
      <c r="I145" s="265">
        <v>2317229.6399999997</v>
      </c>
      <c r="J145" s="263">
        <f t="shared" si="50"/>
        <v>4124800</v>
      </c>
      <c r="K145" s="263">
        <f t="shared" si="51"/>
        <v>2194554.25</v>
      </c>
      <c r="L145" s="182">
        <f t="shared" si="51"/>
        <v>0</v>
      </c>
      <c r="M145" s="264">
        <f t="shared" si="62"/>
        <v>0.53203894734290147</v>
      </c>
      <c r="N145" s="130">
        <f t="shared" si="52"/>
        <v>0</v>
      </c>
      <c r="O145" s="42"/>
      <c r="P145" s="44" t="str">
        <f t="shared" si="63"/>
        <v>08 00080709080128034060041248002194554,250,5320389473429010</v>
      </c>
      <c r="Q145" s="35">
        <f t="shared" si="64"/>
        <v>1</v>
      </c>
      <c r="R145" s="35"/>
      <c r="S145" s="25"/>
      <c r="T145" s="32"/>
      <c r="U145" s="32"/>
      <c r="V145" s="32"/>
      <c r="W145" s="32"/>
      <c r="X145" s="32"/>
      <c r="Y145" s="32"/>
      <c r="Z145" s="32"/>
      <c r="AA145" s="28" t="s">
        <v>1864</v>
      </c>
      <c r="AB145" s="28"/>
      <c r="AC145" s="28"/>
      <c r="AD145" s="28"/>
      <c r="AE145" s="58">
        <v>4124800</v>
      </c>
      <c r="AF145" s="62">
        <v>2194554.25</v>
      </c>
      <c r="AG145" s="62"/>
      <c r="AH145" s="59"/>
      <c r="AI145"/>
      <c r="AJ145"/>
      <c r="AK145" s="249">
        <f t="shared" si="61"/>
        <v>94.705945932920159</v>
      </c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</row>
    <row r="146" spans="1:85" ht="15.75" customHeight="1" x14ac:dyDescent="0.2">
      <c r="A146" s="259" t="str">
        <f>IF(H146&lt;&gt;"",VLOOKUP(H146,КОСГУ!$A:$B,2,FALSE),IF(G146&lt;&gt;"",VLOOKUP(G146,ВидРасх!$A:$B,2,FALSE),IF(F146&lt;&gt;"",VLOOKUP(F146,ЦелСТ!$A:$B,2,FALSE),IF(E146&lt;&gt;"",VLOOKUP(E146,Р_ПР!$A:$B,2,FALSE),(IF(D146&lt;&gt;"",VLOOKUP(D146,Администр!$A:$B,2,FALSE),IF(B146&lt;&gt;"",VLOOKUP(B146&amp;C146,МП_ППМП!$A:$B,2,FALSE),VLOOKUP(B146&amp;C146,МП_ППМП!$A:$B,2,FALSE))))))))&amp;""</f>
        <v>Субсидии бюджетным учреждениям</v>
      </c>
      <c r="B146" s="260" t="str">
        <f t="shared" ref="B146:B209" si="65">LEFT(S146,2)&amp;LEFT(T146,2)&amp;LEFT(U146,2)&amp;LEFT(V146,2)&amp;LEFT(W146,2)&amp;LEFT(X146,2)&amp;LEFT(Y146,2)&amp;LEFT(Z146,2)&amp;LEFT(AA146,2)&amp;LEFT(AB146,2)</f>
        <v>08</v>
      </c>
      <c r="C146" s="260" t="str">
        <f t="shared" ref="C146:C209" si="66">MID(T146,3,2)&amp;MID(U146,3,2)&amp;MID(V146,3,2)&amp;MID(W146,3,2)&amp;MID(X146,3,2)&amp;MID(Y146,3,2)&amp;MID(Z146,3,2)&amp;MID(AA146,3,2)&amp;MID(AB146,3,2)</f>
        <v xml:space="preserve"> 0</v>
      </c>
      <c r="D146" s="260" t="str">
        <f t="shared" ref="D146:D209" si="67">MID(U146,6,3)&amp;MID(V146,6,3)&amp;MID(W146,6,3)&amp;MID(X146,6,3)&amp;MID(Y146,6,3)&amp;MID(Z146,6,3)&amp;MID(AA146,6,3)&amp;MID(AB146,6,3)</f>
        <v>008</v>
      </c>
      <c r="E146" s="260" t="str">
        <f t="shared" ref="E146:E209" si="68">MID(V146,10,4)&amp;MID(W146,10,4)&amp;MID(X146,10,4)&amp;MID(Y146,10,4)&amp;MID(Z146,10,4)&amp;MID(AA146,10,4)&amp;MID(AB146,10,4)</f>
        <v>0709</v>
      </c>
      <c r="F146" s="260" t="str">
        <f t="shared" si="53"/>
        <v>0801280340</v>
      </c>
      <c r="G146" s="260" t="str">
        <f t="shared" ref="G146:G209" si="69">RIGHT(AA146,3)&amp;RIGHT(AB146,3)</f>
        <v>610</v>
      </c>
      <c r="H146" s="212" t="str">
        <f t="shared" si="49"/>
        <v/>
      </c>
      <c r="I146" s="265">
        <v>2317229.6399999997</v>
      </c>
      <c r="J146" s="263">
        <f t="shared" si="50"/>
        <v>4124800</v>
      </c>
      <c r="K146" s="263">
        <f t="shared" si="51"/>
        <v>2194554.25</v>
      </c>
      <c r="L146" s="182">
        <f t="shared" si="51"/>
        <v>0</v>
      </c>
      <c r="M146" s="264">
        <f t="shared" si="62"/>
        <v>0.53203894734290147</v>
      </c>
      <c r="N146" s="130">
        <f t="shared" si="52"/>
        <v>0</v>
      </c>
      <c r="O146" s="42"/>
      <c r="P146" s="44" t="str">
        <f t="shared" si="63"/>
        <v>08 00080709080128034061041248002194554,250,5320389473429010</v>
      </c>
      <c r="Q146" s="35">
        <f t="shared" si="64"/>
        <v>1</v>
      </c>
      <c r="R146" s="35"/>
      <c r="S146" s="25"/>
      <c r="T146" s="32"/>
      <c r="U146" s="32"/>
      <c r="V146" s="32"/>
      <c r="W146" s="32"/>
      <c r="X146" s="32"/>
      <c r="Y146" s="32"/>
      <c r="Z146" s="32"/>
      <c r="AA146" s="32"/>
      <c r="AB146" s="174" t="s">
        <v>2606</v>
      </c>
      <c r="AC146" s="174"/>
      <c r="AD146" s="174"/>
      <c r="AE146" s="175">
        <v>4124800</v>
      </c>
      <c r="AF146" s="176">
        <v>2194554.25</v>
      </c>
      <c r="AG146" s="176"/>
      <c r="AH146" s="177"/>
      <c r="AI146"/>
      <c r="AJ146"/>
      <c r="AK146" s="249">
        <f t="shared" si="61"/>
        <v>94.705945932920159</v>
      </c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</row>
    <row r="147" spans="1:85" hidden="1" x14ac:dyDescent="0.2">
      <c r="A147" s="198" t="e">
        <f>IF(H147&lt;&gt;"",VLOOKUP(H147,КОСГУ!$A:$B,2,FALSE),IF(G147&lt;&gt;"",VLOOKUP(G147,ВидРасх!$A:$B,2,FALSE),IF(F147&lt;&gt;"",VLOOKUP(F147,ЦелСТ!$A:$B,2,FALSE),IF(E147&lt;&gt;"",VLOOKUP(E147,Р_ПР!$A:$B,2,FALSE),(IF(D147&lt;&gt;"",VLOOKUP(D147,Администр!$A:$B,2,FALSE),IF(B147&lt;&gt;"",VLOOKUP(B147&amp;C147,МП_ППМП!$A:$B,2,FALSE),VLOOKUP(B147&amp;C147,МП_ППМП!$A:$B,2,FALSE))))))))&amp;""</f>
        <v>#N/A</v>
      </c>
      <c r="B147" s="181" t="str">
        <f t="shared" si="65"/>
        <v>08</v>
      </c>
      <c r="C147" s="181" t="str">
        <f t="shared" si="66"/>
        <v xml:space="preserve"> 0</v>
      </c>
      <c r="D147" s="181" t="str">
        <f t="shared" si="67"/>
        <v>008</v>
      </c>
      <c r="E147" s="181" t="str">
        <f t="shared" si="68"/>
        <v>0709</v>
      </c>
      <c r="F147" s="181" t="str">
        <f t="shared" si="53"/>
        <v>0801500000</v>
      </c>
      <c r="G147" s="181" t="str">
        <f t="shared" si="69"/>
        <v/>
      </c>
      <c r="H147" s="212" t="str">
        <f t="shared" si="49"/>
        <v/>
      </c>
      <c r="I147" s="212">
        <v>223601.08</v>
      </c>
      <c r="J147" s="182">
        <f t="shared" si="50"/>
        <v>1626000</v>
      </c>
      <c r="K147" s="182">
        <f t="shared" si="51"/>
        <v>806800</v>
      </c>
      <c r="L147" s="182">
        <f t="shared" si="51"/>
        <v>0</v>
      </c>
      <c r="M147" s="199">
        <f t="shared" si="62"/>
        <v>0.49618696186961869</v>
      </c>
      <c r="N147" s="130">
        <f t="shared" si="52"/>
        <v>0</v>
      </c>
      <c r="O147" s="42"/>
      <c r="P147" s="44" t="str">
        <f t="shared" si="63"/>
        <v>08 00080709080150000016260008068000,4961869618696190</v>
      </c>
      <c r="Q147" s="35">
        <f t="shared" si="64"/>
        <v>1</v>
      </c>
      <c r="R147" s="35"/>
      <c r="S147" s="25"/>
      <c r="T147" s="32"/>
      <c r="U147" s="32"/>
      <c r="V147" s="32"/>
      <c r="W147" s="32"/>
      <c r="X147" s="27" t="s">
        <v>2287</v>
      </c>
      <c r="Y147" s="27"/>
      <c r="Z147" s="27"/>
      <c r="AA147" s="27"/>
      <c r="AB147" s="166"/>
      <c r="AC147" s="166"/>
      <c r="AD147" s="166"/>
      <c r="AE147" s="56">
        <v>1626000</v>
      </c>
      <c r="AF147" s="61">
        <v>806800</v>
      </c>
      <c r="AG147" s="61"/>
      <c r="AH147" s="5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</row>
    <row r="148" spans="1:85" hidden="1" x14ac:dyDescent="0.2">
      <c r="A148" s="250" t="e">
        <f>IF(H148&lt;&gt;"",VLOOKUP(H148,КОСГУ!$A:$B,2,FALSE),IF(G148&lt;&gt;"",VLOOKUP(G148,ВидРасх!$A:$B,2,FALSE),IF(F148&lt;&gt;"",VLOOKUP(F148,ЦелСТ!$A:$B,2,FALSE),IF(E148&lt;&gt;"",VLOOKUP(E148,Р_ПР!$A:$B,2,FALSE),(IF(D148&lt;&gt;"",VLOOKUP(D148,Администр!$A:$B,2,FALSE),IF(B148&lt;&gt;"",VLOOKUP(B148&amp;C148,МП_ППМП!$A:$B,2,FALSE),VLOOKUP(B148&amp;C148,МП_ППМП!$A:$B,2,FALSE))))))))&amp;""</f>
        <v>#N/A</v>
      </c>
      <c r="B148" s="251" t="str">
        <f t="shared" si="65"/>
        <v>08</v>
      </c>
      <c r="C148" s="251" t="str">
        <f t="shared" si="66"/>
        <v xml:space="preserve"> 0</v>
      </c>
      <c r="D148" s="251" t="str">
        <f t="shared" si="67"/>
        <v>008</v>
      </c>
      <c r="E148" s="251" t="str">
        <f t="shared" si="68"/>
        <v>0709</v>
      </c>
      <c r="F148" s="251" t="str">
        <f t="shared" si="53"/>
        <v>0801514000</v>
      </c>
      <c r="G148" s="251" t="str">
        <f t="shared" si="69"/>
        <v/>
      </c>
      <c r="H148" s="212" t="str">
        <f t="shared" ref="H148:H211" si="70">AC148&amp;AD148</f>
        <v/>
      </c>
      <c r="I148" s="252">
        <v>14381.27</v>
      </c>
      <c r="J148" s="255">
        <f t="shared" ref="J148:J211" si="71">AE148</f>
        <v>1626000</v>
      </c>
      <c r="K148" s="255">
        <f t="shared" ref="K148:L211" si="72">AF148</f>
        <v>806800</v>
      </c>
      <c r="L148" s="182">
        <f t="shared" si="72"/>
        <v>0</v>
      </c>
      <c r="M148" s="254">
        <f t="shared" si="62"/>
        <v>0.49618696186961869</v>
      </c>
      <c r="N148" s="130">
        <f t="shared" ref="N148:N211" si="73">AH148</f>
        <v>0</v>
      </c>
      <c r="O148" s="42"/>
      <c r="P148" s="44" t="str">
        <f t="shared" si="63"/>
        <v>08 00080709080151400016260008068000,4961869618696190</v>
      </c>
      <c r="Q148" s="35">
        <f t="shared" si="64"/>
        <v>1</v>
      </c>
      <c r="R148" s="35"/>
      <c r="S148" s="25"/>
      <c r="T148" s="32"/>
      <c r="U148" s="32"/>
      <c r="V148" s="32"/>
      <c r="W148" s="32"/>
      <c r="X148" s="32"/>
      <c r="Y148" s="28" t="s">
        <v>2288</v>
      </c>
      <c r="Z148" s="28"/>
      <c r="AA148" s="28"/>
      <c r="AB148" s="28"/>
      <c r="AC148" s="28"/>
      <c r="AD148" s="28"/>
      <c r="AE148" s="58">
        <v>1626000</v>
      </c>
      <c r="AF148" s="62">
        <v>806800</v>
      </c>
      <c r="AG148" s="62"/>
      <c r="AH148" s="59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</row>
    <row r="149" spans="1:85" x14ac:dyDescent="0.2">
      <c r="A149" s="259" t="s">
        <v>1537</v>
      </c>
      <c r="B149" s="260" t="str">
        <f t="shared" si="65"/>
        <v>08</v>
      </c>
      <c r="C149" s="260" t="str">
        <f t="shared" si="66"/>
        <v xml:space="preserve"> 0</v>
      </c>
      <c r="D149" s="260" t="str">
        <f t="shared" si="67"/>
        <v>008</v>
      </c>
      <c r="E149" s="260" t="str">
        <f t="shared" si="68"/>
        <v>0709</v>
      </c>
      <c r="F149" s="260" t="str">
        <f t="shared" ref="F149:F211" si="74">MID(X149,15,10)&amp;MID(Y149,15,10)&amp;MID(Z149,15,10)&amp;MID(AA149,15,10)&amp;MID(AB149,15,10)</f>
        <v>0801514720</v>
      </c>
      <c r="G149" s="260" t="str">
        <f t="shared" si="69"/>
        <v/>
      </c>
      <c r="H149" s="212" t="str">
        <f t="shared" si="70"/>
        <v/>
      </c>
      <c r="I149" s="265">
        <v>823136.61</v>
      </c>
      <c r="J149" s="263">
        <v>200000</v>
      </c>
      <c r="K149" s="263">
        <f t="shared" si="72"/>
        <v>806800</v>
      </c>
      <c r="L149" s="182">
        <f t="shared" si="72"/>
        <v>0</v>
      </c>
      <c r="M149" s="264">
        <v>0.16500000000000001</v>
      </c>
      <c r="N149" s="130">
        <f t="shared" si="73"/>
        <v>0</v>
      </c>
      <c r="O149" s="42"/>
      <c r="P149" s="44" t="str">
        <f t="shared" si="63"/>
        <v>08 0008070908015147202000008068000,1650</v>
      </c>
      <c r="Q149" s="35">
        <f t="shared" si="64"/>
        <v>1</v>
      </c>
      <c r="R149" s="35"/>
      <c r="S149" s="25"/>
      <c r="T149" s="32"/>
      <c r="U149" s="32"/>
      <c r="V149" s="32"/>
      <c r="W149" s="32"/>
      <c r="X149" s="32"/>
      <c r="Y149" s="32"/>
      <c r="Z149" s="27" t="s">
        <v>3199</v>
      </c>
      <c r="AA149" s="27"/>
      <c r="AB149" s="27"/>
      <c r="AC149" s="27"/>
      <c r="AD149" s="27"/>
      <c r="AE149" s="58">
        <v>1626000</v>
      </c>
      <c r="AF149" s="62">
        <v>806800</v>
      </c>
      <c r="AG149" s="62"/>
      <c r="AH149" s="59"/>
      <c r="AI149"/>
      <c r="AJ149"/>
      <c r="AK149" s="249">
        <f t="shared" ref="AK149:AK152" si="75">K149/I149*100</f>
        <v>98.015322146830528</v>
      </c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</row>
    <row r="150" spans="1:85" ht="11.25" customHeight="1" x14ac:dyDescent="0.2">
      <c r="A150" s="259" t="str">
        <f>IF(H150&lt;&gt;"",VLOOKUP(H150,КОСГУ!$A:$B,2,FALSE),IF(G150&lt;&gt;"",VLOOKUP(G150,ВидРасх!$A:$B,2,FALSE),IF(F150&lt;&gt;"",VLOOKUP(F150,ЦелСТ!$A:$B,2,FALSE),IF(E150&lt;&gt;"",VLOOKUP(E150,Р_ПР!$A:$B,2,FALSE),(IF(D150&lt;&gt;"",VLOOKUP(D150,Администр!$A:$B,2,FALSE),IF(B150&lt;&gt;"",VLOOKUP(B150&amp;C150,МП_ППМП!$A:$B,2,FALSE),VLOOKUP(B150&amp;C150,МП_ППМП!$A:$B,2,FALSE))))))))&amp;""</f>
        <v>Социальное обеспечение и иные выплаты населению</v>
      </c>
      <c r="B150" s="260" t="str">
        <f t="shared" si="65"/>
        <v>08</v>
      </c>
      <c r="C150" s="260" t="str">
        <f t="shared" si="66"/>
        <v xml:space="preserve"> 0</v>
      </c>
      <c r="D150" s="260" t="str">
        <f t="shared" si="67"/>
        <v>008</v>
      </c>
      <c r="E150" s="260" t="str">
        <f t="shared" si="68"/>
        <v>0709</v>
      </c>
      <c r="F150" s="260" t="str">
        <f t="shared" si="74"/>
        <v>0801514720</v>
      </c>
      <c r="G150" s="260" t="str">
        <f t="shared" si="69"/>
        <v>300</v>
      </c>
      <c r="H150" s="212" t="str">
        <f t="shared" si="70"/>
        <v/>
      </c>
      <c r="I150" s="265">
        <v>823136.61</v>
      </c>
      <c r="J150" s="263">
        <f t="shared" si="71"/>
        <v>1626000</v>
      </c>
      <c r="K150" s="263">
        <v>33000</v>
      </c>
      <c r="L150" s="182">
        <f t="shared" si="72"/>
        <v>0</v>
      </c>
      <c r="M150" s="264">
        <f t="shared" si="62"/>
        <v>2.0295202952029519E-2</v>
      </c>
      <c r="N150" s="130">
        <f t="shared" si="73"/>
        <v>0</v>
      </c>
      <c r="O150" s="42"/>
      <c r="P150" s="44" t="str">
        <f t="shared" si="63"/>
        <v>08 0008070908015147203001626000330000,02029520295202950</v>
      </c>
      <c r="Q150" s="35">
        <f t="shared" si="64"/>
        <v>1</v>
      </c>
      <c r="R150" s="35"/>
      <c r="S150" s="25"/>
      <c r="T150" s="32"/>
      <c r="U150" s="32"/>
      <c r="V150" s="32"/>
      <c r="W150" s="32"/>
      <c r="X150" s="32"/>
      <c r="Y150" s="32"/>
      <c r="Z150" s="32"/>
      <c r="AA150" s="28" t="s">
        <v>3200</v>
      </c>
      <c r="AB150" s="28"/>
      <c r="AC150" s="28"/>
      <c r="AD150" s="28"/>
      <c r="AE150" s="58">
        <v>1626000</v>
      </c>
      <c r="AF150" s="62">
        <v>806800</v>
      </c>
      <c r="AG150" s="62"/>
      <c r="AH150" s="59"/>
      <c r="AI150"/>
      <c r="AJ150"/>
      <c r="AK150" s="249">
        <f t="shared" si="75"/>
        <v>4.0090550704578671</v>
      </c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</row>
    <row r="151" spans="1:85" ht="22.5" customHeight="1" x14ac:dyDescent="0.2">
      <c r="A151" s="259" t="s">
        <v>1532</v>
      </c>
      <c r="B151" s="260" t="s">
        <v>1295</v>
      </c>
      <c r="C151" s="260" t="s">
        <v>3173</v>
      </c>
      <c r="D151" s="260" t="s">
        <v>1081</v>
      </c>
      <c r="E151" s="260" t="s">
        <v>12</v>
      </c>
      <c r="F151" s="260" t="s">
        <v>1287</v>
      </c>
      <c r="G151" s="260" t="s">
        <v>808</v>
      </c>
      <c r="H151" s="212">
        <v>1683180</v>
      </c>
      <c r="I151" s="270">
        <v>823136.61</v>
      </c>
      <c r="J151" s="263">
        <f t="shared" si="71"/>
        <v>1626000</v>
      </c>
      <c r="K151" s="263">
        <f t="shared" si="72"/>
        <v>806800</v>
      </c>
      <c r="L151" s="182">
        <f t="shared" si="72"/>
        <v>0</v>
      </c>
      <c r="M151" s="264">
        <f t="shared" si="62"/>
        <v>0.49618696186961869</v>
      </c>
      <c r="N151" s="130">
        <f t="shared" si="73"/>
        <v>0</v>
      </c>
      <c r="O151" s="42"/>
      <c r="P151" s="44" t="str">
        <f t="shared" si="63"/>
        <v>08 000807090801514770320168318016260008068000,4961869618696190</v>
      </c>
      <c r="Q151" s="35">
        <f t="shared" si="64"/>
        <v>1</v>
      </c>
      <c r="R151" s="35"/>
      <c r="S151" s="25"/>
      <c r="T151" s="32"/>
      <c r="U151" s="32"/>
      <c r="V151" s="32"/>
      <c r="W151" s="32"/>
      <c r="X151" s="32"/>
      <c r="Y151" s="32"/>
      <c r="Z151" s="32"/>
      <c r="AA151" s="32"/>
      <c r="AB151" s="166" t="s">
        <v>3201</v>
      </c>
      <c r="AC151" s="167" t="s">
        <v>1246</v>
      </c>
      <c r="AD151" s="167"/>
      <c r="AE151" s="232">
        <v>1626000</v>
      </c>
      <c r="AF151" s="233">
        <v>806800</v>
      </c>
      <c r="AG151" s="233"/>
      <c r="AH151" s="170"/>
      <c r="AI151"/>
      <c r="AJ151"/>
      <c r="AK151" s="249">
        <f t="shared" si="75"/>
        <v>98.015322146830528</v>
      </c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</row>
    <row r="152" spans="1:85" ht="11.25" customHeight="1" x14ac:dyDescent="0.2">
      <c r="A152" s="259" t="str">
        <f>IF(H152&lt;&gt;"",VLOOKUP(H152,КОСГУ!$A:$B,2,FALSE),IF(G152&lt;&gt;"",VLOOKUP(G152,ВидРасх!$A:$B,2,FALSE),IF(F152&lt;&gt;"",VLOOKUP(F152,ЦелСТ!$A:$B,2,FALSE),IF(E152&lt;&gt;"",VLOOKUP(E152,Р_ПР!$A:$B,2,FALSE),(IF(D152&lt;&gt;"",VLOOKUP(D152,Администр!$A:$B,2,FALSE),IF(B152&lt;&gt;"",VLOOKUP(B152&amp;C152,МП_ППМП!$A:$B,2,FALSE),VLOOKUP(B152&amp;C152,МП_ППМП!$A:$B,2,FALSE))))))))&amp;""</f>
        <v>Дополнительное образование детей</v>
      </c>
      <c r="B152" s="260" t="str">
        <f t="shared" si="65"/>
        <v>08</v>
      </c>
      <c r="C152" s="260" t="str">
        <f t="shared" si="66"/>
        <v xml:space="preserve"> 0</v>
      </c>
      <c r="D152" s="260" t="str">
        <f t="shared" si="67"/>
        <v>008</v>
      </c>
      <c r="E152" s="260" t="str">
        <f t="shared" si="68"/>
        <v>0703</v>
      </c>
      <c r="F152" s="260" t="str">
        <f t="shared" si="74"/>
        <v/>
      </c>
      <c r="G152" s="260" t="str">
        <f t="shared" si="69"/>
        <v/>
      </c>
      <c r="H152" s="212" t="str">
        <f t="shared" si="70"/>
        <v/>
      </c>
      <c r="I152" s="265">
        <v>7089314.7999999998</v>
      </c>
      <c r="J152" s="263">
        <f t="shared" si="71"/>
        <v>13598800</v>
      </c>
      <c r="K152" s="263">
        <f t="shared" si="72"/>
        <v>7538245.5800000001</v>
      </c>
      <c r="L152" s="182">
        <f t="shared" si="72"/>
        <v>0</v>
      </c>
      <c r="M152" s="264">
        <f t="shared" si="62"/>
        <v>0.55433167485366353</v>
      </c>
      <c r="N152" s="130">
        <f t="shared" si="73"/>
        <v>0</v>
      </c>
      <c r="O152" s="42"/>
      <c r="P152" s="44" t="str">
        <f t="shared" si="63"/>
        <v>08 00080703135988007538245,580,5543316748536640</v>
      </c>
      <c r="Q152" s="35">
        <f t="shared" si="64"/>
        <v>1</v>
      </c>
      <c r="R152" s="35"/>
      <c r="S152" s="25"/>
      <c r="T152" s="32"/>
      <c r="U152" s="32"/>
      <c r="V152" s="32"/>
      <c r="W152" s="28" t="s">
        <v>1549</v>
      </c>
      <c r="X152" s="28"/>
      <c r="Y152" s="28"/>
      <c r="Z152" s="28"/>
      <c r="AA152" s="28"/>
      <c r="AB152" s="165"/>
      <c r="AC152" s="165"/>
      <c r="AD152" s="165"/>
      <c r="AE152" s="56">
        <v>13598800</v>
      </c>
      <c r="AF152" s="61">
        <v>7538245.5800000001</v>
      </c>
      <c r="AG152" s="61"/>
      <c r="AH152" s="57"/>
      <c r="AI152"/>
      <c r="AJ152"/>
      <c r="AK152" s="249">
        <f t="shared" si="75"/>
        <v>106.33249887563183</v>
      </c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</row>
    <row r="153" spans="1:85" hidden="1" x14ac:dyDescent="0.2">
      <c r="A153" s="198" t="e">
        <f>IF(H153&lt;&gt;"",VLOOKUP(H153,КОСГУ!$A:$B,2,FALSE),IF(G153&lt;&gt;"",VLOOKUP(G153,ВидРасх!$A:$B,2,FALSE),IF(F153&lt;&gt;"",VLOOKUP(F153,ЦелСТ!$A:$B,2,FALSE),IF(E153&lt;&gt;"",VLOOKUP(E153,Р_ПР!$A:$B,2,FALSE),(IF(D153&lt;&gt;"",VLOOKUP(D153,Администр!$A:$B,2,FALSE),IF(B153&lt;&gt;"",VLOOKUP(B153&amp;C153,МП_ППМП!$A:$B,2,FALSE),VLOOKUP(B153&amp;C153,МП_ППМП!$A:$B,2,FALSE))))))))&amp;""</f>
        <v>#N/A</v>
      </c>
      <c r="B153" s="181" t="str">
        <f t="shared" si="65"/>
        <v>08</v>
      </c>
      <c r="C153" s="181" t="str">
        <f t="shared" si="66"/>
        <v xml:space="preserve"> 0</v>
      </c>
      <c r="D153" s="181" t="str">
        <f t="shared" si="67"/>
        <v>008</v>
      </c>
      <c r="E153" s="181" t="str">
        <f t="shared" si="68"/>
        <v>0703</v>
      </c>
      <c r="F153" s="181" t="str">
        <f t="shared" si="74"/>
        <v>0801200000</v>
      </c>
      <c r="G153" s="181" t="str">
        <f t="shared" si="69"/>
        <v/>
      </c>
      <c r="H153" s="212" t="str">
        <f t="shared" si="70"/>
        <v/>
      </c>
      <c r="I153" s="212">
        <v>12154337</v>
      </c>
      <c r="J153" s="182">
        <f t="shared" si="71"/>
        <v>13398800</v>
      </c>
      <c r="K153" s="182">
        <f t="shared" si="72"/>
        <v>7469245.5800000001</v>
      </c>
      <c r="L153" s="182">
        <f t="shared" si="72"/>
        <v>0</v>
      </c>
      <c r="M153" s="199">
        <f t="shared" si="62"/>
        <v>0.55745630802758461</v>
      </c>
      <c r="N153" s="130">
        <f t="shared" si="73"/>
        <v>0</v>
      </c>
      <c r="O153" s="42"/>
      <c r="P153" s="44" t="str">
        <f t="shared" si="63"/>
        <v>08 000807030801200000133988007469245,580,5574563080275850</v>
      </c>
      <c r="Q153" s="35">
        <f t="shared" si="64"/>
        <v>1</v>
      </c>
      <c r="R153" s="35"/>
      <c r="S153" s="25"/>
      <c r="T153" s="32"/>
      <c r="U153" s="32"/>
      <c r="V153" s="32"/>
      <c r="W153" s="32"/>
      <c r="X153" s="27" t="s">
        <v>1550</v>
      </c>
      <c r="Y153" s="27"/>
      <c r="Z153" s="27"/>
      <c r="AA153" s="27"/>
      <c r="AB153" s="27"/>
      <c r="AC153" s="27"/>
      <c r="AD153" s="27"/>
      <c r="AE153" s="58">
        <v>13398800</v>
      </c>
      <c r="AF153" s="62">
        <v>7469245.5800000001</v>
      </c>
      <c r="AG153" s="62"/>
      <c r="AH153" s="59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</row>
    <row r="154" spans="1:85" hidden="1" x14ac:dyDescent="0.2">
      <c r="A154" s="250" t="e">
        <f>IF(H154&lt;&gt;"",VLOOKUP(H154,КОСГУ!$A:$B,2,FALSE),IF(G154&lt;&gt;"",VLOOKUP(G154,ВидРасх!$A:$B,2,FALSE),IF(F154&lt;&gt;"",VLOOKUP(F154,ЦелСТ!$A:$B,2,FALSE),IF(E154&lt;&gt;"",VLOOKUP(E154,Р_ПР!$A:$B,2,FALSE),(IF(D154&lt;&gt;"",VLOOKUP(D154,Администр!$A:$B,2,FALSE),IF(B154&lt;&gt;"",VLOOKUP(B154&amp;C154,МП_ППМП!$A:$B,2,FALSE),VLOOKUP(B154&amp;C154,МП_ППМП!$A:$B,2,FALSE))))))))&amp;""</f>
        <v>#N/A</v>
      </c>
      <c r="B154" s="251" t="str">
        <f t="shared" si="65"/>
        <v>08</v>
      </c>
      <c r="C154" s="251" t="str">
        <f t="shared" si="66"/>
        <v xml:space="preserve"> 0</v>
      </c>
      <c r="D154" s="251" t="str">
        <f t="shared" si="67"/>
        <v>008</v>
      </c>
      <c r="E154" s="251" t="str">
        <f t="shared" si="68"/>
        <v>0703</v>
      </c>
      <c r="F154" s="251" t="str">
        <f t="shared" si="74"/>
        <v>0801280000</v>
      </c>
      <c r="G154" s="251" t="str">
        <f t="shared" si="69"/>
        <v/>
      </c>
      <c r="H154" s="212" t="str">
        <f t="shared" si="70"/>
        <v/>
      </c>
      <c r="I154" s="252">
        <v>12725391</v>
      </c>
      <c r="J154" s="255">
        <f t="shared" si="71"/>
        <v>13398800</v>
      </c>
      <c r="K154" s="255">
        <f t="shared" si="72"/>
        <v>7469245.5800000001</v>
      </c>
      <c r="L154" s="182">
        <f t="shared" si="72"/>
        <v>0</v>
      </c>
      <c r="M154" s="254">
        <f t="shared" si="62"/>
        <v>0.55745630802758461</v>
      </c>
      <c r="N154" s="130">
        <f t="shared" si="73"/>
        <v>0</v>
      </c>
      <c r="O154" s="42"/>
      <c r="P154" s="44" t="str">
        <f t="shared" si="63"/>
        <v>08 000807030801280000133988007469245,580,5574563080275850</v>
      </c>
      <c r="Q154" s="35">
        <f t="shared" si="64"/>
        <v>1</v>
      </c>
      <c r="R154" s="35"/>
      <c r="S154" s="25"/>
      <c r="T154" s="32"/>
      <c r="U154" s="32"/>
      <c r="V154" s="32"/>
      <c r="W154" s="32"/>
      <c r="X154" s="32"/>
      <c r="Y154" s="28" t="s">
        <v>1865</v>
      </c>
      <c r="Z154" s="28"/>
      <c r="AA154" s="28"/>
      <c r="AB154" s="28"/>
      <c r="AC154" s="28"/>
      <c r="AD154" s="28"/>
      <c r="AE154" s="58">
        <v>13398800</v>
      </c>
      <c r="AF154" s="62">
        <v>7469245.5800000001</v>
      </c>
      <c r="AG154" s="62"/>
      <c r="AH154" s="59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</row>
    <row r="155" spans="1:85" x14ac:dyDescent="0.2">
      <c r="A155" s="259" t="str">
        <f>IF(H155&lt;&gt;"",VLOOKUP(H155,КОСГУ!$A:$B,2,FALSE),IF(G155&lt;&gt;"",VLOOKUP(G155,ВидРасх!$A:$B,2,FALSE),IF(F155&lt;&gt;"",VLOOKUP(F155,ЦелСТ!$A:$B,2,FALSE),IF(E155&lt;&gt;"",VLOOKUP(E155,Р_ПР!$A:$B,2,FALSE),(IF(D155&lt;&gt;"",VLOOKUP(D155,Администр!$A:$B,2,FALSE),IF(B155&lt;&gt;"",VLOOKUP(B155&amp;C155,МП_ППМП!$A:$B,2,FALSE),VLOOKUP(B155&amp;C155,МП_ППМП!$A:$B,2,FALSE))))))))&amp;""</f>
        <v>Организации дополнительного образования</v>
      </c>
      <c r="B155" s="260" t="str">
        <f t="shared" si="65"/>
        <v>08</v>
      </c>
      <c r="C155" s="260" t="str">
        <f t="shared" si="66"/>
        <v xml:space="preserve"> 0</v>
      </c>
      <c r="D155" s="260" t="str">
        <f t="shared" si="67"/>
        <v>008</v>
      </c>
      <c r="E155" s="260" t="str">
        <f t="shared" si="68"/>
        <v>0703</v>
      </c>
      <c r="F155" s="260" t="str">
        <f t="shared" si="74"/>
        <v>0801280320</v>
      </c>
      <c r="G155" s="260" t="str">
        <f t="shared" si="69"/>
        <v/>
      </c>
      <c r="H155" s="212" t="str">
        <f t="shared" si="70"/>
        <v/>
      </c>
      <c r="I155" s="265">
        <v>6598260.7999999998</v>
      </c>
      <c r="J155" s="263">
        <f t="shared" si="71"/>
        <v>13398800</v>
      </c>
      <c r="K155" s="263">
        <f t="shared" si="72"/>
        <v>7469245.5800000001</v>
      </c>
      <c r="L155" s="182">
        <f t="shared" si="72"/>
        <v>0</v>
      </c>
      <c r="M155" s="264">
        <f t="shared" si="62"/>
        <v>0.55745630802758461</v>
      </c>
      <c r="N155" s="130">
        <f t="shared" si="73"/>
        <v>0</v>
      </c>
      <c r="O155" s="42"/>
      <c r="P155" s="44" t="str">
        <f t="shared" si="63"/>
        <v>08 000807030801280320133988007469245,580,5574563080275850</v>
      </c>
      <c r="Q155" s="35">
        <f t="shared" si="64"/>
        <v>1</v>
      </c>
      <c r="R155" s="35"/>
      <c r="S155" s="25"/>
      <c r="T155" s="32"/>
      <c r="U155" s="32"/>
      <c r="V155" s="32"/>
      <c r="W155" s="32"/>
      <c r="X155" s="32"/>
      <c r="Y155" s="32"/>
      <c r="Z155" s="27" t="s">
        <v>1866</v>
      </c>
      <c r="AA155" s="27"/>
      <c r="AB155" s="27"/>
      <c r="AC155" s="27"/>
      <c r="AD155" s="27"/>
      <c r="AE155" s="58">
        <v>13398800</v>
      </c>
      <c r="AF155" s="62">
        <v>7469245.5800000001</v>
      </c>
      <c r="AG155" s="62"/>
      <c r="AH155" s="59"/>
      <c r="AI155"/>
      <c r="AJ155"/>
      <c r="AK155" s="249">
        <f t="shared" ref="AK155:AK158" si="76">K155/I155*100</f>
        <v>113.20021754823635</v>
      </c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</row>
    <row r="156" spans="1:85" ht="24" x14ac:dyDescent="0.2">
      <c r="A156" s="259" t="str">
        <f>IF(H156&lt;&gt;"",VLOOKUP(H156,КОСГУ!$A:$B,2,FALSE),IF(G156&lt;&gt;"",VLOOKUP(G156,ВидРасх!$A:$B,2,FALSE),IF(F156&lt;&gt;"",VLOOKUP(F156,ЦелСТ!$A:$B,2,FALSE),IF(E156&lt;&gt;"",VLOOKUP(E156,Р_ПР!$A:$B,2,FALSE),(IF(D156&lt;&gt;"",VLOOKUP(D156,Администр!$A:$B,2,FALSE),IF(B156&lt;&gt;"",VLOOKUP(B156&amp;C156,МП_ППМП!$A:$B,2,FALSE),VLOOKUP(B156&amp;C156,МП_ППМП!$A:$B,2,FALSE))))))))&amp;""</f>
        <v>Предоставление субсидий бюджетным, автономным учреждениям и иным некоммерческим организациям</v>
      </c>
      <c r="B156" s="260" t="str">
        <f t="shared" si="65"/>
        <v>08</v>
      </c>
      <c r="C156" s="260" t="str">
        <f t="shared" si="66"/>
        <v xml:space="preserve"> 0</v>
      </c>
      <c r="D156" s="260" t="str">
        <f t="shared" si="67"/>
        <v>008</v>
      </c>
      <c r="E156" s="260" t="str">
        <f t="shared" si="68"/>
        <v>0703</v>
      </c>
      <c r="F156" s="260" t="str">
        <f t="shared" si="74"/>
        <v>0801280320</v>
      </c>
      <c r="G156" s="260" t="str">
        <f t="shared" si="69"/>
        <v>600</v>
      </c>
      <c r="H156" s="212" t="str">
        <f t="shared" si="70"/>
        <v/>
      </c>
      <c r="I156" s="265">
        <v>6598260.7999999998</v>
      </c>
      <c r="J156" s="263">
        <f t="shared" si="71"/>
        <v>13398800</v>
      </c>
      <c r="K156" s="263">
        <f t="shared" si="72"/>
        <v>7469245.5800000001</v>
      </c>
      <c r="L156" s="182">
        <f t="shared" si="72"/>
        <v>0</v>
      </c>
      <c r="M156" s="264">
        <f t="shared" si="62"/>
        <v>0.55745630802758461</v>
      </c>
      <c r="N156" s="130">
        <f t="shared" si="73"/>
        <v>0</v>
      </c>
      <c r="O156" s="42"/>
      <c r="P156" s="44" t="str">
        <f t="shared" si="63"/>
        <v>08 000807030801280320600133988007469245,580,5574563080275850</v>
      </c>
      <c r="Q156" s="35">
        <f t="shared" si="64"/>
        <v>1</v>
      </c>
      <c r="R156" s="35"/>
      <c r="S156" s="25"/>
      <c r="T156" s="32"/>
      <c r="U156" s="32"/>
      <c r="V156" s="32"/>
      <c r="W156" s="32"/>
      <c r="X156" s="32"/>
      <c r="Y156" s="32"/>
      <c r="Z156" s="32"/>
      <c r="AA156" s="28" t="s">
        <v>1867</v>
      </c>
      <c r="AB156" s="28"/>
      <c r="AC156" s="28"/>
      <c r="AD156" s="28"/>
      <c r="AE156" s="58">
        <v>13398800</v>
      </c>
      <c r="AF156" s="62">
        <v>7469245.5800000001</v>
      </c>
      <c r="AG156" s="62"/>
      <c r="AH156" s="59"/>
      <c r="AI156"/>
      <c r="AJ156"/>
      <c r="AK156" s="249">
        <f t="shared" si="76"/>
        <v>113.20021754823635</v>
      </c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</row>
    <row r="157" spans="1:85" x14ac:dyDescent="0.2">
      <c r="A157" s="259" t="str">
        <f>IF(H157&lt;&gt;"",VLOOKUP(H157,КОСГУ!$A:$B,2,FALSE),IF(G157&lt;&gt;"",VLOOKUP(G157,ВидРасх!$A:$B,2,FALSE),IF(F157&lt;&gt;"",VLOOKUP(F157,ЦелСТ!$A:$B,2,FALSE),IF(E157&lt;&gt;"",VLOOKUP(E157,Р_ПР!$A:$B,2,FALSE),(IF(D157&lt;&gt;"",VLOOKUP(D157,Администр!$A:$B,2,FALSE),IF(B157&lt;&gt;"",VLOOKUP(B157&amp;C157,МП_ППМП!$A:$B,2,FALSE),VLOOKUP(B157&amp;C157,МП_ППМП!$A:$B,2,FALSE))))))))&amp;""</f>
        <v>Субсидии бюджетным учреждениям</v>
      </c>
      <c r="B157" s="260" t="str">
        <f t="shared" si="65"/>
        <v>08</v>
      </c>
      <c r="C157" s="260" t="str">
        <f t="shared" si="66"/>
        <v xml:space="preserve"> 0</v>
      </c>
      <c r="D157" s="260" t="str">
        <f t="shared" si="67"/>
        <v>008</v>
      </c>
      <c r="E157" s="260" t="str">
        <f t="shared" si="68"/>
        <v>0703</v>
      </c>
      <c r="F157" s="260" t="str">
        <f t="shared" si="74"/>
        <v>0801280320</v>
      </c>
      <c r="G157" s="260" t="str">
        <f t="shared" si="69"/>
        <v>610</v>
      </c>
      <c r="H157" s="231" t="str">
        <f t="shared" si="70"/>
        <v/>
      </c>
      <c r="I157" s="265">
        <v>3471811.7199999997</v>
      </c>
      <c r="J157" s="262">
        <f t="shared" si="71"/>
        <v>7398800</v>
      </c>
      <c r="K157" s="262">
        <f t="shared" si="72"/>
        <v>4166863.34</v>
      </c>
      <c r="L157" s="185">
        <f t="shared" si="72"/>
        <v>0</v>
      </c>
      <c r="M157" s="264">
        <f t="shared" si="62"/>
        <v>0.56318096718386768</v>
      </c>
      <c r="N157" s="130">
        <f t="shared" si="73"/>
        <v>0</v>
      </c>
      <c r="O157" s="42"/>
      <c r="P157" s="44" t="str">
        <f t="shared" si="63"/>
        <v>08 00080703080128032061073988004166863,340,5631809671838680</v>
      </c>
      <c r="Q157" s="35">
        <f t="shared" si="64"/>
        <v>1</v>
      </c>
      <c r="R157" s="35"/>
      <c r="S157" s="25"/>
      <c r="T157" s="32"/>
      <c r="U157" s="32"/>
      <c r="V157" s="32"/>
      <c r="W157" s="32"/>
      <c r="X157" s="32"/>
      <c r="Y157" s="32"/>
      <c r="Z157" s="32"/>
      <c r="AA157" s="32"/>
      <c r="AB157" s="174" t="s">
        <v>2607</v>
      </c>
      <c r="AC157" s="174"/>
      <c r="AD157" s="174"/>
      <c r="AE157" s="175">
        <v>7398800</v>
      </c>
      <c r="AF157" s="176">
        <v>4166863.34</v>
      </c>
      <c r="AG157" s="176"/>
      <c r="AH157" s="177"/>
      <c r="AI157"/>
      <c r="AJ157"/>
      <c r="AK157" s="249">
        <f t="shared" si="76"/>
        <v>120.01985349597241</v>
      </c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</row>
    <row r="158" spans="1:85" ht="18" customHeight="1" x14ac:dyDescent="0.2">
      <c r="A158" s="259" t="str">
        <f>IF(H158&lt;&gt;"",VLOOKUP(H158,КОСГУ!$A:$B,2,FALSE),IF(G158&lt;&gt;"",VLOOKUP(G158,ВидРасх!$A:$B,2,FALSE),IF(F158&lt;&gt;"",VLOOKUP(F158,ЦелСТ!$A:$B,2,FALSE),IF(E158&lt;&gt;"",VLOOKUP(E158,Р_ПР!$A:$B,2,FALSE),(IF(D158&lt;&gt;"",VLOOKUP(D158,Администр!$A:$B,2,FALSE),IF(B158&lt;&gt;"",VLOOKUP(B158&amp;C158,МП_ППМП!$A:$B,2,FALSE),VLOOKUP(B158&amp;C158,МП_ППМП!$A:$B,2,FALSE))))))))&amp;""</f>
        <v>Субсидии автономным учреждениям</v>
      </c>
      <c r="B158" s="260" t="str">
        <f t="shared" si="65"/>
        <v>08</v>
      </c>
      <c r="C158" s="260" t="str">
        <f t="shared" si="66"/>
        <v xml:space="preserve"> 0</v>
      </c>
      <c r="D158" s="260" t="str">
        <f t="shared" si="67"/>
        <v>008</v>
      </c>
      <c r="E158" s="260" t="str">
        <f t="shared" si="68"/>
        <v>0703</v>
      </c>
      <c r="F158" s="260" t="str">
        <f t="shared" si="74"/>
        <v>0801280320</v>
      </c>
      <c r="G158" s="260" t="str">
        <f t="shared" si="69"/>
        <v>620</v>
      </c>
      <c r="H158" s="212" t="str">
        <f t="shared" si="70"/>
        <v/>
      </c>
      <c r="I158" s="265">
        <v>3126449.08</v>
      </c>
      <c r="J158" s="263">
        <f t="shared" si="71"/>
        <v>6000000</v>
      </c>
      <c r="K158" s="263">
        <f t="shared" si="72"/>
        <v>3302382.24</v>
      </c>
      <c r="L158" s="182">
        <f t="shared" si="72"/>
        <v>0</v>
      </c>
      <c r="M158" s="264">
        <f t="shared" si="62"/>
        <v>0.55039704</v>
      </c>
      <c r="N158" s="130">
        <f t="shared" si="73"/>
        <v>0</v>
      </c>
      <c r="O158" s="42"/>
      <c r="P158" s="44" t="str">
        <f t="shared" si="63"/>
        <v>08 00080703080128032062060000003302382,240,550397040</v>
      </c>
      <c r="Q158" s="35">
        <f t="shared" si="64"/>
        <v>1</v>
      </c>
      <c r="R158" s="35"/>
      <c r="S158" s="25"/>
      <c r="T158" s="32"/>
      <c r="U158" s="32"/>
      <c r="V158" s="32"/>
      <c r="W158" s="32"/>
      <c r="X158" s="32"/>
      <c r="Y158" s="32"/>
      <c r="Z158" s="32"/>
      <c r="AA158" s="32"/>
      <c r="AB158" s="174" t="s">
        <v>2608</v>
      </c>
      <c r="AC158" s="174"/>
      <c r="AD158" s="174"/>
      <c r="AE158" s="175">
        <v>6000000</v>
      </c>
      <c r="AF158" s="176">
        <v>3302382.24</v>
      </c>
      <c r="AG158" s="176"/>
      <c r="AH158" s="177"/>
      <c r="AI158"/>
      <c r="AJ158"/>
      <c r="AK158" s="249">
        <f t="shared" si="76"/>
        <v>105.62725173185935</v>
      </c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</row>
    <row r="159" spans="1:85" hidden="1" x14ac:dyDescent="0.2">
      <c r="A159" s="198" t="e">
        <f>IF(H159&lt;&gt;"",VLOOKUP(H159,КОСГУ!$A:$B,2,FALSE),IF(G159&lt;&gt;"",VLOOKUP(G159,ВидРасх!$A:$B,2,FALSE),IF(F159&lt;&gt;"",VLOOKUP(F159,ЦелСТ!$A:$B,2,FALSE),IF(E159&lt;&gt;"",VLOOKUP(E159,Р_ПР!$A:$B,2,FALSE),(IF(D159&lt;&gt;"",VLOOKUP(D159,Администр!$A:$B,2,FALSE),IF(B159&lt;&gt;"",VLOOKUP(B159&amp;C159,МП_ППМП!$A:$B,2,FALSE),VLOOKUP(B159&amp;C159,МП_ППМП!$A:$B,2,FALSE))))))))&amp;""</f>
        <v>#N/A</v>
      </c>
      <c r="B159" s="184" t="str">
        <f t="shared" si="65"/>
        <v>08</v>
      </c>
      <c r="C159" s="184" t="str">
        <f t="shared" si="66"/>
        <v xml:space="preserve"> 0</v>
      </c>
      <c r="D159" s="184" t="str">
        <f t="shared" si="67"/>
        <v>008</v>
      </c>
      <c r="E159" s="184" t="str">
        <f t="shared" si="68"/>
        <v>0703</v>
      </c>
      <c r="F159" s="184" t="str">
        <f t="shared" si="74"/>
        <v>0801500000</v>
      </c>
      <c r="G159" s="184" t="str">
        <f t="shared" si="69"/>
        <v/>
      </c>
      <c r="H159" s="212" t="str">
        <f t="shared" si="70"/>
        <v/>
      </c>
      <c r="I159" s="212">
        <v>102106.42</v>
      </c>
      <c r="J159" s="185">
        <f t="shared" si="71"/>
        <v>200000</v>
      </c>
      <c r="K159" s="185">
        <f t="shared" si="72"/>
        <v>69000</v>
      </c>
      <c r="L159" s="182">
        <f t="shared" si="72"/>
        <v>0</v>
      </c>
      <c r="M159" s="199">
        <f t="shared" si="62"/>
        <v>0.34499999999999997</v>
      </c>
      <c r="N159" s="130">
        <f t="shared" si="73"/>
        <v>0</v>
      </c>
      <c r="O159" s="42"/>
      <c r="P159" s="44" t="str">
        <f t="shared" si="63"/>
        <v>08 000807030801500000200000690000,3450</v>
      </c>
      <c r="Q159" s="35">
        <f t="shared" si="64"/>
        <v>1</v>
      </c>
      <c r="R159" s="35"/>
      <c r="S159" s="25"/>
      <c r="T159" s="32"/>
      <c r="U159" s="32"/>
      <c r="V159" s="32"/>
      <c r="W159" s="32"/>
      <c r="X159" s="27" t="s">
        <v>1551</v>
      </c>
      <c r="Y159" s="27"/>
      <c r="Z159" s="27"/>
      <c r="AA159" s="27"/>
      <c r="AB159" s="166"/>
      <c r="AC159" s="166"/>
      <c r="AD159" s="166"/>
      <c r="AE159" s="56">
        <v>200000</v>
      </c>
      <c r="AF159" s="61">
        <v>69000</v>
      </c>
      <c r="AG159" s="61"/>
      <c r="AH159" s="57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</row>
    <row r="160" spans="1:85" hidden="1" x14ac:dyDescent="0.2">
      <c r="A160" s="250" t="e">
        <f>IF(H160&lt;&gt;"",VLOOKUP(H160,КОСГУ!$A:$B,2,FALSE),IF(G160&lt;&gt;"",VLOOKUP(G160,ВидРасх!$A:$B,2,FALSE),IF(F160&lt;&gt;"",VLOOKUP(F160,ЦелСТ!$A:$B,2,FALSE),IF(E160&lt;&gt;"",VLOOKUP(E160,Р_ПР!$A:$B,2,FALSE),(IF(D160&lt;&gt;"",VLOOKUP(D160,Администр!$A:$B,2,FALSE),IF(B160&lt;&gt;"",VLOOKUP(B160&amp;C160,МП_ППМП!$A:$B,2,FALSE),VLOOKUP(B160&amp;C160,МП_ППМП!$A:$B,2,FALSE))))))))&amp;""</f>
        <v>#N/A</v>
      </c>
      <c r="B160" s="251" t="str">
        <f t="shared" si="65"/>
        <v>08</v>
      </c>
      <c r="C160" s="251" t="str">
        <f t="shared" si="66"/>
        <v xml:space="preserve"> 0</v>
      </c>
      <c r="D160" s="251" t="str">
        <f t="shared" si="67"/>
        <v>008</v>
      </c>
      <c r="E160" s="251" t="str">
        <f t="shared" si="68"/>
        <v>0703</v>
      </c>
      <c r="F160" s="251" t="str">
        <f t="shared" si="74"/>
        <v>0801514000</v>
      </c>
      <c r="G160" s="251" t="str">
        <f t="shared" si="69"/>
        <v/>
      </c>
      <c r="H160" s="212" t="str">
        <f t="shared" si="70"/>
        <v/>
      </c>
      <c r="I160" s="252">
        <v>102106.42</v>
      </c>
      <c r="J160" s="255">
        <f t="shared" si="71"/>
        <v>200000</v>
      </c>
      <c r="K160" s="255">
        <f t="shared" si="72"/>
        <v>69000</v>
      </c>
      <c r="L160" s="182">
        <f t="shared" si="72"/>
        <v>0</v>
      </c>
      <c r="M160" s="254">
        <f t="shared" si="62"/>
        <v>0.34499999999999997</v>
      </c>
      <c r="N160" s="130">
        <f t="shared" si="73"/>
        <v>0</v>
      </c>
      <c r="O160" s="42"/>
      <c r="P160" s="44" t="str">
        <f t="shared" si="63"/>
        <v>08 000807030801514000200000690000,3450</v>
      </c>
      <c r="Q160" s="35">
        <f t="shared" si="64"/>
        <v>1</v>
      </c>
      <c r="R160" s="35"/>
      <c r="S160" s="25"/>
      <c r="T160" s="32"/>
      <c r="U160" s="32"/>
      <c r="V160" s="32"/>
      <c r="W160" s="32"/>
      <c r="X160" s="32"/>
      <c r="Y160" s="28" t="s">
        <v>1552</v>
      </c>
      <c r="Z160" s="28"/>
      <c r="AA160" s="28"/>
      <c r="AB160" s="28"/>
      <c r="AC160" s="28"/>
      <c r="AD160" s="28"/>
      <c r="AE160" s="58">
        <v>200000</v>
      </c>
      <c r="AF160" s="62">
        <v>69000</v>
      </c>
      <c r="AG160" s="62"/>
      <c r="AH160" s="59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</row>
    <row r="161" spans="1:85" ht="36" x14ac:dyDescent="0.2">
      <c r="A161" s="259" t="str">
        <f>IF(H161&lt;&gt;"",VLOOKUP(H161,КОСГУ!$A:$B,2,FALSE),IF(G161&lt;&gt;"",VLOOKUP(G161,ВидРасх!$A:$B,2,FALSE),IF(F161&lt;&gt;"",VLOOKUP(F161,ЦелСТ!$A:$B,2,FALSE),IF(E161&lt;&gt;"",VLOOKUP(E161,Р_ПР!$A:$B,2,FALSE),(IF(D161&lt;&gt;"",VLOOKUP(D161,Администр!$A:$B,2,FALSE),IF(B161&lt;&gt;"",VLOOKUP(B161&amp;C161,МП_ППМП!$A:$B,2,FALSE),VLOOKUP(B161&amp;C161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161" s="260" t="str">
        <f t="shared" si="65"/>
        <v>08</v>
      </c>
      <c r="C161" s="260" t="str">
        <f t="shared" si="66"/>
        <v xml:space="preserve"> 0</v>
      </c>
      <c r="D161" s="260" t="str">
        <f t="shared" si="67"/>
        <v>008</v>
      </c>
      <c r="E161" s="260" t="str">
        <f t="shared" si="68"/>
        <v>0703</v>
      </c>
      <c r="F161" s="260" t="str">
        <f t="shared" si="74"/>
        <v>0801514720</v>
      </c>
      <c r="G161" s="260" t="str">
        <f t="shared" si="69"/>
        <v/>
      </c>
      <c r="H161" s="212" t="str">
        <f t="shared" si="70"/>
        <v/>
      </c>
      <c r="I161" s="265">
        <v>427054</v>
      </c>
      <c r="J161" s="263">
        <f t="shared" si="71"/>
        <v>200000</v>
      </c>
      <c r="K161" s="263">
        <f t="shared" si="72"/>
        <v>69000</v>
      </c>
      <c r="L161" s="182">
        <f t="shared" si="72"/>
        <v>0</v>
      </c>
      <c r="M161" s="264">
        <f t="shared" si="62"/>
        <v>0.34499999999999997</v>
      </c>
      <c r="N161" s="130">
        <f t="shared" si="73"/>
        <v>0</v>
      </c>
      <c r="O161" s="42"/>
      <c r="P161" s="44" t="str">
        <f t="shared" si="63"/>
        <v>08 000807030801514720200000690000,3450</v>
      </c>
      <c r="Q161" s="35">
        <f t="shared" si="64"/>
        <v>1</v>
      </c>
      <c r="R161" s="35"/>
      <c r="S161" s="25"/>
      <c r="T161" s="32"/>
      <c r="U161" s="32"/>
      <c r="V161" s="32"/>
      <c r="W161" s="32"/>
      <c r="X161" s="32"/>
      <c r="Y161" s="32"/>
      <c r="Z161" s="27" t="s">
        <v>3202</v>
      </c>
      <c r="AA161" s="27"/>
      <c r="AB161" s="27"/>
      <c r="AC161" s="27"/>
      <c r="AD161" s="27"/>
      <c r="AE161" s="58">
        <v>200000</v>
      </c>
      <c r="AF161" s="62">
        <v>69000</v>
      </c>
      <c r="AG161" s="62"/>
      <c r="AH161" s="59"/>
      <c r="AI161"/>
      <c r="AJ161"/>
      <c r="AK161" s="249">
        <f t="shared" ref="AK161:AK165" si="77">K161/I161*100</f>
        <v>16.15720728526135</v>
      </c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</row>
    <row r="162" spans="1:85" ht="24" x14ac:dyDescent="0.2">
      <c r="A162" s="259" t="str">
        <f>IF(H162&lt;&gt;"",VLOOKUP(H162,КОСГУ!$A:$B,2,FALSE),IF(G162&lt;&gt;"",VLOOKUP(G162,ВидРасх!$A:$B,2,FALSE),IF(F162&lt;&gt;"",VLOOKUP(F162,ЦелСТ!$A:$B,2,FALSE),IF(E162&lt;&gt;"",VLOOKUP(E162,Р_ПР!$A:$B,2,FALSE),(IF(D162&lt;&gt;"",VLOOKUP(D162,Администр!$A:$B,2,FALSE),IF(B162&lt;&gt;"",VLOOKUP(B162&amp;C162,МП_ППМП!$A:$B,2,FALSE),VLOOKUP(B162&amp;C162,МП_ППМП!$A:$B,2,FALSE))))))))&amp;""</f>
        <v>Предоставление субсидий бюджетным, автономным учреждениям и иным некоммерческим организациям</v>
      </c>
      <c r="B162" s="260" t="str">
        <f t="shared" si="65"/>
        <v>08</v>
      </c>
      <c r="C162" s="260" t="str">
        <f t="shared" si="66"/>
        <v xml:space="preserve"> 0</v>
      </c>
      <c r="D162" s="260" t="str">
        <f t="shared" si="67"/>
        <v>008</v>
      </c>
      <c r="E162" s="260" t="str">
        <f t="shared" si="68"/>
        <v>0703</v>
      </c>
      <c r="F162" s="260" t="str">
        <f t="shared" si="74"/>
        <v>0801514720</v>
      </c>
      <c r="G162" s="260" t="str">
        <f t="shared" si="69"/>
        <v>600</v>
      </c>
      <c r="H162" s="212" t="str">
        <f t="shared" si="70"/>
        <v/>
      </c>
      <c r="I162" s="265">
        <v>161594.5</v>
      </c>
      <c r="J162" s="263">
        <f t="shared" si="71"/>
        <v>200000</v>
      </c>
      <c r="K162" s="263">
        <f t="shared" si="72"/>
        <v>69000</v>
      </c>
      <c r="L162" s="182">
        <f t="shared" si="72"/>
        <v>0</v>
      </c>
      <c r="M162" s="264">
        <f t="shared" si="62"/>
        <v>0.34499999999999997</v>
      </c>
      <c r="N162" s="130">
        <f t="shared" si="73"/>
        <v>0</v>
      </c>
      <c r="O162" s="42"/>
      <c r="P162" s="44" t="str">
        <f t="shared" si="63"/>
        <v>08 000807030801514720600200000690000,3450</v>
      </c>
      <c r="Q162" s="35">
        <f t="shared" si="64"/>
        <v>1</v>
      </c>
      <c r="R162" s="35"/>
      <c r="S162" s="25"/>
      <c r="T162" s="32"/>
      <c r="U162" s="32"/>
      <c r="V162" s="32"/>
      <c r="W162" s="32"/>
      <c r="X162" s="32"/>
      <c r="Y162" s="32"/>
      <c r="Z162" s="32"/>
      <c r="AA162" s="28" t="s">
        <v>3203</v>
      </c>
      <c r="AB162" s="28"/>
      <c r="AC162" s="28"/>
      <c r="AD162" s="28"/>
      <c r="AE162" s="58">
        <v>200000</v>
      </c>
      <c r="AF162" s="62">
        <v>69000</v>
      </c>
      <c r="AG162" s="62"/>
      <c r="AH162" s="59"/>
      <c r="AI162"/>
      <c r="AJ162"/>
      <c r="AK162" s="249">
        <f t="shared" si="77"/>
        <v>42.699473063749075</v>
      </c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</row>
    <row r="163" spans="1:85" x14ac:dyDescent="0.2">
      <c r="A163" s="259" t="s">
        <v>1537</v>
      </c>
      <c r="B163" s="260"/>
      <c r="C163" s="260" t="str">
        <f t="shared" si="66"/>
        <v xml:space="preserve"> 0</v>
      </c>
      <c r="D163" s="260" t="str">
        <f t="shared" si="67"/>
        <v>008</v>
      </c>
      <c r="E163" s="260" t="str">
        <f t="shared" si="68"/>
        <v>0703</v>
      </c>
      <c r="F163" s="260" t="str">
        <f t="shared" si="74"/>
        <v>0801514720</v>
      </c>
      <c r="G163" s="260" t="str">
        <f t="shared" si="69"/>
        <v>610</v>
      </c>
      <c r="H163" s="212" t="str">
        <f t="shared" si="70"/>
        <v>0</v>
      </c>
      <c r="I163" s="265">
        <v>265459.5</v>
      </c>
      <c r="J163" s="263">
        <f t="shared" si="71"/>
        <v>200000</v>
      </c>
      <c r="K163" s="263">
        <f t="shared" si="72"/>
        <v>69000</v>
      </c>
      <c r="L163" s="182">
        <f t="shared" si="72"/>
        <v>0</v>
      </c>
      <c r="M163" s="264">
        <f t="shared" si="62"/>
        <v>0.34499999999999997</v>
      </c>
      <c r="N163" s="130">
        <f t="shared" si="73"/>
        <v>0</v>
      </c>
      <c r="O163" s="42"/>
      <c r="P163" s="44" t="str">
        <f t="shared" si="63"/>
        <v xml:space="preserve"> 0008070308015147206100200000690000,3450</v>
      </c>
      <c r="Q163" s="35">
        <f t="shared" si="64"/>
        <v>1</v>
      </c>
      <c r="R163" s="35"/>
      <c r="S163" s="25"/>
      <c r="T163" s="32"/>
      <c r="U163" s="32"/>
      <c r="V163" s="32"/>
      <c r="W163" s="32"/>
      <c r="X163" s="32"/>
      <c r="Y163" s="32"/>
      <c r="Z163" s="32"/>
      <c r="AA163" s="32"/>
      <c r="AB163" s="166" t="s">
        <v>3204</v>
      </c>
      <c r="AC163" s="167" t="s">
        <v>1246</v>
      </c>
      <c r="AD163" s="167"/>
      <c r="AE163" s="232">
        <v>200000</v>
      </c>
      <c r="AF163" s="233">
        <v>69000</v>
      </c>
      <c r="AG163" s="233"/>
      <c r="AH163" s="170"/>
      <c r="AI163"/>
      <c r="AJ163"/>
      <c r="AK163" s="249">
        <f t="shared" si="77"/>
        <v>25.992665547851935</v>
      </c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</row>
    <row r="164" spans="1:85" x14ac:dyDescent="0.2">
      <c r="A164" s="259" t="str">
        <f>IF(H164&lt;&gt;"",VLOOKUP(H164,КОСГУ!$A:$B,2,FALSE),IF(G164&lt;&gt;"",VLOOKUP(G164,ВидРасх!$A:$B,2,FALSE),IF(F164&lt;&gt;"",VLOOKUP(F164,ЦелСТ!$A:$B,2,FALSE),IF(E164&lt;&gt;"",VLOOKUP(E164,Р_ПР!$A:$B,2,FALSE),(IF(D164&lt;&gt;"",VLOOKUP(D164,Администр!$A:$B,2,FALSE),IF(B164&lt;&gt;"",VLOOKUP(B164&amp;C164,МП_ППМП!$A:$B,2,FALSE),VLOOKUP(B164&amp;C164,МП_ППМП!$A:$B,2,FALSE))))))))&amp;""</f>
        <v>СОЦИАЛЬНАЯ ПОЛИТИКА</v>
      </c>
      <c r="B164" s="260" t="str">
        <f t="shared" si="65"/>
        <v>08</v>
      </c>
      <c r="C164" s="260" t="str">
        <f t="shared" si="66"/>
        <v xml:space="preserve"> 0</v>
      </c>
      <c r="D164" s="260" t="str">
        <f t="shared" si="67"/>
        <v>008</v>
      </c>
      <c r="E164" s="260" t="str">
        <f t="shared" si="68"/>
        <v>1000</v>
      </c>
      <c r="F164" s="260" t="str">
        <f t="shared" si="74"/>
        <v/>
      </c>
      <c r="G164" s="260" t="str">
        <f t="shared" si="69"/>
        <v/>
      </c>
      <c r="H164" s="231" t="str">
        <f t="shared" si="70"/>
        <v/>
      </c>
      <c r="I164" s="265">
        <v>584565.66</v>
      </c>
      <c r="J164" s="262">
        <f t="shared" si="71"/>
        <v>1841367</v>
      </c>
      <c r="K164" s="262">
        <f t="shared" si="72"/>
        <v>398870.87</v>
      </c>
      <c r="L164" s="185">
        <f t="shared" si="72"/>
        <v>0</v>
      </c>
      <c r="M164" s="264">
        <f t="shared" si="62"/>
        <v>0.21661671464732452</v>
      </c>
      <c r="N164" s="130">
        <f t="shared" si="73"/>
        <v>0</v>
      </c>
      <c r="O164" s="42"/>
      <c r="P164" s="44" t="str">
        <f t="shared" si="63"/>
        <v>08 000810001841367398870,870,2166167146473250</v>
      </c>
      <c r="Q164" s="35">
        <f t="shared" si="64"/>
        <v>1</v>
      </c>
      <c r="R164" s="35"/>
      <c r="S164" s="25"/>
      <c r="T164" s="32"/>
      <c r="U164" s="32"/>
      <c r="V164" s="27" t="s">
        <v>1502</v>
      </c>
      <c r="W164" s="27"/>
      <c r="X164" s="27"/>
      <c r="Y164" s="27"/>
      <c r="Z164" s="27"/>
      <c r="AA164" s="27"/>
      <c r="AB164" s="166"/>
      <c r="AC164" s="166"/>
      <c r="AD164" s="166"/>
      <c r="AE164" s="56">
        <v>1841367</v>
      </c>
      <c r="AF164" s="61">
        <v>398870.87</v>
      </c>
      <c r="AG164" s="61"/>
      <c r="AH164" s="57"/>
      <c r="AI164"/>
      <c r="AJ164"/>
      <c r="AK164" s="249">
        <f t="shared" si="77"/>
        <v>68.233715610321681</v>
      </c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</row>
    <row r="165" spans="1:85" x14ac:dyDescent="0.2">
      <c r="A165" s="259" t="str">
        <f>IF(H165&lt;&gt;"",VLOOKUP(H165,КОСГУ!$A:$B,2,FALSE),IF(G165&lt;&gt;"",VLOOKUP(G165,ВидРасх!$A:$B,2,FALSE),IF(F165&lt;&gt;"",VLOOKUP(F165,ЦелСТ!$A:$B,2,FALSE),IF(E165&lt;&gt;"",VLOOKUP(E165,Р_ПР!$A:$B,2,FALSE),(IF(D165&lt;&gt;"",VLOOKUP(D165,Администр!$A:$B,2,FALSE),IF(B165&lt;&gt;"",VLOOKUP(B165&amp;C165,МП_ППМП!$A:$B,2,FALSE),VLOOKUP(B165&amp;C165,МП_ППМП!$A:$B,2,FALSE))))))))&amp;""</f>
        <v>Охрана семьи и детства</v>
      </c>
      <c r="B165" s="260" t="str">
        <f t="shared" si="65"/>
        <v>08</v>
      </c>
      <c r="C165" s="260" t="str">
        <f t="shared" si="66"/>
        <v xml:space="preserve"> 0</v>
      </c>
      <c r="D165" s="260" t="str">
        <f t="shared" si="67"/>
        <v>008</v>
      </c>
      <c r="E165" s="260" t="str">
        <f t="shared" si="68"/>
        <v>1004</v>
      </c>
      <c r="F165" s="260" t="str">
        <f t="shared" si="74"/>
        <v/>
      </c>
      <c r="G165" s="260" t="str">
        <f t="shared" si="69"/>
        <v/>
      </c>
      <c r="H165" s="212" t="str">
        <f t="shared" si="70"/>
        <v/>
      </c>
      <c r="I165" s="265">
        <v>584565.66</v>
      </c>
      <c r="J165" s="263">
        <f t="shared" si="71"/>
        <v>1841367</v>
      </c>
      <c r="K165" s="263">
        <f t="shared" si="72"/>
        <v>398870.87</v>
      </c>
      <c r="L165" s="182">
        <f t="shared" si="72"/>
        <v>0</v>
      </c>
      <c r="M165" s="264">
        <f t="shared" si="62"/>
        <v>0.21661671464732452</v>
      </c>
      <c r="N165" s="130">
        <f t="shared" si="73"/>
        <v>0</v>
      </c>
      <c r="O165" s="42"/>
      <c r="P165" s="44" t="str">
        <f t="shared" si="63"/>
        <v>08 000810041841367398870,870,2166167146473250</v>
      </c>
      <c r="Q165" s="35">
        <f t="shared" si="64"/>
        <v>1</v>
      </c>
      <c r="R165" s="35"/>
      <c r="S165" s="25"/>
      <c r="T165" s="32"/>
      <c r="U165" s="32"/>
      <c r="V165" s="32"/>
      <c r="W165" s="28" t="s">
        <v>1503</v>
      </c>
      <c r="X165" s="28"/>
      <c r="Y165" s="28"/>
      <c r="Z165" s="28"/>
      <c r="AA165" s="28"/>
      <c r="AB165" s="28"/>
      <c r="AC165" s="28"/>
      <c r="AD165" s="28"/>
      <c r="AE165" s="58">
        <v>1841367</v>
      </c>
      <c r="AF165" s="62">
        <v>398870.87</v>
      </c>
      <c r="AG165" s="62"/>
      <c r="AH165" s="59"/>
      <c r="AI165"/>
      <c r="AJ165"/>
      <c r="AK165" s="249">
        <f t="shared" si="77"/>
        <v>68.233715610321681</v>
      </c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</row>
    <row r="166" spans="1:85" hidden="1" x14ac:dyDescent="0.2">
      <c r="A166" s="198" t="e">
        <f>IF(H166&lt;&gt;"",VLOOKUP(H166,КОСГУ!$A:$B,2,FALSE),IF(G166&lt;&gt;"",VLOOKUP(G166,ВидРасх!$A:$B,2,FALSE),IF(F166&lt;&gt;"",VLOOKUP(F166,ЦелСТ!$A:$B,2,FALSE),IF(E166&lt;&gt;"",VLOOKUP(E166,Р_ПР!$A:$B,2,FALSE),(IF(D166&lt;&gt;"",VLOOKUP(D166,Администр!$A:$B,2,FALSE),IF(B166&lt;&gt;"",VLOOKUP(B166&amp;C166,МП_ППМП!$A:$B,2,FALSE),VLOOKUP(B166&amp;C166,МП_ППМП!$A:$B,2,FALSE))))))))&amp;""</f>
        <v>#N/A</v>
      </c>
      <c r="B166" s="181" t="str">
        <f t="shared" si="65"/>
        <v>08</v>
      </c>
      <c r="C166" s="181" t="str">
        <f t="shared" si="66"/>
        <v xml:space="preserve"> 0</v>
      </c>
      <c r="D166" s="181" t="str">
        <f t="shared" si="67"/>
        <v>008</v>
      </c>
      <c r="E166" s="181" t="str">
        <f t="shared" si="68"/>
        <v>1004</v>
      </c>
      <c r="F166" s="181" t="str">
        <f t="shared" si="74"/>
        <v>0801200000</v>
      </c>
      <c r="G166" s="181" t="str">
        <f t="shared" si="69"/>
        <v/>
      </c>
      <c r="H166" s="212" t="str">
        <f t="shared" si="70"/>
        <v/>
      </c>
      <c r="I166" s="212">
        <v>584565.66</v>
      </c>
      <c r="J166" s="182">
        <f t="shared" si="71"/>
        <v>1841367</v>
      </c>
      <c r="K166" s="182">
        <f t="shared" si="72"/>
        <v>398870.87</v>
      </c>
      <c r="L166" s="182">
        <f t="shared" si="72"/>
        <v>0</v>
      </c>
      <c r="M166" s="199">
        <f t="shared" si="62"/>
        <v>0.21661671464732452</v>
      </c>
      <c r="N166" s="130">
        <f t="shared" si="73"/>
        <v>0</v>
      </c>
      <c r="O166" s="42"/>
      <c r="P166" s="44" t="str">
        <f t="shared" si="63"/>
        <v>08 0008100408012000001841367398870,870,2166167146473250</v>
      </c>
      <c r="Q166" s="35">
        <f t="shared" si="64"/>
        <v>1</v>
      </c>
      <c r="R166" s="35"/>
      <c r="S166" s="25"/>
      <c r="T166" s="32"/>
      <c r="U166" s="32"/>
      <c r="V166" s="32"/>
      <c r="W166" s="32"/>
      <c r="X166" s="27" t="s">
        <v>1504</v>
      </c>
      <c r="Y166" s="27"/>
      <c r="Z166" s="27"/>
      <c r="AA166" s="27"/>
      <c r="AB166" s="27"/>
      <c r="AC166" s="27"/>
      <c r="AD166" s="27"/>
      <c r="AE166" s="58">
        <v>1841367</v>
      </c>
      <c r="AF166" s="62">
        <v>398870.87</v>
      </c>
      <c r="AG166" s="62"/>
      <c r="AH166" s="59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</row>
    <row r="167" spans="1:85" hidden="1" x14ac:dyDescent="0.2">
      <c r="A167" s="250" t="e">
        <f>IF(H167&lt;&gt;"",VLOOKUP(H167,КОСГУ!$A:$B,2,FALSE),IF(G167&lt;&gt;"",VLOOKUP(G167,ВидРасх!$A:$B,2,FALSE),IF(F167&lt;&gt;"",VLOOKUP(F167,ЦелСТ!$A:$B,2,FALSE),IF(E167&lt;&gt;"",VLOOKUP(E167,Р_ПР!$A:$B,2,FALSE),(IF(D167&lt;&gt;"",VLOOKUP(D167,Администр!$A:$B,2,FALSE),IF(B167&lt;&gt;"",VLOOKUP(B167&amp;C167,МП_ППМП!$A:$B,2,FALSE),VLOOKUP(B167&amp;C167,МП_ППМП!$A:$B,2,FALSE))))))))&amp;""</f>
        <v>#N/A</v>
      </c>
      <c r="B167" s="251" t="str">
        <f t="shared" si="65"/>
        <v>08</v>
      </c>
      <c r="C167" s="251" t="str">
        <f t="shared" si="66"/>
        <v xml:space="preserve"> 0</v>
      </c>
      <c r="D167" s="251" t="str">
        <f t="shared" si="67"/>
        <v>008</v>
      </c>
      <c r="E167" s="251" t="str">
        <f t="shared" si="68"/>
        <v>1004</v>
      </c>
      <c r="F167" s="251" t="str">
        <f t="shared" si="74"/>
        <v>0801214000</v>
      </c>
      <c r="G167" s="251" t="str">
        <f t="shared" si="69"/>
        <v/>
      </c>
      <c r="H167" s="231" t="str">
        <f t="shared" si="70"/>
        <v/>
      </c>
      <c r="I167" s="258">
        <v>584565.66</v>
      </c>
      <c r="J167" s="253">
        <f t="shared" si="71"/>
        <v>1841367</v>
      </c>
      <c r="K167" s="253">
        <f t="shared" si="72"/>
        <v>398870.87</v>
      </c>
      <c r="L167" s="185">
        <f t="shared" si="72"/>
        <v>0</v>
      </c>
      <c r="M167" s="254">
        <f t="shared" si="62"/>
        <v>0.21661671464732452</v>
      </c>
      <c r="N167" s="130">
        <f t="shared" si="73"/>
        <v>0</v>
      </c>
      <c r="O167" s="42"/>
      <c r="P167" s="44" t="str">
        <f t="shared" si="63"/>
        <v>08 0008100408012140001841367398870,870,2166167146473250</v>
      </c>
      <c r="Q167" s="35">
        <f t="shared" si="64"/>
        <v>1</v>
      </c>
      <c r="R167" s="35"/>
      <c r="S167" s="25"/>
      <c r="T167" s="32"/>
      <c r="U167" s="32"/>
      <c r="V167" s="32"/>
      <c r="W167" s="32"/>
      <c r="X167" s="32"/>
      <c r="Y167" s="28" t="s">
        <v>1505</v>
      </c>
      <c r="Z167" s="28"/>
      <c r="AA167" s="28"/>
      <c r="AB167" s="28"/>
      <c r="AC167" s="28"/>
      <c r="AD167" s="28"/>
      <c r="AE167" s="58">
        <v>1841367</v>
      </c>
      <c r="AF167" s="62">
        <v>398870.87</v>
      </c>
      <c r="AG167" s="62"/>
      <c r="AH167" s="59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</row>
    <row r="168" spans="1:85" ht="36" x14ac:dyDescent="0.2">
      <c r="A168" s="259" t="str">
        <f>IF(H168&lt;&gt;"",VLOOKUP(H168,КОСГУ!$A:$B,2,FALSE),IF(G168&lt;&gt;"",VLOOKUP(G168,ВидРасх!$A:$B,2,FALSE),IF(F168&lt;&gt;"",VLOOKUP(F168,ЦелСТ!$A:$B,2,FALSE),IF(E168&lt;&gt;"",VLOOKUP(E168,Р_ПР!$A:$B,2,FALSE),(IF(D168&lt;&gt;"",VLOOKUP(D168,Администр!$A:$B,2,FALSE),IF(B168&lt;&gt;"",VLOOKUP(B168&amp;C168,МП_ППМП!$A:$B,2,FALSE),VLOOKUP(B168&amp;C168,МП_ППМП!$A:$B,2,FALSE))))))))&amp;""</f>
        <v>Компенсация части родительской платы за присмотр и уход за детьми в образовательных организациях, реализующих образовательную программу дошкольного образования</v>
      </c>
      <c r="B168" s="260" t="str">
        <f t="shared" si="65"/>
        <v>08</v>
      </c>
      <c r="C168" s="260" t="str">
        <f t="shared" si="66"/>
        <v xml:space="preserve"> 0</v>
      </c>
      <c r="D168" s="260" t="str">
        <f t="shared" si="67"/>
        <v>008</v>
      </c>
      <c r="E168" s="260" t="str">
        <f t="shared" si="68"/>
        <v>1004</v>
      </c>
      <c r="F168" s="260" t="str">
        <f t="shared" si="74"/>
        <v>0801214780</v>
      </c>
      <c r="G168" s="260" t="str">
        <f t="shared" si="69"/>
        <v/>
      </c>
      <c r="H168" s="212" t="str">
        <f t="shared" si="70"/>
        <v/>
      </c>
      <c r="I168" s="265">
        <v>584565.66</v>
      </c>
      <c r="J168" s="263">
        <f t="shared" si="71"/>
        <v>1841367</v>
      </c>
      <c r="K168" s="263">
        <f t="shared" si="72"/>
        <v>398870.87</v>
      </c>
      <c r="L168" s="182">
        <f t="shared" si="72"/>
        <v>0</v>
      </c>
      <c r="M168" s="264">
        <f t="shared" si="62"/>
        <v>0.21661671464732452</v>
      </c>
      <c r="N168" s="130">
        <f t="shared" si="73"/>
        <v>0</v>
      </c>
      <c r="O168" s="42"/>
      <c r="P168" s="44" t="str">
        <f t="shared" si="63"/>
        <v>08 0008100408012147801841367398870,870,2166167146473250</v>
      </c>
      <c r="Q168" s="35">
        <f t="shared" si="64"/>
        <v>1</v>
      </c>
      <c r="R168" s="35"/>
      <c r="S168" s="25"/>
      <c r="T168" s="32"/>
      <c r="U168" s="32"/>
      <c r="V168" s="32"/>
      <c r="W168" s="32"/>
      <c r="X168" s="32"/>
      <c r="Y168" s="32"/>
      <c r="Z168" s="27" t="s">
        <v>1506</v>
      </c>
      <c r="AA168" s="27"/>
      <c r="AB168" s="27"/>
      <c r="AC168" s="27"/>
      <c r="AD168" s="27"/>
      <c r="AE168" s="58">
        <v>1841367</v>
      </c>
      <c r="AF168" s="62">
        <v>398870.87</v>
      </c>
      <c r="AG168" s="62"/>
      <c r="AH168" s="59"/>
      <c r="AI168"/>
      <c r="AJ168"/>
      <c r="AK168" s="249">
        <f t="shared" ref="AK168:AK173" si="78">K168/I168*100</f>
        <v>68.233715610321681</v>
      </c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</row>
    <row r="169" spans="1:85" x14ac:dyDescent="0.2">
      <c r="A169" s="259" t="str">
        <f>IF(H169&lt;&gt;"",VLOOKUP(H169,КОСГУ!$A:$B,2,FALSE),IF(G169&lt;&gt;"",VLOOKUP(G169,ВидРасх!$A:$B,2,FALSE),IF(F169&lt;&gt;"",VLOOKUP(F169,ЦелСТ!$A:$B,2,FALSE),IF(E169&lt;&gt;"",VLOOKUP(E169,Р_ПР!$A:$B,2,FALSE),(IF(D169&lt;&gt;"",VLOOKUP(D169,Администр!$A:$B,2,FALSE),IF(B169&lt;&gt;"",VLOOKUP(B169&amp;C169,МП_ППМП!$A:$B,2,FALSE),VLOOKUP(B169&amp;C169,МП_ППМП!$A:$B,2,FALSE))))))))&amp;""</f>
        <v>Социальное обеспечение и иные выплаты населению</v>
      </c>
      <c r="B169" s="260" t="str">
        <f t="shared" si="65"/>
        <v>08</v>
      </c>
      <c r="C169" s="260" t="str">
        <f t="shared" si="66"/>
        <v xml:space="preserve"> 0</v>
      </c>
      <c r="D169" s="260" t="str">
        <f t="shared" si="67"/>
        <v>008</v>
      </c>
      <c r="E169" s="260" t="str">
        <f t="shared" si="68"/>
        <v>1004</v>
      </c>
      <c r="F169" s="260" t="str">
        <f t="shared" si="74"/>
        <v>0801214780</v>
      </c>
      <c r="G169" s="260" t="str">
        <f t="shared" si="69"/>
        <v>300</v>
      </c>
      <c r="H169" s="212" t="str">
        <f t="shared" si="70"/>
        <v/>
      </c>
      <c r="I169" s="265">
        <v>1661184</v>
      </c>
      <c r="J169" s="263">
        <f t="shared" si="71"/>
        <v>1841367</v>
      </c>
      <c r="K169" s="263">
        <f t="shared" si="72"/>
        <v>398870.87</v>
      </c>
      <c r="L169" s="182">
        <f t="shared" si="72"/>
        <v>0</v>
      </c>
      <c r="M169" s="264">
        <f t="shared" si="62"/>
        <v>0.21661671464732452</v>
      </c>
      <c r="N169" s="130">
        <f t="shared" si="73"/>
        <v>0</v>
      </c>
      <c r="O169" s="42"/>
      <c r="P169" s="44" t="str">
        <f t="shared" si="63"/>
        <v>08 0008100408012147803001841367398870,870,2166167146473250</v>
      </c>
      <c r="Q169" s="35">
        <f t="shared" si="64"/>
        <v>1</v>
      </c>
      <c r="R169" s="35"/>
      <c r="S169" s="25"/>
      <c r="T169" s="32"/>
      <c r="U169" s="32"/>
      <c r="V169" s="32"/>
      <c r="W169" s="32"/>
      <c r="X169" s="32"/>
      <c r="Y169" s="32"/>
      <c r="Z169" s="32"/>
      <c r="AA169" s="28" t="s">
        <v>1507</v>
      </c>
      <c r="AB169" s="28"/>
      <c r="AC169" s="28"/>
      <c r="AD169" s="28"/>
      <c r="AE169" s="58">
        <v>1841367</v>
      </c>
      <c r="AF169" s="62">
        <v>398870.87</v>
      </c>
      <c r="AG169" s="62"/>
      <c r="AH169" s="59"/>
      <c r="AI169"/>
      <c r="AJ169"/>
      <c r="AK169" s="249">
        <f t="shared" si="78"/>
        <v>24.011239573701648</v>
      </c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</row>
    <row r="170" spans="1:85" ht="16.5" customHeight="1" x14ac:dyDescent="0.2">
      <c r="A170" s="259" t="str">
        <f>IF(H170&lt;&gt;"",VLOOKUP(H170,КОСГУ!$A:$B,2,FALSE),IF(G170&lt;&gt;"",VLOOKUP(G170,ВидРасх!$A:$B,2,FALSE),IF(F170&lt;&gt;"",VLOOKUP(F170,ЦелСТ!$A:$B,2,FALSE),IF(E170&lt;&gt;"",VLOOKUP(E170,Р_ПР!$A:$B,2,FALSE),(IF(D170&lt;&gt;"",VLOOKUP(D170,Администр!$A:$B,2,FALSE),IF(B170&lt;&gt;"",VLOOKUP(B170&amp;C170,МП_ППМП!$A:$B,2,FALSE),VLOOKUP(B170&amp;C170,МП_ППМП!$A:$B,2,FALSE))))))))&amp;""</f>
        <v>Публичные нормативные социальные выплаты гражданам</v>
      </c>
      <c r="B170" s="260" t="str">
        <f t="shared" si="65"/>
        <v>08</v>
      </c>
      <c r="C170" s="260" t="str">
        <f t="shared" si="66"/>
        <v xml:space="preserve"> 0</v>
      </c>
      <c r="D170" s="260" t="str">
        <f t="shared" si="67"/>
        <v>008</v>
      </c>
      <c r="E170" s="260" t="str">
        <f t="shared" si="68"/>
        <v>1004</v>
      </c>
      <c r="F170" s="260" t="str">
        <f t="shared" si="74"/>
        <v>0801214780</v>
      </c>
      <c r="G170" s="260" t="str">
        <f t="shared" si="69"/>
        <v>310</v>
      </c>
      <c r="H170" s="212" t="str">
        <f t="shared" si="70"/>
        <v/>
      </c>
      <c r="I170" s="265">
        <v>1661184</v>
      </c>
      <c r="J170" s="262">
        <f t="shared" si="71"/>
        <v>1841367</v>
      </c>
      <c r="K170" s="262">
        <f t="shared" si="72"/>
        <v>398870.87</v>
      </c>
      <c r="L170" s="182">
        <f t="shared" si="72"/>
        <v>0</v>
      </c>
      <c r="M170" s="264">
        <f t="shared" si="62"/>
        <v>0.21661671464732452</v>
      </c>
      <c r="N170" s="130">
        <f t="shared" si="73"/>
        <v>0</v>
      </c>
      <c r="O170" s="42"/>
      <c r="P170" s="44" t="str">
        <f t="shared" si="63"/>
        <v>08 0008100408012147803101841367398870,870,2166167146473250</v>
      </c>
      <c r="Q170" s="35">
        <f t="shared" si="64"/>
        <v>1</v>
      </c>
      <c r="R170" s="35"/>
      <c r="S170" s="25"/>
      <c r="T170" s="32"/>
      <c r="U170" s="32"/>
      <c r="V170" s="32"/>
      <c r="W170" s="32"/>
      <c r="X170" s="32"/>
      <c r="Y170" s="32"/>
      <c r="Z170" s="32"/>
      <c r="AA170" s="32"/>
      <c r="AB170" s="174" t="s">
        <v>2609</v>
      </c>
      <c r="AC170" s="174"/>
      <c r="AD170" s="174"/>
      <c r="AE170" s="175">
        <v>1841367</v>
      </c>
      <c r="AF170" s="176">
        <v>398870.87</v>
      </c>
      <c r="AG170" s="176"/>
      <c r="AH170" s="177"/>
      <c r="AI170"/>
      <c r="AJ170"/>
      <c r="AK170" s="249">
        <f t="shared" si="78"/>
        <v>24.011239573701648</v>
      </c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</row>
    <row r="171" spans="1:85" ht="24" x14ac:dyDescent="0.2">
      <c r="A171" s="259" t="str">
        <f>IF(H171&lt;&gt;"",VLOOKUP(H171,КОСГУ!$A:$B,2,FALSE),IF(G171&lt;&gt;"",VLOOKUP(G171,ВидРасх!$A:$B,2,FALSE),IF(F171&lt;&gt;"",VLOOKUP(F171,ЦелСТ!$A:$B,2,FALSE),IF(E171&lt;&gt;"",VLOOKUP(E171,Р_ПР!$A:$B,2,FALSE),(IF(D171&lt;&gt;"",VLOOKUP(D171,Администр!$A:$B,2,FALSE),IF(B171&lt;&gt;"",VLOOKUP(B171&amp;C171,МП_ППМП!$A:$B,2,FALSE),VLOOKUP(B171&amp;C171,МП_ППМП!$A:$B,2,FALSE))))))))&amp;""</f>
        <v>АДМИНИСТРАЦИЯ ТРУБЧЕВСКОГО МУНИЦИПАЛЬНОГО РАЙОНА</v>
      </c>
      <c r="B171" s="266" t="str">
        <f t="shared" si="65"/>
        <v>08</v>
      </c>
      <c r="C171" s="266" t="str">
        <f t="shared" si="66"/>
        <v xml:space="preserve"> 0</v>
      </c>
      <c r="D171" s="266" t="str">
        <f t="shared" si="67"/>
        <v>922</v>
      </c>
      <c r="E171" s="266" t="str">
        <f t="shared" si="68"/>
        <v/>
      </c>
      <c r="F171" s="266" t="str">
        <f t="shared" si="74"/>
        <v/>
      </c>
      <c r="G171" s="260" t="str">
        <f t="shared" si="69"/>
        <v/>
      </c>
      <c r="H171" s="212" t="str">
        <f t="shared" si="70"/>
        <v/>
      </c>
      <c r="I171" s="265"/>
      <c r="J171" s="263">
        <f t="shared" si="71"/>
        <v>22714942.239999998</v>
      </c>
      <c r="K171" s="263">
        <f t="shared" si="72"/>
        <v>0</v>
      </c>
      <c r="L171" s="182">
        <f t="shared" si="72"/>
        <v>0</v>
      </c>
      <c r="M171" s="264">
        <f t="shared" si="62"/>
        <v>0</v>
      </c>
      <c r="N171" s="130">
        <f t="shared" si="73"/>
        <v>0</v>
      </c>
      <c r="O171" s="42"/>
      <c r="P171" s="44" t="str">
        <f t="shared" si="63"/>
        <v>08 092222714942,24000</v>
      </c>
      <c r="Q171" s="35">
        <f t="shared" si="64"/>
        <v>1</v>
      </c>
      <c r="R171" s="35"/>
      <c r="S171" s="25"/>
      <c r="T171" s="32"/>
      <c r="U171" s="28" t="s">
        <v>3461</v>
      </c>
      <c r="V171" s="28"/>
      <c r="W171" s="28"/>
      <c r="X171" s="28"/>
      <c r="Y171" s="28"/>
      <c r="Z171" s="28"/>
      <c r="AA171" s="28"/>
      <c r="AB171" s="165"/>
      <c r="AC171" s="165"/>
      <c r="AD171" s="165"/>
      <c r="AE171" s="56">
        <v>22714942.239999998</v>
      </c>
      <c r="AF171" s="61">
        <v>0</v>
      </c>
      <c r="AG171" s="61"/>
      <c r="AH171" s="57"/>
      <c r="AI171"/>
      <c r="AJ171"/>
      <c r="AK171" s="249" t="e">
        <f t="shared" si="78"/>
        <v>#DIV/0!</v>
      </c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</row>
    <row r="172" spans="1:85" x14ac:dyDescent="0.2">
      <c r="A172" s="259" t="str">
        <f>IF(H172&lt;&gt;"",VLOOKUP(H172,КОСГУ!$A:$B,2,FALSE),IF(G172&lt;&gt;"",VLOOKUP(G172,ВидРасх!$A:$B,2,FALSE),IF(F172&lt;&gt;"",VLOOKUP(F172,ЦелСТ!$A:$B,2,FALSE),IF(E172&lt;&gt;"",VLOOKUP(E172,Р_ПР!$A:$B,2,FALSE),(IF(D172&lt;&gt;"",VLOOKUP(D172,Администр!$A:$B,2,FALSE),IF(B172&lt;&gt;"",VLOOKUP(B172&amp;C172,МП_ППМП!$A:$B,2,FALSE),VLOOKUP(B172&amp;C172,МП_ППМП!$A:$B,2,FALSE))))))))&amp;""</f>
        <v>ОБРАЗОВАНИЕ</v>
      </c>
      <c r="B172" s="260" t="str">
        <f t="shared" si="65"/>
        <v>08</v>
      </c>
      <c r="C172" s="260" t="str">
        <f t="shared" si="66"/>
        <v xml:space="preserve"> 0</v>
      </c>
      <c r="D172" s="260" t="str">
        <f t="shared" si="67"/>
        <v>922</v>
      </c>
      <c r="E172" s="260" t="str">
        <f t="shared" si="68"/>
        <v>0700</v>
      </c>
      <c r="F172" s="260" t="str">
        <f t="shared" si="74"/>
        <v/>
      </c>
      <c r="G172" s="260" t="str">
        <f t="shared" si="69"/>
        <v/>
      </c>
      <c r="H172" s="212" t="str">
        <f t="shared" si="70"/>
        <v/>
      </c>
      <c r="I172" s="265"/>
      <c r="J172" s="263">
        <f t="shared" si="71"/>
        <v>22714942.239999998</v>
      </c>
      <c r="K172" s="263">
        <f t="shared" si="72"/>
        <v>0</v>
      </c>
      <c r="L172" s="182">
        <f t="shared" si="72"/>
        <v>0</v>
      </c>
      <c r="M172" s="264">
        <f t="shared" si="62"/>
        <v>0</v>
      </c>
      <c r="N172" s="130">
        <f t="shared" si="73"/>
        <v>0</v>
      </c>
      <c r="O172" s="42"/>
      <c r="P172" s="44" t="str">
        <f t="shared" si="63"/>
        <v>08 0922070022714942,24000</v>
      </c>
      <c r="Q172" s="35">
        <f t="shared" si="64"/>
        <v>1</v>
      </c>
      <c r="R172" s="35"/>
      <c r="S172" s="25"/>
      <c r="T172" s="32"/>
      <c r="U172" s="32"/>
      <c r="V172" s="27" t="s">
        <v>3462</v>
      </c>
      <c r="W172" s="27"/>
      <c r="X172" s="27"/>
      <c r="Y172" s="27"/>
      <c r="Z172" s="27"/>
      <c r="AA172" s="27"/>
      <c r="AB172" s="27"/>
      <c r="AC172" s="27"/>
      <c r="AD172" s="27"/>
      <c r="AE172" s="58">
        <v>22714942.239999998</v>
      </c>
      <c r="AF172" s="62">
        <v>0</v>
      </c>
      <c r="AG172" s="62"/>
      <c r="AH172" s="59"/>
      <c r="AI172"/>
      <c r="AJ172"/>
      <c r="AK172" s="249" t="e">
        <f t="shared" si="78"/>
        <v>#DIV/0!</v>
      </c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</row>
    <row r="173" spans="1:85" x14ac:dyDescent="0.2">
      <c r="A173" s="259" t="str">
        <f>IF(H173&lt;&gt;"",VLOOKUP(H173,КОСГУ!$A:$B,2,FALSE),IF(G173&lt;&gt;"",VLOOKUP(G173,ВидРасх!$A:$B,2,FALSE),IF(F173&lt;&gt;"",VLOOKUP(F173,ЦелСТ!$A:$B,2,FALSE),IF(E173&lt;&gt;"",VLOOKUP(E173,Р_ПР!$A:$B,2,FALSE),(IF(D173&lt;&gt;"",VLOOKUP(D173,Администр!$A:$B,2,FALSE),IF(B173&lt;&gt;"",VLOOKUP(B173&amp;C173,МП_ППМП!$A:$B,2,FALSE),VLOOKUP(B173&amp;C173,МП_ППМП!$A:$B,2,FALSE))))))))&amp;""</f>
        <v>Дополнительное образование детей</v>
      </c>
      <c r="B173" s="260" t="str">
        <f t="shared" si="65"/>
        <v>08</v>
      </c>
      <c r="C173" s="260" t="str">
        <f t="shared" si="66"/>
        <v xml:space="preserve"> 0</v>
      </c>
      <c r="D173" s="260" t="str">
        <f t="shared" si="67"/>
        <v>922</v>
      </c>
      <c r="E173" s="260" t="str">
        <f t="shared" si="68"/>
        <v>0703</v>
      </c>
      <c r="F173" s="260" t="str">
        <f t="shared" si="74"/>
        <v/>
      </c>
      <c r="G173" s="260" t="str">
        <f t="shared" si="69"/>
        <v/>
      </c>
      <c r="H173" s="212" t="str">
        <f t="shared" si="70"/>
        <v/>
      </c>
      <c r="I173" s="265"/>
      <c r="J173" s="263">
        <f t="shared" si="71"/>
        <v>22714942.239999998</v>
      </c>
      <c r="K173" s="263">
        <f t="shared" si="72"/>
        <v>0</v>
      </c>
      <c r="L173" s="182">
        <f t="shared" si="72"/>
        <v>0</v>
      </c>
      <c r="M173" s="264">
        <f t="shared" si="62"/>
        <v>0</v>
      </c>
      <c r="N173" s="130">
        <f t="shared" si="73"/>
        <v>0</v>
      </c>
      <c r="O173" s="42"/>
      <c r="P173" s="44" t="str">
        <f t="shared" si="63"/>
        <v>08 0922070322714942,24000</v>
      </c>
      <c r="Q173" s="35">
        <f t="shared" si="64"/>
        <v>1</v>
      </c>
      <c r="R173" s="35"/>
      <c r="S173" s="25"/>
      <c r="T173" s="32"/>
      <c r="U173" s="32"/>
      <c r="V173" s="32"/>
      <c r="W173" s="28" t="s">
        <v>3463</v>
      </c>
      <c r="X173" s="28"/>
      <c r="Y173" s="28"/>
      <c r="Z173" s="28"/>
      <c r="AA173" s="28"/>
      <c r="AB173" s="28"/>
      <c r="AC173" s="28"/>
      <c r="AD173" s="28"/>
      <c r="AE173" s="58">
        <v>22714942.239999998</v>
      </c>
      <c r="AF173" s="62">
        <v>0</v>
      </c>
      <c r="AG173" s="62"/>
      <c r="AH173" s="59"/>
      <c r="AI173"/>
      <c r="AJ173"/>
      <c r="AK173" s="249" t="e">
        <f t="shared" si="78"/>
        <v>#DIV/0!</v>
      </c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</row>
    <row r="174" spans="1:85" hidden="1" x14ac:dyDescent="0.2">
      <c r="A174" s="198" t="e">
        <f>IF(H174&lt;&gt;"",VLOOKUP(H174,КОСГУ!$A:$B,2,FALSE),IF(G174&lt;&gt;"",VLOOKUP(G174,ВидРасх!$A:$B,2,FALSE),IF(F174&lt;&gt;"",VLOOKUP(F174,ЦелСТ!$A:$B,2,FALSE),IF(E174&lt;&gt;"",VLOOKUP(E174,Р_ПР!$A:$B,2,FALSE),(IF(D174&lt;&gt;"",VLOOKUP(D174,Администр!$A:$B,2,FALSE),IF(B174&lt;&gt;"",VLOOKUP(B174&amp;C174,МП_ППМП!$A:$B,2,FALSE),VLOOKUP(B174&amp;C174,МП_ППМП!$A:$B,2,FALSE))))))))&amp;""</f>
        <v>#N/A</v>
      </c>
      <c r="B174" s="181" t="str">
        <f t="shared" si="65"/>
        <v>08</v>
      </c>
      <c r="C174" s="181" t="str">
        <f t="shared" si="66"/>
        <v xml:space="preserve"> 0</v>
      </c>
      <c r="D174" s="181" t="str">
        <f t="shared" si="67"/>
        <v>922</v>
      </c>
      <c r="E174" s="181" t="str">
        <f t="shared" si="68"/>
        <v>0703</v>
      </c>
      <c r="F174" s="181" t="str">
        <f t="shared" si="74"/>
        <v>0801200000</v>
      </c>
      <c r="G174" s="181" t="str">
        <f t="shared" si="69"/>
        <v/>
      </c>
      <c r="H174" s="212" t="str">
        <f t="shared" si="70"/>
        <v/>
      </c>
      <c r="I174" s="212">
        <v>100000</v>
      </c>
      <c r="J174" s="182">
        <f t="shared" si="71"/>
        <v>22714942.239999998</v>
      </c>
      <c r="K174" s="182">
        <f t="shared" si="72"/>
        <v>0</v>
      </c>
      <c r="L174" s="182">
        <f t="shared" si="72"/>
        <v>0</v>
      </c>
      <c r="M174" s="199">
        <f t="shared" si="62"/>
        <v>0</v>
      </c>
      <c r="N174" s="130">
        <f t="shared" si="73"/>
        <v>0</v>
      </c>
      <c r="O174" s="42"/>
      <c r="P174" s="44" t="str">
        <f t="shared" si="63"/>
        <v>08 09220703080120000022714942,24000</v>
      </c>
      <c r="Q174" s="35">
        <f t="shared" si="64"/>
        <v>1</v>
      </c>
      <c r="R174" s="35"/>
      <c r="S174" s="25"/>
      <c r="T174" s="32"/>
      <c r="U174" s="32"/>
      <c r="V174" s="32"/>
      <c r="W174" s="32"/>
      <c r="X174" s="27" t="s">
        <v>3464</v>
      </c>
      <c r="Y174" s="27"/>
      <c r="Z174" s="27"/>
      <c r="AA174" s="27"/>
      <c r="AB174" s="27"/>
      <c r="AC174" s="27"/>
      <c r="AD174" s="27"/>
      <c r="AE174" s="58">
        <v>22714942.239999998</v>
      </c>
      <c r="AF174" s="62">
        <v>0</v>
      </c>
      <c r="AG174" s="62"/>
      <c r="AH174" s="59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</row>
    <row r="175" spans="1:85" hidden="1" x14ac:dyDescent="0.2">
      <c r="A175" s="250" t="e">
        <f>IF(H175&lt;&gt;"",VLOOKUP(H175,КОСГУ!$A:$B,2,FALSE),IF(G175&lt;&gt;"",VLOOKUP(G175,ВидРасх!$A:$B,2,FALSE),IF(F175&lt;&gt;"",VLOOKUP(F175,ЦелСТ!$A:$B,2,FALSE),IF(E175&lt;&gt;"",VLOOKUP(E175,Р_ПР!$A:$B,2,FALSE),(IF(D175&lt;&gt;"",VLOOKUP(D175,Администр!$A:$B,2,FALSE),IF(B175&lt;&gt;"",VLOOKUP(B175&amp;C175,МП_ППМП!$A:$B,2,FALSE),VLOOKUP(B175&amp;C175,МП_ППМП!$A:$B,2,FALSE))))))))&amp;""</f>
        <v>#N/A</v>
      </c>
      <c r="B175" s="251" t="str">
        <f t="shared" si="65"/>
        <v>08</v>
      </c>
      <c r="C175" s="251" t="str">
        <f t="shared" si="66"/>
        <v xml:space="preserve"> 0</v>
      </c>
      <c r="D175" s="251" t="str">
        <f t="shared" si="67"/>
        <v>922</v>
      </c>
      <c r="E175" s="251" t="str">
        <f t="shared" si="68"/>
        <v>0703</v>
      </c>
      <c r="F175" s="251" t="str">
        <f t="shared" si="74"/>
        <v>0801280000</v>
      </c>
      <c r="G175" s="251" t="str">
        <f t="shared" si="69"/>
        <v/>
      </c>
      <c r="H175" s="212" t="str">
        <f t="shared" si="70"/>
        <v/>
      </c>
      <c r="I175" s="252">
        <v>100000</v>
      </c>
      <c r="J175" s="255">
        <f t="shared" si="71"/>
        <v>230206.24</v>
      </c>
      <c r="K175" s="255">
        <f t="shared" si="72"/>
        <v>0</v>
      </c>
      <c r="L175" s="182">
        <f t="shared" si="72"/>
        <v>0</v>
      </c>
      <c r="M175" s="254">
        <f t="shared" si="62"/>
        <v>0</v>
      </c>
      <c r="N175" s="130">
        <f t="shared" si="73"/>
        <v>0</v>
      </c>
      <c r="O175" s="42"/>
      <c r="P175" s="44" t="str">
        <f t="shared" si="63"/>
        <v>08 092207030801280000230206,24000</v>
      </c>
      <c r="Q175" s="35">
        <f t="shared" si="64"/>
        <v>1</v>
      </c>
      <c r="R175" s="35"/>
      <c r="S175" s="25"/>
      <c r="T175" s="32"/>
      <c r="U175" s="32"/>
      <c r="V175" s="32"/>
      <c r="W175" s="32"/>
      <c r="X175" s="32"/>
      <c r="Y175" s="28" t="s">
        <v>3465</v>
      </c>
      <c r="Z175" s="28"/>
      <c r="AA175" s="28"/>
      <c r="AB175" s="28"/>
      <c r="AC175" s="28"/>
      <c r="AD175" s="28"/>
      <c r="AE175" s="58">
        <v>230206.24</v>
      </c>
      <c r="AF175" s="62">
        <v>0</v>
      </c>
      <c r="AG175" s="62"/>
      <c r="AH175" s="59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</row>
    <row r="176" spans="1:85" x14ac:dyDescent="0.2">
      <c r="A176" s="259" t="str">
        <f>IF(H176&lt;&gt;"",VLOOKUP(H176,КОСГУ!$A:$B,2,FALSE),IF(G176&lt;&gt;"",VLOOKUP(G176,ВидРасх!$A:$B,2,FALSE),IF(F176&lt;&gt;"",VLOOKUP(F176,ЦелСТ!$A:$B,2,FALSE),IF(E176&lt;&gt;"",VLOOKUP(E176,Р_ПР!$A:$B,2,FALSE),(IF(D176&lt;&gt;"",VLOOKUP(D176,Администр!$A:$B,2,FALSE),IF(B176&lt;&gt;"",VLOOKUP(B176&amp;C176,МП_ППМП!$A:$B,2,FALSE),VLOOKUP(B176&amp;C176,МП_ППМП!$A:$B,2,FALSE))))))))&amp;""</f>
        <v>Организации дополнительного образования</v>
      </c>
      <c r="B176" s="260" t="str">
        <f t="shared" si="65"/>
        <v>08</v>
      </c>
      <c r="C176" s="260" t="str">
        <f t="shared" si="66"/>
        <v xml:space="preserve"> 0</v>
      </c>
      <c r="D176" s="260" t="str">
        <f t="shared" si="67"/>
        <v>922</v>
      </c>
      <c r="E176" s="260" t="str">
        <f t="shared" si="68"/>
        <v>0703</v>
      </c>
      <c r="F176" s="260" t="str">
        <f t="shared" si="74"/>
        <v>0801280320</v>
      </c>
      <c r="G176" s="260" t="str">
        <f t="shared" si="69"/>
        <v/>
      </c>
      <c r="H176" s="212" t="str">
        <f t="shared" si="70"/>
        <v/>
      </c>
      <c r="I176" s="265"/>
      <c r="J176" s="263">
        <f t="shared" si="71"/>
        <v>230206.24</v>
      </c>
      <c r="K176" s="263">
        <f t="shared" si="72"/>
        <v>0</v>
      </c>
      <c r="L176" s="182">
        <f t="shared" si="72"/>
        <v>0</v>
      </c>
      <c r="M176" s="264">
        <f t="shared" si="62"/>
        <v>0</v>
      </c>
      <c r="N176" s="130">
        <f t="shared" si="73"/>
        <v>0</v>
      </c>
      <c r="O176" s="42"/>
      <c r="P176" s="44" t="str">
        <f t="shared" si="63"/>
        <v>08 092207030801280320230206,24000</v>
      </c>
      <c r="Q176" s="35">
        <f t="shared" si="64"/>
        <v>1</v>
      </c>
      <c r="R176" s="35"/>
      <c r="S176" s="25"/>
      <c r="T176" s="32"/>
      <c r="U176" s="32"/>
      <c r="V176" s="32"/>
      <c r="W176" s="32"/>
      <c r="X176" s="32"/>
      <c r="Y176" s="32"/>
      <c r="Z176" s="27" t="s">
        <v>3466</v>
      </c>
      <c r="AA176" s="27"/>
      <c r="AB176" s="27"/>
      <c r="AC176" s="27"/>
      <c r="AD176" s="27"/>
      <c r="AE176" s="58">
        <v>230206.24</v>
      </c>
      <c r="AF176" s="62">
        <v>0</v>
      </c>
      <c r="AG176" s="62"/>
      <c r="AH176" s="59"/>
      <c r="AI176"/>
      <c r="AJ176"/>
      <c r="AK176" s="249" t="e">
        <f t="shared" ref="AK176:AK178" si="79">K176/I176*100</f>
        <v>#DIV/0!</v>
      </c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</row>
    <row r="177" spans="1:85" ht="24" x14ac:dyDescent="0.2">
      <c r="A177" s="259" t="str">
        <f>IF(H177&lt;&gt;"",VLOOKUP(H177,КОСГУ!$A:$B,2,FALSE),IF(G177&lt;&gt;"",VLOOKUP(G177,ВидРасх!$A:$B,2,FALSE),IF(F177&lt;&gt;"",VLOOKUP(F177,ЦелСТ!$A:$B,2,FALSE),IF(E177&lt;&gt;"",VLOOKUP(E177,Р_ПР!$A:$B,2,FALSE),(IF(D177&lt;&gt;"",VLOOKUP(D177,Администр!$A:$B,2,FALSE),IF(B177&lt;&gt;"",VLOOKUP(B177&amp;C177,МП_ППМП!$A:$B,2,FALSE),VLOOKUP(B177&amp;C177,МП_ППМП!$A:$B,2,FALSE))))))))&amp;""</f>
        <v>Предоставление субсидий бюджетным, автономным учреждениям и иным некоммерческим организациям</v>
      </c>
      <c r="B177" s="260" t="str">
        <f t="shared" si="65"/>
        <v>08</v>
      </c>
      <c r="C177" s="260" t="str">
        <f t="shared" si="66"/>
        <v xml:space="preserve"> 0</v>
      </c>
      <c r="D177" s="260" t="str">
        <f t="shared" si="67"/>
        <v>922</v>
      </c>
      <c r="E177" s="260" t="str">
        <f t="shared" si="68"/>
        <v>0703</v>
      </c>
      <c r="F177" s="260" t="str">
        <f t="shared" si="74"/>
        <v>0801280320</v>
      </c>
      <c r="G177" s="260" t="str">
        <f t="shared" si="69"/>
        <v>600</v>
      </c>
      <c r="H177" s="212" t="str">
        <f t="shared" si="70"/>
        <v/>
      </c>
      <c r="I177" s="265"/>
      <c r="J177" s="263">
        <f t="shared" si="71"/>
        <v>230206.24</v>
      </c>
      <c r="K177" s="263">
        <f t="shared" si="72"/>
        <v>0</v>
      </c>
      <c r="L177" s="182">
        <f t="shared" si="72"/>
        <v>0</v>
      </c>
      <c r="M177" s="264">
        <f t="shared" si="62"/>
        <v>0</v>
      </c>
      <c r="N177" s="130">
        <f t="shared" si="73"/>
        <v>0</v>
      </c>
      <c r="O177" s="42"/>
      <c r="P177" s="44" t="str">
        <f t="shared" si="63"/>
        <v>08 092207030801280320600230206,24000</v>
      </c>
      <c r="Q177" s="35">
        <f t="shared" si="64"/>
        <v>1</v>
      </c>
      <c r="R177" s="35"/>
      <c r="S177" s="25"/>
      <c r="T177" s="32"/>
      <c r="U177" s="32"/>
      <c r="V177" s="32"/>
      <c r="W177" s="32"/>
      <c r="X177" s="32"/>
      <c r="Y177" s="32"/>
      <c r="Z177" s="32"/>
      <c r="AA177" s="28" t="s">
        <v>3467</v>
      </c>
      <c r="AB177" s="28"/>
      <c r="AC177" s="28"/>
      <c r="AD177" s="28"/>
      <c r="AE177" s="58">
        <v>230206.24</v>
      </c>
      <c r="AF177" s="62">
        <v>0</v>
      </c>
      <c r="AG177" s="62"/>
      <c r="AH177" s="59"/>
      <c r="AI177"/>
      <c r="AJ177"/>
      <c r="AK177" s="249" t="e">
        <f t="shared" si="79"/>
        <v>#DIV/0!</v>
      </c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</row>
    <row r="178" spans="1:85" x14ac:dyDescent="0.2">
      <c r="A178" s="259" t="s">
        <v>1537</v>
      </c>
      <c r="B178" s="260"/>
      <c r="C178" s="260" t="str">
        <f t="shared" si="66"/>
        <v xml:space="preserve"> 0</v>
      </c>
      <c r="D178" s="260" t="str">
        <f t="shared" si="67"/>
        <v>922</v>
      </c>
      <c r="E178" s="260" t="str">
        <f t="shared" si="68"/>
        <v>0703</v>
      </c>
      <c r="F178" s="260" t="str">
        <f t="shared" si="74"/>
        <v>0801280320</v>
      </c>
      <c r="G178" s="260" t="str">
        <f t="shared" si="69"/>
        <v>610</v>
      </c>
      <c r="H178" s="212" t="str">
        <f t="shared" si="70"/>
        <v>0</v>
      </c>
      <c r="I178" s="265"/>
      <c r="J178" s="263">
        <f t="shared" si="71"/>
        <v>230206.24</v>
      </c>
      <c r="K178" s="263">
        <f t="shared" si="72"/>
        <v>0</v>
      </c>
      <c r="L178" s="182">
        <f t="shared" si="72"/>
        <v>0</v>
      </c>
      <c r="M178" s="264">
        <f t="shared" si="62"/>
        <v>0</v>
      </c>
      <c r="N178" s="130">
        <f t="shared" si="73"/>
        <v>0</v>
      </c>
      <c r="O178" s="42"/>
      <c r="P178" s="44" t="str">
        <f t="shared" si="63"/>
        <v xml:space="preserve"> 0922070308012803206100230206,24000</v>
      </c>
      <c r="Q178" s="35">
        <f t="shared" si="64"/>
        <v>1</v>
      </c>
      <c r="R178" s="35"/>
      <c r="S178" s="25"/>
      <c r="T178" s="32"/>
      <c r="U178" s="32"/>
      <c r="V178" s="32"/>
      <c r="W178" s="32"/>
      <c r="X178" s="32"/>
      <c r="Y178" s="32"/>
      <c r="Z178" s="32"/>
      <c r="AA178" s="32"/>
      <c r="AB178" s="166" t="s">
        <v>3468</v>
      </c>
      <c r="AC178" s="167" t="s">
        <v>1246</v>
      </c>
      <c r="AD178" s="167"/>
      <c r="AE178" s="232">
        <v>230206.24</v>
      </c>
      <c r="AF178" s="233">
        <v>0</v>
      </c>
      <c r="AG178" s="233"/>
      <c r="AH178" s="170"/>
      <c r="AI178"/>
      <c r="AJ178"/>
      <c r="AK178" s="249" t="e">
        <f t="shared" si="79"/>
        <v>#DIV/0!</v>
      </c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</row>
    <row r="179" spans="1:85" hidden="1" x14ac:dyDescent="0.2">
      <c r="A179" s="198" t="e">
        <f>IF(H179&lt;&gt;"",VLOOKUP(H179,КОСГУ!$A:$B,2,FALSE),IF(G179&lt;&gt;"",VLOOKUP(G179,ВидРасх!$A:$B,2,FALSE),IF(F179&lt;&gt;"",VLOOKUP(F179,ЦелСТ!$A:$B,2,FALSE),IF(E179&lt;&gt;"",VLOOKUP(E179,Р_ПР!$A:$B,2,FALSE),(IF(D179&lt;&gt;"",VLOOKUP(D179,Администр!$A:$B,2,FALSE),IF(B179&lt;&gt;"",VLOOKUP(B179&amp;C179,МП_ППМП!$A:$B,2,FALSE),VLOOKUP(B179&amp;C179,МП_ППМП!$A:$B,2,FALSE))))))))&amp;""</f>
        <v>#N/A</v>
      </c>
      <c r="B179" s="181" t="str">
        <f t="shared" si="65"/>
        <v>08</v>
      </c>
      <c r="C179" s="181" t="str">
        <f t="shared" si="66"/>
        <v xml:space="preserve"> 0</v>
      </c>
      <c r="D179" s="181" t="str">
        <f t="shared" si="67"/>
        <v>922</v>
      </c>
      <c r="E179" s="181" t="str">
        <f t="shared" si="68"/>
        <v>0703</v>
      </c>
      <c r="F179" s="181" t="str">
        <f t="shared" si="74"/>
        <v>08012L3000</v>
      </c>
      <c r="G179" s="181" t="str">
        <f t="shared" si="69"/>
        <v/>
      </c>
      <c r="H179" s="212" t="str">
        <f t="shared" si="70"/>
        <v/>
      </c>
      <c r="I179" s="212">
        <v>70000</v>
      </c>
      <c r="J179" s="182">
        <f t="shared" si="71"/>
        <v>22484736</v>
      </c>
      <c r="K179" s="182">
        <f t="shared" si="72"/>
        <v>0</v>
      </c>
      <c r="L179" s="182">
        <f t="shared" si="72"/>
        <v>0</v>
      </c>
      <c r="M179" s="199">
        <f t="shared" si="62"/>
        <v>0</v>
      </c>
      <c r="N179" s="130">
        <f t="shared" si="73"/>
        <v>0</v>
      </c>
      <c r="O179" s="42"/>
      <c r="P179" s="44" t="str">
        <f t="shared" si="63"/>
        <v>08 0922070308012L300022484736000</v>
      </c>
      <c r="Q179" s="35">
        <f t="shared" si="64"/>
        <v>1</v>
      </c>
      <c r="R179" s="35"/>
      <c r="S179" s="25"/>
      <c r="T179" s="32"/>
      <c r="U179" s="32"/>
      <c r="V179" s="32"/>
      <c r="W179" s="32"/>
      <c r="X179" s="32"/>
      <c r="Y179" s="28" t="s">
        <v>3469</v>
      </c>
      <c r="Z179" s="28"/>
      <c r="AA179" s="28"/>
      <c r="AB179" s="165"/>
      <c r="AC179" s="165"/>
      <c r="AD179" s="165"/>
      <c r="AE179" s="56">
        <v>22484736</v>
      </c>
      <c r="AF179" s="61">
        <v>0</v>
      </c>
      <c r="AG179" s="61"/>
      <c r="AH179" s="57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</row>
    <row r="180" spans="1:85" hidden="1" x14ac:dyDescent="0.2">
      <c r="A180" s="250" t="e">
        <f>IF(H180&lt;&gt;"",VLOOKUP(H180,КОСГУ!$A:$B,2,FALSE),IF(G180&lt;&gt;"",VLOOKUP(G180,ВидРасх!$A:$B,2,FALSE),IF(F180&lt;&gt;"",VLOOKUP(F180,ЦелСТ!$A:$B,2,FALSE),IF(E180&lt;&gt;"",VLOOKUP(E180,Р_ПР!$A:$B,2,FALSE),(IF(D180&lt;&gt;"",VLOOKUP(D180,Администр!$A:$B,2,FALSE),IF(B180&lt;&gt;"",VLOOKUP(B180&amp;C180,МП_ППМП!$A:$B,2,FALSE),VLOOKUP(B180&amp;C180,МП_ППМП!$A:$B,2,FALSE))))))))&amp;""</f>
        <v>#N/A</v>
      </c>
      <c r="B180" s="251" t="str">
        <f t="shared" si="65"/>
        <v>08</v>
      </c>
      <c r="C180" s="251" t="str">
        <f t="shared" si="66"/>
        <v xml:space="preserve"> 0</v>
      </c>
      <c r="D180" s="251" t="str">
        <f t="shared" si="67"/>
        <v>922</v>
      </c>
      <c r="E180" s="251" t="str">
        <f t="shared" si="68"/>
        <v>0703</v>
      </c>
      <c r="F180" s="251" t="str">
        <f t="shared" si="74"/>
        <v>08012L3060</v>
      </c>
      <c r="G180" s="251" t="str">
        <f t="shared" si="69"/>
        <v/>
      </c>
      <c r="H180" s="212" t="str">
        <f t="shared" si="70"/>
        <v/>
      </c>
      <c r="I180" s="252">
        <v>70000</v>
      </c>
      <c r="J180" s="255">
        <f t="shared" si="71"/>
        <v>22484736</v>
      </c>
      <c r="K180" s="255">
        <f t="shared" si="72"/>
        <v>0</v>
      </c>
      <c r="L180" s="182">
        <f t="shared" si="72"/>
        <v>0</v>
      </c>
      <c r="M180" s="254">
        <f t="shared" si="62"/>
        <v>0</v>
      </c>
      <c r="N180" s="130">
        <f t="shared" si="73"/>
        <v>0</v>
      </c>
      <c r="O180" s="42"/>
      <c r="P180" s="44" t="str">
        <f t="shared" si="63"/>
        <v>08 0922070308012L306022484736000</v>
      </c>
      <c r="Q180" s="35">
        <f t="shared" si="64"/>
        <v>1</v>
      </c>
      <c r="R180" s="35"/>
      <c r="S180" s="25"/>
      <c r="T180" s="32"/>
      <c r="U180" s="32"/>
      <c r="V180" s="32"/>
      <c r="W180" s="32"/>
      <c r="X180" s="32"/>
      <c r="Y180" s="32"/>
      <c r="Z180" s="27" t="s">
        <v>3470</v>
      </c>
      <c r="AA180" s="27"/>
      <c r="AB180" s="27"/>
      <c r="AC180" s="27"/>
      <c r="AD180" s="27"/>
      <c r="AE180" s="58">
        <v>22484736</v>
      </c>
      <c r="AF180" s="62">
        <v>0</v>
      </c>
      <c r="AG180" s="62"/>
      <c r="AH180" s="59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</row>
    <row r="181" spans="1:85" ht="24" x14ac:dyDescent="0.2">
      <c r="A181" s="259" t="str">
        <f>IF(H181&lt;&gt;"",VLOOKUP(H181,КОСГУ!$A:$B,2,FALSE),IF(G181&lt;&gt;"",VLOOKUP(G181,ВидРасх!$A:$B,2,FALSE),IF(F181&lt;&gt;"",VLOOKUP(F181,ЦелСТ!$A:$B,2,FALSE),IF(E181&lt;&gt;"",VLOOKUP(E181,Р_ПР!$A:$B,2,FALSE),(IF(D181&lt;&gt;"",VLOOKUP(D181,Администр!$A:$B,2,FALSE),IF(B181&lt;&gt;"",VLOOKUP(B181&amp;C181,МП_ППМП!$A:$B,2,FALSE),VLOOKUP(B181&amp;C181,МП_ППМП!$A:$B,2,FALSE))))))))&amp;""</f>
        <v>Предоставление субсидий бюджетным, автономным учреждениям и иным некоммерческим организациям</v>
      </c>
      <c r="B181" s="260" t="str">
        <f t="shared" si="65"/>
        <v>08</v>
      </c>
      <c r="C181" s="260" t="str">
        <f t="shared" si="66"/>
        <v xml:space="preserve"> 0</v>
      </c>
      <c r="D181" s="260" t="str">
        <f t="shared" si="67"/>
        <v>922</v>
      </c>
      <c r="E181" s="260" t="str">
        <f t="shared" si="68"/>
        <v>0703</v>
      </c>
      <c r="F181" s="260" t="str">
        <f t="shared" si="74"/>
        <v>08012L3060</v>
      </c>
      <c r="G181" s="260" t="str">
        <f t="shared" si="69"/>
        <v>600</v>
      </c>
      <c r="H181" s="212" t="str">
        <f t="shared" si="70"/>
        <v/>
      </c>
      <c r="I181" s="265"/>
      <c r="J181" s="263">
        <f t="shared" si="71"/>
        <v>22484736</v>
      </c>
      <c r="K181" s="263">
        <f t="shared" si="72"/>
        <v>0</v>
      </c>
      <c r="L181" s="182">
        <f t="shared" si="72"/>
        <v>0</v>
      </c>
      <c r="M181" s="264">
        <f t="shared" si="62"/>
        <v>0</v>
      </c>
      <c r="N181" s="130">
        <f t="shared" si="73"/>
        <v>0</v>
      </c>
      <c r="O181" s="42"/>
      <c r="P181" s="44" t="str">
        <f t="shared" si="63"/>
        <v>08 0922070308012L306060022484736000</v>
      </c>
      <c r="Q181" s="35">
        <f t="shared" si="64"/>
        <v>1</v>
      </c>
      <c r="R181" s="35"/>
      <c r="S181" s="25"/>
      <c r="T181" s="32"/>
      <c r="U181" s="32"/>
      <c r="V181" s="32"/>
      <c r="W181" s="32"/>
      <c r="X181" s="32"/>
      <c r="Y181" s="32"/>
      <c r="Z181" s="32"/>
      <c r="AA181" s="28" t="s">
        <v>3471</v>
      </c>
      <c r="AB181" s="28"/>
      <c r="AC181" s="28"/>
      <c r="AD181" s="28"/>
      <c r="AE181" s="58">
        <v>22484736</v>
      </c>
      <c r="AF181" s="62">
        <v>0</v>
      </c>
      <c r="AG181" s="62"/>
      <c r="AH181" s="59"/>
      <c r="AI181"/>
      <c r="AJ181"/>
      <c r="AK181" s="249" t="e">
        <f t="shared" ref="AK181:AK182" si="80">K181/I181*100</f>
        <v>#DIV/0!</v>
      </c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</row>
    <row r="182" spans="1:85" ht="12" customHeight="1" x14ac:dyDescent="0.2">
      <c r="A182" s="259" t="s">
        <v>1537</v>
      </c>
      <c r="B182" s="260"/>
      <c r="C182" s="260" t="str">
        <f t="shared" si="66"/>
        <v xml:space="preserve"> 0</v>
      </c>
      <c r="D182" s="260" t="str">
        <f t="shared" si="67"/>
        <v>922</v>
      </c>
      <c r="E182" s="260" t="str">
        <f t="shared" si="68"/>
        <v>0703</v>
      </c>
      <c r="F182" s="260" t="str">
        <f t="shared" si="74"/>
        <v>08012L3060</v>
      </c>
      <c r="G182" s="260" t="str">
        <f t="shared" si="69"/>
        <v>610</v>
      </c>
      <c r="H182" s="212" t="str">
        <f t="shared" si="70"/>
        <v>0</v>
      </c>
      <c r="I182" s="265"/>
      <c r="J182" s="263">
        <f t="shared" si="71"/>
        <v>22484736</v>
      </c>
      <c r="K182" s="263">
        <f t="shared" si="72"/>
        <v>0</v>
      </c>
      <c r="L182" s="182">
        <f t="shared" si="72"/>
        <v>0</v>
      </c>
      <c r="M182" s="264">
        <f t="shared" si="62"/>
        <v>0</v>
      </c>
      <c r="N182" s="130">
        <f t="shared" si="73"/>
        <v>0</v>
      </c>
      <c r="O182" s="42"/>
      <c r="P182" s="44" t="str">
        <f t="shared" si="63"/>
        <v xml:space="preserve"> 0922070308012L3060610022484736000</v>
      </c>
      <c r="Q182" s="35">
        <f t="shared" si="64"/>
        <v>1</v>
      </c>
      <c r="R182" s="35"/>
      <c r="S182" s="25"/>
      <c r="T182" s="32"/>
      <c r="U182" s="32"/>
      <c r="V182" s="32"/>
      <c r="W182" s="32"/>
      <c r="X182" s="32"/>
      <c r="Y182" s="32"/>
      <c r="Z182" s="32"/>
      <c r="AA182" s="32"/>
      <c r="AB182" s="166" t="s">
        <v>3472</v>
      </c>
      <c r="AC182" s="167" t="s">
        <v>1246</v>
      </c>
      <c r="AD182" s="167"/>
      <c r="AE182" s="232">
        <v>22484736</v>
      </c>
      <c r="AF182" s="233">
        <v>0</v>
      </c>
      <c r="AG182" s="233"/>
      <c r="AH182" s="170"/>
      <c r="AI182"/>
      <c r="AJ182"/>
      <c r="AK182" s="249" t="e">
        <f t="shared" si="80"/>
        <v>#DIV/0!</v>
      </c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</row>
    <row r="183" spans="1:85" hidden="1" x14ac:dyDescent="0.2">
      <c r="A183" s="250" t="e">
        <f>IF(H183&lt;&gt;"",VLOOKUP(H183,КОСГУ!$A:$B,2,FALSE),IF(G183&lt;&gt;"",VLOOKUP(G183,ВидРасх!$A:$B,2,FALSE),IF(F183&lt;&gt;"",VLOOKUP(F183,ЦелСТ!$A:$B,2,FALSE),IF(E183&lt;&gt;"",VLOOKUP(E183,Р_ПР!$A:$B,2,FALSE),(IF(D183&lt;&gt;"",VLOOKUP(D183,Администр!$A:$B,2,FALSE),IF(B183&lt;&gt;"",VLOOKUP(B183&amp;C183,МП_ППМП!$A:$B,2,FALSE),VLOOKUP(B183&amp;C183,МП_ППМП!$A:$B,2,FALSE))))))))&amp;""</f>
        <v>#N/A</v>
      </c>
      <c r="B183" s="251" t="str">
        <f t="shared" si="65"/>
        <v>14</v>
      </c>
      <c r="C183" s="251" t="str">
        <f t="shared" si="66"/>
        <v/>
      </c>
      <c r="D183" s="251" t="str">
        <f t="shared" si="67"/>
        <v/>
      </c>
      <c r="E183" s="251" t="str">
        <f t="shared" si="68"/>
        <v/>
      </c>
      <c r="F183" s="251" t="str">
        <f t="shared" si="74"/>
        <v/>
      </c>
      <c r="G183" s="251" t="str">
        <f t="shared" si="69"/>
        <v/>
      </c>
      <c r="H183" s="212" t="str">
        <f t="shared" si="70"/>
        <v/>
      </c>
      <c r="I183" s="252">
        <v>2547229.6100000003</v>
      </c>
      <c r="J183" s="255">
        <f t="shared" si="71"/>
        <v>10079680</v>
      </c>
      <c r="K183" s="255">
        <f t="shared" si="72"/>
        <v>3791141.77</v>
      </c>
      <c r="L183" s="182">
        <f t="shared" si="72"/>
        <v>0</v>
      </c>
      <c r="M183" s="254">
        <f t="shared" si="62"/>
        <v>0.37611727455633515</v>
      </c>
      <c r="N183" s="130">
        <f t="shared" si="73"/>
        <v>0</v>
      </c>
      <c r="O183" s="42"/>
      <c r="P183" s="44" t="str">
        <f t="shared" si="63"/>
        <v>14100796803791141,770,3761172745563350</v>
      </c>
      <c r="Q183" s="35">
        <f t="shared" si="64"/>
        <v>1</v>
      </c>
      <c r="R183" s="35"/>
      <c r="S183" s="26" t="s">
        <v>2673</v>
      </c>
      <c r="T183" s="26"/>
      <c r="U183" s="26"/>
      <c r="V183" s="26"/>
      <c r="W183" s="26"/>
      <c r="X183" s="26"/>
      <c r="Y183" s="26"/>
      <c r="Z183" s="26"/>
      <c r="AA183" s="26"/>
      <c r="AB183" s="26"/>
      <c r="AC183" s="26"/>
      <c r="AD183" s="26"/>
      <c r="AE183" s="56">
        <v>10079680</v>
      </c>
      <c r="AF183" s="61">
        <v>3791141.77</v>
      </c>
      <c r="AG183" s="61"/>
      <c r="AH183" s="57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</row>
    <row r="184" spans="1:85" ht="36" x14ac:dyDescent="0.2">
      <c r="A184" s="259" t="str">
        <f>IF(H184&lt;&gt;"",VLOOKUP(H184,КОСГУ!$A:$B,2,FALSE),IF(G184&lt;&gt;"",VLOOKUP(G184,ВидРасх!$A:$B,2,FALSE),IF(F184&lt;&gt;"",VLOOKUP(F184,ЦелСТ!$A:$B,2,FALSE),IF(E184&lt;&gt;"",VLOOKUP(E184,Р_ПР!$A:$B,2,FALSE),(IF(D184&lt;&gt;"",VLOOKUP(D184,Администр!$A:$B,2,FALSE),IF(B184&lt;&gt;"",VLOOKUP(B184&amp;C184,МП_ППМП!$A:$B,2,FALSE),VLOOKUP(B184&amp;C184,МП_ППМП!$A:$B,2,FALSE))))))))&amp;""</f>
        <v>"Содействие в предупреждении и ликвидации последствий чрезвычайных ситуаций и обеспечения мер пожарной безопасности в границах населенных пунктов поселений 2018-2022 годы"</v>
      </c>
      <c r="B184" s="266" t="str">
        <f t="shared" si="65"/>
        <v>14</v>
      </c>
      <c r="C184" s="266" t="str">
        <f t="shared" si="66"/>
        <v xml:space="preserve"> 0</v>
      </c>
      <c r="D184" s="266" t="str">
        <f t="shared" si="67"/>
        <v/>
      </c>
      <c r="E184" s="266" t="str">
        <f t="shared" si="68"/>
        <v/>
      </c>
      <c r="F184" s="266" t="str">
        <f t="shared" si="74"/>
        <v/>
      </c>
      <c r="G184" s="266" t="str">
        <f t="shared" si="69"/>
        <v/>
      </c>
      <c r="H184" s="212" t="str">
        <f t="shared" si="70"/>
        <v/>
      </c>
      <c r="I184" s="268">
        <v>4492781.5199999996</v>
      </c>
      <c r="J184" s="262">
        <f t="shared" si="71"/>
        <v>10079680</v>
      </c>
      <c r="K184" s="262">
        <f t="shared" si="72"/>
        <v>3791141.77</v>
      </c>
      <c r="L184" s="182">
        <f t="shared" si="72"/>
        <v>0</v>
      </c>
      <c r="M184" s="264">
        <f t="shared" si="62"/>
        <v>0.37611727455633515</v>
      </c>
      <c r="N184" s="130">
        <f t="shared" si="73"/>
        <v>0</v>
      </c>
      <c r="O184" s="42"/>
      <c r="P184" s="44" t="str">
        <f t="shared" si="63"/>
        <v>14 0100796803791141,770,3761172745563350</v>
      </c>
      <c r="Q184" s="35">
        <f t="shared" si="64"/>
        <v>1</v>
      </c>
      <c r="R184" s="35"/>
      <c r="S184" s="25"/>
      <c r="T184" s="27" t="s">
        <v>1256</v>
      </c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58">
        <v>10079680</v>
      </c>
      <c r="AF184" s="62">
        <v>3791141.77</v>
      </c>
      <c r="AG184" s="62"/>
      <c r="AH184" s="59"/>
      <c r="AI184"/>
      <c r="AJ184"/>
      <c r="AK184" s="273">
        <f t="shared" ref="AK184:AK188" si="81">K184/I184*100</f>
        <v>84.382954148191033</v>
      </c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</row>
    <row r="185" spans="1:85" ht="24" x14ac:dyDescent="0.2">
      <c r="A185" s="259" t="str">
        <f>IF(H185&lt;&gt;"",VLOOKUP(H185,КОСГУ!$A:$B,2,FALSE),IF(G185&lt;&gt;"",VLOOKUP(G185,ВидРасх!$A:$B,2,FALSE),IF(F185&lt;&gt;"",VLOOKUP(F185,ЦелСТ!$A:$B,2,FALSE),IF(E185&lt;&gt;"",VLOOKUP(E185,Р_ПР!$A:$B,2,FALSE),(IF(D185&lt;&gt;"",VLOOKUP(D185,Администр!$A:$B,2,FALSE),IF(B185&lt;&gt;"",VLOOKUP(B185&amp;C185,МП_ППМП!$A:$B,2,FALSE),VLOOKUP(B185&amp;C185,МП_ППМП!$A:$B,2,FALSE))))))))&amp;""</f>
        <v>АДМИНИСТРАЦИЯ ТРУБЧЕВСКОГО МУНИЦИПАЛЬНОГО РАЙОНА</v>
      </c>
      <c r="B185" s="260" t="str">
        <f t="shared" si="65"/>
        <v>14</v>
      </c>
      <c r="C185" s="260" t="str">
        <f t="shared" si="66"/>
        <v xml:space="preserve"> 0</v>
      </c>
      <c r="D185" s="260" t="str">
        <f t="shared" si="67"/>
        <v>922</v>
      </c>
      <c r="E185" s="260" t="str">
        <f t="shared" si="68"/>
        <v/>
      </c>
      <c r="F185" s="260" t="str">
        <f t="shared" si="74"/>
        <v/>
      </c>
      <c r="G185" s="260" t="str">
        <f t="shared" si="69"/>
        <v/>
      </c>
      <c r="H185" s="231" t="str">
        <f t="shared" si="70"/>
        <v/>
      </c>
      <c r="I185" s="265">
        <v>4492781.5199999996</v>
      </c>
      <c r="J185" s="262">
        <f t="shared" si="71"/>
        <v>10079680</v>
      </c>
      <c r="K185" s="262">
        <f t="shared" si="72"/>
        <v>3791141.77</v>
      </c>
      <c r="L185" s="185">
        <f t="shared" si="72"/>
        <v>0</v>
      </c>
      <c r="M185" s="264">
        <f t="shared" si="62"/>
        <v>0.37611727455633515</v>
      </c>
      <c r="N185" s="130">
        <f t="shared" si="73"/>
        <v>0</v>
      </c>
      <c r="O185" s="42"/>
      <c r="P185" s="44" t="str">
        <f t="shared" si="63"/>
        <v>14 0922100796803791141,770,3761172745563350</v>
      </c>
      <c r="Q185" s="35">
        <f t="shared" si="64"/>
        <v>1</v>
      </c>
      <c r="R185" s="35"/>
      <c r="S185" s="25"/>
      <c r="T185" s="32"/>
      <c r="U185" s="28" t="s">
        <v>2674</v>
      </c>
      <c r="V185" s="28"/>
      <c r="W185" s="28"/>
      <c r="X185" s="28"/>
      <c r="Y185" s="28"/>
      <c r="Z185" s="28"/>
      <c r="AA185" s="28"/>
      <c r="AB185" s="28"/>
      <c r="AC185" s="28"/>
      <c r="AD185" s="28"/>
      <c r="AE185" s="58">
        <v>10079680</v>
      </c>
      <c r="AF185" s="62">
        <v>3791141.77</v>
      </c>
      <c r="AG185" s="62"/>
      <c r="AH185" s="59"/>
      <c r="AI185"/>
      <c r="AJ185"/>
      <c r="AK185" s="249">
        <f t="shared" si="81"/>
        <v>84.382954148191033</v>
      </c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</row>
    <row r="186" spans="1:85" ht="24" x14ac:dyDescent="0.2">
      <c r="A186" s="259" t="str">
        <f>IF(H186&lt;&gt;"",VLOOKUP(H186,КОСГУ!$A:$B,2,FALSE),IF(G186&lt;&gt;"",VLOOKUP(G186,ВидРасх!$A:$B,2,FALSE),IF(F186&lt;&gt;"",VLOOKUP(F186,ЦелСТ!$A:$B,2,FALSE),IF(E186&lt;&gt;"",VLOOKUP(E186,Р_ПР!$A:$B,2,FALSE),(IF(D186&lt;&gt;"",VLOOKUP(D186,Администр!$A:$B,2,FALSE),IF(B186&lt;&gt;"",VLOOKUP(B186&amp;C186,МП_ППМП!$A:$B,2,FALSE),VLOOKUP(B186&amp;C186,МП_ППМП!$A:$B,2,FALSE))))))))&amp;""</f>
        <v>НАЦИОНАЛЬНАЯ БЕЗОПАСНОСТЬ И ПРАВООХРАНИТЕЛЬНАЯ ДЕЯТЕЛЬНОСТЬ</v>
      </c>
      <c r="B186" s="260" t="str">
        <f t="shared" si="65"/>
        <v>14</v>
      </c>
      <c r="C186" s="260" t="str">
        <f t="shared" si="66"/>
        <v xml:space="preserve"> 0</v>
      </c>
      <c r="D186" s="260" t="str">
        <f t="shared" si="67"/>
        <v>922</v>
      </c>
      <c r="E186" s="260" t="str">
        <f t="shared" si="68"/>
        <v>0300</v>
      </c>
      <c r="F186" s="260" t="str">
        <f t="shared" si="74"/>
        <v/>
      </c>
      <c r="G186" s="260" t="str">
        <f t="shared" si="69"/>
        <v/>
      </c>
      <c r="H186" s="212" t="str">
        <f t="shared" si="70"/>
        <v/>
      </c>
      <c r="I186" s="265">
        <v>4492781.5199999996</v>
      </c>
      <c r="J186" s="263">
        <f t="shared" si="71"/>
        <v>10079680</v>
      </c>
      <c r="K186" s="263">
        <f t="shared" si="72"/>
        <v>3791141.77</v>
      </c>
      <c r="L186" s="182">
        <f t="shared" si="72"/>
        <v>0</v>
      </c>
      <c r="M186" s="264">
        <f t="shared" si="62"/>
        <v>0.37611727455633515</v>
      </c>
      <c r="N186" s="130">
        <f t="shared" si="73"/>
        <v>0</v>
      </c>
      <c r="O186" s="42"/>
      <c r="P186" s="44" t="str">
        <f t="shared" si="63"/>
        <v>14 09220300100796803791141,770,3761172745563350</v>
      </c>
      <c r="Q186" s="35">
        <f t="shared" si="64"/>
        <v>1</v>
      </c>
      <c r="R186" s="35"/>
      <c r="S186" s="25"/>
      <c r="T186" s="32"/>
      <c r="U186" s="32"/>
      <c r="V186" s="27" t="s">
        <v>2675</v>
      </c>
      <c r="W186" s="27"/>
      <c r="X186" s="27"/>
      <c r="Y186" s="27"/>
      <c r="Z186" s="27"/>
      <c r="AA186" s="27"/>
      <c r="AB186" s="27"/>
      <c r="AC186" s="27"/>
      <c r="AD186" s="27"/>
      <c r="AE186" s="58">
        <v>10079680</v>
      </c>
      <c r="AF186" s="62">
        <v>3791141.77</v>
      </c>
      <c r="AG186" s="62"/>
      <c r="AH186" s="59"/>
      <c r="AI186"/>
      <c r="AJ186"/>
      <c r="AK186" s="249">
        <f t="shared" si="81"/>
        <v>84.382954148191033</v>
      </c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</row>
    <row r="187" spans="1:85" ht="24" x14ac:dyDescent="0.2">
      <c r="A187" s="259" t="str">
        <f>IF(H187&lt;&gt;"",VLOOKUP(H187,КОСГУ!$A:$B,2,FALSE),IF(G187&lt;&gt;"",VLOOKUP(G187,ВидРасх!$A:$B,2,FALSE),IF(F187&lt;&gt;"",VLOOKUP(F187,ЦелСТ!$A:$B,2,FALSE),IF(E187&lt;&gt;"",VLOOKUP(E187,Р_ПР!$A:$B,2,FALSE),(IF(D187&lt;&gt;"",VLOOKUP(D187,Администр!$A:$B,2,FALSE),IF(B187&lt;&gt;"",VLOOKUP(B187&amp;C187,МП_ППМП!$A:$B,2,FALSE),VLOOKUP(B187&amp;C187,МП_ППМП!$A:$B,2,FALSE))))))))&amp;""</f>
        <v>Защита населения и территории от последствий чрезвычайных ситуаций природного и техногенного характера, гражданская оборона</v>
      </c>
      <c r="B187" s="260" t="str">
        <f t="shared" si="65"/>
        <v>14</v>
      </c>
      <c r="C187" s="260" t="str">
        <f t="shared" si="66"/>
        <v xml:space="preserve"> 0</v>
      </c>
      <c r="D187" s="260" t="str">
        <f t="shared" si="67"/>
        <v>922</v>
      </c>
      <c r="E187" s="260" t="str">
        <f t="shared" si="68"/>
        <v>0309</v>
      </c>
      <c r="F187" s="266" t="str">
        <f t="shared" si="74"/>
        <v/>
      </c>
      <c r="G187" s="266" t="str">
        <f t="shared" si="69"/>
        <v/>
      </c>
      <c r="H187" s="212" t="str">
        <f t="shared" si="70"/>
        <v/>
      </c>
      <c r="I187" s="265">
        <v>1377602.94</v>
      </c>
      <c r="J187" s="262">
        <f t="shared" si="71"/>
        <v>3179680</v>
      </c>
      <c r="K187" s="262">
        <f t="shared" si="72"/>
        <v>1310022.77</v>
      </c>
      <c r="L187" s="182">
        <f t="shared" si="72"/>
        <v>0</v>
      </c>
      <c r="M187" s="264">
        <f t="shared" si="62"/>
        <v>0.41199830486086653</v>
      </c>
      <c r="N187" s="130">
        <f t="shared" si="73"/>
        <v>0</v>
      </c>
      <c r="O187" s="42"/>
      <c r="P187" s="44" t="str">
        <f t="shared" si="63"/>
        <v>14 0922030931796801310022,770,4119983048608670</v>
      </c>
      <c r="Q187" s="35">
        <f t="shared" si="64"/>
        <v>1</v>
      </c>
      <c r="R187" s="35"/>
      <c r="S187" s="25"/>
      <c r="T187" s="32"/>
      <c r="U187" s="32"/>
      <c r="V187" s="32"/>
      <c r="W187" s="28" t="s">
        <v>2676</v>
      </c>
      <c r="X187" s="28"/>
      <c r="Y187" s="28"/>
      <c r="Z187" s="28"/>
      <c r="AA187" s="28"/>
      <c r="AB187" s="28"/>
      <c r="AC187" s="28"/>
      <c r="AD187" s="28"/>
      <c r="AE187" s="58">
        <v>3179680</v>
      </c>
      <c r="AF187" s="62">
        <v>1310022.77</v>
      </c>
      <c r="AG187" s="62"/>
      <c r="AH187" s="59"/>
      <c r="AI187"/>
      <c r="AJ187"/>
      <c r="AK187" s="249">
        <f t="shared" si="81"/>
        <v>95.094365144139431</v>
      </c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</row>
    <row r="188" spans="1:85" ht="0.75" customHeight="1" x14ac:dyDescent="0.2">
      <c r="A188" s="259" t="e">
        <f>IF(H188&lt;&gt;"",VLOOKUP(H188,КОСГУ!$A:$B,2,FALSE),IF(G188&lt;&gt;"",VLOOKUP(G188,ВидРасх!$A:$B,2,FALSE),IF(F188&lt;&gt;"",VLOOKUP(F188,ЦелСТ!$A:$B,2,FALSE),IF(E188&lt;&gt;"",VLOOKUP(E188,Р_ПР!$A:$B,2,FALSE),(IF(D188&lt;&gt;"",VLOOKUP(D188,Администр!$A:$B,2,FALSE),IF(B188&lt;&gt;"",VLOOKUP(B188&amp;C188,МП_ППМП!$A:$B,2,FALSE),VLOOKUP(B188&amp;C188,МП_ППМП!$A:$B,2,FALSE))))))))&amp;""</f>
        <v>#N/A</v>
      </c>
      <c r="B188" s="260" t="str">
        <f t="shared" si="65"/>
        <v>14</v>
      </c>
      <c r="C188" s="260" t="str">
        <f t="shared" si="66"/>
        <v xml:space="preserve"> 0</v>
      </c>
      <c r="D188" s="260" t="str">
        <f t="shared" si="67"/>
        <v>922</v>
      </c>
      <c r="E188" s="260" t="str">
        <f t="shared" si="68"/>
        <v>0309</v>
      </c>
      <c r="F188" s="260" t="str">
        <f t="shared" si="74"/>
        <v>1401400000</v>
      </c>
      <c r="G188" s="260" t="str">
        <f t="shared" si="69"/>
        <v/>
      </c>
      <c r="H188" s="212" t="str">
        <f t="shared" si="70"/>
        <v/>
      </c>
      <c r="I188" s="265"/>
      <c r="J188" s="263">
        <f t="shared" si="71"/>
        <v>3179680</v>
      </c>
      <c r="K188" s="263">
        <f t="shared" si="72"/>
        <v>1310022.77</v>
      </c>
      <c r="L188" s="182">
        <f t="shared" si="72"/>
        <v>0</v>
      </c>
      <c r="M188" s="264">
        <f t="shared" si="62"/>
        <v>0.41199830486086653</v>
      </c>
      <c r="N188" s="130">
        <f t="shared" si="73"/>
        <v>0</v>
      </c>
      <c r="O188" s="42"/>
      <c r="P188" s="44" t="str">
        <f t="shared" si="63"/>
        <v>14 09220309140140000031796801310022,770,4119983048608670</v>
      </c>
      <c r="Q188" s="35">
        <f t="shared" si="64"/>
        <v>1</v>
      </c>
      <c r="R188" s="35"/>
      <c r="S188" s="25"/>
      <c r="T188" s="32"/>
      <c r="U188" s="32"/>
      <c r="V188" s="32"/>
      <c r="W188" s="32"/>
      <c r="X188" s="27" t="s">
        <v>2677</v>
      </c>
      <c r="Y188" s="27"/>
      <c r="Z188" s="27"/>
      <c r="AA188" s="27"/>
      <c r="AB188" s="27"/>
      <c r="AC188" s="27"/>
      <c r="AD188" s="27"/>
      <c r="AE188" s="58">
        <v>3179680</v>
      </c>
      <c r="AF188" s="62">
        <v>1310022.77</v>
      </c>
      <c r="AG188" s="62"/>
      <c r="AH188" s="59"/>
      <c r="AI188"/>
      <c r="AJ188"/>
      <c r="AK188" s="249" t="e">
        <f t="shared" si="81"/>
        <v>#DIV/0!</v>
      </c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</row>
    <row r="189" spans="1:85" hidden="1" x14ac:dyDescent="0.2">
      <c r="A189" s="250" t="e">
        <f>IF(H189&lt;&gt;"",VLOOKUP(H189,КОСГУ!$A:$B,2,FALSE),IF(G189&lt;&gt;"",VLOOKUP(G189,ВидРасх!$A:$B,2,FALSE),IF(F189&lt;&gt;"",VLOOKUP(F189,ЦелСТ!$A:$B,2,FALSE),IF(E189&lt;&gt;"",VLOOKUP(E189,Р_ПР!$A:$B,2,FALSE),(IF(D189&lt;&gt;"",VLOOKUP(D189,Администр!$A:$B,2,FALSE),IF(B189&lt;&gt;"",VLOOKUP(B189&amp;C189,МП_ППМП!$A:$B,2,FALSE),VLOOKUP(B189&amp;C189,МП_ППМП!$A:$B,2,FALSE))))))))&amp;""</f>
        <v>#N/A</v>
      </c>
      <c r="B189" s="251" t="str">
        <f t="shared" si="65"/>
        <v>14</v>
      </c>
      <c r="C189" s="251" t="str">
        <f t="shared" si="66"/>
        <v xml:space="preserve"> 0</v>
      </c>
      <c r="D189" s="251" t="str">
        <f t="shared" si="67"/>
        <v>922</v>
      </c>
      <c r="E189" s="251" t="str">
        <f t="shared" si="68"/>
        <v>0309</v>
      </c>
      <c r="F189" s="251" t="str">
        <f t="shared" si="74"/>
        <v>1401480000</v>
      </c>
      <c r="G189" s="251" t="str">
        <f t="shared" si="69"/>
        <v/>
      </c>
      <c r="H189" s="212" t="str">
        <f t="shared" si="70"/>
        <v/>
      </c>
      <c r="I189" s="252">
        <v>10592716.760000002</v>
      </c>
      <c r="J189" s="255">
        <f t="shared" si="71"/>
        <v>3097230</v>
      </c>
      <c r="K189" s="255">
        <f t="shared" si="72"/>
        <v>1286072.77</v>
      </c>
      <c r="L189" s="182">
        <f t="shared" si="72"/>
        <v>0</v>
      </c>
      <c r="M189" s="254">
        <f t="shared" si="62"/>
        <v>0.41523321484035736</v>
      </c>
      <c r="N189" s="130">
        <f t="shared" si="73"/>
        <v>0</v>
      </c>
      <c r="O189" s="42"/>
      <c r="P189" s="44" t="str">
        <f t="shared" si="63"/>
        <v>14 09220309140148000030972301286072,770,4152332148403570</v>
      </c>
      <c r="Q189" s="35">
        <f t="shared" si="64"/>
        <v>1</v>
      </c>
      <c r="R189" s="35"/>
      <c r="S189" s="25"/>
      <c r="T189" s="32"/>
      <c r="U189" s="32"/>
      <c r="V189" s="32"/>
      <c r="W189" s="32"/>
      <c r="X189" s="32"/>
      <c r="Y189" s="28" t="s">
        <v>2678</v>
      </c>
      <c r="Z189" s="28"/>
      <c r="AA189" s="28"/>
      <c r="AB189" s="28"/>
      <c r="AC189" s="28"/>
      <c r="AD189" s="28"/>
      <c r="AE189" s="58">
        <v>3097230</v>
      </c>
      <c r="AF189" s="62">
        <v>1286072.77</v>
      </c>
      <c r="AG189" s="62"/>
      <c r="AH189" s="5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</row>
    <row r="190" spans="1:85" x14ac:dyDescent="0.2">
      <c r="A190" s="259" t="str">
        <f>IF(H190&lt;&gt;"",VLOOKUP(H190,КОСГУ!$A:$B,2,FALSE),IF(G190&lt;&gt;"",VLOOKUP(G190,ВидРасх!$A:$B,2,FALSE),IF(F190&lt;&gt;"",VLOOKUP(F190,ЦелСТ!$A:$B,2,FALSE),IF(E190&lt;&gt;"",VLOOKUP(E190,Р_ПР!$A:$B,2,FALSE),(IF(D190&lt;&gt;"",VLOOKUP(D190,Администр!$A:$B,2,FALSE),IF(B190&lt;&gt;"",VLOOKUP(B190&amp;C190,МП_ППМП!$A:$B,2,FALSE),VLOOKUP(B190&amp;C190,МП_ППМП!$A:$B,2,FALSE))))))))&amp;""</f>
        <v>Единые дежурно-диспетчерские службы</v>
      </c>
      <c r="B190" s="260" t="str">
        <f t="shared" si="65"/>
        <v>14</v>
      </c>
      <c r="C190" s="260" t="str">
        <f t="shared" si="66"/>
        <v xml:space="preserve"> 0</v>
      </c>
      <c r="D190" s="260" t="str">
        <f t="shared" si="67"/>
        <v>922</v>
      </c>
      <c r="E190" s="260" t="str">
        <f t="shared" si="68"/>
        <v>0309</v>
      </c>
      <c r="F190" s="260" t="str">
        <f t="shared" si="74"/>
        <v>1401480700</v>
      </c>
      <c r="G190" s="260" t="str">
        <f t="shared" si="69"/>
        <v/>
      </c>
      <c r="H190" s="212" t="str">
        <f t="shared" si="70"/>
        <v/>
      </c>
      <c r="I190" s="265">
        <v>1344702.94</v>
      </c>
      <c r="J190" s="263">
        <f t="shared" si="71"/>
        <v>3097230</v>
      </c>
      <c r="K190" s="263">
        <f t="shared" si="72"/>
        <v>1286072.77</v>
      </c>
      <c r="L190" s="182">
        <f t="shared" si="72"/>
        <v>0</v>
      </c>
      <c r="M190" s="264">
        <f t="shared" si="62"/>
        <v>0.41523321484035736</v>
      </c>
      <c r="N190" s="130">
        <f t="shared" si="73"/>
        <v>0</v>
      </c>
      <c r="O190" s="42"/>
      <c r="P190" s="44" t="str">
        <f t="shared" si="63"/>
        <v>14 09220309140148070030972301286072,770,4152332148403570</v>
      </c>
      <c r="Q190" s="35">
        <f t="shared" si="64"/>
        <v>1</v>
      </c>
      <c r="R190" s="35"/>
      <c r="S190" s="25"/>
      <c r="T190" s="32"/>
      <c r="U190" s="32"/>
      <c r="V190" s="32"/>
      <c r="W190" s="32"/>
      <c r="X190" s="32"/>
      <c r="Y190" s="32"/>
      <c r="Z190" s="27" t="s">
        <v>2679</v>
      </c>
      <c r="AA190" s="27"/>
      <c r="AB190" s="27"/>
      <c r="AC190" s="27"/>
      <c r="AD190" s="27"/>
      <c r="AE190" s="58">
        <v>3097230</v>
      </c>
      <c r="AF190" s="62">
        <v>1286072.77</v>
      </c>
      <c r="AG190" s="62"/>
      <c r="AH190" s="59"/>
      <c r="AI190"/>
      <c r="AJ190"/>
      <c r="AK190" s="249">
        <f t="shared" ref="AK190:AK196" si="82">K190/I190*100</f>
        <v>95.639916575180536</v>
      </c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</row>
    <row r="191" spans="1:85" ht="24" x14ac:dyDescent="0.2">
      <c r="A191" s="259" t="str">
        <f>IF(H191&lt;&gt;"",VLOOKUP(H191,КОСГУ!$A:$B,2,FALSE),IF(G191&lt;&gt;"",VLOOKUP(G191,ВидРасх!$A:$B,2,FALSE),IF(F191&lt;&gt;"",VLOOKUP(F191,ЦелСТ!$A:$B,2,FALSE),IF(E191&lt;&gt;"",VLOOKUP(E191,Р_ПР!$A:$B,2,FALSE),(IF(D191&lt;&gt;"",VLOOKUP(D191,Администр!$A:$B,2,FALSE),IF(B191&lt;&gt;"",VLOOKUP(B191&amp;C191,МП_ППМП!$A:$B,2,FALSE),VLOOKUP(B191&amp;C191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191" s="260" t="str">
        <f t="shared" si="65"/>
        <v>14</v>
      </c>
      <c r="C191" s="260" t="str">
        <f t="shared" si="66"/>
        <v xml:space="preserve"> 0</v>
      </c>
      <c r="D191" s="260" t="str">
        <f t="shared" si="67"/>
        <v>922</v>
      </c>
      <c r="E191" s="260" t="str">
        <f t="shared" si="68"/>
        <v>0309</v>
      </c>
      <c r="F191" s="260" t="str">
        <f t="shared" si="74"/>
        <v>1401480700</v>
      </c>
      <c r="G191" s="260" t="str">
        <f t="shared" si="69"/>
        <v>100</v>
      </c>
      <c r="H191" s="212" t="str">
        <f t="shared" si="70"/>
        <v/>
      </c>
      <c r="I191" s="265">
        <v>977291.04</v>
      </c>
      <c r="J191" s="263">
        <f t="shared" si="71"/>
        <v>2208000</v>
      </c>
      <c r="K191" s="263">
        <f t="shared" si="72"/>
        <v>1041160.1799999999</v>
      </c>
      <c r="L191" s="182">
        <f t="shared" si="72"/>
        <v>0</v>
      </c>
      <c r="M191" s="264">
        <f t="shared" si="62"/>
        <v>0.47153993659420285</v>
      </c>
      <c r="N191" s="130">
        <f t="shared" si="73"/>
        <v>0</v>
      </c>
      <c r="O191" s="42"/>
      <c r="P191" s="44" t="str">
        <f t="shared" si="63"/>
        <v>14 09220309140148070010022080001041160,180,4715399365942030</v>
      </c>
      <c r="Q191" s="35">
        <f t="shared" si="64"/>
        <v>1</v>
      </c>
      <c r="R191" s="35"/>
      <c r="S191" s="25"/>
      <c r="T191" s="32"/>
      <c r="U191" s="32"/>
      <c r="V191" s="32"/>
      <c r="W191" s="32"/>
      <c r="X191" s="32"/>
      <c r="Y191" s="32"/>
      <c r="Z191" s="32"/>
      <c r="AA191" s="28" t="s">
        <v>2680</v>
      </c>
      <c r="AB191" s="28"/>
      <c r="AC191" s="28"/>
      <c r="AD191" s="28"/>
      <c r="AE191" s="58">
        <v>2208000</v>
      </c>
      <c r="AF191" s="62">
        <v>1041160.1799999999</v>
      </c>
      <c r="AG191" s="62"/>
      <c r="AH191" s="59"/>
      <c r="AI191"/>
      <c r="AJ191"/>
      <c r="AK191" s="249">
        <f t="shared" si="82"/>
        <v>106.53532442086033</v>
      </c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</row>
    <row r="192" spans="1:85" x14ac:dyDescent="0.2">
      <c r="A192" s="259" t="str">
        <f>IF(H192&lt;&gt;"",VLOOKUP(H192,КОСГУ!$A:$B,2,FALSE),IF(G192&lt;&gt;"",VLOOKUP(G192,ВидРасх!$A:$B,2,FALSE),IF(F192&lt;&gt;"",VLOOKUP(F192,ЦелСТ!$A:$B,2,FALSE),IF(E192&lt;&gt;"",VLOOKUP(E192,Р_ПР!$A:$B,2,FALSE),(IF(D192&lt;&gt;"",VLOOKUP(D192,Администр!$A:$B,2,FALSE),IF(B192&lt;&gt;"",VLOOKUP(B192&amp;C192,МП_ППМП!$A:$B,2,FALSE),VLOOKUP(B192&amp;C192,МП_ППМП!$A:$B,2,FALSE))))))))&amp;""</f>
        <v>Расходы на выплаты персоналу казенных учреждений</v>
      </c>
      <c r="B192" s="260" t="str">
        <f t="shared" si="65"/>
        <v>14</v>
      </c>
      <c r="C192" s="260" t="str">
        <f t="shared" si="66"/>
        <v xml:space="preserve"> 0</v>
      </c>
      <c r="D192" s="260" t="str">
        <f t="shared" si="67"/>
        <v>922</v>
      </c>
      <c r="E192" s="260" t="str">
        <f t="shared" si="68"/>
        <v>0309</v>
      </c>
      <c r="F192" s="260" t="str">
        <f t="shared" si="74"/>
        <v>1401480700</v>
      </c>
      <c r="G192" s="260" t="str">
        <f t="shared" si="69"/>
        <v>110</v>
      </c>
      <c r="H192" s="212" t="str">
        <f t="shared" si="70"/>
        <v/>
      </c>
      <c r="I192" s="265">
        <v>977291.04</v>
      </c>
      <c r="J192" s="263">
        <f t="shared" si="71"/>
        <v>2208000</v>
      </c>
      <c r="K192" s="263">
        <f t="shared" si="72"/>
        <v>1041160.1799999999</v>
      </c>
      <c r="L192" s="182">
        <f t="shared" si="72"/>
        <v>0</v>
      </c>
      <c r="M192" s="267">
        <f t="shared" si="62"/>
        <v>0.47153993659420285</v>
      </c>
      <c r="N192" s="130">
        <f t="shared" si="73"/>
        <v>0</v>
      </c>
      <c r="O192" s="42"/>
      <c r="P192" s="44" t="str">
        <f t="shared" si="63"/>
        <v>14 09220309140148070011022080001041160,180,4715399365942030</v>
      </c>
      <c r="Q192" s="35">
        <f t="shared" si="64"/>
        <v>1</v>
      </c>
      <c r="R192" s="35"/>
      <c r="S192" s="25"/>
      <c r="T192" s="32"/>
      <c r="U192" s="32"/>
      <c r="V192" s="32"/>
      <c r="W192" s="32"/>
      <c r="X192" s="32"/>
      <c r="Y192" s="32"/>
      <c r="Z192" s="32"/>
      <c r="AA192" s="32"/>
      <c r="AB192" s="174" t="s">
        <v>2681</v>
      </c>
      <c r="AC192" s="174"/>
      <c r="AD192" s="174"/>
      <c r="AE192" s="175">
        <v>2208000</v>
      </c>
      <c r="AF192" s="176">
        <v>1041160.1799999999</v>
      </c>
      <c r="AG192" s="176"/>
      <c r="AH192" s="177"/>
      <c r="AI192"/>
      <c r="AJ192"/>
      <c r="AK192" s="249">
        <f t="shared" si="82"/>
        <v>106.53532442086033</v>
      </c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</row>
    <row r="193" spans="1:85" x14ac:dyDescent="0.2">
      <c r="A193" s="259" t="str">
        <f>IF(H193&lt;&gt;"",VLOOKUP(H193,КОСГУ!$A:$B,2,FALSE),IF(G193&lt;&gt;"",VLOOKUP(G193,ВидРасх!$A:$B,2,FALSE),IF(F193&lt;&gt;"",VLOOKUP(F193,ЦелСТ!$A:$B,2,FALSE),IF(E193&lt;&gt;"",VLOOKUP(E193,Р_ПР!$A:$B,2,FALSE),(IF(D193&lt;&gt;"",VLOOKUP(D193,Администр!$A:$B,2,FALSE),IF(B193&lt;&gt;"",VLOOKUP(B193&amp;C193,МП_ППМП!$A:$B,2,FALSE),VLOOKUP(B193&amp;C193,МП_ППМП!$A:$B,2,FALSE))))))))&amp;""</f>
        <v>Закупка товаров, работ и услуг для муниципальных нужд</v>
      </c>
      <c r="B193" s="260" t="str">
        <f t="shared" si="65"/>
        <v>14</v>
      </c>
      <c r="C193" s="260" t="str">
        <f t="shared" si="66"/>
        <v xml:space="preserve"> 0</v>
      </c>
      <c r="D193" s="260" t="str">
        <f t="shared" si="67"/>
        <v>922</v>
      </c>
      <c r="E193" s="260" t="str">
        <f t="shared" si="68"/>
        <v>0309</v>
      </c>
      <c r="F193" s="260" t="str">
        <f t="shared" si="74"/>
        <v>1401480700</v>
      </c>
      <c r="G193" s="260" t="str">
        <f t="shared" si="69"/>
        <v>200</v>
      </c>
      <c r="H193" s="212" t="str">
        <f t="shared" si="70"/>
        <v/>
      </c>
      <c r="I193" s="265">
        <v>344883.89999999997</v>
      </c>
      <c r="J193" s="263">
        <f t="shared" si="71"/>
        <v>887980</v>
      </c>
      <c r="K193" s="263">
        <f t="shared" si="72"/>
        <v>243859.86</v>
      </c>
      <c r="L193" s="182">
        <f t="shared" si="72"/>
        <v>0</v>
      </c>
      <c r="M193" s="264">
        <f t="shared" si="62"/>
        <v>0.27462314466542037</v>
      </c>
      <c r="N193" s="130">
        <f t="shared" si="73"/>
        <v>0</v>
      </c>
      <c r="O193" s="42"/>
      <c r="P193" s="44" t="str">
        <f t="shared" si="63"/>
        <v>14 092203091401480700200887980243859,860,274623144665420</v>
      </c>
      <c r="Q193" s="35">
        <f t="shared" si="64"/>
        <v>1</v>
      </c>
      <c r="R193" s="35"/>
      <c r="S193" s="25"/>
      <c r="T193" s="32"/>
      <c r="U193" s="32"/>
      <c r="V193" s="32"/>
      <c r="W193" s="32"/>
      <c r="X193" s="32"/>
      <c r="Y193" s="32"/>
      <c r="Z193" s="32"/>
      <c r="AA193" s="28" t="s">
        <v>2682</v>
      </c>
      <c r="AB193" s="165"/>
      <c r="AC193" s="165"/>
      <c r="AD193" s="165"/>
      <c r="AE193" s="56">
        <v>887980</v>
      </c>
      <c r="AF193" s="61">
        <v>243859.86</v>
      </c>
      <c r="AG193" s="61"/>
      <c r="AH193" s="57"/>
      <c r="AI193"/>
      <c r="AJ193"/>
      <c r="AK193" s="249">
        <f t="shared" si="82"/>
        <v>70.707812107204774</v>
      </c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</row>
    <row r="194" spans="1:85" ht="24" x14ac:dyDescent="0.2">
      <c r="A194" s="259" t="str">
        <f>IF(H194&lt;&gt;"",VLOOKUP(H194,КОСГУ!$A:$B,2,FALSE),IF(G194&lt;&gt;"",VLOOKUP(G194,ВидРасх!$A:$B,2,FALSE),IF(F194&lt;&gt;"",VLOOKUP(F194,ЦелСТ!$A:$B,2,FALSE),IF(E194&lt;&gt;"",VLOOKUP(E194,Р_ПР!$A:$B,2,FALSE),(IF(D194&lt;&gt;"",VLOOKUP(D194,Администр!$A:$B,2,FALSE),IF(B194&lt;&gt;"",VLOOKUP(B194&amp;C194,МП_ППМП!$A:$B,2,FALSE),VLOOKUP(B194&amp;C194,МП_ППМП!$A:$B,2,FALSE))))))))&amp;""</f>
        <v>Иные закупки товаров, работ и услуг для обеспечения муниципальных нужд</v>
      </c>
      <c r="B194" s="260" t="str">
        <f t="shared" si="65"/>
        <v>14</v>
      </c>
      <c r="C194" s="260" t="str">
        <f t="shared" si="66"/>
        <v xml:space="preserve"> 0</v>
      </c>
      <c r="D194" s="260" t="str">
        <f t="shared" si="67"/>
        <v>922</v>
      </c>
      <c r="E194" s="260" t="str">
        <f t="shared" si="68"/>
        <v>0309</v>
      </c>
      <c r="F194" s="260" t="str">
        <f t="shared" si="74"/>
        <v>1401480700</v>
      </c>
      <c r="G194" s="260" t="str">
        <f t="shared" si="69"/>
        <v>240</v>
      </c>
      <c r="H194" s="231" t="str">
        <f t="shared" si="70"/>
        <v/>
      </c>
      <c r="I194" s="265">
        <v>344883.89999999997</v>
      </c>
      <c r="J194" s="263">
        <f t="shared" si="71"/>
        <v>887980</v>
      </c>
      <c r="K194" s="263">
        <f t="shared" si="72"/>
        <v>243859.86</v>
      </c>
      <c r="L194" s="182">
        <f t="shared" si="72"/>
        <v>0</v>
      </c>
      <c r="M194" s="267">
        <f t="shared" si="62"/>
        <v>0.27462314466542037</v>
      </c>
      <c r="N194" s="130">
        <f t="shared" si="73"/>
        <v>0</v>
      </c>
      <c r="O194" s="42"/>
      <c r="P194" s="44" t="str">
        <f t="shared" si="63"/>
        <v>14 092203091401480700240887980243859,860,274623144665420</v>
      </c>
      <c r="Q194" s="35">
        <f t="shared" si="64"/>
        <v>1</v>
      </c>
      <c r="R194" s="35"/>
      <c r="S194" s="25"/>
      <c r="T194" s="32"/>
      <c r="U194" s="32"/>
      <c r="V194" s="32"/>
      <c r="W194" s="32"/>
      <c r="X194" s="32"/>
      <c r="Y194" s="32"/>
      <c r="Z194" s="32"/>
      <c r="AA194" s="32"/>
      <c r="AB194" s="174" t="s">
        <v>2683</v>
      </c>
      <c r="AC194" s="174"/>
      <c r="AD194" s="174"/>
      <c r="AE194" s="175">
        <v>887980</v>
      </c>
      <c r="AF194" s="176">
        <v>243859.86</v>
      </c>
      <c r="AG194" s="176"/>
      <c r="AH194" s="177"/>
      <c r="AI194"/>
      <c r="AJ194"/>
      <c r="AK194" s="249">
        <f t="shared" si="82"/>
        <v>70.707812107204774</v>
      </c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</row>
    <row r="195" spans="1:85" x14ac:dyDescent="0.2">
      <c r="A195" s="259" t="str">
        <f>IF(H195&lt;&gt;"",VLOOKUP(H195,КОСГУ!$A:$B,2,FALSE),IF(G195&lt;&gt;"",VLOOKUP(G195,ВидРасх!$A:$B,2,FALSE),IF(F195&lt;&gt;"",VLOOKUP(F195,ЦелСТ!$A:$B,2,FALSE),IF(E195&lt;&gt;"",VLOOKUP(E195,Р_ПР!$A:$B,2,FALSE),(IF(D195&lt;&gt;"",VLOOKUP(D195,Администр!$A:$B,2,FALSE),IF(B195&lt;&gt;"",VLOOKUP(B195&amp;C195,МП_ППМП!$A:$B,2,FALSE),VLOOKUP(B195&amp;C195,МП_ППМП!$A:$B,2,FALSE))))))))&amp;""</f>
        <v>Иные бюджетные ассигнования</v>
      </c>
      <c r="B195" s="260" t="str">
        <f t="shared" si="65"/>
        <v>14</v>
      </c>
      <c r="C195" s="260" t="str">
        <f t="shared" si="66"/>
        <v xml:space="preserve"> 0</v>
      </c>
      <c r="D195" s="260" t="str">
        <f t="shared" si="67"/>
        <v>922</v>
      </c>
      <c r="E195" s="260" t="str">
        <f t="shared" si="68"/>
        <v>0309</v>
      </c>
      <c r="F195" s="260" t="str">
        <f t="shared" si="74"/>
        <v>1401480700</v>
      </c>
      <c r="G195" s="260" t="str">
        <f t="shared" si="69"/>
        <v>800</v>
      </c>
      <c r="H195" s="212" t="str">
        <f t="shared" si="70"/>
        <v/>
      </c>
      <c r="I195" s="265">
        <v>22528</v>
      </c>
      <c r="J195" s="263">
        <f t="shared" si="71"/>
        <v>1250</v>
      </c>
      <c r="K195" s="263">
        <f t="shared" si="72"/>
        <v>1052.73</v>
      </c>
      <c r="L195" s="182">
        <f t="shared" si="72"/>
        <v>0</v>
      </c>
      <c r="M195" s="264">
        <f t="shared" si="62"/>
        <v>0.84218400000000004</v>
      </c>
      <c r="N195" s="130">
        <f t="shared" si="73"/>
        <v>0</v>
      </c>
      <c r="O195" s="42"/>
      <c r="P195" s="44" t="str">
        <f t="shared" si="63"/>
        <v>14 09220309140148070080012501052,730,8421840</v>
      </c>
      <c r="Q195" s="35">
        <f t="shared" si="64"/>
        <v>1</v>
      </c>
      <c r="R195" s="35"/>
      <c r="S195" s="25"/>
      <c r="T195" s="32"/>
      <c r="U195" s="32"/>
      <c r="V195" s="32"/>
      <c r="W195" s="32"/>
      <c r="X195" s="32"/>
      <c r="Y195" s="32"/>
      <c r="Z195" s="32"/>
      <c r="AA195" s="28" t="s">
        <v>2684</v>
      </c>
      <c r="AB195" s="165"/>
      <c r="AC195" s="165"/>
      <c r="AD195" s="165"/>
      <c r="AE195" s="56">
        <v>1250</v>
      </c>
      <c r="AF195" s="61">
        <v>1052.73</v>
      </c>
      <c r="AG195" s="61"/>
      <c r="AH195" s="57"/>
      <c r="AI195"/>
      <c r="AJ195"/>
      <c r="AK195" s="249">
        <f t="shared" si="82"/>
        <v>4.6729847301136367</v>
      </c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</row>
    <row r="196" spans="1:85" ht="12" customHeight="1" x14ac:dyDescent="0.2">
      <c r="A196" s="259" t="str">
        <f>IF(H196&lt;&gt;"",VLOOKUP(H196,КОСГУ!$A:$B,2,FALSE),IF(G196&lt;&gt;"",VLOOKUP(G196,ВидРасх!$A:$B,2,FALSE),IF(F196&lt;&gt;"",VLOOKUP(F196,ЦелСТ!$A:$B,2,FALSE),IF(E196&lt;&gt;"",VLOOKUP(E196,Р_ПР!$A:$B,2,FALSE),(IF(D196&lt;&gt;"",VLOOKUP(D196,Администр!$A:$B,2,FALSE),IF(B196&lt;&gt;"",VLOOKUP(B196&amp;C196,МП_ППМП!$A:$B,2,FALSE),VLOOKUP(B196&amp;C196,МП_ППМП!$A:$B,2,FALSE))))))))&amp;""</f>
        <v>Уплата налогов, сборов и иных платежей</v>
      </c>
      <c r="B196" s="260" t="str">
        <f t="shared" si="65"/>
        <v>14</v>
      </c>
      <c r="C196" s="260" t="str">
        <f t="shared" si="66"/>
        <v xml:space="preserve"> 0</v>
      </c>
      <c r="D196" s="260" t="str">
        <f t="shared" si="67"/>
        <v>922</v>
      </c>
      <c r="E196" s="260" t="str">
        <f t="shared" si="68"/>
        <v>0309</v>
      </c>
      <c r="F196" s="260" t="str">
        <f t="shared" si="74"/>
        <v>1401480700</v>
      </c>
      <c r="G196" s="260" t="str">
        <f t="shared" si="69"/>
        <v>850</v>
      </c>
      <c r="H196" s="212" t="str">
        <f t="shared" si="70"/>
        <v/>
      </c>
      <c r="I196" s="265">
        <v>22528</v>
      </c>
      <c r="J196" s="263">
        <f t="shared" si="71"/>
        <v>1250</v>
      </c>
      <c r="K196" s="263">
        <f t="shared" si="72"/>
        <v>1052.73</v>
      </c>
      <c r="L196" s="182">
        <f t="shared" si="72"/>
        <v>0</v>
      </c>
      <c r="M196" s="264">
        <f t="shared" si="62"/>
        <v>0.84218400000000004</v>
      </c>
      <c r="N196" s="130">
        <f t="shared" si="73"/>
        <v>0</v>
      </c>
      <c r="O196" s="42"/>
      <c r="P196" s="44" t="str">
        <f t="shared" si="63"/>
        <v>14 09220309140148070085012501052,730,8421840</v>
      </c>
      <c r="Q196" s="35">
        <f t="shared" si="64"/>
        <v>1</v>
      </c>
      <c r="R196" s="35"/>
      <c r="S196" s="25"/>
      <c r="T196" s="32"/>
      <c r="U196" s="32"/>
      <c r="V196" s="32"/>
      <c r="W196" s="32"/>
      <c r="X196" s="32"/>
      <c r="Y196" s="32"/>
      <c r="Z196" s="32"/>
      <c r="AA196" s="32"/>
      <c r="AB196" s="174" t="s">
        <v>2685</v>
      </c>
      <c r="AC196" s="174"/>
      <c r="AD196" s="174"/>
      <c r="AE196" s="175">
        <v>1250</v>
      </c>
      <c r="AF196" s="176">
        <v>1052.73</v>
      </c>
      <c r="AG196" s="176"/>
      <c r="AH196" s="177"/>
      <c r="AI196"/>
      <c r="AJ196"/>
      <c r="AK196" s="249">
        <f t="shared" si="82"/>
        <v>4.6729847301136367</v>
      </c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</row>
    <row r="197" spans="1:85" hidden="1" x14ac:dyDescent="0.2">
      <c r="A197" s="198" t="e">
        <f>IF(H197&lt;&gt;"",VLOOKUP(H197,КОСГУ!$A:$B,2,FALSE),IF(G197&lt;&gt;"",VLOOKUP(G197,ВидРасх!$A:$B,2,FALSE),IF(F197&lt;&gt;"",VLOOKUP(F197,ЦелСТ!$A:$B,2,FALSE),IF(E197&lt;&gt;"",VLOOKUP(E197,Р_ПР!$A:$B,2,FALSE),(IF(D197&lt;&gt;"",VLOOKUP(D197,Администр!$A:$B,2,FALSE),IF(B197&lt;&gt;"",VLOOKUP(B197&amp;C197,МП_ППМП!$A:$B,2,FALSE),VLOOKUP(B197&amp;C197,МП_ППМП!$A:$B,2,FALSE))))))))&amp;""</f>
        <v>#N/A</v>
      </c>
      <c r="B197" s="181" t="str">
        <f t="shared" si="65"/>
        <v>14</v>
      </c>
      <c r="C197" s="181" t="str">
        <f t="shared" si="66"/>
        <v xml:space="preserve"> 0</v>
      </c>
      <c r="D197" s="181" t="str">
        <f t="shared" si="67"/>
        <v>922</v>
      </c>
      <c r="E197" s="181" t="str">
        <f t="shared" si="68"/>
        <v>0309</v>
      </c>
      <c r="F197" s="181" t="str">
        <f t="shared" si="74"/>
        <v>1401481000</v>
      </c>
      <c r="G197" s="181" t="str">
        <f t="shared" si="69"/>
        <v/>
      </c>
      <c r="H197" s="212" t="str">
        <f t="shared" si="70"/>
        <v/>
      </c>
      <c r="I197" s="212">
        <v>0</v>
      </c>
      <c r="J197" s="182">
        <f t="shared" si="71"/>
        <v>82450</v>
      </c>
      <c r="K197" s="182">
        <f t="shared" si="72"/>
        <v>23950</v>
      </c>
      <c r="L197" s="182">
        <f t="shared" si="72"/>
        <v>0</v>
      </c>
      <c r="M197" s="199">
        <f t="shared" si="62"/>
        <v>0.29047907822922986</v>
      </c>
      <c r="N197" s="130">
        <f t="shared" si="73"/>
        <v>0</v>
      </c>
      <c r="O197" s="42"/>
      <c r="P197" s="44" t="str">
        <f t="shared" si="63"/>
        <v>14 09220309140148100082450239500,290479078229230</v>
      </c>
      <c r="Q197" s="35">
        <f t="shared" si="64"/>
        <v>1</v>
      </c>
      <c r="R197" s="35"/>
      <c r="S197" s="25"/>
      <c r="T197" s="32"/>
      <c r="U197" s="32"/>
      <c r="V197" s="32"/>
      <c r="W197" s="32"/>
      <c r="X197" s="32"/>
      <c r="Y197" s="28" t="s">
        <v>2813</v>
      </c>
      <c r="Z197" s="28"/>
      <c r="AA197" s="28"/>
      <c r="AB197" s="165"/>
      <c r="AC197" s="165"/>
      <c r="AD197" s="165"/>
      <c r="AE197" s="56">
        <v>82450</v>
      </c>
      <c r="AF197" s="61">
        <v>23950</v>
      </c>
      <c r="AG197" s="61"/>
      <c r="AH197" s="5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</row>
    <row r="198" spans="1:85" hidden="1" x14ac:dyDescent="0.2">
      <c r="A198" s="250" t="e">
        <f>IF(H198&lt;&gt;"",VLOOKUP(H198,КОСГУ!$A:$B,2,FALSE),IF(G198&lt;&gt;"",VLOOKUP(G198,ВидРасх!$A:$B,2,FALSE),IF(F198&lt;&gt;"",VLOOKUP(F198,ЦелСТ!$A:$B,2,FALSE),IF(E198&lt;&gt;"",VLOOKUP(E198,Р_ПР!$A:$B,2,FALSE),(IF(D198&lt;&gt;"",VLOOKUP(D198,Администр!$A:$B,2,FALSE),IF(B198&lt;&gt;"",VLOOKUP(B198&amp;C198,МП_ППМП!$A:$B,2,FALSE),VLOOKUP(B198&amp;C198,МП_ППМП!$A:$B,2,FALSE))))))))&amp;""</f>
        <v>#N/A</v>
      </c>
      <c r="B198" s="251" t="str">
        <f t="shared" si="65"/>
        <v>14</v>
      </c>
      <c r="C198" s="251" t="str">
        <f t="shared" si="66"/>
        <v xml:space="preserve"> 0</v>
      </c>
      <c r="D198" s="251" t="str">
        <f t="shared" si="67"/>
        <v>922</v>
      </c>
      <c r="E198" s="251" t="str">
        <f t="shared" si="68"/>
        <v>0309</v>
      </c>
      <c r="F198" s="251" t="str">
        <f t="shared" si="74"/>
        <v>1401481200</v>
      </c>
      <c r="G198" s="251" t="str">
        <f t="shared" si="69"/>
        <v/>
      </c>
      <c r="H198" s="212" t="str">
        <f t="shared" si="70"/>
        <v/>
      </c>
      <c r="I198" s="252">
        <v>0</v>
      </c>
      <c r="J198" s="255">
        <f t="shared" si="71"/>
        <v>82450</v>
      </c>
      <c r="K198" s="255">
        <f t="shared" si="72"/>
        <v>23950</v>
      </c>
      <c r="L198" s="182">
        <f t="shared" si="72"/>
        <v>0</v>
      </c>
      <c r="M198" s="254">
        <f t="shared" si="62"/>
        <v>0.29047907822922986</v>
      </c>
      <c r="N198" s="130">
        <f t="shared" si="73"/>
        <v>0</v>
      </c>
      <c r="O198" s="42"/>
      <c r="P198" s="44" t="str">
        <f t="shared" si="63"/>
        <v>14 09220309140148120082450239500,290479078229230</v>
      </c>
      <c r="Q198" s="35">
        <f t="shared" si="64"/>
        <v>1</v>
      </c>
      <c r="R198" s="35"/>
      <c r="S198" s="25"/>
      <c r="T198" s="32"/>
      <c r="U198" s="32"/>
      <c r="V198" s="32"/>
      <c r="W198" s="32"/>
      <c r="X198" s="32"/>
      <c r="Y198" s="32"/>
      <c r="Z198" s="27" t="s">
        <v>2814</v>
      </c>
      <c r="AA198" s="27"/>
      <c r="AB198" s="27"/>
      <c r="AC198" s="27"/>
      <c r="AD198" s="27"/>
      <c r="AE198" s="58">
        <v>82450</v>
      </c>
      <c r="AF198" s="62">
        <v>23950</v>
      </c>
      <c r="AG198" s="62"/>
      <c r="AH198" s="59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</row>
    <row r="199" spans="1:85" x14ac:dyDescent="0.2">
      <c r="A199" s="259" t="str">
        <f>IF(H199&lt;&gt;"",VLOOKUP(H199,КОСГУ!$A:$B,2,FALSE),IF(G199&lt;&gt;"",VLOOKUP(G199,ВидРасх!$A:$B,2,FALSE),IF(F199&lt;&gt;"",VLOOKUP(F199,ЦелСТ!$A:$B,2,FALSE),IF(E199&lt;&gt;"",VLOOKUP(E199,Р_ПР!$A:$B,2,FALSE),(IF(D199&lt;&gt;"",VLOOKUP(D199,Администр!$A:$B,2,FALSE),IF(B199&lt;&gt;"",VLOOKUP(B199&amp;C199,МП_ППМП!$A:$B,2,FALSE),VLOOKUP(B199&amp;C199,МП_ППМП!$A:$B,2,FALSE))))))))&amp;""</f>
        <v>Закупка товаров, работ и услуг для муниципальных нужд</v>
      </c>
      <c r="B199" s="260" t="str">
        <f t="shared" si="65"/>
        <v>14</v>
      </c>
      <c r="C199" s="260" t="str">
        <f t="shared" si="66"/>
        <v xml:space="preserve"> 0</v>
      </c>
      <c r="D199" s="260" t="str">
        <f t="shared" si="67"/>
        <v>922</v>
      </c>
      <c r="E199" s="260" t="str">
        <f t="shared" si="68"/>
        <v>0309</v>
      </c>
      <c r="F199" s="260" t="str">
        <f t="shared" si="74"/>
        <v>1401481200</v>
      </c>
      <c r="G199" s="260" t="str">
        <f t="shared" si="69"/>
        <v>200</v>
      </c>
      <c r="H199" s="212" t="str">
        <f t="shared" si="70"/>
        <v/>
      </c>
      <c r="I199" s="265">
        <v>32900</v>
      </c>
      <c r="J199" s="263">
        <f t="shared" si="71"/>
        <v>82450</v>
      </c>
      <c r="K199" s="263">
        <f t="shared" si="72"/>
        <v>23950</v>
      </c>
      <c r="L199" s="182">
        <f t="shared" si="72"/>
        <v>0</v>
      </c>
      <c r="M199" s="264">
        <f t="shared" si="62"/>
        <v>0.29047907822922986</v>
      </c>
      <c r="N199" s="130">
        <f t="shared" si="73"/>
        <v>0</v>
      </c>
      <c r="O199" s="42"/>
      <c r="P199" s="44" t="str">
        <f t="shared" si="63"/>
        <v>14 09220309140148120020082450239500,290479078229230</v>
      </c>
      <c r="Q199" s="35">
        <f t="shared" si="64"/>
        <v>1</v>
      </c>
      <c r="R199" s="35"/>
      <c r="S199" s="25"/>
      <c r="T199" s="32"/>
      <c r="U199" s="32"/>
      <c r="V199" s="32"/>
      <c r="W199" s="32"/>
      <c r="X199" s="32"/>
      <c r="Y199" s="32"/>
      <c r="Z199" s="32"/>
      <c r="AA199" s="28" t="s">
        <v>2815</v>
      </c>
      <c r="AB199" s="28"/>
      <c r="AC199" s="28"/>
      <c r="AD199" s="28"/>
      <c r="AE199" s="58">
        <v>82450</v>
      </c>
      <c r="AF199" s="62">
        <v>23950</v>
      </c>
      <c r="AG199" s="62"/>
      <c r="AH199" s="59"/>
      <c r="AI199"/>
      <c r="AJ199"/>
      <c r="AK199" s="249">
        <f t="shared" ref="AK199:AK201" si="83">K199/I199*100</f>
        <v>72.796352583586625</v>
      </c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</row>
    <row r="200" spans="1:85" ht="24" x14ac:dyDescent="0.2">
      <c r="A200" s="259" t="str">
        <f>IF(H200&lt;&gt;"",VLOOKUP(H200,КОСГУ!$A:$B,2,FALSE),IF(G200&lt;&gt;"",VLOOKUP(G200,ВидРасх!$A:$B,2,FALSE),IF(F200&lt;&gt;"",VLOOKUP(F200,ЦелСТ!$A:$B,2,FALSE),IF(E200&lt;&gt;"",VLOOKUP(E200,Р_ПР!$A:$B,2,FALSE),(IF(D200&lt;&gt;"",VLOOKUP(D200,Администр!$A:$B,2,FALSE),IF(B200&lt;&gt;"",VLOOKUP(B200&amp;C200,МП_ППМП!$A:$B,2,FALSE),VLOOKUP(B200&amp;C200,МП_ППМП!$A:$B,2,FALSE))))))))&amp;""</f>
        <v>Иные закупки товаров, работ и услуг для обеспечения муниципальных нужд</v>
      </c>
      <c r="B200" s="260" t="str">
        <f t="shared" si="65"/>
        <v>14</v>
      </c>
      <c r="C200" s="260" t="str">
        <f t="shared" si="66"/>
        <v xml:space="preserve"> 0</v>
      </c>
      <c r="D200" s="260" t="str">
        <f t="shared" si="67"/>
        <v>922</v>
      </c>
      <c r="E200" s="260" t="str">
        <f t="shared" si="68"/>
        <v>0309</v>
      </c>
      <c r="F200" s="260" t="str">
        <f t="shared" si="74"/>
        <v>1401481200</v>
      </c>
      <c r="G200" s="260" t="str">
        <f t="shared" si="69"/>
        <v>240</v>
      </c>
      <c r="H200" s="212" t="str">
        <f t="shared" si="70"/>
        <v/>
      </c>
      <c r="I200" s="265">
        <v>32900</v>
      </c>
      <c r="J200" s="263">
        <f t="shared" si="71"/>
        <v>82450</v>
      </c>
      <c r="K200" s="263">
        <f t="shared" si="72"/>
        <v>23950</v>
      </c>
      <c r="L200" s="182">
        <f t="shared" si="72"/>
        <v>0</v>
      </c>
      <c r="M200" s="264">
        <f t="shared" si="62"/>
        <v>0.29047907822922986</v>
      </c>
      <c r="N200" s="130">
        <f t="shared" si="73"/>
        <v>0</v>
      </c>
      <c r="O200" s="42"/>
      <c r="P200" s="44" t="str">
        <f t="shared" si="63"/>
        <v>14 09220309140148120024082450239500,290479078229230</v>
      </c>
      <c r="Q200" s="35">
        <f t="shared" si="64"/>
        <v>1</v>
      </c>
      <c r="R200" s="35"/>
      <c r="S200" s="25"/>
      <c r="T200" s="32"/>
      <c r="U200" s="32"/>
      <c r="V200" s="32"/>
      <c r="W200" s="32"/>
      <c r="X200" s="32"/>
      <c r="Y200" s="32"/>
      <c r="Z200" s="32"/>
      <c r="AA200" s="32"/>
      <c r="AB200" s="174" t="s">
        <v>2816</v>
      </c>
      <c r="AC200" s="174"/>
      <c r="AD200" s="174"/>
      <c r="AE200" s="175">
        <v>82450</v>
      </c>
      <c r="AF200" s="176">
        <v>23950</v>
      </c>
      <c r="AG200" s="176"/>
      <c r="AH200" s="177"/>
      <c r="AI200"/>
      <c r="AJ200"/>
      <c r="AK200" s="249">
        <f t="shared" si="83"/>
        <v>72.796352583586625</v>
      </c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</row>
    <row r="201" spans="1:85" x14ac:dyDescent="0.2">
      <c r="A201" s="259" t="str">
        <f>IF(H201&lt;&gt;"",VLOOKUP(H201,КОСГУ!$A:$B,2,FALSE),IF(G201&lt;&gt;"",VLOOKUP(G201,ВидРасх!$A:$B,2,FALSE),IF(F201&lt;&gt;"",VLOOKUP(F201,ЦелСТ!$A:$B,2,FALSE),IF(E201&lt;&gt;"",VLOOKUP(E201,Р_ПР!$A:$B,2,FALSE),(IF(D201&lt;&gt;"",VLOOKUP(D201,Администр!$A:$B,2,FALSE),IF(B201&lt;&gt;"",VLOOKUP(B201&amp;C201,МП_ППМП!$A:$B,2,FALSE),VLOOKUP(B201&amp;C201,МП_ППМП!$A:$B,2,FALSE))))))))&amp;""</f>
        <v>Обеспечение пожарной безопасности</v>
      </c>
      <c r="B201" s="260" t="str">
        <f t="shared" si="65"/>
        <v>14</v>
      </c>
      <c r="C201" s="260" t="str">
        <f t="shared" si="66"/>
        <v xml:space="preserve"> 0</v>
      </c>
      <c r="D201" s="260" t="str">
        <f t="shared" si="67"/>
        <v>922</v>
      </c>
      <c r="E201" s="260" t="str">
        <f t="shared" si="68"/>
        <v>0310</v>
      </c>
      <c r="F201" s="260" t="str">
        <f t="shared" si="74"/>
        <v/>
      </c>
      <c r="G201" s="260" t="str">
        <f t="shared" si="69"/>
        <v/>
      </c>
      <c r="H201" s="212" t="str">
        <f t="shared" si="70"/>
        <v/>
      </c>
      <c r="I201" s="265">
        <v>3115178.58</v>
      </c>
      <c r="J201" s="263">
        <f t="shared" si="71"/>
        <v>6900000</v>
      </c>
      <c r="K201" s="263">
        <f t="shared" si="72"/>
        <v>2481119</v>
      </c>
      <c r="L201" s="182">
        <f t="shared" si="72"/>
        <v>0</v>
      </c>
      <c r="M201" s="264">
        <f t="shared" ref="M201:M264" si="84">IFERROR(K201/J201," ")</f>
        <v>0.35958246376811592</v>
      </c>
      <c r="N201" s="130">
        <f t="shared" si="73"/>
        <v>0</v>
      </c>
      <c r="O201" s="42"/>
      <c r="P201" s="44" t="str">
        <f t="shared" ref="P201:P264" si="85">B201&amp;C201&amp;D201&amp;E201&amp;F201&amp;G201&amp;H201&amp;J201&amp;K201&amp;M201&amp;N201</f>
        <v>14 09220310690000024811190,3595824637681160</v>
      </c>
      <c r="Q201" s="35">
        <f t="shared" ref="Q201:Q264" si="86">IF(P201=P200,"",1)</f>
        <v>1</v>
      </c>
      <c r="R201" s="35"/>
      <c r="S201" s="25"/>
      <c r="T201" s="32"/>
      <c r="U201" s="32"/>
      <c r="V201" s="32"/>
      <c r="W201" s="28" t="s">
        <v>2686</v>
      </c>
      <c r="X201" s="28"/>
      <c r="Y201" s="28"/>
      <c r="Z201" s="28"/>
      <c r="AA201" s="28"/>
      <c r="AB201" s="165"/>
      <c r="AC201" s="165"/>
      <c r="AD201" s="165"/>
      <c r="AE201" s="56">
        <v>6900000</v>
      </c>
      <c r="AF201" s="61">
        <v>2481119</v>
      </c>
      <c r="AG201" s="61"/>
      <c r="AH201" s="57"/>
      <c r="AI201"/>
      <c r="AJ201"/>
      <c r="AK201" s="249">
        <f t="shared" si="83"/>
        <v>79.646124171796274</v>
      </c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</row>
    <row r="202" spans="1:85" hidden="1" x14ac:dyDescent="0.2">
      <c r="A202" s="198" t="e">
        <f>IF(H202&lt;&gt;"",VLOOKUP(H202,КОСГУ!$A:$B,2,FALSE),IF(G202&lt;&gt;"",VLOOKUP(G202,ВидРасх!$A:$B,2,FALSE),IF(F202&lt;&gt;"",VLOOKUP(F202,ЦелСТ!$A:$B,2,FALSE),IF(E202&lt;&gt;"",VLOOKUP(E202,Р_ПР!$A:$B,2,FALSE),(IF(D202&lt;&gt;"",VLOOKUP(D202,Администр!$A:$B,2,FALSE),IF(B202&lt;&gt;"",VLOOKUP(B202&amp;C202,МП_ППМП!$A:$B,2,FALSE),VLOOKUP(B202&amp;C202,МП_ППМП!$A:$B,2,FALSE))))))))&amp;""</f>
        <v>#N/A</v>
      </c>
      <c r="B202" s="181" t="str">
        <f t="shared" si="65"/>
        <v>14</v>
      </c>
      <c r="C202" s="181" t="str">
        <f t="shared" si="66"/>
        <v xml:space="preserve"> 0</v>
      </c>
      <c r="D202" s="181" t="str">
        <f t="shared" si="67"/>
        <v>922</v>
      </c>
      <c r="E202" s="181" t="str">
        <f t="shared" si="68"/>
        <v>0310</v>
      </c>
      <c r="F202" s="181" t="str">
        <f t="shared" si="74"/>
        <v>1401100000</v>
      </c>
      <c r="G202" s="181" t="str">
        <f t="shared" si="69"/>
        <v/>
      </c>
      <c r="H202" s="212" t="str">
        <f t="shared" si="70"/>
        <v/>
      </c>
      <c r="I202" s="212">
        <v>8000</v>
      </c>
      <c r="J202" s="182">
        <f t="shared" si="71"/>
        <v>6900000</v>
      </c>
      <c r="K202" s="182">
        <f t="shared" si="72"/>
        <v>2481119</v>
      </c>
      <c r="L202" s="182">
        <f t="shared" si="72"/>
        <v>0</v>
      </c>
      <c r="M202" s="199">
        <f t="shared" si="84"/>
        <v>0.35958246376811592</v>
      </c>
      <c r="N202" s="130">
        <f t="shared" si="73"/>
        <v>0</v>
      </c>
      <c r="O202" s="42"/>
      <c r="P202" s="44" t="str">
        <f t="shared" si="85"/>
        <v>14 092203101401100000690000024811190,3595824637681160</v>
      </c>
      <c r="Q202" s="35">
        <f t="shared" si="86"/>
        <v>1</v>
      </c>
      <c r="R202" s="35"/>
      <c r="S202" s="25"/>
      <c r="T202" s="32"/>
      <c r="U202" s="32"/>
      <c r="V202" s="32"/>
      <c r="W202" s="32"/>
      <c r="X202" s="27" t="s">
        <v>2687</v>
      </c>
      <c r="Y202" s="27"/>
      <c r="Z202" s="27"/>
      <c r="AA202" s="27"/>
      <c r="AB202" s="27"/>
      <c r="AC202" s="27"/>
      <c r="AD202" s="27"/>
      <c r="AE202" s="58">
        <v>6900000</v>
      </c>
      <c r="AF202" s="62">
        <v>2481119</v>
      </c>
      <c r="AG202" s="62"/>
      <c r="AH202" s="59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</row>
    <row r="203" spans="1:85" hidden="1" x14ac:dyDescent="0.2">
      <c r="A203" s="250" t="e">
        <f>IF(H203&lt;&gt;"",VLOOKUP(H203,КОСГУ!$A:$B,2,FALSE),IF(G203&lt;&gt;"",VLOOKUP(G203,ВидРасх!$A:$B,2,FALSE),IF(F203&lt;&gt;"",VLOOKUP(F203,ЦелСТ!$A:$B,2,FALSE),IF(E203&lt;&gt;"",VLOOKUP(E203,Р_ПР!$A:$B,2,FALSE),(IF(D203&lt;&gt;"",VLOOKUP(D203,Администр!$A:$B,2,FALSE),IF(B203&lt;&gt;"",VLOOKUP(B203&amp;C203,МП_ППМП!$A:$B,2,FALSE),VLOOKUP(B203&amp;C203,МП_ППМП!$A:$B,2,FALSE))))))))&amp;""</f>
        <v>#N/A</v>
      </c>
      <c r="B203" s="251" t="str">
        <f t="shared" si="65"/>
        <v>14</v>
      </c>
      <c r="C203" s="251" t="str">
        <f t="shared" si="66"/>
        <v xml:space="preserve"> 0</v>
      </c>
      <c r="D203" s="251" t="str">
        <f t="shared" si="67"/>
        <v>922</v>
      </c>
      <c r="E203" s="251" t="str">
        <f t="shared" si="68"/>
        <v>0310</v>
      </c>
      <c r="F203" s="251" t="str">
        <f t="shared" si="74"/>
        <v>1401180000</v>
      </c>
      <c r="G203" s="251" t="str">
        <f t="shared" si="69"/>
        <v/>
      </c>
      <c r="H203" s="212" t="str">
        <f t="shared" si="70"/>
        <v/>
      </c>
      <c r="I203" s="252">
        <v>8000</v>
      </c>
      <c r="J203" s="255">
        <f t="shared" si="71"/>
        <v>6900000</v>
      </c>
      <c r="K203" s="255">
        <f t="shared" si="72"/>
        <v>2481119</v>
      </c>
      <c r="L203" s="182">
        <f t="shared" si="72"/>
        <v>0</v>
      </c>
      <c r="M203" s="254">
        <f t="shared" si="84"/>
        <v>0.35958246376811592</v>
      </c>
      <c r="N203" s="130">
        <f t="shared" si="73"/>
        <v>0</v>
      </c>
      <c r="O203" s="42"/>
      <c r="P203" s="44" t="str">
        <f t="shared" si="85"/>
        <v>14 092203101401180000690000024811190,3595824637681160</v>
      </c>
      <c r="Q203" s="35">
        <f t="shared" si="86"/>
        <v>1</v>
      </c>
      <c r="R203" s="35"/>
      <c r="S203" s="25"/>
      <c r="T203" s="32"/>
      <c r="U203" s="32"/>
      <c r="V203" s="32"/>
      <c r="W203" s="32"/>
      <c r="X203" s="32"/>
      <c r="Y203" s="28" t="s">
        <v>2688</v>
      </c>
      <c r="Z203" s="28"/>
      <c r="AA203" s="28"/>
      <c r="AB203" s="28"/>
      <c r="AC203" s="28"/>
      <c r="AD203" s="28"/>
      <c r="AE203" s="58">
        <v>6900000</v>
      </c>
      <c r="AF203" s="62">
        <v>2481119</v>
      </c>
      <c r="AG203" s="62"/>
      <c r="AH203" s="59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</row>
    <row r="204" spans="1:85" ht="36" x14ac:dyDescent="0.2">
      <c r="A204" s="259" t="str">
        <f>IF(H204&lt;&gt;"",VLOOKUP(H204,КОСГУ!$A:$B,2,FALSE),IF(G204&lt;&gt;"",VLOOKUP(G204,ВидРасх!$A:$B,2,FALSE),IF(F204&lt;&gt;"",VLOOKUP(F204,ЦелСТ!$A:$B,2,FALSE),IF(E204&lt;&gt;"",VLOOKUP(E204,Р_ПР!$A:$B,2,FALSE),(IF(D204&lt;&gt;"",VLOOKUP(D204,Администр!$A:$B,2,FALSE),IF(B204&lt;&gt;"",VLOOKUP(B204&amp;C204,МП_ППМП!$A:$B,2,FALSE),VLOOKUP(B204&amp;C204,МП_ППМП!$A:$B,2,FALSE))))))))&amp;""</f>
        <v>Учреждения в сфере пожарной безопасности, защиты населения и территории муниципальных образований от чрезвычайных ситуаций природного и техногенного характера, гражданской обороны</v>
      </c>
      <c r="B204" s="260" t="str">
        <f t="shared" si="65"/>
        <v>14</v>
      </c>
      <c r="C204" s="260" t="str">
        <f t="shared" si="66"/>
        <v xml:space="preserve"> 0</v>
      </c>
      <c r="D204" s="260" t="str">
        <f t="shared" si="67"/>
        <v>922</v>
      </c>
      <c r="E204" s="260" t="str">
        <f t="shared" si="68"/>
        <v>0310</v>
      </c>
      <c r="F204" s="260" t="str">
        <f t="shared" si="74"/>
        <v>1401180730</v>
      </c>
      <c r="G204" s="260" t="str">
        <f t="shared" si="69"/>
        <v/>
      </c>
      <c r="H204" s="212" t="str">
        <f t="shared" si="70"/>
        <v/>
      </c>
      <c r="I204" s="265">
        <v>3115178.58</v>
      </c>
      <c r="J204" s="263">
        <f t="shared" si="71"/>
        <v>6900000</v>
      </c>
      <c r="K204" s="263">
        <f t="shared" si="72"/>
        <v>2481119</v>
      </c>
      <c r="L204" s="182">
        <f t="shared" si="72"/>
        <v>0</v>
      </c>
      <c r="M204" s="264">
        <f t="shared" si="84"/>
        <v>0.35958246376811592</v>
      </c>
      <c r="N204" s="130">
        <f t="shared" si="73"/>
        <v>0</v>
      </c>
      <c r="O204" s="42"/>
      <c r="P204" s="44" t="str">
        <f t="shared" si="85"/>
        <v>14 092203101401180730690000024811190,3595824637681160</v>
      </c>
      <c r="Q204" s="35">
        <f t="shared" si="86"/>
        <v>1</v>
      </c>
      <c r="R204" s="35"/>
      <c r="S204" s="25"/>
      <c r="T204" s="32"/>
      <c r="U204" s="32"/>
      <c r="V204" s="32"/>
      <c r="W204" s="32"/>
      <c r="X204" s="32"/>
      <c r="Y204" s="32"/>
      <c r="Z204" s="27" t="s">
        <v>2689</v>
      </c>
      <c r="AA204" s="27"/>
      <c r="AB204" s="27"/>
      <c r="AC204" s="27"/>
      <c r="AD204" s="27"/>
      <c r="AE204" s="58">
        <v>6900000</v>
      </c>
      <c r="AF204" s="62">
        <v>2481119</v>
      </c>
      <c r="AG204" s="62"/>
      <c r="AH204" s="59"/>
      <c r="AI204"/>
      <c r="AJ204"/>
      <c r="AK204" s="249">
        <f t="shared" ref="AK204:AK210" si="87">K204/I204*100</f>
        <v>79.646124171796274</v>
      </c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</row>
    <row r="205" spans="1:85" ht="24" x14ac:dyDescent="0.2">
      <c r="A205" s="259" t="str">
        <f>IF(H205&lt;&gt;"",VLOOKUP(H205,КОСГУ!$A:$B,2,FALSE),IF(G205&lt;&gt;"",VLOOKUP(G205,ВидРасх!$A:$B,2,FALSE),IF(F205&lt;&gt;"",VLOOKUP(F205,ЦелСТ!$A:$B,2,FALSE),IF(E205&lt;&gt;"",VLOOKUP(E205,Р_ПР!$A:$B,2,FALSE),(IF(D205&lt;&gt;"",VLOOKUP(D205,Администр!$A:$B,2,FALSE),IF(B205&lt;&gt;"",VLOOKUP(B205&amp;C205,МП_ППМП!$A:$B,2,FALSE),VLOOKUP(B205&amp;C205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05" s="260" t="str">
        <f t="shared" si="65"/>
        <v>14</v>
      </c>
      <c r="C205" s="260" t="str">
        <f t="shared" si="66"/>
        <v xml:space="preserve"> 0</v>
      </c>
      <c r="D205" s="260" t="str">
        <f t="shared" si="67"/>
        <v>922</v>
      </c>
      <c r="E205" s="260" t="str">
        <f t="shared" si="68"/>
        <v>0310</v>
      </c>
      <c r="F205" s="260" t="str">
        <f t="shared" si="74"/>
        <v>1401180730</v>
      </c>
      <c r="G205" s="260" t="str">
        <f t="shared" si="69"/>
        <v>100</v>
      </c>
      <c r="H205" s="212" t="str">
        <f t="shared" si="70"/>
        <v/>
      </c>
      <c r="I205" s="265">
        <v>2877196.23</v>
      </c>
      <c r="J205" s="263">
        <f t="shared" si="71"/>
        <v>6429000</v>
      </c>
      <c r="K205" s="263">
        <f t="shared" si="72"/>
        <v>2229786.69</v>
      </c>
      <c r="L205" s="182">
        <f t="shared" si="72"/>
        <v>0</v>
      </c>
      <c r="M205" s="264">
        <f t="shared" si="84"/>
        <v>0.34683258516098925</v>
      </c>
      <c r="N205" s="130">
        <f t="shared" si="73"/>
        <v>0</v>
      </c>
      <c r="O205" s="42"/>
      <c r="P205" s="44" t="str">
        <f t="shared" si="85"/>
        <v>14 09220310140118073010064290002229786,690,3468325851609890</v>
      </c>
      <c r="Q205" s="35">
        <f t="shared" si="86"/>
        <v>1</v>
      </c>
      <c r="R205" s="35"/>
      <c r="S205" s="25"/>
      <c r="T205" s="32"/>
      <c r="U205" s="32"/>
      <c r="V205" s="32"/>
      <c r="W205" s="32"/>
      <c r="X205" s="32"/>
      <c r="Y205" s="32"/>
      <c r="Z205" s="32"/>
      <c r="AA205" s="28" t="s">
        <v>2690</v>
      </c>
      <c r="AB205" s="28"/>
      <c r="AC205" s="28"/>
      <c r="AD205" s="28"/>
      <c r="AE205" s="58">
        <v>6429000</v>
      </c>
      <c r="AF205" s="62">
        <v>2229786.69</v>
      </c>
      <c r="AG205" s="62"/>
      <c r="AH205" s="59"/>
      <c r="AI205"/>
      <c r="AJ205"/>
      <c r="AK205" s="249">
        <f t="shared" si="87"/>
        <v>77.498596263627107</v>
      </c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</row>
    <row r="206" spans="1:85" x14ac:dyDescent="0.2">
      <c r="A206" s="259" t="str">
        <f>IF(H206&lt;&gt;"",VLOOKUP(H206,КОСГУ!$A:$B,2,FALSE),IF(G206&lt;&gt;"",VLOOKUP(G206,ВидРасх!$A:$B,2,FALSE),IF(F206&lt;&gt;"",VLOOKUP(F206,ЦелСТ!$A:$B,2,FALSE),IF(E206&lt;&gt;"",VLOOKUP(E206,Р_ПР!$A:$B,2,FALSE),(IF(D206&lt;&gt;"",VLOOKUP(D206,Администр!$A:$B,2,FALSE),IF(B206&lt;&gt;"",VLOOKUP(B206&amp;C206,МП_ППМП!$A:$B,2,FALSE),VLOOKUP(B206&amp;C206,МП_ППМП!$A:$B,2,FALSE))))))))&amp;""</f>
        <v>Расходы на выплаты персоналу казенных учреждений</v>
      </c>
      <c r="B206" s="260" t="str">
        <f t="shared" si="65"/>
        <v>14</v>
      </c>
      <c r="C206" s="260" t="str">
        <f t="shared" si="66"/>
        <v xml:space="preserve"> 0</v>
      </c>
      <c r="D206" s="260" t="str">
        <f t="shared" si="67"/>
        <v>922</v>
      </c>
      <c r="E206" s="260" t="str">
        <f t="shared" si="68"/>
        <v>0310</v>
      </c>
      <c r="F206" s="260" t="str">
        <f t="shared" si="74"/>
        <v>1401180730</v>
      </c>
      <c r="G206" s="260" t="str">
        <f t="shared" si="69"/>
        <v>110</v>
      </c>
      <c r="H206" s="212" t="str">
        <f t="shared" si="70"/>
        <v/>
      </c>
      <c r="I206" s="265">
        <v>2877196.23</v>
      </c>
      <c r="J206" s="263">
        <f t="shared" si="71"/>
        <v>6429000</v>
      </c>
      <c r="K206" s="263">
        <f t="shared" si="72"/>
        <v>2229786.69</v>
      </c>
      <c r="L206" s="182">
        <f t="shared" si="72"/>
        <v>0</v>
      </c>
      <c r="M206" s="264">
        <f t="shared" si="84"/>
        <v>0.34683258516098925</v>
      </c>
      <c r="N206" s="130">
        <f t="shared" si="73"/>
        <v>0</v>
      </c>
      <c r="O206" s="42"/>
      <c r="P206" s="44" t="str">
        <f t="shared" si="85"/>
        <v>14 09220310140118073011064290002229786,690,3468325851609890</v>
      </c>
      <c r="Q206" s="35">
        <f t="shared" si="86"/>
        <v>1</v>
      </c>
      <c r="R206" s="35"/>
      <c r="S206" s="25"/>
      <c r="T206" s="32"/>
      <c r="U206" s="32"/>
      <c r="V206" s="32"/>
      <c r="W206" s="32"/>
      <c r="X206" s="32"/>
      <c r="Y206" s="32"/>
      <c r="Z206" s="32"/>
      <c r="AA206" s="32"/>
      <c r="AB206" s="174" t="s">
        <v>2691</v>
      </c>
      <c r="AC206" s="174"/>
      <c r="AD206" s="174"/>
      <c r="AE206" s="175">
        <v>6429000</v>
      </c>
      <c r="AF206" s="176">
        <v>2229786.69</v>
      </c>
      <c r="AG206" s="176"/>
      <c r="AH206" s="177"/>
      <c r="AI206"/>
      <c r="AJ206"/>
      <c r="AK206" s="249">
        <f t="shared" si="87"/>
        <v>77.498596263627107</v>
      </c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</row>
    <row r="207" spans="1:85" x14ac:dyDescent="0.2">
      <c r="A207" s="259" t="str">
        <f>IF(H207&lt;&gt;"",VLOOKUP(H207,КОСГУ!$A:$B,2,FALSE),IF(G207&lt;&gt;"",VLOOKUP(G207,ВидРасх!$A:$B,2,FALSE),IF(F207&lt;&gt;"",VLOOKUP(F207,ЦелСТ!$A:$B,2,FALSE),IF(E207&lt;&gt;"",VLOOKUP(E207,Р_ПР!$A:$B,2,FALSE),(IF(D207&lt;&gt;"",VLOOKUP(D207,Администр!$A:$B,2,FALSE),IF(B207&lt;&gt;"",VLOOKUP(B207&amp;C207,МП_ППМП!$A:$B,2,FALSE),VLOOKUP(B207&amp;C207,МП_ППМП!$A:$B,2,FALSE))))))))&amp;""</f>
        <v>Закупка товаров, работ и услуг для муниципальных нужд</v>
      </c>
      <c r="B207" s="260" t="str">
        <f t="shared" si="65"/>
        <v>14</v>
      </c>
      <c r="C207" s="260" t="str">
        <f t="shared" si="66"/>
        <v xml:space="preserve"> 0</v>
      </c>
      <c r="D207" s="260" t="str">
        <f t="shared" si="67"/>
        <v>922</v>
      </c>
      <c r="E207" s="260" t="str">
        <f t="shared" si="68"/>
        <v>0310</v>
      </c>
      <c r="F207" s="260" t="str">
        <f t="shared" si="74"/>
        <v>1401180730</v>
      </c>
      <c r="G207" s="260" t="str">
        <f t="shared" si="69"/>
        <v>200</v>
      </c>
      <c r="H207" s="212" t="str">
        <f t="shared" si="70"/>
        <v/>
      </c>
      <c r="I207" s="265">
        <v>223601.08</v>
      </c>
      <c r="J207" s="263">
        <f t="shared" si="71"/>
        <v>441000</v>
      </c>
      <c r="K207" s="263">
        <f t="shared" si="72"/>
        <v>237219.58</v>
      </c>
      <c r="L207" s="182">
        <f t="shared" si="72"/>
        <v>0</v>
      </c>
      <c r="M207" s="264">
        <f t="shared" si="84"/>
        <v>0.53791287981859404</v>
      </c>
      <c r="N207" s="130">
        <f t="shared" si="73"/>
        <v>0</v>
      </c>
      <c r="O207" s="42"/>
      <c r="P207" s="44" t="str">
        <f t="shared" si="85"/>
        <v>14 092203101401180730200441000237219,580,5379128798185940</v>
      </c>
      <c r="Q207" s="35">
        <f t="shared" si="86"/>
        <v>1</v>
      </c>
      <c r="R207" s="35"/>
      <c r="S207" s="25"/>
      <c r="T207" s="32"/>
      <c r="U207" s="32"/>
      <c r="V207" s="32"/>
      <c r="W207" s="32"/>
      <c r="X207" s="32"/>
      <c r="Y207" s="32"/>
      <c r="Z207" s="32"/>
      <c r="AA207" s="28" t="s">
        <v>2692</v>
      </c>
      <c r="AB207" s="165"/>
      <c r="AC207" s="165"/>
      <c r="AD207" s="165"/>
      <c r="AE207" s="56">
        <v>441000</v>
      </c>
      <c r="AF207" s="61">
        <v>237219.58</v>
      </c>
      <c r="AG207" s="61"/>
      <c r="AH207" s="57"/>
      <c r="AI207"/>
      <c r="AJ207"/>
      <c r="AK207" s="249">
        <f t="shared" si="87"/>
        <v>106.09053408865468</v>
      </c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</row>
    <row r="208" spans="1:85" ht="24" x14ac:dyDescent="0.2">
      <c r="A208" s="259" t="str">
        <f>IF(H208&lt;&gt;"",VLOOKUP(H208,КОСГУ!$A:$B,2,FALSE),IF(G208&lt;&gt;"",VLOOKUP(G208,ВидРасх!$A:$B,2,FALSE),IF(F208&lt;&gt;"",VLOOKUP(F208,ЦелСТ!$A:$B,2,FALSE),IF(E208&lt;&gt;"",VLOOKUP(E208,Р_ПР!$A:$B,2,FALSE),(IF(D208&lt;&gt;"",VLOOKUP(D208,Администр!$A:$B,2,FALSE),IF(B208&lt;&gt;"",VLOOKUP(B208&amp;C208,МП_ППМП!$A:$B,2,FALSE),VLOOKUP(B208&amp;C208,МП_ППМП!$A:$B,2,FALSE))))))))&amp;""</f>
        <v>Иные закупки товаров, работ и услуг для обеспечения муниципальных нужд</v>
      </c>
      <c r="B208" s="260" t="str">
        <f t="shared" si="65"/>
        <v>14</v>
      </c>
      <c r="C208" s="260" t="str">
        <f t="shared" si="66"/>
        <v xml:space="preserve"> 0</v>
      </c>
      <c r="D208" s="260" t="str">
        <f t="shared" si="67"/>
        <v>922</v>
      </c>
      <c r="E208" s="260" t="str">
        <f t="shared" si="68"/>
        <v>0310</v>
      </c>
      <c r="F208" s="260" t="str">
        <f t="shared" si="74"/>
        <v>1401180730</v>
      </c>
      <c r="G208" s="260" t="str">
        <f t="shared" si="69"/>
        <v>240</v>
      </c>
      <c r="H208" s="212" t="str">
        <f t="shared" si="70"/>
        <v/>
      </c>
      <c r="I208" s="265">
        <v>223601.08</v>
      </c>
      <c r="J208" s="263">
        <f t="shared" si="71"/>
        <v>441000</v>
      </c>
      <c r="K208" s="263">
        <f t="shared" si="72"/>
        <v>237219.58</v>
      </c>
      <c r="L208" s="182">
        <f t="shared" si="72"/>
        <v>0</v>
      </c>
      <c r="M208" s="264">
        <f t="shared" si="84"/>
        <v>0.53791287981859404</v>
      </c>
      <c r="N208" s="130">
        <f t="shared" si="73"/>
        <v>0</v>
      </c>
      <c r="O208" s="42"/>
      <c r="P208" s="44" t="str">
        <f t="shared" si="85"/>
        <v>14 092203101401180730240441000237219,580,5379128798185940</v>
      </c>
      <c r="Q208" s="35">
        <f t="shared" si="86"/>
        <v>1</v>
      </c>
      <c r="R208" s="35"/>
      <c r="S208" s="25"/>
      <c r="T208" s="32"/>
      <c r="U208" s="32"/>
      <c r="V208" s="32"/>
      <c r="W208" s="32"/>
      <c r="X208" s="32"/>
      <c r="Y208" s="32"/>
      <c r="Z208" s="32"/>
      <c r="AA208" s="32"/>
      <c r="AB208" s="174" t="s">
        <v>2693</v>
      </c>
      <c r="AC208" s="174"/>
      <c r="AD208" s="174"/>
      <c r="AE208" s="175">
        <v>441000</v>
      </c>
      <c r="AF208" s="176">
        <v>237219.58</v>
      </c>
      <c r="AG208" s="176"/>
      <c r="AH208" s="177"/>
      <c r="AI208"/>
      <c r="AJ208"/>
      <c r="AK208" s="249">
        <f t="shared" si="87"/>
        <v>106.09053408865468</v>
      </c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</row>
    <row r="209" spans="1:85" ht="12" customHeight="1" x14ac:dyDescent="0.2">
      <c r="A209" s="259" t="str">
        <f>IF(H209&lt;&gt;"",VLOOKUP(H209,КОСГУ!$A:$B,2,FALSE),IF(G209&lt;&gt;"",VLOOKUP(G209,ВидРасх!$A:$B,2,FALSE),IF(F209&lt;&gt;"",VLOOKUP(F209,ЦелСТ!$A:$B,2,FALSE),IF(E209&lt;&gt;"",VLOOKUP(E209,Р_ПР!$A:$B,2,FALSE),(IF(D209&lt;&gt;"",VLOOKUP(D209,Администр!$A:$B,2,FALSE),IF(B209&lt;&gt;"",VLOOKUP(B209&amp;C209,МП_ППМП!$A:$B,2,FALSE),VLOOKUP(B209&amp;C209,МП_ППМП!$A:$B,2,FALSE))))))))&amp;""</f>
        <v>Иные бюджетные ассигнования</v>
      </c>
      <c r="B209" s="260" t="str">
        <f t="shared" si="65"/>
        <v>14</v>
      </c>
      <c r="C209" s="260" t="str">
        <f t="shared" si="66"/>
        <v xml:space="preserve"> 0</v>
      </c>
      <c r="D209" s="260" t="str">
        <f t="shared" si="67"/>
        <v>922</v>
      </c>
      <c r="E209" s="260" t="str">
        <f t="shared" si="68"/>
        <v>0310</v>
      </c>
      <c r="F209" s="260" t="str">
        <f t="shared" si="74"/>
        <v>1401180730</v>
      </c>
      <c r="G209" s="260" t="str">
        <f t="shared" si="69"/>
        <v>800</v>
      </c>
      <c r="H209" s="212" t="str">
        <f t="shared" si="70"/>
        <v/>
      </c>
      <c r="I209" s="265">
        <v>14381.27</v>
      </c>
      <c r="J209" s="263">
        <f t="shared" si="71"/>
        <v>30000</v>
      </c>
      <c r="K209" s="263">
        <f t="shared" si="72"/>
        <v>14112.73</v>
      </c>
      <c r="L209" s="182">
        <f t="shared" si="72"/>
        <v>0</v>
      </c>
      <c r="M209" s="264">
        <f t="shared" si="84"/>
        <v>0.47042433333333333</v>
      </c>
      <c r="N209" s="130">
        <f t="shared" si="73"/>
        <v>0</v>
      </c>
      <c r="O209" s="42"/>
      <c r="P209" s="44" t="str">
        <f t="shared" si="85"/>
        <v>14 0922031014011807308003000014112,730,4704243333333330</v>
      </c>
      <c r="Q209" s="35">
        <f t="shared" si="86"/>
        <v>1</v>
      </c>
      <c r="R209" s="35"/>
      <c r="S209" s="25"/>
      <c r="T209" s="32"/>
      <c r="U209" s="32"/>
      <c r="V209" s="32"/>
      <c r="W209" s="32"/>
      <c r="X209" s="32"/>
      <c r="Y209" s="32"/>
      <c r="Z209" s="32"/>
      <c r="AA209" s="28" t="s">
        <v>2694</v>
      </c>
      <c r="AB209" s="165"/>
      <c r="AC209" s="165"/>
      <c r="AD209" s="165"/>
      <c r="AE209" s="56">
        <v>30000</v>
      </c>
      <c r="AF209" s="61">
        <v>14112.73</v>
      </c>
      <c r="AG209" s="61"/>
      <c r="AH209" s="57"/>
      <c r="AI209"/>
      <c r="AJ209"/>
      <c r="AK209" s="249">
        <f t="shared" si="87"/>
        <v>98.132710115309692</v>
      </c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</row>
    <row r="210" spans="1:85" ht="12.75" customHeight="1" x14ac:dyDescent="0.2">
      <c r="A210" s="259" t="str">
        <f>IF(H210&lt;&gt;"",VLOOKUP(H210,КОСГУ!$A:$B,2,FALSE),IF(G210&lt;&gt;"",VLOOKUP(G210,ВидРасх!$A:$B,2,FALSE),IF(F210&lt;&gt;"",VLOOKUP(F210,ЦелСТ!$A:$B,2,FALSE),IF(E210&lt;&gt;"",VLOOKUP(E210,Р_ПР!$A:$B,2,FALSE),(IF(D210&lt;&gt;"",VLOOKUP(D210,Администр!$A:$B,2,FALSE),IF(B210&lt;&gt;"",VLOOKUP(B210&amp;C210,МП_ППМП!$A:$B,2,FALSE),VLOOKUP(B210&amp;C210,МП_ППМП!$A:$B,2,FALSE))))))))&amp;""</f>
        <v>Уплата налогов, сборов и иных платежей</v>
      </c>
      <c r="B210" s="260" t="str">
        <f t="shared" ref="B210:B273" si="88">LEFT(S210,2)&amp;LEFT(T210,2)&amp;LEFT(U210,2)&amp;LEFT(V210,2)&amp;LEFT(W210,2)&amp;LEFT(X210,2)&amp;LEFT(Y210,2)&amp;LEFT(Z210,2)&amp;LEFT(AA210,2)&amp;LEFT(AB210,2)</f>
        <v>14</v>
      </c>
      <c r="C210" s="260" t="str">
        <f t="shared" ref="C210:C273" si="89">MID(T210,3,2)&amp;MID(U210,3,2)&amp;MID(V210,3,2)&amp;MID(W210,3,2)&amp;MID(X210,3,2)&amp;MID(Y210,3,2)&amp;MID(Z210,3,2)&amp;MID(AA210,3,2)&amp;MID(AB210,3,2)</f>
        <v xml:space="preserve"> 0</v>
      </c>
      <c r="D210" s="260" t="str">
        <f t="shared" ref="D210:D273" si="90">MID(U210,6,3)&amp;MID(V210,6,3)&amp;MID(W210,6,3)&amp;MID(X210,6,3)&amp;MID(Y210,6,3)&amp;MID(Z210,6,3)&amp;MID(AA210,6,3)&amp;MID(AB210,6,3)</f>
        <v>922</v>
      </c>
      <c r="E210" s="260" t="str">
        <f t="shared" ref="E210:E273" si="91">MID(V210,10,4)&amp;MID(W210,10,4)&amp;MID(X210,10,4)&amp;MID(Y210,10,4)&amp;MID(Z210,10,4)&amp;MID(AA210,10,4)&amp;MID(AB210,10,4)</f>
        <v>0310</v>
      </c>
      <c r="F210" s="260" t="str">
        <f t="shared" si="74"/>
        <v>1401180730</v>
      </c>
      <c r="G210" s="260" t="str">
        <f t="shared" ref="G210:G273" si="92">RIGHT(AA210,3)&amp;RIGHT(AB210,3)</f>
        <v>850</v>
      </c>
      <c r="H210" s="212" t="str">
        <f t="shared" si="70"/>
        <v/>
      </c>
      <c r="I210" s="265">
        <v>14381.27</v>
      </c>
      <c r="J210" s="263">
        <f t="shared" si="71"/>
        <v>30000</v>
      </c>
      <c r="K210" s="263">
        <f t="shared" si="72"/>
        <v>14112.73</v>
      </c>
      <c r="L210" s="182">
        <f t="shared" si="72"/>
        <v>0</v>
      </c>
      <c r="M210" s="264">
        <f t="shared" si="84"/>
        <v>0.47042433333333333</v>
      </c>
      <c r="N210" s="130">
        <f t="shared" si="73"/>
        <v>0</v>
      </c>
      <c r="O210" s="42"/>
      <c r="P210" s="44" t="str">
        <f t="shared" si="85"/>
        <v>14 0922031014011807308503000014112,730,4704243333333330</v>
      </c>
      <c r="Q210" s="35">
        <f t="shared" si="86"/>
        <v>1</v>
      </c>
      <c r="R210" s="35"/>
      <c r="S210" s="25"/>
      <c r="T210" s="32"/>
      <c r="U210" s="32"/>
      <c r="V210" s="32"/>
      <c r="W210" s="32"/>
      <c r="X210" s="32"/>
      <c r="Y210" s="32"/>
      <c r="Z210" s="32"/>
      <c r="AA210" s="32"/>
      <c r="AB210" s="174" t="s">
        <v>2695</v>
      </c>
      <c r="AC210" s="174"/>
      <c r="AD210" s="174"/>
      <c r="AE210" s="175">
        <v>30000</v>
      </c>
      <c r="AF210" s="176">
        <v>14112.73</v>
      </c>
      <c r="AG210" s="176"/>
      <c r="AH210" s="177"/>
      <c r="AI210"/>
      <c r="AJ210"/>
      <c r="AK210" s="249">
        <f t="shared" si="87"/>
        <v>98.132710115309692</v>
      </c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</row>
    <row r="211" spans="1:85" ht="18" hidden="1" customHeight="1" x14ac:dyDescent="0.2">
      <c r="A211" s="250" t="e">
        <f>IF(H211&lt;&gt;"",VLOOKUP(H211,КОСГУ!$A:$B,2,FALSE),IF(G211&lt;&gt;"",VLOOKUP(G211,ВидРасх!$A:$B,2,FALSE),IF(F211&lt;&gt;"",VLOOKUP(F211,ЦелСТ!$A:$B,2,FALSE),IF(E211&lt;&gt;"",VLOOKUP(E211,Р_ПР!$A:$B,2,FALSE),(IF(D211&lt;&gt;"",VLOOKUP(D211,Администр!$A:$B,2,FALSE),IF(B211&lt;&gt;"",VLOOKUP(B211&amp;C211,МП_ППМП!$A:$B,2,FALSE),VLOOKUP(B211&amp;C211,МП_ППМП!$A:$B,2,FALSE))))))))&amp;""</f>
        <v>#N/A</v>
      </c>
      <c r="B211" s="251" t="str">
        <f t="shared" si="88"/>
        <v>22</v>
      </c>
      <c r="C211" s="251" t="str">
        <f t="shared" si="89"/>
        <v/>
      </c>
      <c r="D211" s="251" t="str">
        <f t="shared" si="90"/>
        <v/>
      </c>
      <c r="E211" s="251" t="str">
        <f t="shared" si="91"/>
        <v/>
      </c>
      <c r="F211" s="251" t="str">
        <f t="shared" si="74"/>
        <v/>
      </c>
      <c r="G211" s="251" t="str">
        <f t="shared" si="92"/>
        <v/>
      </c>
      <c r="H211" s="212" t="str">
        <f t="shared" si="70"/>
        <v/>
      </c>
      <c r="I211" s="252">
        <v>490452</v>
      </c>
      <c r="J211" s="255">
        <f t="shared" si="71"/>
        <v>180035678.26999998</v>
      </c>
      <c r="K211" s="255">
        <f t="shared" si="72"/>
        <v>53793897.320000015</v>
      </c>
      <c r="L211" s="182">
        <f t="shared" si="72"/>
        <v>0</v>
      </c>
      <c r="M211" s="254">
        <f t="shared" si="84"/>
        <v>0.29879576002332808</v>
      </c>
      <c r="N211" s="130">
        <f t="shared" si="73"/>
        <v>0</v>
      </c>
      <c r="O211" s="42"/>
      <c r="P211" s="44" t="str">
        <f t="shared" si="85"/>
        <v>22180035678,2753793897,320,2987957600233280</v>
      </c>
      <c r="Q211" s="35">
        <f t="shared" si="86"/>
        <v>1</v>
      </c>
      <c r="R211" s="35"/>
      <c r="S211" s="26" t="s">
        <v>1232</v>
      </c>
      <c r="T211" s="26"/>
      <c r="U211" s="26"/>
      <c r="V211" s="26"/>
      <c r="W211" s="26"/>
      <c r="X211" s="26"/>
      <c r="Y211" s="26"/>
      <c r="Z211" s="26"/>
      <c r="AA211" s="26"/>
      <c r="AB211" s="26"/>
      <c r="AC211" s="26"/>
      <c r="AD211" s="26"/>
      <c r="AE211" s="56">
        <v>180035678.26999998</v>
      </c>
      <c r="AF211" s="61">
        <v>53793897.320000015</v>
      </c>
      <c r="AG211" s="61"/>
      <c r="AH211" s="57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</row>
    <row r="212" spans="1:85" ht="25.5" customHeight="1" x14ac:dyDescent="0.2">
      <c r="A212" s="259" t="s">
        <v>2140</v>
      </c>
      <c r="B212" s="266" t="s">
        <v>1232</v>
      </c>
      <c r="C212" s="266" t="s">
        <v>3173</v>
      </c>
      <c r="D212" s="266" t="s">
        <v>3445</v>
      </c>
      <c r="E212" s="266" t="s">
        <v>3445</v>
      </c>
      <c r="F212" s="266" t="s">
        <v>3445</v>
      </c>
      <c r="G212" s="266" t="s">
        <v>3445</v>
      </c>
      <c r="H212" s="212" t="str">
        <f t="shared" ref="H212:H275" si="93">AC212&amp;AD212</f>
        <v/>
      </c>
      <c r="I212" s="268">
        <v>59000752.170000002</v>
      </c>
      <c r="J212" s="262">
        <v>180035678.27000001</v>
      </c>
      <c r="K212" s="262">
        <v>53793897.32</v>
      </c>
      <c r="L212" s="182">
        <f t="shared" ref="K212:L275" si="94">AG212</f>
        <v>0</v>
      </c>
      <c r="M212" s="264">
        <f t="shared" si="84"/>
        <v>0.29879576002332792</v>
      </c>
      <c r="N212" s="130">
        <f t="shared" ref="N212:N275" si="95">AH212</f>
        <v>0</v>
      </c>
      <c r="O212" s="42"/>
      <c r="P212" s="44" t="str">
        <f t="shared" si="85"/>
        <v>22 0180035678,2753793897,320,2987957600233280</v>
      </c>
      <c r="Q212" s="35">
        <f t="shared" si="86"/>
        <v>1</v>
      </c>
      <c r="R212" s="35"/>
      <c r="S212" s="25"/>
      <c r="T212" s="27" t="s">
        <v>1257</v>
      </c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58">
        <v>180035678.26999998</v>
      </c>
      <c r="AF212" s="62">
        <v>53793897.320000015</v>
      </c>
      <c r="AG212" s="62"/>
      <c r="AH212" s="59"/>
      <c r="AI212"/>
      <c r="AJ212"/>
      <c r="AK212" s="273">
        <f t="shared" ref="AK212:AK215" si="96">K212/I212*100</f>
        <v>91.174934795750744</v>
      </c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</row>
    <row r="213" spans="1:85" ht="27.75" customHeight="1" x14ac:dyDescent="0.2">
      <c r="A213" s="259" t="str">
        <f>IF(H213&lt;&gt;"",VLOOKUP(H213,КОСГУ!$A:$B,2,FALSE),IF(G213&lt;&gt;"",VLOOKUP(G213,ВидРасх!$A:$B,2,FALSE),IF(F213&lt;&gt;"",VLOOKUP(F213,ЦелСТ!$A:$B,2,FALSE),IF(E213&lt;&gt;"",VLOOKUP(E213,Р_ПР!$A:$B,2,FALSE),(IF(D213&lt;&gt;"",VLOOKUP(D213,Администр!$A:$B,2,FALSE),IF(B213&lt;&gt;"",VLOOKUP(B213&amp;C213,МП_ППМП!$A:$B,2,FALSE),VLOOKUP(B213&amp;C213,МП_ППМП!$A:$B,2,FALSE))))))))&amp;""</f>
        <v>АДМИНИСТРАЦИЯ ТРУБЧЕВСКОГО МУНИЦИПАЛЬНОГО РАЙОНА</v>
      </c>
      <c r="B213" s="260" t="str">
        <f t="shared" si="88"/>
        <v>22</v>
      </c>
      <c r="C213" s="260" t="str">
        <f t="shared" si="89"/>
        <v xml:space="preserve"> 0</v>
      </c>
      <c r="D213" s="260" t="str">
        <f t="shared" si="90"/>
        <v>922</v>
      </c>
      <c r="E213" s="260" t="str">
        <f t="shared" si="91"/>
        <v/>
      </c>
      <c r="F213" s="260" t="str">
        <f t="shared" ref="F213:F276" si="97">MID(X213,15,10)&amp;MID(Y213,15,10)&amp;MID(Z213,15,10)&amp;MID(AA213,15,10)&amp;MID(AB213,15,10)</f>
        <v/>
      </c>
      <c r="G213" s="260" t="str">
        <f t="shared" si="92"/>
        <v/>
      </c>
      <c r="H213" s="212" t="str">
        <f t="shared" si="93"/>
        <v/>
      </c>
      <c r="I213" s="265">
        <v>59000752.170000002</v>
      </c>
      <c r="J213" s="263">
        <f t="shared" ref="J213:J275" si="98">AE213</f>
        <v>180035678.26999998</v>
      </c>
      <c r="K213" s="263">
        <f t="shared" si="94"/>
        <v>53793897.320000015</v>
      </c>
      <c r="L213" s="182">
        <f t="shared" si="94"/>
        <v>0</v>
      </c>
      <c r="M213" s="264">
        <f t="shared" si="84"/>
        <v>0.29879576002332808</v>
      </c>
      <c r="N213" s="130">
        <f t="shared" si="95"/>
        <v>0</v>
      </c>
      <c r="O213" s="42"/>
      <c r="P213" s="44" t="str">
        <f t="shared" si="85"/>
        <v>22 0922180035678,2753793897,320,2987957600233280</v>
      </c>
      <c r="Q213" s="35">
        <f t="shared" si="86"/>
        <v>1</v>
      </c>
      <c r="R213" s="35"/>
      <c r="S213" s="25"/>
      <c r="T213" s="32"/>
      <c r="U213" s="28" t="s">
        <v>1258</v>
      </c>
      <c r="V213" s="28"/>
      <c r="W213" s="28"/>
      <c r="X213" s="28"/>
      <c r="Y213" s="28"/>
      <c r="Z213" s="28"/>
      <c r="AA213" s="28"/>
      <c r="AB213" s="28"/>
      <c r="AC213" s="28"/>
      <c r="AD213" s="28"/>
      <c r="AE213" s="58">
        <v>180035678.26999998</v>
      </c>
      <c r="AF213" s="62">
        <v>53793897.320000015</v>
      </c>
      <c r="AG213" s="62"/>
      <c r="AH213" s="59"/>
      <c r="AI213"/>
      <c r="AJ213"/>
      <c r="AK213" s="249">
        <f t="shared" si="96"/>
        <v>91.174934795750787</v>
      </c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</row>
    <row r="214" spans="1:85" x14ac:dyDescent="0.2">
      <c r="A214" s="259" t="str">
        <f>IF(H214&lt;&gt;"",VLOOKUP(H214,КОСГУ!$A:$B,2,FALSE),IF(G214&lt;&gt;"",VLOOKUP(G214,ВидРасх!$A:$B,2,FALSE),IF(F214&lt;&gt;"",VLOOKUP(F214,ЦелСТ!$A:$B,2,FALSE),IF(E214&lt;&gt;"",VLOOKUP(E214,Р_ПР!$A:$B,2,FALSE),(IF(D214&lt;&gt;"",VLOOKUP(D214,Администр!$A:$B,2,FALSE),IF(B214&lt;&gt;"",VLOOKUP(B214&amp;C214,МП_ППМП!$A:$B,2,FALSE),VLOOKUP(B214&amp;C214,МП_ППМП!$A:$B,2,FALSE))))))))&amp;""</f>
        <v>ОБЩЕГОСУДАРСТВЕННЫЕ ВОПРОСЫ</v>
      </c>
      <c r="B214" s="260" t="str">
        <f t="shared" si="88"/>
        <v>22</v>
      </c>
      <c r="C214" s="260" t="str">
        <f t="shared" si="89"/>
        <v xml:space="preserve"> 0</v>
      </c>
      <c r="D214" s="260" t="str">
        <f t="shared" si="90"/>
        <v>922</v>
      </c>
      <c r="E214" s="260" t="str">
        <f t="shared" si="91"/>
        <v>0100</v>
      </c>
      <c r="F214" s="260" t="str">
        <f t="shared" si="97"/>
        <v/>
      </c>
      <c r="G214" s="260" t="str">
        <f t="shared" si="92"/>
        <v/>
      </c>
      <c r="H214" s="212" t="str">
        <f t="shared" si="93"/>
        <v/>
      </c>
      <c r="I214" s="265">
        <v>27270933.660000004</v>
      </c>
      <c r="J214" s="263">
        <f t="shared" si="98"/>
        <v>55933052</v>
      </c>
      <c r="K214" s="263">
        <f t="shared" si="94"/>
        <v>28047198.219999999</v>
      </c>
      <c r="L214" s="182">
        <f t="shared" si="94"/>
        <v>0</v>
      </c>
      <c r="M214" s="264">
        <f t="shared" si="84"/>
        <v>0.50144229962634612</v>
      </c>
      <c r="N214" s="130">
        <f t="shared" si="95"/>
        <v>0</v>
      </c>
      <c r="O214" s="42"/>
      <c r="P214" s="44" t="str">
        <f t="shared" si="85"/>
        <v>22 092201005593305228047198,220,5014422996263460</v>
      </c>
      <c r="Q214" s="35">
        <f t="shared" si="86"/>
        <v>1</v>
      </c>
      <c r="R214" s="35"/>
      <c r="S214" s="25"/>
      <c r="T214" s="32"/>
      <c r="U214" s="32"/>
      <c r="V214" s="27" t="s">
        <v>1315</v>
      </c>
      <c r="W214" s="27"/>
      <c r="X214" s="27"/>
      <c r="Y214" s="27"/>
      <c r="Z214" s="27"/>
      <c r="AA214" s="27"/>
      <c r="AB214" s="27"/>
      <c r="AC214" s="27"/>
      <c r="AD214" s="27"/>
      <c r="AE214" s="58">
        <v>55933052</v>
      </c>
      <c r="AF214" s="62">
        <v>28047198.219999999</v>
      </c>
      <c r="AG214" s="62"/>
      <c r="AH214" s="59"/>
      <c r="AI214"/>
      <c r="AJ214"/>
      <c r="AK214" s="249">
        <f t="shared" si="96"/>
        <v>102.84649058839739</v>
      </c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</row>
    <row r="215" spans="1:85" ht="34.5" customHeight="1" x14ac:dyDescent="0.2">
      <c r="A215" s="259" t="str">
        <f>IF(H215&lt;&gt;"",VLOOKUP(H215,КОСГУ!$A:$B,2,FALSE),IF(G215&lt;&gt;"",VLOOKUP(G215,ВидРасх!$A:$B,2,FALSE),IF(F215&lt;&gt;"",VLOOKUP(F215,ЦелСТ!$A:$B,2,FALSE),IF(E215&lt;&gt;"",VLOOKUP(E215,Р_ПР!$A:$B,2,FALSE),(IF(D215&lt;&gt;"",VLOOKUP(D215,Администр!$A:$B,2,FALSE),IF(B215&lt;&gt;"",VLOOKUP(B215&amp;C215,МП_ППМП!$A:$B,2,FALSE),VLOOKUP(B215&amp;C215,МП_ППМП!$A:$B,2,FALSE))))))))&amp;""</f>
        <v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v>
      </c>
      <c r="B215" s="260" t="str">
        <f t="shared" si="88"/>
        <v>22</v>
      </c>
      <c r="C215" s="260" t="str">
        <f t="shared" si="89"/>
        <v xml:space="preserve"> 0</v>
      </c>
      <c r="D215" s="260" t="str">
        <f t="shared" si="90"/>
        <v>922</v>
      </c>
      <c r="E215" s="260" t="str">
        <f t="shared" si="91"/>
        <v>0104</v>
      </c>
      <c r="F215" s="260" t="str">
        <f t="shared" si="97"/>
        <v/>
      </c>
      <c r="G215" s="260" t="str">
        <f t="shared" si="92"/>
        <v/>
      </c>
      <c r="H215" s="212" t="str">
        <f t="shared" si="93"/>
        <v/>
      </c>
      <c r="I215" s="265">
        <v>11318186.119999999</v>
      </c>
      <c r="J215" s="263">
        <f t="shared" si="98"/>
        <v>24789499.280000001</v>
      </c>
      <c r="K215" s="263">
        <f t="shared" si="94"/>
        <v>11946246.959999999</v>
      </c>
      <c r="L215" s="182">
        <f t="shared" si="94"/>
        <v>0</v>
      </c>
      <c r="M215" s="264">
        <f t="shared" si="84"/>
        <v>0.48190755388262924</v>
      </c>
      <c r="N215" s="130">
        <f t="shared" si="95"/>
        <v>0</v>
      </c>
      <c r="O215" s="42"/>
      <c r="P215" s="44" t="str">
        <f t="shared" si="85"/>
        <v>22 0922010424789499,2811946246,960,4819075538826290</v>
      </c>
      <c r="Q215" s="35">
        <f t="shared" si="86"/>
        <v>1</v>
      </c>
      <c r="R215" s="35"/>
      <c r="S215" s="25"/>
      <c r="T215" s="32"/>
      <c r="U215" s="32"/>
      <c r="V215" s="32"/>
      <c r="W215" s="28" t="s">
        <v>1344</v>
      </c>
      <c r="X215" s="28"/>
      <c r="Y215" s="28"/>
      <c r="Z215" s="28"/>
      <c r="AA215" s="28"/>
      <c r="AB215" s="28"/>
      <c r="AC215" s="28"/>
      <c r="AD215" s="28"/>
      <c r="AE215" s="58">
        <v>24789499.280000001</v>
      </c>
      <c r="AF215" s="62">
        <v>11946246.959999999</v>
      </c>
      <c r="AG215" s="62"/>
      <c r="AH215" s="59"/>
      <c r="AI215"/>
      <c r="AJ215"/>
      <c r="AK215" s="249">
        <f t="shared" si="96"/>
        <v>105.54912981056368</v>
      </c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</row>
    <row r="216" spans="1:85" hidden="1" x14ac:dyDescent="0.2">
      <c r="A216" s="198" t="e">
        <f>IF(H216&lt;&gt;"",VLOOKUP(H216,КОСГУ!$A:$B,2,FALSE),IF(G216&lt;&gt;"",VLOOKUP(G216,ВидРасх!$A:$B,2,FALSE),IF(F216&lt;&gt;"",VLOOKUP(F216,ЦелСТ!$A:$B,2,FALSE),IF(E216&lt;&gt;"",VLOOKUP(E216,Р_ПР!$A:$B,2,FALSE),(IF(D216&lt;&gt;"",VLOOKUP(D216,Администр!$A:$B,2,FALSE),IF(B216&lt;&gt;"",VLOOKUP(B216&amp;C216,МП_ППМП!$A:$B,2,FALSE),VLOOKUP(B216&amp;C216,МП_ППМП!$A:$B,2,FALSE))))))))&amp;""</f>
        <v>#N/A</v>
      </c>
      <c r="B216" s="181" t="str">
        <f t="shared" si="88"/>
        <v>22</v>
      </c>
      <c r="C216" s="181" t="str">
        <f t="shared" si="89"/>
        <v xml:space="preserve"> 0</v>
      </c>
      <c r="D216" s="181" t="str">
        <f t="shared" si="90"/>
        <v>922</v>
      </c>
      <c r="E216" s="181" t="str">
        <f t="shared" si="91"/>
        <v>0104</v>
      </c>
      <c r="F216" s="181" t="str">
        <f t="shared" si="97"/>
        <v>2201100000</v>
      </c>
      <c r="G216" s="181" t="str">
        <f t="shared" si="92"/>
        <v/>
      </c>
      <c r="H216" s="212" t="str">
        <f t="shared" si="93"/>
        <v/>
      </c>
      <c r="I216" s="212">
        <v>10601670.629999999</v>
      </c>
      <c r="J216" s="182">
        <f t="shared" si="98"/>
        <v>24789499.280000001</v>
      </c>
      <c r="K216" s="182">
        <f t="shared" si="94"/>
        <v>11946246.959999999</v>
      </c>
      <c r="L216" s="182">
        <f t="shared" si="94"/>
        <v>0</v>
      </c>
      <c r="M216" s="199">
        <f t="shared" si="84"/>
        <v>0.48190755388262924</v>
      </c>
      <c r="N216" s="130">
        <f t="shared" si="95"/>
        <v>0</v>
      </c>
      <c r="O216" s="42"/>
      <c r="P216" s="44" t="str">
        <f t="shared" si="85"/>
        <v>22 09220104220110000024789499,2811946246,960,4819075538826290</v>
      </c>
      <c r="Q216" s="35">
        <f t="shared" si="86"/>
        <v>1</v>
      </c>
      <c r="R216" s="35"/>
      <c r="S216" s="25"/>
      <c r="T216" s="32"/>
      <c r="U216" s="32"/>
      <c r="V216" s="32"/>
      <c r="W216" s="32"/>
      <c r="X216" s="27" t="s">
        <v>1345</v>
      </c>
      <c r="Y216" s="27"/>
      <c r="Z216" s="27"/>
      <c r="AA216" s="27"/>
      <c r="AB216" s="27"/>
      <c r="AC216" s="27"/>
      <c r="AD216" s="27"/>
      <c r="AE216" s="58">
        <v>24789499.280000001</v>
      </c>
      <c r="AF216" s="62">
        <v>11946246.959999999</v>
      </c>
      <c r="AG216" s="62"/>
      <c r="AH216" s="59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</row>
    <row r="217" spans="1:85" hidden="1" x14ac:dyDescent="0.2">
      <c r="A217" s="250" t="e">
        <f>IF(H217&lt;&gt;"",VLOOKUP(H217,КОСГУ!$A:$B,2,FALSE),IF(G217&lt;&gt;"",VLOOKUP(G217,ВидРасх!$A:$B,2,FALSE),IF(F217&lt;&gt;"",VLOOKUP(F217,ЦелСТ!$A:$B,2,FALSE),IF(E217&lt;&gt;"",VLOOKUP(E217,Р_ПР!$A:$B,2,FALSE),(IF(D217&lt;&gt;"",VLOOKUP(D217,Администр!$A:$B,2,FALSE),IF(B217&lt;&gt;"",VLOOKUP(B217&amp;C217,МП_ППМП!$A:$B,2,FALSE),VLOOKUP(B217&amp;C217,МП_ППМП!$A:$B,2,FALSE))))))))&amp;""</f>
        <v>#N/A</v>
      </c>
      <c r="B217" s="251" t="str">
        <f t="shared" si="88"/>
        <v>22</v>
      </c>
      <c r="C217" s="251" t="str">
        <f t="shared" si="89"/>
        <v xml:space="preserve"> 0</v>
      </c>
      <c r="D217" s="251" t="str">
        <f t="shared" si="90"/>
        <v>922</v>
      </c>
      <c r="E217" s="251" t="str">
        <f t="shared" si="91"/>
        <v>0104</v>
      </c>
      <c r="F217" s="251" t="str">
        <f t="shared" si="97"/>
        <v>2201180000</v>
      </c>
      <c r="G217" s="251" t="str">
        <f t="shared" si="92"/>
        <v/>
      </c>
      <c r="H217" s="212" t="str">
        <f t="shared" si="93"/>
        <v/>
      </c>
      <c r="I217" s="252">
        <v>12947296.869999999</v>
      </c>
      <c r="J217" s="255">
        <f t="shared" si="98"/>
        <v>24785414.280000001</v>
      </c>
      <c r="K217" s="255">
        <f t="shared" si="94"/>
        <v>11946246.959999999</v>
      </c>
      <c r="L217" s="182">
        <f t="shared" si="94"/>
        <v>0</v>
      </c>
      <c r="M217" s="254">
        <f t="shared" si="84"/>
        <v>0.48198697931951606</v>
      </c>
      <c r="N217" s="130">
        <f t="shared" si="95"/>
        <v>0</v>
      </c>
      <c r="O217" s="42"/>
      <c r="P217" s="44" t="str">
        <f t="shared" si="85"/>
        <v>22 09220104220118000024785414,2811946246,960,4819869793195160</v>
      </c>
      <c r="Q217" s="35">
        <f t="shared" si="86"/>
        <v>1</v>
      </c>
      <c r="R217" s="35"/>
      <c r="S217" s="25"/>
      <c r="T217" s="32"/>
      <c r="U217" s="32"/>
      <c r="V217" s="32"/>
      <c r="W217" s="32"/>
      <c r="X217" s="32"/>
      <c r="Y217" s="28" t="s">
        <v>1868</v>
      </c>
      <c r="Z217" s="28"/>
      <c r="AA217" s="28"/>
      <c r="AB217" s="28"/>
      <c r="AC217" s="28"/>
      <c r="AD217" s="28"/>
      <c r="AE217" s="58">
        <v>24785414.280000001</v>
      </c>
      <c r="AF217" s="62">
        <v>11946246.959999999</v>
      </c>
      <c r="AG217" s="62"/>
      <c r="AH217" s="59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</row>
    <row r="218" spans="1:85" ht="24" x14ac:dyDescent="0.2">
      <c r="A218" s="259" t="str">
        <f>IF(H218&lt;&gt;"",VLOOKUP(H218,КОСГУ!$A:$B,2,FALSE),IF(G218&lt;&gt;"",VLOOKUP(G218,ВидРасх!$A:$B,2,FALSE),IF(F218&lt;&gt;"",VLOOKUP(F218,ЦелСТ!$A:$B,2,FALSE),IF(E218&lt;&gt;"",VLOOKUP(E218,Р_ПР!$A:$B,2,FALSE),(IF(D218&lt;&gt;"",VLOOKUP(D218,Администр!$A:$B,2,FALSE),IF(B218&lt;&gt;"",VLOOKUP(B218&amp;C218,МП_ППМП!$A:$B,2,FALSE),VLOOKUP(B218&amp;C218,МП_ППМП!$A:$B,2,FALSE))))))))&amp;""</f>
        <v>Руководство и управление в сфере установленных функций органов местного самоуправления</v>
      </c>
      <c r="B218" s="260" t="str">
        <f t="shared" si="88"/>
        <v>22</v>
      </c>
      <c r="C218" s="260" t="str">
        <f t="shared" si="89"/>
        <v xml:space="preserve"> 0</v>
      </c>
      <c r="D218" s="260" t="str">
        <f t="shared" si="90"/>
        <v>922</v>
      </c>
      <c r="E218" s="260" t="str">
        <f t="shared" si="91"/>
        <v>0104</v>
      </c>
      <c r="F218" s="260" t="str">
        <f t="shared" si="97"/>
        <v>2201180040</v>
      </c>
      <c r="G218" s="260" t="str">
        <f t="shared" si="92"/>
        <v/>
      </c>
      <c r="H218" s="212" t="str">
        <f t="shared" si="93"/>
        <v/>
      </c>
      <c r="I218" s="265">
        <v>10601670.629999999</v>
      </c>
      <c r="J218" s="263">
        <f t="shared" si="98"/>
        <v>23615414.280000001</v>
      </c>
      <c r="K218" s="263">
        <f t="shared" si="94"/>
        <v>11328877.329999998</v>
      </c>
      <c r="L218" s="182">
        <f t="shared" si="94"/>
        <v>0</v>
      </c>
      <c r="M218" s="264">
        <f t="shared" si="84"/>
        <v>0.47972384459054246</v>
      </c>
      <c r="N218" s="130">
        <f t="shared" si="95"/>
        <v>0</v>
      </c>
      <c r="O218" s="42"/>
      <c r="P218" s="44" t="str">
        <f t="shared" si="85"/>
        <v>22 09220104220118004023615414,2811328877,330,4797238445905420</v>
      </c>
      <c r="Q218" s="35">
        <f t="shared" si="86"/>
        <v>1</v>
      </c>
      <c r="R218" s="35"/>
      <c r="S218" s="25"/>
      <c r="T218" s="32"/>
      <c r="U218" s="32"/>
      <c r="V218" s="32"/>
      <c r="W218" s="32"/>
      <c r="X218" s="32"/>
      <c r="Y218" s="32"/>
      <c r="Z218" s="27" t="s">
        <v>1869</v>
      </c>
      <c r="AA218" s="27"/>
      <c r="AB218" s="27"/>
      <c r="AC218" s="27"/>
      <c r="AD218" s="27"/>
      <c r="AE218" s="58">
        <v>23615414.280000001</v>
      </c>
      <c r="AF218" s="62">
        <v>11328877.329999998</v>
      </c>
      <c r="AG218" s="62"/>
      <c r="AH218" s="59"/>
      <c r="AI218"/>
      <c r="AJ218"/>
      <c r="AK218" s="249">
        <f t="shared" ref="AK218:AK231" si="99">K218/I218*100</f>
        <v>106.85935948568512</v>
      </c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</row>
    <row r="219" spans="1:85" ht="24" x14ac:dyDescent="0.2">
      <c r="A219" s="259" t="str">
        <f>IF(H219&lt;&gt;"",VLOOKUP(H219,КОСГУ!$A:$B,2,FALSE),IF(G219&lt;&gt;"",VLOOKUP(G219,ВидРасх!$A:$B,2,FALSE),IF(F219&lt;&gt;"",VLOOKUP(F219,ЦелСТ!$A:$B,2,FALSE),IF(E219&lt;&gt;"",VLOOKUP(E219,Р_ПР!$A:$B,2,FALSE),(IF(D219&lt;&gt;"",VLOOKUP(D219,Администр!$A:$B,2,FALSE),IF(B219&lt;&gt;"",VLOOKUP(B219&amp;C219,МП_ППМП!$A:$B,2,FALSE),VLOOKUP(B219&amp;C219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19" s="260" t="str">
        <f t="shared" si="88"/>
        <v>22</v>
      </c>
      <c r="C219" s="260" t="str">
        <f t="shared" si="89"/>
        <v xml:space="preserve"> 0</v>
      </c>
      <c r="D219" s="260" t="str">
        <f t="shared" si="90"/>
        <v>922</v>
      </c>
      <c r="E219" s="260" t="str">
        <f t="shared" si="91"/>
        <v>0104</v>
      </c>
      <c r="F219" s="260" t="str">
        <f t="shared" si="97"/>
        <v>2201180040</v>
      </c>
      <c r="G219" s="260" t="str">
        <f t="shared" si="92"/>
        <v>100</v>
      </c>
      <c r="H219" s="212" t="str">
        <f t="shared" si="93"/>
        <v/>
      </c>
      <c r="I219" s="265">
        <v>8440643.5999999996</v>
      </c>
      <c r="J219" s="263">
        <f t="shared" si="98"/>
        <v>19692665</v>
      </c>
      <c r="K219" s="263">
        <f t="shared" si="94"/>
        <v>9644749.9199999999</v>
      </c>
      <c r="L219" s="182">
        <f t="shared" si="94"/>
        <v>0</v>
      </c>
      <c r="M219" s="264">
        <f t="shared" si="84"/>
        <v>0.48976357034459278</v>
      </c>
      <c r="N219" s="130">
        <f t="shared" si="95"/>
        <v>0</v>
      </c>
      <c r="O219" s="42"/>
      <c r="P219" s="44" t="str">
        <f t="shared" si="85"/>
        <v>22 092201042201180040100196926659644749,920,4897635703445930</v>
      </c>
      <c r="Q219" s="35">
        <f t="shared" si="86"/>
        <v>1</v>
      </c>
      <c r="R219" s="35"/>
      <c r="S219" s="25"/>
      <c r="T219" s="32"/>
      <c r="U219" s="32"/>
      <c r="V219" s="32"/>
      <c r="W219" s="32"/>
      <c r="X219" s="32"/>
      <c r="Y219" s="32"/>
      <c r="Z219" s="32"/>
      <c r="AA219" s="28" t="s">
        <v>1870</v>
      </c>
      <c r="AB219" s="28"/>
      <c r="AC219" s="28"/>
      <c r="AD219" s="28"/>
      <c r="AE219" s="58">
        <v>19692665</v>
      </c>
      <c r="AF219" s="62">
        <v>9644749.9199999999</v>
      </c>
      <c r="AG219" s="62"/>
      <c r="AH219" s="59"/>
      <c r="AI219"/>
      <c r="AJ219"/>
      <c r="AK219" s="249">
        <f t="shared" si="99"/>
        <v>114.26557472465726</v>
      </c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</row>
    <row r="220" spans="1:85" ht="24" x14ac:dyDescent="0.2">
      <c r="A220" s="259" t="s">
        <v>1530</v>
      </c>
      <c r="B220" s="260" t="str">
        <f t="shared" si="88"/>
        <v>22</v>
      </c>
      <c r="C220" s="260" t="str">
        <f t="shared" si="89"/>
        <v xml:space="preserve"> 0</v>
      </c>
      <c r="D220" s="260" t="str">
        <f t="shared" si="90"/>
        <v>922</v>
      </c>
      <c r="E220" s="260" t="str">
        <f t="shared" si="91"/>
        <v>0104</v>
      </c>
      <c r="F220" s="260" t="str">
        <f t="shared" si="97"/>
        <v>2201180040</v>
      </c>
      <c r="G220" s="260" t="str">
        <f t="shared" si="92"/>
        <v>120</v>
      </c>
      <c r="H220" s="212" t="str">
        <f t="shared" si="93"/>
        <v/>
      </c>
      <c r="I220" s="265">
        <v>8440643.5999999996</v>
      </c>
      <c r="J220" s="263">
        <f t="shared" si="98"/>
        <v>19692665</v>
      </c>
      <c r="K220" s="263">
        <f t="shared" si="94"/>
        <v>9644749.9199999999</v>
      </c>
      <c r="L220" s="182">
        <f t="shared" si="94"/>
        <v>0</v>
      </c>
      <c r="M220" s="264">
        <f t="shared" si="84"/>
        <v>0.48976357034459278</v>
      </c>
      <c r="N220" s="130">
        <f t="shared" si="95"/>
        <v>0</v>
      </c>
      <c r="O220" s="42"/>
      <c r="P220" s="44" t="str">
        <f t="shared" si="85"/>
        <v>22 092201042201180040120196926659644749,920,4897635703445930</v>
      </c>
      <c r="Q220" s="35">
        <f t="shared" si="86"/>
        <v>1</v>
      </c>
      <c r="R220" s="35"/>
      <c r="S220" s="25"/>
      <c r="T220" s="32"/>
      <c r="U220" s="32"/>
      <c r="V220" s="32"/>
      <c r="W220" s="32"/>
      <c r="X220" s="32"/>
      <c r="Y220" s="32"/>
      <c r="Z220" s="32"/>
      <c r="AA220" s="32"/>
      <c r="AB220" s="174" t="s">
        <v>2610</v>
      </c>
      <c r="AC220" s="174"/>
      <c r="AD220" s="174"/>
      <c r="AE220" s="175">
        <v>19692665</v>
      </c>
      <c r="AF220" s="176">
        <v>9644749.9199999999</v>
      </c>
      <c r="AG220" s="176"/>
      <c r="AH220" s="177"/>
      <c r="AI220"/>
      <c r="AJ220"/>
      <c r="AK220" s="249">
        <f t="shared" si="99"/>
        <v>114.26557472465726</v>
      </c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</row>
    <row r="221" spans="1:85" x14ac:dyDescent="0.2">
      <c r="A221" s="259" t="str">
        <f>IF(H221&lt;&gt;"",VLOOKUP(H221,КОСГУ!$A:$B,2,FALSE),IF(G221&lt;&gt;"",VLOOKUP(G221,ВидРасх!$A:$B,2,FALSE),IF(F221&lt;&gt;"",VLOOKUP(F221,ЦелСТ!$A:$B,2,FALSE),IF(E221&lt;&gt;"",VLOOKUP(E221,Р_ПР!$A:$B,2,FALSE),(IF(D221&lt;&gt;"",VLOOKUP(D221,Администр!$A:$B,2,FALSE),IF(B221&lt;&gt;"",VLOOKUP(B221&amp;C221,МП_ППМП!$A:$B,2,FALSE),VLOOKUP(B221&amp;C221,МП_ППМП!$A:$B,2,FALSE))))))))&amp;""</f>
        <v>Закупка товаров, работ и услуг для муниципальных нужд</v>
      </c>
      <c r="B221" s="260" t="str">
        <f t="shared" si="88"/>
        <v>22</v>
      </c>
      <c r="C221" s="260" t="str">
        <f t="shared" si="89"/>
        <v xml:space="preserve"> 0</v>
      </c>
      <c r="D221" s="260" t="str">
        <f t="shared" si="90"/>
        <v>922</v>
      </c>
      <c r="E221" s="260" t="str">
        <f t="shared" si="91"/>
        <v>0104</v>
      </c>
      <c r="F221" s="260" t="str">
        <f t="shared" si="97"/>
        <v>2201180040</v>
      </c>
      <c r="G221" s="260" t="str">
        <f t="shared" si="92"/>
        <v>200</v>
      </c>
      <c r="H221" s="212" t="str">
        <f t="shared" si="93"/>
        <v/>
      </c>
      <c r="I221" s="265">
        <v>2058920.61</v>
      </c>
      <c r="J221" s="263">
        <f t="shared" si="98"/>
        <v>3700249.28</v>
      </c>
      <c r="K221" s="263">
        <f t="shared" si="94"/>
        <v>1632207.96</v>
      </c>
      <c r="L221" s="182">
        <f t="shared" si="94"/>
        <v>0</v>
      </c>
      <c r="M221" s="264">
        <f t="shared" si="84"/>
        <v>0.44110756775824578</v>
      </c>
      <c r="N221" s="130">
        <f t="shared" si="95"/>
        <v>0</v>
      </c>
      <c r="O221" s="42"/>
      <c r="P221" s="44" t="str">
        <f t="shared" si="85"/>
        <v>22 0922010422011800402003700249,281632207,960,4411075677582460</v>
      </c>
      <c r="Q221" s="35">
        <f t="shared" si="86"/>
        <v>1</v>
      </c>
      <c r="R221" s="35"/>
      <c r="S221" s="25"/>
      <c r="T221" s="32"/>
      <c r="U221" s="32"/>
      <c r="V221" s="32"/>
      <c r="W221" s="32"/>
      <c r="X221" s="32"/>
      <c r="Y221" s="32"/>
      <c r="Z221" s="32"/>
      <c r="AA221" s="28" t="s">
        <v>1871</v>
      </c>
      <c r="AB221" s="165"/>
      <c r="AC221" s="165"/>
      <c r="AD221" s="165"/>
      <c r="AE221" s="56">
        <v>3700249.28</v>
      </c>
      <c r="AF221" s="61">
        <v>1632207.96</v>
      </c>
      <c r="AG221" s="61"/>
      <c r="AH221" s="57"/>
      <c r="AI221"/>
      <c r="AJ221"/>
      <c r="AK221" s="249">
        <f t="shared" si="99"/>
        <v>79.274934257907105</v>
      </c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</row>
    <row r="222" spans="1:85" ht="24" x14ac:dyDescent="0.2">
      <c r="A222" s="259" t="str">
        <f>IF(H222&lt;&gt;"",VLOOKUP(H222,КОСГУ!$A:$B,2,FALSE),IF(G222&lt;&gt;"",VLOOKUP(G222,ВидРасх!$A:$B,2,FALSE),IF(F222&lt;&gt;"",VLOOKUP(F222,ЦелСТ!$A:$B,2,FALSE),IF(E222&lt;&gt;"",VLOOKUP(E222,Р_ПР!$A:$B,2,FALSE),(IF(D222&lt;&gt;"",VLOOKUP(D222,Администр!$A:$B,2,FALSE),IF(B222&lt;&gt;"",VLOOKUP(B222&amp;C222,МП_ППМП!$A:$B,2,FALSE),VLOOKUP(B222&amp;C222,МП_ППМП!$A:$B,2,FALSE))))))))&amp;""</f>
        <v>Иные закупки товаров, работ и услуг для обеспечения муниципальных нужд</v>
      </c>
      <c r="B222" s="260" t="str">
        <f t="shared" si="88"/>
        <v>22</v>
      </c>
      <c r="C222" s="260" t="str">
        <f t="shared" si="89"/>
        <v xml:space="preserve"> 0</v>
      </c>
      <c r="D222" s="260" t="str">
        <f t="shared" si="90"/>
        <v>922</v>
      </c>
      <c r="E222" s="260" t="str">
        <f t="shared" si="91"/>
        <v>0104</v>
      </c>
      <c r="F222" s="260" t="str">
        <f t="shared" si="97"/>
        <v>2201180040</v>
      </c>
      <c r="G222" s="260" t="str">
        <f t="shared" si="92"/>
        <v>240</v>
      </c>
      <c r="H222" s="212" t="str">
        <f t="shared" si="93"/>
        <v/>
      </c>
      <c r="I222" s="265">
        <v>2058920.61</v>
      </c>
      <c r="J222" s="263">
        <f t="shared" si="98"/>
        <v>3700249.28</v>
      </c>
      <c r="K222" s="263">
        <f t="shared" si="94"/>
        <v>1632207.96</v>
      </c>
      <c r="L222" s="182">
        <f t="shared" si="94"/>
        <v>0</v>
      </c>
      <c r="M222" s="264">
        <f t="shared" si="84"/>
        <v>0.44110756775824578</v>
      </c>
      <c r="N222" s="130">
        <f t="shared" si="95"/>
        <v>0</v>
      </c>
      <c r="O222" s="42"/>
      <c r="P222" s="44" t="str">
        <f t="shared" si="85"/>
        <v>22 0922010422011800402403700249,281632207,960,4411075677582460</v>
      </c>
      <c r="Q222" s="35">
        <f t="shared" si="86"/>
        <v>1</v>
      </c>
      <c r="R222" s="35"/>
      <c r="S222" s="25"/>
      <c r="T222" s="32"/>
      <c r="U222" s="32"/>
      <c r="V222" s="32"/>
      <c r="W222" s="32"/>
      <c r="X222" s="32"/>
      <c r="Y222" s="32"/>
      <c r="Z222" s="32"/>
      <c r="AA222" s="32"/>
      <c r="AB222" s="174" t="s">
        <v>2611</v>
      </c>
      <c r="AC222" s="174"/>
      <c r="AD222" s="174"/>
      <c r="AE222" s="175">
        <v>3700249.28</v>
      </c>
      <c r="AF222" s="176">
        <v>1632207.96</v>
      </c>
      <c r="AG222" s="176"/>
      <c r="AH222" s="177"/>
      <c r="AI222"/>
      <c r="AJ222"/>
      <c r="AK222" s="249">
        <f t="shared" si="99"/>
        <v>79.274934257907105</v>
      </c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</row>
    <row r="223" spans="1:85" x14ac:dyDescent="0.2">
      <c r="A223" s="259" t="str">
        <f>IF(H223&lt;&gt;"",VLOOKUP(H223,КОСГУ!$A:$B,2,FALSE),IF(G223&lt;&gt;"",VLOOKUP(G223,ВидРасх!$A:$B,2,FALSE),IF(F223&lt;&gt;"",VLOOKUP(F223,ЦелСТ!$A:$B,2,FALSE),IF(E223&lt;&gt;"",VLOOKUP(E223,Р_ПР!$A:$B,2,FALSE),(IF(D223&lt;&gt;"",VLOOKUP(D223,Администр!$A:$B,2,FALSE),IF(B223&lt;&gt;"",VLOOKUP(B223&amp;C223,МП_ППМП!$A:$B,2,FALSE),VLOOKUP(B223&amp;C223,МП_ППМП!$A:$B,2,FALSE))))))))&amp;""</f>
        <v>Иные бюджетные ассигнования</v>
      </c>
      <c r="B223" s="260" t="str">
        <f t="shared" si="88"/>
        <v>22</v>
      </c>
      <c r="C223" s="260" t="str">
        <f t="shared" si="89"/>
        <v xml:space="preserve"> 0</v>
      </c>
      <c r="D223" s="260" t="str">
        <f t="shared" si="90"/>
        <v>922</v>
      </c>
      <c r="E223" s="260" t="str">
        <f t="shared" si="91"/>
        <v>0104</v>
      </c>
      <c r="F223" s="260" t="str">
        <f t="shared" si="97"/>
        <v>2201180040</v>
      </c>
      <c r="G223" s="260" t="str">
        <f t="shared" si="92"/>
        <v>800</v>
      </c>
      <c r="H223" s="212" t="str">
        <f t="shared" si="93"/>
        <v/>
      </c>
      <c r="I223" s="265">
        <v>102106.42</v>
      </c>
      <c r="J223" s="263">
        <f t="shared" si="98"/>
        <v>222500</v>
      </c>
      <c r="K223" s="263">
        <f t="shared" si="94"/>
        <v>51919.45</v>
      </c>
      <c r="L223" s="182">
        <f t="shared" si="94"/>
        <v>0</v>
      </c>
      <c r="M223" s="264">
        <f t="shared" si="84"/>
        <v>0.2333458426966292</v>
      </c>
      <c r="N223" s="130">
        <f t="shared" si="95"/>
        <v>0</v>
      </c>
      <c r="O223" s="42"/>
      <c r="P223" s="44" t="str">
        <f t="shared" si="85"/>
        <v>22 09220104220118004080022250051919,450,2333458426966290</v>
      </c>
      <c r="Q223" s="35">
        <f t="shared" si="86"/>
        <v>1</v>
      </c>
      <c r="R223" s="35"/>
      <c r="S223" s="25"/>
      <c r="T223" s="32"/>
      <c r="U223" s="32"/>
      <c r="V223" s="32"/>
      <c r="W223" s="32"/>
      <c r="X223" s="32"/>
      <c r="Y223" s="32"/>
      <c r="Z223" s="32"/>
      <c r="AA223" s="28" t="s">
        <v>1872</v>
      </c>
      <c r="AB223" s="165"/>
      <c r="AC223" s="165"/>
      <c r="AD223" s="165"/>
      <c r="AE223" s="56">
        <v>222500</v>
      </c>
      <c r="AF223" s="61">
        <v>51919.45</v>
      </c>
      <c r="AG223" s="61"/>
      <c r="AH223" s="57"/>
      <c r="AI223"/>
      <c r="AJ223"/>
      <c r="AK223" s="249">
        <f t="shared" si="99"/>
        <v>50.848369769501268</v>
      </c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</row>
    <row r="224" spans="1:85" x14ac:dyDescent="0.2">
      <c r="A224" s="259" t="str">
        <f>IF(H224&lt;&gt;"",VLOOKUP(H224,КОСГУ!$A:$B,2,FALSE),IF(G224&lt;&gt;"",VLOOKUP(G224,ВидРасх!$A:$B,2,FALSE),IF(F224&lt;&gt;"",VLOOKUP(F224,ЦелСТ!$A:$B,2,FALSE),IF(E224&lt;&gt;"",VLOOKUP(E224,Р_ПР!$A:$B,2,FALSE),(IF(D224&lt;&gt;"",VLOOKUP(D224,Администр!$A:$B,2,FALSE),IF(B224&lt;&gt;"",VLOOKUP(B224&amp;C224,МП_ППМП!$A:$B,2,FALSE),VLOOKUP(B224&amp;C224,МП_ППМП!$A:$B,2,FALSE))))))))&amp;""</f>
        <v>Уплата налогов, сборов и иных платежей</v>
      </c>
      <c r="B224" s="260" t="str">
        <f t="shared" si="88"/>
        <v>22</v>
      </c>
      <c r="C224" s="260" t="str">
        <f t="shared" si="89"/>
        <v xml:space="preserve"> 0</v>
      </c>
      <c r="D224" s="260" t="str">
        <f t="shared" si="90"/>
        <v>922</v>
      </c>
      <c r="E224" s="260" t="str">
        <f t="shared" si="91"/>
        <v>0104</v>
      </c>
      <c r="F224" s="260" t="str">
        <f t="shared" si="97"/>
        <v>2201180040</v>
      </c>
      <c r="G224" s="260" t="str">
        <f t="shared" si="92"/>
        <v>850</v>
      </c>
      <c r="H224" s="212" t="str">
        <f t="shared" si="93"/>
        <v/>
      </c>
      <c r="I224" s="265">
        <v>102106.42</v>
      </c>
      <c r="J224" s="263">
        <f t="shared" si="98"/>
        <v>222500</v>
      </c>
      <c r="K224" s="263">
        <f t="shared" si="94"/>
        <v>51919.45</v>
      </c>
      <c r="L224" s="182">
        <f t="shared" si="94"/>
        <v>0</v>
      </c>
      <c r="M224" s="264">
        <f t="shared" si="84"/>
        <v>0.2333458426966292</v>
      </c>
      <c r="N224" s="130">
        <f t="shared" si="95"/>
        <v>0</v>
      </c>
      <c r="O224" s="42"/>
      <c r="P224" s="44" t="str">
        <f t="shared" si="85"/>
        <v>22 09220104220118004085022250051919,450,2333458426966290</v>
      </c>
      <c r="Q224" s="35">
        <f t="shared" si="86"/>
        <v>1</v>
      </c>
      <c r="R224" s="35"/>
      <c r="S224" s="25"/>
      <c r="T224" s="32"/>
      <c r="U224" s="32"/>
      <c r="V224" s="32"/>
      <c r="W224" s="32"/>
      <c r="X224" s="32"/>
      <c r="Y224" s="32"/>
      <c r="Z224" s="32"/>
      <c r="AA224" s="32"/>
      <c r="AB224" s="174" t="s">
        <v>2612</v>
      </c>
      <c r="AC224" s="174"/>
      <c r="AD224" s="174"/>
      <c r="AE224" s="175">
        <v>222500</v>
      </c>
      <c r="AF224" s="176">
        <v>51919.45</v>
      </c>
      <c r="AG224" s="176"/>
      <c r="AH224" s="177"/>
      <c r="AI224"/>
      <c r="AJ224"/>
      <c r="AK224" s="249">
        <f t="shared" si="99"/>
        <v>50.848369769501268</v>
      </c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</row>
    <row r="225" spans="1:85" ht="24" x14ac:dyDescent="0.2">
      <c r="A225" s="259" t="str">
        <f>IF(H225&lt;&gt;"",VLOOKUP(H225,КОСГУ!$A:$B,2,FALSE),IF(G225&lt;&gt;"",VLOOKUP(G225,ВидРасх!$A:$B,2,FALSE),IF(F225&lt;&gt;"",VLOOKUP(F225,ЦелСТ!$A:$B,2,FALSE),IF(E225&lt;&gt;"",VLOOKUP(E225,Р_ПР!$A:$B,2,FALSE),(IF(D225&lt;&gt;"",VLOOKUP(D225,Администр!$A:$B,2,FALSE),IF(B225&lt;&gt;"",VLOOKUP(B225&amp;C225,МП_ППМП!$A:$B,2,FALSE),VLOOKUP(B225&amp;C225,МП_ППМП!$A:$B,2,FALSE))))))))&amp;""</f>
        <v>Обеспечение деятельности главы местной администрации (исполнительно-распорядительного органа муниципального образования)</v>
      </c>
      <c r="B225" s="260" t="str">
        <f t="shared" si="88"/>
        <v>22</v>
      </c>
      <c r="C225" s="260" t="str">
        <f t="shared" si="89"/>
        <v xml:space="preserve"> 0</v>
      </c>
      <c r="D225" s="260" t="str">
        <f t="shared" si="90"/>
        <v>922</v>
      </c>
      <c r="E225" s="260" t="str">
        <f t="shared" si="91"/>
        <v>0104</v>
      </c>
      <c r="F225" s="260" t="str">
        <f t="shared" si="97"/>
        <v>2201180020</v>
      </c>
      <c r="G225" s="260" t="str">
        <f t="shared" si="92"/>
        <v/>
      </c>
      <c r="H225" s="212" t="str">
        <f t="shared" si="93"/>
        <v/>
      </c>
      <c r="I225" s="265">
        <v>552043.49</v>
      </c>
      <c r="J225" s="263">
        <f t="shared" si="98"/>
        <v>1170000</v>
      </c>
      <c r="K225" s="263">
        <f t="shared" si="94"/>
        <v>617369.63</v>
      </c>
      <c r="L225" s="182">
        <f t="shared" si="94"/>
        <v>0</v>
      </c>
      <c r="M225" s="264">
        <f t="shared" si="84"/>
        <v>0.52766635042735044</v>
      </c>
      <c r="N225" s="130">
        <f t="shared" si="95"/>
        <v>0</v>
      </c>
      <c r="O225" s="42"/>
      <c r="P225" s="44" t="str">
        <f t="shared" si="85"/>
        <v>22 0922010422011800201170000617369,630,527666350427350</v>
      </c>
      <c r="Q225" s="35">
        <f t="shared" si="86"/>
        <v>1</v>
      </c>
      <c r="R225" s="35"/>
      <c r="S225" s="25"/>
      <c r="T225" s="32"/>
      <c r="U225" s="32"/>
      <c r="V225" s="32"/>
      <c r="W225" s="32"/>
      <c r="X225" s="32"/>
      <c r="Y225" s="32"/>
      <c r="Z225" s="27" t="s">
        <v>1873</v>
      </c>
      <c r="AA225" s="27"/>
      <c r="AB225" s="166"/>
      <c r="AC225" s="166"/>
      <c r="AD225" s="166"/>
      <c r="AE225" s="56">
        <v>1170000</v>
      </c>
      <c r="AF225" s="61">
        <v>617369.63</v>
      </c>
      <c r="AG225" s="61"/>
      <c r="AH225" s="57"/>
      <c r="AI225"/>
      <c r="AJ225"/>
      <c r="AK225" s="249">
        <f t="shared" si="99"/>
        <v>111.83351333424835</v>
      </c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</row>
    <row r="226" spans="1:85" ht="24" x14ac:dyDescent="0.2">
      <c r="A226" s="259" t="str">
        <f>IF(H226&lt;&gt;"",VLOOKUP(H226,КОСГУ!$A:$B,2,FALSE),IF(G226&lt;&gt;"",VLOOKUP(G226,ВидРасх!$A:$B,2,FALSE),IF(F226&lt;&gt;"",VLOOKUP(F226,ЦелСТ!$A:$B,2,FALSE),IF(E226&lt;&gt;"",VLOOKUP(E226,Р_ПР!$A:$B,2,FALSE),(IF(D226&lt;&gt;"",VLOOKUP(D226,Администр!$A:$B,2,FALSE),IF(B226&lt;&gt;"",VLOOKUP(B226&amp;C226,МП_ППМП!$A:$B,2,FALSE),VLOOKUP(B226&amp;C226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26" s="260" t="str">
        <f t="shared" si="88"/>
        <v>22</v>
      </c>
      <c r="C226" s="260" t="str">
        <f t="shared" si="89"/>
        <v xml:space="preserve"> 0</v>
      </c>
      <c r="D226" s="260" t="str">
        <f t="shared" si="90"/>
        <v>922</v>
      </c>
      <c r="E226" s="260" t="str">
        <f t="shared" si="91"/>
        <v>0104</v>
      </c>
      <c r="F226" s="260" t="str">
        <f t="shared" si="97"/>
        <v>2201180020</v>
      </c>
      <c r="G226" s="260" t="str">
        <f t="shared" si="92"/>
        <v>100</v>
      </c>
      <c r="H226" s="212" t="str">
        <f t="shared" si="93"/>
        <v/>
      </c>
      <c r="I226" s="265">
        <v>552043.49</v>
      </c>
      <c r="J226" s="263">
        <f t="shared" si="98"/>
        <v>1170000</v>
      </c>
      <c r="K226" s="263">
        <f t="shared" si="94"/>
        <v>617369.63</v>
      </c>
      <c r="L226" s="182">
        <f t="shared" si="94"/>
        <v>0</v>
      </c>
      <c r="M226" s="264">
        <f t="shared" si="84"/>
        <v>0.52766635042735044</v>
      </c>
      <c r="N226" s="130">
        <f t="shared" si="95"/>
        <v>0</v>
      </c>
      <c r="O226" s="42"/>
      <c r="P226" s="44" t="str">
        <f t="shared" si="85"/>
        <v>22 0922010422011800201001170000617369,630,527666350427350</v>
      </c>
      <c r="Q226" s="35">
        <f t="shared" si="86"/>
        <v>1</v>
      </c>
      <c r="R226" s="35"/>
      <c r="S226" s="25"/>
      <c r="T226" s="32"/>
      <c r="U226" s="32"/>
      <c r="V226" s="32"/>
      <c r="W226" s="32"/>
      <c r="X226" s="32"/>
      <c r="Y226" s="32"/>
      <c r="Z226" s="32"/>
      <c r="AA226" s="28" t="s">
        <v>1874</v>
      </c>
      <c r="AB226" s="28"/>
      <c r="AC226" s="28"/>
      <c r="AD226" s="28"/>
      <c r="AE226" s="58">
        <v>1170000</v>
      </c>
      <c r="AF226" s="62">
        <v>617369.63</v>
      </c>
      <c r="AG226" s="62"/>
      <c r="AH226" s="59"/>
      <c r="AI226"/>
      <c r="AJ226"/>
      <c r="AK226" s="249">
        <f t="shared" si="99"/>
        <v>111.83351333424835</v>
      </c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</row>
    <row r="227" spans="1:85" x14ac:dyDescent="0.2">
      <c r="A227" s="259" t="str">
        <f>IF(H227&lt;&gt;"",VLOOKUP(H227,КОСГУ!$A:$B,2,FALSE),IF(G227&lt;&gt;"",VLOOKUP(G227,ВидРасх!$A:$B,2,FALSE),IF(F227&lt;&gt;"",VLOOKUP(F227,ЦелСТ!$A:$B,2,FALSE),IF(E227&lt;&gt;"",VLOOKUP(E227,Р_ПР!$A:$B,2,FALSE),(IF(D227&lt;&gt;"",VLOOKUP(D227,Администр!$A:$B,2,FALSE),IF(B227&lt;&gt;"",VLOOKUP(B227&amp;C227,МП_ППМП!$A:$B,2,FALSE),VLOOKUP(B227&amp;C227,МП_ППМП!$A:$B,2,FALSE))))))))&amp;""</f>
        <v>Расходы на выплаты персоналу муниципальных органов</v>
      </c>
      <c r="B227" s="260" t="str">
        <f t="shared" si="88"/>
        <v>22</v>
      </c>
      <c r="C227" s="260" t="str">
        <f t="shared" si="89"/>
        <v xml:space="preserve"> 0</v>
      </c>
      <c r="D227" s="260" t="str">
        <f t="shared" si="90"/>
        <v>922</v>
      </c>
      <c r="E227" s="260" t="str">
        <f t="shared" si="91"/>
        <v>0104</v>
      </c>
      <c r="F227" s="260" t="str">
        <f t="shared" si="97"/>
        <v>2201180020</v>
      </c>
      <c r="G227" s="260" t="str">
        <f t="shared" si="92"/>
        <v>120</v>
      </c>
      <c r="H227" s="212" t="str">
        <f t="shared" si="93"/>
        <v/>
      </c>
      <c r="I227" s="265">
        <v>552043.49</v>
      </c>
      <c r="J227" s="263">
        <f t="shared" si="98"/>
        <v>1170000</v>
      </c>
      <c r="K227" s="263">
        <f t="shared" si="94"/>
        <v>617369.63</v>
      </c>
      <c r="L227" s="182">
        <f t="shared" si="94"/>
        <v>0</v>
      </c>
      <c r="M227" s="264">
        <f t="shared" si="84"/>
        <v>0.52766635042735044</v>
      </c>
      <c r="N227" s="130">
        <f t="shared" si="95"/>
        <v>0</v>
      </c>
      <c r="O227" s="42"/>
      <c r="P227" s="44" t="str">
        <f t="shared" si="85"/>
        <v>22 0922010422011800201201170000617369,630,527666350427350</v>
      </c>
      <c r="Q227" s="35">
        <f t="shared" si="86"/>
        <v>1</v>
      </c>
      <c r="R227" s="35"/>
      <c r="S227" s="25"/>
      <c r="T227" s="32"/>
      <c r="U227" s="32"/>
      <c r="V227" s="32"/>
      <c r="W227" s="32"/>
      <c r="X227" s="32"/>
      <c r="Y227" s="32"/>
      <c r="Z227" s="32"/>
      <c r="AA227" s="32"/>
      <c r="AB227" s="174" t="s">
        <v>2613</v>
      </c>
      <c r="AC227" s="174"/>
      <c r="AD227" s="174"/>
      <c r="AE227" s="175">
        <v>1170000</v>
      </c>
      <c r="AF227" s="176">
        <v>617369.63</v>
      </c>
      <c r="AG227" s="176"/>
      <c r="AH227" s="177"/>
      <c r="AI227"/>
      <c r="AJ227"/>
      <c r="AK227" s="249">
        <f t="shared" si="99"/>
        <v>111.83351333424835</v>
      </c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</row>
    <row r="228" spans="1:85" hidden="1" x14ac:dyDescent="0.2">
      <c r="A228" s="250" t="e">
        <f>IF(H228&lt;&gt;"",VLOOKUP(H228,КОСГУ!$A:$B,2,FALSE),IF(G228&lt;&gt;"",VLOOKUP(G228,ВидРасх!$A:$B,2,FALSE),IF(F228&lt;&gt;"",VLOOKUP(F228,ЦелСТ!$A:$B,2,FALSE),IF(E228&lt;&gt;"",VLOOKUP(E228,Р_ПР!$A:$B,2,FALSE),(IF(D228&lt;&gt;"",VLOOKUP(D228,Администр!$A:$B,2,FALSE),IF(B228&lt;&gt;"",VLOOKUP(B228&amp;C228,МП_ППМП!$A:$B,2,FALSE),VLOOKUP(B228&amp;C228,МП_ППМП!$A:$B,2,FALSE))))))))&amp;""</f>
        <v>#N/A</v>
      </c>
      <c r="B228" s="251" t="str">
        <f t="shared" si="88"/>
        <v>22</v>
      </c>
      <c r="C228" s="251" t="str">
        <f t="shared" si="89"/>
        <v xml:space="preserve"> 0</v>
      </c>
      <c r="D228" s="251" t="str">
        <f t="shared" si="90"/>
        <v>922</v>
      </c>
      <c r="E228" s="251" t="str">
        <f t="shared" si="91"/>
        <v>0104</v>
      </c>
      <c r="F228" s="251" t="str">
        <f t="shared" si="97"/>
        <v>2201184000</v>
      </c>
      <c r="G228" s="251" t="str">
        <f t="shared" si="92"/>
        <v/>
      </c>
      <c r="H228" s="212" t="str">
        <f t="shared" si="93"/>
        <v/>
      </c>
      <c r="I228" s="252">
        <v>3211696.95</v>
      </c>
      <c r="J228" s="255">
        <f t="shared" si="98"/>
        <v>4085</v>
      </c>
      <c r="K228" s="255">
        <f t="shared" si="94"/>
        <v>0</v>
      </c>
      <c r="L228" s="182">
        <f t="shared" si="94"/>
        <v>0</v>
      </c>
      <c r="M228" s="254">
        <f t="shared" si="84"/>
        <v>0</v>
      </c>
      <c r="N228" s="130">
        <f t="shared" si="95"/>
        <v>0</v>
      </c>
      <c r="O228" s="42"/>
      <c r="P228" s="44" t="str">
        <f t="shared" si="85"/>
        <v>22 0922010422011840004085000</v>
      </c>
      <c r="Q228" s="35">
        <f t="shared" si="86"/>
        <v>1</v>
      </c>
      <c r="R228" s="35"/>
      <c r="S228" s="25"/>
      <c r="T228" s="32"/>
      <c r="U228" s="32"/>
      <c r="V228" s="32"/>
      <c r="W228" s="32"/>
      <c r="X228" s="32"/>
      <c r="Y228" s="28" t="s">
        <v>2480</v>
      </c>
      <c r="Z228" s="28"/>
      <c r="AA228" s="28"/>
      <c r="AB228" s="165"/>
      <c r="AC228" s="165"/>
      <c r="AD228" s="165"/>
      <c r="AE228" s="56">
        <v>4085</v>
      </c>
      <c r="AF228" s="61">
        <v>0</v>
      </c>
      <c r="AG228" s="61"/>
      <c r="AH228" s="57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</row>
    <row r="229" spans="1:85" ht="48" x14ac:dyDescent="0.2">
      <c r="A229" s="259" t="str">
        <f>IF(H229&lt;&gt;"",VLOOKUP(H229,КОСГУ!$A:$B,2,FALSE),IF(G229&lt;&gt;"",VLOOKUP(G229,ВидРасх!$A:$B,2,FALSE),IF(F229&lt;&gt;"",VLOOKUP(F229,ЦелСТ!$A:$B,2,FALSE),IF(E229&lt;&gt;"",VLOOKUP(E229,Р_ПР!$A:$B,2,FALSE),(IF(D229&lt;&gt;"",VLOOKUP(D229,Администр!$A:$B,2,FALSE),IF(B229&lt;&gt;"",VLOOKUP(B229&amp;C229,МП_ППМП!$A:$B,2,FALSE),VLOOKUP(B229&amp;C229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внутреннего муниципального финансового контроля</v>
      </c>
      <c r="B229" s="260" t="str">
        <f t="shared" si="88"/>
        <v>22</v>
      </c>
      <c r="C229" s="260" t="str">
        <f t="shared" si="89"/>
        <v xml:space="preserve"> 0</v>
      </c>
      <c r="D229" s="260" t="str">
        <f t="shared" si="90"/>
        <v>922</v>
      </c>
      <c r="E229" s="260" t="str">
        <f t="shared" si="91"/>
        <v>0104</v>
      </c>
      <c r="F229" s="260" t="str">
        <f t="shared" si="97"/>
        <v>2201184400</v>
      </c>
      <c r="G229" s="260" t="str">
        <f t="shared" si="92"/>
        <v/>
      </c>
      <c r="H229" s="212" t="str">
        <f t="shared" si="93"/>
        <v/>
      </c>
      <c r="I229" s="265">
        <v>13133</v>
      </c>
      <c r="J229" s="263">
        <f t="shared" si="98"/>
        <v>4085</v>
      </c>
      <c r="K229" s="263">
        <f t="shared" si="94"/>
        <v>0</v>
      </c>
      <c r="L229" s="182">
        <f t="shared" si="94"/>
        <v>0</v>
      </c>
      <c r="M229" s="264">
        <f t="shared" si="84"/>
        <v>0</v>
      </c>
      <c r="N229" s="130">
        <f t="shared" si="95"/>
        <v>0</v>
      </c>
      <c r="O229" s="42"/>
      <c r="P229" s="44" t="str">
        <f t="shared" si="85"/>
        <v>22 0922010422011844004085000</v>
      </c>
      <c r="Q229" s="35">
        <f t="shared" si="86"/>
        <v>1</v>
      </c>
      <c r="R229" s="35"/>
      <c r="S229" s="25"/>
      <c r="T229" s="32"/>
      <c r="U229" s="32"/>
      <c r="V229" s="32"/>
      <c r="W229" s="32"/>
      <c r="X229" s="32"/>
      <c r="Y229" s="32"/>
      <c r="Z229" s="27" t="s">
        <v>2481</v>
      </c>
      <c r="AA229" s="27"/>
      <c r="AB229" s="27"/>
      <c r="AC229" s="27"/>
      <c r="AD229" s="27"/>
      <c r="AE229" s="58">
        <v>4085</v>
      </c>
      <c r="AF229" s="62">
        <v>0</v>
      </c>
      <c r="AG229" s="62"/>
      <c r="AH229" s="59"/>
      <c r="AI229"/>
      <c r="AJ229"/>
      <c r="AK229" s="249">
        <f t="shared" si="99"/>
        <v>0</v>
      </c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</row>
    <row r="230" spans="1:85" x14ac:dyDescent="0.2">
      <c r="A230" s="259" t="str">
        <f>IF(H230&lt;&gt;"",VLOOKUP(H230,КОСГУ!$A:$B,2,FALSE),IF(G230&lt;&gt;"",VLOOKUP(G230,ВидРасх!$A:$B,2,FALSE),IF(F230&lt;&gt;"",VLOOKUP(F230,ЦелСТ!$A:$B,2,FALSE),IF(E230&lt;&gt;"",VLOOKUP(E230,Р_ПР!$A:$B,2,FALSE),(IF(D230&lt;&gt;"",VLOOKUP(D230,Администр!$A:$B,2,FALSE),IF(B230&lt;&gt;"",VLOOKUP(B230&amp;C230,МП_ППМП!$A:$B,2,FALSE),VLOOKUP(B230&amp;C230,МП_ППМП!$A:$B,2,FALSE))))))))&amp;""</f>
        <v>Закупка товаров, работ и услуг для муниципальных нужд</v>
      </c>
      <c r="B230" s="260" t="str">
        <f t="shared" si="88"/>
        <v>22</v>
      </c>
      <c r="C230" s="260" t="str">
        <f t="shared" si="89"/>
        <v xml:space="preserve"> 0</v>
      </c>
      <c r="D230" s="260" t="str">
        <f t="shared" si="90"/>
        <v>922</v>
      </c>
      <c r="E230" s="260" t="str">
        <f t="shared" si="91"/>
        <v>0104</v>
      </c>
      <c r="F230" s="260" t="str">
        <f t="shared" si="97"/>
        <v>2201184400</v>
      </c>
      <c r="G230" s="260" t="str">
        <f t="shared" si="92"/>
        <v>200</v>
      </c>
      <c r="H230" s="212" t="str">
        <f t="shared" si="93"/>
        <v/>
      </c>
      <c r="I230" s="265">
        <v>13133</v>
      </c>
      <c r="J230" s="263">
        <f t="shared" si="98"/>
        <v>4085</v>
      </c>
      <c r="K230" s="263">
        <f t="shared" si="94"/>
        <v>0</v>
      </c>
      <c r="L230" s="182">
        <f t="shared" si="94"/>
        <v>0</v>
      </c>
      <c r="M230" s="264">
        <f t="shared" si="84"/>
        <v>0</v>
      </c>
      <c r="N230" s="130">
        <f t="shared" si="95"/>
        <v>0</v>
      </c>
      <c r="O230" s="42"/>
      <c r="P230" s="44" t="str">
        <f t="shared" si="85"/>
        <v>22 0922010422011844002004085000</v>
      </c>
      <c r="Q230" s="35">
        <f t="shared" si="86"/>
        <v>1</v>
      </c>
      <c r="R230" s="35"/>
      <c r="S230" s="25"/>
      <c r="T230" s="32"/>
      <c r="U230" s="32"/>
      <c r="V230" s="32"/>
      <c r="W230" s="32"/>
      <c r="X230" s="32"/>
      <c r="Y230" s="32"/>
      <c r="Z230" s="32"/>
      <c r="AA230" s="28" t="s">
        <v>2482</v>
      </c>
      <c r="AB230" s="28"/>
      <c r="AC230" s="28"/>
      <c r="AD230" s="28"/>
      <c r="AE230" s="58">
        <v>4085</v>
      </c>
      <c r="AF230" s="62">
        <v>0</v>
      </c>
      <c r="AG230" s="62"/>
      <c r="AH230" s="59"/>
      <c r="AI230"/>
      <c r="AJ230"/>
      <c r="AK230" s="249">
        <f t="shared" si="99"/>
        <v>0</v>
      </c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</row>
    <row r="231" spans="1:85" ht="24" x14ac:dyDescent="0.2">
      <c r="A231" s="259" t="str">
        <f>IF(H231&lt;&gt;"",VLOOKUP(H231,КОСГУ!$A:$B,2,FALSE),IF(G231&lt;&gt;"",VLOOKUP(G231,ВидРасх!$A:$B,2,FALSE),IF(F231&lt;&gt;"",VLOOKUP(F231,ЦелСТ!$A:$B,2,FALSE),IF(E231&lt;&gt;"",VLOOKUP(E231,Р_ПР!$A:$B,2,FALSE),(IF(D231&lt;&gt;"",VLOOKUP(D231,Администр!$A:$B,2,FALSE),IF(B231&lt;&gt;"",VLOOKUP(B231&amp;C231,МП_ППМП!$A:$B,2,FALSE),VLOOKUP(B231&amp;C231,МП_ППМП!$A:$B,2,FALSE))))))))&amp;""</f>
        <v>Иные закупки товаров, работ и услуг для обеспечения муниципальных нужд</v>
      </c>
      <c r="B231" s="260" t="str">
        <f t="shared" si="88"/>
        <v>22</v>
      </c>
      <c r="C231" s="260" t="str">
        <f t="shared" si="89"/>
        <v xml:space="preserve"> 0</v>
      </c>
      <c r="D231" s="260" t="str">
        <f t="shared" si="90"/>
        <v>922</v>
      </c>
      <c r="E231" s="260" t="str">
        <f t="shared" si="91"/>
        <v>0104</v>
      </c>
      <c r="F231" s="260" t="str">
        <f t="shared" si="97"/>
        <v>2201184400</v>
      </c>
      <c r="G231" s="260" t="str">
        <f t="shared" si="92"/>
        <v>240</v>
      </c>
      <c r="H231" s="212" t="str">
        <f t="shared" si="93"/>
        <v/>
      </c>
      <c r="I231" s="265">
        <v>13133</v>
      </c>
      <c r="J231" s="263">
        <f t="shared" si="98"/>
        <v>4085</v>
      </c>
      <c r="K231" s="263">
        <f t="shared" si="94"/>
        <v>0</v>
      </c>
      <c r="L231" s="182">
        <f t="shared" si="94"/>
        <v>0</v>
      </c>
      <c r="M231" s="264">
        <f t="shared" si="84"/>
        <v>0</v>
      </c>
      <c r="N231" s="130">
        <f t="shared" si="95"/>
        <v>0</v>
      </c>
      <c r="O231" s="42"/>
      <c r="P231" s="44" t="str">
        <f t="shared" si="85"/>
        <v>22 0922010422011844002404085000</v>
      </c>
      <c r="Q231" s="35">
        <f t="shared" si="86"/>
        <v>1</v>
      </c>
      <c r="R231" s="35"/>
      <c r="S231" s="25"/>
      <c r="T231" s="32"/>
      <c r="U231" s="32"/>
      <c r="V231" s="32"/>
      <c r="W231" s="32"/>
      <c r="X231" s="32"/>
      <c r="Y231" s="32"/>
      <c r="Z231" s="32"/>
      <c r="AA231" s="32"/>
      <c r="AB231" s="174" t="s">
        <v>2614</v>
      </c>
      <c r="AC231" s="174"/>
      <c r="AD231" s="174"/>
      <c r="AE231" s="175">
        <v>4085</v>
      </c>
      <c r="AF231" s="176">
        <v>0</v>
      </c>
      <c r="AG231" s="176"/>
      <c r="AH231" s="177"/>
      <c r="AI231"/>
      <c r="AJ231"/>
      <c r="AK231" s="249">
        <f t="shared" si="99"/>
        <v>0</v>
      </c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</row>
    <row r="232" spans="1:85" x14ac:dyDescent="0.2">
      <c r="A232" s="259" t="s">
        <v>1529</v>
      </c>
      <c r="B232" s="260" t="str">
        <f t="shared" si="88"/>
        <v>22</v>
      </c>
      <c r="C232" s="260" t="str">
        <f t="shared" si="89"/>
        <v xml:space="preserve"> 0</v>
      </c>
      <c r="D232" s="260" t="str">
        <f t="shared" si="90"/>
        <v>922</v>
      </c>
      <c r="E232" s="260" t="str">
        <f t="shared" si="91"/>
        <v>0113</v>
      </c>
      <c r="F232" s="260" t="str">
        <f t="shared" si="97"/>
        <v/>
      </c>
      <c r="G232" s="260" t="str">
        <f t="shared" si="92"/>
        <v/>
      </c>
      <c r="H232" s="212" t="str">
        <f t="shared" si="93"/>
        <v/>
      </c>
      <c r="I232" s="265">
        <v>15462295.540000001</v>
      </c>
      <c r="J232" s="263">
        <v>120000</v>
      </c>
      <c r="K232" s="263">
        <f t="shared" si="94"/>
        <v>16100951.26</v>
      </c>
      <c r="L232" s="182">
        <f t="shared" si="94"/>
        <v>0</v>
      </c>
      <c r="M232" s="264">
        <f t="shared" si="84"/>
        <v>134.17459383333332</v>
      </c>
      <c r="N232" s="130">
        <f t="shared" si="95"/>
        <v>0</v>
      </c>
      <c r="O232" s="42"/>
      <c r="P232" s="44" t="str">
        <f t="shared" si="85"/>
        <v>22 0922011312000016100951,26134,1745938333330</v>
      </c>
      <c r="Q232" s="35">
        <f t="shared" si="86"/>
        <v>1</v>
      </c>
      <c r="R232" s="35"/>
      <c r="S232" s="25"/>
      <c r="T232" s="32"/>
      <c r="U232" s="32"/>
      <c r="V232" s="32"/>
      <c r="W232" s="28" t="s">
        <v>1322</v>
      </c>
      <c r="X232" s="28"/>
      <c r="Y232" s="28"/>
      <c r="Z232" s="28"/>
      <c r="AA232" s="28"/>
      <c r="AB232" s="165"/>
      <c r="AC232" s="165"/>
      <c r="AD232" s="165"/>
      <c r="AE232" s="56">
        <v>31130272.719999999</v>
      </c>
      <c r="AF232" s="61">
        <v>16100951.26</v>
      </c>
      <c r="AG232" s="61"/>
      <c r="AH232" s="57"/>
      <c r="AI232"/>
      <c r="AJ232"/>
      <c r="AK232" s="249">
        <f t="shared" ref="AK232" si="100">K232/I232*100</f>
        <v>104.13040688782486</v>
      </c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</row>
    <row r="233" spans="1:85" ht="11.25" hidden="1" customHeight="1" x14ac:dyDescent="0.2">
      <c r="A233" s="198" t="e">
        <f>IF(H233&lt;&gt;"",VLOOKUP(H233,КОСГУ!$A:$B,2,FALSE),IF(G233&lt;&gt;"",VLOOKUP(G233,ВидРасх!$A:$B,2,FALSE),IF(F233&lt;&gt;"",VLOOKUP(F233,ЦелСТ!$A:$B,2,FALSE),IF(E233&lt;&gt;"",VLOOKUP(E233,Р_ПР!$A:$B,2,FALSE),(IF(D233&lt;&gt;"",VLOOKUP(D233,Администр!$A:$B,2,FALSE),IF(B233&lt;&gt;"",VLOOKUP(B233&amp;C233,МП_ППМП!$A:$B,2,FALSE),VLOOKUP(B233&amp;C233,МП_ППМП!$A:$B,2,FALSE))))))))&amp;""</f>
        <v>#N/A</v>
      </c>
      <c r="B233" s="181" t="str">
        <f t="shared" si="88"/>
        <v>22</v>
      </c>
      <c r="C233" s="181" t="str">
        <f t="shared" si="89"/>
        <v xml:space="preserve"> 0</v>
      </c>
      <c r="D233" s="181" t="str">
        <f t="shared" si="90"/>
        <v>922</v>
      </c>
      <c r="E233" s="181" t="str">
        <f t="shared" si="91"/>
        <v>0113</v>
      </c>
      <c r="F233" s="181" t="str">
        <f t="shared" si="97"/>
        <v>2201100000</v>
      </c>
      <c r="G233" s="181" t="str">
        <f t="shared" si="92"/>
        <v/>
      </c>
      <c r="H233" s="212" t="str">
        <f t="shared" si="93"/>
        <v/>
      </c>
      <c r="I233" s="212">
        <v>224025.65</v>
      </c>
      <c r="J233" s="182">
        <f t="shared" si="98"/>
        <v>335000</v>
      </c>
      <c r="K233" s="182">
        <f t="shared" si="94"/>
        <v>74480</v>
      </c>
      <c r="L233" s="182">
        <f t="shared" si="94"/>
        <v>0</v>
      </c>
      <c r="M233" s="199">
        <f t="shared" si="84"/>
        <v>0.22232835820895522</v>
      </c>
      <c r="N233" s="130">
        <f t="shared" si="95"/>
        <v>0</v>
      </c>
      <c r="O233" s="42"/>
      <c r="P233" s="44" t="str">
        <f t="shared" si="85"/>
        <v>22 092201132201100000335000744800,2223283582089550</v>
      </c>
      <c r="Q233" s="35">
        <f t="shared" si="86"/>
        <v>1</v>
      </c>
      <c r="R233" s="35"/>
      <c r="S233" s="25"/>
      <c r="T233" s="32"/>
      <c r="U233" s="32"/>
      <c r="V233" s="32"/>
      <c r="W233" s="32"/>
      <c r="X233" s="27" t="s">
        <v>2359</v>
      </c>
      <c r="Y233" s="27"/>
      <c r="Z233" s="27"/>
      <c r="AA233" s="27"/>
      <c r="AB233" s="27"/>
      <c r="AC233" s="27"/>
      <c r="AD233" s="27"/>
      <c r="AE233" s="58">
        <v>335000</v>
      </c>
      <c r="AF233" s="62">
        <v>74480</v>
      </c>
      <c r="AG233" s="62"/>
      <c r="AH233" s="59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</row>
    <row r="234" spans="1:85" ht="13.5" hidden="1" customHeight="1" x14ac:dyDescent="0.2">
      <c r="A234" s="250" t="e">
        <f>IF(H234&lt;&gt;"",VLOOKUP(H234,КОСГУ!$A:$B,2,FALSE),IF(G234&lt;&gt;"",VLOOKUP(G234,ВидРасх!$A:$B,2,FALSE),IF(F234&lt;&gt;"",VLOOKUP(F234,ЦелСТ!$A:$B,2,FALSE),IF(E234&lt;&gt;"",VLOOKUP(E234,Р_ПР!$A:$B,2,FALSE),(IF(D234&lt;&gt;"",VLOOKUP(D234,Администр!$A:$B,2,FALSE),IF(B234&lt;&gt;"",VLOOKUP(B234&amp;C234,МП_ППМП!$A:$B,2,FALSE),VLOOKUP(B234&amp;C234,МП_ППМП!$A:$B,2,FALSE))))))))&amp;""</f>
        <v>#N/A</v>
      </c>
      <c r="B234" s="251" t="str">
        <f t="shared" si="88"/>
        <v>22</v>
      </c>
      <c r="C234" s="251" t="str">
        <f t="shared" si="89"/>
        <v xml:space="preserve"> 0</v>
      </c>
      <c r="D234" s="251" t="str">
        <f t="shared" si="90"/>
        <v>922</v>
      </c>
      <c r="E234" s="251" t="str">
        <f t="shared" si="91"/>
        <v>0113</v>
      </c>
      <c r="F234" s="251" t="str">
        <f t="shared" si="97"/>
        <v>2201180000</v>
      </c>
      <c r="G234" s="251" t="str">
        <f t="shared" si="92"/>
        <v/>
      </c>
      <c r="H234" s="212" t="str">
        <f t="shared" si="93"/>
        <v/>
      </c>
      <c r="I234" s="252">
        <v>224025.65</v>
      </c>
      <c r="J234" s="255">
        <f t="shared" si="98"/>
        <v>210000</v>
      </c>
      <c r="K234" s="255">
        <f t="shared" si="94"/>
        <v>4480</v>
      </c>
      <c r="L234" s="182">
        <f t="shared" si="94"/>
        <v>0</v>
      </c>
      <c r="M234" s="254">
        <f t="shared" si="84"/>
        <v>2.1333333333333333E-2</v>
      </c>
      <c r="N234" s="130">
        <f t="shared" si="95"/>
        <v>0</v>
      </c>
      <c r="O234" s="42"/>
      <c r="P234" s="44" t="str">
        <f t="shared" si="85"/>
        <v>22 09220113220118000021000044800,02133333333333330</v>
      </c>
      <c r="Q234" s="35">
        <f t="shared" si="86"/>
        <v>1</v>
      </c>
      <c r="R234" s="35"/>
      <c r="S234" s="25"/>
      <c r="T234" s="32"/>
      <c r="U234" s="32"/>
      <c r="V234" s="32"/>
      <c r="W234" s="32"/>
      <c r="X234" s="32"/>
      <c r="Y234" s="28" t="s">
        <v>2360</v>
      </c>
      <c r="Z234" s="28"/>
      <c r="AA234" s="28"/>
      <c r="AB234" s="28"/>
      <c r="AC234" s="28"/>
      <c r="AD234" s="28"/>
      <c r="AE234" s="58">
        <v>210000</v>
      </c>
      <c r="AF234" s="62">
        <v>4480</v>
      </c>
      <c r="AG234" s="62"/>
      <c r="AH234" s="59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</row>
    <row r="235" spans="1:85" ht="24" customHeight="1" x14ac:dyDescent="0.2">
      <c r="A235" s="259" t="str">
        <f>IF(H235&lt;&gt;"",VLOOKUP(H235,КОСГУ!$A:$B,2,FALSE),IF(G235&lt;&gt;"",VLOOKUP(G235,ВидРасх!$A:$B,2,FALSE),IF(F235&lt;&gt;"",VLOOKUP(F235,ЦелСТ!$A:$B,2,FALSE),IF(E235&lt;&gt;"",VLOOKUP(E235,Р_ПР!$A:$B,2,FALSE),(IF(D235&lt;&gt;"",VLOOKUP(D235,Администр!$A:$B,2,FALSE),IF(B235&lt;&gt;"",VLOOKUP(B235&amp;C235,МП_ППМП!$A:$B,2,FALSE),VLOOKUP(B235&amp;C235,МП_ППМП!$A:$B,2,FALSE))))))))&amp;""</f>
        <v>Информационное обеспечение деятельности органов местного самоуправления</v>
      </c>
      <c r="B235" s="260" t="str">
        <f t="shared" si="88"/>
        <v>22</v>
      </c>
      <c r="C235" s="260" t="str">
        <f t="shared" si="89"/>
        <v xml:space="preserve"> 0</v>
      </c>
      <c r="D235" s="260" t="str">
        <f t="shared" si="90"/>
        <v>922</v>
      </c>
      <c r="E235" s="260" t="str">
        <f t="shared" si="91"/>
        <v>0113</v>
      </c>
      <c r="F235" s="260" t="str">
        <f t="shared" si="97"/>
        <v>2201180070</v>
      </c>
      <c r="G235" s="260" t="str">
        <f t="shared" si="92"/>
        <v/>
      </c>
      <c r="H235" s="212" t="str">
        <f t="shared" si="93"/>
        <v/>
      </c>
      <c r="I235" s="265"/>
      <c r="J235" s="263">
        <f t="shared" si="98"/>
        <v>210000</v>
      </c>
      <c r="K235" s="263">
        <f t="shared" si="94"/>
        <v>4480</v>
      </c>
      <c r="L235" s="182">
        <f t="shared" si="94"/>
        <v>0</v>
      </c>
      <c r="M235" s="264">
        <f t="shared" si="84"/>
        <v>2.1333333333333333E-2</v>
      </c>
      <c r="N235" s="130">
        <f t="shared" si="95"/>
        <v>0</v>
      </c>
      <c r="O235" s="42"/>
      <c r="P235" s="44" t="str">
        <f t="shared" si="85"/>
        <v>22 09220113220118007021000044800,02133333333333330</v>
      </c>
      <c r="Q235" s="35">
        <f t="shared" si="86"/>
        <v>1</v>
      </c>
      <c r="R235" s="35"/>
      <c r="S235" s="25"/>
      <c r="T235" s="32"/>
      <c r="U235" s="32"/>
      <c r="V235" s="32"/>
      <c r="W235" s="32"/>
      <c r="X235" s="32"/>
      <c r="Y235" s="32"/>
      <c r="Z235" s="27" t="s">
        <v>3205</v>
      </c>
      <c r="AA235" s="27"/>
      <c r="AB235" s="27"/>
      <c r="AC235" s="27"/>
      <c r="AD235" s="27"/>
      <c r="AE235" s="58">
        <v>210000</v>
      </c>
      <c r="AF235" s="62">
        <v>4480</v>
      </c>
      <c r="AG235" s="62"/>
      <c r="AH235" s="59"/>
      <c r="AI235"/>
      <c r="AJ235"/>
      <c r="AK235" s="249" t="e">
        <f t="shared" ref="AK235:AK237" si="101">K235/I235*100</f>
        <v>#DIV/0!</v>
      </c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</row>
    <row r="236" spans="1:85" x14ac:dyDescent="0.2">
      <c r="A236" s="259" t="str">
        <f>IF(H236&lt;&gt;"",VLOOKUP(H236,КОСГУ!$A:$B,2,FALSE),IF(G236&lt;&gt;"",VLOOKUP(G236,ВидРасх!$A:$B,2,FALSE),IF(F236&lt;&gt;"",VLOOKUP(F236,ЦелСТ!$A:$B,2,FALSE),IF(E236&lt;&gt;"",VLOOKUP(E236,Р_ПР!$A:$B,2,FALSE),(IF(D236&lt;&gt;"",VLOOKUP(D236,Администр!$A:$B,2,FALSE),IF(B236&lt;&gt;"",VLOOKUP(B236&amp;C236,МП_ППМП!$A:$B,2,FALSE),VLOOKUP(B236&amp;C236,МП_ППМП!$A:$B,2,FALSE))))))))&amp;""</f>
        <v>Закупка товаров, работ и услуг для муниципальных нужд</v>
      </c>
      <c r="B236" s="260" t="str">
        <f t="shared" si="88"/>
        <v>22</v>
      </c>
      <c r="C236" s="260" t="str">
        <f t="shared" si="89"/>
        <v xml:space="preserve"> 0</v>
      </c>
      <c r="D236" s="260" t="str">
        <f t="shared" si="90"/>
        <v>922</v>
      </c>
      <c r="E236" s="260" t="str">
        <f t="shared" si="91"/>
        <v>0113</v>
      </c>
      <c r="F236" s="260" t="str">
        <f t="shared" si="97"/>
        <v>2201180070</v>
      </c>
      <c r="G236" s="260" t="str">
        <f t="shared" si="92"/>
        <v>200</v>
      </c>
      <c r="H236" s="212" t="str">
        <f t="shared" si="93"/>
        <v/>
      </c>
      <c r="I236" s="265"/>
      <c r="J236" s="263">
        <f t="shared" si="98"/>
        <v>210000</v>
      </c>
      <c r="K236" s="263">
        <f t="shared" si="94"/>
        <v>4480</v>
      </c>
      <c r="L236" s="182">
        <f t="shared" si="94"/>
        <v>0</v>
      </c>
      <c r="M236" s="264">
        <f t="shared" si="84"/>
        <v>2.1333333333333333E-2</v>
      </c>
      <c r="N236" s="130">
        <f t="shared" si="95"/>
        <v>0</v>
      </c>
      <c r="O236" s="42"/>
      <c r="P236" s="44" t="str">
        <f t="shared" si="85"/>
        <v>22 09220113220118007020021000044800,02133333333333330</v>
      </c>
      <c r="Q236" s="35">
        <f t="shared" si="86"/>
        <v>1</v>
      </c>
      <c r="R236" s="35"/>
      <c r="S236" s="25"/>
      <c r="T236" s="32"/>
      <c r="U236" s="32"/>
      <c r="V236" s="32"/>
      <c r="W236" s="32"/>
      <c r="X236" s="32"/>
      <c r="Y236" s="32"/>
      <c r="Z236" s="32"/>
      <c r="AA236" s="28" t="s">
        <v>3206</v>
      </c>
      <c r="AB236" s="28"/>
      <c r="AC236" s="28"/>
      <c r="AD236" s="28"/>
      <c r="AE236" s="58">
        <v>210000</v>
      </c>
      <c r="AF236" s="62">
        <v>4480</v>
      </c>
      <c r="AG236" s="62"/>
      <c r="AH236" s="59"/>
      <c r="AI236"/>
      <c r="AJ236"/>
      <c r="AK236" s="249" t="e">
        <f t="shared" si="101"/>
        <v>#DIV/0!</v>
      </c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</row>
    <row r="237" spans="1:85" ht="23.25" customHeight="1" x14ac:dyDescent="0.2">
      <c r="A237" s="259" t="s">
        <v>1530</v>
      </c>
      <c r="B237" s="260" t="str">
        <f t="shared" si="88"/>
        <v>22</v>
      </c>
      <c r="C237" s="260" t="str">
        <f t="shared" si="89"/>
        <v xml:space="preserve"> 0</v>
      </c>
      <c r="D237" s="260" t="str">
        <f t="shared" si="90"/>
        <v>922</v>
      </c>
      <c r="E237" s="260" t="str">
        <f t="shared" si="91"/>
        <v>0113</v>
      </c>
      <c r="F237" s="260" t="str">
        <f t="shared" si="97"/>
        <v>2201180070</v>
      </c>
      <c r="G237" s="260" t="str">
        <f t="shared" si="92"/>
        <v>240</v>
      </c>
      <c r="H237" s="212" t="str">
        <f t="shared" si="93"/>
        <v>0</v>
      </c>
      <c r="I237" s="265"/>
      <c r="J237" s="263">
        <f t="shared" si="98"/>
        <v>210000</v>
      </c>
      <c r="K237" s="263">
        <f t="shared" si="94"/>
        <v>4480</v>
      </c>
      <c r="L237" s="182">
        <f t="shared" si="94"/>
        <v>0</v>
      </c>
      <c r="M237" s="264">
        <f t="shared" si="84"/>
        <v>2.1333333333333333E-2</v>
      </c>
      <c r="N237" s="130">
        <f t="shared" si="95"/>
        <v>0</v>
      </c>
      <c r="O237" s="42"/>
      <c r="P237" s="44" t="str">
        <f t="shared" si="85"/>
        <v>22 092201132201180070240021000044800,02133333333333330</v>
      </c>
      <c r="Q237" s="35">
        <f t="shared" si="86"/>
        <v>1</v>
      </c>
      <c r="R237" s="35"/>
      <c r="S237" s="25"/>
      <c r="T237" s="32"/>
      <c r="U237" s="32"/>
      <c r="V237" s="32"/>
      <c r="W237" s="32"/>
      <c r="X237" s="32"/>
      <c r="Y237" s="32"/>
      <c r="Z237" s="32"/>
      <c r="AA237" s="32"/>
      <c r="AB237" s="166" t="s">
        <v>3207</v>
      </c>
      <c r="AC237" s="167" t="s">
        <v>1246</v>
      </c>
      <c r="AD237" s="167"/>
      <c r="AE237" s="232">
        <v>210000</v>
      </c>
      <c r="AF237" s="233">
        <v>4480</v>
      </c>
      <c r="AG237" s="233"/>
      <c r="AH237" s="170"/>
      <c r="AI237"/>
      <c r="AJ237"/>
      <c r="AK237" s="249" t="e">
        <f t="shared" si="101"/>
        <v>#DIV/0!</v>
      </c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</row>
    <row r="238" spans="1:85" hidden="1" x14ac:dyDescent="0.2">
      <c r="A238" s="250" t="e">
        <f>IF(H238&lt;&gt;"",VLOOKUP(H238,КОСГУ!$A:$B,2,FALSE),IF(G238&lt;&gt;"",VLOOKUP(G238,ВидРасх!$A:$B,2,FALSE),IF(F238&lt;&gt;"",VLOOKUP(F238,ЦелСТ!$A:$B,2,FALSE),IF(E238&lt;&gt;"",VLOOKUP(E238,Р_ПР!$A:$B,2,FALSE),(IF(D238&lt;&gt;"",VLOOKUP(D238,Администр!$A:$B,2,FALSE),IF(B238&lt;&gt;"",VLOOKUP(B238&amp;C238,МП_ППМП!$A:$B,2,FALSE),VLOOKUP(B238&amp;C238,МП_ППМП!$A:$B,2,FALSE))))))))&amp;""</f>
        <v>#N/A</v>
      </c>
      <c r="B238" s="251" t="str">
        <f t="shared" si="88"/>
        <v>22</v>
      </c>
      <c r="C238" s="251" t="str">
        <f t="shared" si="89"/>
        <v xml:space="preserve"> 0</v>
      </c>
      <c r="D238" s="251" t="str">
        <f t="shared" si="90"/>
        <v>922</v>
      </c>
      <c r="E238" s="251" t="str">
        <f t="shared" si="91"/>
        <v>0113</v>
      </c>
      <c r="F238" s="251" t="str">
        <f t="shared" si="97"/>
        <v>2201181000</v>
      </c>
      <c r="G238" s="251" t="str">
        <f t="shared" si="92"/>
        <v/>
      </c>
      <c r="H238" s="212" t="str">
        <f t="shared" si="93"/>
        <v/>
      </c>
      <c r="I238" s="252">
        <v>0</v>
      </c>
      <c r="J238" s="255">
        <f t="shared" si="98"/>
        <v>125000</v>
      </c>
      <c r="K238" s="255">
        <f t="shared" si="94"/>
        <v>70000</v>
      </c>
      <c r="L238" s="182">
        <f t="shared" si="94"/>
        <v>0</v>
      </c>
      <c r="M238" s="254">
        <f t="shared" si="84"/>
        <v>0.56000000000000005</v>
      </c>
      <c r="N238" s="130">
        <f t="shared" si="95"/>
        <v>0</v>
      </c>
      <c r="O238" s="42"/>
      <c r="P238" s="44" t="str">
        <f t="shared" si="85"/>
        <v>22 092201132201181000125000700000,560</v>
      </c>
      <c r="Q238" s="35">
        <f t="shared" si="86"/>
        <v>1</v>
      </c>
      <c r="R238" s="35"/>
      <c r="S238" s="25"/>
      <c r="T238" s="32"/>
      <c r="U238" s="32"/>
      <c r="V238" s="32"/>
      <c r="W238" s="32"/>
      <c r="X238" s="32"/>
      <c r="Y238" s="28" t="s">
        <v>2888</v>
      </c>
      <c r="Z238" s="28"/>
      <c r="AA238" s="28"/>
      <c r="AB238" s="165"/>
      <c r="AC238" s="165"/>
      <c r="AD238" s="165"/>
      <c r="AE238" s="56">
        <v>125000</v>
      </c>
      <c r="AF238" s="61">
        <v>70000</v>
      </c>
      <c r="AG238" s="61"/>
      <c r="AH238" s="57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</row>
    <row r="239" spans="1:85" x14ac:dyDescent="0.2">
      <c r="A239" s="259" t="str">
        <f>IF(H239&lt;&gt;"",VLOOKUP(H239,КОСГУ!$A:$B,2,FALSE),IF(G239&lt;&gt;"",VLOOKUP(G239,ВидРасх!$A:$B,2,FALSE),IF(F239&lt;&gt;"",VLOOKUP(F239,ЦелСТ!$A:$B,2,FALSE),IF(E239&lt;&gt;"",VLOOKUP(E239,Р_ПР!$A:$B,2,FALSE),(IF(D239&lt;&gt;"",VLOOKUP(D239,Администр!$A:$B,2,FALSE),IF(B239&lt;&gt;"",VLOOKUP(B239&amp;C239,МП_ППМП!$A:$B,2,FALSE),VLOOKUP(B239&amp;C239,МП_ППМП!$A:$B,2,FALSE))))))))&amp;""</f>
        <v>Членские взносы некоммерческим организациям</v>
      </c>
      <c r="B239" s="260" t="str">
        <f t="shared" si="88"/>
        <v>22</v>
      </c>
      <c r="C239" s="260" t="str">
        <f t="shared" si="89"/>
        <v xml:space="preserve"> 0</v>
      </c>
      <c r="D239" s="260" t="str">
        <f t="shared" si="90"/>
        <v>922</v>
      </c>
      <c r="E239" s="260" t="str">
        <f t="shared" si="91"/>
        <v>0113</v>
      </c>
      <c r="F239" s="260" t="str">
        <f t="shared" si="97"/>
        <v>2201181410</v>
      </c>
      <c r="G239" s="260" t="str">
        <f t="shared" si="92"/>
        <v/>
      </c>
      <c r="H239" s="212" t="str">
        <f t="shared" si="93"/>
        <v/>
      </c>
      <c r="I239" s="265">
        <v>100000</v>
      </c>
      <c r="J239" s="263">
        <f t="shared" si="98"/>
        <v>70000</v>
      </c>
      <c r="K239" s="263">
        <f t="shared" si="94"/>
        <v>70000</v>
      </c>
      <c r="L239" s="182">
        <f t="shared" si="94"/>
        <v>0</v>
      </c>
      <c r="M239" s="264">
        <f t="shared" si="84"/>
        <v>1</v>
      </c>
      <c r="N239" s="130">
        <f t="shared" si="95"/>
        <v>0</v>
      </c>
      <c r="O239" s="42"/>
      <c r="P239" s="44" t="str">
        <f t="shared" si="85"/>
        <v>22 092201132201181410700007000010</v>
      </c>
      <c r="Q239" s="35">
        <f t="shared" si="86"/>
        <v>1</v>
      </c>
      <c r="R239" s="35"/>
      <c r="S239" s="25"/>
      <c r="T239" s="32"/>
      <c r="U239" s="32"/>
      <c r="V239" s="32"/>
      <c r="W239" s="32"/>
      <c r="X239" s="32"/>
      <c r="Y239" s="32"/>
      <c r="Z239" s="27" t="s">
        <v>2889</v>
      </c>
      <c r="AA239" s="27"/>
      <c r="AB239" s="27"/>
      <c r="AC239" s="27"/>
      <c r="AD239" s="27"/>
      <c r="AE239" s="58">
        <v>70000</v>
      </c>
      <c r="AF239" s="62">
        <v>70000</v>
      </c>
      <c r="AG239" s="62"/>
      <c r="AH239" s="59"/>
      <c r="AI239"/>
      <c r="AJ239"/>
      <c r="AK239" s="249">
        <f t="shared" ref="AK239:AK244" si="102">K239/I239*100</f>
        <v>70</v>
      </c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</row>
    <row r="240" spans="1:85" x14ac:dyDescent="0.2">
      <c r="A240" s="259" t="str">
        <f>IF(H240&lt;&gt;"",VLOOKUP(H240,КОСГУ!$A:$B,2,FALSE),IF(G240&lt;&gt;"",VLOOKUP(G240,ВидРасх!$A:$B,2,FALSE),IF(F240&lt;&gt;"",VLOOKUP(F240,ЦелСТ!$A:$B,2,FALSE),IF(E240&lt;&gt;"",VLOOKUP(E240,Р_ПР!$A:$B,2,FALSE),(IF(D240&lt;&gt;"",VLOOKUP(D240,Администр!$A:$B,2,FALSE),IF(B240&lt;&gt;"",VLOOKUP(B240&amp;C240,МП_ППМП!$A:$B,2,FALSE),VLOOKUP(B240&amp;C240,МП_ППМП!$A:$B,2,FALSE))))))))&amp;""</f>
        <v>Иные бюджетные ассигнования</v>
      </c>
      <c r="B240" s="260" t="str">
        <f t="shared" si="88"/>
        <v>22</v>
      </c>
      <c r="C240" s="260" t="str">
        <f t="shared" si="89"/>
        <v xml:space="preserve"> 0</v>
      </c>
      <c r="D240" s="260" t="str">
        <f t="shared" si="90"/>
        <v>922</v>
      </c>
      <c r="E240" s="260" t="str">
        <f t="shared" si="91"/>
        <v>0113</v>
      </c>
      <c r="F240" s="260" t="str">
        <f t="shared" si="97"/>
        <v>2201181410</v>
      </c>
      <c r="G240" s="260" t="str">
        <f t="shared" si="92"/>
        <v>800</v>
      </c>
      <c r="H240" s="212" t="str">
        <f t="shared" si="93"/>
        <v/>
      </c>
      <c r="I240" s="265">
        <v>100000</v>
      </c>
      <c r="J240" s="263">
        <f t="shared" si="98"/>
        <v>70000</v>
      </c>
      <c r="K240" s="263">
        <f t="shared" si="94"/>
        <v>70000</v>
      </c>
      <c r="L240" s="182">
        <f t="shared" si="94"/>
        <v>0</v>
      </c>
      <c r="M240" s="264">
        <f t="shared" si="84"/>
        <v>1</v>
      </c>
      <c r="N240" s="130">
        <f t="shared" si="95"/>
        <v>0</v>
      </c>
      <c r="O240" s="42"/>
      <c r="P240" s="44" t="str">
        <f t="shared" si="85"/>
        <v>22 092201132201181410800700007000010</v>
      </c>
      <c r="Q240" s="35">
        <f t="shared" si="86"/>
        <v>1</v>
      </c>
      <c r="R240" s="35"/>
      <c r="S240" s="25"/>
      <c r="T240" s="32"/>
      <c r="U240" s="32"/>
      <c r="V240" s="32"/>
      <c r="W240" s="32"/>
      <c r="X240" s="32"/>
      <c r="Y240" s="32"/>
      <c r="Z240" s="32"/>
      <c r="AA240" s="28" t="s">
        <v>2890</v>
      </c>
      <c r="AB240" s="28"/>
      <c r="AC240" s="28"/>
      <c r="AD240" s="28"/>
      <c r="AE240" s="58">
        <v>70000</v>
      </c>
      <c r="AF240" s="62">
        <v>70000</v>
      </c>
      <c r="AG240" s="62"/>
      <c r="AH240" s="59"/>
      <c r="AI240"/>
      <c r="AJ240"/>
      <c r="AK240" s="249">
        <f t="shared" si="102"/>
        <v>70</v>
      </c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</row>
    <row r="241" spans="1:85" x14ac:dyDescent="0.2">
      <c r="A241" s="259" t="str">
        <f>IF(H241&lt;&gt;"",VLOOKUP(H241,КОСГУ!$A:$B,2,FALSE),IF(G241&lt;&gt;"",VLOOKUP(G241,ВидРасх!$A:$B,2,FALSE),IF(F241&lt;&gt;"",VLOOKUP(F241,ЦелСТ!$A:$B,2,FALSE),IF(E241&lt;&gt;"",VLOOKUP(E241,Р_ПР!$A:$B,2,FALSE),(IF(D241&lt;&gt;"",VLOOKUP(D241,Администр!$A:$B,2,FALSE),IF(B241&lt;&gt;"",VLOOKUP(B241&amp;C241,МП_ППМП!$A:$B,2,FALSE),VLOOKUP(B241&amp;C241,МП_ППМП!$A:$B,2,FALSE))))))))&amp;""</f>
        <v>Уплата налогов, сборов и иных платежей</v>
      </c>
      <c r="B241" s="260" t="str">
        <f t="shared" si="88"/>
        <v>22</v>
      </c>
      <c r="C241" s="260" t="str">
        <f t="shared" si="89"/>
        <v xml:space="preserve"> 0</v>
      </c>
      <c r="D241" s="260" t="str">
        <f t="shared" si="90"/>
        <v>922</v>
      </c>
      <c r="E241" s="260" t="str">
        <f t="shared" si="91"/>
        <v>0113</v>
      </c>
      <c r="F241" s="260" t="str">
        <f t="shared" si="97"/>
        <v>2201181410</v>
      </c>
      <c r="G241" s="260" t="str">
        <f t="shared" si="92"/>
        <v>850</v>
      </c>
      <c r="H241" s="212" t="str">
        <f t="shared" si="93"/>
        <v/>
      </c>
      <c r="I241" s="265">
        <v>100000</v>
      </c>
      <c r="J241" s="263">
        <f t="shared" si="98"/>
        <v>70000</v>
      </c>
      <c r="K241" s="263">
        <f t="shared" si="94"/>
        <v>70000</v>
      </c>
      <c r="L241" s="182">
        <f t="shared" si="94"/>
        <v>0</v>
      </c>
      <c r="M241" s="264">
        <f t="shared" si="84"/>
        <v>1</v>
      </c>
      <c r="N241" s="130">
        <f t="shared" si="95"/>
        <v>0</v>
      </c>
      <c r="O241" s="42"/>
      <c r="P241" s="44" t="str">
        <f t="shared" si="85"/>
        <v>22 092201132201181410850700007000010</v>
      </c>
      <c r="Q241" s="35">
        <f t="shared" si="86"/>
        <v>1</v>
      </c>
      <c r="R241" s="35"/>
      <c r="S241" s="25"/>
      <c r="T241" s="32"/>
      <c r="U241" s="32"/>
      <c r="V241" s="32"/>
      <c r="W241" s="32"/>
      <c r="X241" s="32"/>
      <c r="Y241" s="32"/>
      <c r="Z241" s="32"/>
      <c r="AA241" s="32"/>
      <c r="AB241" s="174" t="s">
        <v>2891</v>
      </c>
      <c r="AC241" s="174"/>
      <c r="AD241" s="174"/>
      <c r="AE241" s="175">
        <v>70000</v>
      </c>
      <c r="AF241" s="176">
        <v>70000</v>
      </c>
      <c r="AG241" s="176"/>
      <c r="AH241" s="177"/>
      <c r="AI241"/>
      <c r="AJ241"/>
      <c r="AK241" s="249">
        <f t="shared" si="102"/>
        <v>70</v>
      </c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</row>
    <row r="242" spans="1:85" ht="24" x14ac:dyDescent="0.2">
      <c r="A242" s="259" t="str">
        <f>IF(H242&lt;&gt;"",VLOOKUP(H242,КОСГУ!$A:$B,2,FALSE),IF(G242&lt;&gt;"",VLOOKUP(G242,ВидРасх!$A:$B,2,FALSE),IF(F242&lt;&gt;"",VLOOKUP(F242,ЦелСТ!$A:$B,2,FALSE),IF(E242&lt;&gt;"",VLOOKUP(E242,Р_ПР!$A:$B,2,FALSE),(IF(D242&lt;&gt;"",VLOOKUP(D242,Администр!$A:$B,2,FALSE),IF(B242&lt;&gt;"",VLOOKUP(B242&amp;C242,МП_ППМП!$A:$B,2,FALSE),VLOOKUP(B242&amp;C242,МП_ППМП!$A:$B,2,FALSE))))))))&amp;""</f>
        <v>Развитие кадрового потенциала, переподготовка и повышение квалификации персонала</v>
      </c>
      <c r="B242" s="260" t="str">
        <f t="shared" si="88"/>
        <v>22</v>
      </c>
      <c r="C242" s="260" t="str">
        <f t="shared" si="89"/>
        <v xml:space="preserve"> 0</v>
      </c>
      <c r="D242" s="260" t="str">
        <f t="shared" si="90"/>
        <v>922</v>
      </c>
      <c r="E242" s="260" t="str">
        <f t="shared" si="91"/>
        <v>0113</v>
      </c>
      <c r="F242" s="260" t="str">
        <f t="shared" si="97"/>
        <v>2201181400</v>
      </c>
      <c r="G242" s="260" t="str">
        <f t="shared" si="92"/>
        <v/>
      </c>
      <c r="H242" s="212" t="str">
        <f t="shared" si="93"/>
        <v/>
      </c>
      <c r="I242" s="265"/>
      <c r="J242" s="263">
        <f t="shared" si="98"/>
        <v>55000</v>
      </c>
      <c r="K242" s="263">
        <f t="shared" si="94"/>
        <v>0</v>
      </c>
      <c r="L242" s="182">
        <f t="shared" si="94"/>
        <v>0</v>
      </c>
      <c r="M242" s="264">
        <f t="shared" si="84"/>
        <v>0</v>
      </c>
      <c r="N242" s="130">
        <f t="shared" si="95"/>
        <v>0</v>
      </c>
      <c r="O242" s="42"/>
      <c r="P242" s="44" t="str">
        <f t="shared" si="85"/>
        <v>22 09220113220118140055000000</v>
      </c>
      <c r="Q242" s="35">
        <f t="shared" si="86"/>
        <v>1</v>
      </c>
      <c r="R242" s="35"/>
      <c r="S242" s="25"/>
      <c r="T242" s="32"/>
      <c r="U242" s="32"/>
      <c r="V242" s="32"/>
      <c r="W242" s="32"/>
      <c r="X242" s="32"/>
      <c r="Y242" s="32"/>
      <c r="Z242" s="27" t="s">
        <v>3208</v>
      </c>
      <c r="AA242" s="27"/>
      <c r="AB242" s="166"/>
      <c r="AC242" s="166"/>
      <c r="AD242" s="166"/>
      <c r="AE242" s="56">
        <v>55000</v>
      </c>
      <c r="AF242" s="61">
        <v>0</v>
      </c>
      <c r="AG242" s="61"/>
      <c r="AH242" s="57"/>
      <c r="AI242"/>
      <c r="AJ242"/>
      <c r="AK242" s="249" t="e">
        <f t="shared" si="102"/>
        <v>#DIV/0!</v>
      </c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</row>
    <row r="243" spans="1:85" x14ac:dyDescent="0.2">
      <c r="A243" s="259" t="str">
        <f>IF(H243&lt;&gt;"",VLOOKUP(H243,КОСГУ!$A:$B,2,FALSE),IF(G243&lt;&gt;"",VLOOKUP(G243,ВидРасх!$A:$B,2,FALSE),IF(F243&lt;&gt;"",VLOOKUP(F243,ЦелСТ!$A:$B,2,FALSE),IF(E243&lt;&gt;"",VLOOKUP(E243,Р_ПР!$A:$B,2,FALSE),(IF(D243&lt;&gt;"",VLOOKUP(D243,Администр!$A:$B,2,FALSE),IF(B243&lt;&gt;"",VLOOKUP(B243&amp;C243,МП_ППМП!$A:$B,2,FALSE),VLOOKUP(B243&amp;C243,МП_ППМП!$A:$B,2,FALSE))))))))&amp;""</f>
        <v>Закупка товаров, работ и услуг для муниципальных нужд</v>
      </c>
      <c r="B243" s="260" t="str">
        <f t="shared" si="88"/>
        <v>22</v>
      </c>
      <c r="C243" s="260" t="str">
        <f t="shared" si="89"/>
        <v xml:space="preserve"> 0</v>
      </c>
      <c r="D243" s="260" t="str">
        <f t="shared" si="90"/>
        <v>922</v>
      </c>
      <c r="E243" s="260" t="str">
        <f t="shared" si="91"/>
        <v>0113</v>
      </c>
      <c r="F243" s="260" t="str">
        <f t="shared" si="97"/>
        <v>2201181400</v>
      </c>
      <c r="G243" s="260" t="str">
        <f t="shared" si="92"/>
        <v>200</v>
      </c>
      <c r="H243" s="212" t="str">
        <f t="shared" si="93"/>
        <v/>
      </c>
      <c r="I243" s="265"/>
      <c r="J243" s="263">
        <f t="shared" si="98"/>
        <v>55000</v>
      </c>
      <c r="K243" s="263">
        <f t="shared" si="94"/>
        <v>0</v>
      </c>
      <c r="L243" s="182">
        <f t="shared" si="94"/>
        <v>0</v>
      </c>
      <c r="M243" s="264">
        <f t="shared" si="84"/>
        <v>0</v>
      </c>
      <c r="N243" s="130">
        <f t="shared" si="95"/>
        <v>0</v>
      </c>
      <c r="O243" s="42"/>
      <c r="P243" s="44" t="str">
        <f t="shared" si="85"/>
        <v>22 09220113220118140020055000000</v>
      </c>
      <c r="Q243" s="35">
        <f t="shared" si="86"/>
        <v>1</v>
      </c>
      <c r="R243" s="35"/>
      <c r="S243" s="25"/>
      <c r="T243" s="32"/>
      <c r="U243" s="32"/>
      <c r="V243" s="32"/>
      <c r="W243" s="32"/>
      <c r="X243" s="32"/>
      <c r="Y243" s="32"/>
      <c r="Z243" s="32"/>
      <c r="AA243" s="28" t="s">
        <v>3209</v>
      </c>
      <c r="AB243" s="28"/>
      <c r="AC243" s="28"/>
      <c r="AD243" s="28"/>
      <c r="AE243" s="58">
        <v>55000</v>
      </c>
      <c r="AF243" s="62">
        <v>0</v>
      </c>
      <c r="AG243" s="62"/>
      <c r="AH243" s="59"/>
      <c r="AI243"/>
      <c r="AJ243"/>
      <c r="AK243" s="249" t="e">
        <f t="shared" si="102"/>
        <v>#DIV/0!</v>
      </c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</row>
    <row r="244" spans="1:85" ht="21.75" customHeight="1" x14ac:dyDescent="0.2">
      <c r="A244" s="259" t="s">
        <v>1530</v>
      </c>
      <c r="B244" s="260" t="str">
        <f t="shared" si="88"/>
        <v>22</v>
      </c>
      <c r="C244" s="260" t="str">
        <f t="shared" si="89"/>
        <v xml:space="preserve"> 0</v>
      </c>
      <c r="D244" s="260" t="str">
        <f t="shared" si="90"/>
        <v>922</v>
      </c>
      <c r="E244" s="260" t="str">
        <f t="shared" si="91"/>
        <v>0113</v>
      </c>
      <c r="F244" s="260" t="str">
        <f t="shared" si="97"/>
        <v>2201181400</v>
      </c>
      <c r="G244" s="260" t="str">
        <f t="shared" si="92"/>
        <v>240</v>
      </c>
      <c r="H244" s="212" t="str">
        <f t="shared" si="93"/>
        <v>0</v>
      </c>
      <c r="I244" s="265"/>
      <c r="J244" s="263">
        <f t="shared" si="98"/>
        <v>55000</v>
      </c>
      <c r="K244" s="263">
        <f t="shared" si="94"/>
        <v>0</v>
      </c>
      <c r="L244" s="182">
        <f t="shared" si="94"/>
        <v>0</v>
      </c>
      <c r="M244" s="264">
        <f t="shared" si="84"/>
        <v>0</v>
      </c>
      <c r="N244" s="130">
        <f t="shared" si="95"/>
        <v>0</v>
      </c>
      <c r="O244" s="42"/>
      <c r="P244" s="44" t="str">
        <f t="shared" si="85"/>
        <v>22 092201132201181400240055000000</v>
      </c>
      <c r="Q244" s="35">
        <f t="shared" si="86"/>
        <v>1</v>
      </c>
      <c r="R244" s="35"/>
      <c r="S244" s="25"/>
      <c r="T244" s="32"/>
      <c r="U244" s="32"/>
      <c r="V244" s="32"/>
      <c r="W244" s="32"/>
      <c r="X244" s="32"/>
      <c r="Y244" s="32"/>
      <c r="Z244" s="32"/>
      <c r="AA244" s="32"/>
      <c r="AB244" s="166" t="s">
        <v>3210</v>
      </c>
      <c r="AC244" s="167" t="s">
        <v>1246</v>
      </c>
      <c r="AD244" s="167"/>
      <c r="AE244" s="232">
        <v>55000</v>
      </c>
      <c r="AF244" s="233">
        <v>0</v>
      </c>
      <c r="AG244" s="233"/>
      <c r="AH244" s="170"/>
      <c r="AI244"/>
      <c r="AJ244"/>
      <c r="AK244" s="249" t="e">
        <f t="shared" si="102"/>
        <v>#DIV/0!</v>
      </c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</row>
    <row r="245" spans="1:85" hidden="1" x14ac:dyDescent="0.2">
      <c r="A245" s="198" t="e">
        <f>IF(H245&lt;&gt;"",VLOOKUP(H245,КОСГУ!$A:$B,2,FALSE),IF(G245&lt;&gt;"",VLOOKUP(G245,ВидРасх!$A:$B,2,FALSE),IF(F245&lt;&gt;"",VLOOKUP(F245,ЦелСТ!$A:$B,2,FALSE),IF(E245&lt;&gt;"",VLOOKUP(E245,Р_ПР!$A:$B,2,FALSE),(IF(D245&lt;&gt;"",VLOOKUP(D245,Администр!$A:$B,2,FALSE),IF(B245&lt;&gt;"",VLOOKUP(B245&amp;C245,МП_ППМП!$A:$B,2,FALSE),VLOOKUP(B245&amp;C245,МП_ППМП!$A:$B,2,FALSE))))))))&amp;""</f>
        <v>#N/A</v>
      </c>
      <c r="B245" s="181" t="str">
        <f t="shared" si="88"/>
        <v>22</v>
      </c>
      <c r="C245" s="181" t="str">
        <f t="shared" si="89"/>
        <v xml:space="preserve"> 0</v>
      </c>
      <c r="D245" s="181" t="str">
        <f t="shared" si="90"/>
        <v>922</v>
      </c>
      <c r="E245" s="181" t="str">
        <f t="shared" si="91"/>
        <v>0113</v>
      </c>
      <c r="F245" s="181" t="str">
        <f t="shared" si="97"/>
        <v>2203200000</v>
      </c>
      <c r="G245" s="181" t="str">
        <f t="shared" si="92"/>
        <v/>
      </c>
      <c r="H245" s="212" t="str">
        <f t="shared" si="93"/>
        <v/>
      </c>
      <c r="I245" s="212">
        <v>76560</v>
      </c>
      <c r="J245" s="182">
        <f t="shared" si="98"/>
        <v>4400000</v>
      </c>
      <c r="K245" s="182">
        <f t="shared" si="94"/>
        <v>2420804.71</v>
      </c>
      <c r="L245" s="182">
        <f t="shared" si="94"/>
        <v>0</v>
      </c>
      <c r="M245" s="199">
        <f t="shared" si="84"/>
        <v>0.55018288863636367</v>
      </c>
      <c r="N245" s="130">
        <f t="shared" si="95"/>
        <v>0</v>
      </c>
      <c r="O245" s="42"/>
      <c r="P245" s="44" t="str">
        <f t="shared" si="85"/>
        <v>22 09220113220320000044000002420804,710,5501828886363640</v>
      </c>
      <c r="Q245" s="35">
        <f t="shared" si="86"/>
        <v>1</v>
      </c>
      <c r="R245" s="35"/>
      <c r="S245" s="25"/>
      <c r="T245" s="32"/>
      <c r="U245" s="32"/>
      <c r="V245" s="32"/>
      <c r="W245" s="32"/>
      <c r="X245" s="27" t="s">
        <v>1323</v>
      </c>
      <c r="Y245" s="27"/>
      <c r="Z245" s="27"/>
      <c r="AA245" s="27"/>
      <c r="AB245" s="166"/>
      <c r="AC245" s="166"/>
      <c r="AD245" s="166"/>
      <c r="AE245" s="56">
        <v>4400000</v>
      </c>
      <c r="AF245" s="61">
        <v>2420804.71</v>
      </c>
      <c r="AG245" s="61"/>
      <c r="AH245" s="57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</row>
    <row r="246" spans="1:85" hidden="1" x14ac:dyDescent="0.2">
      <c r="A246" s="250" t="e">
        <f>IF(H246&lt;&gt;"",VLOOKUP(H246,КОСГУ!$A:$B,2,FALSE),IF(G246&lt;&gt;"",VLOOKUP(G246,ВидРасх!$A:$B,2,FALSE),IF(F246&lt;&gt;"",VLOOKUP(F246,ЦелСТ!$A:$B,2,FALSE),IF(E246&lt;&gt;"",VLOOKUP(E246,Р_ПР!$A:$B,2,FALSE),(IF(D246&lt;&gt;"",VLOOKUP(D246,Администр!$A:$B,2,FALSE),IF(B246&lt;&gt;"",VLOOKUP(B246&amp;C246,МП_ППМП!$A:$B,2,FALSE),VLOOKUP(B246&amp;C246,МП_ППМП!$A:$B,2,FALSE))))))))&amp;""</f>
        <v>#N/A</v>
      </c>
      <c r="B246" s="251" t="str">
        <f t="shared" si="88"/>
        <v>22</v>
      </c>
      <c r="C246" s="251" t="str">
        <f t="shared" si="89"/>
        <v xml:space="preserve"> 0</v>
      </c>
      <c r="D246" s="251" t="str">
        <f t="shared" si="90"/>
        <v>922</v>
      </c>
      <c r="E246" s="251" t="str">
        <f t="shared" si="91"/>
        <v>0113</v>
      </c>
      <c r="F246" s="251" t="str">
        <f t="shared" si="97"/>
        <v>2203280000</v>
      </c>
      <c r="G246" s="251" t="str">
        <f t="shared" si="92"/>
        <v/>
      </c>
      <c r="H246" s="212" t="str">
        <f t="shared" si="93"/>
        <v/>
      </c>
      <c r="I246" s="252">
        <v>0</v>
      </c>
      <c r="J246" s="255">
        <f t="shared" si="98"/>
        <v>4400000</v>
      </c>
      <c r="K246" s="255">
        <f t="shared" si="94"/>
        <v>2420804.71</v>
      </c>
      <c r="L246" s="182">
        <f t="shared" si="94"/>
        <v>0</v>
      </c>
      <c r="M246" s="254">
        <f t="shared" si="84"/>
        <v>0.55018288863636367</v>
      </c>
      <c r="N246" s="130">
        <f t="shared" si="95"/>
        <v>0</v>
      </c>
      <c r="O246" s="42"/>
      <c r="P246" s="44" t="str">
        <f t="shared" si="85"/>
        <v>22 09220113220328000044000002420804,710,5501828886363640</v>
      </c>
      <c r="Q246" s="35">
        <f t="shared" si="86"/>
        <v>1</v>
      </c>
      <c r="R246" s="35"/>
      <c r="S246" s="25"/>
      <c r="T246" s="32"/>
      <c r="U246" s="32"/>
      <c r="V246" s="32"/>
      <c r="W246" s="32"/>
      <c r="X246" s="32"/>
      <c r="Y246" s="28" t="s">
        <v>1875</v>
      </c>
      <c r="Z246" s="28"/>
      <c r="AA246" s="28"/>
      <c r="AB246" s="28"/>
      <c r="AC246" s="28"/>
      <c r="AD246" s="28"/>
      <c r="AE246" s="58">
        <v>4400000</v>
      </c>
      <c r="AF246" s="62">
        <v>2420804.71</v>
      </c>
      <c r="AG246" s="62"/>
      <c r="AH246" s="59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</row>
    <row r="247" spans="1:85" ht="24" x14ac:dyDescent="0.2">
      <c r="A247" s="259" t="str">
        <f>IF(H247&lt;&gt;"",VLOOKUP(H247,КОСГУ!$A:$B,2,FALSE),IF(G247&lt;&gt;"",VLOOKUP(G247,ВидРасх!$A:$B,2,FALSE),IF(F247&lt;&gt;"",VLOOKUP(F247,ЦелСТ!$A:$B,2,FALSE),IF(E247&lt;&gt;"",VLOOKUP(E247,Р_ПР!$A:$B,2,FALSE),(IF(D247&lt;&gt;"",VLOOKUP(D247,Администр!$A:$B,2,FALSE),IF(B247&lt;&gt;"",VLOOKUP(B247&amp;C247,МП_ППМП!$A:$B,2,FALSE),VLOOKUP(B247&amp;C247,МП_ППМП!$A:$B,2,FALSE))))))))&amp;""</f>
        <v>Многофункциональные центры предоставления государственных и муниципальных услуг</v>
      </c>
      <c r="B247" s="260" t="str">
        <f t="shared" si="88"/>
        <v>22</v>
      </c>
      <c r="C247" s="260" t="str">
        <f t="shared" si="89"/>
        <v xml:space="preserve"> 0</v>
      </c>
      <c r="D247" s="260" t="str">
        <f t="shared" si="90"/>
        <v>922</v>
      </c>
      <c r="E247" s="260" t="str">
        <f t="shared" si="91"/>
        <v>0113</v>
      </c>
      <c r="F247" s="260" t="str">
        <f t="shared" si="97"/>
        <v>2203280710</v>
      </c>
      <c r="G247" s="260" t="str">
        <f t="shared" si="92"/>
        <v/>
      </c>
      <c r="H247" s="212" t="str">
        <f t="shared" si="93"/>
        <v/>
      </c>
      <c r="I247" s="265">
        <v>2547229.6100000003</v>
      </c>
      <c r="J247" s="263">
        <f t="shared" si="98"/>
        <v>4400000</v>
      </c>
      <c r="K247" s="263">
        <f t="shared" si="94"/>
        <v>2420804.71</v>
      </c>
      <c r="L247" s="182">
        <f t="shared" si="94"/>
        <v>0</v>
      </c>
      <c r="M247" s="264">
        <f t="shared" si="84"/>
        <v>0.55018288863636367</v>
      </c>
      <c r="N247" s="130">
        <f t="shared" si="95"/>
        <v>0</v>
      </c>
      <c r="O247" s="42"/>
      <c r="P247" s="44" t="str">
        <f t="shared" si="85"/>
        <v>22 09220113220328071044000002420804,710,5501828886363640</v>
      </c>
      <c r="Q247" s="35">
        <f t="shared" si="86"/>
        <v>1</v>
      </c>
      <c r="R247" s="35"/>
      <c r="S247" s="25"/>
      <c r="T247" s="32"/>
      <c r="U247" s="32"/>
      <c r="V247" s="32"/>
      <c r="W247" s="32"/>
      <c r="X247" s="32"/>
      <c r="Y247" s="32"/>
      <c r="Z247" s="27" t="s">
        <v>1876</v>
      </c>
      <c r="AA247" s="27"/>
      <c r="AB247" s="27"/>
      <c r="AC247" s="27"/>
      <c r="AD247" s="27"/>
      <c r="AE247" s="58">
        <v>4400000</v>
      </c>
      <c r="AF247" s="62">
        <v>2420804.71</v>
      </c>
      <c r="AG247" s="62"/>
      <c r="AH247" s="59"/>
      <c r="AI247"/>
      <c r="AJ247"/>
      <c r="AK247" s="249">
        <f t="shared" ref="AK247:AK249" si="103">K247/I247*100</f>
        <v>95.036768593468096</v>
      </c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</row>
    <row r="248" spans="1:85" ht="24" x14ac:dyDescent="0.2">
      <c r="A248" s="259" t="str">
        <f>IF(H248&lt;&gt;"",VLOOKUP(H248,КОСГУ!$A:$B,2,FALSE),IF(G248&lt;&gt;"",VLOOKUP(G248,ВидРасх!$A:$B,2,FALSE),IF(F248&lt;&gt;"",VLOOKUP(F248,ЦелСТ!$A:$B,2,FALSE),IF(E248&lt;&gt;"",VLOOKUP(E248,Р_ПР!$A:$B,2,FALSE),(IF(D248&lt;&gt;"",VLOOKUP(D248,Администр!$A:$B,2,FALSE),IF(B248&lt;&gt;"",VLOOKUP(B248&amp;C248,МП_ППМП!$A:$B,2,FALSE),VLOOKUP(B248&amp;C248,МП_ППМП!$A:$B,2,FALSE))))))))&amp;""</f>
        <v>Предоставление субсидий бюджетным, автономным учреждениям и иным некоммерческим организациям</v>
      </c>
      <c r="B248" s="260" t="str">
        <f t="shared" si="88"/>
        <v>22</v>
      </c>
      <c r="C248" s="260" t="str">
        <f t="shared" si="89"/>
        <v xml:space="preserve"> 0</v>
      </c>
      <c r="D248" s="260" t="str">
        <f t="shared" si="90"/>
        <v>922</v>
      </c>
      <c r="E248" s="260" t="str">
        <f t="shared" si="91"/>
        <v>0113</v>
      </c>
      <c r="F248" s="260" t="str">
        <f t="shared" si="97"/>
        <v>2203280710</v>
      </c>
      <c r="G248" s="260" t="str">
        <f t="shared" si="92"/>
        <v>600</v>
      </c>
      <c r="H248" s="212" t="str">
        <f t="shared" si="93"/>
        <v/>
      </c>
      <c r="I248" s="265">
        <v>2547229.6100000003</v>
      </c>
      <c r="J248" s="263">
        <f t="shared" si="98"/>
        <v>4400000</v>
      </c>
      <c r="K248" s="263">
        <f t="shared" si="94"/>
        <v>2420804.71</v>
      </c>
      <c r="L248" s="182">
        <f t="shared" si="94"/>
        <v>0</v>
      </c>
      <c r="M248" s="264">
        <f t="shared" si="84"/>
        <v>0.55018288863636367</v>
      </c>
      <c r="N248" s="130">
        <f t="shared" si="95"/>
        <v>0</v>
      </c>
      <c r="O248" s="42"/>
      <c r="P248" s="44" t="str">
        <f t="shared" si="85"/>
        <v>22 09220113220328071060044000002420804,710,5501828886363640</v>
      </c>
      <c r="Q248" s="35">
        <f t="shared" si="86"/>
        <v>1</v>
      </c>
      <c r="R248" s="35"/>
      <c r="S248" s="25"/>
      <c r="T248" s="32"/>
      <c r="U248" s="32"/>
      <c r="V248" s="32"/>
      <c r="W248" s="32"/>
      <c r="X248" s="32"/>
      <c r="Y248" s="32"/>
      <c r="Z248" s="32"/>
      <c r="AA248" s="28" t="s">
        <v>1877</v>
      </c>
      <c r="AB248" s="28"/>
      <c r="AC248" s="28"/>
      <c r="AD248" s="28"/>
      <c r="AE248" s="58">
        <v>4400000</v>
      </c>
      <c r="AF248" s="62">
        <v>2420804.71</v>
      </c>
      <c r="AG248" s="62"/>
      <c r="AH248" s="59"/>
      <c r="AI248"/>
      <c r="AJ248"/>
      <c r="AK248" s="249">
        <f t="shared" si="103"/>
        <v>95.036768593468096</v>
      </c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</row>
    <row r="249" spans="1:85" x14ac:dyDescent="0.2">
      <c r="A249" s="259" t="str">
        <f>IF(H249&lt;&gt;"",VLOOKUP(H249,КОСГУ!$A:$B,2,FALSE),IF(G249&lt;&gt;"",VLOOKUP(G249,ВидРасх!$A:$B,2,FALSE),IF(F249&lt;&gt;"",VLOOKUP(F249,ЦелСТ!$A:$B,2,FALSE),IF(E249&lt;&gt;"",VLOOKUP(E249,Р_ПР!$A:$B,2,FALSE),(IF(D249&lt;&gt;"",VLOOKUP(D249,Администр!$A:$B,2,FALSE),IF(B249&lt;&gt;"",VLOOKUP(B249&amp;C249,МП_ППМП!$A:$B,2,FALSE),VLOOKUP(B249&amp;C249,МП_ППМП!$A:$B,2,FALSE))))))))&amp;""</f>
        <v>Субсидии бюджетным учреждениям</v>
      </c>
      <c r="B249" s="260" t="str">
        <f t="shared" si="88"/>
        <v>22</v>
      </c>
      <c r="C249" s="260" t="str">
        <f t="shared" si="89"/>
        <v xml:space="preserve"> 0</v>
      </c>
      <c r="D249" s="260" t="str">
        <f t="shared" si="90"/>
        <v>922</v>
      </c>
      <c r="E249" s="260" t="str">
        <f t="shared" si="91"/>
        <v>0113</v>
      </c>
      <c r="F249" s="260" t="str">
        <f t="shared" si="97"/>
        <v>2203280710</v>
      </c>
      <c r="G249" s="260" t="str">
        <f t="shared" si="92"/>
        <v>610</v>
      </c>
      <c r="H249" s="212" t="str">
        <f t="shared" si="93"/>
        <v/>
      </c>
      <c r="I249" s="265">
        <v>2547229.6100000003</v>
      </c>
      <c r="J249" s="263">
        <f t="shared" si="98"/>
        <v>4400000</v>
      </c>
      <c r="K249" s="263">
        <f t="shared" si="94"/>
        <v>2420804.71</v>
      </c>
      <c r="L249" s="182">
        <f t="shared" si="94"/>
        <v>0</v>
      </c>
      <c r="M249" s="264">
        <f t="shared" si="84"/>
        <v>0.55018288863636367</v>
      </c>
      <c r="N249" s="130">
        <f t="shared" si="95"/>
        <v>0</v>
      </c>
      <c r="O249" s="42"/>
      <c r="P249" s="44" t="str">
        <f t="shared" si="85"/>
        <v>22 09220113220328071061044000002420804,710,5501828886363640</v>
      </c>
      <c r="Q249" s="35">
        <f t="shared" si="86"/>
        <v>1</v>
      </c>
      <c r="R249" s="35"/>
      <c r="S249" s="25"/>
      <c r="T249" s="32"/>
      <c r="U249" s="32"/>
      <c r="V249" s="32"/>
      <c r="W249" s="32"/>
      <c r="X249" s="32"/>
      <c r="Y249" s="32"/>
      <c r="Z249" s="32"/>
      <c r="AA249" s="32"/>
      <c r="AB249" s="174" t="s">
        <v>2615</v>
      </c>
      <c r="AC249" s="174"/>
      <c r="AD249" s="174"/>
      <c r="AE249" s="175">
        <v>4400000</v>
      </c>
      <c r="AF249" s="176">
        <v>2420804.71</v>
      </c>
      <c r="AG249" s="176"/>
      <c r="AH249" s="177"/>
      <c r="AI249"/>
      <c r="AJ249"/>
      <c r="AK249" s="249">
        <f t="shared" si="103"/>
        <v>95.036768593468096</v>
      </c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</row>
    <row r="250" spans="1:85" hidden="1" x14ac:dyDescent="0.2">
      <c r="A250" s="198" t="e">
        <f>IF(H250&lt;&gt;"",VLOOKUP(H250,КОСГУ!$A:$B,2,FALSE),IF(G250&lt;&gt;"",VLOOKUP(G250,ВидРасх!$A:$B,2,FALSE),IF(F250&lt;&gt;"",VLOOKUP(F250,ЦелСТ!$A:$B,2,FALSE),IF(E250&lt;&gt;"",VLOOKUP(E250,Р_ПР!$A:$B,2,FALSE),(IF(D250&lt;&gt;"",VLOOKUP(D250,Администр!$A:$B,2,FALSE),IF(B250&lt;&gt;"",VLOOKUP(B250&amp;C250,МП_ППМП!$A:$B,2,FALSE),VLOOKUP(B250&amp;C250,МП_ППМП!$A:$B,2,FALSE))))))))&amp;""</f>
        <v>#N/A</v>
      </c>
      <c r="B250" s="181" t="str">
        <f t="shared" si="88"/>
        <v>22</v>
      </c>
      <c r="C250" s="181" t="str">
        <f t="shared" si="89"/>
        <v xml:space="preserve"> 0</v>
      </c>
      <c r="D250" s="181" t="str">
        <f t="shared" si="90"/>
        <v>922</v>
      </c>
      <c r="E250" s="181" t="str">
        <f t="shared" si="91"/>
        <v>0113</v>
      </c>
      <c r="F250" s="181" t="str">
        <f t="shared" si="97"/>
        <v>2207300000</v>
      </c>
      <c r="G250" s="181" t="str">
        <f t="shared" si="92"/>
        <v/>
      </c>
      <c r="H250" s="212" t="str">
        <f t="shared" si="93"/>
        <v/>
      </c>
      <c r="I250" s="212">
        <v>7823097.9500000002</v>
      </c>
      <c r="J250" s="182">
        <f t="shared" si="98"/>
        <v>575758.72</v>
      </c>
      <c r="K250" s="182">
        <f t="shared" si="94"/>
        <v>180626.72</v>
      </c>
      <c r="L250" s="182">
        <f t="shared" si="94"/>
        <v>0</v>
      </c>
      <c r="M250" s="199">
        <f t="shared" si="84"/>
        <v>0.31371946915541288</v>
      </c>
      <c r="N250" s="130">
        <f t="shared" si="95"/>
        <v>0</v>
      </c>
      <c r="O250" s="42"/>
      <c r="P250" s="44" t="str">
        <f t="shared" si="85"/>
        <v>22 092201132207300000575758,72180626,720,3137194691554130</v>
      </c>
      <c r="Q250" s="35">
        <f t="shared" si="86"/>
        <v>1</v>
      </c>
      <c r="R250" s="35"/>
      <c r="S250" s="25"/>
      <c r="T250" s="32"/>
      <c r="U250" s="32"/>
      <c r="V250" s="32"/>
      <c r="W250" s="32"/>
      <c r="X250" s="27" t="s">
        <v>1508</v>
      </c>
      <c r="Y250" s="27"/>
      <c r="Z250" s="27"/>
      <c r="AA250" s="27"/>
      <c r="AB250" s="166"/>
      <c r="AC250" s="166"/>
      <c r="AD250" s="166"/>
      <c r="AE250" s="56">
        <v>575758.72</v>
      </c>
      <c r="AF250" s="61">
        <v>180626.72</v>
      </c>
      <c r="AG250" s="61"/>
      <c r="AH250" s="57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</row>
    <row r="251" spans="1:85" hidden="1" x14ac:dyDescent="0.2">
      <c r="A251" s="250" t="e">
        <f>IF(H251&lt;&gt;"",VLOOKUP(H251,КОСГУ!$A:$B,2,FALSE),IF(G251&lt;&gt;"",VLOOKUP(G251,ВидРасх!$A:$B,2,FALSE),IF(F251&lt;&gt;"",VLOOKUP(F251,ЦелСТ!$A:$B,2,FALSE),IF(E251&lt;&gt;"",VLOOKUP(E251,Р_ПР!$A:$B,2,FALSE),(IF(D251&lt;&gt;"",VLOOKUP(D251,Администр!$A:$B,2,FALSE),IF(B251&lt;&gt;"",VLOOKUP(B251&amp;C251,МП_ППМП!$A:$B,2,FALSE),VLOOKUP(B251&amp;C251,МП_ППМП!$A:$B,2,FALSE))))))))&amp;""</f>
        <v>#N/A</v>
      </c>
      <c r="B251" s="251" t="str">
        <f t="shared" si="88"/>
        <v>22</v>
      </c>
      <c r="C251" s="251" t="str">
        <f t="shared" si="89"/>
        <v xml:space="preserve"> 0</v>
      </c>
      <c r="D251" s="251" t="str">
        <f t="shared" si="90"/>
        <v>922</v>
      </c>
      <c r="E251" s="251" t="str">
        <f t="shared" si="91"/>
        <v>0113</v>
      </c>
      <c r="F251" s="251" t="str">
        <f t="shared" si="97"/>
        <v>2207380000</v>
      </c>
      <c r="G251" s="251" t="str">
        <f t="shared" si="92"/>
        <v/>
      </c>
      <c r="H251" s="212" t="str">
        <f t="shared" si="93"/>
        <v/>
      </c>
      <c r="I251" s="252">
        <v>2599870.21</v>
      </c>
      <c r="J251" s="255">
        <f t="shared" si="98"/>
        <v>575758.72</v>
      </c>
      <c r="K251" s="255">
        <f t="shared" si="94"/>
        <v>180626.72</v>
      </c>
      <c r="L251" s="182">
        <f t="shared" si="94"/>
        <v>0</v>
      </c>
      <c r="M251" s="254">
        <f t="shared" si="84"/>
        <v>0.31371946915541288</v>
      </c>
      <c r="N251" s="130">
        <f t="shared" si="95"/>
        <v>0</v>
      </c>
      <c r="O251" s="42"/>
      <c r="P251" s="44" t="str">
        <f t="shared" si="85"/>
        <v>22 092201132207380000575758,72180626,720,3137194691554130</v>
      </c>
      <c r="Q251" s="35">
        <f t="shared" si="86"/>
        <v>1</v>
      </c>
      <c r="R251" s="35"/>
      <c r="S251" s="25"/>
      <c r="T251" s="32"/>
      <c r="U251" s="32"/>
      <c r="V251" s="32"/>
      <c r="W251" s="32"/>
      <c r="X251" s="32"/>
      <c r="Y251" s="28" t="s">
        <v>1878</v>
      </c>
      <c r="Z251" s="28"/>
      <c r="AA251" s="28"/>
      <c r="AB251" s="28"/>
      <c r="AC251" s="28"/>
      <c r="AD251" s="28"/>
      <c r="AE251" s="58">
        <v>575758.72</v>
      </c>
      <c r="AF251" s="62">
        <v>180626.72</v>
      </c>
      <c r="AG251" s="62"/>
      <c r="AH251" s="59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</row>
    <row r="252" spans="1:85" ht="24" x14ac:dyDescent="0.2">
      <c r="A252" s="259" t="str">
        <f>IF(H252&lt;&gt;"",VLOOKUP(H252,КОСГУ!$A:$B,2,FALSE),IF(G252&lt;&gt;"",VLOOKUP(G252,ВидРасх!$A:$B,2,FALSE),IF(F252&lt;&gt;"",VLOOKUP(F252,ЦелСТ!$A:$B,2,FALSE),IF(E252&lt;&gt;"",VLOOKUP(E252,Р_ПР!$A:$B,2,FALSE),(IF(D252&lt;&gt;"",VLOOKUP(D252,Администр!$A:$B,2,FALSE),IF(B252&lt;&gt;"",VLOOKUP(B252&amp;C252,МП_ППМП!$A:$B,2,FALSE),VLOOKUP(B252&amp;C252,МП_ППМП!$A:$B,2,FALSE))))))))&amp;""</f>
        <v>Оценка имущества, признание прав и регулирование отношений муниципальной собственности</v>
      </c>
      <c r="B252" s="260" t="str">
        <f t="shared" si="88"/>
        <v>22</v>
      </c>
      <c r="C252" s="260" t="str">
        <f t="shared" si="89"/>
        <v xml:space="preserve"> 0</v>
      </c>
      <c r="D252" s="260" t="str">
        <f t="shared" si="90"/>
        <v>922</v>
      </c>
      <c r="E252" s="260" t="str">
        <f t="shared" si="91"/>
        <v>0113</v>
      </c>
      <c r="F252" s="260" t="str">
        <f t="shared" si="97"/>
        <v>2207380900</v>
      </c>
      <c r="G252" s="260" t="str">
        <f t="shared" si="92"/>
        <v/>
      </c>
      <c r="H252" s="212" t="str">
        <f t="shared" si="93"/>
        <v/>
      </c>
      <c r="I252" s="265">
        <v>68196</v>
      </c>
      <c r="J252" s="263">
        <f t="shared" si="98"/>
        <v>575758.72</v>
      </c>
      <c r="K252" s="263">
        <f t="shared" si="94"/>
        <v>180626.72</v>
      </c>
      <c r="L252" s="182">
        <f t="shared" si="94"/>
        <v>0</v>
      </c>
      <c r="M252" s="264">
        <f t="shared" si="84"/>
        <v>0.31371946915541288</v>
      </c>
      <c r="N252" s="130">
        <f t="shared" si="95"/>
        <v>0</v>
      </c>
      <c r="O252" s="42"/>
      <c r="P252" s="44" t="str">
        <f t="shared" si="85"/>
        <v>22 092201132207380900575758,72180626,720,3137194691554130</v>
      </c>
      <c r="Q252" s="35">
        <f t="shared" si="86"/>
        <v>1</v>
      </c>
      <c r="R252" s="35"/>
      <c r="S252" s="25"/>
      <c r="T252" s="32"/>
      <c r="U252" s="32"/>
      <c r="V252" s="32"/>
      <c r="W252" s="32"/>
      <c r="X252" s="32"/>
      <c r="Y252" s="32"/>
      <c r="Z252" s="27" t="s">
        <v>1879</v>
      </c>
      <c r="AA252" s="27"/>
      <c r="AB252" s="27"/>
      <c r="AC252" s="27"/>
      <c r="AD252" s="27"/>
      <c r="AE252" s="58">
        <v>575758.72</v>
      </c>
      <c r="AF252" s="62">
        <v>180626.72</v>
      </c>
      <c r="AG252" s="62"/>
      <c r="AH252" s="59"/>
      <c r="AI252"/>
      <c r="AJ252"/>
      <c r="AK252" s="249">
        <f t="shared" ref="AK252:AK257" si="104">K252/I252*100</f>
        <v>264.86409760103231</v>
      </c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</row>
    <row r="253" spans="1:85" x14ac:dyDescent="0.2">
      <c r="A253" s="259" t="str">
        <f>IF(H253&lt;&gt;"",VLOOKUP(H253,КОСГУ!$A:$B,2,FALSE),IF(G253&lt;&gt;"",VLOOKUP(G253,ВидРасх!$A:$B,2,FALSE),IF(F253&lt;&gt;"",VLOOKUP(F253,ЦелСТ!$A:$B,2,FALSE),IF(E253&lt;&gt;"",VLOOKUP(E253,Р_ПР!$A:$B,2,FALSE),(IF(D253&lt;&gt;"",VLOOKUP(D253,Администр!$A:$B,2,FALSE),IF(B253&lt;&gt;"",VLOOKUP(B253&amp;C253,МП_ППМП!$A:$B,2,FALSE),VLOOKUP(B253&amp;C253,МП_ППМП!$A:$B,2,FALSE))))))))&amp;""</f>
        <v>Закупка товаров, работ и услуг для муниципальных нужд</v>
      </c>
      <c r="B253" s="260" t="str">
        <f t="shared" si="88"/>
        <v>22</v>
      </c>
      <c r="C253" s="260" t="str">
        <f t="shared" si="89"/>
        <v xml:space="preserve"> 0</v>
      </c>
      <c r="D253" s="260" t="str">
        <f t="shared" si="90"/>
        <v>922</v>
      </c>
      <c r="E253" s="260" t="str">
        <f t="shared" si="91"/>
        <v>0113</v>
      </c>
      <c r="F253" s="260" t="str">
        <f t="shared" si="97"/>
        <v>2207380900</v>
      </c>
      <c r="G253" s="260" t="str">
        <f t="shared" si="92"/>
        <v>200</v>
      </c>
      <c r="H253" s="212" t="str">
        <f t="shared" si="93"/>
        <v/>
      </c>
      <c r="I253" s="265">
        <v>68196</v>
      </c>
      <c r="J253" s="263">
        <f t="shared" si="98"/>
        <v>455758.72</v>
      </c>
      <c r="K253" s="263">
        <f t="shared" si="94"/>
        <v>60626.720000000001</v>
      </c>
      <c r="L253" s="182">
        <f t="shared" si="94"/>
        <v>0</v>
      </c>
      <c r="M253" s="264">
        <f t="shared" si="84"/>
        <v>0.13302371921704539</v>
      </c>
      <c r="N253" s="130">
        <f t="shared" si="95"/>
        <v>0</v>
      </c>
      <c r="O253" s="42"/>
      <c r="P253" s="44" t="str">
        <f t="shared" si="85"/>
        <v>22 092201132207380900200455758,7260626,720,1330237192170450</v>
      </c>
      <c r="Q253" s="35">
        <f t="shared" si="86"/>
        <v>1</v>
      </c>
      <c r="R253" s="35"/>
      <c r="S253" s="25"/>
      <c r="T253" s="32"/>
      <c r="U253" s="32"/>
      <c r="V253" s="32"/>
      <c r="W253" s="32"/>
      <c r="X253" s="32"/>
      <c r="Y253" s="32"/>
      <c r="Z253" s="32"/>
      <c r="AA253" s="28" t="s">
        <v>1880</v>
      </c>
      <c r="AB253" s="28"/>
      <c r="AC253" s="28"/>
      <c r="AD253" s="28"/>
      <c r="AE253" s="58">
        <v>455758.72</v>
      </c>
      <c r="AF253" s="62">
        <v>60626.720000000001</v>
      </c>
      <c r="AG253" s="62"/>
      <c r="AH253" s="59"/>
      <c r="AI253"/>
      <c r="AJ253"/>
      <c r="AK253" s="249">
        <f t="shared" si="104"/>
        <v>88.900697988151805</v>
      </c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</row>
    <row r="254" spans="1:85" ht="24" x14ac:dyDescent="0.2">
      <c r="A254" s="259" t="str">
        <f>IF(H254&lt;&gt;"",VLOOKUP(H254,КОСГУ!$A:$B,2,FALSE),IF(G254&lt;&gt;"",VLOOKUP(G254,ВидРасх!$A:$B,2,FALSE),IF(F254&lt;&gt;"",VLOOKUP(F254,ЦелСТ!$A:$B,2,FALSE),IF(E254&lt;&gt;"",VLOOKUP(E254,Р_ПР!$A:$B,2,FALSE),(IF(D254&lt;&gt;"",VLOOKUP(D254,Администр!$A:$B,2,FALSE),IF(B254&lt;&gt;"",VLOOKUP(B254&amp;C254,МП_ППМП!$A:$B,2,FALSE),VLOOKUP(B254&amp;C254,МП_ППМП!$A:$B,2,FALSE))))))))&amp;""</f>
        <v>Иные закупки товаров, работ и услуг для обеспечения муниципальных нужд</v>
      </c>
      <c r="B254" s="260" t="str">
        <f t="shared" si="88"/>
        <v>22</v>
      </c>
      <c r="C254" s="260" t="str">
        <f t="shared" si="89"/>
        <v xml:space="preserve"> 0</v>
      </c>
      <c r="D254" s="260" t="str">
        <f t="shared" si="90"/>
        <v>922</v>
      </c>
      <c r="E254" s="260" t="str">
        <f t="shared" si="91"/>
        <v>0113</v>
      </c>
      <c r="F254" s="260" t="str">
        <f t="shared" si="97"/>
        <v>2207380900</v>
      </c>
      <c r="G254" s="260" t="str">
        <f t="shared" si="92"/>
        <v>240</v>
      </c>
      <c r="H254" s="212" t="str">
        <f t="shared" si="93"/>
        <v/>
      </c>
      <c r="I254" s="265">
        <v>68196</v>
      </c>
      <c r="J254" s="263">
        <f t="shared" si="98"/>
        <v>455758.72</v>
      </c>
      <c r="K254" s="263">
        <f t="shared" si="94"/>
        <v>60626.720000000001</v>
      </c>
      <c r="L254" s="182">
        <f t="shared" si="94"/>
        <v>0</v>
      </c>
      <c r="M254" s="264">
        <f t="shared" si="84"/>
        <v>0.13302371921704539</v>
      </c>
      <c r="N254" s="130">
        <f t="shared" si="95"/>
        <v>0</v>
      </c>
      <c r="O254" s="42"/>
      <c r="P254" s="44" t="str">
        <f t="shared" si="85"/>
        <v>22 092201132207380900240455758,7260626,720,1330237192170450</v>
      </c>
      <c r="Q254" s="35">
        <f t="shared" si="86"/>
        <v>1</v>
      </c>
      <c r="R254" s="35"/>
      <c r="S254" s="25"/>
      <c r="T254" s="32"/>
      <c r="U254" s="32"/>
      <c r="V254" s="32"/>
      <c r="W254" s="32"/>
      <c r="X254" s="32"/>
      <c r="Y254" s="32"/>
      <c r="Z254" s="32"/>
      <c r="AA254" s="32"/>
      <c r="AB254" s="174" t="s">
        <v>2616</v>
      </c>
      <c r="AC254" s="174"/>
      <c r="AD254" s="174"/>
      <c r="AE254" s="175">
        <v>455758.72</v>
      </c>
      <c r="AF254" s="176">
        <v>60626.720000000001</v>
      </c>
      <c r="AG254" s="176"/>
      <c r="AH254" s="177"/>
      <c r="AI254"/>
      <c r="AJ254"/>
      <c r="AK254" s="249">
        <f t="shared" si="104"/>
        <v>88.900697988151805</v>
      </c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</row>
    <row r="255" spans="1:85" x14ac:dyDescent="0.2">
      <c r="A255" s="259" t="str">
        <f>IF(H255&lt;&gt;"",VLOOKUP(H255,КОСГУ!$A:$B,2,FALSE),IF(G255&lt;&gt;"",VLOOKUP(G255,ВидРасх!$A:$B,2,FALSE),IF(F255&lt;&gt;"",VLOOKUP(F255,ЦелСТ!$A:$B,2,FALSE),IF(E255&lt;&gt;"",VLOOKUP(E255,Р_ПР!$A:$B,2,FALSE),(IF(D255&lt;&gt;"",VLOOKUP(D255,Администр!$A:$B,2,FALSE),IF(B255&lt;&gt;"",VLOOKUP(B255&amp;C255,МП_ППМП!$A:$B,2,FALSE),VLOOKUP(B255&amp;C255,МП_ППМП!$A:$B,2,FALSE))))))))&amp;""</f>
        <v>Иные бюджетные ассигнования</v>
      </c>
      <c r="B255" s="260" t="str">
        <f t="shared" si="88"/>
        <v>22</v>
      </c>
      <c r="C255" s="260" t="str">
        <f t="shared" si="89"/>
        <v xml:space="preserve"> 0</v>
      </c>
      <c r="D255" s="260" t="str">
        <f t="shared" si="90"/>
        <v>922</v>
      </c>
      <c r="E255" s="260" t="str">
        <f t="shared" si="91"/>
        <v>0113</v>
      </c>
      <c r="F255" s="260" t="str">
        <f t="shared" si="97"/>
        <v>2207380900</v>
      </c>
      <c r="G255" s="260" t="str">
        <f t="shared" si="92"/>
        <v>800</v>
      </c>
      <c r="H255" s="212" t="str">
        <f t="shared" si="93"/>
        <v/>
      </c>
      <c r="I255" s="265"/>
      <c r="J255" s="263">
        <f t="shared" si="98"/>
        <v>120000</v>
      </c>
      <c r="K255" s="263">
        <f t="shared" si="94"/>
        <v>120000</v>
      </c>
      <c r="L255" s="182">
        <f t="shared" si="94"/>
        <v>0</v>
      </c>
      <c r="M255" s="264">
        <f t="shared" si="84"/>
        <v>1</v>
      </c>
      <c r="N255" s="130">
        <f t="shared" si="95"/>
        <v>0</v>
      </c>
      <c r="O255" s="42"/>
      <c r="P255" s="44" t="str">
        <f t="shared" si="85"/>
        <v>22 09220113220738090080012000012000010</v>
      </c>
      <c r="Q255" s="35">
        <f t="shared" si="86"/>
        <v>1</v>
      </c>
      <c r="R255" s="35"/>
      <c r="S255" s="25"/>
      <c r="T255" s="32"/>
      <c r="U255" s="32"/>
      <c r="V255" s="32"/>
      <c r="W255" s="32"/>
      <c r="X255" s="32"/>
      <c r="Y255" s="32"/>
      <c r="Z255" s="32"/>
      <c r="AA255" s="28" t="s">
        <v>3211</v>
      </c>
      <c r="AB255" s="165"/>
      <c r="AC255" s="165"/>
      <c r="AD255" s="165"/>
      <c r="AE255" s="56">
        <v>120000</v>
      </c>
      <c r="AF255" s="61">
        <v>120000</v>
      </c>
      <c r="AG255" s="61"/>
      <c r="AH255" s="57"/>
      <c r="AI255"/>
      <c r="AJ255"/>
      <c r="AK255" s="249" t="e">
        <f t="shared" si="104"/>
        <v>#DIV/0!</v>
      </c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</row>
    <row r="256" spans="1:85" x14ac:dyDescent="0.2">
      <c r="A256" s="259" t="s">
        <v>1529</v>
      </c>
      <c r="B256" s="260"/>
      <c r="C256" s="260"/>
      <c r="D256" s="260" t="str">
        <f t="shared" si="90"/>
        <v>922</v>
      </c>
      <c r="E256" s="260" t="str">
        <f t="shared" si="91"/>
        <v>0113</v>
      </c>
      <c r="F256" s="260" t="str">
        <f t="shared" si="97"/>
        <v>2207380900</v>
      </c>
      <c r="G256" s="260" t="str">
        <f t="shared" si="92"/>
        <v>850</v>
      </c>
      <c r="H256" s="212" t="str">
        <f t="shared" si="93"/>
        <v>0</v>
      </c>
      <c r="I256" s="265"/>
      <c r="J256" s="263">
        <f t="shared" si="98"/>
        <v>120000</v>
      </c>
      <c r="K256" s="263">
        <f t="shared" si="94"/>
        <v>120000</v>
      </c>
      <c r="L256" s="182">
        <f t="shared" si="94"/>
        <v>0</v>
      </c>
      <c r="M256" s="264">
        <f t="shared" si="84"/>
        <v>1</v>
      </c>
      <c r="N256" s="130">
        <f t="shared" si="95"/>
        <v>0</v>
      </c>
      <c r="O256" s="42"/>
      <c r="P256" s="44" t="str">
        <f t="shared" si="85"/>
        <v>92201132207380900850012000012000010</v>
      </c>
      <c r="Q256" s="35">
        <f t="shared" si="86"/>
        <v>1</v>
      </c>
      <c r="R256" s="35"/>
      <c r="S256" s="25"/>
      <c r="T256" s="32"/>
      <c r="U256" s="32"/>
      <c r="V256" s="32"/>
      <c r="W256" s="32"/>
      <c r="X256" s="32"/>
      <c r="Y256" s="32"/>
      <c r="Z256" s="32"/>
      <c r="AA256" s="32"/>
      <c r="AB256" s="166" t="s">
        <v>3212</v>
      </c>
      <c r="AC256" s="167" t="s">
        <v>1246</v>
      </c>
      <c r="AD256" s="167"/>
      <c r="AE256" s="232">
        <v>120000</v>
      </c>
      <c r="AF256" s="233">
        <v>120000</v>
      </c>
      <c r="AG256" s="233"/>
      <c r="AH256" s="170"/>
      <c r="AI256"/>
      <c r="AJ256"/>
      <c r="AK256" s="249" t="e">
        <f t="shared" si="104"/>
        <v>#DIV/0!</v>
      </c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</row>
    <row r="257" spans="1:85" ht="21.75" customHeight="1" x14ac:dyDescent="0.2">
      <c r="A257" s="259" t="s">
        <v>1530</v>
      </c>
      <c r="B257" s="260" t="str">
        <f t="shared" si="88"/>
        <v>22</v>
      </c>
      <c r="C257" s="260" t="str">
        <f t="shared" si="89"/>
        <v xml:space="preserve"> 0</v>
      </c>
      <c r="D257" s="260" t="str">
        <f t="shared" si="90"/>
        <v>922</v>
      </c>
      <c r="E257" s="260" t="str">
        <f t="shared" si="91"/>
        <v>0113</v>
      </c>
      <c r="F257" s="260" t="str">
        <f t="shared" si="97"/>
        <v>2202300000</v>
      </c>
      <c r="G257" s="260" t="str">
        <f t="shared" si="92"/>
        <v/>
      </c>
      <c r="H257" s="212" t="str">
        <f t="shared" si="93"/>
        <v/>
      </c>
      <c r="I257" s="265"/>
      <c r="J257" s="263">
        <f t="shared" si="98"/>
        <v>20558800</v>
      </c>
      <c r="K257" s="263">
        <f t="shared" si="94"/>
        <v>11124769.17</v>
      </c>
      <c r="L257" s="182">
        <f t="shared" si="94"/>
        <v>0</v>
      </c>
      <c r="M257" s="264">
        <f t="shared" si="84"/>
        <v>0.54111957750452355</v>
      </c>
      <c r="N257" s="130">
        <f t="shared" si="95"/>
        <v>0</v>
      </c>
      <c r="O257" s="42"/>
      <c r="P257" s="44" t="str">
        <f t="shared" si="85"/>
        <v>22 0922011322023000002055880011124769,170,5411195775045240</v>
      </c>
      <c r="Q257" s="35">
        <f t="shared" si="86"/>
        <v>1</v>
      </c>
      <c r="R257" s="35"/>
      <c r="S257" s="25"/>
      <c r="T257" s="32"/>
      <c r="U257" s="32"/>
      <c r="V257" s="32"/>
      <c r="W257" s="32"/>
      <c r="X257" s="27" t="s">
        <v>1881</v>
      </c>
      <c r="Y257" s="27"/>
      <c r="Z257" s="27"/>
      <c r="AA257" s="27"/>
      <c r="AB257" s="166"/>
      <c r="AC257" s="166"/>
      <c r="AD257" s="166"/>
      <c r="AE257" s="56">
        <v>20558800</v>
      </c>
      <c r="AF257" s="61">
        <v>11124769.17</v>
      </c>
      <c r="AG257" s="61"/>
      <c r="AH257" s="57"/>
      <c r="AI257"/>
      <c r="AJ257"/>
      <c r="AK257" s="249" t="e">
        <f t="shared" si="104"/>
        <v>#DIV/0!</v>
      </c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</row>
    <row r="258" spans="1:85" ht="21" hidden="1" customHeight="1" x14ac:dyDescent="0.2">
      <c r="A258" s="250" t="e">
        <f>IF(H258&lt;&gt;"",VLOOKUP(H258,КОСГУ!$A:$B,2,FALSE),IF(G258&lt;&gt;"",VLOOKUP(G258,ВидРасх!$A:$B,2,FALSE),IF(F258&lt;&gt;"",VLOOKUP(F258,ЦелСТ!$A:$B,2,FALSE),IF(E258&lt;&gt;"",VLOOKUP(E258,Р_ПР!$A:$B,2,FALSE),(IF(D258&lt;&gt;"",VLOOKUP(D258,Администр!$A:$B,2,FALSE),IF(B258&lt;&gt;"",VLOOKUP(B258&amp;C258,МП_ППМП!$A:$B,2,FALSE),VLOOKUP(B258&amp;C258,МП_ППМП!$A:$B,2,FALSE))))))))&amp;""</f>
        <v>#N/A</v>
      </c>
      <c r="B258" s="251" t="str">
        <f t="shared" si="88"/>
        <v>22</v>
      </c>
      <c r="C258" s="251" t="str">
        <f t="shared" si="89"/>
        <v xml:space="preserve"> 0</v>
      </c>
      <c r="D258" s="251" t="str">
        <f t="shared" si="90"/>
        <v>922</v>
      </c>
      <c r="E258" s="251" t="str">
        <f t="shared" si="91"/>
        <v>0113</v>
      </c>
      <c r="F258" s="251" t="str">
        <f t="shared" si="97"/>
        <v>2202380000</v>
      </c>
      <c r="G258" s="251" t="str">
        <f t="shared" si="92"/>
        <v/>
      </c>
      <c r="H258" s="212" t="str">
        <f t="shared" si="93"/>
        <v/>
      </c>
      <c r="I258" s="252">
        <v>37520</v>
      </c>
      <c r="J258" s="255">
        <f t="shared" si="98"/>
        <v>20558800</v>
      </c>
      <c r="K258" s="255">
        <f t="shared" si="94"/>
        <v>11124769.17</v>
      </c>
      <c r="L258" s="182">
        <f t="shared" si="94"/>
        <v>0</v>
      </c>
      <c r="M258" s="254">
        <f t="shared" si="84"/>
        <v>0.54111957750452355</v>
      </c>
      <c r="N258" s="130">
        <f t="shared" si="95"/>
        <v>0</v>
      </c>
      <c r="O258" s="42"/>
      <c r="P258" s="44" t="str">
        <f t="shared" si="85"/>
        <v>22 0922011322023800002055880011124769,170,5411195775045240</v>
      </c>
      <c r="Q258" s="35">
        <f t="shared" si="86"/>
        <v>1</v>
      </c>
      <c r="R258" s="35"/>
      <c r="S258" s="25"/>
      <c r="T258" s="32"/>
      <c r="U258" s="32"/>
      <c r="V258" s="32"/>
      <c r="W258" s="32"/>
      <c r="X258" s="32"/>
      <c r="Y258" s="28" t="s">
        <v>1882</v>
      </c>
      <c r="Z258" s="28"/>
      <c r="AA258" s="28"/>
      <c r="AB258" s="28"/>
      <c r="AC258" s="28"/>
      <c r="AD258" s="28"/>
      <c r="AE258" s="58">
        <v>20558800</v>
      </c>
      <c r="AF258" s="62">
        <v>11124769.17</v>
      </c>
      <c r="AG258" s="62"/>
      <c r="AH258" s="59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</row>
    <row r="259" spans="1:85" ht="24" x14ac:dyDescent="0.2">
      <c r="A259" s="259" t="str">
        <f>IF(H259&lt;&gt;"",VLOOKUP(H259,КОСГУ!$A:$B,2,FALSE),IF(G259&lt;&gt;"",VLOOKUP(G259,ВидРасх!$A:$B,2,FALSE),IF(F259&lt;&gt;"",VLOOKUP(F259,ЦелСТ!$A:$B,2,FALSE),IF(E259&lt;&gt;"",VLOOKUP(E259,Р_ПР!$A:$B,2,FALSE),(IF(D259&lt;&gt;"",VLOOKUP(D259,Администр!$A:$B,2,FALSE),IF(B259&lt;&gt;"",VLOOKUP(B259&amp;C259,МП_ППМП!$A:$B,2,FALSE),VLOOKUP(B259&amp;C259,МП_ППМП!$A:$B,2,FALSE))))))))&amp;""</f>
        <v>Учреждения, обеспечивающие деятельность органов местного самоуправления и муниципальных учреждений</v>
      </c>
      <c r="B259" s="260" t="str">
        <f t="shared" si="88"/>
        <v>22</v>
      </c>
      <c r="C259" s="260" t="str">
        <f t="shared" si="89"/>
        <v xml:space="preserve"> 0</v>
      </c>
      <c r="D259" s="260" t="str">
        <f t="shared" si="90"/>
        <v>922</v>
      </c>
      <c r="E259" s="260" t="str">
        <f t="shared" si="91"/>
        <v>0113</v>
      </c>
      <c r="F259" s="260" t="str">
        <f t="shared" si="97"/>
        <v>2202380720</v>
      </c>
      <c r="G259" s="260" t="str">
        <f t="shared" si="92"/>
        <v/>
      </c>
      <c r="H259" s="212" t="str">
        <f t="shared" si="93"/>
        <v/>
      </c>
      <c r="I259" s="265">
        <v>10592716.760000002</v>
      </c>
      <c r="J259" s="263">
        <f t="shared" si="98"/>
        <v>20558800</v>
      </c>
      <c r="K259" s="263">
        <f t="shared" si="94"/>
        <v>11124769.17</v>
      </c>
      <c r="L259" s="182">
        <f t="shared" si="94"/>
        <v>0</v>
      </c>
      <c r="M259" s="264">
        <f t="shared" si="84"/>
        <v>0.54111957750452355</v>
      </c>
      <c r="N259" s="130">
        <f t="shared" si="95"/>
        <v>0</v>
      </c>
      <c r="O259" s="42"/>
      <c r="P259" s="44" t="str">
        <f t="shared" si="85"/>
        <v>22 0922011322023807202055880011124769,170,5411195775045240</v>
      </c>
      <c r="Q259" s="35">
        <f t="shared" si="86"/>
        <v>1</v>
      </c>
      <c r="R259" s="35"/>
      <c r="S259" s="25"/>
      <c r="T259" s="32"/>
      <c r="U259" s="32"/>
      <c r="V259" s="32"/>
      <c r="W259" s="32"/>
      <c r="X259" s="32"/>
      <c r="Y259" s="32"/>
      <c r="Z259" s="27" t="s">
        <v>1883</v>
      </c>
      <c r="AA259" s="27"/>
      <c r="AB259" s="27"/>
      <c r="AC259" s="27"/>
      <c r="AD259" s="27"/>
      <c r="AE259" s="58">
        <v>20558800</v>
      </c>
      <c r="AF259" s="62">
        <v>11124769.17</v>
      </c>
      <c r="AG259" s="62"/>
      <c r="AH259" s="59"/>
      <c r="AI259"/>
      <c r="AJ259"/>
      <c r="AK259" s="249">
        <f t="shared" ref="AK259:AK261" si="105">K259/I259*100</f>
        <v>105.02281352418601</v>
      </c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</row>
    <row r="260" spans="1:85" ht="24" x14ac:dyDescent="0.2">
      <c r="A260" s="259" t="str">
        <f>IF(H260&lt;&gt;"",VLOOKUP(H260,КОСГУ!$A:$B,2,FALSE),IF(G260&lt;&gt;"",VLOOKUP(G260,ВидРасх!$A:$B,2,FALSE),IF(F260&lt;&gt;"",VLOOKUP(F260,ЦелСТ!$A:$B,2,FALSE),IF(E260&lt;&gt;"",VLOOKUP(E260,Р_ПР!$A:$B,2,FALSE),(IF(D260&lt;&gt;"",VLOOKUP(D260,Администр!$A:$B,2,FALSE),IF(B260&lt;&gt;"",VLOOKUP(B260&amp;C260,МП_ППМП!$A:$B,2,FALSE),VLOOKUP(B260&amp;C260,МП_ППМП!$A:$B,2,FALSE))))))))&amp;""</f>
        <v>Предоставление субсидий бюджетным, автономным учреждениям и иным некоммерческим организациям</v>
      </c>
      <c r="B260" s="260" t="str">
        <f t="shared" si="88"/>
        <v>22</v>
      </c>
      <c r="C260" s="260" t="str">
        <f t="shared" si="89"/>
        <v xml:space="preserve"> 0</v>
      </c>
      <c r="D260" s="260" t="str">
        <f t="shared" si="90"/>
        <v>922</v>
      </c>
      <c r="E260" s="260" t="str">
        <f t="shared" si="91"/>
        <v>0113</v>
      </c>
      <c r="F260" s="260" t="str">
        <f t="shared" si="97"/>
        <v>2202380720</v>
      </c>
      <c r="G260" s="260" t="str">
        <f t="shared" si="92"/>
        <v>600</v>
      </c>
      <c r="H260" s="212" t="str">
        <f t="shared" si="93"/>
        <v/>
      </c>
      <c r="I260" s="265">
        <v>10592716.760000002</v>
      </c>
      <c r="J260" s="263">
        <f t="shared" si="98"/>
        <v>20558800</v>
      </c>
      <c r="K260" s="263">
        <f t="shared" si="94"/>
        <v>11124769.17</v>
      </c>
      <c r="L260" s="182">
        <f t="shared" si="94"/>
        <v>0</v>
      </c>
      <c r="M260" s="264">
        <f t="shared" si="84"/>
        <v>0.54111957750452355</v>
      </c>
      <c r="N260" s="130">
        <f t="shared" si="95"/>
        <v>0</v>
      </c>
      <c r="O260" s="42"/>
      <c r="P260" s="44" t="str">
        <f t="shared" si="85"/>
        <v>22 0922011322023807206002055880011124769,170,5411195775045240</v>
      </c>
      <c r="Q260" s="35">
        <f t="shared" si="86"/>
        <v>1</v>
      </c>
      <c r="R260" s="35"/>
      <c r="S260" s="25"/>
      <c r="T260" s="32"/>
      <c r="U260" s="32"/>
      <c r="V260" s="32"/>
      <c r="W260" s="32"/>
      <c r="X260" s="32"/>
      <c r="Y260" s="32"/>
      <c r="Z260" s="32"/>
      <c r="AA260" s="28" t="s">
        <v>1884</v>
      </c>
      <c r="AB260" s="28"/>
      <c r="AC260" s="28"/>
      <c r="AD260" s="28"/>
      <c r="AE260" s="58">
        <v>20558800</v>
      </c>
      <c r="AF260" s="62">
        <v>11124769.17</v>
      </c>
      <c r="AG260" s="62"/>
      <c r="AH260" s="59"/>
      <c r="AI260"/>
      <c r="AJ260"/>
      <c r="AK260" s="249">
        <f t="shared" si="105"/>
        <v>105.02281352418601</v>
      </c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</row>
    <row r="261" spans="1:85" ht="9.75" customHeight="1" x14ac:dyDescent="0.2">
      <c r="A261" s="259" t="str">
        <f>IF(H261&lt;&gt;"",VLOOKUP(H261,КОСГУ!$A:$B,2,FALSE),IF(G261&lt;&gt;"",VLOOKUP(G261,ВидРасх!$A:$B,2,FALSE),IF(F261&lt;&gt;"",VLOOKUP(F261,ЦелСТ!$A:$B,2,FALSE),IF(E261&lt;&gt;"",VLOOKUP(E261,Р_ПР!$A:$B,2,FALSE),(IF(D261&lt;&gt;"",VLOOKUP(D261,Администр!$A:$B,2,FALSE),IF(B261&lt;&gt;"",VLOOKUP(B261&amp;C261,МП_ППМП!$A:$B,2,FALSE),VLOOKUP(B261&amp;C261,МП_ППМП!$A:$B,2,FALSE))))))))&amp;""</f>
        <v>Субсидии бюджетным учреждениям</v>
      </c>
      <c r="B261" s="260" t="str">
        <f t="shared" si="88"/>
        <v>22</v>
      </c>
      <c r="C261" s="260" t="str">
        <f t="shared" si="89"/>
        <v xml:space="preserve"> 0</v>
      </c>
      <c r="D261" s="260" t="str">
        <f t="shared" si="90"/>
        <v>922</v>
      </c>
      <c r="E261" s="260" t="str">
        <f t="shared" si="91"/>
        <v>0113</v>
      </c>
      <c r="F261" s="260" t="str">
        <f t="shared" si="97"/>
        <v>2202380720</v>
      </c>
      <c r="G261" s="260" t="str">
        <f t="shared" si="92"/>
        <v>610</v>
      </c>
      <c r="H261" s="212" t="str">
        <f t="shared" si="93"/>
        <v/>
      </c>
      <c r="I261" s="265">
        <v>10592716.760000002</v>
      </c>
      <c r="J261" s="263">
        <f t="shared" si="98"/>
        <v>20558800</v>
      </c>
      <c r="K261" s="263">
        <f t="shared" si="94"/>
        <v>11124769.17</v>
      </c>
      <c r="L261" s="182">
        <f t="shared" si="94"/>
        <v>0</v>
      </c>
      <c r="M261" s="264">
        <f t="shared" si="84"/>
        <v>0.54111957750452355</v>
      </c>
      <c r="N261" s="130">
        <f t="shared" si="95"/>
        <v>0</v>
      </c>
      <c r="O261" s="42"/>
      <c r="P261" s="44" t="str">
        <f t="shared" si="85"/>
        <v>22 0922011322023807206102055880011124769,170,5411195775045240</v>
      </c>
      <c r="Q261" s="35">
        <f t="shared" si="86"/>
        <v>1</v>
      </c>
      <c r="R261" s="35"/>
      <c r="S261" s="25"/>
      <c r="T261" s="32"/>
      <c r="U261" s="32"/>
      <c r="V261" s="32"/>
      <c r="W261" s="32"/>
      <c r="X261" s="32"/>
      <c r="Y261" s="32"/>
      <c r="Z261" s="32"/>
      <c r="AA261" s="32"/>
      <c r="AB261" s="174" t="s">
        <v>2617</v>
      </c>
      <c r="AC261" s="174"/>
      <c r="AD261" s="174"/>
      <c r="AE261" s="175">
        <v>20558800</v>
      </c>
      <c r="AF261" s="176">
        <v>11124769.17</v>
      </c>
      <c r="AG261" s="176"/>
      <c r="AH261" s="177"/>
      <c r="AI261"/>
      <c r="AJ261"/>
      <c r="AK261" s="249">
        <f t="shared" si="105"/>
        <v>105.02281352418601</v>
      </c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</row>
    <row r="262" spans="1:85" hidden="1" x14ac:dyDescent="0.2">
      <c r="A262" s="198" t="e">
        <f>IF(H262&lt;&gt;"",VLOOKUP(H262,КОСГУ!$A:$B,2,FALSE),IF(G262&lt;&gt;"",VLOOKUP(G262,ВидРасх!$A:$B,2,FALSE),IF(F262&lt;&gt;"",VLOOKUP(F262,ЦелСТ!$A:$B,2,FALSE),IF(E262&lt;&gt;"",VLOOKUP(E262,Р_ПР!$A:$B,2,FALSE),(IF(D262&lt;&gt;"",VLOOKUP(D262,Администр!$A:$B,2,FALSE),IF(B262&lt;&gt;"",VLOOKUP(B262&amp;C262,МП_ППМП!$A:$B,2,FALSE),VLOOKUP(B262&amp;C262,МП_ППМП!$A:$B,2,FALSE))))))))&amp;""</f>
        <v>#N/A</v>
      </c>
      <c r="B262" s="181" t="str">
        <f t="shared" si="88"/>
        <v>22</v>
      </c>
      <c r="C262" s="181" t="str">
        <f t="shared" si="89"/>
        <v xml:space="preserve"> 0</v>
      </c>
      <c r="D262" s="181" t="str">
        <f t="shared" si="90"/>
        <v>922</v>
      </c>
      <c r="E262" s="181" t="str">
        <f t="shared" si="91"/>
        <v>0113</v>
      </c>
      <c r="F262" s="181" t="str">
        <f t="shared" si="97"/>
        <v>2202200000</v>
      </c>
      <c r="G262" s="181" t="str">
        <f t="shared" si="92"/>
        <v/>
      </c>
      <c r="H262" s="212" t="str">
        <f t="shared" si="93"/>
        <v/>
      </c>
      <c r="I262" s="212">
        <v>4442177.75</v>
      </c>
      <c r="J262" s="182">
        <f t="shared" si="98"/>
        <v>4370000</v>
      </c>
      <c r="K262" s="182">
        <f t="shared" si="94"/>
        <v>2184000</v>
      </c>
      <c r="L262" s="182">
        <f t="shared" si="94"/>
        <v>0</v>
      </c>
      <c r="M262" s="199">
        <f t="shared" si="84"/>
        <v>0.49977116704805491</v>
      </c>
      <c r="N262" s="130">
        <f t="shared" si="95"/>
        <v>0</v>
      </c>
      <c r="O262" s="42"/>
      <c r="P262" s="44" t="str">
        <f t="shared" si="85"/>
        <v>22 092201132202200000437000021840000,4997711670480550</v>
      </c>
      <c r="Q262" s="35">
        <f t="shared" si="86"/>
        <v>1</v>
      </c>
      <c r="R262" s="35"/>
      <c r="S262" s="25"/>
      <c r="T262" s="32"/>
      <c r="U262" s="32"/>
      <c r="V262" s="32"/>
      <c r="W262" s="32"/>
      <c r="X262" s="27" t="s">
        <v>2118</v>
      </c>
      <c r="Y262" s="27"/>
      <c r="Z262" s="27"/>
      <c r="AA262" s="27"/>
      <c r="AB262" s="166"/>
      <c r="AC262" s="166"/>
      <c r="AD262" s="166"/>
      <c r="AE262" s="56">
        <v>4370000</v>
      </c>
      <c r="AF262" s="61">
        <v>2184000</v>
      </c>
      <c r="AG262" s="61"/>
      <c r="AH262" s="57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</row>
    <row r="263" spans="1:85" hidden="1" x14ac:dyDescent="0.2">
      <c r="A263" s="250" t="e">
        <f>IF(H263&lt;&gt;"",VLOOKUP(H263,КОСГУ!$A:$B,2,FALSE),IF(G263&lt;&gt;"",VLOOKUP(G263,ВидРасх!$A:$B,2,FALSE),IF(F263&lt;&gt;"",VLOOKUP(F263,ЦелСТ!$A:$B,2,FALSE),IF(E263&lt;&gt;"",VLOOKUP(E263,Р_ПР!$A:$B,2,FALSE),(IF(D263&lt;&gt;"",VLOOKUP(D263,Администр!$A:$B,2,FALSE),IF(B263&lt;&gt;"",VLOOKUP(B263&amp;C263,МП_ППМП!$A:$B,2,FALSE),VLOOKUP(B263&amp;C263,МП_ППМП!$A:$B,2,FALSE))))))))&amp;""</f>
        <v>#N/A</v>
      </c>
      <c r="B263" s="251" t="str">
        <f t="shared" si="88"/>
        <v>22</v>
      </c>
      <c r="C263" s="251" t="str">
        <f t="shared" si="89"/>
        <v xml:space="preserve"> 0</v>
      </c>
      <c r="D263" s="251" t="str">
        <f t="shared" si="90"/>
        <v>922</v>
      </c>
      <c r="E263" s="251" t="str">
        <f t="shared" si="91"/>
        <v>0113</v>
      </c>
      <c r="F263" s="251" t="str">
        <f t="shared" si="97"/>
        <v>2202280000</v>
      </c>
      <c r="G263" s="251" t="str">
        <f t="shared" si="92"/>
        <v/>
      </c>
      <c r="H263" s="212" t="str">
        <f t="shared" si="93"/>
        <v/>
      </c>
      <c r="I263" s="252">
        <v>2758419.5</v>
      </c>
      <c r="J263" s="255">
        <f t="shared" si="98"/>
        <v>4370000</v>
      </c>
      <c r="K263" s="255">
        <f t="shared" si="94"/>
        <v>2184000</v>
      </c>
      <c r="L263" s="182">
        <f t="shared" si="94"/>
        <v>0</v>
      </c>
      <c r="M263" s="254">
        <f t="shared" si="84"/>
        <v>0.49977116704805491</v>
      </c>
      <c r="N263" s="130">
        <f t="shared" si="95"/>
        <v>0</v>
      </c>
      <c r="O263" s="42"/>
      <c r="P263" s="44" t="str">
        <f t="shared" si="85"/>
        <v>22 092201132202280000437000021840000,4997711670480550</v>
      </c>
      <c r="Q263" s="35">
        <f t="shared" si="86"/>
        <v>1</v>
      </c>
      <c r="R263" s="35"/>
      <c r="S263" s="25"/>
      <c r="T263" s="32"/>
      <c r="U263" s="32"/>
      <c r="V263" s="32"/>
      <c r="W263" s="32"/>
      <c r="X263" s="32"/>
      <c r="Y263" s="28" t="s">
        <v>2119</v>
      </c>
      <c r="Z263" s="28"/>
      <c r="AA263" s="28"/>
      <c r="AB263" s="28"/>
      <c r="AC263" s="28"/>
      <c r="AD263" s="28"/>
      <c r="AE263" s="58">
        <v>4370000</v>
      </c>
      <c r="AF263" s="62">
        <v>2184000</v>
      </c>
      <c r="AG263" s="62"/>
      <c r="AH263" s="59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</row>
    <row r="264" spans="1:85" ht="36" x14ac:dyDescent="0.2">
      <c r="A264" s="259" t="str">
        <f>IF(H264&lt;&gt;"",VLOOKUP(H264,КОСГУ!$A:$B,2,FALSE),IF(G264&lt;&gt;"",VLOOKUP(G264,ВидРасх!$A:$B,2,FALSE),IF(F264&lt;&gt;"",VLOOKUP(F264,ЦелСТ!$A:$B,2,FALSE),IF(E264&lt;&gt;"",VLOOKUP(E264,Р_ПР!$A:$B,2,FALSE),(IF(D264&lt;&gt;"",VLOOKUP(D264,Администр!$A:$B,2,FALSE),IF(B264&lt;&gt;"",VLOOKUP(B264&amp;C264,МП_ППМП!$A:$B,2,FALSE),VLOOKUP(B264&amp;C264,МП_ППМП!$A:$B,2,FALSE))))))))&amp;""</f>
        <v>Учреждения, обеспечивающие деятельность органов местного самоуправления и муниципальных учреждений (за чет средств бюджета города Трубчевска)</v>
      </c>
      <c r="B264" s="260" t="str">
        <f t="shared" si="88"/>
        <v>22</v>
      </c>
      <c r="C264" s="260" t="str">
        <f t="shared" si="89"/>
        <v xml:space="preserve"> 0</v>
      </c>
      <c r="D264" s="260" t="str">
        <f t="shared" si="90"/>
        <v>922</v>
      </c>
      <c r="E264" s="260" t="str">
        <f t="shared" si="91"/>
        <v>0113</v>
      </c>
      <c r="F264" s="260" t="str">
        <f t="shared" si="97"/>
        <v>2202280720</v>
      </c>
      <c r="G264" s="260" t="str">
        <f t="shared" si="92"/>
        <v/>
      </c>
      <c r="H264" s="212" t="str">
        <f t="shared" si="93"/>
        <v/>
      </c>
      <c r="I264" s="265">
        <v>1957500</v>
      </c>
      <c r="J264" s="263">
        <f t="shared" si="98"/>
        <v>4370000</v>
      </c>
      <c r="K264" s="263">
        <f t="shared" si="94"/>
        <v>2184000</v>
      </c>
      <c r="L264" s="182">
        <f t="shared" si="94"/>
        <v>0</v>
      </c>
      <c r="M264" s="264">
        <f t="shared" si="84"/>
        <v>0.49977116704805491</v>
      </c>
      <c r="N264" s="130">
        <f t="shared" si="95"/>
        <v>0</v>
      </c>
      <c r="O264" s="42"/>
      <c r="P264" s="44" t="str">
        <f t="shared" si="85"/>
        <v>22 092201132202280720437000021840000,4997711670480550</v>
      </c>
      <c r="Q264" s="35">
        <f t="shared" si="86"/>
        <v>1</v>
      </c>
      <c r="R264" s="35"/>
      <c r="S264" s="25"/>
      <c r="T264" s="32"/>
      <c r="U264" s="32"/>
      <c r="V264" s="32"/>
      <c r="W264" s="32"/>
      <c r="X264" s="32"/>
      <c r="Y264" s="32"/>
      <c r="Z264" s="27" t="s">
        <v>2120</v>
      </c>
      <c r="AA264" s="27"/>
      <c r="AB264" s="27"/>
      <c r="AC264" s="27"/>
      <c r="AD264" s="27"/>
      <c r="AE264" s="58">
        <v>4370000</v>
      </c>
      <c r="AF264" s="62">
        <v>2184000</v>
      </c>
      <c r="AG264" s="62"/>
      <c r="AH264" s="59"/>
      <c r="AI264"/>
      <c r="AJ264"/>
      <c r="AK264" s="249">
        <f t="shared" ref="AK264:AK266" si="106">K264/I264*100</f>
        <v>111.57088122605363</v>
      </c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</row>
    <row r="265" spans="1:85" ht="24" x14ac:dyDescent="0.2">
      <c r="A265" s="259" t="str">
        <f>IF(H265&lt;&gt;"",VLOOKUP(H265,КОСГУ!$A:$B,2,FALSE),IF(G265&lt;&gt;"",VLOOKUP(G265,ВидРасх!$A:$B,2,FALSE),IF(F265&lt;&gt;"",VLOOKUP(F265,ЦелСТ!$A:$B,2,FALSE),IF(E265&lt;&gt;"",VLOOKUP(E265,Р_ПР!$A:$B,2,FALSE),(IF(D265&lt;&gt;"",VLOOKUP(D265,Администр!$A:$B,2,FALSE),IF(B265&lt;&gt;"",VLOOKUP(B265&amp;C265,МП_ППМП!$A:$B,2,FALSE),VLOOKUP(B265&amp;C265,МП_ППМП!$A:$B,2,FALSE))))))))&amp;""</f>
        <v>Предоставление субсидий бюджетным, автономным учреждениям и иным некоммерческим организациям</v>
      </c>
      <c r="B265" s="260" t="str">
        <f t="shared" si="88"/>
        <v>22</v>
      </c>
      <c r="C265" s="260" t="str">
        <f t="shared" si="89"/>
        <v xml:space="preserve"> 0</v>
      </c>
      <c r="D265" s="260" t="str">
        <f t="shared" si="90"/>
        <v>922</v>
      </c>
      <c r="E265" s="260" t="str">
        <f t="shared" si="91"/>
        <v>0113</v>
      </c>
      <c r="F265" s="260" t="str">
        <f t="shared" si="97"/>
        <v>2202280720</v>
      </c>
      <c r="G265" s="260" t="str">
        <f t="shared" si="92"/>
        <v>600</v>
      </c>
      <c r="H265" s="212" t="str">
        <f t="shared" si="93"/>
        <v/>
      </c>
      <c r="I265" s="265">
        <v>1957500</v>
      </c>
      <c r="J265" s="263">
        <f t="shared" si="98"/>
        <v>4370000</v>
      </c>
      <c r="K265" s="263">
        <f t="shared" si="94"/>
        <v>2184000</v>
      </c>
      <c r="L265" s="182">
        <f t="shared" si="94"/>
        <v>0</v>
      </c>
      <c r="M265" s="264">
        <f t="shared" ref="M265:M328" si="107">IFERROR(K265/J265," ")</f>
        <v>0.49977116704805491</v>
      </c>
      <c r="N265" s="130">
        <f t="shared" si="95"/>
        <v>0</v>
      </c>
      <c r="O265" s="42"/>
      <c r="P265" s="44" t="str">
        <f t="shared" ref="P265:P328" si="108">B265&amp;C265&amp;D265&amp;E265&amp;F265&amp;G265&amp;H265&amp;J265&amp;K265&amp;M265&amp;N265</f>
        <v>22 092201132202280720600437000021840000,4997711670480550</v>
      </c>
      <c r="Q265" s="35">
        <f t="shared" ref="Q265:Q328" si="109">IF(P265=P264,"",1)</f>
        <v>1</v>
      </c>
      <c r="R265" s="35"/>
      <c r="S265" s="25"/>
      <c r="T265" s="32"/>
      <c r="U265" s="32"/>
      <c r="V265" s="32"/>
      <c r="W265" s="32"/>
      <c r="X265" s="32"/>
      <c r="Y265" s="32"/>
      <c r="Z265" s="32"/>
      <c r="AA265" s="28" t="s">
        <v>2121</v>
      </c>
      <c r="AB265" s="28"/>
      <c r="AC265" s="28"/>
      <c r="AD265" s="28"/>
      <c r="AE265" s="58">
        <v>4370000</v>
      </c>
      <c r="AF265" s="62">
        <v>2184000</v>
      </c>
      <c r="AG265" s="62"/>
      <c r="AH265" s="59"/>
      <c r="AI265"/>
      <c r="AJ265"/>
      <c r="AK265" s="249">
        <f t="shared" si="106"/>
        <v>111.57088122605363</v>
      </c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</row>
    <row r="266" spans="1:85" x14ac:dyDescent="0.2">
      <c r="A266" s="259" t="str">
        <f>IF(H266&lt;&gt;"",VLOOKUP(H266,КОСГУ!$A:$B,2,FALSE),IF(G266&lt;&gt;"",VLOOKUP(G266,ВидРасх!$A:$B,2,FALSE),IF(F266&lt;&gt;"",VLOOKUP(F266,ЦелСТ!$A:$B,2,FALSE),IF(E266&lt;&gt;"",VLOOKUP(E266,Р_ПР!$A:$B,2,FALSE),(IF(D266&lt;&gt;"",VLOOKUP(D266,Администр!$A:$B,2,FALSE),IF(B266&lt;&gt;"",VLOOKUP(B266&amp;C266,МП_ППМП!$A:$B,2,FALSE),VLOOKUP(B266&amp;C266,МП_ППМП!$A:$B,2,FALSE))))))))&amp;""</f>
        <v>Субсидии бюджетным учреждениям</v>
      </c>
      <c r="B266" s="260" t="str">
        <f t="shared" si="88"/>
        <v>22</v>
      </c>
      <c r="C266" s="260" t="str">
        <f t="shared" si="89"/>
        <v xml:space="preserve"> 0</v>
      </c>
      <c r="D266" s="260" t="str">
        <f t="shared" si="90"/>
        <v>922</v>
      </c>
      <c r="E266" s="260" t="str">
        <f t="shared" si="91"/>
        <v>0113</v>
      </c>
      <c r="F266" s="260" t="str">
        <f t="shared" si="97"/>
        <v>2202280720</v>
      </c>
      <c r="G266" s="260" t="str">
        <f t="shared" si="92"/>
        <v>610</v>
      </c>
      <c r="H266" s="212" t="str">
        <f t="shared" si="93"/>
        <v/>
      </c>
      <c r="I266" s="265">
        <v>1957500</v>
      </c>
      <c r="J266" s="263">
        <f t="shared" si="98"/>
        <v>4370000</v>
      </c>
      <c r="K266" s="263">
        <f t="shared" si="94"/>
        <v>2184000</v>
      </c>
      <c r="L266" s="182">
        <f t="shared" si="94"/>
        <v>0</v>
      </c>
      <c r="M266" s="264">
        <f t="shared" si="107"/>
        <v>0.49977116704805491</v>
      </c>
      <c r="N266" s="130">
        <f t="shared" si="95"/>
        <v>0</v>
      </c>
      <c r="O266" s="42"/>
      <c r="P266" s="44" t="str">
        <f t="shared" si="108"/>
        <v>22 092201132202280720610437000021840000,4997711670480550</v>
      </c>
      <c r="Q266" s="35">
        <f t="shared" si="109"/>
        <v>1</v>
      </c>
      <c r="R266" s="35"/>
      <c r="S266" s="25"/>
      <c r="T266" s="32"/>
      <c r="U266" s="32"/>
      <c r="V266" s="32"/>
      <c r="W266" s="32"/>
      <c r="X266" s="32"/>
      <c r="Y266" s="32"/>
      <c r="Z266" s="32"/>
      <c r="AA266" s="32"/>
      <c r="AB266" s="174" t="s">
        <v>2618</v>
      </c>
      <c r="AC266" s="174"/>
      <c r="AD266" s="174"/>
      <c r="AE266" s="175">
        <v>4370000</v>
      </c>
      <c r="AF266" s="176">
        <v>2184000</v>
      </c>
      <c r="AG266" s="176"/>
      <c r="AH266" s="177"/>
      <c r="AI266"/>
      <c r="AJ266"/>
      <c r="AK266" s="249">
        <f t="shared" si="106"/>
        <v>111.57088122605363</v>
      </c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</row>
    <row r="267" spans="1:85" hidden="1" x14ac:dyDescent="0.2">
      <c r="A267" s="198" t="e">
        <f>IF(H267&lt;&gt;"",VLOOKUP(H267,КОСГУ!$A:$B,2,FALSE),IF(G267&lt;&gt;"",VLOOKUP(G267,ВидРасх!$A:$B,2,FALSE),IF(F267&lt;&gt;"",VLOOKUP(F267,ЦелСТ!$A:$B,2,FALSE),IF(E267&lt;&gt;"",VLOOKUP(E267,Р_ПР!$A:$B,2,FALSE),(IF(D267&lt;&gt;"",VLOOKUP(D267,Администр!$A:$B,2,FALSE),IF(B267&lt;&gt;"",VLOOKUP(B267&amp;C267,МП_ППМП!$A:$B,2,FALSE),VLOOKUP(B267&amp;C267,МП_ППМП!$A:$B,2,FALSE))))))))&amp;""</f>
        <v>#N/A</v>
      </c>
      <c r="B267" s="181" t="str">
        <f t="shared" si="88"/>
        <v>22</v>
      </c>
      <c r="C267" s="181" t="str">
        <f t="shared" si="89"/>
        <v xml:space="preserve"> 0</v>
      </c>
      <c r="D267" s="181" t="str">
        <f t="shared" si="90"/>
        <v>922</v>
      </c>
      <c r="E267" s="181" t="str">
        <f t="shared" si="91"/>
        <v>0113</v>
      </c>
      <c r="F267" s="181" t="str">
        <f t="shared" si="97"/>
        <v>2201300000</v>
      </c>
      <c r="G267" s="181" t="str">
        <f t="shared" si="92"/>
        <v/>
      </c>
      <c r="H267" s="212" t="str">
        <f t="shared" si="93"/>
        <v/>
      </c>
      <c r="I267" s="212">
        <v>0</v>
      </c>
      <c r="J267" s="182">
        <f t="shared" si="98"/>
        <v>434452</v>
      </c>
      <c r="K267" s="182">
        <f t="shared" si="94"/>
        <v>116270.66</v>
      </c>
      <c r="L267" s="182">
        <f t="shared" si="94"/>
        <v>0</v>
      </c>
      <c r="M267" s="199">
        <f t="shared" si="107"/>
        <v>0.26762602082623627</v>
      </c>
      <c r="N267" s="130">
        <f t="shared" si="95"/>
        <v>0</v>
      </c>
      <c r="O267" s="42"/>
      <c r="P267" s="44" t="str">
        <f t="shared" si="108"/>
        <v>22 092201132201300000434452116270,660,2676260208262360</v>
      </c>
      <c r="Q267" s="35">
        <f t="shared" si="109"/>
        <v>1</v>
      </c>
      <c r="R267" s="35"/>
      <c r="S267" s="25"/>
      <c r="T267" s="32"/>
      <c r="U267" s="32"/>
      <c r="V267" s="32"/>
      <c r="W267" s="32"/>
      <c r="X267" s="27" t="s">
        <v>2817</v>
      </c>
      <c r="Y267" s="27"/>
      <c r="Z267" s="27"/>
      <c r="AA267" s="27"/>
      <c r="AB267" s="166"/>
      <c r="AC267" s="166"/>
      <c r="AD267" s="166"/>
      <c r="AE267" s="56">
        <v>434452</v>
      </c>
      <c r="AF267" s="61">
        <v>116270.66</v>
      </c>
      <c r="AG267" s="61"/>
      <c r="AH267" s="5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</row>
    <row r="268" spans="1:85" hidden="1" x14ac:dyDescent="0.2">
      <c r="A268" s="250" t="e">
        <f>IF(H268&lt;&gt;"",VLOOKUP(H268,КОСГУ!$A:$B,2,FALSE),IF(G268&lt;&gt;"",VLOOKUP(G268,ВидРасх!$A:$B,2,FALSE),IF(F268&lt;&gt;"",VLOOKUP(F268,ЦелСТ!$A:$B,2,FALSE),IF(E268&lt;&gt;"",VLOOKUP(E268,Р_ПР!$A:$B,2,FALSE),(IF(D268&lt;&gt;"",VLOOKUP(D268,Администр!$A:$B,2,FALSE),IF(B268&lt;&gt;"",VLOOKUP(B268&amp;C268,МП_ППМП!$A:$B,2,FALSE),VLOOKUP(B268&amp;C268,МП_ППМП!$A:$B,2,FALSE))))))))&amp;""</f>
        <v>#N/A</v>
      </c>
      <c r="B268" s="251" t="str">
        <f t="shared" si="88"/>
        <v>22</v>
      </c>
      <c r="C268" s="251" t="str">
        <f t="shared" si="89"/>
        <v xml:space="preserve"> 0</v>
      </c>
      <c r="D268" s="251" t="str">
        <f t="shared" si="90"/>
        <v>922</v>
      </c>
      <c r="E268" s="251" t="str">
        <f t="shared" si="91"/>
        <v>0113</v>
      </c>
      <c r="F268" s="251" t="str">
        <f t="shared" si="97"/>
        <v>2201312000</v>
      </c>
      <c r="G268" s="251" t="str">
        <f t="shared" si="92"/>
        <v/>
      </c>
      <c r="H268" s="212" t="str">
        <f t="shared" si="93"/>
        <v/>
      </c>
      <c r="I268" s="252">
        <v>0</v>
      </c>
      <c r="J268" s="255">
        <f t="shared" si="98"/>
        <v>434452</v>
      </c>
      <c r="K268" s="255">
        <f t="shared" si="94"/>
        <v>116270.66</v>
      </c>
      <c r="L268" s="182">
        <f t="shared" si="94"/>
        <v>0</v>
      </c>
      <c r="M268" s="254">
        <f t="shared" si="107"/>
        <v>0.26762602082623627</v>
      </c>
      <c r="N268" s="130">
        <f t="shared" si="95"/>
        <v>0</v>
      </c>
      <c r="O268" s="42"/>
      <c r="P268" s="44" t="str">
        <f t="shared" si="108"/>
        <v>22 092201132201312000434452116270,660,2676260208262360</v>
      </c>
      <c r="Q268" s="35">
        <f t="shared" si="109"/>
        <v>1</v>
      </c>
      <c r="R268" s="35"/>
      <c r="S268" s="25"/>
      <c r="T268" s="32"/>
      <c r="U268" s="32"/>
      <c r="V268" s="32"/>
      <c r="W268" s="32"/>
      <c r="X268" s="32"/>
      <c r="Y268" s="28" t="s">
        <v>2818</v>
      </c>
      <c r="Z268" s="28"/>
      <c r="AA268" s="28"/>
      <c r="AB268" s="28"/>
      <c r="AC268" s="28"/>
      <c r="AD268" s="28"/>
      <c r="AE268" s="58">
        <v>434452</v>
      </c>
      <c r="AF268" s="62">
        <v>116270.66</v>
      </c>
      <c r="AG268" s="62"/>
      <c r="AH268" s="59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</row>
    <row r="269" spans="1:85" ht="60" x14ac:dyDescent="0.2">
      <c r="A269" s="259" t="str">
        <f>IF(H269&lt;&gt;"",VLOOKUP(H269,КОСГУ!$A:$B,2,FALSE),IF(G269&lt;&gt;"",VLOOKUP(G269,ВидРасх!$A:$B,2,FALSE),IF(F269&lt;&gt;"",VLOOKUP(F269,ЦелСТ!$A:$B,2,FALSE),IF(E269&lt;&gt;"",VLOOKUP(E269,Р_ПР!$A:$B,2,FALSE),(IF(D269&lt;&gt;"",VLOOKUP(D269,Администр!$A:$B,2,FALSE),IF(B269&lt;&gt;"",VLOOKUP(B269&amp;C269,МП_ППМП!$A:$B,2,FALSE),VLOOKUP(B269&amp;C269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269" s="260" t="str">
        <f t="shared" si="88"/>
        <v>22</v>
      </c>
      <c r="C269" s="260" t="str">
        <f t="shared" si="89"/>
        <v xml:space="preserve"> 0</v>
      </c>
      <c r="D269" s="260" t="str">
        <f t="shared" si="90"/>
        <v>922</v>
      </c>
      <c r="E269" s="260" t="str">
        <f t="shared" si="91"/>
        <v>0113</v>
      </c>
      <c r="F269" s="260" t="str">
        <f t="shared" si="97"/>
        <v>2201312020</v>
      </c>
      <c r="G269" s="260" t="str">
        <f t="shared" si="92"/>
        <v/>
      </c>
      <c r="H269" s="212" t="str">
        <f t="shared" si="93"/>
        <v/>
      </c>
      <c r="I269" s="265">
        <v>118653.17</v>
      </c>
      <c r="J269" s="263">
        <f t="shared" si="98"/>
        <v>434452</v>
      </c>
      <c r="K269" s="263">
        <f t="shared" si="94"/>
        <v>116270.66</v>
      </c>
      <c r="L269" s="182">
        <f t="shared" si="94"/>
        <v>0</v>
      </c>
      <c r="M269" s="264">
        <f t="shared" si="107"/>
        <v>0.26762602082623627</v>
      </c>
      <c r="N269" s="130">
        <f t="shared" si="95"/>
        <v>0</v>
      </c>
      <c r="O269" s="42"/>
      <c r="P269" s="44" t="str">
        <f t="shared" si="108"/>
        <v>22 092201132201312020434452116270,660,2676260208262360</v>
      </c>
      <c r="Q269" s="35">
        <f t="shared" si="109"/>
        <v>1</v>
      </c>
      <c r="R269" s="35"/>
      <c r="S269" s="25"/>
      <c r="T269" s="32"/>
      <c r="U269" s="32"/>
      <c r="V269" s="32"/>
      <c r="W269" s="32"/>
      <c r="X269" s="32"/>
      <c r="Y269" s="32"/>
      <c r="Z269" s="27" t="s">
        <v>2819</v>
      </c>
      <c r="AA269" s="27"/>
      <c r="AB269" s="27"/>
      <c r="AC269" s="27"/>
      <c r="AD269" s="27"/>
      <c r="AE269" s="58">
        <v>434452</v>
      </c>
      <c r="AF269" s="62">
        <v>116270.66</v>
      </c>
      <c r="AG269" s="62"/>
      <c r="AH269" s="59"/>
      <c r="AI269"/>
      <c r="AJ269"/>
      <c r="AK269" s="249">
        <f t="shared" ref="AK269:AK275" si="110">K269/I269*100</f>
        <v>97.992038476510999</v>
      </c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</row>
    <row r="270" spans="1:85" ht="24" x14ac:dyDescent="0.2">
      <c r="A270" s="259" t="str">
        <f>IF(H270&lt;&gt;"",VLOOKUP(H270,КОСГУ!$A:$B,2,FALSE),IF(G270&lt;&gt;"",VLOOKUP(G270,ВидРасх!$A:$B,2,FALSE),IF(F270&lt;&gt;"",VLOOKUP(F270,ЦелСТ!$A:$B,2,FALSE),IF(E270&lt;&gt;"",VLOOKUP(E270,Р_ПР!$A:$B,2,FALSE),(IF(D270&lt;&gt;"",VLOOKUP(D270,Администр!$A:$B,2,FALSE),IF(B270&lt;&gt;"",VLOOKUP(B270&amp;C270,МП_ППМП!$A:$B,2,FALSE),VLOOKUP(B270&amp;C270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270" s="260" t="str">
        <f t="shared" si="88"/>
        <v>22</v>
      </c>
      <c r="C270" s="260" t="str">
        <f t="shared" si="89"/>
        <v xml:space="preserve"> 0</v>
      </c>
      <c r="D270" s="260" t="str">
        <f t="shared" si="90"/>
        <v>922</v>
      </c>
      <c r="E270" s="260" t="str">
        <f t="shared" si="91"/>
        <v>0113</v>
      </c>
      <c r="F270" s="260" t="str">
        <f t="shared" si="97"/>
        <v>2201312020</v>
      </c>
      <c r="G270" s="260" t="str">
        <f t="shared" si="92"/>
        <v>100</v>
      </c>
      <c r="H270" s="212" t="str">
        <f t="shared" si="93"/>
        <v/>
      </c>
      <c r="I270" s="265">
        <v>118653.17</v>
      </c>
      <c r="J270" s="263">
        <f t="shared" si="98"/>
        <v>347852</v>
      </c>
      <c r="K270" s="263">
        <f t="shared" si="94"/>
        <v>111070.66</v>
      </c>
      <c r="L270" s="182">
        <f t="shared" si="94"/>
        <v>0</v>
      </c>
      <c r="M270" s="264">
        <f t="shared" si="107"/>
        <v>0.31930435932523027</v>
      </c>
      <c r="N270" s="130">
        <f t="shared" si="95"/>
        <v>0</v>
      </c>
      <c r="O270" s="42"/>
      <c r="P270" s="44" t="str">
        <f t="shared" si="108"/>
        <v>22 092201132201312020100347852111070,660,319304359325230</v>
      </c>
      <c r="Q270" s="35">
        <f t="shared" si="109"/>
        <v>1</v>
      </c>
      <c r="R270" s="35"/>
      <c r="S270" s="25"/>
      <c r="T270" s="32"/>
      <c r="U270" s="32"/>
      <c r="V270" s="32"/>
      <c r="W270" s="32"/>
      <c r="X270" s="32"/>
      <c r="Y270" s="32"/>
      <c r="Z270" s="32"/>
      <c r="AA270" s="28" t="s">
        <v>2820</v>
      </c>
      <c r="AB270" s="28"/>
      <c r="AC270" s="28"/>
      <c r="AD270" s="28"/>
      <c r="AE270" s="58">
        <v>347852</v>
      </c>
      <c r="AF270" s="62">
        <v>111070.66</v>
      </c>
      <c r="AG270" s="62"/>
      <c r="AH270" s="59"/>
      <c r="AI270"/>
      <c r="AJ270"/>
      <c r="AK270" s="249">
        <f t="shared" si="110"/>
        <v>93.609517554398252</v>
      </c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</row>
    <row r="271" spans="1:85" x14ac:dyDescent="0.2">
      <c r="A271" s="259" t="str">
        <f>IF(H271&lt;&gt;"",VLOOKUP(H271,КОСГУ!$A:$B,2,FALSE),IF(G271&lt;&gt;"",VLOOKUP(G271,ВидРасх!$A:$B,2,FALSE),IF(F271&lt;&gt;"",VLOOKUP(F271,ЦелСТ!$A:$B,2,FALSE),IF(E271&lt;&gt;"",VLOOKUP(E271,Р_ПР!$A:$B,2,FALSE),(IF(D271&lt;&gt;"",VLOOKUP(D271,Администр!$A:$B,2,FALSE),IF(B271&lt;&gt;"",VLOOKUP(B271&amp;C271,МП_ППМП!$A:$B,2,FALSE),VLOOKUP(B271&amp;C271,МП_ППМП!$A:$B,2,FALSE))))))))&amp;""</f>
        <v>Расходы на выплаты персоналу муниципальных органов</v>
      </c>
      <c r="B271" s="260" t="str">
        <f t="shared" si="88"/>
        <v>22</v>
      </c>
      <c r="C271" s="260" t="str">
        <f t="shared" si="89"/>
        <v xml:space="preserve"> 0</v>
      </c>
      <c r="D271" s="260" t="str">
        <f t="shared" si="90"/>
        <v>922</v>
      </c>
      <c r="E271" s="260" t="str">
        <f t="shared" si="91"/>
        <v>0113</v>
      </c>
      <c r="F271" s="260" t="str">
        <f t="shared" si="97"/>
        <v>2201312020</v>
      </c>
      <c r="G271" s="260" t="str">
        <f t="shared" si="92"/>
        <v>120</v>
      </c>
      <c r="H271" s="212" t="str">
        <f t="shared" si="93"/>
        <v/>
      </c>
      <c r="I271" s="265">
        <v>118653.17</v>
      </c>
      <c r="J271" s="263">
        <f t="shared" si="98"/>
        <v>347852</v>
      </c>
      <c r="K271" s="263">
        <f t="shared" si="94"/>
        <v>111070.66</v>
      </c>
      <c r="L271" s="182">
        <f t="shared" si="94"/>
        <v>0</v>
      </c>
      <c r="M271" s="264">
        <f t="shared" si="107"/>
        <v>0.31930435932523027</v>
      </c>
      <c r="N271" s="130">
        <f t="shared" si="95"/>
        <v>0</v>
      </c>
      <c r="O271" s="42"/>
      <c r="P271" s="44" t="str">
        <f t="shared" si="108"/>
        <v>22 092201132201312020120347852111070,660,319304359325230</v>
      </c>
      <c r="Q271" s="35">
        <f t="shared" si="109"/>
        <v>1</v>
      </c>
      <c r="R271" s="35"/>
      <c r="S271" s="25"/>
      <c r="T271" s="32"/>
      <c r="U271" s="32"/>
      <c r="V271" s="32"/>
      <c r="W271" s="32"/>
      <c r="X271" s="32"/>
      <c r="Y271" s="32"/>
      <c r="Z271" s="32"/>
      <c r="AA271" s="32"/>
      <c r="AB271" s="174" t="s">
        <v>2821</v>
      </c>
      <c r="AC271" s="174"/>
      <c r="AD271" s="174"/>
      <c r="AE271" s="175">
        <v>347852</v>
      </c>
      <c r="AF271" s="176">
        <v>111070.66</v>
      </c>
      <c r="AG271" s="176"/>
      <c r="AH271" s="177"/>
      <c r="AI271"/>
      <c r="AJ271"/>
      <c r="AK271" s="249">
        <f t="shared" si="110"/>
        <v>93.609517554398252</v>
      </c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</row>
    <row r="272" spans="1:85" x14ac:dyDescent="0.2">
      <c r="A272" s="259" t="str">
        <f>IF(H272&lt;&gt;"",VLOOKUP(H272,КОСГУ!$A:$B,2,FALSE),IF(G272&lt;&gt;"",VLOOKUP(G272,ВидРасх!$A:$B,2,FALSE),IF(F272&lt;&gt;"",VLOOKUP(F272,ЦелСТ!$A:$B,2,FALSE),IF(E272&lt;&gt;"",VLOOKUP(E272,Р_ПР!$A:$B,2,FALSE),(IF(D272&lt;&gt;"",VLOOKUP(D272,Администр!$A:$B,2,FALSE),IF(B272&lt;&gt;"",VLOOKUP(B272&amp;C272,МП_ППМП!$A:$B,2,FALSE),VLOOKUP(B272&amp;C272,МП_ППМП!$A:$B,2,FALSE))))))))&amp;""</f>
        <v>Закупка товаров, работ и услуг для муниципальных нужд</v>
      </c>
      <c r="B272" s="260" t="str">
        <f t="shared" si="88"/>
        <v>22</v>
      </c>
      <c r="C272" s="260" t="str">
        <f t="shared" si="89"/>
        <v xml:space="preserve"> 0</v>
      </c>
      <c r="D272" s="260" t="str">
        <f t="shared" si="90"/>
        <v>922</v>
      </c>
      <c r="E272" s="260" t="str">
        <f t="shared" si="91"/>
        <v>0113</v>
      </c>
      <c r="F272" s="260" t="str">
        <f t="shared" si="97"/>
        <v>2201312020</v>
      </c>
      <c r="G272" s="260" t="str">
        <f t="shared" si="92"/>
        <v>200</v>
      </c>
      <c r="H272" s="212" t="str">
        <f t="shared" si="93"/>
        <v/>
      </c>
      <c r="I272" s="265"/>
      <c r="J272" s="263">
        <f t="shared" si="98"/>
        <v>86200</v>
      </c>
      <c r="K272" s="263">
        <f t="shared" si="94"/>
        <v>5200</v>
      </c>
      <c r="L272" s="182">
        <f t="shared" si="94"/>
        <v>0</v>
      </c>
      <c r="M272" s="264">
        <f t="shared" si="107"/>
        <v>6.0324825986078884E-2</v>
      </c>
      <c r="N272" s="130">
        <f t="shared" si="95"/>
        <v>0</v>
      </c>
      <c r="O272" s="42"/>
      <c r="P272" s="44" t="str">
        <f t="shared" si="108"/>
        <v>22 0922011322013120202008620052000,06032482598607890</v>
      </c>
      <c r="Q272" s="35">
        <f t="shared" si="109"/>
        <v>1</v>
      </c>
      <c r="R272" s="35"/>
      <c r="S272" s="25"/>
      <c r="T272" s="32"/>
      <c r="U272" s="32"/>
      <c r="V272" s="32"/>
      <c r="W272" s="32"/>
      <c r="X272" s="32"/>
      <c r="Y272" s="32"/>
      <c r="Z272" s="32"/>
      <c r="AA272" s="28" t="s">
        <v>2822</v>
      </c>
      <c r="AB272" s="165"/>
      <c r="AC272" s="165"/>
      <c r="AD272" s="165"/>
      <c r="AE272" s="56">
        <v>86200</v>
      </c>
      <c r="AF272" s="61">
        <v>5200</v>
      </c>
      <c r="AG272" s="61"/>
      <c r="AH272" s="57"/>
      <c r="AI272"/>
      <c r="AJ272"/>
      <c r="AK272" s="249" t="e">
        <f t="shared" si="110"/>
        <v>#DIV/0!</v>
      </c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</row>
    <row r="273" spans="1:85" ht="24" x14ac:dyDescent="0.2">
      <c r="A273" s="259" t="str">
        <f>IF(H273&lt;&gt;"",VLOOKUP(H273,КОСГУ!$A:$B,2,FALSE),IF(G273&lt;&gt;"",VLOOKUP(G273,ВидРасх!$A:$B,2,FALSE),IF(F273&lt;&gt;"",VLOOKUP(F273,ЦелСТ!$A:$B,2,FALSE),IF(E273&lt;&gt;"",VLOOKUP(E273,Р_ПР!$A:$B,2,FALSE),(IF(D273&lt;&gt;"",VLOOKUP(D273,Администр!$A:$B,2,FALSE),IF(B273&lt;&gt;"",VLOOKUP(B273&amp;C273,МП_ППМП!$A:$B,2,FALSE),VLOOKUP(B273&amp;C273,МП_ППМП!$A:$B,2,FALSE))))))))&amp;""</f>
        <v>Иные закупки товаров, работ и услуг для обеспечения муниципальных нужд</v>
      </c>
      <c r="B273" s="260" t="str">
        <f t="shared" si="88"/>
        <v>22</v>
      </c>
      <c r="C273" s="260" t="str">
        <f t="shared" si="89"/>
        <v xml:space="preserve"> 0</v>
      </c>
      <c r="D273" s="260" t="str">
        <f t="shared" si="90"/>
        <v>922</v>
      </c>
      <c r="E273" s="260" t="str">
        <f t="shared" si="91"/>
        <v>0113</v>
      </c>
      <c r="F273" s="260" t="str">
        <f t="shared" si="97"/>
        <v>2201312020</v>
      </c>
      <c r="G273" s="260" t="str">
        <f t="shared" si="92"/>
        <v>240</v>
      </c>
      <c r="H273" s="212" t="str">
        <f t="shared" si="93"/>
        <v/>
      </c>
      <c r="I273" s="265"/>
      <c r="J273" s="263">
        <f t="shared" si="98"/>
        <v>86200</v>
      </c>
      <c r="K273" s="263">
        <f t="shared" si="94"/>
        <v>5200</v>
      </c>
      <c r="L273" s="182">
        <f t="shared" si="94"/>
        <v>0</v>
      </c>
      <c r="M273" s="264">
        <f t="shared" si="107"/>
        <v>6.0324825986078884E-2</v>
      </c>
      <c r="N273" s="130">
        <f t="shared" si="95"/>
        <v>0</v>
      </c>
      <c r="O273" s="42"/>
      <c r="P273" s="44" t="str">
        <f t="shared" si="108"/>
        <v>22 0922011322013120202408620052000,06032482598607890</v>
      </c>
      <c r="Q273" s="35">
        <f t="shared" si="109"/>
        <v>1</v>
      </c>
      <c r="R273" s="35"/>
      <c r="S273" s="25"/>
      <c r="T273" s="32"/>
      <c r="U273" s="32"/>
      <c r="V273" s="32"/>
      <c r="W273" s="32"/>
      <c r="X273" s="32"/>
      <c r="Y273" s="32"/>
      <c r="Z273" s="32"/>
      <c r="AA273" s="32"/>
      <c r="AB273" s="174" t="s">
        <v>2823</v>
      </c>
      <c r="AC273" s="174"/>
      <c r="AD273" s="174"/>
      <c r="AE273" s="175">
        <v>86200</v>
      </c>
      <c r="AF273" s="176">
        <v>5200</v>
      </c>
      <c r="AG273" s="176"/>
      <c r="AH273" s="177"/>
      <c r="AI273"/>
      <c r="AJ273"/>
      <c r="AK273" s="249" t="e">
        <f t="shared" si="110"/>
        <v>#DIV/0!</v>
      </c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</row>
    <row r="274" spans="1:85" x14ac:dyDescent="0.2">
      <c r="A274" s="259" t="str">
        <f>IF(H274&lt;&gt;"",VLOOKUP(H274,КОСГУ!$A:$B,2,FALSE),IF(G274&lt;&gt;"",VLOOKUP(G274,ВидРасх!$A:$B,2,FALSE),IF(F274&lt;&gt;"",VLOOKUP(F274,ЦелСТ!$A:$B,2,FALSE),IF(E274&lt;&gt;"",VLOOKUP(E274,Р_ПР!$A:$B,2,FALSE),(IF(D274&lt;&gt;"",VLOOKUP(D274,Администр!$A:$B,2,FALSE),IF(B274&lt;&gt;"",VLOOKUP(B274&amp;C274,МП_ППМП!$A:$B,2,FALSE),VLOOKUP(B274&amp;C274,МП_ППМП!$A:$B,2,FALSE))))))))&amp;""</f>
        <v>Межбюджетные трансферты</v>
      </c>
      <c r="B274" s="260" t="str">
        <f t="shared" ref="B274:B337" si="111">LEFT(S274,2)&amp;LEFT(T274,2)&amp;LEFT(U274,2)&amp;LEFT(V274,2)&amp;LEFT(W274,2)&amp;LEFT(X274,2)&amp;LEFT(Y274,2)&amp;LEFT(Z274,2)&amp;LEFT(AA274,2)&amp;LEFT(AB274,2)</f>
        <v>22</v>
      </c>
      <c r="C274" s="260" t="str">
        <f t="shared" ref="C274:C337" si="112">MID(T274,3,2)&amp;MID(U274,3,2)&amp;MID(V274,3,2)&amp;MID(W274,3,2)&amp;MID(X274,3,2)&amp;MID(Y274,3,2)&amp;MID(Z274,3,2)&amp;MID(AA274,3,2)&amp;MID(AB274,3,2)</f>
        <v xml:space="preserve"> 0</v>
      </c>
      <c r="D274" s="260" t="str">
        <f t="shared" ref="D274:D337" si="113">MID(U274,6,3)&amp;MID(V274,6,3)&amp;MID(W274,6,3)&amp;MID(X274,6,3)&amp;MID(Y274,6,3)&amp;MID(Z274,6,3)&amp;MID(AA274,6,3)&amp;MID(AB274,6,3)</f>
        <v>922</v>
      </c>
      <c r="E274" s="260" t="str">
        <f t="shared" ref="E274:E337" si="114">MID(V274,10,4)&amp;MID(W274,10,4)&amp;MID(X274,10,4)&amp;MID(Y274,10,4)&amp;MID(Z274,10,4)&amp;MID(AA274,10,4)&amp;MID(AB274,10,4)</f>
        <v>0113</v>
      </c>
      <c r="F274" s="260" t="str">
        <f t="shared" si="97"/>
        <v>2201312020</v>
      </c>
      <c r="G274" s="260" t="str">
        <f t="shared" ref="G274:G337" si="115">RIGHT(AA274,3)&amp;RIGHT(AB274,3)</f>
        <v>500</v>
      </c>
      <c r="H274" s="212" t="str">
        <f t="shared" si="93"/>
        <v/>
      </c>
      <c r="I274" s="265"/>
      <c r="J274" s="263">
        <f t="shared" si="98"/>
        <v>400</v>
      </c>
      <c r="K274" s="263">
        <f t="shared" si="94"/>
        <v>0</v>
      </c>
      <c r="L274" s="182">
        <f t="shared" si="94"/>
        <v>0</v>
      </c>
      <c r="M274" s="264">
        <f t="shared" si="107"/>
        <v>0</v>
      </c>
      <c r="N274" s="130">
        <f t="shared" si="95"/>
        <v>0</v>
      </c>
      <c r="O274" s="42"/>
      <c r="P274" s="44" t="str">
        <f t="shared" si="108"/>
        <v>22 092201132201312020500400000</v>
      </c>
      <c r="Q274" s="35">
        <f t="shared" si="109"/>
        <v>1</v>
      </c>
      <c r="R274" s="35"/>
      <c r="S274" s="25"/>
      <c r="T274" s="32"/>
      <c r="U274" s="32"/>
      <c r="V274" s="32"/>
      <c r="W274" s="32"/>
      <c r="X274" s="32"/>
      <c r="Y274" s="32"/>
      <c r="Z274" s="32"/>
      <c r="AA274" s="28" t="s">
        <v>2824</v>
      </c>
      <c r="AB274" s="165"/>
      <c r="AC274" s="165"/>
      <c r="AD274" s="165"/>
      <c r="AE274" s="56">
        <v>400</v>
      </c>
      <c r="AF274" s="61">
        <v>0</v>
      </c>
      <c r="AG274" s="61"/>
      <c r="AH274" s="57"/>
      <c r="AI274"/>
      <c r="AJ274"/>
      <c r="AK274" s="249" t="e">
        <f t="shared" si="110"/>
        <v>#DIV/0!</v>
      </c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</row>
    <row r="275" spans="1:85" ht="12" customHeight="1" x14ac:dyDescent="0.2">
      <c r="A275" s="259" t="str">
        <f>IF(H275&lt;&gt;"",VLOOKUP(H275,КОСГУ!$A:$B,2,FALSE),IF(G275&lt;&gt;"",VLOOKUP(G275,ВидРасх!$A:$B,2,FALSE),IF(F275&lt;&gt;"",VLOOKUP(F275,ЦелСТ!$A:$B,2,FALSE),IF(E275&lt;&gt;"",VLOOKUP(E275,Р_ПР!$A:$B,2,FALSE),(IF(D275&lt;&gt;"",VLOOKUP(D275,Администр!$A:$B,2,FALSE),IF(B275&lt;&gt;"",VLOOKUP(B275&amp;C275,МП_ППМП!$A:$B,2,FALSE),VLOOKUP(B275&amp;C275,МП_ППМП!$A:$B,2,FALSE))))))))&amp;""</f>
        <v>Субвенции</v>
      </c>
      <c r="B275" s="260" t="str">
        <f t="shared" si="111"/>
        <v>22</v>
      </c>
      <c r="C275" s="260" t="str">
        <f t="shared" si="112"/>
        <v xml:space="preserve"> 0</v>
      </c>
      <c r="D275" s="260" t="str">
        <f t="shared" si="113"/>
        <v>922</v>
      </c>
      <c r="E275" s="260" t="str">
        <f t="shared" si="114"/>
        <v>0113</v>
      </c>
      <c r="F275" s="260" t="str">
        <f t="shared" si="97"/>
        <v>2201312020</v>
      </c>
      <c r="G275" s="260" t="str">
        <f t="shared" si="115"/>
        <v>530</v>
      </c>
      <c r="H275" s="212" t="str">
        <f t="shared" si="93"/>
        <v/>
      </c>
      <c r="I275" s="265"/>
      <c r="J275" s="263">
        <f t="shared" si="98"/>
        <v>400</v>
      </c>
      <c r="K275" s="263">
        <f t="shared" si="94"/>
        <v>0</v>
      </c>
      <c r="L275" s="182">
        <f t="shared" si="94"/>
        <v>0</v>
      </c>
      <c r="M275" s="264">
        <f t="shared" si="107"/>
        <v>0</v>
      </c>
      <c r="N275" s="130">
        <f t="shared" si="95"/>
        <v>0</v>
      </c>
      <c r="O275" s="42"/>
      <c r="P275" s="44" t="str">
        <f t="shared" si="108"/>
        <v>22 092201132201312020530400000</v>
      </c>
      <c r="Q275" s="35">
        <f t="shared" si="109"/>
        <v>1</v>
      </c>
      <c r="R275" s="35"/>
      <c r="S275" s="25"/>
      <c r="T275" s="32"/>
      <c r="U275" s="32"/>
      <c r="V275" s="32"/>
      <c r="W275" s="32"/>
      <c r="X275" s="32"/>
      <c r="Y275" s="32"/>
      <c r="Z275" s="32"/>
      <c r="AA275" s="32"/>
      <c r="AB275" s="174" t="s">
        <v>2825</v>
      </c>
      <c r="AC275" s="174"/>
      <c r="AD275" s="174"/>
      <c r="AE275" s="175">
        <v>400</v>
      </c>
      <c r="AF275" s="176">
        <v>0</v>
      </c>
      <c r="AG275" s="176"/>
      <c r="AH275" s="177"/>
      <c r="AI275"/>
      <c r="AJ275"/>
      <c r="AK275" s="249" t="e">
        <f t="shared" si="110"/>
        <v>#DIV/0!</v>
      </c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</row>
    <row r="276" spans="1:85" hidden="1" x14ac:dyDescent="0.2">
      <c r="A276" s="198" t="e">
        <f>IF(H276&lt;&gt;"",VLOOKUP(H276,КОСГУ!$A:$B,2,FALSE),IF(G276&lt;&gt;"",VLOOKUP(G276,ВидРасх!$A:$B,2,FALSE),IF(F276&lt;&gt;"",VLOOKUP(F276,ЦелСТ!$A:$B,2,FALSE),IF(E276&lt;&gt;"",VLOOKUP(E276,Р_ПР!$A:$B,2,FALSE),(IF(D276&lt;&gt;"",VLOOKUP(D276,Администр!$A:$B,2,FALSE),IF(B276&lt;&gt;"",VLOOKUP(B276&amp;C276,МП_ППМП!$A:$B,2,FALSE),VLOOKUP(B276&amp;C276,МП_ППМП!$A:$B,2,FALSE))))))))&amp;""</f>
        <v>#N/A</v>
      </c>
      <c r="B276" s="181" t="str">
        <f t="shared" si="111"/>
        <v>22</v>
      </c>
      <c r="C276" s="181" t="str">
        <f t="shared" si="112"/>
        <v xml:space="preserve"> 0</v>
      </c>
      <c r="D276" s="181" t="str">
        <f t="shared" si="113"/>
        <v>922</v>
      </c>
      <c r="E276" s="181" t="str">
        <f t="shared" si="114"/>
        <v>0113</v>
      </c>
      <c r="F276" s="181" t="str">
        <f t="shared" si="97"/>
        <v>2201000000</v>
      </c>
      <c r="G276" s="181" t="str">
        <f t="shared" si="115"/>
        <v/>
      </c>
      <c r="H276" s="212" t="str">
        <f t="shared" ref="H276:H339" si="116">AC276&amp;AD276</f>
        <v/>
      </c>
      <c r="I276" s="212">
        <v>374763.5</v>
      </c>
      <c r="J276" s="182">
        <f t="shared" ref="J276:J339" si="117">AE276</f>
        <v>456262</v>
      </c>
      <c r="K276" s="182">
        <f t="shared" ref="K276:L339" si="118">AF276</f>
        <v>0</v>
      </c>
      <c r="L276" s="182">
        <f t="shared" si="118"/>
        <v>0</v>
      </c>
      <c r="M276" s="199">
        <f t="shared" si="107"/>
        <v>0</v>
      </c>
      <c r="N276" s="130">
        <f t="shared" ref="N276:N339" si="119">AH276</f>
        <v>0</v>
      </c>
      <c r="O276" s="42"/>
      <c r="P276" s="44" t="str">
        <f t="shared" si="108"/>
        <v>22 092201132201000000456262000</v>
      </c>
      <c r="Q276" s="35">
        <f t="shared" si="109"/>
        <v>1</v>
      </c>
      <c r="R276" s="35"/>
      <c r="S276" s="25"/>
      <c r="T276" s="32"/>
      <c r="U276" s="32"/>
      <c r="V276" s="32"/>
      <c r="W276" s="32"/>
      <c r="X276" s="27" t="s">
        <v>3213</v>
      </c>
      <c r="Y276" s="27"/>
      <c r="Z276" s="27"/>
      <c r="AA276" s="27"/>
      <c r="AB276" s="166"/>
      <c r="AC276" s="166"/>
      <c r="AD276" s="166"/>
      <c r="AE276" s="56">
        <v>456262</v>
      </c>
      <c r="AF276" s="61">
        <v>0</v>
      </c>
      <c r="AG276" s="61"/>
      <c r="AH276" s="57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</row>
    <row r="277" spans="1:85" hidden="1" x14ac:dyDescent="0.2">
      <c r="A277" s="250" t="e">
        <f>IF(H277&lt;&gt;"",VLOOKUP(H277,КОСГУ!$A:$B,2,FALSE),IF(G277&lt;&gt;"",VLOOKUP(G277,ВидРасх!$A:$B,2,FALSE),IF(F277&lt;&gt;"",VLOOKUP(F277,ЦелСТ!$A:$B,2,FALSE),IF(E277&lt;&gt;"",VLOOKUP(E277,Р_ПР!$A:$B,2,FALSE),(IF(D277&lt;&gt;"",VLOOKUP(D277,Администр!$A:$B,2,FALSE),IF(B277&lt;&gt;"",VLOOKUP(B277&amp;C277,МП_ППМП!$A:$B,2,FALSE),VLOOKUP(B277&amp;C277,МП_ППМП!$A:$B,2,FALSE))))))))&amp;""</f>
        <v>#N/A</v>
      </c>
      <c r="B277" s="251" t="str">
        <f t="shared" si="111"/>
        <v>22</v>
      </c>
      <c r="C277" s="251" t="str">
        <f t="shared" si="112"/>
        <v xml:space="preserve"> 0</v>
      </c>
      <c r="D277" s="251" t="str">
        <f t="shared" si="113"/>
        <v>922</v>
      </c>
      <c r="E277" s="251" t="str">
        <f t="shared" si="114"/>
        <v>0113</v>
      </c>
      <c r="F277" s="251" t="str">
        <f t="shared" ref="F277:F340" si="120">MID(X277,15,10)&amp;MID(Y277,15,10)&amp;MID(Z277,15,10)&amp;MID(AA277,15,10)&amp;MID(AB277,15,10)</f>
        <v>2201054000</v>
      </c>
      <c r="G277" s="251" t="str">
        <f t="shared" si="115"/>
        <v/>
      </c>
      <c r="H277" s="212" t="str">
        <f t="shared" si="116"/>
        <v/>
      </c>
      <c r="I277" s="252">
        <v>373314</v>
      </c>
      <c r="J277" s="255">
        <f t="shared" si="117"/>
        <v>456262</v>
      </c>
      <c r="K277" s="255">
        <f t="shared" si="118"/>
        <v>0</v>
      </c>
      <c r="L277" s="182">
        <f t="shared" si="118"/>
        <v>0</v>
      </c>
      <c r="M277" s="254">
        <f t="shared" si="107"/>
        <v>0</v>
      </c>
      <c r="N277" s="130">
        <f t="shared" si="119"/>
        <v>0</v>
      </c>
      <c r="O277" s="42"/>
      <c r="P277" s="44" t="str">
        <f t="shared" si="108"/>
        <v>22 092201132201054000456262000</v>
      </c>
      <c r="Q277" s="35">
        <f t="shared" si="109"/>
        <v>1</v>
      </c>
      <c r="R277" s="35"/>
      <c r="S277" s="25"/>
      <c r="T277" s="32"/>
      <c r="U277" s="32"/>
      <c r="V277" s="32"/>
      <c r="W277" s="32"/>
      <c r="X277" s="32"/>
      <c r="Y277" s="28" t="s">
        <v>3214</v>
      </c>
      <c r="Z277" s="28"/>
      <c r="AA277" s="28"/>
      <c r="AB277" s="28"/>
      <c r="AC277" s="28"/>
      <c r="AD277" s="28"/>
      <c r="AE277" s="58">
        <v>456262</v>
      </c>
      <c r="AF277" s="62">
        <v>0</v>
      </c>
      <c r="AG277" s="62"/>
      <c r="AH277" s="59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</row>
    <row r="278" spans="1:85" x14ac:dyDescent="0.2">
      <c r="A278" s="259" t="str">
        <f>IF(H278&lt;&gt;"",VLOOKUP(H278,КОСГУ!$A:$B,2,FALSE),IF(G278&lt;&gt;"",VLOOKUP(G278,ВидРасх!$A:$B,2,FALSE),IF(F278&lt;&gt;"",VLOOKUP(F278,ЦелСТ!$A:$B,2,FALSE),IF(E278&lt;&gt;"",VLOOKUP(E278,Р_ПР!$A:$B,2,FALSE),(IF(D278&lt;&gt;"",VLOOKUP(D278,Администр!$A:$B,2,FALSE),IF(B278&lt;&gt;"",VLOOKUP(B278&amp;C278,МП_ППМП!$A:$B,2,FALSE),VLOOKUP(B278&amp;C278,МП_ППМП!$A:$B,2,FALSE))))))))&amp;""</f>
        <v>Проведение Всероссийской переписи населения 2020 года</v>
      </c>
      <c r="B278" s="260" t="str">
        <f t="shared" si="111"/>
        <v>22</v>
      </c>
      <c r="C278" s="260" t="str">
        <f t="shared" si="112"/>
        <v xml:space="preserve"> 0</v>
      </c>
      <c r="D278" s="260" t="str">
        <f t="shared" si="113"/>
        <v>922</v>
      </c>
      <c r="E278" s="260" t="str">
        <f t="shared" si="114"/>
        <v>0113</v>
      </c>
      <c r="F278" s="260" t="str">
        <f t="shared" si="120"/>
        <v>2201054690</v>
      </c>
      <c r="G278" s="260" t="str">
        <f t="shared" si="115"/>
        <v/>
      </c>
      <c r="H278" s="212" t="str">
        <f t="shared" si="116"/>
        <v/>
      </c>
      <c r="I278" s="265"/>
      <c r="J278" s="263">
        <f t="shared" si="117"/>
        <v>456262</v>
      </c>
      <c r="K278" s="263">
        <f t="shared" si="118"/>
        <v>0</v>
      </c>
      <c r="L278" s="182">
        <f t="shared" si="118"/>
        <v>0</v>
      </c>
      <c r="M278" s="264">
        <f t="shared" si="107"/>
        <v>0</v>
      </c>
      <c r="N278" s="130">
        <f t="shared" si="119"/>
        <v>0</v>
      </c>
      <c r="O278" s="42"/>
      <c r="P278" s="44" t="str">
        <f t="shared" si="108"/>
        <v>22 092201132201054690456262000</v>
      </c>
      <c r="Q278" s="35">
        <f t="shared" si="109"/>
        <v>1</v>
      </c>
      <c r="R278" s="35"/>
      <c r="S278" s="25"/>
      <c r="T278" s="32"/>
      <c r="U278" s="32"/>
      <c r="V278" s="32"/>
      <c r="W278" s="32"/>
      <c r="X278" s="32"/>
      <c r="Y278" s="32"/>
      <c r="Z278" s="27" t="s">
        <v>3215</v>
      </c>
      <c r="AA278" s="27"/>
      <c r="AB278" s="27"/>
      <c r="AC278" s="27"/>
      <c r="AD278" s="27"/>
      <c r="AE278" s="58">
        <v>456262</v>
      </c>
      <c r="AF278" s="62">
        <v>0</v>
      </c>
      <c r="AG278" s="62"/>
      <c r="AH278" s="59"/>
      <c r="AI278"/>
      <c r="AJ278"/>
      <c r="AK278" s="249" t="e">
        <f t="shared" ref="AK278:AK281" si="121">K278/I278*100</f>
        <v>#DIV/0!</v>
      </c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</row>
    <row r="279" spans="1:85" x14ac:dyDescent="0.2">
      <c r="A279" s="259" t="str">
        <f>IF(H279&lt;&gt;"",VLOOKUP(H279,КОСГУ!$A:$B,2,FALSE),IF(G279&lt;&gt;"",VLOOKUP(G279,ВидРасх!$A:$B,2,FALSE),IF(F279&lt;&gt;"",VLOOKUP(F279,ЦелСТ!$A:$B,2,FALSE),IF(E279&lt;&gt;"",VLOOKUP(E279,Р_ПР!$A:$B,2,FALSE),(IF(D279&lt;&gt;"",VLOOKUP(D279,Администр!$A:$B,2,FALSE),IF(B279&lt;&gt;"",VLOOKUP(B279&amp;C279,МП_ППМП!$A:$B,2,FALSE),VLOOKUP(B279&amp;C279,МП_ППМП!$A:$B,2,FALSE))))))))&amp;""</f>
        <v>Закупка товаров, работ и услуг для муниципальных нужд</v>
      </c>
      <c r="B279" s="260" t="str">
        <f t="shared" si="111"/>
        <v>22</v>
      </c>
      <c r="C279" s="260" t="str">
        <f t="shared" si="112"/>
        <v xml:space="preserve"> 0</v>
      </c>
      <c r="D279" s="260" t="str">
        <f t="shared" si="113"/>
        <v>922</v>
      </c>
      <c r="E279" s="260" t="str">
        <f t="shared" si="114"/>
        <v>0113</v>
      </c>
      <c r="F279" s="260" t="str">
        <f t="shared" si="120"/>
        <v>2201054690</v>
      </c>
      <c r="G279" s="260" t="str">
        <f t="shared" si="115"/>
        <v>200</v>
      </c>
      <c r="H279" s="212" t="str">
        <f t="shared" si="116"/>
        <v/>
      </c>
      <c r="I279" s="265"/>
      <c r="J279" s="263">
        <f t="shared" si="117"/>
        <v>456262</v>
      </c>
      <c r="K279" s="263">
        <f t="shared" si="118"/>
        <v>0</v>
      </c>
      <c r="L279" s="182">
        <f t="shared" si="118"/>
        <v>0</v>
      </c>
      <c r="M279" s="264">
        <f t="shared" si="107"/>
        <v>0</v>
      </c>
      <c r="N279" s="130">
        <f t="shared" si="119"/>
        <v>0</v>
      </c>
      <c r="O279" s="42"/>
      <c r="P279" s="44" t="str">
        <f t="shared" si="108"/>
        <v>22 092201132201054690200456262000</v>
      </c>
      <c r="Q279" s="35">
        <f t="shared" si="109"/>
        <v>1</v>
      </c>
      <c r="R279" s="35"/>
      <c r="S279" s="25"/>
      <c r="T279" s="32"/>
      <c r="U279" s="32"/>
      <c r="V279" s="32"/>
      <c r="W279" s="32"/>
      <c r="X279" s="32"/>
      <c r="Y279" s="32"/>
      <c r="Z279" s="32"/>
      <c r="AA279" s="28" t="s">
        <v>3216</v>
      </c>
      <c r="AB279" s="28"/>
      <c r="AC279" s="28"/>
      <c r="AD279" s="28"/>
      <c r="AE279" s="58">
        <v>456262</v>
      </c>
      <c r="AF279" s="62">
        <v>0</v>
      </c>
      <c r="AG279" s="62"/>
      <c r="AH279" s="59"/>
      <c r="AI279"/>
      <c r="AJ279"/>
      <c r="AK279" s="249" t="e">
        <f t="shared" si="121"/>
        <v>#DIV/0!</v>
      </c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</row>
    <row r="280" spans="1:85" ht="24" x14ac:dyDescent="0.2">
      <c r="A280" s="259" t="s">
        <v>1530</v>
      </c>
      <c r="B280" s="260" t="str">
        <f t="shared" si="111"/>
        <v>22</v>
      </c>
      <c r="C280" s="260" t="str">
        <f t="shared" si="112"/>
        <v xml:space="preserve"> 0</v>
      </c>
      <c r="D280" s="260" t="str">
        <f t="shared" si="113"/>
        <v>922</v>
      </c>
      <c r="E280" s="260" t="str">
        <f t="shared" si="114"/>
        <v>0113</v>
      </c>
      <c r="F280" s="260" t="str">
        <f t="shared" si="120"/>
        <v>2201054690</v>
      </c>
      <c r="G280" s="260" t="str">
        <f t="shared" si="115"/>
        <v>240</v>
      </c>
      <c r="H280" s="212" t="str">
        <f t="shared" si="116"/>
        <v>0</v>
      </c>
      <c r="I280" s="265"/>
      <c r="J280" s="263">
        <f t="shared" si="117"/>
        <v>456262</v>
      </c>
      <c r="K280" s="263">
        <f t="shared" si="118"/>
        <v>0</v>
      </c>
      <c r="L280" s="182">
        <f t="shared" si="118"/>
        <v>0</v>
      </c>
      <c r="M280" s="264">
        <f t="shared" si="107"/>
        <v>0</v>
      </c>
      <c r="N280" s="130">
        <f t="shared" si="119"/>
        <v>0</v>
      </c>
      <c r="O280" s="42"/>
      <c r="P280" s="44" t="str">
        <f t="shared" si="108"/>
        <v>22 0922011322010546902400456262000</v>
      </c>
      <c r="Q280" s="35">
        <f t="shared" si="109"/>
        <v>1</v>
      </c>
      <c r="R280" s="35"/>
      <c r="S280" s="25"/>
      <c r="T280" s="32"/>
      <c r="U280" s="32"/>
      <c r="V280" s="32"/>
      <c r="W280" s="32"/>
      <c r="X280" s="32"/>
      <c r="Y280" s="32"/>
      <c r="Z280" s="32"/>
      <c r="AA280" s="32"/>
      <c r="AB280" s="166" t="s">
        <v>3217</v>
      </c>
      <c r="AC280" s="167" t="s">
        <v>1246</v>
      </c>
      <c r="AD280" s="167"/>
      <c r="AE280" s="232">
        <v>456262</v>
      </c>
      <c r="AF280" s="233">
        <v>0</v>
      </c>
      <c r="AG280" s="233"/>
      <c r="AH280" s="170"/>
      <c r="AI280"/>
      <c r="AJ280"/>
      <c r="AK280" s="249" t="e">
        <f t="shared" si="121"/>
        <v>#DIV/0!</v>
      </c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</row>
    <row r="281" spans="1:85" ht="12" customHeight="1" x14ac:dyDescent="0.2">
      <c r="A281" s="259" t="str">
        <f>IF(H281&lt;&gt;"",VLOOKUP(H281,КОСГУ!$A:$B,2,FALSE),IF(G281&lt;&gt;"",VLOOKUP(G281,ВидРасх!$A:$B,2,FALSE),IF(F281&lt;&gt;"",VLOOKUP(F281,ЦелСТ!$A:$B,2,FALSE),IF(E281&lt;&gt;"",VLOOKUP(E281,Р_ПР!$A:$B,2,FALSE),(IF(D281&lt;&gt;"",VLOOKUP(D281,Администр!$A:$B,2,FALSE),IF(B281&lt;&gt;"",VLOOKUP(B281&amp;C281,МП_ППМП!$A:$B,2,FALSE),VLOOKUP(B281&amp;C281,МП_ППМП!$A:$B,2,FALSE))))))))&amp;""</f>
        <v>Судебная система</v>
      </c>
      <c r="B281" s="260" t="str">
        <f t="shared" si="111"/>
        <v>22</v>
      </c>
      <c r="C281" s="260" t="str">
        <f t="shared" si="112"/>
        <v xml:space="preserve"> 0</v>
      </c>
      <c r="D281" s="260" t="str">
        <f t="shared" si="113"/>
        <v>922</v>
      </c>
      <c r="E281" s="260" t="str">
        <f t="shared" si="114"/>
        <v>0105</v>
      </c>
      <c r="F281" s="260" t="str">
        <f t="shared" si="120"/>
        <v/>
      </c>
      <c r="G281" s="260" t="str">
        <f t="shared" si="115"/>
        <v/>
      </c>
      <c r="H281" s="212" t="str">
        <f t="shared" si="116"/>
        <v/>
      </c>
      <c r="I281" s="265"/>
      <c r="J281" s="263">
        <f t="shared" si="117"/>
        <v>13280</v>
      </c>
      <c r="K281" s="263">
        <f t="shared" si="118"/>
        <v>0</v>
      </c>
      <c r="L281" s="182">
        <f t="shared" si="118"/>
        <v>0</v>
      </c>
      <c r="M281" s="264">
        <f t="shared" si="107"/>
        <v>0</v>
      </c>
      <c r="N281" s="130">
        <f t="shared" si="119"/>
        <v>0</v>
      </c>
      <c r="O281" s="42"/>
      <c r="P281" s="44" t="str">
        <f t="shared" si="108"/>
        <v>22 0922010513280000</v>
      </c>
      <c r="Q281" s="35">
        <f t="shared" si="109"/>
        <v>1</v>
      </c>
      <c r="R281" s="35"/>
      <c r="S281" s="25"/>
      <c r="T281" s="32"/>
      <c r="U281" s="32"/>
      <c r="V281" s="32"/>
      <c r="W281" s="28" t="s">
        <v>1885</v>
      </c>
      <c r="X281" s="28"/>
      <c r="Y281" s="28"/>
      <c r="Z281" s="28"/>
      <c r="AA281" s="28"/>
      <c r="AB281" s="165"/>
      <c r="AC281" s="165"/>
      <c r="AD281" s="165"/>
      <c r="AE281" s="56">
        <v>13280</v>
      </c>
      <c r="AF281" s="61">
        <v>0</v>
      </c>
      <c r="AG281" s="61"/>
      <c r="AH281" s="57"/>
      <c r="AI281"/>
      <c r="AJ281"/>
      <c r="AK281" s="249" t="e">
        <f t="shared" si="121"/>
        <v>#DIV/0!</v>
      </c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</row>
    <row r="282" spans="1:85" hidden="1" x14ac:dyDescent="0.2">
      <c r="A282" s="198" t="e">
        <f>IF(H282&lt;&gt;"",VLOOKUP(H282,КОСГУ!$A:$B,2,FALSE),IF(G282&lt;&gt;"",VLOOKUP(G282,ВидРасх!$A:$B,2,FALSE),IF(F282&lt;&gt;"",VLOOKUP(F282,ЦелСТ!$A:$B,2,FALSE),IF(E282&lt;&gt;"",VLOOKUP(E282,Р_ПР!$A:$B,2,FALSE),(IF(D282&lt;&gt;"",VLOOKUP(D282,Администр!$A:$B,2,FALSE),IF(B282&lt;&gt;"",VLOOKUP(B282&amp;C282,МП_ППМП!$A:$B,2,FALSE),VLOOKUP(B282&amp;C282,МП_ППМП!$A:$B,2,FALSE))))))))&amp;""</f>
        <v>#N/A</v>
      </c>
      <c r="B282" s="181" t="str">
        <f t="shared" si="111"/>
        <v>22</v>
      </c>
      <c r="C282" s="181" t="str">
        <f t="shared" si="112"/>
        <v xml:space="preserve"> 0</v>
      </c>
      <c r="D282" s="181" t="str">
        <f t="shared" si="113"/>
        <v>922</v>
      </c>
      <c r="E282" s="181" t="str">
        <f t="shared" si="114"/>
        <v>0105</v>
      </c>
      <c r="F282" s="181" t="str">
        <f t="shared" si="120"/>
        <v>2201200000</v>
      </c>
      <c r="G282" s="181" t="str">
        <f t="shared" si="115"/>
        <v/>
      </c>
      <c r="H282" s="212" t="str">
        <f t="shared" si="116"/>
        <v/>
      </c>
      <c r="I282" s="212">
        <v>0</v>
      </c>
      <c r="J282" s="182">
        <f t="shared" si="117"/>
        <v>13280</v>
      </c>
      <c r="K282" s="182">
        <f t="shared" si="118"/>
        <v>0</v>
      </c>
      <c r="L282" s="182">
        <f t="shared" si="118"/>
        <v>0</v>
      </c>
      <c r="M282" s="199">
        <f t="shared" si="107"/>
        <v>0</v>
      </c>
      <c r="N282" s="130">
        <f t="shared" si="119"/>
        <v>0</v>
      </c>
      <c r="O282" s="42"/>
      <c r="P282" s="44" t="str">
        <f t="shared" si="108"/>
        <v>22 09220105220120000013280000</v>
      </c>
      <c r="Q282" s="35">
        <f t="shared" si="109"/>
        <v>1</v>
      </c>
      <c r="R282" s="35"/>
      <c r="S282" s="25"/>
      <c r="T282" s="32"/>
      <c r="U282" s="32"/>
      <c r="V282" s="32"/>
      <c r="W282" s="32"/>
      <c r="X282" s="27" t="s">
        <v>1886</v>
      </c>
      <c r="Y282" s="27"/>
      <c r="Z282" s="27"/>
      <c r="AA282" s="27"/>
      <c r="AB282" s="27"/>
      <c r="AC282" s="27"/>
      <c r="AD282" s="27"/>
      <c r="AE282" s="58">
        <v>13280</v>
      </c>
      <c r="AF282" s="62">
        <v>0</v>
      </c>
      <c r="AG282" s="62"/>
      <c r="AH282" s="59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</row>
    <row r="283" spans="1:85" hidden="1" x14ac:dyDescent="0.2">
      <c r="A283" s="250" t="e">
        <f>IF(H283&lt;&gt;"",VLOOKUP(H283,КОСГУ!$A:$B,2,FALSE),IF(G283&lt;&gt;"",VLOOKUP(G283,ВидРасх!$A:$B,2,FALSE),IF(F283&lt;&gt;"",VLOOKUP(F283,ЦелСТ!$A:$B,2,FALSE),IF(E283&lt;&gt;"",VLOOKUP(E283,Р_ПР!$A:$B,2,FALSE),(IF(D283&lt;&gt;"",VLOOKUP(D283,Администр!$A:$B,2,FALSE),IF(B283&lt;&gt;"",VLOOKUP(B283&amp;C283,МП_ППМП!$A:$B,2,FALSE),VLOOKUP(B283&amp;C283,МП_ППМП!$A:$B,2,FALSE))))))))&amp;""</f>
        <v>#N/A</v>
      </c>
      <c r="B283" s="251" t="str">
        <f t="shared" si="111"/>
        <v>22</v>
      </c>
      <c r="C283" s="251" t="str">
        <f t="shared" si="112"/>
        <v xml:space="preserve"> 0</v>
      </c>
      <c r="D283" s="251" t="str">
        <f t="shared" si="113"/>
        <v>922</v>
      </c>
      <c r="E283" s="251" t="str">
        <f t="shared" si="114"/>
        <v>0105</v>
      </c>
      <c r="F283" s="251" t="str">
        <f t="shared" si="120"/>
        <v>2201251000</v>
      </c>
      <c r="G283" s="251" t="str">
        <f t="shared" si="115"/>
        <v/>
      </c>
      <c r="H283" s="212" t="str">
        <f t="shared" si="116"/>
        <v/>
      </c>
      <c r="I283" s="252">
        <v>0</v>
      </c>
      <c r="J283" s="255">
        <f t="shared" si="117"/>
        <v>13280</v>
      </c>
      <c r="K283" s="255">
        <f t="shared" si="118"/>
        <v>0</v>
      </c>
      <c r="L283" s="182">
        <f t="shared" si="118"/>
        <v>0</v>
      </c>
      <c r="M283" s="254">
        <f t="shared" si="107"/>
        <v>0</v>
      </c>
      <c r="N283" s="130">
        <f t="shared" si="119"/>
        <v>0</v>
      </c>
      <c r="O283" s="42"/>
      <c r="P283" s="44" t="str">
        <f t="shared" si="108"/>
        <v>22 09220105220125100013280000</v>
      </c>
      <c r="Q283" s="35">
        <f t="shared" si="109"/>
        <v>1</v>
      </c>
      <c r="R283" s="35"/>
      <c r="S283" s="25"/>
      <c r="T283" s="32"/>
      <c r="U283" s="32"/>
      <c r="V283" s="32"/>
      <c r="W283" s="32"/>
      <c r="X283" s="32"/>
      <c r="Y283" s="28" t="s">
        <v>1887</v>
      </c>
      <c r="Z283" s="28"/>
      <c r="AA283" s="28"/>
      <c r="AB283" s="28"/>
      <c r="AC283" s="28"/>
      <c r="AD283" s="28"/>
      <c r="AE283" s="58">
        <v>13280</v>
      </c>
      <c r="AF283" s="62">
        <v>0</v>
      </c>
      <c r="AG283" s="62"/>
      <c r="AH283" s="59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</row>
    <row r="284" spans="1:85" ht="36" x14ac:dyDescent="0.2">
      <c r="A284" s="259" t="str">
        <f>IF(H284&lt;&gt;"",VLOOKUP(H284,КОСГУ!$A:$B,2,FALSE),IF(G284&lt;&gt;"",VLOOKUP(G284,ВидРасх!$A:$B,2,FALSE),IF(F284&lt;&gt;"",VLOOKUP(F284,ЦелСТ!$A:$B,2,FALSE),IF(E284&lt;&gt;"",VLOOKUP(E284,Р_ПР!$A:$B,2,FALSE),(IF(D284&lt;&gt;"",VLOOKUP(D284,Администр!$A:$B,2,FALSE),IF(B284&lt;&gt;"",VLOOKUP(B284&amp;C284,МП_ППМП!$A:$B,2,FALSE),VLOOKUP(B284&amp;C284,МП_ППМП!$A:$B,2,FALSE))))))))&amp;""</f>
        <v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v>
      </c>
      <c r="B284" s="260" t="str">
        <f t="shared" si="111"/>
        <v>22</v>
      </c>
      <c r="C284" s="260" t="str">
        <f t="shared" si="112"/>
        <v xml:space="preserve"> 0</v>
      </c>
      <c r="D284" s="260" t="str">
        <f t="shared" si="113"/>
        <v>922</v>
      </c>
      <c r="E284" s="260" t="str">
        <f t="shared" si="114"/>
        <v>0105</v>
      </c>
      <c r="F284" s="260" t="str">
        <f t="shared" si="120"/>
        <v>2201251200</v>
      </c>
      <c r="G284" s="260" t="str">
        <f t="shared" si="115"/>
        <v/>
      </c>
      <c r="H284" s="212" t="str">
        <f t="shared" si="116"/>
        <v/>
      </c>
      <c r="I284" s="265"/>
      <c r="J284" s="263">
        <f t="shared" si="117"/>
        <v>13280</v>
      </c>
      <c r="K284" s="263">
        <f t="shared" si="118"/>
        <v>0</v>
      </c>
      <c r="L284" s="182">
        <f t="shared" si="118"/>
        <v>0</v>
      </c>
      <c r="M284" s="264">
        <f t="shared" si="107"/>
        <v>0</v>
      </c>
      <c r="N284" s="130">
        <f t="shared" si="119"/>
        <v>0</v>
      </c>
      <c r="O284" s="42"/>
      <c r="P284" s="44" t="str">
        <f t="shared" si="108"/>
        <v>22 09220105220125120013280000</v>
      </c>
      <c r="Q284" s="35">
        <f t="shared" si="109"/>
        <v>1</v>
      </c>
      <c r="R284" s="35"/>
      <c r="S284" s="25"/>
      <c r="T284" s="32"/>
      <c r="U284" s="32"/>
      <c r="V284" s="32"/>
      <c r="W284" s="32"/>
      <c r="X284" s="32"/>
      <c r="Y284" s="32"/>
      <c r="Z284" s="27" t="s">
        <v>1888</v>
      </c>
      <c r="AA284" s="27"/>
      <c r="AB284" s="27"/>
      <c r="AC284" s="27"/>
      <c r="AD284" s="27"/>
      <c r="AE284" s="58">
        <v>13280</v>
      </c>
      <c r="AF284" s="62">
        <v>0</v>
      </c>
      <c r="AG284" s="62"/>
      <c r="AH284" s="59"/>
      <c r="AI284"/>
      <c r="AJ284"/>
      <c r="AK284" s="249" t="e">
        <f t="shared" ref="AK284:AK288" si="122">K284/I284*100</f>
        <v>#DIV/0!</v>
      </c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</row>
    <row r="285" spans="1:85" x14ac:dyDescent="0.2">
      <c r="A285" s="259" t="str">
        <f>IF(H285&lt;&gt;"",VLOOKUP(H285,КОСГУ!$A:$B,2,FALSE),IF(G285&lt;&gt;"",VLOOKUP(G285,ВидРасх!$A:$B,2,FALSE),IF(F285&lt;&gt;"",VLOOKUP(F285,ЦелСТ!$A:$B,2,FALSE),IF(E285&lt;&gt;"",VLOOKUP(E285,Р_ПР!$A:$B,2,FALSE),(IF(D285&lt;&gt;"",VLOOKUP(D285,Администр!$A:$B,2,FALSE),IF(B285&lt;&gt;"",VLOOKUP(B285&amp;C285,МП_ППМП!$A:$B,2,FALSE),VLOOKUP(B285&amp;C285,МП_ППМП!$A:$B,2,FALSE))))))))&amp;""</f>
        <v>Закупка товаров, работ и услуг для муниципальных нужд</v>
      </c>
      <c r="B285" s="260" t="str">
        <f t="shared" si="111"/>
        <v>22</v>
      </c>
      <c r="C285" s="260" t="str">
        <f t="shared" si="112"/>
        <v xml:space="preserve"> 0</v>
      </c>
      <c r="D285" s="260" t="str">
        <f t="shared" si="113"/>
        <v>922</v>
      </c>
      <c r="E285" s="260" t="str">
        <f t="shared" si="114"/>
        <v>0105</v>
      </c>
      <c r="F285" s="260" t="str">
        <f t="shared" si="120"/>
        <v>2201251200</v>
      </c>
      <c r="G285" s="260" t="str">
        <f t="shared" si="115"/>
        <v>200</v>
      </c>
      <c r="H285" s="212" t="str">
        <f t="shared" si="116"/>
        <v/>
      </c>
      <c r="I285" s="265"/>
      <c r="J285" s="263">
        <f t="shared" si="117"/>
        <v>13280</v>
      </c>
      <c r="K285" s="263">
        <f t="shared" si="118"/>
        <v>0</v>
      </c>
      <c r="L285" s="182">
        <f t="shared" si="118"/>
        <v>0</v>
      </c>
      <c r="M285" s="264">
        <f t="shared" si="107"/>
        <v>0</v>
      </c>
      <c r="N285" s="130">
        <f t="shared" si="119"/>
        <v>0</v>
      </c>
      <c r="O285" s="42"/>
      <c r="P285" s="44" t="str">
        <f t="shared" si="108"/>
        <v>22 09220105220125120020013280000</v>
      </c>
      <c r="Q285" s="35">
        <f t="shared" si="109"/>
        <v>1</v>
      </c>
      <c r="R285" s="35"/>
      <c r="S285" s="25"/>
      <c r="T285" s="32"/>
      <c r="U285" s="32"/>
      <c r="V285" s="32"/>
      <c r="W285" s="32"/>
      <c r="X285" s="32"/>
      <c r="Y285" s="32"/>
      <c r="Z285" s="32"/>
      <c r="AA285" s="28" t="s">
        <v>1889</v>
      </c>
      <c r="AB285" s="28"/>
      <c r="AC285" s="28"/>
      <c r="AD285" s="28"/>
      <c r="AE285" s="58">
        <v>13280</v>
      </c>
      <c r="AF285" s="62">
        <v>0</v>
      </c>
      <c r="AG285" s="62"/>
      <c r="AH285" s="59"/>
      <c r="AI285"/>
      <c r="AJ285"/>
      <c r="AK285" s="249" t="e">
        <f t="shared" si="122"/>
        <v>#DIV/0!</v>
      </c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</row>
    <row r="286" spans="1:85" ht="24" x14ac:dyDescent="0.2">
      <c r="A286" s="259" t="str">
        <f>IF(H286&lt;&gt;"",VLOOKUP(H286,КОСГУ!$A:$B,2,FALSE),IF(G286&lt;&gt;"",VLOOKUP(G286,ВидРасх!$A:$B,2,FALSE),IF(F286&lt;&gt;"",VLOOKUP(F286,ЦелСТ!$A:$B,2,FALSE),IF(E286&lt;&gt;"",VLOOKUP(E286,Р_ПР!$A:$B,2,FALSE),(IF(D286&lt;&gt;"",VLOOKUP(D286,Администр!$A:$B,2,FALSE),IF(B286&lt;&gt;"",VLOOKUP(B286&amp;C286,МП_ППМП!$A:$B,2,FALSE),VLOOKUP(B286&amp;C286,МП_ППМП!$A:$B,2,FALSE))))))))&amp;""</f>
        <v>Иные закупки товаров, работ и услуг для обеспечения муниципальных нужд</v>
      </c>
      <c r="B286" s="260" t="str">
        <f t="shared" si="111"/>
        <v>22</v>
      </c>
      <c r="C286" s="260" t="str">
        <f t="shared" si="112"/>
        <v xml:space="preserve"> 0</v>
      </c>
      <c r="D286" s="260" t="str">
        <f t="shared" si="113"/>
        <v>922</v>
      </c>
      <c r="E286" s="260" t="str">
        <f t="shared" si="114"/>
        <v>0105</v>
      </c>
      <c r="F286" s="260" t="str">
        <f t="shared" si="120"/>
        <v>2201251200</v>
      </c>
      <c r="G286" s="260" t="str">
        <f t="shared" si="115"/>
        <v>240</v>
      </c>
      <c r="H286" s="212" t="str">
        <f t="shared" si="116"/>
        <v/>
      </c>
      <c r="I286" s="265"/>
      <c r="J286" s="263">
        <f t="shared" si="117"/>
        <v>13280</v>
      </c>
      <c r="K286" s="263">
        <f t="shared" si="118"/>
        <v>0</v>
      </c>
      <c r="L286" s="182">
        <f t="shared" si="118"/>
        <v>0</v>
      </c>
      <c r="M286" s="264">
        <f t="shared" si="107"/>
        <v>0</v>
      </c>
      <c r="N286" s="130">
        <f t="shared" si="119"/>
        <v>0</v>
      </c>
      <c r="O286" s="42"/>
      <c r="P286" s="44" t="str">
        <f t="shared" si="108"/>
        <v>22 09220105220125120024013280000</v>
      </c>
      <c r="Q286" s="35">
        <f t="shared" si="109"/>
        <v>1</v>
      </c>
      <c r="R286" s="35"/>
      <c r="S286" s="25"/>
      <c r="T286" s="32"/>
      <c r="U286" s="32"/>
      <c r="V286" s="32"/>
      <c r="W286" s="32"/>
      <c r="X286" s="32"/>
      <c r="Y286" s="32"/>
      <c r="Z286" s="32"/>
      <c r="AA286" s="32"/>
      <c r="AB286" s="174" t="s">
        <v>2619</v>
      </c>
      <c r="AC286" s="174"/>
      <c r="AD286" s="174"/>
      <c r="AE286" s="175">
        <v>13280</v>
      </c>
      <c r="AF286" s="176">
        <v>0</v>
      </c>
      <c r="AG286" s="176"/>
      <c r="AH286" s="177"/>
      <c r="AI286"/>
      <c r="AJ286"/>
      <c r="AK286" s="249" t="e">
        <f t="shared" si="122"/>
        <v>#DIV/0!</v>
      </c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</row>
    <row r="287" spans="1:85" x14ac:dyDescent="0.2">
      <c r="A287" s="259" t="str">
        <f>IF(H287&lt;&gt;"",VLOOKUP(H287,КОСГУ!$A:$B,2,FALSE),IF(G287&lt;&gt;"",VLOOKUP(G287,ВидРасх!$A:$B,2,FALSE),IF(F287&lt;&gt;"",VLOOKUP(F287,ЦелСТ!$A:$B,2,FALSE),IF(E287&lt;&gt;"",VLOOKUP(E287,Р_ПР!$A:$B,2,FALSE),(IF(D287&lt;&gt;"",VLOOKUP(D287,Администр!$A:$B,2,FALSE),IF(B287&lt;&gt;"",VLOOKUP(B287&amp;C287,МП_ППМП!$A:$B,2,FALSE),VLOOKUP(B287&amp;C287,МП_ППМП!$A:$B,2,FALSE))))))))&amp;""</f>
        <v>НАЦИОНАЛЬНАЯ ЭКОНОМИКА</v>
      </c>
      <c r="B287" s="260" t="str">
        <f t="shared" si="111"/>
        <v>22</v>
      </c>
      <c r="C287" s="260" t="str">
        <f t="shared" si="112"/>
        <v xml:space="preserve"> 0</v>
      </c>
      <c r="D287" s="260" t="str">
        <f t="shared" si="113"/>
        <v>922</v>
      </c>
      <c r="E287" s="260" t="str">
        <f t="shared" si="114"/>
        <v>0400</v>
      </c>
      <c r="F287" s="260" t="str">
        <f t="shared" si="120"/>
        <v/>
      </c>
      <c r="G287" s="260" t="str">
        <f t="shared" si="115"/>
        <v/>
      </c>
      <c r="H287" s="212" t="str">
        <f t="shared" si="116"/>
        <v/>
      </c>
      <c r="I287" s="265">
        <v>14868951.800000001</v>
      </c>
      <c r="J287" s="263">
        <f t="shared" si="117"/>
        <v>57705158.390000001</v>
      </c>
      <c r="K287" s="263">
        <f t="shared" si="118"/>
        <v>11484563.820000002</v>
      </c>
      <c r="L287" s="182">
        <f t="shared" si="118"/>
        <v>0</v>
      </c>
      <c r="M287" s="264">
        <f t="shared" si="107"/>
        <v>0.19902144176403849</v>
      </c>
      <c r="N287" s="130">
        <f t="shared" si="119"/>
        <v>0</v>
      </c>
      <c r="O287" s="42"/>
      <c r="P287" s="44" t="str">
        <f t="shared" si="108"/>
        <v>22 0922040057705158,3911484563,820,1990214417640380</v>
      </c>
      <c r="Q287" s="35">
        <f t="shared" si="109"/>
        <v>1</v>
      </c>
      <c r="R287" s="35"/>
      <c r="S287" s="25"/>
      <c r="T287" s="32"/>
      <c r="U287" s="32"/>
      <c r="V287" s="27" t="s">
        <v>1309</v>
      </c>
      <c r="W287" s="27"/>
      <c r="X287" s="27"/>
      <c r="Y287" s="27"/>
      <c r="Z287" s="27"/>
      <c r="AA287" s="27"/>
      <c r="AB287" s="166"/>
      <c r="AC287" s="166"/>
      <c r="AD287" s="166"/>
      <c r="AE287" s="56">
        <v>57705158.390000001</v>
      </c>
      <c r="AF287" s="61">
        <v>11484563.820000002</v>
      </c>
      <c r="AG287" s="61"/>
      <c r="AH287" s="57"/>
      <c r="AI287"/>
      <c r="AJ287"/>
      <c r="AK287" s="249">
        <f t="shared" si="122"/>
        <v>77.238557058205018</v>
      </c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</row>
    <row r="288" spans="1:85" ht="10.5" customHeight="1" x14ac:dyDescent="0.2">
      <c r="A288" s="259" t="str">
        <f>IF(H288&lt;&gt;"",VLOOKUP(H288,КОСГУ!$A:$B,2,FALSE),IF(G288&lt;&gt;"",VLOOKUP(G288,ВидРасх!$A:$B,2,FALSE),IF(F288&lt;&gt;"",VLOOKUP(F288,ЦелСТ!$A:$B,2,FALSE),IF(E288&lt;&gt;"",VLOOKUP(E288,Р_ПР!$A:$B,2,FALSE),(IF(D288&lt;&gt;"",VLOOKUP(D288,Администр!$A:$B,2,FALSE),IF(B288&lt;&gt;"",VLOOKUP(B288&amp;C288,МП_ППМП!$A:$B,2,FALSE),VLOOKUP(B288&amp;C288,МП_ППМП!$A:$B,2,FALSE))))))))&amp;""</f>
        <v>Транспорт</v>
      </c>
      <c r="B288" s="260" t="str">
        <f t="shared" si="111"/>
        <v>22</v>
      </c>
      <c r="C288" s="260" t="str">
        <f t="shared" si="112"/>
        <v xml:space="preserve"> 0</v>
      </c>
      <c r="D288" s="260" t="str">
        <f t="shared" si="113"/>
        <v>922</v>
      </c>
      <c r="E288" s="260" t="str">
        <f t="shared" si="114"/>
        <v>0408</v>
      </c>
      <c r="F288" s="260" t="str">
        <f t="shared" si="120"/>
        <v/>
      </c>
      <c r="G288" s="260" t="str">
        <f t="shared" si="115"/>
        <v/>
      </c>
      <c r="H288" s="212" t="str">
        <f t="shared" si="116"/>
        <v/>
      </c>
      <c r="I288" s="265">
        <v>1750000</v>
      </c>
      <c r="J288" s="263">
        <f t="shared" si="117"/>
        <v>3075000</v>
      </c>
      <c r="K288" s="263">
        <f t="shared" si="118"/>
        <v>1664883.33</v>
      </c>
      <c r="L288" s="182">
        <f t="shared" si="118"/>
        <v>0</v>
      </c>
      <c r="M288" s="264">
        <f t="shared" si="107"/>
        <v>0.54142547317073175</v>
      </c>
      <c r="N288" s="130">
        <f t="shared" si="119"/>
        <v>0</v>
      </c>
      <c r="O288" s="42"/>
      <c r="P288" s="44" t="str">
        <f t="shared" si="108"/>
        <v>22 0922040830750001664883,330,5414254731707320</v>
      </c>
      <c r="Q288" s="35">
        <f t="shared" si="109"/>
        <v>1</v>
      </c>
      <c r="R288" s="35"/>
      <c r="S288" s="25"/>
      <c r="T288" s="32"/>
      <c r="U288" s="32"/>
      <c r="V288" s="32"/>
      <c r="W288" s="28" t="s">
        <v>1509</v>
      </c>
      <c r="X288" s="28"/>
      <c r="Y288" s="28"/>
      <c r="Z288" s="28"/>
      <c r="AA288" s="28"/>
      <c r="AB288" s="28"/>
      <c r="AC288" s="28"/>
      <c r="AD288" s="28"/>
      <c r="AE288" s="58">
        <v>3075000</v>
      </c>
      <c r="AF288" s="62">
        <v>1664883.33</v>
      </c>
      <c r="AG288" s="62"/>
      <c r="AH288" s="59"/>
      <c r="AI288"/>
      <c r="AJ288"/>
      <c r="AK288" s="249">
        <f t="shared" si="122"/>
        <v>95.136190285714292</v>
      </c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</row>
    <row r="289" spans="1:85" hidden="1" x14ac:dyDescent="0.2">
      <c r="A289" s="198" t="e">
        <f>IF(H289&lt;&gt;"",VLOOKUP(H289,КОСГУ!$A:$B,2,FALSE),IF(G289&lt;&gt;"",VLOOKUP(G289,ВидРасх!$A:$B,2,FALSE),IF(F289&lt;&gt;"",VLOOKUP(F289,ЦелСТ!$A:$B,2,FALSE),IF(E289&lt;&gt;"",VLOOKUP(E289,Р_ПР!$A:$B,2,FALSE),(IF(D289&lt;&gt;"",VLOOKUP(D289,Администр!$A:$B,2,FALSE),IF(B289&lt;&gt;"",VLOOKUP(B289&amp;C289,МП_ППМП!$A:$B,2,FALSE),VLOOKUP(B289&amp;C289,МП_ППМП!$A:$B,2,FALSE))))))))&amp;""</f>
        <v>#N/A</v>
      </c>
      <c r="B289" s="181" t="str">
        <f t="shared" si="111"/>
        <v>22</v>
      </c>
      <c r="C289" s="181" t="str">
        <f t="shared" si="112"/>
        <v xml:space="preserve"> 0</v>
      </c>
      <c r="D289" s="181" t="str">
        <f t="shared" si="113"/>
        <v>922</v>
      </c>
      <c r="E289" s="181" t="str">
        <f t="shared" si="114"/>
        <v>0408</v>
      </c>
      <c r="F289" s="181" t="str">
        <f t="shared" si="120"/>
        <v>2201400000</v>
      </c>
      <c r="G289" s="181" t="str">
        <f t="shared" si="115"/>
        <v/>
      </c>
      <c r="H289" s="212" t="str">
        <f t="shared" si="116"/>
        <v/>
      </c>
      <c r="I289" s="212">
        <v>27000</v>
      </c>
      <c r="J289" s="182">
        <f t="shared" si="117"/>
        <v>3075000</v>
      </c>
      <c r="K289" s="182">
        <f t="shared" si="118"/>
        <v>1664883.33</v>
      </c>
      <c r="L289" s="182">
        <f t="shared" si="118"/>
        <v>0</v>
      </c>
      <c r="M289" s="199">
        <f t="shared" si="107"/>
        <v>0.54142547317073175</v>
      </c>
      <c r="N289" s="130">
        <f t="shared" si="119"/>
        <v>0</v>
      </c>
      <c r="O289" s="42"/>
      <c r="P289" s="44" t="str">
        <f t="shared" si="108"/>
        <v>22 09220408220140000030750001664883,330,5414254731707320</v>
      </c>
      <c r="Q289" s="35">
        <f t="shared" si="109"/>
        <v>1</v>
      </c>
      <c r="R289" s="35"/>
      <c r="S289" s="25"/>
      <c r="T289" s="32"/>
      <c r="U289" s="32"/>
      <c r="V289" s="32"/>
      <c r="W289" s="32"/>
      <c r="X289" s="27" t="s">
        <v>1510</v>
      </c>
      <c r="Y289" s="27"/>
      <c r="Z289" s="27"/>
      <c r="AA289" s="27"/>
      <c r="AB289" s="27"/>
      <c r="AC289" s="27"/>
      <c r="AD289" s="27"/>
      <c r="AE289" s="58">
        <v>3075000</v>
      </c>
      <c r="AF289" s="62">
        <v>1664883.33</v>
      </c>
      <c r="AG289" s="62"/>
      <c r="AH289" s="5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</row>
    <row r="290" spans="1:85" hidden="1" x14ac:dyDescent="0.2">
      <c r="A290" s="250" t="e">
        <f>IF(H290&lt;&gt;"",VLOOKUP(H290,КОСГУ!$A:$B,2,FALSE),IF(G290&lt;&gt;"",VLOOKUP(G290,ВидРасх!$A:$B,2,FALSE),IF(F290&lt;&gt;"",VLOOKUP(F290,ЦелСТ!$A:$B,2,FALSE),IF(E290&lt;&gt;"",VLOOKUP(E290,Р_ПР!$A:$B,2,FALSE),(IF(D290&lt;&gt;"",VLOOKUP(D290,Администр!$A:$B,2,FALSE),IF(B290&lt;&gt;"",VLOOKUP(B290&amp;C290,МП_ППМП!$A:$B,2,FALSE),VLOOKUP(B290&amp;C290,МП_ППМП!$A:$B,2,FALSE))))))))&amp;""</f>
        <v>#N/A</v>
      </c>
      <c r="B290" s="251" t="str">
        <f t="shared" si="111"/>
        <v>22</v>
      </c>
      <c r="C290" s="251" t="str">
        <f t="shared" si="112"/>
        <v xml:space="preserve"> 0</v>
      </c>
      <c r="D290" s="251" t="str">
        <f t="shared" si="113"/>
        <v>922</v>
      </c>
      <c r="E290" s="251" t="str">
        <f t="shared" si="114"/>
        <v>0408</v>
      </c>
      <c r="F290" s="251" t="str">
        <f t="shared" si="120"/>
        <v>2201481000</v>
      </c>
      <c r="G290" s="251" t="str">
        <f t="shared" si="115"/>
        <v/>
      </c>
      <c r="H290" s="212" t="str">
        <f t="shared" si="116"/>
        <v/>
      </c>
      <c r="I290" s="252">
        <v>27000</v>
      </c>
      <c r="J290" s="255">
        <f t="shared" si="117"/>
        <v>3075000</v>
      </c>
      <c r="K290" s="255">
        <f t="shared" si="118"/>
        <v>1664883.33</v>
      </c>
      <c r="L290" s="182">
        <f t="shared" si="118"/>
        <v>0</v>
      </c>
      <c r="M290" s="254">
        <f t="shared" si="107"/>
        <v>0.54142547317073175</v>
      </c>
      <c r="N290" s="130">
        <f t="shared" si="119"/>
        <v>0</v>
      </c>
      <c r="O290" s="42"/>
      <c r="P290" s="44" t="str">
        <f t="shared" si="108"/>
        <v>22 09220408220148100030750001664883,330,5414254731707320</v>
      </c>
      <c r="Q290" s="35">
        <f t="shared" si="109"/>
        <v>1</v>
      </c>
      <c r="R290" s="35"/>
      <c r="S290" s="25"/>
      <c r="T290" s="32"/>
      <c r="U290" s="32"/>
      <c r="V290" s="32"/>
      <c r="W290" s="32"/>
      <c r="X290" s="32"/>
      <c r="Y290" s="28" t="s">
        <v>1890</v>
      </c>
      <c r="Z290" s="28"/>
      <c r="AA290" s="28"/>
      <c r="AB290" s="28"/>
      <c r="AC290" s="28"/>
      <c r="AD290" s="28"/>
      <c r="AE290" s="58">
        <v>3075000</v>
      </c>
      <c r="AF290" s="62">
        <v>1664883.33</v>
      </c>
      <c r="AG290" s="62"/>
      <c r="AH290" s="59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</row>
    <row r="291" spans="1:85" ht="48" x14ac:dyDescent="0.2">
      <c r="A291" s="259" t="str">
        <f>IF(H291&lt;&gt;"",VLOOKUP(H291,КОСГУ!$A:$B,2,FALSE),IF(G291&lt;&gt;"",VLOOKUP(G291,ВидРасх!$A:$B,2,FALSE),IF(F291&lt;&gt;"",VLOOKUP(F291,ЦелСТ!$A:$B,2,FALSE),IF(E291&lt;&gt;"",VLOOKUP(E291,Р_ПР!$A:$B,2,FALSE),(IF(D291&lt;&gt;"",VLOOKUP(D291,Администр!$A:$B,2,FALSE),IF(B291&lt;&gt;"",VLOOKUP(B291&amp;C291,МП_ППМП!$A:$B,2,FALSE),VLOOKUP(B291&amp;C291,МП_ППМП!$A:$B,2,FALSE))))))))&amp;""</f>
        <v xml:space="preserve">Компенсация транспортным организациям части потерь в доходах и (или) возмещение затрат, возникающих в результате регулирования тарифов на перевозку пассажиров пассажирским транспортом по муниципальным маршрутам регулярных перевозок </v>
      </c>
      <c r="B291" s="260" t="str">
        <f t="shared" si="111"/>
        <v>22</v>
      </c>
      <c r="C291" s="260" t="str">
        <f t="shared" si="112"/>
        <v xml:space="preserve"> 0</v>
      </c>
      <c r="D291" s="260" t="str">
        <f t="shared" si="113"/>
        <v>922</v>
      </c>
      <c r="E291" s="260" t="str">
        <f t="shared" si="114"/>
        <v>0408</v>
      </c>
      <c r="F291" s="260" t="str">
        <f t="shared" si="120"/>
        <v>2201481630</v>
      </c>
      <c r="G291" s="260" t="str">
        <f t="shared" si="115"/>
        <v/>
      </c>
      <c r="H291" s="212" t="str">
        <f t="shared" si="116"/>
        <v/>
      </c>
      <c r="I291" s="265">
        <v>1750000</v>
      </c>
      <c r="J291" s="263">
        <f t="shared" si="117"/>
        <v>3075000</v>
      </c>
      <c r="K291" s="263">
        <f t="shared" si="118"/>
        <v>1664883.33</v>
      </c>
      <c r="L291" s="182">
        <f t="shared" si="118"/>
        <v>0</v>
      </c>
      <c r="M291" s="264">
        <f t="shared" si="107"/>
        <v>0.54142547317073175</v>
      </c>
      <c r="N291" s="130">
        <f t="shared" si="119"/>
        <v>0</v>
      </c>
      <c r="O291" s="42"/>
      <c r="P291" s="44" t="str">
        <f t="shared" si="108"/>
        <v>22 09220408220148163030750001664883,330,5414254731707320</v>
      </c>
      <c r="Q291" s="35">
        <f t="shared" si="109"/>
        <v>1</v>
      </c>
      <c r="R291" s="35"/>
      <c r="S291" s="25"/>
      <c r="T291" s="32"/>
      <c r="U291" s="32"/>
      <c r="V291" s="32"/>
      <c r="W291" s="32"/>
      <c r="X291" s="32"/>
      <c r="Y291" s="32"/>
      <c r="Z291" s="27" t="s">
        <v>1891</v>
      </c>
      <c r="AA291" s="27"/>
      <c r="AB291" s="27"/>
      <c r="AC291" s="27"/>
      <c r="AD291" s="27"/>
      <c r="AE291" s="58">
        <v>3075000</v>
      </c>
      <c r="AF291" s="62">
        <v>1664883.33</v>
      </c>
      <c r="AG291" s="62"/>
      <c r="AH291" s="59"/>
      <c r="AI291"/>
      <c r="AJ291"/>
      <c r="AK291" s="249">
        <f t="shared" ref="AK291:AK294" si="123">K291/I291*100</f>
        <v>95.136190285714292</v>
      </c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</row>
    <row r="292" spans="1:85" x14ac:dyDescent="0.2">
      <c r="A292" s="259" t="str">
        <f>IF(H292&lt;&gt;"",VLOOKUP(H292,КОСГУ!$A:$B,2,FALSE),IF(G292&lt;&gt;"",VLOOKUP(G292,ВидРасх!$A:$B,2,FALSE),IF(F292&lt;&gt;"",VLOOKUP(F292,ЦелСТ!$A:$B,2,FALSE),IF(E292&lt;&gt;"",VLOOKUP(E292,Р_ПР!$A:$B,2,FALSE),(IF(D292&lt;&gt;"",VLOOKUP(D292,Администр!$A:$B,2,FALSE),IF(B292&lt;&gt;"",VLOOKUP(B292&amp;C292,МП_ППМП!$A:$B,2,FALSE),VLOOKUP(B292&amp;C292,МП_ППМП!$A:$B,2,FALSE))))))))&amp;""</f>
        <v>Иные бюджетные ассигнования</v>
      </c>
      <c r="B292" s="260" t="str">
        <f t="shared" si="111"/>
        <v>22</v>
      </c>
      <c r="C292" s="260" t="str">
        <f t="shared" si="112"/>
        <v xml:space="preserve"> 0</v>
      </c>
      <c r="D292" s="260" t="str">
        <f t="shared" si="113"/>
        <v>922</v>
      </c>
      <c r="E292" s="260" t="str">
        <f t="shared" si="114"/>
        <v>0408</v>
      </c>
      <c r="F292" s="260" t="str">
        <f t="shared" si="120"/>
        <v>2201481630</v>
      </c>
      <c r="G292" s="260" t="str">
        <f t="shared" si="115"/>
        <v>800</v>
      </c>
      <c r="H292" s="212" t="str">
        <f t="shared" si="116"/>
        <v/>
      </c>
      <c r="I292" s="265">
        <v>1750000</v>
      </c>
      <c r="J292" s="263">
        <f t="shared" si="117"/>
        <v>3075000</v>
      </c>
      <c r="K292" s="263">
        <f t="shared" si="118"/>
        <v>1664883.33</v>
      </c>
      <c r="L292" s="182">
        <f t="shared" si="118"/>
        <v>0</v>
      </c>
      <c r="M292" s="264">
        <f t="shared" si="107"/>
        <v>0.54142547317073175</v>
      </c>
      <c r="N292" s="130">
        <f t="shared" si="119"/>
        <v>0</v>
      </c>
      <c r="O292" s="42"/>
      <c r="P292" s="44" t="str">
        <f t="shared" si="108"/>
        <v>22 09220408220148163080030750001664883,330,5414254731707320</v>
      </c>
      <c r="Q292" s="35">
        <f t="shared" si="109"/>
        <v>1</v>
      </c>
      <c r="R292" s="35"/>
      <c r="S292" s="25"/>
      <c r="T292" s="32"/>
      <c r="U292" s="32"/>
      <c r="V292" s="32"/>
      <c r="W292" s="32"/>
      <c r="X292" s="32"/>
      <c r="Y292" s="32"/>
      <c r="Z292" s="32"/>
      <c r="AA292" s="28" t="s">
        <v>1892</v>
      </c>
      <c r="AB292" s="28"/>
      <c r="AC292" s="28"/>
      <c r="AD292" s="28"/>
      <c r="AE292" s="58">
        <v>3075000</v>
      </c>
      <c r="AF292" s="62">
        <v>1664883.33</v>
      </c>
      <c r="AG292" s="62"/>
      <c r="AH292" s="59"/>
      <c r="AI292"/>
      <c r="AJ292"/>
      <c r="AK292" s="249">
        <f t="shared" si="123"/>
        <v>95.136190285714292</v>
      </c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</row>
    <row r="293" spans="1:85" ht="36" x14ac:dyDescent="0.2">
      <c r="A293" s="259" t="str">
        <f>IF(H293&lt;&gt;"",VLOOKUP(H293,КОСГУ!$A:$B,2,FALSE),IF(G293&lt;&gt;"",VLOOKUP(G293,ВидРасх!$A:$B,2,FALSE),IF(F293&lt;&gt;"",VLOOKUP(F293,ЦелСТ!$A:$B,2,FALSE),IF(E293&lt;&gt;"",VLOOKUP(E293,Р_ПР!$A:$B,2,FALSE),(IF(D293&lt;&gt;"",VLOOKUP(D293,Администр!$A:$B,2,FALSE),IF(B293&lt;&gt;"",VLOOKUP(B293&amp;C293,МП_ППМП!$A:$B,2,FALSE),VLOOKUP(B293&amp;C293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293" s="260" t="str">
        <f t="shared" si="111"/>
        <v>22</v>
      </c>
      <c r="C293" s="260" t="str">
        <f t="shared" si="112"/>
        <v xml:space="preserve"> 0</v>
      </c>
      <c r="D293" s="260" t="str">
        <f t="shared" si="113"/>
        <v>922</v>
      </c>
      <c r="E293" s="260" t="str">
        <f t="shared" si="114"/>
        <v>0408</v>
      </c>
      <c r="F293" s="260" t="str">
        <f t="shared" si="120"/>
        <v>2201481630</v>
      </c>
      <c r="G293" s="260" t="str">
        <f t="shared" si="115"/>
        <v>810</v>
      </c>
      <c r="H293" s="212" t="str">
        <f t="shared" si="116"/>
        <v/>
      </c>
      <c r="I293" s="265">
        <v>1750000</v>
      </c>
      <c r="J293" s="263">
        <f t="shared" si="117"/>
        <v>3075000</v>
      </c>
      <c r="K293" s="263">
        <f t="shared" si="118"/>
        <v>1664883.33</v>
      </c>
      <c r="L293" s="182">
        <f t="shared" si="118"/>
        <v>0</v>
      </c>
      <c r="M293" s="264">
        <f t="shared" si="107"/>
        <v>0.54142547317073175</v>
      </c>
      <c r="N293" s="130">
        <f t="shared" si="119"/>
        <v>0</v>
      </c>
      <c r="O293" s="42"/>
      <c r="P293" s="44" t="str">
        <f t="shared" si="108"/>
        <v>22 09220408220148163081030750001664883,330,5414254731707320</v>
      </c>
      <c r="Q293" s="35">
        <f t="shared" si="109"/>
        <v>1</v>
      </c>
      <c r="R293" s="35"/>
      <c r="S293" s="25"/>
      <c r="T293" s="32"/>
      <c r="U293" s="32"/>
      <c r="V293" s="32"/>
      <c r="W293" s="32"/>
      <c r="X293" s="32"/>
      <c r="Y293" s="32"/>
      <c r="Z293" s="32"/>
      <c r="AA293" s="32"/>
      <c r="AB293" s="174" t="s">
        <v>2620</v>
      </c>
      <c r="AC293" s="174"/>
      <c r="AD293" s="174"/>
      <c r="AE293" s="175">
        <v>3075000</v>
      </c>
      <c r="AF293" s="176">
        <v>1664883.33</v>
      </c>
      <c r="AG293" s="176"/>
      <c r="AH293" s="177"/>
      <c r="AI293"/>
      <c r="AJ293"/>
      <c r="AK293" s="249">
        <f t="shared" si="123"/>
        <v>95.136190285714292</v>
      </c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</row>
    <row r="294" spans="1:85" ht="11.25" customHeight="1" x14ac:dyDescent="0.2">
      <c r="A294" s="259" t="s">
        <v>1002</v>
      </c>
      <c r="B294" s="260" t="str">
        <f t="shared" si="111"/>
        <v>22</v>
      </c>
      <c r="C294" s="260" t="str">
        <f t="shared" si="112"/>
        <v xml:space="preserve"> 0</v>
      </c>
      <c r="D294" s="260" t="str">
        <f t="shared" si="113"/>
        <v>922</v>
      </c>
      <c r="E294" s="260" t="str">
        <f t="shared" si="114"/>
        <v>0409</v>
      </c>
      <c r="F294" s="260" t="str">
        <f t="shared" si="120"/>
        <v/>
      </c>
      <c r="G294" s="260" t="str">
        <f t="shared" si="115"/>
        <v/>
      </c>
      <c r="H294" s="212" t="str">
        <f t="shared" si="116"/>
        <v/>
      </c>
      <c r="I294" s="265">
        <v>12947296.869999999</v>
      </c>
      <c r="J294" s="263">
        <f t="shared" si="117"/>
        <v>54058214.090000004</v>
      </c>
      <c r="K294" s="263">
        <f t="shared" si="118"/>
        <v>9611693.1899999995</v>
      </c>
      <c r="L294" s="182">
        <f t="shared" si="118"/>
        <v>0</v>
      </c>
      <c r="M294" s="264">
        <f t="shared" si="107"/>
        <v>0.17780264020557099</v>
      </c>
      <c r="N294" s="130">
        <f t="shared" si="119"/>
        <v>0</v>
      </c>
      <c r="O294" s="42"/>
      <c r="P294" s="44" t="str">
        <f t="shared" si="108"/>
        <v>22 0922040954058214,099611693,190,1778026402055710</v>
      </c>
      <c r="Q294" s="35">
        <f t="shared" si="109"/>
        <v>1</v>
      </c>
      <c r="R294" s="35"/>
      <c r="S294" s="25"/>
      <c r="T294" s="32"/>
      <c r="U294" s="32"/>
      <c r="V294" s="32"/>
      <c r="W294" s="28" t="s">
        <v>1316</v>
      </c>
      <c r="X294" s="28"/>
      <c r="Y294" s="28"/>
      <c r="Z294" s="28"/>
      <c r="AA294" s="28"/>
      <c r="AB294" s="165"/>
      <c r="AC294" s="165"/>
      <c r="AD294" s="165"/>
      <c r="AE294" s="56">
        <v>54058214.090000004</v>
      </c>
      <c r="AF294" s="61">
        <v>9611693.1899999995</v>
      </c>
      <c r="AG294" s="61"/>
      <c r="AH294" s="57"/>
      <c r="AI294"/>
      <c r="AJ294"/>
      <c r="AK294" s="249">
        <f t="shared" si="123"/>
        <v>74.237064975864726</v>
      </c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</row>
    <row r="295" spans="1:85" hidden="1" x14ac:dyDescent="0.2">
      <c r="A295" s="198" t="e">
        <f>IF(H295&lt;&gt;"",VLOOKUP(H295,КОСГУ!$A:$B,2,FALSE),IF(G295&lt;&gt;"",VLOOKUP(G295,ВидРасх!$A:$B,2,FALSE),IF(F295&lt;&gt;"",VLOOKUP(F295,ЦелСТ!$A:$B,2,FALSE),IF(E295&lt;&gt;"",VLOOKUP(E295,Р_ПР!$A:$B,2,FALSE),(IF(D295&lt;&gt;"",VLOOKUP(D295,Администр!$A:$B,2,FALSE),IF(B295&lt;&gt;"",VLOOKUP(B295&amp;C295,МП_ППМП!$A:$B,2,FALSE),VLOOKUP(B295&amp;C295,МП_ППМП!$A:$B,2,FALSE))))))))&amp;""</f>
        <v>#N/A</v>
      </c>
      <c r="B295" s="181" t="str">
        <f t="shared" si="111"/>
        <v>22</v>
      </c>
      <c r="C295" s="181" t="str">
        <f t="shared" si="112"/>
        <v xml:space="preserve"> 0</v>
      </c>
      <c r="D295" s="181" t="str">
        <f t="shared" si="113"/>
        <v>922</v>
      </c>
      <c r="E295" s="181" t="str">
        <f t="shared" si="114"/>
        <v>0409</v>
      </c>
      <c r="F295" s="181" t="str">
        <f t="shared" si="120"/>
        <v>2202100000</v>
      </c>
      <c r="G295" s="181" t="str">
        <f t="shared" si="115"/>
        <v/>
      </c>
      <c r="H295" s="212" t="str">
        <f t="shared" si="116"/>
        <v/>
      </c>
      <c r="I295" s="212">
        <v>0</v>
      </c>
      <c r="J295" s="182">
        <f t="shared" si="117"/>
        <v>37330084.630000003</v>
      </c>
      <c r="K295" s="182">
        <f t="shared" si="118"/>
        <v>2964540.2</v>
      </c>
      <c r="L295" s="182">
        <f t="shared" si="118"/>
        <v>0</v>
      </c>
      <c r="M295" s="199">
        <f t="shared" si="107"/>
        <v>7.9414237320468678E-2</v>
      </c>
      <c r="N295" s="130">
        <f t="shared" si="119"/>
        <v>0</v>
      </c>
      <c r="O295" s="42"/>
      <c r="P295" s="44" t="str">
        <f t="shared" si="108"/>
        <v>22 09220409220210000037330084,632964540,20,07941423732046870</v>
      </c>
      <c r="Q295" s="35">
        <f t="shared" si="109"/>
        <v>1</v>
      </c>
      <c r="R295" s="35"/>
      <c r="S295" s="25"/>
      <c r="T295" s="32"/>
      <c r="U295" s="32"/>
      <c r="V295" s="32"/>
      <c r="W295" s="32"/>
      <c r="X295" s="27" t="s">
        <v>1317</v>
      </c>
      <c r="Y295" s="27"/>
      <c r="Z295" s="27"/>
      <c r="AA295" s="27"/>
      <c r="AB295" s="27"/>
      <c r="AC295" s="27"/>
      <c r="AD295" s="27"/>
      <c r="AE295" s="58">
        <v>37330084.630000003</v>
      </c>
      <c r="AF295" s="62">
        <v>2964540.2</v>
      </c>
      <c r="AG295" s="62"/>
      <c r="AH295" s="59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</row>
    <row r="296" spans="1:85" hidden="1" x14ac:dyDescent="0.2">
      <c r="A296" s="250" t="e">
        <f>IF(H296&lt;&gt;"",VLOOKUP(H296,КОСГУ!$A:$B,2,FALSE),IF(G296&lt;&gt;"",VLOOKUP(G296,ВидРасх!$A:$B,2,FALSE),IF(F296&lt;&gt;"",VLOOKUP(F296,ЦелСТ!$A:$B,2,FALSE),IF(E296&lt;&gt;"",VLOOKUP(E296,Р_ПР!$A:$B,2,FALSE),(IF(D296&lt;&gt;"",VLOOKUP(D296,Администр!$A:$B,2,FALSE),IF(B296&lt;&gt;"",VLOOKUP(B296&amp;C296,МП_ППМП!$A:$B,2,FALSE),VLOOKUP(B296&amp;C296,МП_ППМП!$A:$B,2,FALSE))))))))&amp;""</f>
        <v>#N/A</v>
      </c>
      <c r="B296" s="251" t="str">
        <f t="shared" si="111"/>
        <v>22</v>
      </c>
      <c r="C296" s="251" t="str">
        <f t="shared" si="112"/>
        <v xml:space="preserve"> 0</v>
      </c>
      <c r="D296" s="251" t="str">
        <f t="shared" si="113"/>
        <v>922</v>
      </c>
      <c r="E296" s="251" t="str">
        <f t="shared" si="114"/>
        <v>0409</v>
      </c>
      <c r="F296" s="251" t="str">
        <f t="shared" si="120"/>
        <v>22021S6000</v>
      </c>
      <c r="G296" s="251" t="str">
        <f t="shared" si="115"/>
        <v/>
      </c>
      <c r="H296" s="212" t="str">
        <f t="shared" si="116"/>
        <v/>
      </c>
      <c r="I296" s="252">
        <v>409377.23</v>
      </c>
      <c r="J296" s="255">
        <f t="shared" si="117"/>
        <v>29510696.420000002</v>
      </c>
      <c r="K296" s="255">
        <f t="shared" si="118"/>
        <v>0</v>
      </c>
      <c r="L296" s="182">
        <f t="shared" si="118"/>
        <v>0</v>
      </c>
      <c r="M296" s="254">
        <f t="shared" si="107"/>
        <v>0</v>
      </c>
      <c r="N296" s="130">
        <f t="shared" si="119"/>
        <v>0</v>
      </c>
      <c r="O296" s="42"/>
      <c r="P296" s="44" t="str">
        <f t="shared" si="108"/>
        <v>22 0922040922021S600029510696,42000</v>
      </c>
      <c r="Q296" s="35">
        <f t="shared" si="109"/>
        <v>1</v>
      </c>
      <c r="R296" s="35"/>
      <c r="S296" s="25"/>
      <c r="T296" s="32"/>
      <c r="U296" s="32"/>
      <c r="V296" s="32"/>
      <c r="W296" s="32"/>
      <c r="X296" s="32"/>
      <c r="Y296" s="28" t="s">
        <v>1893</v>
      </c>
      <c r="Z296" s="28"/>
      <c r="AA296" s="28"/>
      <c r="AB296" s="28"/>
      <c r="AC296" s="28"/>
      <c r="AD296" s="28"/>
      <c r="AE296" s="58">
        <v>29510696.420000002</v>
      </c>
      <c r="AF296" s="62">
        <v>0</v>
      </c>
      <c r="AG296" s="62"/>
      <c r="AH296" s="59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</row>
    <row r="297" spans="1:85" ht="24" x14ac:dyDescent="0.2">
      <c r="A297" s="259" t="str">
        <f>IF(H297&lt;&gt;"",VLOOKUP(H297,КОСГУ!$A:$B,2,FALSE),IF(G297&lt;&gt;"",VLOOKUP(G297,ВидРасх!$A:$B,2,FALSE),IF(F297&lt;&gt;"",VLOOKUP(F297,ЦелСТ!$A:$B,2,FALSE),IF(E297&lt;&gt;"",VLOOKUP(E297,Р_ПР!$A:$B,2,FALSE),(IF(D297&lt;&gt;"",VLOOKUP(D297,Администр!$A:$B,2,FALSE),IF(B297&lt;&gt;"",VLOOKUP(B297&amp;C297,МП_ППМП!$A:$B,2,FALSE),VLOOKUP(B297&amp;C297,МП_ППМП!$A:$B,2,FALSE))))))))&amp;""</f>
        <v>Обеспечение сохранности автомобильных дорог местного значения и условий безопасности движения по ним</v>
      </c>
      <c r="B297" s="260" t="str">
        <f t="shared" si="111"/>
        <v>22</v>
      </c>
      <c r="C297" s="260" t="str">
        <f t="shared" si="112"/>
        <v xml:space="preserve"> 0</v>
      </c>
      <c r="D297" s="260" t="str">
        <f t="shared" si="113"/>
        <v>922</v>
      </c>
      <c r="E297" s="260" t="str">
        <f t="shared" si="114"/>
        <v>0409</v>
      </c>
      <c r="F297" s="260" t="str">
        <f t="shared" si="120"/>
        <v>22021S6170</v>
      </c>
      <c r="G297" s="260" t="str">
        <f t="shared" si="115"/>
        <v/>
      </c>
      <c r="H297" s="212" t="str">
        <f t="shared" si="116"/>
        <v/>
      </c>
      <c r="I297" s="265">
        <v>4396728</v>
      </c>
      <c r="J297" s="263">
        <f t="shared" si="117"/>
        <v>29510696.420000002</v>
      </c>
      <c r="K297" s="263">
        <f t="shared" si="118"/>
        <v>0</v>
      </c>
      <c r="L297" s="182">
        <f t="shared" si="118"/>
        <v>0</v>
      </c>
      <c r="M297" s="264">
        <f t="shared" si="107"/>
        <v>0</v>
      </c>
      <c r="N297" s="130">
        <f t="shared" si="119"/>
        <v>0</v>
      </c>
      <c r="O297" s="42"/>
      <c r="P297" s="44" t="str">
        <f t="shared" si="108"/>
        <v>22 0922040922021S617029510696,42000</v>
      </c>
      <c r="Q297" s="35">
        <f t="shared" si="109"/>
        <v>1</v>
      </c>
      <c r="R297" s="35"/>
      <c r="S297" s="25"/>
      <c r="T297" s="32"/>
      <c r="U297" s="32"/>
      <c r="V297" s="32"/>
      <c r="W297" s="32"/>
      <c r="X297" s="32"/>
      <c r="Y297" s="32"/>
      <c r="Z297" s="27" t="s">
        <v>1894</v>
      </c>
      <c r="AA297" s="27"/>
      <c r="AB297" s="27"/>
      <c r="AC297" s="27"/>
      <c r="AD297" s="27"/>
      <c r="AE297" s="58">
        <v>29510696.420000002</v>
      </c>
      <c r="AF297" s="62">
        <v>0</v>
      </c>
      <c r="AG297" s="62"/>
      <c r="AH297" s="59"/>
      <c r="AI297"/>
      <c r="AJ297"/>
      <c r="AK297" s="249">
        <f t="shared" ref="AK297:AK299" si="124">K297/I297*100</f>
        <v>0</v>
      </c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</row>
    <row r="298" spans="1:85" x14ac:dyDescent="0.2">
      <c r="A298" s="259" t="str">
        <f>IF(H298&lt;&gt;"",VLOOKUP(H298,КОСГУ!$A:$B,2,FALSE),IF(G298&lt;&gt;"",VLOOKUP(G298,ВидРасх!$A:$B,2,FALSE),IF(F298&lt;&gt;"",VLOOKUP(F298,ЦелСТ!$A:$B,2,FALSE),IF(E298&lt;&gt;"",VLOOKUP(E298,Р_ПР!$A:$B,2,FALSE),(IF(D298&lt;&gt;"",VLOOKUP(D298,Администр!$A:$B,2,FALSE),IF(B298&lt;&gt;"",VLOOKUP(B298&amp;C298,МП_ППМП!$A:$B,2,FALSE),VLOOKUP(B298&amp;C298,МП_ППМП!$A:$B,2,FALSE))))))))&amp;""</f>
        <v>Закупка товаров, работ и услуг для муниципальных нужд</v>
      </c>
      <c r="B298" s="260" t="str">
        <f t="shared" si="111"/>
        <v>22</v>
      </c>
      <c r="C298" s="260" t="str">
        <f t="shared" si="112"/>
        <v xml:space="preserve"> 0</v>
      </c>
      <c r="D298" s="260" t="str">
        <f t="shared" si="113"/>
        <v>922</v>
      </c>
      <c r="E298" s="260" t="str">
        <f t="shared" si="114"/>
        <v>0409</v>
      </c>
      <c r="F298" s="260" t="str">
        <f t="shared" si="120"/>
        <v>22021S6170</v>
      </c>
      <c r="G298" s="260" t="str">
        <f t="shared" si="115"/>
        <v>200</v>
      </c>
      <c r="H298" s="212" t="str">
        <f t="shared" si="116"/>
        <v/>
      </c>
      <c r="I298" s="265">
        <v>4396728</v>
      </c>
      <c r="J298" s="263">
        <f t="shared" si="117"/>
        <v>29510696.420000002</v>
      </c>
      <c r="K298" s="263">
        <f t="shared" si="118"/>
        <v>0</v>
      </c>
      <c r="L298" s="182">
        <f t="shared" si="118"/>
        <v>0</v>
      </c>
      <c r="M298" s="264">
        <f t="shared" si="107"/>
        <v>0</v>
      </c>
      <c r="N298" s="130">
        <f t="shared" si="119"/>
        <v>0</v>
      </c>
      <c r="O298" s="42"/>
      <c r="P298" s="44" t="str">
        <f t="shared" si="108"/>
        <v>22 0922040922021S617020029510696,42000</v>
      </c>
      <c r="Q298" s="35">
        <f t="shared" si="109"/>
        <v>1</v>
      </c>
      <c r="R298" s="35"/>
      <c r="S298" s="25"/>
      <c r="T298" s="32"/>
      <c r="U298" s="32"/>
      <c r="V298" s="32"/>
      <c r="W298" s="32"/>
      <c r="X298" s="32"/>
      <c r="Y298" s="32"/>
      <c r="Z298" s="32"/>
      <c r="AA298" s="28" t="s">
        <v>1895</v>
      </c>
      <c r="AB298" s="28"/>
      <c r="AC298" s="28"/>
      <c r="AD298" s="28"/>
      <c r="AE298" s="58">
        <v>29510696.420000002</v>
      </c>
      <c r="AF298" s="62">
        <v>0</v>
      </c>
      <c r="AG298" s="62"/>
      <c r="AH298" s="59"/>
      <c r="AI298"/>
      <c r="AJ298"/>
      <c r="AK298" s="249">
        <f t="shared" si="124"/>
        <v>0</v>
      </c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</row>
    <row r="299" spans="1:85" ht="24" x14ac:dyDescent="0.2">
      <c r="A299" s="259" t="str">
        <f>IF(H299&lt;&gt;"",VLOOKUP(H299,КОСГУ!$A:$B,2,FALSE),IF(G299&lt;&gt;"",VLOOKUP(G299,ВидРасх!$A:$B,2,FALSE),IF(F299&lt;&gt;"",VLOOKUP(F299,ЦелСТ!$A:$B,2,FALSE),IF(E299&lt;&gt;"",VLOOKUP(E299,Р_ПР!$A:$B,2,FALSE),(IF(D299&lt;&gt;"",VLOOKUP(D299,Администр!$A:$B,2,FALSE),IF(B299&lt;&gt;"",VLOOKUP(B299&amp;C299,МП_ППМП!$A:$B,2,FALSE),VLOOKUP(B299&amp;C299,МП_ППМП!$A:$B,2,FALSE))))))))&amp;""</f>
        <v>Иные закупки товаров, работ и услуг для обеспечения муниципальных нужд</v>
      </c>
      <c r="B299" s="260" t="str">
        <f t="shared" si="111"/>
        <v>22</v>
      </c>
      <c r="C299" s="260" t="str">
        <f t="shared" si="112"/>
        <v xml:space="preserve"> 0</v>
      </c>
      <c r="D299" s="260" t="str">
        <f t="shared" si="113"/>
        <v>922</v>
      </c>
      <c r="E299" s="260" t="str">
        <f t="shared" si="114"/>
        <v>0409</v>
      </c>
      <c r="F299" s="260" t="str">
        <f t="shared" si="120"/>
        <v>22021S6170</v>
      </c>
      <c r="G299" s="260" t="str">
        <f t="shared" si="115"/>
        <v>240</v>
      </c>
      <c r="H299" s="212" t="str">
        <f t="shared" si="116"/>
        <v/>
      </c>
      <c r="I299" s="265">
        <v>4396728</v>
      </c>
      <c r="J299" s="263">
        <f t="shared" si="117"/>
        <v>29510696.420000002</v>
      </c>
      <c r="K299" s="263">
        <f t="shared" si="118"/>
        <v>0</v>
      </c>
      <c r="L299" s="182">
        <f t="shared" si="118"/>
        <v>0</v>
      </c>
      <c r="M299" s="264">
        <f t="shared" si="107"/>
        <v>0</v>
      </c>
      <c r="N299" s="130">
        <f t="shared" si="119"/>
        <v>0</v>
      </c>
      <c r="O299" s="42"/>
      <c r="P299" s="44" t="str">
        <f t="shared" si="108"/>
        <v>22 0922040922021S617024029510696,42000</v>
      </c>
      <c r="Q299" s="35">
        <f t="shared" si="109"/>
        <v>1</v>
      </c>
      <c r="R299" s="35"/>
      <c r="S299" s="25"/>
      <c r="T299" s="32"/>
      <c r="U299" s="32"/>
      <c r="V299" s="32"/>
      <c r="W299" s="32"/>
      <c r="X299" s="32"/>
      <c r="Y299" s="32"/>
      <c r="Z299" s="32"/>
      <c r="AA299" s="32"/>
      <c r="AB299" s="174" t="s">
        <v>2621</v>
      </c>
      <c r="AC299" s="174"/>
      <c r="AD299" s="174"/>
      <c r="AE299" s="175">
        <v>29510696.420000002</v>
      </c>
      <c r="AF299" s="176">
        <v>0</v>
      </c>
      <c r="AG299" s="176"/>
      <c r="AH299" s="177"/>
      <c r="AI299"/>
      <c r="AJ299"/>
      <c r="AK299" s="249">
        <f t="shared" si="124"/>
        <v>0</v>
      </c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</row>
    <row r="300" spans="1:85" hidden="1" x14ac:dyDescent="0.2">
      <c r="A300" s="250" t="e">
        <f>IF(H300&lt;&gt;"",VLOOKUP(H300,КОСГУ!$A:$B,2,FALSE),IF(G300&lt;&gt;"",VLOOKUP(G300,ВидРасх!$A:$B,2,FALSE),IF(F300&lt;&gt;"",VLOOKUP(F300,ЦелСТ!$A:$B,2,FALSE),IF(E300&lt;&gt;"",VLOOKUP(E300,Р_ПР!$A:$B,2,FALSE),(IF(D300&lt;&gt;"",VLOOKUP(D300,Администр!$A:$B,2,FALSE),IF(B300&lt;&gt;"",VLOOKUP(B300&amp;C300,МП_ППМП!$A:$B,2,FALSE),VLOOKUP(B300&amp;C300,МП_ППМП!$A:$B,2,FALSE))))))))&amp;""</f>
        <v>#N/A</v>
      </c>
      <c r="B300" s="251" t="str">
        <f t="shared" si="111"/>
        <v>22</v>
      </c>
      <c r="C300" s="251" t="str">
        <f t="shared" si="112"/>
        <v xml:space="preserve"> 0</v>
      </c>
      <c r="D300" s="251" t="str">
        <f t="shared" si="113"/>
        <v>922</v>
      </c>
      <c r="E300" s="251" t="str">
        <f t="shared" si="114"/>
        <v>0409</v>
      </c>
      <c r="F300" s="251" t="str">
        <f t="shared" si="120"/>
        <v>2202181000</v>
      </c>
      <c r="G300" s="251" t="str">
        <f t="shared" si="115"/>
        <v/>
      </c>
      <c r="H300" s="212" t="str">
        <f t="shared" si="116"/>
        <v/>
      </c>
      <c r="I300" s="252">
        <v>407572.47999999998</v>
      </c>
      <c r="J300" s="255">
        <f t="shared" si="117"/>
        <v>7819388.21</v>
      </c>
      <c r="K300" s="255">
        <f t="shared" si="118"/>
        <v>2964540.2</v>
      </c>
      <c r="L300" s="182">
        <f t="shared" si="118"/>
        <v>0</v>
      </c>
      <c r="M300" s="254">
        <f t="shared" si="107"/>
        <v>0.37912687289380664</v>
      </c>
      <c r="N300" s="130">
        <f t="shared" si="119"/>
        <v>0</v>
      </c>
      <c r="O300" s="42"/>
      <c r="P300" s="44" t="str">
        <f t="shared" si="108"/>
        <v>22 0922040922021810007819388,212964540,20,3791268728938070</v>
      </c>
      <c r="Q300" s="35">
        <f t="shared" si="109"/>
        <v>1</v>
      </c>
      <c r="R300" s="35"/>
      <c r="S300" s="25"/>
      <c r="T300" s="32"/>
      <c r="U300" s="32"/>
      <c r="V300" s="32"/>
      <c r="W300" s="32"/>
      <c r="X300" s="32"/>
      <c r="Y300" s="28" t="s">
        <v>1896</v>
      </c>
      <c r="Z300" s="28"/>
      <c r="AA300" s="28"/>
      <c r="AB300" s="165"/>
      <c r="AC300" s="165"/>
      <c r="AD300" s="165"/>
      <c r="AE300" s="56">
        <v>7819388.21</v>
      </c>
      <c r="AF300" s="61">
        <v>2964540.2</v>
      </c>
      <c r="AG300" s="61"/>
      <c r="AH300" s="57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</row>
    <row r="301" spans="1:85" ht="38.25" customHeight="1" x14ac:dyDescent="0.2">
      <c r="A301" s="259" t="str">
        <f>IF(H301&lt;&gt;"",VLOOKUP(H301,КОСГУ!$A:$B,2,FALSE),IF(G301&lt;&gt;"",VLOOKUP(G301,ВидРасх!$A:$B,2,FALSE),IF(F301&lt;&gt;"",VLOOKUP(F301,ЦелСТ!$A:$B,2,FALSE),IF(E301&lt;&gt;"",VLOOKUP(E301,Р_ПР!$A:$B,2,FALSE),(IF(D301&lt;&gt;"",VLOOKUP(D301,Администр!$A:$B,2,FALSE),IF(B301&lt;&gt;"",VLOOKUP(B301&amp;C301,МП_ППМП!$A:$B,2,FALSE),VLOOKUP(B301&amp;C301,МП_ППМП!$A:$B,2,FALSE))))))))&amp;""</f>
        <v>Капитальный ремонт и ремонт автомобильных дорог общего пользования местного значения и искусственных сооружений на них за счет средств дорожного фонда</v>
      </c>
      <c r="B301" s="260" t="str">
        <f t="shared" si="111"/>
        <v>22</v>
      </c>
      <c r="C301" s="260" t="str">
        <f t="shared" si="112"/>
        <v xml:space="preserve"> 0</v>
      </c>
      <c r="D301" s="260" t="str">
        <f t="shared" si="113"/>
        <v>922</v>
      </c>
      <c r="E301" s="260" t="str">
        <f t="shared" si="114"/>
        <v>0409</v>
      </c>
      <c r="F301" s="260" t="str">
        <f t="shared" si="120"/>
        <v>2202181610</v>
      </c>
      <c r="G301" s="260" t="str">
        <f t="shared" si="115"/>
        <v/>
      </c>
      <c r="H301" s="212" t="str">
        <f t="shared" si="116"/>
        <v/>
      </c>
      <c r="I301" s="265">
        <v>12000</v>
      </c>
      <c r="J301" s="263">
        <f t="shared" si="117"/>
        <v>7819388.21</v>
      </c>
      <c r="K301" s="263">
        <f t="shared" si="118"/>
        <v>2964540.2</v>
      </c>
      <c r="L301" s="182">
        <f t="shared" si="118"/>
        <v>0</v>
      </c>
      <c r="M301" s="264">
        <f t="shared" si="107"/>
        <v>0.37912687289380664</v>
      </c>
      <c r="N301" s="130">
        <f t="shared" si="119"/>
        <v>0</v>
      </c>
      <c r="O301" s="42"/>
      <c r="P301" s="44" t="str">
        <f t="shared" si="108"/>
        <v>22 0922040922021816107819388,212964540,20,3791268728938070</v>
      </c>
      <c r="Q301" s="35">
        <f t="shared" si="109"/>
        <v>1</v>
      </c>
      <c r="R301" s="35"/>
      <c r="S301" s="25"/>
      <c r="T301" s="32"/>
      <c r="U301" s="32"/>
      <c r="V301" s="32"/>
      <c r="W301" s="32"/>
      <c r="X301" s="32"/>
      <c r="Y301" s="32"/>
      <c r="Z301" s="27" t="s">
        <v>1897</v>
      </c>
      <c r="AA301" s="27"/>
      <c r="AB301" s="27"/>
      <c r="AC301" s="27"/>
      <c r="AD301" s="27"/>
      <c r="AE301" s="58">
        <v>7819388.21</v>
      </c>
      <c r="AF301" s="62">
        <v>2964540.2</v>
      </c>
      <c r="AG301" s="62"/>
      <c r="AH301" s="59"/>
      <c r="AI301"/>
      <c r="AJ301"/>
      <c r="AK301" s="249">
        <f t="shared" ref="AK301:AK303" si="125">K301/I301*100</f>
        <v>24704.501666666667</v>
      </c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</row>
    <row r="302" spans="1:85" x14ac:dyDescent="0.2">
      <c r="A302" s="259" t="str">
        <f>IF(H302&lt;&gt;"",VLOOKUP(H302,КОСГУ!$A:$B,2,FALSE),IF(G302&lt;&gt;"",VLOOKUP(G302,ВидРасх!$A:$B,2,FALSE),IF(F302&lt;&gt;"",VLOOKUP(F302,ЦелСТ!$A:$B,2,FALSE),IF(E302&lt;&gt;"",VLOOKUP(E302,Р_ПР!$A:$B,2,FALSE),(IF(D302&lt;&gt;"",VLOOKUP(D302,Администр!$A:$B,2,FALSE),IF(B302&lt;&gt;"",VLOOKUP(B302&amp;C302,МП_ППМП!$A:$B,2,FALSE),VLOOKUP(B302&amp;C302,МП_ППМП!$A:$B,2,FALSE))))))))&amp;""</f>
        <v>Закупка товаров, работ и услуг для муниципальных нужд</v>
      </c>
      <c r="B302" s="260" t="str">
        <f t="shared" si="111"/>
        <v>22</v>
      </c>
      <c r="C302" s="260" t="str">
        <f t="shared" si="112"/>
        <v xml:space="preserve"> 0</v>
      </c>
      <c r="D302" s="260" t="str">
        <f t="shared" si="113"/>
        <v>922</v>
      </c>
      <c r="E302" s="260" t="str">
        <f t="shared" si="114"/>
        <v>0409</v>
      </c>
      <c r="F302" s="260" t="str">
        <f t="shared" si="120"/>
        <v>2202181610</v>
      </c>
      <c r="G302" s="260" t="str">
        <f t="shared" si="115"/>
        <v>200</v>
      </c>
      <c r="H302" s="212" t="str">
        <f t="shared" si="116"/>
        <v/>
      </c>
      <c r="I302" s="265">
        <v>12000</v>
      </c>
      <c r="J302" s="263">
        <f t="shared" si="117"/>
        <v>7819388.21</v>
      </c>
      <c r="K302" s="263">
        <f t="shared" si="118"/>
        <v>2964540.2</v>
      </c>
      <c r="L302" s="182">
        <f t="shared" si="118"/>
        <v>0</v>
      </c>
      <c r="M302" s="264">
        <f t="shared" si="107"/>
        <v>0.37912687289380664</v>
      </c>
      <c r="N302" s="130">
        <f t="shared" si="119"/>
        <v>0</v>
      </c>
      <c r="O302" s="42"/>
      <c r="P302" s="44" t="str">
        <f t="shared" si="108"/>
        <v>22 0922040922021816102007819388,212964540,20,3791268728938070</v>
      </c>
      <c r="Q302" s="35">
        <f t="shared" si="109"/>
        <v>1</v>
      </c>
      <c r="R302" s="35"/>
      <c r="S302" s="25"/>
      <c r="T302" s="32"/>
      <c r="U302" s="32"/>
      <c r="V302" s="32"/>
      <c r="W302" s="32"/>
      <c r="X302" s="32"/>
      <c r="Y302" s="32"/>
      <c r="Z302" s="32"/>
      <c r="AA302" s="28" t="s">
        <v>1898</v>
      </c>
      <c r="AB302" s="28"/>
      <c r="AC302" s="28"/>
      <c r="AD302" s="28"/>
      <c r="AE302" s="58">
        <v>7819388.21</v>
      </c>
      <c r="AF302" s="62">
        <v>2964540.2</v>
      </c>
      <c r="AG302" s="62"/>
      <c r="AH302" s="59"/>
      <c r="AI302"/>
      <c r="AJ302"/>
      <c r="AK302" s="249">
        <f t="shared" si="125"/>
        <v>24704.501666666667</v>
      </c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</row>
    <row r="303" spans="1:85" ht="22.5" customHeight="1" x14ac:dyDescent="0.2">
      <c r="A303" s="259" t="str">
        <f>IF(H303&lt;&gt;"",VLOOKUP(H303,КОСГУ!$A:$B,2,FALSE),IF(G303&lt;&gt;"",VLOOKUP(G303,ВидРасх!$A:$B,2,FALSE),IF(F303&lt;&gt;"",VLOOKUP(F303,ЦелСТ!$A:$B,2,FALSE),IF(E303&lt;&gt;"",VLOOKUP(E303,Р_ПР!$A:$B,2,FALSE),(IF(D303&lt;&gt;"",VLOOKUP(D303,Администр!$A:$B,2,FALSE),IF(B303&lt;&gt;"",VLOOKUP(B303&amp;C303,МП_ППМП!$A:$B,2,FALSE),VLOOKUP(B303&amp;C303,МП_ППМП!$A:$B,2,FALSE))))))))&amp;""</f>
        <v>Иные закупки товаров, работ и услуг для обеспечения муниципальных нужд</v>
      </c>
      <c r="B303" s="260" t="str">
        <f t="shared" si="111"/>
        <v>22</v>
      </c>
      <c r="C303" s="260" t="str">
        <f t="shared" si="112"/>
        <v xml:space="preserve"> 0</v>
      </c>
      <c r="D303" s="260" t="str">
        <f t="shared" si="113"/>
        <v>922</v>
      </c>
      <c r="E303" s="260" t="str">
        <f t="shared" si="114"/>
        <v>0409</v>
      </c>
      <c r="F303" s="260" t="str">
        <f t="shared" si="120"/>
        <v>2202181610</v>
      </c>
      <c r="G303" s="260" t="str">
        <f t="shared" si="115"/>
        <v>240</v>
      </c>
      <c r="H303" s="212" t="str">
        <f t="shared" si="116"/>
        <v/>
      </c>
      <c r="I303" s="265">
        <v>12000</v>
      </c>
      <c r="J303" s="263">
        <f t="shared" si="117"/>
        <v>7819388.21</v>
      </c>
      <c r="K303" s="263">
        <f t="shared" si="118"/>
        <v>2964540.2</v>
      </c>
      <c r="L303" s="182">
        <f t="shared" si="118"/>
        <v>0</v>
      </c>
      <c r="M303" s="264">
        <f t="shared" si="107"/>
        <v>0.37912687289380664</v>
      </c>
      <c r="N303" s="130">
        <f t="shared" si="119"/>
        <v>0</v>
      </c>
      <c r="O303" s="42"/>
      <c r="P303" s="44" t="str">
        <f t="shared" si="108"/>
        <v>22 0922040922021816102407819388,212964540,20,3791268728938070</v>
      </c>
      <c r="Q303" s="35">
        <f t="shared" si="109"/>
        <v>1</v>
      </c>
      <c r="R303" s="35"/>
      <c r="S303" s="25"/>
      <c r="T303" s="32"/>
      <c r="U303" s="32"/>
      <c r="V303" s="32"/>
      <c r="W303" s="32"/>
      <c r="X303" s="32"/>
      <c r="Y303" s="32"/>
      <c r="Z303" s="32"/>
      <c r="AA303" s="32"/>
      <c r="AB303" s="174" t="s">
        <v>2622</v>
      </c>
      <c r="AC303" s="174"/>
      <c r="AD303" s="174"/>
      <c r="AE303" s="175">
        <v>7819388.21</v>
      </c>
      <c r="AF303" s="176">
        <v>2964540.2</v>
      </c>
      <c r="AG303" s="176"/>
      <c r="AH303" s="177"/>
      <c r="AI303"/>
      <c r="AJ303"/>
      <c r="AK303" s="249">
        <f t="shared" si="125"/>
        <v>24704.501666666667</v>
      </c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</row>
    <row r="304" spans="1:85" hidden="1" x14ac:dyDescent="0.2">
      <c r="A304" s="198" t="e">
        <f>IF(H304&lt;&gt;"",VLOOKUP(H304,КОСГУ!$A:$B,2,FALSE),IF(G304&lt;&gt;"",VLOOKUP(G304,ВидРасх!$A:$B,2,FALSE),IF(F304&lt;&gt;"",VLOOKUP(F304,ЦелСТ!$A:$B,2,FALSE),IF(E304&lt;&gt;"",VLOOKUP(E304,Р_ПР!$A:$B,2,FALSE),(IF(D304&lt;&gt;"",VLOOKUP(D304,Администр!$A:$B,2,FALSE),IF(B304&lt;&gt;"",VLOOKUP(B304&amp;C304,МП_ППМП!$A:$B,2,FALSE),VLOOKUP(B304&amp;C304,МП_ППМП!$A:$B,2,FALSE))))))))&amp;""</f>
        <v>#N/A</v>
      </c>
      <c r="B304" s="181" t="str">
        <f t="shared" si="111"/>
        <v>22</v>
      </c>
      <c r="C304" s="181" t="str">
        <f t="shared" si="112"/>
        <v xml:space="preserve"> 0</v>
      </c>
      <c r="D304" s="181" t="str">
        <f t="shared" si="113"/>
        <v>922</v>
      </c>
      <c r="E304" s="181" t="str">
        <f t="shared" si="114"/>
        <v>0409</v>
      </c>
      <c r="F304" s="181" t="str">
        <f t="shared" si="120"/>
        <v>2202000000</v>
      </c>
      <c r="G304" s="181" t="str">
        <f t="shared" si="115"/>
        <v/>
      </c>
      <c r="H304" s="212" t="str">
        <f t="shared" si="116"/>
        <v/>
      </c>
      <c r="I304" s="212">
        <v>0</v>
      </c>
      <c r="J304" s="182">
        <f t="shared" si="117"/>
        <v>1700000</v>
      </c>
      <c r="K304" s="182">
        <f t="shared" si="118"/>
        <v>589928.9</v>
      </c>
      <c r="L304" s="182">
        <f t="shared" si="118"/>
        <v>0</v>
      </c>
      <c r="M304" s="199">
        <f t="shared" si="107"/>
        <v>0.34701700000000002</v>
      </c>
      <c r="N304" s="130">
        <f t="shared" si="119"/>
        <v>0</v>
      </c>
      <c r="O304" s="42"/>
      <c r="P304" s="44" t="str">
        <f t="shared" si="108"/>
        <v>22 0922040922020000001700000589928,90,3470170</v>
      </c>
      <c r="Q304" s="35">
        <f t="shared" si="109"/>
        <v>1</v>
      </c>
      <c r="R304" s="35"/>
      <c r="S304" s="25"/>
      <c r="T304" s="32"/>
      <c r="U304" s="32"/>
      <c r="V304" s="32"/>
      <c r="W304" s="32"/>
      <c r="X304" s="27" t="s">
        <v>1899</v>
      </c>
      <c r="Y304" s="27"/>
      <c r="Z304" s="27"/>
      <c r="AA304" s="27"/>
      <c r="AB304" s="166"/>
      <c r="AC304" s="166"/>
      <c r="AD304" s="166"/>
      <c r="AE304" s="56">
        <v>1700000</v>
      </c>
      <c r="AF304" s="61">
        <v>589928.9</v>
      </c>
      <c r="AG304" s="61"/>
      <c r="AH304" s="57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</row>
    <row r="305" spans="1:85" hidden="1" x14ac:dyDescent="0.2">
      <c r="A305" s="250" t="e">
        <f>IF(H305&lt;&gt;"",VLOOKUP(H305,КОСГУ!$A:$B,2,FALSE),IF(G305&lt;&gt;"",VLOOKUP(G305,ВидРасх!$A:$B,2,FALSE),IF(F305&lt;&gt;"",VLOOKUP(F305,ЦелСТ!$A:$B,2,FALSE),IF(E305&lt;&gt;"",VLOOKUP(E305,Р_ПР!$A:$B,2,FALSE),(IF(D305&lt;&gt;"",VLOOKUP(D305,Администр!$A:$B,2,FALSE),IF(B305&lt;&gt;"",VLOOKUP(B305&amp;C305,МП_ППМП!$A:$B,2,FALSE),VLOOKUP(B305&amp;C305,МП_ППМП!$A:$B,2,FALSE))))))))&amp;""</f>
        <v>#N/A</v>
      </c>
      <c r="B305" s="251" t="str">
        <f t="shared" si="111"/>
        <v>22</v>
      </c>
      <c r="C305" s="251" t="str">
        <f t="shared" si="112"/>
        <v xml:space="preserve"> 0</v>
      </c>
      <c r="D305" s="251" t="str">
        <f t="shared" si="113"/>
        <v>922</v>
      </c>
      <c r="E305" s="251" t="str">
        <f t="shared" si="114"/>
        <v>0409</v>
      </c>
      <c r="F305" s="251" t="str">
        <f t="shared" si="120"/>
        <v>2202081000</v>
      </c>
      <c r="G305" s="251" t="str">
        <f t="shared" si="115"/>
        <v/>
      </c>
      <c r="H305" s="212" t="str">
        <f t="shared" si="116"/>
        <v/>
      </c>
      <c r="I305" s="252">
        <v>0</v>
      </c>
      <c r="J305" s="255">
        <f t="shared" si="117"/>
        <v>1700000</v>
      </c>
      <c r="K305" s="255">
        <f t="shared" si="118"/>
        <v>589928.9</v>
      </c>
      <c r="L305" s="182">
        <f t="shared" si="118"/>
        <v>0</v>
      </c>
      <c r="M305" s="254">
        <f t="shared" si="107"/>
        <v>0.34701700000000002</v>
      </c>
      <c r="N305" s="130">
        <f t="shared" si="119"/>
        <v>0</v>
      </c>
      <c r="O305" s="42"/>
      <c r="P305" s="44" t="str">
        <f t="shared" si="108"/>
        <v>22 0922040922020810001700000589928,90,3470170</v>
      </c>
      <c r="Q305" s="35">
        <f t="shared" si="109"/>
        <v>1</v>
      </c>
      <c r="R305" s="35"/>
      <c r="S305" s="25"/>
      <c r="T305" s="32"/>
      <c r="U305" s="32"/>
      <c r="V305" s="32"/>
      <c r="W305" s="32"/>
      <c r="X305" s="32"/>
      <c r="Y305" s="28" t="s">
        <v>1900</v>
      </c>
      <c r="Z305" s="28"/>
      <c r="AA305" s="28"/>
      <c r="AB305" s="28"/>
      <c r="AC305" s="28"/>
      <c r="AD305" s="28"/>
      <c r="AE305" s="58">
        <v>1700000</v>
      </c>
      <c r="AF305" s="62">
        <v>589928.9</v>
      </c>
      <c r="AG305" s="62"/>
      <c r="AH305" s="59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</row>
    <row r="306" spans="1:85" ht="24" x14ac:dyDescent="0.2">
      <c r="A306" s="259" t="str">
        <f>IF(H306&lt;&gt;"",VLOOKUP(H306,КОСГУ!$A:$B,2,FALSE),IF(G306&lt;&gt;"",VLOOKUP(G306,ВидРасх!$A:$B,2,FALSE),IF(F306&lt;&gt;"",VLOOKUP(F306,ЦелСТ!$A:$B,2,FALSE),IF(E306&lt;&gt;"",VLOOKUP(E306,Р_ПР!$A:$B,2,FALSE),(IF(D306&lt;&gt;"",VLOOKUP(D306,Администр!$A:$B,2,FALSE),IF(B306&lt;&gt;"",VLOOKUP(B306&amp;C306,МП_ППМП!$A:$B,2,FALSE),VLOOKUP(B306&amp;C306,МП_ППМП!$A:$B,2,FALSE))))))))&amp;""</f>
        <v>Содержание автомобильных дорог местного значения за счет средств дорожного фонда района</v>
      </c>
      <c r="B306" s="260" t="str">
        <f t="shared" si="111"/>
        <v>22</v>
      </c>
      <c r="C306" s="260" t="str">
        <f t="shared" si="112"/>
        <v xml:space="preserve"> 0</v>
      </c>
      <c r="D306" s="260" t="str">
        <f t="shared" si="113"/>
        <v>922</v>
      </c>
      <c r="E306" s="260" t="str">
        <f t="shared" si="114"/>
        <v>0409</v>
      </c>
      <c r="F306" s="260" t="str">
        <f t="shared" si="120"/>
        <v>2202081610</v>
      </c>
      <c r="G306" s="260" t="str">
        <f t="shared" si="115"/>
        <v/>
      </c>
      <c r="H306" s="212" t="str">
        <f t="shared" si="116"/>
        <v/>
      </c>
      <c r="I306" s="265">
        <v>720315.67</v>
      </c>
      <c r="J306" s="263">
        <f t="shared" si="117"/>
        <v>1700000</v>
      </c>
      <c r="K306" s="263">
        <v>46798.31</v>
      </c>
      <c r="L306" s="182">
        <f t="shared" si="118"/>
        <v>0</v>
      </c>
      <c r="M306" s="264">
        <f t="shared" si="107"/>
        <v>2.7528417647058823E-2</v>
      </c>
      <c r="N306" s="130">
        <f t="shared" si="119"/>
        <v>0</v>
      </c>
      <c r="O306" s="42"/>
      <c r="P306" s="44" t="str">
        <f t="shared" si="108"/>
        <v>22 092204092202081610170000046798,310,02752841764705880</v>
      </c>
      <c r="Q306" s="35">
        <f t="shared" si="109"/>
        <v>1</v>
      </c>
      <c r="R306" s="35"/>
      <c r="S306" s="25"/>
      <c r="T306" s="32"/>
      <c r="U306" s="32"/>
      <c r="V306" s="32"/>
      <c r="W306" s="32"/>
      <c r="X306" s="32"/>
      <c r="Y306" s="32"/>
      <c r="Z306" s="27" t="s">
        <v>1901</v>
      </c>
      <c r="AA306" s="27"/>
      <c r="AB306" s="27"/>
      <c r="AC306" s="27"/>
      <c r="AD306" s="27"/>
      <c r="AE306" s="58">
        <v>1700000</v>
      </c>
      <c r="AF306" s="62">
        <v>589928.9</v>
      </c>
      <c r="AG306" s="62"/>
      <c r="AH306" s="59"/>
      <c r="AI306"/>
      <c r="AJ306"/>
      <c r="AK306" s="249">
        <f t="shared" ref="AK306:AK308" si="126">K306/I306*100</f>
        <v>6.4969168309221974</v>
      </c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</row>
    <row r="307" spans="1:85" ht="24" x14ac:dyDescent="0.2">
      <c r="A307" s="259" t="s">
        <v>1530</v>
      </c>
      <c r="B307" s="260" t="str">
        <f t="shared" si="111"/>
        <v>22</v>
      </c>
      <c r="C307" s="260" t="str">
        <f t="shared" si="112"/>
        <v xml:space="preserve"> 0</v>
      </c>
      <c r="D307" s="260" t="str">
        <f t="shared" si="113"/>
        <v>922</v>
      </c>
      <c r="E307" s="260" t="str">
        <f t="shared" si="114"/>
        <v>0409</v>
      </c>
      <c r="F307" s="260" t="str">
        <f t="shared" si="120"/>
        <v>2202081610</v>
      </c>
      <c r="G307" s="260" t="str">
        <f t="shared" si="115"/>
        <v>200</v>
      </c>
      <c r="H307" s="212" t="str">
        <f t="shared" si="116"/>
        <v/>
      </c>
      <c r="I307" s="265">
        <v>720315.67</v>
      </c>
      <c r="J307" s="263">
        <f t="shared" si="117"/>
        <v>1700000</v>
      </c>
      <c r="K307" s="263">
        <f t="shared" si="118"/>
        <v>589928.9</v>
      </c>
      <c r="L307" s="182">
        <f t="shared" si="118"/>
        <v>0</v>
      </c>
      <c r="M307" s="264">
        <f t="shared" si="107"/>
        <v>0.34701700000000002</v>
      </c>
      <c r="N307" s="130">
        <f t="shared" si="119"/>
        <v>0</v>
      </c>
      <c r="O307" s="42"/>
      <c r="P307" s="44" t="str">
        <f t="shared" si="108"/>
        <v>22 0922040922020816102001700000589928,90,3470170</v>
      </c>
      <c r="Q307" s="35">
        <f t="shared" si="109"/>
        <v>1</v>
      </c>
      <c r="R307" s="35"/>
      <c r="S307" s="25"/>
      <c r="T307" s="32"/>
      <c r="U307" s="32"/>
      <c r="V307" s="32"/>
      <c r="W307" s="32"/>
      <c r="X307" s="32"/>
      <c r="Y307" s="32"/>
      <c r="Z307" s="32"/>
      <c r="AA307" s="28" t="s">
        <v>1902</v>
      </c>
      <c r="AB307" s="28"/>
      <c r="AC307" s="28"/>
      <c r="AD307" s="28"/>
      <c r="AE307" s="58">
        <v>1700000</v>
      </c>
      <c r="AF307" s="62">
        <v>589928.9</v>
      </c>
      <c r="AG307" s="62"/>
      <c r="AH307" s="59"/>
      <c r="AI307"/>
      <c r="AJ307"/>
      <c r="AK307" s="249">
        <f t="shared" si="126"/>
        <v>81.898662568315359</v>
      </c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</row>
    <row r="308" spans="1:85" ht="22.5" customHeight="1" x14ac:dyDescent="0.2">
      <c r="A308" s="259" t="str">
        <f>IF(H308&lt;&gt;"",VLOOKUP(H308,КОСГУ!$A:$B,2,FALSE),IF(G308&lt;&gt;"",VLOOKUP(G308,ВидРасх!$A:$B,2,FALSE),IF(F308&lt;&gt;"",VLOOKUP(F308,ЦелСТ!$A:$B,2,FALSE),IF(E308&lt;&gt;"",VLOOKUP(E308,Р_ПР!$A:$B,2,FALSE),(IF(D308&lt;&gt;"",VLOOKUP(D308,Администр!$A:$B,2,FALSE),IF(B308&lt;&gt;"",VLOOKUP(B308&amp;C308,МП_ППМП!$A:$B,2,FALSE),VLOOKUP(B308&amp;C308,МП_ППМП!$A:$B,2,FALSE))))))))&amp;""</f>
        <v>Иные закупки товаров, работ и услуг для обеспечения муниципальных нужд</v>
      </c>
      <c r="B308" s="260" t="str">
        <f t="shared" si="111"/>
        <v>22</v>
      </c>
      <c r="C308" s="260" t="str">
        <f t="shared" si="112"/>
        <v xml:space="preserve"> 0</v>
      </c>
      <c r="D308" s="260" t="str">
        <f t="shared" si="113"/>
        <v>922</v>
      </c>
      <c r="E308" s="260" t="str">
        <f t="shared" si="114"/>
        <v>0409</v>
      </c>
      <c r="F308" s="260" t="str">
        <f t="shared" si="120"/>
        <v>2202081610</v>
      </c>
      <c r="G308" s="260" t="str">
        <f t="shared" si="115"/>
        <v>240</v>
      </c>
      <c r="H308" s="212" t="str">
        <f t="shared" si="116"/>
        <v/>
      </c>
      <c r="I308" s="265">
        <v>720315.67</v>
      </c>
      <c r="J308" s="263">
        <f t="shared" si="117"/>
        <v>1700000</v>
      </c>
      <c r="K308" s="263">
        <f t="shared" si="118"/>
        <v>589928.9</v>
      </c>
      <c r="L308" s="182">
        <f t="shared" si="118"/>
        <v>0</v>
      </c>
      <c r="M308" s="264">
        <f t="shared" si="107"/>
        <v>0.34701700000000002</v>
      </c>
      <c r="N308" s="130">
        <f t="shared" si="119"/>
        <v>0</v>
      </c>
      <c r="O308" s="42"/>
      <c r="P308" s="44" t="str">
        <f t="shared" si="108"/>
        <v>22 0922040922020816102401700000589928,90,3470170</v>
      </c>
      <c r="Q308" s="35">
        <f t="shared" si="109"/>
        <v>1</v>
      </c>
      <c r="R308" s="35"/>
      <c r="S308" s="25"/>
      <c r="T308" s="32"/>
      <c r="U308" s="32"/>
      <c r="V308" s="32"/>
      <c r="W308" s="32"/>
      <c r="X308" s="32"/>
      <c r="Y308" s="32"/>
      <c r="Z308" s="32"/>
      <c r="AA308" s="32"/>
      <c r="AB308" s="174" t="s">
        <v>2623</v>
      </c>
      <c r="AC308" s="174"/>
      <c r="AD308" s="174"/>
      <c r="AE308" s="175">
        <v>1700000</v>
      </c>
      <c r="AF308" s="176">
        <v>589928.9</v>
      </c>
      <c r="AG308" s="176"/>
      <c r="AH308" s="177"/>
      <c r="AI308"/>
      <c r="AJ308"/>
      <c r="AK308" s="249">
        <f t="shared" si="126"/>
        <v>81.898662568315359</v>
      </c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</row>
    <row r="309" spans="1:85" hidden="1" x14ac:dyDescent="0.2">
      <c r="A309" s="198" t="e">
        <f>IF(H309&lt;&gt;"",VLOOKUP(H309,КОСГУ!$A:$B,2,FALSE),IF(G309&lt;&gt;"",VLOOKUP(G309,ВидРасх!$A:$B,2,FALSE),IF(F309&lt;&gt;"",VLOOKUP(F309,ЦелСТ!$A:$B,2,FALSE),IF(E309&lt;&gt;"",VLOOKUP(E309,Р_ПР!$A:$B,2,FALSE),(IF(D309&lt;&gt;"",VLOOKUP(D309,Администр!$A:$B,2,FALSE),IF(B309&lt;&gt;"",VLOOKUP(B309&amp;C309,МП_ППМП!$A:$B,2,FALSE),VLOOKUP(B309&amp;C309,МП_ППМП!$A:$B,2,FALSE))))))))&amp;""</f>
        <v>#N/A</v>
      </c>
      <c r="B309" s="181" t="str">
        <f t="shared" si="111"/>
        <v>22</v>
      </c>
      <c r="C309" s="181" t="str">
        <f t="shared" si="112"/>
        <v xml:space="preserve"> 0</v>
      </c>
      <c r="D309" s="181" t="str">
        <f t="shared" si="113"/>
        <v>922</v>
      </c>
      <c r="E309" s="181" t="str">
        <f t="shared" si="114"/>
        <v>0409</v>
      </c>
      <c r="F309" s="181" t="str">
        <f t="shared" si="120"/>
        <v>2201500000</v>
      </c>
      <c r="G309" s="181" t="str">
        <f t="shared" si="115"/>
        <v/>
      </c>
      <c r="H309" s="212" t="str">
        <f t="shared" si="116"/>
        <v/>
      </c>
      <c r="I309" s="212">
        <v>1980911.42</v>
      </c>
      <c r="J309" s="182">
        <f t="shared" si="117"/>
        <v>14013580.379999999</v>
      </c>
      <c r="K309" s="182">
        <f t="shared" si="118"/>
        <v>5847224.0899999999</v>
      </c>
      <c r="L309" s="182">
        <f t="shared" si="118"/>
        <v>0</v>
      </c>
      <c r="M309" s="199">
        <f t="shared" si="107"/>
        <v>0.41725411575367866</v>
      </c>
      <c r="N309" s="130">
        <f t="shared" si="119"/>
        <v>0</v>
      </c>
      <c r="O309" s="42"/>
      <c r="P309" s="44" t="str">
        <f t="shared" si="108"/>
        <v>22 09220409220150000014013580,385847224,090,4172541157536790</v>
      </c>
      <c r="Q309" s="35">
        <f t="shared" si="109"/>
        <v>1</v>
      </c>
      <c r="R309" s="35"/>
      <c r="S309" s="25"/>
      <c r="T309" s="32"/>
      <c r="U309" s="32"/>
      <c r="V309" s="32"/>
      <c r="W309" s="32"/>
      <c r="X309" s="27" t="s">
        <v>2289</v>
      </c>
      <c r="Y309" s="27"/>
      <c r="Z309" s="27"/>
      <c r="AA309" s="27"/>
      <c r="AB309" s="166"/>
      <c r="AC309" s="166"/>
      <c r="AD309" s="166"/>
      <c r="AE309" s="56">
        <v>14013580.379999999</v>
      </c>
      <c r="AF309" s="61">
        <v>5847224.0899999999</v>
      </c>
      <c r="AG309" s="61"/>
      <c r="AH309" s="57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</row>
    <row r="310" spans="1:85" hidden="1" x14ac:dyDescent="0.2">
      <c r="A310" s="250" t="e">
        <f>IF(H310&lt;&gt;"",VLOOKUP(H310,КОСГУ!$A:$B,2,FALSE),IF(G310&lt;&gt;"",VLOOKUP(G310,ВидРасх!$A:$B,2,FALSE),IF(F310&lt;&gt;"",VLOOKUP(F310,ЦелСТ!$A:$B,2,FALSE),IF(E310&lt;&gt;"",VLOOKUP(E310,Р_ПР!$A:$B,2,FALSE),(IF(D310&lt;&gt;"",VLOOKUP(D310,Администр!$A:$B,2,FALSE),IF(B310&lt;&gt;"",VLOOKUP(B310&amp;C310,МП_ППМП!$A:$B,2,FALSE),VLOOKUP(B310&amp;C310,МП_ППМП!$A:$B,2,FALSE))))))))&amp;""</f>
        <v>#N/A</v>
      </c>
      <c r="B310" s="251" t="str">
        <f t="shared" si="111"/>
        <v>22</v>
      </c>
      <c r="C310" s="251" t="str">
        <f t="shared" si="112"/>
        <v xml:space="preserve"> 0</v>
      </c>
      <c r="D310" s="251" t="str">
        <f t="shared" si="113"/>
        <v>922</v>
      </c>
      <c r="E310" s="251" t="str">
        <f t="shared" si="114"/>
        <v>0409</v>
      </c>
      <c r="F310" s="251" t="str">
        <f t="shared" si="120"/>
        <v>2201584000</v>
      </c>
      <c r="G310" s="251" t="str">
        <f t="shared" si="115"/>
        <v/>
      </c>
      <c r="H310" s="212" t="str">
        <f t="shared" si="116"/>
        <v/>
      </c>
      <c r="I310" s="252">
        <v>1980911.42</v>
      </c>
      <c r="J310" s="255">
        <f t="shared" si="117"/>
        <v>14013580.379999999</v>
      </c>
      <c r="K310" s="255">
        <f t="shared" si="118"/>
        <v>5847224.0899999999</v>
      </c>
      <c r="L310" s="182">
        <f t="shared" si="118"/>
        <v>0</v>
      </c>
      <c r="M310" s="254">
        <f t="shared" si="107"/>
        <v>0.41725411575367866</v>
      </c>
      <c r="N310" s="130">
        <f t="shared" si="119"/>
        <v>0</v>
      </c>
      <c r="O310" s="42"/>
      <c r="P310" s="44" t="str">
        <f t="shared" si="108"/>
        <v>22 09220409220158400014013580,385847224,090,4172541157536790</v>
      </c>
      <c r="Q310" s="35">
        <f t="shared" si="109"/>
        <v>1</v>
      </c>
      <c r="R310" s="35"/>
      <c r="S310" s="25"/>
      <c r="T310" s="32"/>
      <c r="U310" s="32"/>
      <c r="V310" s="32"/>
      <c r="W310" s="32"/>
      <c r="X310" s="32"/>
      <c r="Y310" s="28" t="s">
        <v>2290</v>
      </c>
      <c r="Z310" s="28"/>
      <c r="AA310" s="28"/>
      <c r="AB310" s="28"/>
      <c r="AC310" s="28"/>
      <c r="AD310" s="28"/>
      <c r="AE310" s="58">
        <v>14013580.379999999</v>
      </c>
      <c r="AF310" s="62">
        <v>5847224.0899999999</v>
      </c>
      <c r="AG310" s="62"/>
      <c r="AH310" s="59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</row>
    <row r="311" spans="1:85" ht="48" x14ac:dyDescent="0.2">
      <c r="A311" s="259" t="str">
        <f>IF(H311&lt;&gt;"",VLOOKUP(H311,КОСГУ!$A:$B,2,FALSE),IF(G311&lt;&gt;"",VLOOKUP(G311,ВидРасх!$A:$B,2,FALSE),IF(F311&lt;&gt;"",VLOOKUP(F311,ЦелСТ!$A:$B,2,FALSE),IF(E311&lt;&gt;"",VLOOKUP(E311,Р_ПР!$A:$B,2,FALSE),(IF(D311&lt;&gt;"",VLOOKUP(D311,Администр!$A:$B,2,FALSE),IF(B311&lt;&gt;"",VLOOKUP(B311&amp;C311,МП_ППМП!$A:$B,2,FALSE),VLOOKUP(B311&amp;C311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местного значения в границах населенных пунктов поселений</v>
      </c>
      <c r="B311" s="260" t="str">
        <f t="shared" si="111"/>
        <v>22</v>
      </c>
      <c r="C311" s="260" t="str">
        <f t="shared" si="112"/>
        <v xml:space="preserve"> 0</v>
      </c>
      <c r="D311" s="260" t="str">
        <f t="shared" si="113"/>
        <v>922</v>
      </c>
      <c r="E311" s="260" t="str">
        <f t="shared" si="114"/>
        <v>0409</v>
      </c>
      <c r="F311" s="260" t="str">
        <f t="shared" si="120"/>
        <v>2201584240</v>
      </c>
      <c r="G311" s="260" t="str">
        <f t="shared" si="115"/>
        <v/>
      </c>
      <c r="H311" s="212" t="str">
        <f t="shared" si="116"/>
        <v/>
      </c>
      <c r="I311" s="265">
        <v>7594227.5499999998</v>
      </c>
      <c r="J311" s="263">
        <f t="shared" si="117"/>
        <v>14013580.379999999</v>
      </c>
      <c r="K311" s="263">
        <f t="shared" si="118"/>
        <v>5847224.0899999999</v>
      </c>
      <c r="L311" s="182">
        <f t="shared" si="118"/>
        <v>0</v>
      </c>
      <c r="M311" s="264">
        <f t="shared" si="107"/>
        <v>0.41725411575367866</v>
      </c>
      <c r="N311" s="130">
        <f t="shared" si="119"/>
        <v>0</v>
      </c>
      <c r="O311" s="42"/>
      <c r="P311" s="44" t="str">
        <f t="shared" si="108"/>
        <v>22 09220409220158424014013580,385847224,090,4172541157536790</v>
      </c>
      <c r="Q311" s="35">
        <f t="shared" si="109"/>
        <v>1</v>
      </c>
      <c r="R311" s="35"/>
      <c r="S311" s="25"/>
      <c r="T311" s="32"/>
      <c r="U311" s="32"/>
      <c r="V311" s="32"/>
      <c r="W311" s="32"/>
      <c r="X311" s="32"/>
      <c r="Y311" s="32"/>
      <c r="Z311" s="27" t="s">
        <v>2291</v>
      </c>
      <c r="AA311" s="27"/>
      <c r="AB311" s="27"/>
      <c r="AC311" s="27"/>
      <c r="AD311" s="27"/>
      <c r="AE311" s="58">
        <v>14013580.379999999</v>
      </c>
      <c r="AF311" s="62">
        <v>5847224.0899999999</v>
      </c>
      <c r="AG311" s="62"/>
      <c r="AH311" s="59"/>
      <c r="AI311"/>
      <c r="AJ311"/>
      <c r="AK311" s="249">
        <f t="shared" ref="AK311:AK317" si="127">K311/I311*100</f>
        <v>76.995639800126867</v>
      </c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</row>
    <row r="312" spans="1:85" x14ac:dyDescent="0.2">
      <c r="A312" s="259" t="str">
        <f>IF(H312&lt;&gt;"",VLOOKUP(H312,КОСГУ!$A:$B,2,FALSE),IF(G312&lt;&gt;"",VLOOKUP(G312,ВидРасх!$A:$B,2,FALSE),IF(F312&lt;&gt;"",VLOOKUP(F312,ЦелСТ!$A:$B,2,FALSE),IF(E312&lt;&gt;"",VLOOKUP(E312,Р_ПР!$A:$B,2,FALSE),(IF(D312&lt;&gt;"",VLOOKUP(D312,Администр!$A:$B,2,FALSE),IF(B312&lt;&gt;"",VLOOKUP(B312&amp;C312,МП_ППМП!$A:$B,2,FALSE),VLOOKUP(B312&amp;C312,МП_ППМП!$A:$B,2,FALSE))))))))&amp;""</f>
        <v>Закупка товаров, работ и услуг для муниципальных нужд</v>
      </c>
      <c r="B312" s="260" t="str">
        <f t="shared" si="111"/>
        <v>22</v>
      </c>
      <c r="C312" s="260" t="str">
        <f t="shared" si="112"/>
        <v xml:space="preserve"> 0</v>
      </c>
      <c r="D312" s="260" t="str">
        <f t="shared" si="113"/>
        <v>922</v>
      </c>
      <c r="E312" s="260" t="str">
        <f t="shared" si="114"/>
        <v>0409</v>
      </c>
      <c r="F312" s="260" t="str">
        <f t="shared" si="120"/>
        <v>2201584240</v>
      </c>
      <c r="G312" s="260" t="str">
        <f t="shared" si="115"/>
        <v>200</v>
      </c>
      <c r="H312" s="212" t="str">
        <f t="shared" si="116"/>
        <v/>
      </c>
      <c r="I312" s="265">
        <v>3211696.95</v>
      </c>
      <c r="J312" s="263">
        <f t="shared" si="117"/>
        <v>9913580.379999999</v>
      </c>
      <c r="K312" s="263">
        <f t="shared" si="118"/>
        <v>3887964.1</v>
      </c>
      <c r="L312" s="182">
        <f t="shared" si="118"/>
        <v>0</v>
      </c>
      <c r="M312" s="264">
        <f t="shared" si="107"/>
        <v>0.39218566360179152</v>
      </c>
      <c r="N312" s="130">
        <f t="shared" si="119"/>
        <v>0</v>
      </c>
      <c r="O312" s="42"/>
      <c r="P312" s="44" t="str">
        <f t="shared" si="108"/>
        <v>22 0922040922015842402009913580,383887964,10,3921856636017920</v>
      </c>
      <c r="Q312" s="35">
        <f t="shared" si="109"/>
        <v>1</v>
      </c>
      <c r="R312" s="35"/>
      <c r="S312" s="25"/>
      <c r="T312" s="32"/>
      <c r="U312" s="32"/>
      <c r="V312" s="32"/>
      <c r="W312" s="32"/>
      <c r="X312" s="32"/>
      <c r="Y312" s="32"/>
      <c r="Z312" s="32"/>
      <c r="AA312" s="28" t="s">
        <v>2292</v>
      </c>
      <c r="AB312" s="28"/>
      <c r="AC312" s="28"/>
      <c r="AD312" s="28"/>
      <c r="AE312" s="58">
        <v>9913580.379999999</v>
      </c>
      <c r="AF312" s="62">
        <v>3887964.1</v>
      </c>
      <c r="AG312" s="62"/>
      <c r="AH312" s="59"/>
      <c r="AI312"/>
      <c r="AJ312"/>
      <c r="AK312" s="249">
        <f t="shared" si="127"/>
        <v>121.05638111341732</v>
      </c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</row>
    <row r="313" spans="1:85" ht="24" x14ac:dyDescent="0.2">
      <c r="A313" s="259" t="str">
        <f>IF(H313&lt;&gt;"",VLOOKUP(H313,КОСГУ!$A:$B,2,FALSE),IF(G313&lt;&gt;"",VLOOKUP(G313,ВидРасх!$A:$B,2,FALSE),IF(F313&lt;&gt;"",VLOOKUP(F313,ЦелСТ!$A:$B,2,FALSE),IF(E313&lt;&gt;"",VLOOKUP(E313,Р_ПР!$A:$B,2,FALSE),(IF(D313&lt;&gt;"",VLOOKUP(D313,Администр!$A:$B,2,FALSE),IF(B313&lt;&gt;"",VLOOKUP(B313&amp;C313,МП_ППМП!$A:$B,2,FALSE),VLOOKUP(B313&amp;C313,МП_ППМП!$A:$B,2,FALSE))))))))&amp;""</f>
        <v>Иные закупки товаров, работ и услуг для обеспечения муниципальных нужд</v>
      </c>
      <c r="B313" s="260" t="str">
        <f t="shared" si="111"/>
        <v>22</v>
      </c>
      <c r="C313" s="260" t="str">
        <f t="shared" si="112"/>
        <v xml:space="preserve"> 0</v>
      </c>
      <c r="D313" s="260" t="str">
        <f t="shared" si="113"/>
        <v>922</v>
      </c>
      <c r="E313" s="260" t="str">
        <f t="shared" si="114"/>
        <v>0409</v>
      </c>
      <c r="F313" s="260" t="str">
        <f t="shared" si="120"/>
        <v>2201584240</v>
      </c>
      <c r="G313" s="260" t="str">
        <f t="shared" si="115"/>
        <v>240</v>
      </c>
      <c r="H313" s="212" t="str">
        <f t="shared" si="116"/>
        <v/>
      </c>
      <c r="I313" s="265">
        <v>3211696.95</v>
      </c>
      <c r="J313" s="263">
        <f t="shared" si="117"/>
        <v>9913580.379999999</v>
      </c>
      <c r="K313" s="263">
        <f t="shared" si="118"/>
        <v>3887964.1</v>
      </c>
      <c r="L313" s="182">
        <f t="shared" si="118"/>
        <v>0</v>
      </c>
      <c r="M313" s="264">
        <f t="shared" si="107"/>
        <v>0.39218566360179152</v>
      </c>
      <c r="N313" s="130">
        <f t="shared" si="119"/>
        <v>0</v>
      </c>
      <c r="O313" s="42"/>
      <c r="P313" s="44" t="str">
        <f t="shared" si="108"/>
        <v>22 0922040922015842402409913580,383887964,10,3921856636017920</v>
      </c>
      <c r="Q313" s="35">
        <f t="shared" si="109"/>
        <v>1</v>
      </c>
      <c r="R313" s="35"/>
      <c r="S313" s="25"/>
      <c r="T313" s="32"/>
      <c r="U313" s="32"/>
      <c r="V313" s="32"/>
      <c r="W313" s="32"/>
      <c r="X313" s="32"/>
      <c r="Y313" s="32"/>
      <c r="Z313" s="32"/>
      <c r="AA313" s="32"/>
      <c r="AB313" s="174" t="s">
        <v>2624</v>
      </c>
      <c r="AC313" s="174"/>
      <c r="AD313" s="174"/>
      <c r="AE313" s="175">
        <v>9913580.379999999</v>
      </c>
      <c r="AF313" s="176">
        <v>3887964.1</v>
      </c>
      <c r="AG313" s="176"/>
      <c r="AH313" s="177"/>
      <c r="AI313"/>
      <c r="AJ313"/>
      <c r="AK313" s="249">
        <f t="shared" si="127"/>
        <v>121.05638111341732</v>
      </c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</row>
    <row r="314" spans="1:85" x14ac:dyDescent="0.2">
      <c r="A314" s="259" t="str">
        <f>IF(H314&lt;&gt;"",VLOOKUP(H314,КОСГУ!$A:$B,2,FALSE),IF(G314&lt;&gt;"",VLOOKUP(G314,ВидРасх!$A:$B,2,FALSE),IF(F314&lt;&gt;"",VLOOKUP(F314,ЦелСТ!$A:$B,2,FALSE),IF(E314&lt;&gt;"",VLOOKUP(E314,Р_ПР!$A:$B,2,FALSE),(IF(D314&lt;&gt;"",VLOOKUP(D314,Администр!$A:$B,2,FALSE),IF(B314&lt;&gt;"",VLOOKUP(B314&amp;C314,МП_ППМП!$A:$B,2,FALSE),VLOOKUP(B314&amp;C314,МП_ППМП!$A:$B,2,FALSE))))))))&amp;""</f>
        <v>Иные бюджетные ассигнования</v>
      </c>
      <c r="B314" s="260" t="str">
        <f t="shared" si="111"/>
        <v>22</v>
      </c>
      <c r="C314" s="260" t="str">
        <f t="shared" si="112"/>
        <v xml:space="preserve"> 0</v>
      </c>
      <c r="D314" s="260" t="str">
        <f t="shared" si="113"/>
        <v>922</v>
      </c>
      <c r="E314" s="260" t="str">
        <f t="shared" si="114"/>
        <v>0409</v>
      </c>
      <c r="F314" s="260" t="str">
        <f t="shared" si="120"/>
        <v>2201584240</v>
      </c>
      <c r="G314" s="260" t="str">
        <f t="shared" si="115"/>
        <v>800</v>
      </c>
      <c r="H314" s="212" t="str">
        <f t="shared" si="116"/>
        <v/>
      </c>
      <c r="I314" s="265">
        <v>4382530.5999999996</v>
      </c>
      <c r="J314" s="263">
        <f t="shared" si="117"/>
        <v>4000000</v>
      </c>
      <c r="K314" s="263">
        <f t="shared" si="118"/>
        <v>1959259.99</v>
      </c>
      <c r="L314" s="182">
        <f t="shared" si="118"/>
        <v>0</v>
      </c>
      <c r="M314" s="264">
        <f t="shared" si="107"/>
        <v>0.48981499750000002</v>
      </c>
      <c r="N314" s="130">
        <f t="shared" si="119"/>
        <v>0</v>
      </c>
      <c r="O314" s="42"/>
      <c r="P314" s="44" t="str">
        <f t="shared" si="108"/>
        <v>22 09220409220158424080040000001959259,990,48981499750</v>
      </c>
      <c r="Q314" s="35">
        <f t="shared" si="109"/>
        <v>1</v>
      </c>
      <c r="R314" s="35"/>
      <c r="S314" s="25"/>
      <c r="T314" s="32"/>
      <c r="U314" s="32"/>
      <c r="V314" s="32"/>
      <c r="W314" s="32"/>
      <c r="X314" s="32"/>
      <c r="Y314" s="32"/>
      <c r="Z314" s="32"/>
      <c r="AA314" s="28" t="s">
        <v>2293</v>
      </c>
      <c r="AB314" s="165"/>
      <c r="AC314" s="165"/>
      <c r="AD314" s="165"/>
      <c r="AE314" s="56">
        <v>4000000</v>
      </c>
      <c r="AF314" s="61">
        <v>1959259.99</v>
      </c>
      <c r="AG314" s="61"/>
      <c r="AH314" s="57"/>
      <c r="AI314"/>
      <c r="AJ314"/>
      <c r="AK314" s="249">
        <f t="shared" si="127"/>
        <v>44.706133711878707</v>
      </c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</row>
    <row r="315" spans="1:85" ht="36" x14ac:dyDescent="0.2">
      <c r="A315" s="259" t="str">
        <f>IF(H315&lt;&gt;"",VLOOKUP(H315,КОСГУ!$A:$B,2,FALSE),IF(G315&lt;&gt;"",VLOOKUP(G315,ВидРасх!$A:$B,2,FALSE),IF(F315&lt;&gt;"",VLOOKUP(F315,ЦелСТ!$A:$B,2,FALSE),IF(E315&lt;&gt;"",VLOOKUP(E315,Р_ПР!$A:$B,2,FALSE),(IF(D315&lt;&gt;"",VLOOKUP(D315,Администр!$A:$B,2,FALSE),IF(B315&lt;&gt;"",VLOOKUP(B315&amp;C315,МП_ППМП!$A:$B,2,FALSE),VLOOKUP(B315&amp;C315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15" s="260" t="str">
        <f t="shared" si="111"/>
        <v>22</v>
      </c>
      <c r="C315" s="260" t="str">
        <f t="shared" si="112"/>
        <v xml:space="preserve"> 0</v>
      </c>
      <c r="D315" s="260" t="str">
        <f t="shared" si="113"/>
        <v>922</v>
      </c>
      <c r="E315" s="260" t="str">
        <f t="shared" si="114"/>
        <v>0409</v>
      </c>
      <c r="F315" s="260" t="str">
        <f t="shared" si="120"/>
        <v>2201584240</v>
      </c>
      <c r="G315" s="260" t="str">
        <f t="shared" si="115"/>
        <v>810</v>
      </c>
      <c r="H315" s="212" t="str">
        <f t="shared" si="116"/>
        <v/>
      </c>
      <c r="I315" s="265">
        <v>4382530.5999999996</v>
      </c>
      <c r="J315" s="263">
        <f t="shared" si="117"/>
        <v>4000000</v>
      </c>
      <c r="K315" s="263">
        <f t="shared" si="118"/>
        <v>1959259.99</v>
      </c>
      <c r="L315" s="182">
        <f t="shared" si="118"/>
        <v>0</v>
      </c>
      <c r="M315" s="264">
        <f t="shared" si="107"/>
        <v>0.48981499750000002</v>
      </c>
      <c r="N315" s="130">
        <f t="shared" si="119"/>
        <v>0</v>
      </c>
      <c r="O315" s="42"/>
      <c r="P315" s="44" t="str">
        <f t="shared" si="108"/>
        <v>22 09220409220158424081040000001959259,990,48981499750</v>
      </c>
      <c r="Q315" s="35">
        <f t="shared" si="109"/>
        <v>1</v>
      </c>
      <c r="R315" s="35"/>
      <c r="S315" s="25"/>
      <c r="T315" s="32"/>
      <c r="U315" s="32"/>
      <c r="V315" s="32"/>
      <c r="W315" s="32"/>
      <c r="X315" s="32"/>
      <c r="Y315" s="32"/>
      <c r="Z315" s="32"/>
      <c r="AA315" s="32"/>
      <c r="AB315" s="174" t="s">
        <v>2625</v>
      </c>
      <c r="AC315" s="174"/>
      <c r="AD315" s="174"/>
      <c r="AE315" s="175">
        <v>4000000</v>
      </c>
      <c r="AF315" s="176">
        <v>1959259.99</v>
      </c>
      <c r="AG315" s="176"/>
      <c r="AH315" s="177"/>
      <c r="AI315"/>
      <c r="AJ315"/>
      <c r="AK315" s="249">
        <f t="shared" si="127"/>
        <v>44.706133711878707</v>
      </c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</row>
    <row r="316" spans="1:85" x14ac:dyDescent="0.2">
      <c r="A316" s="259" t="str">
        <f>IF(H316&lt;&gt;"",VLOOKUP(H316,КОСГУ!$A:$B,2,FALSE),IF(G316&lt;&gt;"",VLOOKUP(G316,ВидРасх!$A:$B,2,FALSE),IF(F316&lt;&gt;"",VLOOKUP(F316,ЦелСТ!$A:$B,2,FALSE),IF(E316&lt;&gt;"",VLOOKUP(E316,Р_ПР!$A:$B,2,FALSE),(IF(D316&lt;&gt;"",VLOOKUP(D316,Администр!$A:$B,2,FALSE),IF(B316&lt;&gt;"",VLOOKUP(B316&amp;C316,МП_ППМП!$A:$B,2,FALSE),VLOOKUP(B316&amp;C316,МП_ППМП!$A:$B,2,FALSE))))))))&amp;""</f>
        <v>Капитальные вложения в объекты муниципальной собственности</v>
      </c>
      <c r="B316" s="260" t="str">
        <f t="shared" si="111"/>
        <v>22</v>
      </c>
      <c r="C316" s="260" t="str">
        <f t="shared" si="112"/>
        <v xml:space="preserve"> 0</v>
      </c>
      <c r="D316" s="260" t="str">
        <f t="shared" si="113"/>
        <v>922</v>
      </c>
      <c r="E316" s="260" t="str">
        <f t="shared" si="114"/>
        <v>0409</v>
      </c>
      <c r="F316" s="260" t="str">
        <f t="shared" si="120"/>
        <v>2201584240</v>
      </c>
      <c r="G316" s="260" t="str">
        <f t="shared" si="115"/>
        <v>400</v>
      </c>
      <c r="H316" s="212" t="str">
        <f t="shared" si="116"/>
        <v/>
      </c>
      <c r="I316" s="265"/>
      <c r="J316" s="263">
        <f t="shared" si="117"/>
        <v>100000</v>
      </c>
      <c r="K316" s="263">
        <f t="shared" si="118"/>
        <v>0</v>
      </c>
      <c r="L316" s="182">
        <f t="shared" si="118"/>
        <v>0</v>
      </c>
      <c r="M316" s="264">
        <f t="shared" si="107"/>
        <v>0</v>
      </c>
      <c r="N316" s="130">
        <f t="shared" si="119"/>
        <v>0</v>
      </c>
      <c r="O316" s="42"/>
      <c r="P316" s="44" t="str">
        <f t="shared" si="108"/>
        <v>22 092204092201584240400100000000</v>
      </c>
      <c r="Q316" s="35">
        <f t="shared" si="109"/>
        <v>1</v>
      </c>
      <c r="R316" s="35"/>
      <c r="S316" s="25"/>
      <c r="T316" s="32"/>
      <c r="U316" s="32"/>
      <c r="V316" s="32"/>
      <c r="W316" s="32"/>
      <c r="X316" s="32"/>
      <c r="Y316" s="32"/>
      <c r="Z316" s="32"/>
      <c r="AA316" s="28" t="s">
        <v>3218</v>
      </c>
      <c r="AB316" s="165"/>
      <c r="AC316" s="165"/>
      <c r="AD316" s="165"/>
      <c r="AE316" s="56">
        <v>100000</v>
      </c>
      <c r="AF316" s="61">
        <v>0</v>
      </c>
      <c r="AG316" s="61"/>
      <c r="AH316" s="57"/>
      <c r="AI316"/>
      <c r="AJ316"/>
      <c r="AK316" s="249" t="e">
        <f t="shared" si="127"/>
        <v>#DIV/0!</v>
      </c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</row>
    <row r="317" spans="1:85" ht="12" customHeight="1" x14ac:dyDescent="0.2">
      <c r="A317" s="259" t="s">
        <v>1002</v>
      </c>
      <c r="B317" s="260" t="str">
        <f t="shared" si="111"/>
        <v>22</v>
      </c>
      <c r="C317" s="260" t="str">
        <f t="shared" si="112"/>
        <v xml:space="preserve"> 0</v>
      </c>
      <c r="D317" s="260" t="str">
        <f t="shared" si="113"/>
        <v>922</v>
      </c>
      <c r="E317" s="260" t="str">
        <f t="shared" si="114"/>
        <v>0409</v>
      </c>
      <c r="F317" s="260" t="str">
        <f t="shared" si="120"/>
        <v>2201584240</v>
      </c>
      <c r="G317" s="260" t="str">
        <f t="shared" si="115"/>
        <v>410</v>
      </c>
      <c r="H317" s="212" t="str">
        <f t="shared" si="116"/>
        <v>0</v>
      </c>
      <c r="I317" s="265"/>
      <c r="J317" s="263">
        <f t="shared" si="117"/>
        <v>100000</v>
      </c>
      <c r="K317" s="263">
        <f t="shared" si="118"/>
        <v>0</v>
      </c>
      <c r="L317" s="182">
        <f t="shared" si="118"/>
        <v>0</v>
      </c>
      <c r="M317" s="264">
        <f t="shared" si="107"/>
        <v>0</v>
      </c>
      <c r="N317" s="130">
        <f t="shared" si="119"/>
        <v>0</v>
      </c>
      <c r="O317" s="42"/>
      <c r="P317" s="44" t="str">
        <f t="shared" si="108"/>
        <v>22 0922040922015842404100100000000</v>
      </c>
      <c r="Q317" s="35">
        <f t="shared" si="109"/>
        <v>1</v>
      </c>
      <c r="R317" s="35"/>
      <c r="S317" s="25"/>
      <c r="T317" s="32"/>
      <c r="U317" s="32"/>
      <c r="V317" s="32"/>
      <c r="W317" s="32"/>
      <c r="X317" s="32"/>
      <c r="Y317" s="32"/>
      <c r="Z317" s="32"/>
      <c r="AA317" s="32"/>
      <c r="AB317" s="166" t="s">
        <v>3219</v>
      </c>
      <c r="AC317" s="167" t="s">
        <v>1246</v>
      </c>
      <c r="AD317" s="167"/>
      <c r="AE317" s="232">
        <v>100000</v>
      </c>
      <c r="AF317" s="233">
        <v>0</v>
      </c>
      <c r="AG317" s="233"/>
      <c r="AH317" s="170"/>
      <c r="AI317"/>
      <c r="AJ317"/>
      <c r="AK317" s="249" t="e">
        <f t="shared" si="127"/>
        <v>#DIV/0!</v>
      </c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</row>
    <row r="318" spans="1:85" hidden="1" x14ac:dyDescent="0.2">
      <c r="A318" s="198" t="e">
        <f>IF(H318&lt;&gt;"",VLOOKUP(H318,КОСГУ!$A:$B,2,FALSE),IF(G318&lt;&gt;"",VLOOKUP(G318,ВидРасх!$A:$B,2,FALSE),IF(F318&lt;&gt;"",VLOOKUP(F318,ЦелСТ!$A:$B,2,FALSE),IF(E318&lt;&gt;"",VLOOKUP(E318,Р_ПР!$A:$B,2,FALSE),(IF(D318&lt;&gt;"",VLOOKUP(D318,Администр!$A:$B,2,FALSE),IF(B318&lt;&gt;"",VLOOKUP(B318&amp;C318,МП_ППМП!$A:$B,2,FALSE),VLOOKUP(B318&amp;C318,МП_ППМП!$A:$B,2,FALSE))))))))&amp;""</f>
        <v>#N/A</v>
      </c>
      <c r="B318" s="181" t="str">
        <f t="shared" si="111"/>
        <v>22</v>
      </c>
      <c r="C318" s="181" t="str">
        <f t="shared" si="112"/>
        <v xml:space="preserve"> 0</v>
      </c>
      <c r="D318" s="181" t="str">
        <f t="shared" si="113"/>
        <v>922</v>
      </c>
      <c r="E318" s="181" t="str">
        <f t="shared" si="114"/>
        <v>0409</v>
      </c>
      <c r="F318" s="181" t="str">
        <f t="shared" si="120"/>
        <v>2201600000</v>
      </c>
      <c r="G318" s="181" t="str">
        <f t="shared" si="115"/>
        <v/>
      </c>
      <c r="H318" s="212" t="str">
        <f t="shared" si="116"/>
        <v/>
      </c>
      <c r="I318" s="212">
        <v>0</v>
      </c>
      <c r="J318" s="182">
        <f t="shared" si="117"/>
        <v>1014549.08</v>
      </c>
      <c r="K318" s="182">
        <f t="shared" si="118"/>
        <v>210000</v>
      </c>
      <c r="L318" s="182">
        <f t="shared" si="118"/>
        <v>0</v>
      </c>
      <c r="M318" s="199">
        <f t="shared" si="107"/>
        <v>0.20698850764321822</v>
      </c>
      <c r="N318" s="130">
        <f t="shared" si="119"/>
        <v>0</v>
      </c>
      <c r="O318" s="42"/>
      <c r="P318" s="44" t="str">
        <f t="shared" si="108"/>
        <v>22 0922040922016000001014549,082100000,2069885076432180</v>
      </c>
      <c r="Q318" s="35">
        <f t="shared" si="109"/>
        <v>1</v>
      </c>
      <c r="R318" s="35"/>
      <c r="S318" s="25"/>
      <c r="T318" s="32"/>
      <c r="U318" s="32"/>
      <c r="V318" s="32"/>
      <c r="W318" s="32"/>
      <c r="X318" s="27" t="s">
        <v>2294</v>
      </c>
      <c r="Y318" s="27"/>
      <c r="Z318" s="27"/>
      <c r="AA318" s="27"/>
      <c r="AB318" s="166"/>
      <c r="AC318" s="166"/>
      <c r="AD318" s="166"/>
      <c r="AE318" s="56">
        <v>1014549.08</v>
      </c>
      <c r="AF318" s="61">
        <v>210000</v>
      </c>
      <c r="AG318" s="61"/>
      <c r="AH318" s="57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</row>
    <row r="319" spans="1:85" hidden="1" x14ac:dyDescent="0.2">
      <c r="A319" s="250" t="e">
        <f>IF(H319&lt;&gt;"",VLOOKUP(H319,КОСГУ!$A:$B,2,FALSE),IF(G319&lt;&gt;"",VLOOKUP(G319,ВидРасх!$A:$B,2,FALSE),IF(F319&lt;&gt;"",VLOOKUP(F319,ЦелСТ!$A:$B,2,FALSE),IF(E319&lt;&gt;"",VLOOKUP(E319,Р_ПР!$A:$B,2,FALSE),(IF(D319&lt;&gt;"",VLOOKUP(D319,Администр!$A:$B,2,FALSE),IF(B319&lt;&gt;"",VLOOKUP(B319&amp;C319,МП_ППМП!$A:$B,2,FALSE),VLOOKUP(B319&amp;C319,МП_ППМП!$A:$B,2,FALSE))))))))&amp;""</f>
        <v>#N/A</v>
      </c>
      <c r="B319" s="251" t="str">
        <f t="shared" si="111"/>
        <v>22</v>
      </c>
      <c r="C319" s="251" t="str">
        <f t="shared" si="112"/>
        <v xml:space="preserve"> 0</v>
      </c>
      <c r="D319" s="251" t="str">
        <f t="shared" si="113"/>
        <v>922</v>
      </c>
      <c r="E319" s="251" t="str">
        <f t="shared" si="114"/>
        <v>0409</v>
      </c>
      <c r="F319" s="251" t="str">
        <f t="shared" si="120"/>
        <v>2201684000</v>
      </c>
      <c r="G319" s="251" t="str">
        <f t="shared" si="115"/>
        <v/>
      </c>
      <c r="H319" s="212" t="str">
        <f t="shared" si="116"/>
        <v/>
      </c>
      <c r="I319" s="252">
        <v>0</v>
      </c>
      <c r="J319" s="255">
        <f t="shared" si="117"/>
        <v>1014549.08</v>
      </c>
      <c r="K319" s="255">
        <f t="shared" si="118"/>
        <v>210000</v>
      </c>
      <c r="L319" s="182">
        <f t="shared" si="118"/>
        <v>0</v>
      </c>
      <c r="M319" s="254">
        <f t="shared" si="107"/>
        <v>0.20698850764321822</v>
      </c>
      <c r="N319" s="130">
        <f t="shared" si="119"/>
        <v>0</v>
      </c>
      <c r="O319" s="42"/>
      <c r="P319" s="44" t="str">
        <f t="shared" si="108"/>
        <v>22 0922040922016840001014549,082100000,2069885076432180</v>
      </c>
      <c r="Q319" s="35">
        <f t="shared" si="109"/>
        <v>1</v>
      </c>
      <c r="R319" s="35"/>
      <c r="S319" s="25"/>
      <c r="T319" s="32"/>
      <c r="U319" s="32"/>
      <c r="V319" s="32"/>
      <c r="W319" s="32"/>
      <c r="X319" s="32"/>
      <c r="Y319" s="28" t="s">
        <v>2295</v>
      </c>
      <c r="Z319" s="28"/>
      <c r="AA319" s="28"/>
      <c r="AB319" s="28"/>
      <c r="AC319" s="28"/>
      <c r="AD319" s="28"/>
      <c r="AE319" s="58">
        <v>1014549.08</v>
      </c>
      <c r="AF319" s="62">
        <v>210000</v>
      </c>
      <c r="AG319" s="62"/>
      <c r="AH319" s="5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</row>
    <row r="320" spans="1:85" ht="41.25" customHeight="1" x14ac:dyDescent="0.2">
      <c r="A320" s="259" t="str">
        <f>IF(H320&lt;&gt;"",VLOOKUP(H320,КОСГУ!$A:$B,2,FALSE),IF(G320&lt;&gt;"",VLOOKUP(G320,ВидРасх!$A:$B,2,FALSE),IF(F320&lt;&gt;"",VLOOKUP(F320,ЦелСТ!$A:$B,2,FALSE),IF(E320&lt;&gt;"",VLOOKUP(E320,Р_ПР!$A:$B,2,FALSE),(IF(D320&lt;&gt;"",VLOOKUP(D320,Администр!$A:$B,2,FALSE),IF(B320&lt;&gt;"",VLOOKUP(B320&amp;C320,МП_ППМП!$A:$B,2,FALSE),VLOOKUP(B320&amp;C320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с сфере дорожного хозяйства в отношении автомобильных дорог </v>
      </c>
      <c r="B320" s="260" t="str">
        <f t="shared" si="111"/>
        <v>22</v>
      </c>
      <c r="C320" s="260" t="str">
        <f t="shared" si="112"/>
        <v xml:space="preserve"> 0</v>
      </c>
      <c r="D320" s="260" t="str">
        <f t="shared" si="113"/>
        <v>922</v>
      </c>
      <c r="E320" s="260" t="str">
        <f t="shared" si="114"/>
        <v>0409</v>
      </c>
      <c r="F320" s="260" t="str">
        <f t="shared" si="120"/>
        <v>2201684240</v>
      </c>
      <c r="G320" s="260" t="str">
        <f t="shared" si="115"/>
        <v/>
      </c>
      <c r="H320" s="212" t="str">
        <f t="shared" si="116"/>
        <v/>
      </c>
      <c r="I320" s="265">
        <v>224025.65</v>
      </c>
      <c r="J320" s="263">
        <f t="shared" si="117"/>
        <v>1014549.08</v>
      </c>
      <c r="K320" s="263">
        <f t="shared" si="118"/>
        <v>210000</v>
      </c>
      <c r="L320" s="182">
        <f t="shared" si="118"/>
        <v>0</v>
      </c>
      <c r="M320" s="264">
        <f t="shared" si="107"/>
        <v>0.20698850764321822</v>
      </c>
      <c r="N320" s="130">
        <f t="shared" si="119"/>
        <v>0</v>
      </c>
      <c r="O320" s="42"/>
      <c r="P320" s="44" t="str">
        <f t="shared" si="108"/>
        <v>22 0922040922016842401014549,082100000,2069885076432180</v>
      </c>
      <c r="Q320" s="35">
        <f t="shared" si="109"/>
        <v>1</v>
      </c>
      <c r="R320" s="35"/>
      <c r="S320" s="25"/>
      <c r="T320" s="32"/>
      <c r="U320" s="32"/>
      <c r="V320" s="32"/>
      <c r="W320" s="32"/>
      <c r="X320" s="32"/>
      <c r="Y320" s="32"/>
      <c r="Z320" s="27" t="s">
        <v>2296</v>
      </c>
      <c r="AA320" s="27"/>
      <c r="AB320" s="27"/>
      <c r="AC320" s="27"/>
      <c r="AD320" s="27"/>
      <c r="AE320" s="58">
        <v>1014549.08</v>
      </c>
      <c r="AF320" s="62">
        <v>210000</v>
      </c>
      <c r="AG320" s="62"/>
      <c r="AH320" s="59"/>
      <c r="AI320"/>
      <c r="AJ320"/>
      <c r="AK320" s="249">
        <f t="shared" ref="AK320:AK323" si="128">K320/I320*100</f>
        <v>93.73926601708331</v>
      </c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</row>
    <row r="321" spans="1:85" x14ac:dyDescent="0.2">
      <c r="A321" s="259" t="str">
        <f>IF(H321&lt;&gt;"",VLOOKUP(H321,КОСГУ!$A:$B,2,FALSE),IF(G321&lt;&gt;"",VLOOKUP(G321,ВидРасх!$A:$B,2,FALSE),IF(F321&lt;&gt;"",VLOOKUP(F321,ЦелСТ!$A:$B,2,FALSE),IF(E321&lt;&gt;"",VLOOKUP(E321,Р_ПР!$A:$B,2,FALSE),(IF(D321&lt;&gt;"",VLOOKUP(D321,Администр!$A:$B,2,FALSE),IF(B321&lt;&gt;"",VLOOKUP(B321&amp;C321,МП_ППМП!$A:$B,2,FALSE),VLOOKUP(B321&amp;C321,МП_ППМП!$A:$B,2,FALSE))))))))&amp;""</f>
        <v>Иные бюджетные ассигнования</v>
      </c>
      <c r="B321" s="260" t="str">
        <f t="shared" si="111"/>
        <v>22</v>
      </c>
      <c r="C321" s="260" t="str">
        <f t="shared" si="112"/>
        <v xml:space="preserve"> 0</v>
      </c>
      <c r="D321" s="260" t="str">
        <f t="shared" si="113"/>
        <v>922</v>
      </c>
      <c r="E321" s="260" t="str">
        <f t="shared" si="114"/>
        <v>0409</v>
      </c>
      <c r="F321" s="260" t="str">
        <f t="shared" si="120"/>
        <v>2201684240</v>
      </c>
      <c r="G321" s="260" t="str">
        <f t="shared" si="115"/>
        <v>800</v>
      </c>
      <c r="H321" s="212" t="str">
        <f t="shared" si="116"/>
        <v/>
      </c>
      <c r="I321" s="265">
        <v>224025.65</v>
      </c>
      <c r="J321" s="263">
        <f t="shared" si="117"/>
        <v>1014549.08</v>
      </c>
      <c r="K321" s="263">
        <f t="shared" si="118"/>
        <v>210000</v>
      </c>
      <c r="L321" s="182">
        <f t="shared" si="118"/>
        <v>0</v>
      </c>
      <c r="M321" s="264">
        <f t="shared" si="107"/>
        <v>0.20698850764321822</v>
      </c>
      <c r="N321" s="130">
        <f t="shared" si="119"/>
        <v>0</v>
      </c>
      <c r="O321" s="42"/>
      <c r="P321" s="44" t="str">
        <f t="shared" si="108"/>
        <v>22 0922040922016842408001014549,082100000,2069885076432180</v>
      </c>
      <c r="Q321" s="35">
        <f t="shared" si="109"/>
        <v>1</v>
      </c>
      <c r="R321" s="35"/>
      <c r="S321" s="25"/>
      <c r="T321" s="32"/>
      <c r="U321" s="32"/>
      <c r="V321" s="32"/>
      <c r="W321" s="32"/>
      <c r="X321" s="32"/>
      <c r="Y321" s="32"/>
      <c r="Z321" s="32"/>
      <c r="AA321" s="28" t="s">
        <v>2297</v>
      </c>
      <c r="AB321" s="28"/>
      <c r="AC321" s="28"/>
      <c r="AD321" s="28"/>
      <c r="AE321" s="58">
        <v>1014549.08</v>
      </c>
      <c r="AF321" s="62">
        <v>210000</v>
      </c>
      <c r="AG321" s="62"/>
      <c r="AH321" s="59"/>
      <c r="AI321"/>
      <c r="AJ321"/>
      <c r="AK321" s="249">
        <f t="shared" si="128"/>
        <v>93.73926601708331</v>
      </c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</row>
    <row r="322" spans="1:85" ht="36" x14ac:dyDescent="0.2">
      <c r="A322" s="259" t="str">
        <f>IF(H322&lt;&gt;"",VLOOKUP(H322,КОСГУ!$A:$B,2,FALSE),IF(G322&lt;&gt;"",VLOOKUP(G322,ВидРасх!$A:$B,2,FALSE),IF(F322&lt;&gt;"",VLOOKUP(F322,ЦелСТ!$A:$B,2,FALSE),IF(E322&lt;&gt;"",VLOOKUP(E322,Р_ПР!$A:$B,2,FALSE),(IF(D322&lt;&gt;"",VLOOKUP(D322,Администр!$A:$B,2,FALSE),IF(B322&lt;&gt;"",VLOOKUP(B322&amp;C322,МП_ППМП!$A:$B,2,FALSE),VLOOKUP(B322&amp;C322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322" s="260" t="str">
        <f t="shared" si="111"/>
        <v>22</v>
      </c>
      <c r="C322" s="260" t="str">
        <f t="shared" si="112"/>
        <v xml:space="preserve"> 0</v>
      </c>
      <c r="D322" s="260" t="str">
        <f t="shared" si="113"/>
        <v>922</v>
      </c>
      <c r="E322" s="260" t="str">
        <f t="shared" si="114"/>
        <v>0409</v>
      </c>
      <c r="F322" s="260" t="str">
        <f t="shared" si="120"/>
        <v>2201684240</v>
      </c>
      <c r="G322" s="260" t="str">
        <f t="shared" si="115"/>
        <v>810</v>
      </c>
      <c r="H322" s="212" t="str">
        <f t="shared" si="116"/>
        <v/>
      </c>
      <c r="I322" s="265">
        <v>224025.65</v>
      </c>
      <c r="J322" s="263">
        <f t="shared" si="117"/>
        <v>1014549.08</v>
      </c>
      <c r="K322" s="263">
        <f t="shared" si="118"/>
        <v>210000</v>
      </c>
      <c r="L322" s="182">
        <f t="shared" si="118"/>
        <v>0</v>
      </c>
      <c r="M322" s="264">
        <f t="shared" si="107"/>
        <v>0.20698850764321822</v>
      </c>
      <c r="N322" s="130">
        <f t="shared" si="119"/>
        <v>0</v>
      </c>
      <c r="O322" s="42"/>
      <c r="P322" s="44" t="str">
        <f t="shared" si="108"/>
        <v>22 0922040922016842408101014549,082100000,2069885076432180</v>
      </c>
      <c r="Q322" s="35">
        <f t="shared" si="109"/>
        <v>1</v>
      </c>
      <c r="R322" s="35"/>
      <c r="S322" s="25"/>
      <c r="T322" s="32"/>
      <c r="U322" s="32"/>
      <c r="V322" s="32"/>
      <c r="W322" s="32"/>
      <c r="X322" s="32"/>
      <c r="Y322" s="32"/>
      <c r="Z322" s="32"/>
      <c r="AA322" s="32"/>
      <c r="AB322" s="174" t="s">
        <v>2626</v>
      </c>
      <c r="AC322" s="174"/>
      <c r="AD322" s="174"/>
      <c r="AE322" s="175">
        <v>1014549.08</v>
      </c>
      <c r="AF322" s="176">
        <v>210000</v>
      </c>
      <c r="AG322" s="176"/>
      <c r="AH322" s="177"/>
      <c r="AI322"/>
      <c r="AJ322"/>
      <c r="AK322" s="249">
        <f t="shared" si="128"/>
        <v>93.73926601708331</v>
      </c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</row>
    <row r="323" spans="1:85" ht="12" customHeight="1" x14ac:dyDescent="0.2">
      <c r="A323" s="259" t="str">
        <f>IF(H323&lt;&gt;"",VLOOKUP(H323,КОСГУ!$A:$B,2,FALSE),IF(G323&lt;&gt;"",VLOOKUP(G323,ВидРасх!$A:$B,2,FALSE),IF(F323&lt;&gt;"",VLOOKUP(F323,ЦелСТ!$A:$B,2,FALSE),IF(E323&lt;&gt;"",VLOOKUP(E323,Р_ПР!$A:$B,2,FALSE),(IF(D323&lt;&gt;"",VLOOKUP(D323,Администр!$A:$B,2,FALSE),IF(B323&lt;&gt;"",VLOOKUP(B323&amp;C323,МП_ППМП!$A:$B,2,FALSE),VLOOKUP(B323&amp;C323,МП_ППМП!$A:$B,2,FALSE))))))))&amp;""</f>
        <v>Другие вопросы в области национальной экономики</v>
      </c>
      <c r="B323" s="260" t="str">
        <f t="shared" si="111"/>
        <v>22</v>
      </c>
      <c r="C323" s="260" t="str">
        <f t="shared" si="112"/>
        <v xml:space="preserve"> 0</v>
      </c>
      <c r="D323" s="260" t="str">
        <f t="shared" si="113"/>
        <v>922</v>
      </c>
      <c r="E323" s="260" t="str">
        <f t="shared" si="114"/>
        <v>0412</v>
      </c>
      <c r="F323" s="260" t="str">
        <f t="shared" si="120"/>
        <v/>
      </c>
      <c r="G323" s="260" t="str">
        <f t="shared" si="115"/>
        <v/>
      </c>
      <c r="H323" s="212" t="str">
        <f t="shared" si="116"/>
        <v/>
      </c>
      <c r="I323" s="265">
        <v>95094.930000000008</v>
      </c>
      <c r="J323" s="263">
        <f t="shared" si="117"/>
        <v>325389</v>
      </c>
      <c r="K323" s="263">
        <f t="shared" si="118"/>
        <v>124467.29999999999</v>
      </c>
      <c r="L323" s="182">
        <f t="shared" si="118"/>
        <v>0</v>
      </c>
      <c r="M323" s="264">
        <f t="shared" si="107"/>
        <v>0.3825184625171717</v>
      </c>
      <c r="N323" s="130">
        <f t="shared" si="119"/>
        <v>0</v>
      </c>
      <c r="O323" s="42"/>
      <c r="P323" s="44" t="str">
        <f t="shared" si="108"/>
        <v>22 09220412325389124467,30,3825184625171720</v>
      </c>
      <c r="Q323" s="35">
        <f t="shared" si="109"/>
        <v>1</v>
      </c>
      <c r="R323" s="35"/>
      <c r="S323" s="25"/>
      <c r="T323" s="32"/>
      <c r="U323" s="32"/>
      <c r="V323" s="32"/>
      <c r="W323" s="28" t="s">
        <v>1511</v>
      </c>
      <c r="X323" s="28"/>
      <c r="Y323" s="28"/>
      <c r="Z323" s="28"/>
      <c r="AA323" s="28"/>
      <c r="AB323" s="165"/>
      <c r="AC323" s="165"/>
      <c r="AD323" s="165"/>
      <c r="AE323" s="56">
        <v>325389</v>
      </c>
      <c r="AF323" s="61">
        <v>124467.29999999999</v>
      </c>
      <c r="AG323" s="61"/>
      <c r="AH323" s="57"/>
      <c r="AI323"/>
      <c r="AJ323"/>
      <c r="AK323" s="249">
        <f t="shared" si="128"/>
        <v>130.88741955012742</v>
      </c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</row>
    <row r="324" spans="1:85" hidden="1" x14ac:dyDescent="0.2">
      <c r="A324" s="198" t="e">
        <f>IF(H324&lt;&gt;"",VLOOKUP(H324,КОСГУ!$A:$B,2,FALSE),IF(G324&lt;&gt;"",VLOOKUP(G324,ВидРасх!$A:$B,2,FALSE),IF(F324&lt;&gt;"",VLOOKUP(F324,ЦелСТ!$A:$B,2,FALSE),IF(E324&lt;&gt;"",VLOOKUP(E324,Р_ПР!$A:$B,2,FALSE),(IF(D324&lt;&gt;"",VLOOKUP(D324,Администр!$A:$B,2,FALSE),IF(B324&lt;&gt;"",VLOOKUP(B324&amp;C324,МП_ППМП!$A:$B,2,FALSE),VLOOKUP(B324&amp;C324,МП_ППМП!$A:$B,2,FALSE))))))))&amp;""</f>
        <v>#N/A</v>
      </c>
      <c r="B324" s="181" t="str">
        <f t="shared" si="111"/>
        <v>22</v>
      </c>
      <c r="C324" s="181" t="str">
        <f t="shared" si="112"/>
        <v xml:space="preserve"> 0</v>
      </c>
      <c r="D324" s="181" t="str">
        <f t="shared" si="113"/>
        <v>922</v>
      </c>
      <c r="E324" s="181" t="str">
        <f t="shared" si="114"/>
        <v>0412</v>
      </c>
      <c r="F324" s="181" t="str">
        <f t="shared" si="120"/>
        <v>2201900000</v>
      </c>
      <c r="G324" s="181" t="str">
        <f t="shared" si="115"/>
        <v/>
      </c>
      <c r="H324" s="212" t="str">
        <f t="shared" si="116"/>
        <v/>
      </c>
      <c r="I324" s="212">
        <v>430842.54</v>
      </c>
      <c r="J324" s="182">
        <f t="shared" si="117"/>
        <v>325389</v>
      </c>
      <c r="K324" s="182">
        <f t="shared" si="118"/>
        <v>124467.29999999999</v>
      </c>
      <c r="L324" s="182">
        <f t="shared" si="118"/>
        <v>0</v>
      </c>
      <c r="M324" s="199">
        <f t="shared" si="107"/>
        <v>0.3825184625171717</v>
      </c>
      <c r="N324" s="130">
        <f t="shared" si="119"/>
        <v>0</v>
      </c>
      <c r="O324" s="42"/>
      <c r="P324" s="44" t="str">
        <f t="shared" si="108"/>
        <v>22 092204122201900000325389124467,30,3825184625171720</v>
      </c>
      <c r="Q324" s="35">
        <f t="shared" si="109"/>
        <v>1</v>
      </c>
      <c r="R324" s="35"/>
      <c r="S324" s="25"/>
      <c r="T324" s="32"/>
      <c r="U324" s="32"/>
      <c r="V324" s="32"/>
      <c r="W324" s="32"/>
      <c r="X324" s="27" t="s">
        <v>2826</v>
      </c>
      <c r="Y324" s="27"/>
      <c r="Z324" s="27"/>
      <c r="AA324" s="27"/>
      <c r="AB324" s="27"/>
      <c r="AC324" s="27"/>
      <c r="AD324" s="27"/>
      <c r="AE324" s="58">
        <v>325389</v>
      </c>
      <c r="AF324" s="62">
        <v>124467.29999999999</v>
      </c>
      <c r="AG324" s="62"/>
      <c r="AH324" s="59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</row>
    <row r="325" spans="1:85" hidden="1" x14ac:dyDescent="0.2">
      <c r="A325" s="250" t="e">
        <f>IF(H325&lt;&gt;"",VLOOKUP(H325,КОСГУ!$A:$B,2,FALSE),IF(G325&lt;&gt;"",VLOOKUP(G325,ВидРасх!$A:$B,2,FALSE),IF(F325&lt;&gt;"",VLOOKUP(F325,ЦелСТ!$A:$B,2,FALSE),IF(E325&lt;&gt;"",VLOOKUP(E325,Р_ПР!$A:$B,2,FALSE),(IF(D325&lt;&gt;"",VLOOKUP(D325,Администр!$A:$B,2,FALSE),IF(B325&lt;&gt;"",VLOOKUP(B325&amp;C325,МП_ППМП!$A:$B,2,FALSE),VLOOKUP(B325&amp;C325,МП_ППМП!$A:$B,2,FALSE))))))))&amp;""</f>
        <v>#N/A</v>
      </c>
      <c r="B325" s="251" t="str">
        <f t="shared" si="111"/>
        <v>22</v>
      </c>
      <c r="C325" s="251" t="str">
        <f t="shared" si="112"/>
        <v xml:space="preserve"> 0</v>
      </c>
      <c r="D325" s="251" t="str">
        <f t="shared" si="113"/>
        <v>922</v>
      </c>
      <c r="E325" s="251" t="str">
        <f t="shared" si="114"/>
        <v>0412</v>
      </c>
      <c r="F325" s="251" t="str">
        <f t="shared" si="120"/>
        <v>2201917000</v>
      </c>
      <c r="G325" s="251" t="str">
        <f t="shared" si="115"/>
        <v/>
      </c>
      <c r="H325" s="212" t="str">
        <f t="shared" si="116"/>
        <v/>
      </c>
      <c r="I325" s="252">
        <v>0</v>
      </c>
      <c r="J325" s="255">
        <f t="shared" si="117"/>
        <v>325389</v>
      </c>
      <c r="K325" s="255">
        <f t="shared" si="118"/>
        <v>124467.29999999999</v>
      </c>
      <c r="L325" s="182">
        <f t="shared" si="118"/>
        <v>0</v>
      </c>
      <c r="M325" s="254">
        <f t="shared" si="107"/>
        <v>0.3825184625171717</v>
      </c>
      <c r="N325" s="130">
        <f t="shared" si="119"/>
        <v>0</v>
      </c>
      <c r="O325" s="42"/>
      <c r="P325" s="44" t="str">
        <f t="shared" si="108"/>
        <v>22 092204122201917000325389124467,30,3825184625171720</v>
      </c>
      <c r="Q325" s="35">
        <f t="shared" si="109"/>
        <v>1</v>
      </c>
      <c r="R325" s="35"/>
      <c r="S325" s="25"/>
      <c r="T325" s="32"/>
      <c r="U325" s="32"/>
      <c r="V325" s="32"/>
      <c r="W325" s="32"/>
      <c r="X325" s="32"/>
      <c r="Y325" s="28" t="s">
        <v>2827</v>
      </c>
      <c r="Z325" s="28"/>
      <c r="AA325" s="28"/>
      <c r="AB325" s="28"/>
      <c r="AC325" s="28"/>
      <c r="AD325" s="28"/>
      <c r="AE325" s="58">
        <v>325389</v>
      </c>
      <c r="AF325" s="62">
        <v>124467.29999999999</v>
      </c>
      <c r="AG325" s="62"/>
      <c r="AH325" s="59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</row>
    <row r="326" spans="1:85" ht="36" x14ac:dyDescent="0.2">
      <c r="A326" s="259" t="str">
        <f>IF(H326&lt;&gt;"",VLOOKUP(H326,КОСГУ!$A:$B,2,FALSE),IF(G326&lt;&gt;"",VLOOKUP(G326,ВидРасх!$A:$B,2,FALSE),IF(F326&lt;&gt;"",VLOOKUP(F326,ЦелСТ!$A:$B,2,FALSE),IF(E326&lt;&gt;"",VLOOKUP(E326,Р_ПР!$A:$B,2,FALSE),(IF(D326&lt;&gt;"",VLOOKUP(D326,Администр!$A:$B,2,FALSE),IF(B326&lt;&gt;"",VLOOKUP(B326&amp;C326,МП_ППМП!$A:$B,2,FALSE),VLOOKUP(B326&amp;C326,МП_ППМП!$A:$B,2,FALSE))))))))&amp;""</f>
        <v>Осуществление отдельных полномочий в области охраны труда и уведомительной регистрации территориальных соглашений и коллективных договоров</v>
      </c>
      <c r="B326" s="260" t="str">
        <f t="shared" si="111"/>
        <v>22</v>
      </c>
      <c r="C326" s="260" t="str">
        <f t="shared" si="112"/>
        <v xml:space="preserve"> 0</v>
      </c>
      <c r="D326" s="260" t="str">
        <f t="shared" si="113"/>
        <v>922</v>
      </c>
      <c r="E326" s="260" t="str">
        <f t="shared" si="114"/>
        <v>0412</v>
      </c>
      <c r="F326" s="260" t="str">
        <f t="shared" si="120"/>
        <v>2201917900</v>
      </c>
      <c r="G326" s="260" t="str">
        <f t="shared" si="115"/>
        <v/>
      </c>
      <c r="H326" s="212" t="str">
        <f t="shared" si="116"/>
        <v/>
      </c>
      <c r="I326" s="265">
        <v>95094.930000000008</v>
      </c>
      <c r="J326" s="263">
        <f t="shared" si="117"/>
        <v>325389</v>
      </c>
      <c r="K326" s="263">
        <f t="shared" si="118"/>
        <v>124467.29999999999</v>
      </c>
      <c r="L326" s="182">
        <f t="shared" si="118"/>
        <v>0</v>
      </c>
      <c r="M326" s="264">
        <f t="shared" si="107"/>
        <v>0.3825184625171717</v>
      </c>
      <c r="N326" s="130">
        <f t="shared" si="119"/>
        <v>0</v>
      </c>
      <c r="O326" s="42"/>
      <c r="P326" s="44" t="str">
        <f t="shared" si="108"/>
        <v>22 092204122201917900325389124467,30,3825184625171720</v>
      </c>
      <c r="Q326" s="35">
        <f t="shared" si="109"/>
        <v>1</v>
      </c>
      <c r="R326" s="35"/>
      <c r="S326" s="25"/>
      <c r="T326" s="32"/>
      <c r="U326" s="32"/>
      <c r="V326" s="32"/>
      <c r="W326" s="32"/>
      <c r="X326" s="32"/>
      <c r="Y326" s="32"/>
      <c r="Z326" s="27" t="s">
        <v>2828</v>
      </c>
      <c r="AA326" s="27"/>
      <c r="AB326" s="27"/>
      <c r="AC326" s="27"/>
      <c r="AD326" s="27"/>
      <c r="AE326" s="58">
        <v>325389</v>
      </c>
      <c r="AF326" s="62">
        <v>124467.29999999999</v>
      </c>
      <c r="AG326" s="62"/>
      <c r="AH326" s="59"/>
      <c r="AI326"/>
      <c r="AJ326"/>
      <c r="AK326" s="249">
        <f t="shared" ref="AK326:AK331" si="129">K326/I326*100</f>
        <v>130.88741955012742</v>
      </c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</row>
    <row r="327" spans="1:85" ht="24" x14ac:dyDescent="0.2">
      <c r="A327" s="259" t="str">
        <f>IF(H327&lt;&gt;"",VLOOKUP(H327,КОСГУ!$A:$B,2,FALSE),IF(G327&lt;&gt;"",VLOOKUP(G327,ВидРасх!$A:$B,2,FALSE),IF(F327&lt;&gt;"",VLOOKUP(F327,ЦелСТ!$A:$B,2,FALSE),IF(E327&lt;&gt;"",VLOOKUP(E327,Р_ПР!$A:$B,2,FALSE),(IF(D327&lt;&gt;"",VLOOKUP(D327,Администр!$A:$B,2,FALSE),IF(B327&lt;&gt;"",VLOOKUP(B327&amp;C327,МП_ППМП!$A:$B,2,FALSE),VLOOKUP(B327&amp;C327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27" s="260" t="str">
        <f t="shared" si="111"/>
        <v>22</v>
      </c>
      <c r="C327" s="260" t="str">
        <f t="shared" si="112"/>
        <v xml:space="preserve"> 0</v>
      </c>
      <c r="D327" s="260" t="str">
        <f t="shared" si="113"/>
        <v>922</v>
      </c>
      <c r="E327" s="260" t="str">
        <f t="shared" si="114"/>
        <v>0412</v>
      </c>
      <c r="F327" s="260" t="str">
        <f t="shared" si="120"/>
        <v>2201917900</v>
      </c>
      <c r="G327" s="260" t="str">
        <f t="shared" si="115"/>
        <v>100</v>
      </c>
      <c r="H327" s="212" t="str">
        <f t="shared" si="116"/>
        <v/>
      </c>
      <c r="I327" s="265">
        <v>95094.930000000008</v>
      </c>
      <c r="J327" s="263">
        <f t="shared" si="117"/>
        <v>317389</v>
      </c>
      <c r="K327" s="263">
        <f t="shared" si="118"/>
        <v>124467.29999999999</v>
      </c>
      <c r="L327" s="182">
        <f t="shared" si="118"/>
        <v>0</v>
      </c>
      <c r="M327" s="264">
        <f t="shared" si="107"/>
        <v>0.39216009376506428</v>
      </c>
      <c r="N327" s="130">
        <f t="shared" si="119"/>
        <v>0</v>
      </c>
      <c r="O327" s="42"/>
      <c r="P327" s="44" t="str">
        <f t="shared" si="108"/>
        <v>22 092204122201917900100317389124467,30,3921600937650640</v>
      </c>
      <c r="Q327" s="35">
        <f t="shared" si="109"/>
        <v>1</v>
      </c>
      <c r="R327" s="35"/>
      <c r="S327" s="25"/>
      <c r="T327" s="32"/>
      <c r="U327" s="32"/>
      <c r="V327" s="32"/>
      <c r="W327" s="32"/>
      <c r="X327" s="32"/>
      <c r="Y327" s="32"/>
      <c r="Z327" s="32"/>
      <c r="AA327" s="28" t="s">
        <v>2829</v>
      </c>
      <c r="AB327" s="28"/>
      <c r="AC327" s="28"/>
      <c r="AD327" s="28"/>
      <c r="AE327" s="58">
        <v>317389</v>
      </c>
      <c r="AF327" s="62">
        <v>124467.29999999999</v>
      </c>
      <c r="AG327" s="62"/>
      <c r="AH327" s="59"/>
      <c r="AI327"/>
      <c r="AJ327"/>
      <c r="AK327" s="249">
        <f t="shared" si="129"/>
        <v>130.88741955012742</v>
      </c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</row>
    <row r="328" spans="1:85" x14ac:dyDescent="0.2">
      <c r="A328" s="259" t="str">
        <f>IF(H328&lt;&gt;"",VLOOKUP(H328,КОСГУ!$A:$B,2,FALSE),IF(G328&lt;&gt;"",VLOOKUP(G328,ВидРасх!$A:$B,2,FALSE),IF(F328&lt;&gt;"",VLOOKUP(F328,ЦелСТ!$A:$B,2,FALSE),IF(E328&lt;&gt;"",VLOOKUP(E328,Р_ПР!$A:$B,2,FALSE),(IF(D328&lt;&gt;"",VLOOKUP(D328,Администр!$A:$B,2,FALSE),IF(B328&lt;&gt;"",VLOOKUP(B328&amp;C328,МП_ППМП!$A:$B,2,FALSE),VLOOKUP(B328&amp;C328,МП_ППМП!$A:$B,2,FALSE))))))))&amp;""</f>
        <v>Расходы на выплаты персоналу муниципальных органов</v>
      </c>
      <c r="B328" s="260" t="str">
        <f t="shared" si="111"/>
        <v>22</v>
      </c>
      <c r="C328" s="260" t="str">
        <f t="shared" si="112"/>
        <v xml:space="preserve"> 0</v>
      </c>
      <c r="D328" s="260" t="str">
        <f t="shared" si="113"/>
        <v>922</v>
      </c>
      <c r="E328" s="260" t="str">
        <f t="shared" si="114"/>
        <v>0412</v>
      </c>
      <c r="F328" s="260" t="str">
        <f t="shared" si="120"/>
        <v>2201917900</v>
      </c>
      <c r="G328" s="260" t="str">
        <f t="shared" si="115"/>
        <v>120</v>
      </c>
      <c r="H328" s="212" t="str">
        <f t="shared" si="116"/>
        <v/>
      </c>
      <c r="I328" s="265">
        <v>95094.930000000008</v>
      </c>
      <c r="J328" s="263">
        <f t="shared" si="117"/>
        <v>317389</v>
      </c>
      <c r="K328" s="263">
        <f t="shared" si="118"/>
        <v>124467.29999999999</v>
      </c>
      <c r="L328" s="182">
        <f t="shared" si="118"/>
        <v>0</v>
      </c>
      <c r="M328" s="264">
        <f t="shared" si="107"/>
        <v>0.39216009376506428</v>
      </c>
      <c r="N328" s="130">
        <f t="shared" si="119"/>
        <v>0</v>
      </c>
      <c r="O328" s="42"/>
      <c r="P328" s="44" t="str">
        <f t="shared" si="108"/>
        <v>22 092204122201917900120317389124467,30,3921600937650640</v>
      </c>
      <c r="Q328" s="35">
        <f t="shared" si="109"/>
        <v>1</v>
      </c>
      <c r="R328" s="35"/>
      <c r="S328" s="25"/>
      <c r="T328" s="32"/>
      <c r="U328" s="32"/>
      <c r="V328" s="32"/>
      <c r="W328" s="32"/>
      <c r="X328" s="32"/>
      <c r="Y328" s="32"/>
      <c r="Z328" s="32"/>
      <c r="AA328" s="32"/>
      <c r="AB328" s="174" t="s">
        <v>2830</v>
      </c>
      <c r="AC328" s="174"/>
      <c r="AD328" s="174"/>
      <c r="AE328" s="175">
        <v>317389</v>
      </c>
      <c r="AF328" s="176">
        <v>124467.29999999999</v>
      </c>
      <c r="AG328" s="176"/>
      <c r="AH328" s="177"/>
      <c r="AI328"/>
      <c r="AJ328"/>
      <c r="AK328" s="249">
        <f t="shared" si="129"/>
        <v>130.88741955012742</v>
      </c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</row>
    <row r="329" spans="1:85" x14ac:dyDescent="0.2">
      <c r="A329" s="259" t="str">
        <f>IF(H329&lt;&gt;"",VLOOKUP(H329,КОСГУ!$A:$B,2,FALSE),IF(G329&lt;&gt;"",VLOOKUP(G329,ВидРасх!$A:$B,2,FALSE),IF(F329&lt;&gt;"",VLOOKUP(F329,ЦелСТ!$A:$B,2,FALSE),IF(E329&lt;&gt;"",VLOOKUP(E329,Р_ПР!$A:$B,2,FALSE),(IF(D329&lt;&gt;"",VLOOKUP(D329,Администр!$A:$B,2,FALSE),IF(B329&lt;&gt;"",VLOOKUP(B329&amp;C329,МП_ППМП!$A:$B,2,FALSE),VLOOKUP(B329&amp;C329,МП_ППМП!$A:$B,2,FALSE))))))))&amp;""</f>
        <v>Закупка товаров, работ и услуг для муниципальных нужд</v>
      </c>
      <c r="B329" s="260" t="str">
        <f t="shared" si="111"/>
        <v>22</v>
      </c>
      <c r="C329" s="260" t="str">
        <f t="shared" si="112"/>
        <v xml:space="preserve"> 0</v>
      </c>
      <c r="D329" s="260" t="str">
        <f t="shared" si="113"/>
        <v>922</v>
      </c>
      <c r="E329" s="260" t="str">
        <f t="shared" si="114"/>
        <v>0412</v>
      </c>
      <c r="F329" s="260" t="str">
        <f t="shared" si="120"/>
        <v>2201917900</v>
      </c>
      <c r="G329" s="260" t="str">
        <f t="shared" si="115"/>
        <v>200</v>
      </c>
      <c r="H329" s="212" t="str">
        <f t="shared" si="116"/>
        <v/>
      </c>
      <c r="I329" s="265"/>
      <c r="J329" s="263">
        <f t="shared" si="117"/>
        <v>8000</v>
      </c>
      <c r="K329" s="263">
        <f t="shared" si="118"/>
        <v>0</v>
      </c>
      <c r="L329" s="182">
        <f t="shared" si="118"/>
        <v>0</v>
      </c>
      <c r="M329" s="264">
        <f t="shared" ref="M329:M392" si="130">IFERROR(K329/J329," ")</f>
        <v>0</v>
      </c>
      <c r="N329" s="130">
        <f t="shared" si="119"/>
        <v>0</v>
      </c>
      <c r="O329" s="42"/>
      <c r="P329" s="44" t="str">
        <f t="shared" ref="P329:P392" si="131">B329&amp;C329&amp;D329&amp;E329&amp;F329&amp;G329&amp;H329&amp;J329&amp;K329&amp;M329&amp;N329</f>
        <v>22 0922041222019179002008000000</v>
      </c>
      <c r="Q329" s="35">
        <f t="shared" ref="Q329:Q392" si="132">IF(P329=P328,"",1)</f>
        <v>1</v>
      </c>
      <c r="R329" s="35"/>
      <c r="S329" s="25"/>
      <c r="T329" s="32"/>
      <c r="U329" s="32"/>
      <c r="V329" s="32"/>
      <c r="W329" s="32"/>
      <c r="X329" s="32"/>
      <c r="Y329" s="32"/>
      <c r="Z329" s="32"/>
      <c r="AA329" s="28" t="s">
        <v>3220</v>
      </c>
      <c r="AB329" s="165"/>
      <c r="AC329" s="165"/>
      <c r="AD329" s="165"/>
      <c r="AE329" s="56">
        <v>8000</v>
      </c>
      <c r="AF329" s="61">
        <v>0</v>
      </c>
      <c r="AG329" s="61"/>
      <c r="AH329" s="57"/>
      <c r="AI329"/>
      <c r="AJ329"/>
      <c r="AK329" s="249" t="e">
        <f t="shared" si="129"/>
        <v>#DIV/0!</v>
      </c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</row>
    <row r="330" spans="1:85" ht="24" x14ac:dyDescent="0.2">
      <c r="A330" s="259" t="s">
        <v>1530</v>
      </c>
      <c r="B330" s="260" t="str">
        <f t="shared" si="111"/>
        <v>22</v>
      </c>
      <c r="C330" s="260" t="str">
        <f t="shared" si="112"/>
        <v xml:space="preserve"> 0</v>
      </c>
      <c r="D330" s="260" t="str">
        <f t="shared" si="113"/>
        <v>922</v>
      </c>
      <c r="E330" s="260" t="str">
        <f t="shared" si="114"/>
        <v>0412</v>
      </c>
      <c r="F330" s="260" t="str">
        <f t="shared" si="120"/>
        <v>2201917900</v>
      </c>
      <c r="G330" s="260" t="str">
        <f t="shared" si="115"/>
        <v>240</v>
      </c>
      <c r="H330" s="212" t="str">
        <f t="shared" si="116"/>
        <v>0</v>
      </c>
      <c r="I330" s="265"/>
      <c r="J330" s="263">
        <f t="shared" si="117"/>
        <v>8000</v>
      </c>
      <c r="K330" s="263">
        <f t="shared" si="118"/>
        <v>0</v>
      </c>
      <c r="L330" s="182">
        <f t="shared" si="118"/>
        <v>0</v>
      </c>
      <c r="M330" s="264">
        <f t="shared" si="130"/>
        <v>0</v>
      </c>
      <c r="N330" s="130">
        <f t="shared" si="119"/>
        <v>0</v>
      </c>
      <c r="O330" s="42"/>
      <c r="P330" s="44" t="str">
        <f t="shared" si="131"/>
        <v>22 09220412220191790024008000000</v>
      </c>
      <c r="Q330" s="35">
        <f t="shared" si="132"/>
        <v>1</v>
      </c>
      <c r="R330" s="35"/>
      <c r="S330" s="25"/>
      <c r="T330" s="32"/>
      <c r="U330" s="32"/>
      <c r="V330" s="32"/>
      <c r="W330" s="32"/>
      <c r="X330" s="32"/>
      <c r="Y330" s="32"/>
      <c r="Z330" s="32"/>
      <c r="AA330" s="32"/>
      <c r="AB330" s="166" t="s">
        <v>3221</v>
      </c>
      <c r="AC330" s="167" t="s">
        <v>1246</v>
      </c>
      <c r="AD330" s="167"/>
      <c r="AE330" s="232">
        <v>8000</v>
      </c>
      <c r="AF330" s="233">
        <v>0</v>
      </c>
      <c r="AG330" s="233"/>
      <c r="AH330" s="170"/>
      <c r="AI330"/>
      <c r="AJ330"/>
      <c r="AK330" s="249" t="e">
        <f t="shared" si="129"/>
        <v>#DIV/0!</v>
      </c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</row>
    <row r="331" spans="1:85" ht="12" customHeight="1" x14ac:dyDescent="0.2">
      <c r="A331" s="259" t="str">
        <f>IF(H331&lt;&gt;"",VLOOKUP(H331,КОСГУ!$A:$B,2,FALSE),IF(G331&lt;&gt;"",VLOOKUP(G331,ВидРасх!$A:$B,2,FALSE),IF(F331&lt;&gt;"",VLOOKUP(F331,ЦелСТ!$A:$B,2,FALSE),IF(E331&lt;&gt;"",VLOOKUP(E331,Р_ПР!$A:$B,2,FALSE),(IF(D331&lt;&gt;"",VLOOKUP(D331,Администр!$A:$B,2,FALSE),IF(B331&lt;&gt;"",VLOOKUP(B331&amp;C331,МП_ППМП!$A:$B,2,FALSE),VLOOKUP(B331&amp;C331,МП_ППМП!$A:$B,2,FALSE))))))))&amp;""</f>
        <v>Водное хозяйство</v>
      </c>
      <c r="B331" s="260" t="str">
        <f t="shared" si="111"/>
        <v>22</v>
      </c>
      <c r="C331" s="260" t="str">
        <f t="shared" si="112"/>
        <v xml:space="preserve"> 0</v>
      </c>
      <c r="D331" s="260" t="str">
        <f t="shared" si="113"/>
        <v>922</v>
      </c>
      <c r="E331" s="260" t="str">
        <f t="shared" si="114"/>
        <v>0406</v>
      </c>
      <c r="F331" s="260" t="str">
        <f t="shared" si="120"/>
        <v/>
      </c>
      <c r="G331" s="260" t="str">
        <f t="shared" si="115"/>
        <v/>
      </c>
      <c r="H331" s="212" t="str">
        <f t="shared" si="116"/>
        <v/>
      </c>
      <c r="I331" s="265">
        <v>76560</v>
      </c>
      <c r="J331" s="263">
        <f t="shared" si="117"/>
        <v>168000</v>
      </c>
      <c r="K331" s="263">
        <f t="shared" si="118"/>
        <v>83520</v>
      </c>
      <c r="L331" s="182">
        <f t="shared" si="118"/>
        <v>0</v>
      </c>
      <c r="M331" s="264">
        <f t="shared" si="130"/>
        <v>0.49714285714285716</v>
      </c>
      <c r="N331" s="130">
        <f t="shared" si="119"/>
        <v>0</v>
      </c>
      <c r="O331" s="42"/>
      <c r="P331" s="44" t="str">
        <f t="shared" si="131"/>
        <v>22 09220406168000835200,4971428571428570</v>
      </c>
      <c r="Q331" s="35">
        <f t="shared" si="132"/>
        <v>1</v>
      </c>
      <c r="R331" s="35"/>
      <c r="S331" s="25"/>
      <c r="T331" s="32"/>
      <c r="U331" s="32"/>
      <c r="V331" s="32"/>
      <c r="W331" s="28" t="s">
        <v>1402</v>
      </c>
      <c r="X331" s="28"/>
      <c r="Y331" s="28"/>
      <c r="Z331" s="28"/>
      <c r="AA331" s="28"/>
      <c r="AB331" s="165"/>
      <c r="AC331" s="165"/>
      <c r="AD331" s="165"/>
      <c r="AE331" s="56">
        <v>168000</v>
      </c>
      <c r="AF331" s="61">
        <v>83520</v>
      </c>
      <c r="AG331" s="61"/>
      <c r="AH331" s="57"/>
      <c r="AI331"/>
      <c r="AJ331"/>
      <c r="AK331" s="249">
        <f t="shared" si="129"/>
        <v>109.09090909090908</v>
      </c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</row>
    <row r="332" spans="1:85" hidden="1" x14ac:dyDescent="0.2">
      <c r="A332" s="198" t="e">
        <f>IF(H332&lt;&gt;"",VLOOKUP(H332,КОСГУ!$A:$B,2,FALSE),IF(G332&lt;&gt;"",VLOOKUP(G332,ВидРасх!$A:$B,2,FALSE),IF(F332&lt;&gt;"",VLOOKUP(F332,ЦелСТ!$A:$B,2,FALSE),IF(E332&lt;&gt;"",VLOOKUP(E332,Р_ПР!$A:$B,2,FALSE),(IF(D332&lt;&gt;"",VLOOKUP(D332,Администр!$A:$B,2,FALSE),IF(B332&lt;&gt;"",VLOOKUP(B332&amp;C332,МП_ППМП!$A:$B,2,FALSE),VLOOKUP(B332&amp;C332,МП_ППМП!$A:$B,2,FALSE))))))))&amp;""</f>
        <v>#N/A</v>
      </c>
      <c r="B332" s="181" t="str">
        <f t="shared" si="111"/>
        <v>22</v>
      </c>
      <c r="C332" s="181" t="str">
        <f t="shared" si="112"/>
        <v xml:space="preserve"> 0</v>
      </c>
      <c r="D332" s="181" t="str">
        <f t="shared" si="113"/>
        <v>922</v>
      </c>
      <c r="E332" s="181" t="str">
        <f t="shared" si="114"/>
        <v>0406</v>
      </c>
      <c r="F332" s="181" t="str">
        <f t="shared" si="120"/>
        <v>2201800000</v>
      </c>
      <c r="G332" s="181" t="str">
        <f t="shared" si="115"/>
        <v/>
      </c>
      <c r="H332" s="212" t="str">
        <f t="shared" si="116"/>
        <v/>
      </c>
      <c r="I332" s="212">
        <v>224125.88</v>
      </c>
      <c r="J332" s="182">
        <f t="shared" si="117"/>
        <v>168000</v>
      </c>
      <c r="K332" s="182">
        <f t="shared" si="118"/>
        <v>83520</v>
      </c>
      <c r="L332" s="182">
        <f t="shared" si="118"/>
        <v>0</v>
      </c>
      <c r="M332" s="199">
        <f t="shared" si="130"/>
        <v>0.49714285714285716</v>
      </c>
      <c r="N332" s="130">
        <f t="shared" si="119"/>
        <v>0</v>
      </c>
      <c r="O332" s="42"/>
      <c r="P332" s="44" t="str">
        <f t="shared" si="131"/>
        <v>22 092204062201800000168000835200,4971428571428570</v>
      </c>
      <c r="Q332" s="35">
        <f t="shared" si="132"/>
        <v>1</v>
      </c>
      <c r="R332" s="35"/>
      <c r="S332" s="25"/>
      <c r="T332" s="32"/>
      <c r="U332" s="32"/>
      <c r="V332" s="32"/>
      <c r="W332" s="32"/>
      <c r="X332" s="27" t="s">
        <v>1403</v>
      </c>
      <c r="Y332" s="27"/>
      <c r="Z332" s="27"/>
      <c r="AA332" s="27"/>
      <c r="AB332" s="27"/>
      <c r="AC332" s="27"/>
      <c r="AD332" s="27"/>
      <c r="AE332" s="58">
        <v>168000</v>
      </c>
      <c r="AF332" s="62">
        <v>83520</v>
      </c>
      <c r="AG332" s="62"/>
      <c r="AH332" s="59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</row>
    <row r="333" spans="1:85" hidden="1" x14ac:dyDescent="0.2">
      <c r="A333" s="250" t="e">
        <f>IF(H333&lt;&gt;"",VLOOKUP(H333,КОСГУ!$A:$B,2,FALSE),IF(G333&lt;&gt;"",VLOOKUP(G333,ВидРасх!$A:$B,2,FALSE),IF(F333&lt;&gt;"",VLOOKUP(F333,ЦелСТ!$A:$B,2,FALSE),IF(E333&lt;&gt;"",VLOOKUP(E333,Р_ПР!$A:$B,2,FALSE),(IF(D333&lt;&gt;"",VLOOKUP(D333,Администр!$A:$B,2,FALSE),IF(B333&lt;&gt;"",VLOOKUP(B333&amp;C333,МП_ППМП!$A:$B,2,FALSE),VLOOKUP(B333&amp;C333,МП_ППМП!$A:$B,2,FALSE))))))))&amp;""</f>
        <v>#N/A</v>
      </c>
      <c r="B333" s="251" t="str">
        <f t="shared" si="111"/>
        <v>22</v>
      </c>
      <c r="C333" s="251" t="str">
        <f t="shared" si="112"/>
        <v xml:space="preserve"> 0</v>
      </c>
      <c r="D333" s="251" t="str">
        <f t="shared" si="113"/>
        <v>922</v>
      </c>
      <c r="E333" s="251" t="str">
        <f t="shared" si="114"/>
        <v>0406</v>
      </c>
      <c r="F333" s="251" t="str">
        <f t="shared" si="120"/>
        <v>2201883000</v>
      </c>
      <c r="G333" s="251" t="str">
        <f t="shared" si="115"/>
        <v/>
      </c>
      <c r="H333" s="212" t="str">
        <f t="shared" si="116"/>
        <v/>
      </c>
      <c r="I333" s="252">
        <v>0</v>
      </c>
      <c r="J333" s="255">
        <f t="shared" si="117"/>
        <v>168000</v>
      </c>
      <c r="K333" s="255">
        <f t="shared" si="118"/>
        <v>83520</v>
      </c>
      <c r="L333" s="182">
        <f t="shared" si="118"/>
        <v>0</v>
      </c>
      <c r="M333" s="254">
        <f t="shared" si="130"/>
        <v>0.49714285714285716</v>
      </c>
      <c r="N333" s="130">
        <f t="shared" si="119"/>
        <v>0</v>
      </c>
      <c r="O333" s="42"/>
      <c r="P333" s="44" t="str">
        <f t="shared" si="131"/>
        <v>22 092204062201883000168000835200,4971428571428570</v>
      </c>
      <c r="Q333" s="35">
        <f t="shared" si="132"/>
        <v>1</v>
      </c>
      <c r="R333" s="35"/>
      <c r="S333" s="25"/>
      <c r="T333" s="32"/>
      <c r="U333" s="32"/>
      <c r="V333" s="32"/>
      <c r="W333" s="32"/>
      <c r="X333" s="32"/>
      <c r="Y333" s="28" t="s">
        <v>1903</v>
      </c>
      <c r="Z333" s="28"/>
      <c r="AA333" s="28"/>
      <c r="AB333" s="28"/>
      <c r="AC333" s="28"/>
      <c r="AD333" s="28"/>
      <c r="AE333" s="58">
        <v>168000</v>
      </c>
      <c r="AF333" s="62">
        <v>83520</v>
      </c>
      <c r="AG333" s="62"/>
      <c r="AH333" s="59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</row>
    <row r="334" spans="1:85" ht="24" x14ac:dyDescent="0.2">
      <c r="A334" s="259" t="str">
        <f>IF(H334&lt;&gt;"",VLOOKUP(H334,КОСГУ!$A:$B,2,FALSE),IF(G334&lt;&gt;"",VLOOKUP(G334,ВидРасх!$A:$B,2,FALSE),IF(F334&lt;&gt;"",VLOOKUP(F334,ЦелСТ!$A:$B,2,FALSE),IF(E334&lt;&gt;"",VLOOKUP(E334,Р_ПР!$A:$B,2,FALSE),(IF(D334&lt;&gt;"",VLOOKUP(D334,Администр!$A:$B,2,FALSE),IF(B334&lt;&gt;"",VLOOKUP(B334&amp;C334,МП_ППМП!$A:$B,2,FALSE),VLOOKUP(B334&amp;C334,МП_ППМП!$A:$B,2,FALSE))))))))&amp;""</f>
        <v>Содержание, текущий и капитальный ремонт и обеспечение безопасности гидротехнических сооружений</v>
      </c>
      <c r="B334" s="260" t="str">
        <f t="shared" si="111"/>
        <v>22</v>
      </c>
      <c r="C334" s="260" t="str">
        <f t="shared" si="112"/>
        <v xml:space="preserve"> 0</v>
      </c>
      <c r="D334" s="260" t="str">
        <f t="shared" si="113"/>
        <v>922</v>
      </c>
      <c r="E334" s="260" t="str">
        <f t="shared" si="114"/>
        <v>0406</v>
      </c>
      <c r="F334" s="260" t="str">
        <f t="shared" si="120"/>
        <v>2201883300</v>
      </c>
      <c r="G334" s="260" t="str">
        <f t="shared" si="115"/>
        <v/>
      </c>
      <c r="H334" s="212" t="str">
        <f t="shared" si="116"/>
        <v/>
      </c>
      <c r="I334" s="265">
        <v>76560</v>
      </c>
      <c r="J334" s="263">
        <f t="shared" si="117"/>
        <v>168000</v>
      </c>
      <c r="K334" s="263">
        <f t="shared" si="118"/>
        <v>83520</v>
      </c>
      <c r="L334" s="182">
        <f t="shared" si="118"/>
        <v>0</v>
      </c>
      <c r="M334" s="264">
        <f t="shared" si="130"/>
        <v>0.49714285714285716</v>
      </c>
      <c r="N334" s="130">
        <f t="shared" si="119"/>
        <v>0</v>
      </c>
      <c r="O334" s="42"/>
      <c r="P334" s="44" t="str">
        <f t="shared" si="131"/>
        <v>22 092204062201883300168000835200,4971428571428570</v>
      </c>
      <c r="Q334" s="35">
        <f t="shared" si="132"/>
        <v>1</v>
      </c>
      <c r="R334" s="35"/>
      <c r="S334" s="25"/>
      <c r="T334" s="32"/>
      <c r="U334" s="32"/>
      <c r="V334" s="32"/>
      <c r="W334" s="32"/>
      <c r="X334" s="32"/>
      <c r="Y334" s="32"/>
      <c r="Z334" s="27" t="s">
        <v>1904</v>
      </c>
      <c r="AA334" s="27"/>
      <c r="AB334" s="27"/>
      <c r="AC334" s="27"/>
      <c r="AD334" s="27"/>
      <c r="AE334" s="58">
        <v>168000</v>
      </c>
      <c r="AF334" s="62">
        <v>83520</v>
      </c>
      <c r="AG334" s="62"/>
      <c r="AH334" s="59"/>
      <c r="AI334"/>
      <c r="AJ334"/>
      <c r="AK334" s="249">
        <f t="shared" ref="AK334:AK337" si="133">K334/I334*100</f>
        <v>109.09090909090908</v>
      </c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</row>
    <row r="335" spans="1:85" x14ac:dyDescent="0.2">
      <c r="A335" s="259" t="str">
        <f>IF(H335&lt;&gt;"",VLOOKUP(H335,КОСГУ!$A:$B,2,FALSE),IF(G335&lt;&gt;"",VLOOKUP(G335,ВидРасх!$A:$B,2,FALSE),IF(F335&lt;&gt;"",VLOOKUP(F335,ЦелСТ!$A:$B,2,FALSE),IF(E335&lt;&gt;"",VLOOKUP(E335,Р_ПР!$A:$B,2,FALSE),(IF(D335&lt;&gt;"",VLOOKUP(D335,Администр!$A:$B,2,FALSE),IF(B335&lt;&gt;"",VLOOKUP(B335&amp;C335,МП_ППМП!$A:$B,2,FALSE),VLOOKUP(B335&amp;C335,МП_ППМП!$A:$B,2,FALSE))))))))&amp;""</f>
        <v>Закупка товаров, работ и услуг для муниципальных нужд</v>
      </c>
      <c r="B335" s="260" t="str">
        <f t="shared" si="111"/>
        <v>22</v>
      </c>
      <c r="C335" s="260" t="str">
        <f t="shared" si="112"/>
        <v xml:space="preserve"> 0</v>
      </c>
      <c r="D335" s="260" t="str">
        <f t="shared" si="113"/>
        <v>922</v>
      </c>
      <c r="E335" s="260" t="str">
        <f t="shared" si="114"/>
        <v>0406</v>
      </c>
      <c r="F335" s="260" t="str">
        <f t="shared" si="120"/>
        <v>2201883300</v>
      </c>
      <c r="G335" s="260" t="str">
        <f t="shared" si="115"/>
        <v>200</v>
      </c>
      <c r="H335" s="212" t="str">
        <f t="shared" si="116"/>
        <v/>
      </c>
      <c r="I335" s="265">
        <v>76560</v>
      </c>
      <c r="J335" s="263">
        <f t="shared" si="117"/>
        <v>168000</v>
      </c>
      <c r="K335" s="263">
        <f t="shared" si="118"/>
        <v>83520</v>
      </c>
      <c r="L335" s="182">
        <f t="shared" si="118"/>
        <v>0</v>
      </c>
      <c r="M335" s="264">
        <f t="shared" si="130"/>
        <v>0.49714285714285716</v>
      </c>
      <c r="N335" s="130">
        <f t="shared" si="119"/>
        <v>0</v>
      </c>
      <c r="O335" s="42"/>
      <c r="P335" s="44" t="str">
        <f t="shared" si="131"/>
        <v>22 092204062201883300200168000835200,4971428571428570</v>
      </c>
      <c r="Q335" s="35">
        <f t="shared" si="132"/>
        <v>1</v>
      </c>
      <c r="R335" s="35"/>
      <c r="S335" s="25"/>
      <c r="T335" s="32"/>
      <c r="U335" s="32"/>
      <c r="V335" s="32"/>
      <c r="W335" s="32"/>
      <c r="X335" s="32"/>
      <c r="Y335" s="32"/>
      <c r="Z335" s="32"/>
      <c r="AA335" s="28" t="s">
        <v>1905</v>
      </c>
      <c r="AB335" s="28"/>
      <c r="AC335" s="28"/>
      <c r="AD335" s="28"/>
      <c r="AE335" s="58">
        <v>168000</v>
      </c>
      <c r="AF335" s="62">
        <v>83520</v>
      </c>
      <c r="AG335" s="62"/>
      <c r="AH335" s="59"/>
      <c r="AI335"/>
      <c r="AJ335"/>
      <c r="AK335" s="249">
        <f t="shared" si="133"/>
        <v>109.09090909090908</v>
      </c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</row>
    <row r="336" spans="1:85" ht="24" x14ac:dyDescent="0.2">
      <c r="A336" s="259" t="str">
        <f>IF(H336&lt;&gt;"",VLOOKUP(H336,КОСГУ!$A:$B,2,FALSE),IF(G336&lt;&gt;"",VLOOKUP(G336,ВидРасх!$A:$B,2,FALSE),IF(F336&lt;&gt;"",VLOOKUP(F336,ЦелСТ!$A:$B,2,FALSE),IF(E336&lt;&gt;"",VLOOKUP(E336,Р_ПР!$A:$B,2,FALSE),(IF(D336&lt;&gt;"",VLOOKUP(D336,Администр!$A:$B,2,FALSE),IF(B336&lt;&gt;"",VLOOKUP(B336&amp;C336,МП_ППМП!$A:$B,2,FALSE),VLOOKUP(B336&amp;C336,МП_ППМП!$A:$B,2,FALSE))))))))&amp;""</f>
        <v>Иные закупки товаров, работ и услуг для обеспечения муниципальных нужд</v>
      </c>
      <c r="B336" s="260" t="str">
        <f t="shared" si="111"/>
        <v>22</v>
      </c>
      <c r="C336" s="260" t="str">
        <f t="shared" si="112"/>
        <v xml:space="preserve"> 0</v>
      </c>
      <c r="D336" s="260" t="str">
        <f t="shared" si="113"/>
        <v>922</v>
      </c>
      <c r="E336" s="260" t="str">
        <f t="shared" si="114"/>
        <v>0406</v>
      </c>
      <c r="F336" s="260" t="str">
        <f t="shared" si="120"/>
        <v>2201883300</v>
      </c>
      <c r="G336" s="260" t="str">
        <f t="shared" si="115"/>
        <v>240</v>
      </c>
      <c r="H336" s="212" t="str">
        <f t="shared" si="116"/>
        <v/>
      </c>
      <c r="I336" s="265">
        <v>76560</v>
      </c>
      <c r="J336" s="263">
        <f t="shared" si="117"/>
        <v>168000</v>
      </c>
      <c r="K336" s="263">
        <f t="shared" si="118"/>
        <v>83520</v>
      </c>
      <c r="L336" s="182">
        <f t="shared" si="118"/>
        <v>0</v>
      </c>
      <c r="M336" s="264">
        <f t="shared" si="130"/>
        <v>0.49714285714285716</v>
      </c>
      <c r="N336" s="130">
        <f t="shared" si="119"/>
        <v>0</v>
      </c>
      <c r="O336" s="42"/>
      <c r="P336" s="44" t="str">
        <f t="shared" si="131"/>
        <v>22 092204062201883300240168000835200,4971428571428570</v>
      </c>
      <c r="Q336" s="35">
        <f t="shared" si="132"/>
        <v>1</v>
      </c>
      <c r="R336" s="35"/>
      <c r="S336" s="25"/>
      <c r="T336" s="32"/>
      <c r="U336" s="32"/>
      <c r="V336" s="32"/>
      <c r="W336" s="32"/>
      <c r="X336" s="32"/>
      <c r="Y336" s="32"/>
      <c r="Z336" s="32"/>
      <c r="AA336" s="32"/>
      <c r="AB336" s="174" t="s">
        <v>2627</v>
      </c>
      <c r="AC336" s="174"/>
      <c r="AD336" s="174"/>
      <c r="AE336" s="175">
        <v>168000</v>
      </c>
      <c r="AF336" s="176">
        <v>83520</v>
      </c>
      <c r="AG336" s="176"/>
      <c r="AH336" s="177"/>
      <c r="AI336"/>
      <c r="AJ336"/>
      <c r="AK336" s="249">
        <f t="shared" si="133"/>
        <v>109.09090909090908</v>
      </c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</row>
    <row r="337" spans="1:85" ht="11.25" customHeight="1" x14ac:dyDescent="0.2">
      <c r="A337" s="259" t="str">
        <f>IF(H337&lt;&gt;"",VLOOKUP(H337,КОСГУ!$A:$B,2,FALSE),IF(G337&lt;&gt;"",VLOOKUP(G337,ВидРасх!$A:$B,2,FALSE),IF(F337&lt;&gt;"",VLOOKUP(F337,ЦелСТ!$A:$B,2,FALSE),IF(E337&lt;&gt;"",VLOOKUP(E337,Р_ПР!$A:$B,2,FALSE),(IF(D337&lt;&gt;"",VLOOKUP(D337,Администр!$A:$B,2,FALSE),IF(B337&lt;&gt;"",VLOOKUP(B337&amp;C337,МП_ППМП!$A:$B,2,FALSE),VLOOKUP(B337&amp;C337,МП_ППМП!$A:$B,2,FALSE))))))))&amp;""</f>
        <v>Сельское хозяйство и рыболовство</v>
      </c>
      <c r="B337" s="260" t="str">
        <f t="shared" si="111"/>
        <v>22</v>
      </c>
      <c r="C337" s="260" t="str">
        <f t="shared" si="112"/>
        <v xml:space="preserve"> 0</v>
      </c>
      <c r="D337" s="260" t="str">
        <f t="shared" si="113"/>
        <v>922</v>
      </c>
      <c r="E337" s="260" t="str">
        <f t="shared" si="114"/>
        <v>0405</v>
      </c>
      <c r="F337" s="260" t="str">
        <f t="shared" si="120"/>
        <v/>
      </c>
      <c r="G337" s="260" t="str">
        <f t="shared" si="115"/>
        <v/>
      </c>
      <c r="H337" s="212" t="str">
        <f t="shared" si="116"/>
        <v/>
      </c>
      <c r="I337" s="265"/>
      <c r="J337" s="263">
        <f t="shared" si="117"/>
        <v>78555.3</v>
      </c>
      <c r="K337" s="263">
        <f t="shared" si="118"/>
        <v>0</v>
      </c>
      <c r="L337" s="182">
        <f t="shared" si="118"/>
        <v>0</v>
      </c>
      <c r="M337" s="264">
        <f t="shared" si="130"/>
        <v>0</v>
      </c>
      <c r="N337" s="130">
        <f t="shared" si="119"/>
        <v>0</v>
      </c>
      <c r="O337" s="42"/>
      <c r="P337" s="44" t="str">
        <f t="shared" si="131"/>
        <v>22 0922040578555,3000</v>
      </c>
      <c r="Q337" s="35">
        <f t="shared" si="132"/>
        <v>1</v>
      </c>
      <c r="R337" s="35"/>
      <c r="S337" s="25"/>
      <c r="T337" s="32"/>
      <c r="U337" s="32"/>
      <c r="V337" s="32"/>
      <c r="W337" s="28" t="s">
        <v>1512</v>
      </c>
      <c r="X337" s="28"/>
      <c r="Y337" s="28"/>
      <c r="Z337" s="28"/>
      <c r="AA337" s="28"/>
      <c r="AB337" s="165"/>
      <c r="AC337" s="165"/>
      <c r="AD337" s="165"/>
      <c r="AE337" s="56">
        <v>78555.3</v>
      </c>
      <c r="AF337" s="61">
        <v>0</v>
      </c>
      <c r="AG337" s="61"/>
      <c r="AH337" s="57"/>
      <c r="AI337"/>
      <c r="AJ337"/>
      <c r="AK337" s="249" t="e">
        <f t="shared" si="133"/>
        <v>#DIV/0!</v>
      </c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</row>
    <row r="338" spans="1:85" hidden="1" x14ac:dyDescent="0.2">
      <c r="A338" s="198" t="e">
        <f>IF(H338&lt;&gt;"",VLOOKUP(H338,КОСГУ!$A:$B,2,FALSE),IF(G338&lt;&gt;"",VLOOKUP(G338,ВидРасх!$A:$B,2,FALSE),IF(F338&lt;&gt;"",VLOOKUP(F338,ЦелСТ!$A:$B,2,FALSE),IF(E338&lt;&gt;"",VLOOKUP(E338,Р_ПР!$A:$B,2,FALSE),(IF(D338&lt;&gt;"",VLOOKUP(D338,Администр!$A:$B,2,FALSE),IF(B338&lt;&gt;"",VLOOKUP(B338&amp;C338,МП_ППМП!$A:$B,2,FALSE),VLOOKUP(B338&amp;C338,МП_ППМП!$A:$B,2,FALSE))))))))&amp;""</f>
        <v>#N/A</v>
      </c>
      <c r="B338" s="181" t="str">
        <f t="shared" ref="B338:B401" si="134">LEFT(S338,2)&amp;LEFT(T338,2)&amp;LEFT(U338,2)&amp;LEFT(V338,2)&amp;LEFT(W338,2)&amp;LEFT(X338,2)&amp;LEFT(Y338,2)&amp;LEFT(Z338,2)&amp;LEFT(AA338,2)&amp;LEFT(AB338,2)</f>
        <v>22</v>
      </c>
      <c r="C338" s="181" t="str">
        <f t="shared" ref="C338:C401" si="135">MID(T338,3,2)&amp;MID(U338,3,2)&amp;MID(V338,3,2)&amp;MID(W338,3,2)&amp;MID(X338,3,2)&amp;MID(Y338,3,2)&amp;MID(Z338,3,2)&amp;MID(AA338,3,2)&amp;MID(AB338,3,2)</f>
        <v xml:space="preserve"> 0</v>
      </c>
      <c r="D338" s="181" t="str">
        <f t="shared" ref="D338:D401" si="136">MID(U338,6,3)&amp;MID(V338,6,3)&amp;MID(W338,6,3)&amp;MID(X338,6,3)&amp;MID(Y338,6,3)&amp;MID(Z338,6,3)&amp;MID(AA338,6,3)&amp;MID(AB338,6,3)</f>
        <v>922</v>
      </c>
      <c r="E338" s="181" t="str">
        <f t="shared" ref="E338:E401" si="137">MID(V338,10,4)&amp;MID(W338,10,4)&amp;MID(X338,10,4)&amp;MID(Y338,10,4)&amp;MID(Z338,10,4)&amp;MID(AA338,10,4)&amp;MID(AB338,10,4)</f>
        <v>0405</v>
      </c>
      <c r="F338" s="181" t="str">
        <f t="shared" si="120"/>
        <v>2205300000</v>
      </c>
      <c r="G338" s="181" t="str">
        <f t="shared" ref="G338:G401" si="138">RIGHT(AA338,3)&amp;RIGHT(AB338,3)</f>
        <v/>
      </c>
      <c r="H338" s="212" t="str">
        <f t="shared" si="116"/>
        <v/>
      </c>
      <c r="I338" s="212">
        <v>2283778.58</v>
      </c>
      <c r="J338" s="182">
        <f t="shared" si="117"/>
        <v>78555.3</v>
      </c>
      <c r="K338" s="182">
        <f t="shared" si="118"/>
        <v>0</v>
      </c>
      <c r="L338" s="182">
        <f t="shared" si="118"/>
        <v>0</v>
      </c>
      <c r="M338" s="199">
        <f t="shared" si="130"/>
        <v>0</v>
      </c>
      <c r="N338" s="130">
        <f t="shared" si="119"/>
        <v>0</v>
      </c>
      <c r="O338" s="42"/>
      <c r="P338" s="44" t="str">
        <f t="shared" si="131"/>
        <v>22 09220405220530000078555,3000</v>
      </c>
      <c r="Q338" s="35">
        <f t="shared" si="132"/>
        <v>1</v>
      </c>
      <c r="R338" s="35"/>
      <c r="S338" s="25"/>
      <c r="T338" s="32"/>
      <c r="U338" s="32"/>
      <c r="V338" s="32"/>
      <c r="W338" s="32"/>
      <c r="X338" s="27" t="s">
        <v>2127</v>
      </c>
      <c r="Y338" s="27"/>
      <c r="Z338" s="27"/>
      <c r="AA338" s="27"/>
      <c r="AB338" s="27"/>
      <c r="AC338" s="27"/>
      <c r="AD338" s="27"/>
      <c r="AE338" s="58">
        <v>78555.3</v>
      </c>
      <c r="AF338" s="62">
        <v>0</v>
      </c>
      <c r="AG338" s="62"/>
      <c r="AH338" s="59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</row>
    <row r="339" spans="1:85" hidden="1" x14ac:dyDescent="0.2">
      <c r="A339" s="250" t="e">
        <f>IF(H339&lt;&gt;"",VLOOKUP(H339,КОСГУ!$A:$B,2,FALSE),IF(G339&lt;&gt;"",VLOOKUP(G339,ВидРасх!$A:$B,2,FALSE),IF(F339&lt;&gt;"",VLOOKUP(F339,ЦелСТ!$A:$B,2,FALSE),IF(E339&lt;&gt;"",VLOOKUP(E339,Р_ПР!$A:$B,2,FALSE),(IF(D339&lt;&gt;"",VLOOKUP(D339,Администр!$A:$B,2,FALSE),IF(B339&lt;&gt;"",VLOOKUP(B339&amp;C339,МП_ППМП!$A:$B,2,FALSE),VLOOKUP(B339&amp;C339,МП_ППМП!$A:$B,2,FALSE))))))))&amp;""</f>
        <v>#N/A</v>
      </c>
      <c r="B339" s="251" t="str">
        <f t="shared" si="134"/>
        <v>22</v>
      </c>
      <c r="C339" s="251" t="str">
        <f t="shared" si="135"/>
        <v xml:space="preserve"> 0</v>
      </c>
      <c r="D339" s="251" t="str">
        <f t="shared" si="136"/>
        <v>922</v>
      </c>
      <c r="E339" s="251" t="str">
        <f t="shared" si="137"/>
        <v>0405</v>
      </c>
      <c r="F339" s="251" t="str">
        <f t="shared" si="120"/>
        <v>2205312000</v>
      </c>
      <c r="G339" s="251" t="str">
        <f t="shared" si="138"/>
        <v/>
      </c>
      <c r="H339" s="212" t="str">
        <f t="shared" si="116"/>
        <v/>
      </c>
      <c r="I339" s="252">
        <v>0</v>
      </c>
      <c r="J339" s="255">
        <f t="shared" si="117"/>
        <v>78555.3</v>
      </c>
      <c r="K339" s="255">
        <f t="shared" si="118"/>
        <v>0</v>
      </c>
      <c r="L339" s="182">
        <f t="shared" si="118"/>
        <v>0</v>
      </c>
      <c r="M339" s="254">
        <f t="shared" si="130"/>
        <v>0</v>
      </c>
      <c r="N339" s="130">
        <f t="shared" si="119"/>
        <v>0</v>
      </c>
      <c r="O339" s="42"/>
      <c r="P339" s="44" t="str">
        <f t="shared" si="131"/>
        <v>22 09220405220531200078555,3000</v>
      </c>
      <c r="Q339" s="35">
        <f t="shared" si="132"/>
        <v>1</v>
      </c>
      <c r="R339" s="35"/>
      <c r="S339" s="25"/>
      <c r="T339" s="32"/>
      <c r="U339" s="32"/>
      <c r="V339" s="32"/>
      <c r="W339" s="32"/>
      <c r="X339" s="32"/>
      <c r="Y339" s="28" t="s">
        <v>2128</v>
      </c>
      <c r="Z339" s="28"/>
      <c r="AA339" s="28"/>
      <c r="AB339" s="28"/>
      <c r="AC339" s="28"/>
      <c r="AD339" s="28"/>
      <c r="AE339" s="58">
        <v>78555.3</v>
      </c>
      <c r="AF339" s="62">
        <v>0</v>
      </c>
      <c r="AG339" s="62"/>
      <c r="AH339" s="5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</row>
    <row r="340" spans="1:85" ht="72" x14ac:dyDescent="0.2">
      <c r="A340" s="259" t="str">
        <f>IF(H340&lt;&gt;"",VLOOKUP(H340,КОСГУ!$A:$B,2,FALSE),IF(G340&lt;&gt;"",VLOOKUP(G340,ВидРасх!$A:$B,2,FALSE),IF(F340&lt;&gt;"",VLOOKUP(F340,ЦелСТ!$A:$B,2,FALSE),IF(E340&lt;&gt;"",VLOOKUP(E340,Р_ПР!$A:$B,2,FALSE),(IF(D340&lt;&gt;"",VLOOKUP(D340,Администр!$A:$B,2,FALSE),IF(B340&lt;&gt;"",VLOOKUP(B340&amp;C340,МП_ППМП!$A:$B,2,FALSE),VLOOKUP(B340&amp;C340,МП_ППМП!$A:$B,2,FALSE))))))))&amp;""</f>
        <v>Организация и проведение на территории Брянской области мероприятий по предупреждению и ликвидации болезней животных, их лечению, защите населения от болезней, общих для человека и животных, в части оборудования и содержания скотомогильников (биотермических ям) и в части организации отлова и содержания безнадзорных животных на территории Брянской области</v>
      </c>
      <c r="B340" s="260" t="str">
        <f t="shared" si="134"/>
        <v>22</v>
      </c>
      <c r="C340" s="260" t="str">
        <f t="shared" si="135"/>
        <v xml:space="preserve"> 0</v>
      </c>
      <c r="D340" s="260" t="str">
        <f t="shared" si="136"/>
        <v>922</v>
      </c>
      <c r="E340" s="260" t="str">
        <f t="shared" si="137"/>
        <v>0405</v>
      </c>
      <c r="F340" s="260" t="str">
        <f t="shared" si="120"/>
        <v>2205312510</v>
      </c>
      <c r="G340" s="260" t="str">
        <f t="shared" si="138"/>
        <v/>
      </c>
      <c r="H340" s="212" t="str">
        <f t="shared" ref="H340:H403" si="139">AC340&amp;AD340</f>
        <v/>
      </c>
      <c r="I340" s="265"/>
      <c r="J340" s="263">
        <f t="shared" ref="J340:J403" si="140">AE340</f>
        <v>78555.3</v>
      </c>
      <c r="K340" s="263">
        <f t="shared" ref="K340:L403" si="141">AF340</f>
        <v>0</v>
      </c>
      <c r="L340" s="182">
        <f t="shared" si="141"/>
        <v>0</v>
      </c>
      <c r="M340" s="264">
        <f t="shared" si="130"/>
        <v>0</v>
      </c>
      <c r="N340" s="130">
        <f t="shared" ref="N340:N403" si="142">AH340</f>
        <v>0</v>
      </c>
      <c r="O340" s="42"/>
      <c r="P340" s="44" t="str">
        <f t="shared" si="131"/>
        <v>22 09220405220531251078555,3000</v>
      </c>
      <c r="Q340" s="35">
        <f t="shared" si="132"/>
        <v>1</v>
      </c>
      <c r="R340" s="35"/>
      <c r="S340" s="25"/>
      <c r="T340" s="32"/>
      <c r="U340" s="32"/>
      <c r="V340" s="32"/>
      <c r="W340" s="32"/>
      <c r="X340" s="32"/>
      <c r="Y340" s="32"/>
      <c r="Z340" s="27" t="s">
        <v>2129</v>
      </c>
      <c r="AA340" s="27"/>
      <c r="AB340" s="27"/>
      <c r="AC340" s="27"/>
      <c r="AD340" s="27"/>
      <c r="AE340" s="58">
        <v>78555.3</v>
      </c>
      <c r="AF340" s="62">
        <v>0</v>
      </c>
      <c r="AG340" s="62"/>
      <c r="AH340" s="59"/>
      <c r="AI340"/>
      <c r="AJ340"/>
      <c r="AK340" s="249" t="e">
        <f t="shared" ref="AK340:AK344" si="143">K340/I340*100</f>
        <v>#DIV/0!</v>
      </c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</row>
    <row r="341" spans="1:85" x14ac:dyDescent="0.2">
      <c r="A341" s="259" t="str">
        <f>IF(H341&lt;&gt;"",VLOOKUP(H341,КОСГУ!$A:$B,2,FALSE),IF(G341&lt;&gt;"",VLOOKUP(G341,ВидРасх!$A:$B,2,FALSE),IF(F341&lt;&gt;"",VLOOKUP(F341,ЦелСТ!$A:$B,2,FALSE),IF(E341&lt;&gt;"",VLOOKUP(E341,Р_ПР!$A:$B,2,FALSE),(IF(D341&lt;&gt;"",VLOOKUP(D341,Администр!$A:$B,2,FALSE),IF(B341&lt;&gt;"",VLOOKUP(B341&amp;C341,МП_ППМП!$A:$B,2,FALSE),VLOOKUP(B341&amp;C341,МП_ППМП!$A:$B,2,FALSE))))))))&amp;""</f>
        <v>Закупка товаров, работ и услуг для муниципальных нужд</v>
      </c>
      <c r="B341" s="260" t="str">
        <f t="shared" si="134"/>
        <v>22</v>
      </c>
      <c r="C341" s="260" t="str">
        <f t="shared" si="135"/>
        <v xml:space="preserve"> 0</v>
      </c>
      <c r="D341" s="260" t="str">
        <f t="shared" si="136"/>
        <v>922</v>
      </c>
      <c r="E341" s="260" t="str">
        <f t="shared" si="137"/>
        <v>0405</v>
      </c>
      <c r="F341" s="260" t="str">
        <f t="shared" ref="F341:F404" si="144">MID(X341,15,10)&amp;MID(Y341,15,10)&amp;MID(Z341,15,10)&amp;MID(AA341,15,10)&amp;MID(AB341,15,10)</f>
        <v>2205312510</v>
      </c>
      <c r="G341" s="260" t="str">
        <f t="shared" si="138"/>
        <v>200</v>
      </c>
      <c r="H341" s="212" t="str">
        <f t="shared" si="139"/>
        <v/>
      </c>
      <c r="I341" s="265"/>
      <c r="J341" s="263">
        <f t="shared" si="140"/>
        <v>78555.3</v>
      </c>
      <c r="K341" s="263">
        <f t="shared" si="141"/>
        <v>0</v>
      </c>
      <c r="L341" s="182">
        <f t="shared" si="141"/>
        <v>0</v>
      </c>
      <c r="M341" s="264">
        <f t="shared" si="130"/>
        <v>0</v>
      </c>
      <c r="N341" s="130">
        <f t="shared" si="142"/>
        <v>0</v>
      </c>
      <c r="O341" s="42"/>
      <c r="P341" s="44" t="str">
        <f t="shared" si="131"/>
        <v>22 09220405220531251020078555,3000</v>
      </c>
      <c r="Q341" s="35">
        <f t="shared" si="132"/>
        <v>1</v>
      </c>
      <c r="R341" s="35"/>
      <c r="S341" s="25"/>
      <c r="T341" s="32"/>
      <c r="U341" s="32"/>
      <c r="V341" s="32"/>
      <c r="W341" s="32"/>
      <c r="X341" s="32"/>
      <c r="Y341" s="32"/>
      <c r="Z341" s="32"/>
      <c r="AA341" s="28" t="s">
        <v>2130</v>
      </c>
      <c r="AB341" s="28"/>
      <c r="AC341" s="28"/>
      <c r="AD341" s="28"/>
      <c r="AE341" s="58">
        <v>78555.3</v>
      </c>
      <c r="AF341" s="62">
        <v>0</v>
      </c>
      <c r="AG341" s="62"/>
      <c r="AH341" s="59"/>
      <c r="AI341"/>
      <c r="AJ341"/>
      <c r="AK341" s="249" t="e">
        <f t="shared" si="143"/>
        <v>#DIV/0!</v>
      </c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</row>
    <row r="342" spans="1:85" ht="24" x14ac:dyDescent="0.2">
      <c r="A342" s="259" t="str">
        <f>IF(H342&lt;&gt;"",VLOOKUP(H342,КОСГУ!$A:$B,2,FALSE),IF(G342&lt;&gt;"",VLOOKUP(G342,ВидРасх!$A:$B,2,FALSE),IF(F342&lt;&gt;"",VLOOKUP(F342,ЦелСТ!$A:$B,2,FALSE),IF(E342&lt;&gt;"",VLOOKUP(E342,Р_ПР!$A:$B,2,FALSE),(IF(D342&lt;&gt;"",VLOOKUP(D342,Администр!$A:$B,2,FALSE),IF(B342&lt;&gt;"",VLOOKUP(B342&amp;C342,МП_ППМП!$A:$B,2,FALSE),VLOOKUP(B342&amp;C342,МП_ППМП!$A:$B,2,FALSE))))))))&amp;""</f>
        <v>Иные закупки товаров, работ и услуг для обеспечения муниципальных нужд</v>
      </c>
      <c r="B342" s="260" t="str">
        <f t="shared" si="134"/>
        <v>22</v>
      </c>
      <c r="C342" s="260" t="str">
        <f t="shared" si="135"/>
        <v xml:space="preserve"> 0</v>
      </c>
      <c r="D342" s="260" t="str">
        <f t="shared" si="136"/>
        <v>922</v>
      </c>
      <c r="E342" s="260" t="str">
        <f t="shared" si="137"/>
        <v>0405</v>
      </c>
      <c r="F342" s="260" t="str">
        <f t="shared" si="144"/>
        <v>2205312510</v>
      </c>
      <c r="G342" s="260" t="str">
        <f t="shared" si="138"/>
        <v>240</v>
      </c>
      <c r="H342" s="212" t="str">
        <f t="shared" si="139"/>
        <v/>
      </c>
      <c r="I342" s="265"/>
      <c r="J342" s="263">
        <f t="shared" si="140"/>
        <v>78555.3</v>
      </c>
      <c r="K342" s="263">
        <f t="shared" si="141"/>
        <v>0</v>
      </c>
      <c r="L342" s="182">
        <f t="shared" si="141"/>
        <v>0</v>
      </c>
      <c r="M342" s="264">
        <f t="shared" si="130"/>
        <v>0</v>
      </c>
      <c r="N342" s="130">
        <f t="shared" si="142"/>
        <v>0</v>
      </c>
      <c r="O342" s="42"/>
      <c r="P342" s="44" t="str">
        <f t="shared" si="131"/>
        <v>22 09220405220531251024078555,3000</v>
      </c>
      <c r="Q342" s="35">
        <f t="shared" si="132"/>
        <v>1</v>
      </c>
      <c r="R342" s="35"/>
      <c r="S342" s="25"/>
      <c r="T342" s="32"/>
      <c r="U342" s="32"/>
      <c r="V342" s="32"/>
      <c r="W342" s="32"/>
      <c r="X342" s="32"/>
      <c r="Y342" s="32"/>
      <c r="Z342" s="32"/>
      <c r="AA342" s="32"/>
      <c r="AB342" s="174" t="s">
        <v>2628</v>
      </c>
      <c r="AC342" s="174"/>
      <c r="AD342" s="174"/>
      <c r="AE342" s="175">
        <v>78555.3</v>
      </c>
      <c r="AF342" s="176">
        <v>0</v>
      </c>
      <c r="AG342" s="176"/>
      <c r="AH342" s="177"/>
      <c r="AI342"/>
      <c r="AJ342"/>
      <c r="AK342" s="249" t="e">
        <f t="shared" si="143"/>
        <v>#DIV/0!</v>
      </c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</row>
    <row r="343" spans="1:85" x14ac:dyDescent="0.2">
      <c r="A343" s="259" t="str">
        <f>IF(H343&lt;&gt;"",VLOOKUP(H343,КОСГУ!$A:$B,2,FALSE),IF(G343&lt;&gt;"",VLOOKUP(G343,ВидРасх!$A:$B,2,FALSE),IF(F343&lt;&gt;"",VLOOKUP(F343,ЦелСТ!$A:$B,2,FALSE),IF(E343&lt;&gt;"",VLOOKUP(E343,Р_ПР!$A:$B,2,FALSE),(IF(D343&lt;&gt;"",VLOOKUP(D343,Администр!$A:$B,2,FALSE),IF(B343&lt;&gt;"",VLOOKUP(B343&amp;C343,МП_ППМП!$A:$B,2,FALSE),VLOOKUP(B343&amp;C343,МП_ППМП!$A:$B,2,FALSE))))))))&amp;""</f>
        <v>СОЦИАЛЬНАЯ ПОЛИТИКА</v>
      </c>
      <c r="B343" s="260" t="str">
        <f t="shared" si="134"/>
        <v>22</v>
      </c>
      <c r="C343" s="260" t="str">
        <f t="shared" si="135"/>
        <v xml:space="preserve"> 0</v>
      </c>
      <c r="D343" s="260" t="str">
        <f t="shared" si="136"/>
        <v>922</v>
      </c>
      <c r="E343" s="260" t="str">
        <f t="shared" si="137"/>
        <v>1000</v>
      </c>
      <c r="F343" s="260" t="str">
        <f t="shared" si="144"/>
        <v/>
      </c>
      <c r="G343" s="260" t="str">
        <f t="shared" si="138"/>
        <v/>
      </c>
      <c r="H343" s="212" t="str">
        <f t="shared" si="139"/>
        <v/>
      </c>
      <c r="I343" s="265">
        <v>7823097.9500000002</v>
      </c>
      <c r="J343" s="263">
        <f t="shared" si="140"/>
        <v>20471525.050000001</v>
      </c>
      <c r="K343" s="263">
        <f t="shared" si="141"/>
        <v>8759352.379999999</v>
      </c>
      <c r="L343" s="182">
        <f t="shared" si="141"/>
        <v>0</v>
      </c>
      <c r="M343" s="264">
        <f t="shared" si="130"/>
        <v>0.42787981640869488</v>
      </c>
      <c r="N343" s="130">
        <f t="shared" si="142"/>
        <v>0</v>
      </c>
      <c r="O343" s="42"/>
      <c r="P343" s="44" t="str">
        <f t="shared" si="131"/>
        <v>22 0922100020471525,058759352,380,4278798164086950</v>
      </c>
      <c r="Q343" s="35">
        <f t="shared" si="132"/>
        <v>1</v>
      </c>
      <c r="R343" s="35"/>
      <c r="S343" s="25"/>
      <c r="T343" s="32"/>
      <c r="U343" s="32"/>
      <c r="V343" s="27" t="s">
        <v>1405</v>
      </c>
      <c r="W343" s="27"/>
      <c r="X343" s="27"/>
      <c r="Y343" s="27"/>
      <c r="Z343" s="27"/>
      <c r="AA343" s="27"/>
      <c r="AB343" s="166"/>
      <c r="AC343" s="166"/>
      <c r="AD343" s="166"/>
      <c r="AE343" s="56">
        <v>20471525.050000001</v>
      </c>
      <c r="AF343" s="61">
        <v>8759352.379999999</v>
      </c>
      <c r="AG343" s="61"/>
      <c r="AH343" s="57"/>
      <c r="AI343"/>
      <c r="AJ343"/>
      <c r="AK343" s="249">
        <f t="shared" si="143"/>
        <v>111.96782190359764</v>
      </c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</row>
    <row r="344" spans="1:85" ht="11.25" customHeight="1" x14ac:dyDescent="0.2">
      <c r="A344" s="259" t="str">
        <f>IF(H344&lt;&gt;"",VLOOKUP(H344,КОСГУ!$A:$B,2,FALSE),IF(G344&lt;&gt;"",VLOOKUP(G344,ВидРасх!$A:$B,2,FALSE),IF(F344&lt;&gt;"",VLOOKUP(F344,ЦелСТ!$A:$B,2,FALSE),IF(E344&lt;&gt;"",VLOOKUP(E344,Р_ПР!$A:$B,2,FALSE),(IF(D344&lt;&gt;"",VLOOKUP(D344,Администр!$A:$B,2,FALSE),IF(B344&lt;&gt;"",VLOOKUP(B344&amp;C344,МП_ППМП!$A:$B,2,FALSE),VLOOKUP(B344&amp;C344,МП_ППМП!$A:$B,2,FALSE))))))))&amp;""</f>
        <v>Пенсионное обеспечение</v>
      </c>
      <c r="B344" s="260" t="str">
        <f t="shared" si="134"/>
        <v>22</v>
      </c>
      <c r="C344" s="260" t="str">
        <f t="shared" si="135"/>
        <v xml:space="preserve"> 0</v>
      </c>
      <c r="D344" s="260" t="str">
        <f t="shared" si="136"/>
        <v>922</v>
      </c>
      <c r="E344" s="260" t="str">
        <f t="shared" si="137"/>
        <v>1001</v>
      </c>
      <c r="F344" s="260" t="str">
        <f t="shared" si="144"/>
        <v/>
      </c>
      <c r="G344" s="260" t="str">
        <f t="shared" si="138"/>
        <v/>
      </c>
      <c r="H344" s="212" t="str">
        <f t="shared" si="139"/>
        <v/>
      </c>
      <c r="I344" s="265">
        <v>2599870.21</v>
      </c>
      <c r="J344" s="263">
        <f t="shared" si="140"/>
        <v>6105000</v>
      </c>
      <c r="K344" s="263">
        <f t="shared" si="141"/>
        <v>2541783.4900000002</v>
      </c>
      <c r="L344" s="182">
        <f t="shared" si="141"/>
        <v>0</v>
      </c>
      <c r="M344" s="264">
        <f t="shared" si="130"/>
        <v>0.41634455200655202</v>
      </c>
      <c r="N344" s="130">
        <f t="shared" si="142"/>
        <v>0</v>
      </c>
      <c r="O344" s="42"/>
      <c r="P344" s="44" t="str">
        <f t="shared" si="131"/>
        <v>22 0922100161050002541783,490,4163445520065520</v>
      </c>
      <c r="Q344" s="35">
        <f t="shared" si="132"/>
        <v>1</v>
      </c>
      <c r="R344" s="35"/>
      <c r="S344" s="25"/>
      <c r="T344" s="32"/>
      <c r="U344" s="32"/>
      <c r="V344" s="32"/>
      <c r="W344" s="28" t="s">
        <v>1406</v>
      </c>
      <c r="X344" s="28"/>
      <c r="Y344" s="28"/>
      <c r="Z344" s="28"/>
      <c r="AA344" s="28"/>
      <c r="AB344" s="28"/>
      <c r="AC344" s="28"/>
      <c r="AD344" s="28"/>
      <c r="AE344" s="58">
        <v>6105000</v>
      </c>
      <c r="AF344" s="62">
        <v>2541783.4900000002</v>
      </c>
      <c r="AG344" s="62"/>
      <c r="AH344" s="59"/>
      <c r="AI344"/>
      <c r="AJ344"/>
      <c r="AK344" s="249">
        <f t="shared" si="143"/>
        <v>97.765783854264029</v>
      </c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</row>
    <row r="345" spans="1:85" hidden="1" x14ac:dyDescent="0.2">
      <c r="A345" s="198" t="e">
        <f>IF(H345&lt;&gt;"",VLOOKUP(H345,КОСГУ!$A:$B,2,FALSE),IF(G345&lt;&gt;"",VLOOKUP(G345,ВидРасх!$A:$B,2,FALSE),IF(F345&lt;&gt;"",VLOOKUP(F345,ЦелСТ!$A:$B,2,FALSE),IF(E345&lt;&gt;"",VLOOKUP(E345,Р_ПР!$A:$B,2,FALSE),(IF(D345&lt;&gt;"",VLOOKUP(D345,Администр!$A:$B,2,FALSE),IF(B345&lt;&gt;"",VLOOKUP(B345&amp;C345,МП_ППМП!$A:$B,2,FALSE),VLOOKUP(B345&amp;C345,МП_ППМП!$A:$B,2,FALSE))))))))&amp;""</f>
        <v>#N/A</v>
      </c>
      <c r="B345" s="181" t="str">
        <f t="shared" si="134"/>
        <v>22</v>
      </c>
      <c r="C345" s="181" t="str">
        <f t="shared" si="135"/>
        <v xml:space="preserve"> 0</v>
      </c>
      <c r="D345" s="181" t="str">
        <f t="shared" si="136"/>
        <v>922</v>
      </c>
      <c r="E345" s="181" t="str">
        <f t="shared" si="137"/>
        <v>1001</v>
      </c>
      <c r="F345" s="181" t="str">
        <f t="shared" si="144"/>
        <v>2203300000</v>
      </c>
      <c r="G345" s="181" t="str">
        <f t="shared" si="138"/>
        <v/>
      </c>
      <c r="H345" s="212" t="str">
        <f t="shared" si="139"/>
        <v/>
      </c>
      <c r="I345" s="212">
        <v>0</v>
      </c>
      <c r="J345" s="182">
        <f t="shared" si="140"/>
        <v>6105000</v>
      </c>
      <c r="K345" s="182">
        <f t="shared" si="141"/>
        <v>2541783.4900000002</v>
      </c>
      <c r="L345" s="182">
        <f t="shared" si="141"/>
        <v>0</v>
      </c>
      <c r="M345" s="199">
        <f t="shared" si="130"/>
        <v>0.41634455200655202</v>
      </c>
      <c r="N345" s="130">
        <f t="shared" si="142"/>
        <v>0</v>
      </c>
      <c r="O345" s="42"/>
      <c r="P345" s="44" t="str">
        <f t="shared" si="131"/>
        <v>22 09221001220330000061050002541783,490,4163445520065520</v>
      </c>
      <c r="Q345" s="35">
        <f t="shared" si="132"/>
        <v>1</v>
      </c>
      <c r="R345" s="35"/>
      <c r="S345" s="25"/>
      <c r="T345" s="32"/>
      <c r="U345" s="32"/>
      <c r="V345" s="32"/>
      <c r="W345" s="32"/>
      <c r="X345" s="27" t="s">
        <v>1407</v>
      </c>
      <c r="Y345" s="27"/>
      <c r="Z345" s="27"/>
      <c r="AA345" s="27"/>
      <c r="AB345" s="27"/>
      <c r="AC345" s="27"/>
      <c r="AD345" s="27"/>
      <c r="AE345" s="58">
        <v>6105000</v>
      </c>
      <c r="AF345" s="62">
        <v>2541783.4900000002</v>
      </c>
      <c r="AG345" s="62"/>
      <c r="AH345" s="59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</row>
    <row r="346" spans="1:85" hidden="1" x14ac:dyDescent="0.2">
      <c r="A346" s="250" t="e">
        <f>IF(H346&lt;&gt;"",VLOOKUP(H346,КОСГУ!$A:$B,2,FALSE),IF(G346&lt;&gt;"",VLOOKUP(G346,ВидРасх!$A:$B,2,FALSE),IF(F346&lt;&gt;"",VLOOKUP(F346,ЦелСТ!$A:$B,2,FALSE),IF(E346&lt;&gt;"",VLOOKUP(E346,Р_ПР!$A:$B,2,FALSE),(IF(D346&lt;&gt;"",VLOOKUP(D346,Администр!$A:$B,2,FALSE),IF(B346&lt;&gt;"",VLOOKUP(B346&amp;C346,МП_ППМП!$A:$B,2,FALSE),VLOOKUP(B346&amp;C346,МП_ППМП!$A:$B,2,FALSE))))))))&amp;""</f>
        <v>#N/A</v>
      </c>
      <c r="B346" s="251" t="str">
        <f t="shared" si="134"/>
        <v>22</v>
      </c>
      <c r="C346" s="251" t="str">
        <f t="shared" si="135"/>
        <v xml:space="preserve"> 0</v>
      </c>
      <c r="D346" s="251" t="str">
        <f t="shared" si="136"/>
        <v>922</v>
      </c>
      <c r="E346" s="251" t="str">
        <f t="shared" si="137"/>
        <v>1001</v>
      </c>
      <c r="F346" s="251" t="str">
        <f t="shared" si="144"/>
        <v>2203382000</v>
      </c>
      <c r="G346" s="251" t="str">
        <f t="shared" si="138"/>
        <v/>
      </c>
      <c r="H346" s="212" t="str">
        <f t="shared" si="139"/>
        <v/>
      </c>
      <c r="I346" s="252">
        <v>41555.5</v>
      </c>
      <c r="J346" s="255">
        <f t="shared" si="140"/>
        <v>6105000</v>
      </c>
      <c r="K346" s="255">
        <f t="shared" si="141"/>
        <v>2541783.4900000002</v>
      </c>
      <c r="L346" s="182">
        <f t="shared" si="141"/>
        <v>0</v>
      </c>
      <c r="M346" s="254">
        <f t="shared" si="130"/>
        <v>0.41634455200655202</v>
      </c>
      <c r="N346" s="130">
        <f t="shared" si="142"/>
        <v>0</v>
      </c>
      <c r="O346" s="42"/>
      <c r="P346" s="44" t="str">
        <f t="shared" si="131"/>
        <v>22 09221001220338200061050002541783,490,4163445520065520</v>
      </c>
      <c r="Q346" s="35">
        <f t="shared" si="132"/>
        <v>1</v>
      </c>
      <c r="R346" s="35"/>
      <c r="S346" s="25"/>
      <c r="T346" s="32"/>
      <c r="U346" s="32"/>
      <c r="V346" s="32"/>
      <c r="W346" s="32"/>
      <c r="X346" s="32"/>
      <c r="Y346" s="28" t="s">
        <v>1906</v>
      </c>
      <c r="Z346" s="28"/>
      <c r="AA346" s="28"/>
      <c r="AB346" s="28"/>
      <c r="AC346" s="28"/>
      <c r="AD346" s="28"/>
      <c r="AE346" s="58">
        <v>6105000</v>
      </c>
      <c r="AF346" s="62">
        <v>2541783.4900000002</v>
      </c>
      <c r="AG346" s="62"/>
      <c r="AH346" s="59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</row>
    <row r="347" spans="1:85" x14ac:dyDescent="0.2">
      <c r="A347" s="259" t="str">
        <f>IF(H347&lt;&gt;"",VLOOKUP(H347,КОСГУ!$A:$B,2,FALSE),IF(G347&lt;&gt;"",VLOOKUP(G347,ВидРасх!$A:$B,2,FALSE),IF(F347&lt;&gt;"",VLOOKUP(F347,ЦелСТ!$A:$B,2,FALSE),IF(E347&lt;&gt;"",VLOOKUP(E347,Р_ПР!$A:$B,2,FALSE),(IF(D347&lt;&gt;"",VLOOKUP(D347,Администр!$A:$B,2,FALSE),IF(B347&lt;&gt;"",VLOOKUP(B347&amp;C347,МП_ППМП!$A:$B,2,FALSE),VLOOKUP(B347&amp;C347,МП_ППМП!$A:$B,2,FALSE))))))))&amp;""</f>
        <v>Выплата муниципальных пенсий (доплат к государственным пенсиям)</v>
      </c>
      <c r="B347" s="260" t="str">
        <f t="shared" si="134"/>
        <v>22</v>
      </c>
      <c r="C347" s="260" t="str">
        <f t="shared" si="135"/>
        <v xml:space="preserve"> 0</v>
      </c>
      <c r="D347" s="260" t="str">
        <f t="shared" si="136"/>
        <v>922</v>
      </c>
      <c r="E347" s="260" t="str">
        <f t="shared" si="137"/>
        <v>1001</v>
      </c>
      <c r="F347" s="260" t="str">
        <f t="shared" si="144"/>
        <v>2203382450</v>
      </c>
      <c r="G347" s="260" t="str">
        <f t="shared" si="138"/>
        <v/>
      </c>
      <c r="H347" s="212" t="str">
        <f t="shared" si="139"/>
        <v/>
      </c>
      <c r="I347" s="265">
        <v>2599870.21</v>
      </c>
      <c r="J347" s="263">
        <f t="shared" si="140"/>
        <v>6105000</v>
      </c>
      <c r="K347" s="263">
        <f t="shared" si="141"/>
        <v>2541783.4900000002</v>
      </c>
      <c r="L347" s="182">
        <f t="shared" si="141"/>
        <v>0</v>
      </c>
      <c r="M347" s="264">
        <f t="shared" si="130"/>
        <v>0.41634455200655202</v>
      </c>
      <c r="N347" s="130">
        <f t="shared" si="142"/>
        <v>0</v>
      </c>
      <c r="O347" s="42"/>
      <c r="P347" s="44" t="str">
        <f t="shared" si="131"/>
        <v>22 09221001220338245061050002541783,490,4163445520065520</v>
      </c>
      <c r="Q347" s="35">
        <f t="shared" si="132"/>
        <v>1</v>
      </c>
      <c r="R347" s="35"/>
      <c r="S347" s="25"/>
      <c r="T347" s="32"/>
      <c r="U347" s="32"/>
      <c r="V347" s="32"/>
      <c r="W347" s="32"/>
      <c r="X347" s="32"/>
      <c r="Y347" s="32"/>
      <c r="Z347" s="27" t="s">
        <v>1907</v>
      </c>
      <c r="AA347" s="27"/>
      <c r="AB347" s="27"/>
      <c r="AC347" s="27"/>
      <c r="AD347" s="27"/>
      <c r="AE347" s="58">
        <v>6105000</v>
      </c>
      <c r="AF347" s="62">
        <v>2541783.4900000002</v>
      </c>
      <c r="AG347" s="62"/>
      <c r="AH347" s="59"/>
      <c r="AI347"/>
      <c r="AJ347"/>
      <c r="AK347" s="249">
        <f t="shared" ref="AK347:AK350" si="145">K347/I347*100</f>
        <v>97.765783854264029</v>
      </c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</row>
    <row r="348" spans="1:85" x14ac:dyDescent="0.2">
      <c r="A348" s="259" t="str">
        <f>IF(H348&lt;&gt;"",VLOOKUP(H348,КОСГУ!$A:$B,2,FALSE),IF(G348&lt;&gt;"",VLOOKUP(G348,ВидРасх!$A:$B,2,FALSE),IF(F348&lt;&gt;"",VLOOKUP(F348,ЦелСТ!$A:$B,2,FALSE),IF(E348&lt;&gt;"",VLOOKUP(E348,Р_ПР!$A:$B,2,FALSE),(IF(D348&lt;&gt;"",VLOOKUP(D348,Администр!$A:$B,2,FALSE),IF(B348&lt;&gt;"",VLOOKUP(B348&amp;C348,МП_ППМП!$A:$B,2,FALSE),VLOOKUP(B348&amp;C348,МП_ППМП!$A:$B,2,FALSE))))))))&amp;""</f>
        <v>Социальное обеспечение и иные выплаты населению</v>
      </c>
      <c r="B348" s="260" t="str">
        <f t="shared" si="134"/>
        <v>22</v>
      </c>
      <c r="C348" s="260" t="str">
        <f t="shared" si="135"/>
        <v xml:space="preserve"> 0</v>
      </c>
      <c r="D348" s="260" t="str">
        <f t="shared" si="136"/>
        <v>922</v>
      </c>
      <c r="E348" s="260" t="str">
        <f t="shared" si="137"/>
        <v>1001</v>
      </c>
      <c r="F348" s="260" t="str">
        <f t="shared" si="144"/>
        <v>2203382450</v>
      </c>
      <c r="G348" s="260" t="str">
        <f t="shared" si="138"/>
        <v>300</v>
      </c>
      <c r="H348" s="212" t="str">
        <f t="shared" si="139"/>
        <v/>
      </c>
      <c r="I348" s="265">
        <v>2599870.21</v>
      </c>
      <c r="J348" s="263">
        <f t="shared" si="140"/>
        <v>6105000</v>
      </c>
      <c r="K348" s="263">
        <f t="shared" si="141"/>
        <v>2541783.4900000002</v>
      </c>
      <c r="L348" s="182">
        <f t="shared" si="141"/>
        <v>0</v>
      </c>
      <c r="M348" s="264">
        <f t="shared" si="130"/>
        <v>0.41634455200655202</v>
      </c>
      <c r="N348" s="130">
        <f t="shared" si="142"/>
        <v>0</v>
      </c>
      <c r="O348" s="42"/>
      <c r="P348" s="44" t="str">
        <f t="shared" si="131"/>
        <v>22 09221001220338245030061050002541783,490,4163445520065520</v>
      </c>
      <c r="Q348" s="35">
        <f t="shared" si="132"/>
        <v>1</v>
      </c>
      <c r="R348" s="35"/>
      <c r="S348" s="25"/>
      <c r="T348" s="32"/>
      <c r="U348" s="32"/>
      <c r="V348" s="32"/>
      <c r="W348" s="32"/>
      <c r="X348" s="32"/>
      <c r="Y348" s="32"/>
      <c r="Z348" s="32"/>
      <c r="AA348" s="28" t="s">
        <v>1908</v>
      </c>
      <c r="AB348" s="28"/>
      <c r="AC348" s="28"/>
      <c r="AD348" s="28"/>
      <c r="AE348" s="58">
        <v>6105000</v>
      </c>
      <c r="AF348" s="62">
        <v>2541783.4900000002</v>
      </c>
      <c r="AG348" s="62"/>
      <c r="AH348" s="59"/>
      <c r="AI348"/>
      <c r="AJ348"/>
      <c r="AK348" s="249">
        <f t="shared" si="145"/>
        <v>97.765783854264029</v>
      </c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</row>
    <row r="349" spans="1:85" x14ac:dyDescent="0.2">
      <c r="A349" s="259" t="str">
        <f>IF(H349&lt;&gt;"",VLOOKUP(H349,КОСГУ!$A:$B,2,FALSE),IF(G349&lt;&gt;"",VLOOKUP(G349,ВидРасх!$A:$B,2,FALSE),IF(F349&lt;&gt;"",VLOOKUP(F349,ЦелСТ!$A:$B,2,FALSE),IF(E349&lt;&gt;"",VLOOKUP(E349,Р_ПР!$A:$B,2,FALSE),(IF(D349&lt;&gt;"",VLOOKUP(D349,Администр!$A:$B,2,FALSE),IF(B349&lt;&gt;"",VLOOKUP(B349&amp;C349,МП_ППМП!$A:$B,2,FALSE),VLOOKUP(B349&amp;C349,МП_ППМП!$A:$B,2,FALSE))))))))&amp;""</f>
        <v>Публичные нормативные социальные выплаты гражданам</v>
      </c>
      <c r="B349" s="260" t="str">
        <f t="shared" si="134"/>
        <v>22</v>
      </c>
      <c r="C349" s="260" t="str">
        <f t="shared" si="135"/>
        <v xml:space="preserve"> 0</v>
      </c>
      <c r="D349" s="260" t="str">
        <f t="shared" si="136"/>
        <v>922</v>
      </c>
      <c r="E349" s="260" t="str">
        <f t="shared" si="137"/>
        <v>1001</v>
      </c>
      <c r="F349" s="260" t="str">
        <f t="shared" si="144"/>
        <v>2203382450</v>
      </c>
      <c r="G349" s="260" t="str">
        <f t="shared" si="138"/>
        <v>310</v>
      </c>
      <c r="H349" s="212" t="str">
        <f t="shared" si="139"/>
        <v/>
      </c>
      <c r="I349" s="265">
        <v>2599870.21</v>
      </c>
      <c r="J349" s="263">
        <f t="shared" si="140"/>
        <v>6105000</v>
      </c>
      <c r="K349" s="263">
        <f t="shared" si="141"/>
        <v>2541783.4900000002</v>
      </c>
      <c r="L349" s="182">
        <f t="shared" si="141"/>
        <v>0</v>
      </c>
      <c r="M349" s="264">
        <f t="shared" si="130"/>
        <v>0.41634455200655202</v>
      </c>
      <c r="N349" s="130">
        <f t="shared" si="142"/>
        <v>0</v>
      </c>
      <c r="O349" s="42"/>
      <c r="P349" s="44" t="str">
        <f t="shared" si="131"/>
        <v>22 09221001220338245031061050002541783,490,4163445520065520</v>
      </c>
      <c r="Q349" s="35">
        <f t="shared" si="132"/>
        <v>1</v>
      </c>
      <c r="R349" s="35"/>
      <c r="S349" s="25"/>
      <c r="T349" s="32"/>
      <c r="U349" s="32"/>
      <c r="V349" s="32"/>
      <c r="W349" s="32"/>
      <c r="X349" s="32"/>
      <c r="Y349" s="32"/>
      <c r="Z349" s="32"/>
      <c r="AA349" s="32"/>
      <c r="AB349" s="174" t="s">
        <v>2831</v>
      </c>
      <c r="AC349" s="174"/>
      <c r="AD349" s="174"/>
      <c r="AE349" s="175">
        <v>6105000</v>
      </c>
      <c r="AF349" s="176">
        <v>2541783.4900000002</v>
      </c>
      <c r="AG349" s="176"/>
      <c r="AH349" s="177"/>
      <c r="AI349"/>
      <c r="AJ349"/>
      <c r="AK349" s="249">
        <f t="shared" si="145"/>
        <v>97.765783854264029</v>
      </c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</row>
    <row r="350" spans="1:85" ht="12" customHeight="1" x14ac:dyDescent="0.2">
      <c r="A350" s="259" t="str">
        <f>IF(H350&lt;&gt;"",VLOOKUP(H350,КОСГУ!$A:$B,2,FALSE),IF(G350&lt;&gt;"",VLOOKUP(G350,ВидРасх!$A:$B,2,FALSE),IF(F350&lt;&gt;"",VLOOKUP(F350,ЦелСТ!$A:$B,2,FALSE),IF(E350&lt;&gt;"",VLOOKUP(E350,Р_ПР!$A:$B,2,FALSE),(IF(D350&lt;&gt;"",VLOOKUP(D350,Администр!$A:$B,2,FALSE),IF(B350&lt;&gt;"",VLOOKUP(B350&amp;C350,МП_ППМП!$A:$B,2,FALSE),VLOOKUP(B350&amp;C350,МП_ППМП!$A:$B,2,FALSE))))))))&amp;""</f>
        <v>Социальное обеспечение населения</v>
      </c>
      <c r="B350" s="260" t="str">
        <f t="shared" si="134"/>
        <v>22</v>
      </c>
      <c r="C350" s="260" t="str">
        <f t="shared" si="135"/>
        <v xml:space="preserve"> 0</v>
      </c>
      <c r="D350" s="260" t="str">
        <f t="shared" si="136"/>
        <v>922</v>
      </c>
      <c r="E350" s="260" t="str">
        <f t="shared" si="137"/>
        <v>1003</v>
      </c>
      <c r="F350" s="260" t="str">
        <f t="shared" si="144"/>
        <v/>
      </c>
      <c r="G350" s="260" t="str">
        <f t="shared" si="138"/>
        <v/>
      </c>
      <c r="H350" s="212" t="str">
        <f t="shared" si="139"/>
        <v/>
      </c>
      <c r="I350" s="265">
        <v>44720</v>
      </c>
      <c r="J350" s="263">
        <f t="shared" si="140"/>
        <v>116400</v>
      </c>
      <c r="K350" s="263">
        <f t="shared" si="141"/>
        <v>51000</v>
      </c>
      <c r="L350" s="182">
        <f t="shared" si="141"/>
        <v>0</v>
      </c>
      <c r="M350" s="264">
        <f t="shared" si="130"/>
        <v>0.43814432989690721</v>
      </c>
      <c r="N350" s="130">
        <f t="shared" si="142"/>
        <v>0</v>
      </c>
      <c r="O350" s="42"/>
      <c r="P350" s="44" t="str">
        <f t="shared" si="131"/>
        <v>22 09221003116400510000,4381443298969070</v>
      </c>
      <c r="Q350" s="35">
        <f t="shared" si="132"/>
        <v>1</v>
      </c>
      <c r="R350" s="35"/>
      <c r="S350" s="25"/>
      <c r="T350" s="32"/>
      <c r="U350" s="32"/>
      <c r="V350" s="32"/>
      <c r="W350" s="28" t="s">
        <v>1513</v>
      </c>
      <c r="X350" s="28"/>
      <c r="Y350" s="28"/>
      <c r="Z350" s="28"/>
      <c r="AA350" s="28"/>
      <c r="AB350" s="165"/>
      <c r="AC350" s="165"/>
      <c r="AD350" s="165"/>
      <c r="AE350" s="56">
        <v>116400</v>
      </c>
      <c r="AF350" s="61">
        <v>51000</v>
      </c>
      <c r="AG350" s="61"/>
      <c r="AH350" s="57"/>
      <c r="AI350"/>
      <c r="AJ350"/>
      <c r="AK350" s="249">
        <f t="shared" si="145"/>
        <v>114.04293381037567</v>
      </c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</row>
    <row r="351" spans="1:85" hidden="1" x14ac:dyDescent="0.2">
      <c r="A351" s="198" t="e">
        <f>IF(H351&lt;&gt;"",VLOOKUP(H351,КОСГУ!$A:$B,2,FALSE),IF(G351&lt;&gt;"",VLOOKUP(G351,ВидРасх!$A:$B,2,FALSE),IF(F351&lt;&gt;"",VLOOKUP(F351,ЦелСТ!$A:$B,2,FALSE),IF(E351&lt;&gt;"",VLOOKUP(E351,Р_ПР!$A:$B,2,FALSE),(IF(D351&lt;&gt;"",VLOOKUP(D351,Администр!$A:$B,2,FALSE),IF(B351&lt;&gt;"",VLOOKUP(B351&amp;C351,МП_ППМП!$A:$B,2,FALSE),VLOOKUP(B351&amp;C351,МП_ППМП!$A:$B,2,FALSE))))))))&amp;""</f>
        <v>#N/A</v>
      </c>
      <c r="B351" s="181" t="str">
        <f t="shared" si="134"/>
        <v>22</v>
      </c>
      <c r="C351" s="181" t="str">
        <f t="shared" si="135"/>
        <v xml:space="preserve"> 0</v>
      </c>
      <c r="D351" s="181" t="str">
        <f t="shared" si="136"/>
        <v>922</v>
      </c>
      <c r="E351" s="181" t="str">
        <f t="shared" si="137"/>
        <v>1003</v>
      </c>
      <c r="F351" s="181" t="str">
        <f t="shared" si="144"/>
        <v>2203100000</v>
      </c>
      <c r="G351" s="181" t="str">
        <f t="shared" si="138"/>
        <v/>
      </c>
      <c r="H351" s="212" t="str">
        <f t="shared" si="139"/>
        <v/>
      </c>
      <c r="I351" s="212">
        <v>16093</v>
      </c>
      <c r="J351" s="182">
        <f t="shared" si="140"/>
        <v>102000</v>
      </c>
      <c r="K351" s="182">
        <f t="shared" si="141"/>
        <v>45000</v>
      </c>
      <c r="L351" s="182">
        <f t="shared" si="141"/>
        <v>0</v>
      </c>
      <c r="M351" s="199">
        <f t="shared" si="130"/>
        <v>0.44117647058823528</v>
      </c>
      <c r="N351" s="130">
        <f t="shared" si="142"/>
        <v>0</v>
      </c>
      <c r="O351" s="42"/>
      <c r="P351" s="44" t="str">
        <f t="shared" si="131"/>
        <v>22 092210032203100000102000450000,4411764705882350</v>
      </c>
      <c r="Q351" s="35">
        <f t="shared" si="132"/>
        <v>1</v>
      </c>
      <c r="R351" s="35"/>
      <c r="S351" s="25"/>
      <c r="T351" s="32"/>
      <c r="U351" s="32"/>
      <c r="V351" s="32"/>
      <c r="W351" s="32"/>
      <c r="X351" s="27" t="s">
        <v>1514</v>
      </c>
      <c r="Y351" s="27"/>
      <c r="Z351" s="27"/>
      <c r="AA351" s="27"/>
      <c r="AB351" s="27"/>
      <c r="AC351" s="27"/>
      <c r="AD351" s="27"/>
      <c r="AE351" s="58">
        <v>102000</v>
      </c>
      <c r="AF351" s="62">
        <v>45000</v>
      </c>
      <c r="AG351" s="62"/>
      <c r="AH351" s="59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</row>
    <row r="352" spans="1:85" hidden="1" x14ac:dyDescent="0.2">
      <c r="A352" s="250" t="e">
        <f>IF(H352&lt;&gt;"",VLOOKUP(H352,КОСГУ!$A:$B,2,FALSE),IF(G352&lt;&gt;"",VLOOKUP(G352,ВидРасх!$A:$B,2,FALSE),IF(F352&lt;&gt;"",VLOOKUP(F352,ЦелСТ!$A:$B,2,FALSE),IF(E352&lt;&gt;"",VLOOKUP(E352,Р_ПР!$A:$B,2,FALSE),(IF(D352&lt;&gt;"",VLOOKUP(D352,Администр!$A:$B,2,FALSE),IF(B352&lt;&gt;"",VLOOKUP(B352&amp;C352,МП_ППМП!$A:$B,2,FALSE),VLOOKUP(B352&amp;C352,МП_ППМП!$A:$B,2,FALSE))))))))&amp;""</f>
        <v>#N/A</v>
      </c>
      <c r="B352" s="251" t="str">
        <f t="shared" si="134"/>
        <v>22</v>
      </c>
      <c r="C352" s="251" t="str">
        <f t="shared" si="135"/>
        <v xml:space="preserve"> 0</v>
      </c>
      <c r="D352" s="251" t="str">
        <f t="shared" si="136"/>
        <v>922</v>
      </c>
      <c r="E352" s="251" t="str">
        <f t="shared" si="137"/>
        <v>1003</v>
      </c>
      <c r="F352" s="251" t="str">
        <f t="shared" si="144"/>
        <v>2203116000</v>
      </c>
      <c r="G352" s="251" t="str">
        <f t="shared" si="138"/>
        <v/>
      </c>
      <c r="H352" s="212" t="str">
        <f t="shared" si="139"/>
        <v/>
      </c>
      <c r="I352" s="252">
        <v>16093</v>
      </c>
      <c r="J352" s="255">
        <f t="shared" si="140"/>
        <v>102000</v>
      </c>
      <c r="K352" s="255">
        <f t="shared" si="141"/>
        <v>45000</v>
      </c>
      <c r="L352" s="182">
        <f t="shared" si="141"/>
        <v>0</v>
      </c>
      <c r="M352" s="254">
        <f t="shared" si="130"/>
        <v>0.44117647058823528</v>
      </c>
      <c r="N352" s="130">
        <f t="shared" si="142"/>
        <v>0</v>
      </c>
      <c r="O352" s="42"/>
      <c r="P352" s="44" t="str">
        <f t="shared" si="131"/>
        <v>22 092210032203116000102000450000,4411764705882350</v>
      </c>
      <c r="Q352" s="35">
        <f t="shared" si="132"/>
        <v>1</v>
      </c>
      <c r="R352" s="35"/>
      <c r="S352" s="25"/>
      <c r="T352" s="32"/>
      <c r="U352" s="32"/>
      <c r="V352" s="32"/>
      <c r="W352" s="32"/>
      <c r="X352" s="32"/>
      <c r="Y352" s="28" t="s">
        <v>1515</v>
      </c>
      <c r="Z352" s="28"/>
      <c r="AA352" s="28"/>
      <c r="AB352" s="28"/>
      <c r="AC352" s="28"/>
      <c r="AD352" s="28"/>
      <c r="AE352" s="58">
        <v>102000</v>
      </c>
      <c r="AF352" s="62">
        <v>45000</v>
      </c>
      <c r="AG352" s="62"/>
      <c r="AH352" s="59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</row>
    <row r="353" spans="1:85" ht="24" x14ac:dyDescent="0.2">
      <c r="A353" s="259" t="str">
        <f>IF(H353&lt;&gt;"",VLOOKUP(H353,КОСГУ!$A:$B,2,FALSE),IF(G353&lt;&gt;"",VLOOKUP(G353,ВидРасх!$A:$B,2,FALSE),IF(F353&lt;&gt;"",VLOOKUP(F353,ЦелСТ!$A:$B,2,FALSE),IF(E353&lt;&gt;"",VLOOKUP(E353,Р_ПР!$A:$B,2,FALSE),(IF(D353&lt;&gt;"",VLOOKUP(D353,Администр!$A:$B,2,FALSE),IF(B353&lt;&gt;"",VLOOKUP(B353&amp;C353,МП_ППМП!$A:$B,2,FALSE),VLOOKUP(B353&amp;C353,МП_ППМП!$A:$B,2,FALSE))))))))&amp;""</f>
        <v>Обеспечение сохранности жилых помещений, закрепленных за детьми-сиротами и детьми, оставшимися без попечения родителей</v>
      </c>
      <c r="B353" s="260" t="str">
        <f t="shared" si="134"/>
        <v>22</v>
      </c>
      <c r="C353" s="260" t="str">
        <f t="shared" si="135"/>
        <v xml:space="preserve"> 0</v>
      </c>
      <c r="D353" s="260" t="str">
        <f t="shared" si="136"/>
        <v>922</v>
      </c>
      <c r="E353" s="260" t="str">
        <f t="shared" si="137"/>
        <v>1003</v>
      </c>
      <c r="F353" s="260" t="str">
        <f t="shared" si="144"/>
        <v>2203116710</v>
      </c>
      <c r="G353" s="260" t="str">
        <f t="shared" si="138"/>
        <v/>
      </c>
      <c r="H353" s="212" t="str">
        <f t="shared" si="139"/>
        <v/>
      </c>
      <c r="I353" s="265">
        <v>37520</v>
      </c>
      <c r="J353" s="263">
        <f t="shared" si="140"/>
        <v>102000</v>
      </c>
      <c r="K353" s="263">
        <f t="shared" si="141"/>
        <v>45000</v>
      </c>
      <c r="L353" s="182">
        <f t="shared" si="141"/>
        <v>0</v>
      </c>
      <c r="M353" s="264">
        <f t="shared" si="130"/>
        <v>0.44117647058823528</v>
      </c>
      <c r="N353" s="130">
        <f t="shared" si="142"/>
        <v>0</v>
      </c>
      <c r="O353" s="42"/>
      <c r="P353" s="44" t="str">
        <f t="shared" si="131"/>
        <v>22 092210032203116710102000450000,4411764705882350</v>
      </c>
      <c r="Q353" s="35">
        <f t="shared" si="132"/>
        <v>1</v>
      </c>
      <c r="R353" s="35"/>
      <c r="S353" s="25"/>
      <c r="T353" s="32"/>
      <c r="U353" s="32"/>
      <c r="V353" s="32"/>
      <c r="W353" s="32"/>
      <c r="X353" s="32"/>
      <c r="Y353" s="32"/>
      <c r="Z353" s="27" t="s">
        <v>1516</v>
      </c>
      <c r="AA353" s="27"/>
      <c r="AB353" s="27"/>
      <c r="AC353" s="27"/>
      <c r="AD353" s="27"/>
      <c r="AE353" s="58">
        <v>102000</v>
      </c>
      <c r="AF353" s="62">
        <v>45000</v>
      </c>
      <c r="AG353" s="62"/>
      <c r="AH353" s="59"/>
      <c r="AI353"/>
      <c r="AJ353"/>
      <c r="AK353" s="249">
        <f t="shared" ref="AK353:AK355" si="146">K353/I353*100</f>
        <v>119.9360341151386</v>
      </c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</row>
    <row r="354" spans="1:85" x14ac:dyDescent="0.2">
      <c r="A354" s="259" t="str">
        <f>IF(H354&lt;&gt;"",VLOOKUP(H354,КОСГУ!$A:$B,2,FALSE),IF(G354&lt;&gt;"",VLOOKUP(G354,ВидРасх!$A:$B,2,FALSE),IF(F354&lt;&gt;"",VLOOKUP(F354,ЦелСТ!$A:$B,2,FALSE),IF(E354&lt;&gt;"",VLOOKUP(E354,Р_ПР!$A:$B,2,FALSE),(IF(D354&lt;&gt;"",VLOOKUP(D354,Администр!$A:$B,2,FALSE),IF(B354&lt;&gt;"",VLOOKUP(B354&amp;C354,МП_ППМП!$A:$B,2,FALSE),VLOOKUP(B354&amp;C354,МП_ППМП!$A:$B,2,FALSE))))))))&amp;""</f>
        <v>Социальное обеспечение и иные выплаты населению</v>
      </c>
      <c r="B354" s="260" t="str">
        <f t="shared" si="134"/>
        <v>22</v>
      </c>
      <c r="C354" s="260" t="str">
        <f t="shared" si="135"/>
        <v xml:space="preserve"> 0</v>
      </c>
      <c r="D354" s="260" t="str">
        <f t="shared" si="136"/>
        <v>922</v>
      </c>
      <c r="E354" s="260" t="str">
        <f t="shared" si="137"/>
        <v>1003</v>
      </c>
      <c r="F354" s="260" t="str">
        <f t="shared" si="144"/>
        <v>2203116710</v>
      </c>
      <c r="G354" s="260" t="str">
        <f t="shared" si="138"/>
        <v>300</v>
      </c>
      <c r="H354" s="212" t="str">
        <f t="shared" si="139"/>
        <v/>
      </c>
      <c r="I354" s="265">
        <v>37520</v>
      </c>
      <c r="J354" s="263">
        <f t="shared" si="140"/>
        <v>102000</v>
      </c>
      <c r="K354" s="263">
        <f t="shared" si="141"/>
        <v>45000</v>
      </c>
      <c r="L354" s="182">
        <f t="shared" si="141"/>
        <v>0</v>
      </c>
      <c r="M354" s="264">
        <f t="shared" si="130"/>
        <v>0.44117647058823528</v>
      </c>
      <c r="N354" s="130">
        <f t="shared" si="142"/>
        <v>0</v>
      </c>
      <c r="O354" s="42"/>
      <c r="P354" s="44" t="str">
        <f t="shared" si="131"/>
        <v>22 092210032203116710300102000450000,4411764705882350</v>
      </c>
      <c r="Q354" s="35">
        <f t="shared" si="132"/>
        <v>1</v>
      </c>
      <c r="R354" s="35"/>
      <c r="S354" s="25"/>
      <c r="T354" s="32"/>
      <c r="U354" s="32"/>
      <c r="V354" s="32"/>
      <c r="W354" s="32"/>
      <c r="X354" s="32"/>
      <c r="Y354" s="32"/>
      <c r="Z354" s="32"/>
      <c r="AA354" s="28" t="s">
        <v>1517</v>
      </c>
      <c r="AB354" s="28"/>
      <c r="AC354" s="28"/>
      <c r="AD354" s="28"/>
      <c r="AE354" s="58">
        <v>102000</v>
      </c>
      <c r="AF354" s="62">
        <v>45000</v>
      </c>
      <c r="AG354" s="62"/>
      <c r="AH354" s="59"/>
      <c r="AI354"/>
      <c r="AJ354"/>
      <c r="AK354" s="249">
        <f t="shared" si="146"/>
        <v>119.9360341151386</v>
      </c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</row>
    <row r="355" spans="1:85" ht="23.25" customHeight="1" x14ac:dyDescent="0.2">
      <c r="A355" s="259" t="str">
        <f>IF(H355&lt;&gt;"",VLOOKUP(H355,КОСГУ!$A:$B,2,FALSE),IF(G355&lt;&gt;"",VLOOKUP(G355,ВидРасх!$A:$B,2,FALSE),IF(F355&lt;&gt;"",VLOOKUP(F355,ЦелСТ!$A:$B,2,FALSE),IF(E355&lt;&gt;"",VLOOKUP(E355,Р_ПР!$A:$B,2,FALSE),(IF(D355&lt;&gt;"",VLOOKUP(D355,Администр!$A:$B,2,FALSE),IF(B355&lt;&gt;"",VLOOKUP(B355&amp;C355,МП_ППМП!$A:$B,2,FALSE),VLOOKUP(B355&amp;C355,МП_ППМП!$A:$B,2,FALSE))))))))&amp;""</f>
        <v>Социальные выплаты гражданам, кроме публичных нормативных социальных выплат</v>
      </c>
      <c r="B355" s="260" t="str">
        <f t="shared" si="134"/>
        <v>22</v>
      </c>
      <c r="C355" s="260" t="str">
        <f t="shared" si="135"/>
        <v xml:space="preserve"> 0</v>
      </c>
      <c r="D355" s="260" t="str">
        <f t="shared" si="136"/>
        <v>922</v>
      </c>
      <c r="E355" s="260" t="str">
        <f t="shared" si="137"/>
        <v>1003</v>
      </c>
      <c r="F355" s="260" t="str">
        <f t="shared" si="144"/>
        <v>2203116710</v>
      </c>
      <c r="G355" s="260" t="str">
        <f t="shared" si="138"/>
        <v>320</v>
      </c>
      <c r="H355" s="212" t="str">
        <f t="shared" si="139"/>
        <v/>
      </c>
      <c r="I355" s="265">
        <v>37520</v>
      </c>
      <c r="J355" s="263">
        <f t="shared" si="140"/>
        <v>102000</v>
      </c>
      <c r="K355" s="263">
        <f t="shared" si="141"/>
        <v>45000</v>
      </c>
      <c r="L355" s="182">
        <f t="shared" si="141"/>
        <v>0</v>
      </c>
      <c r="M355" s="264">
        <f t="shared" si="130"/>
        <v>0.44117647058823528</v>
      </c>
      <c r="N355" s="130">
        <f t="shared" si="142"/>
        <v>0</v>
      </c>
      <c r="O355" s="42"/>
      <c r="P355" s="44" t="str">
        <f t="shared" si="131"/>
        <v>22 092210032203116710320102000450000,4411764705882350</v>
      </c>
      <c r="Q355" s="35">
        <f t="shared" si="132"/>
        <v>1</v>
      </c>
      <c r="R355" s="35"/>
      <c r="S355" s="25"/>
      <c r="T355" s="32"/>
      <c r="U355" s="32"/>
      <c r="V355" s="32"/>
      <c r="W355" s="32"/>
      <c r="X355" s="32"/>
      <c r="Y355" s="32"/>
      <c r="Z355" s="32"/>
      <c r="AA355" s="32"/>
      <c r="AB355" s="174" t="s">
        <v>2629</v>
      </c>
      <c r="AC355" s="174"/>
      <c r="AD355" s="174"/>
      <c r="AE355" s="175">
        <v>102000</v>
      </c>
      <c r="AF355" s="176">
        <v>45000</v>
      </c>
      <c r="AG355" s="176"/>
      <c r="AH355" s="177"/>
      <c r="AI355"/>
      <c r="AJ355"/>
      <c r="AK355" s="249">
        <f t="shared" si="146"/>
        <v>119.9360341151386</v>
      </c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</row>
    <row r="356" spans="1:85" hidden="1" x14ac:dyDescent="0.2">
      <c r="A356" s="198" t="e">
        <f>IF(H356&lt;&gt;"",VLOOKUP(H356,КОСГУ!$A:$B,2,FALSE),IF(G356&lt;&gt;"",VLOOKUP(G356,ВидРасх!$A:$B,2,FALSE),IF(F356&lt;&gt;"",VLOOKUP(F356,ЦелСТ!$A:$B,2,FALSE),IF(E356&lt;&gt;"",VLOOKUP(E356,Р_ПР!$A:$B,2,FALSE),(IF(D356&lt;&gt;"",VLOOKUP(D356,Администр!$A:$B,2,FALSE),IF(B356&lt;&gt;"",VLOOKUP(B356&amp;C356,МП_ППМП!$A:$B,2,FALSE),VLOOKUP(B356&amp;C356,МП_ППМП!$A:$B,2,FALSE))))))))&amp;""</f>
        <v>#N/A</v>
      </c>
      <c r="B356" s="181" t="str">
        <f t="shared" si="134"/>
        <v>22</v>
      </c>
      <c r="C356" s="181" t="str">
        <f t="shared" si="135"/>
        <v xml:space="preserve"> 0</v>
      </c>
      <c r="D356" s="181" t="str">
        <f t="shared" si="136"/>
        <v>922</v>
      </c>
      <c r="E356" s="181" t="str">
        <f t="shared" si="137"/>
        <v>1003</v>
      </c>
      <c r="F356" s="181" t="str">
        <f t="shared" si="144"/>
        <v>2201700000</v>
      </c>
      <c r="G356" s="181" t="str">
        <f t="shared" si="138"/>
        <v/>
      </c>
      <c r="H356" s="212" t="str">
        <f t="shared" si="139"/>
        <v/>
      </c>
      <c r="I356" s="212">
        <v>574962.5</v>
      </c>
      <c r="J356" s="182">
        <f t="shared" si="140"/>
        <v>14400</v>
      </c>
      <c r="K356" s="182">
        <f t="shared" si="141"/>
        <v>6000</v>
      </c>
      <c r="L356" s="182">
        <f t="shared" si="141"/>
        <v>0</v>
      </c>
      <c r="M356" s="199">
        <f t="shared" si="130"/>
        <v>0.41666666666666669</v>
      </c>
      <c r="N356" s="130">
        <f t="shared" si="142"/>
        <v>0</v>
      </c>
      <c r="O356" s="42"/>
      <c r="P356" s="44" t="str">
        <f t="shared" si="131"/>
        <v>22 0922100322017000001440060000,4166666666666670</v>
      </c>
      <c r="Q356" s="35">
        <f t="shared" si="132"/>
        <v>1</v>
      </c>
      <c r="R356" s="35"/>
      <c r="S356" s="25"/>
      <c r="T356" s="32"/>
      <c r="U356" s="32"/>
      <c r="V356" s="32"/>
      <c r="W356" s="32"/>
      <c r="X356" s="27" t="s">
        <v>2832</v>
      </c>
      <c r="Y356" s="27"/>
      <c r="Z356" s="27"/>
      <c r="AA356" s="27"/>
      <c r="AB356" s="166"/>
      <c r="AC356" s="166"/>
      <c r="AD356" s="166"/>
      <c r="AE356" s="56">
        <v>14400</v>
      </c>
      <c r="AF356" s="61">
        <v>6000</v>
      </c>
      <c r="AG356" s="61"/>
      <c r="AH356" s="57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</row>
    <row r="357" spans="1:85" hidden="1" x14ac:dyDescent="0.2">
      <c r="A357" s="250" t="e">
        <f>IF(H357&lt;&gt;"",VLOOKUP(H357,КОСГУ!$A:$B,2,FALSE),IF(G357&lt;&gt;"",VLOOKUP(G357,ВидРасх!$A:$B,2,FALSE),IF(F357&lt;&gt;"",VLOOKUP(F357,ЦелСТ!$A:$B,2,FALSE),IF(E357&lt;&gt;"",VLOOKUP(E357,Р_ПР!$A:$B,2,FALSE),(IF(D357&lt;&gt;"",VLOOKUP(D357,Администр!$A:$B,2,FALSE),IF(B357&lt;&gt;"",VLOOKUP(B357&amp;C357,МП_ППМП!$A:$B,2,FALSE),VLOOKUP(B357&amp;C357,МП_ППМП!$A:$B,2,FALSE))))))))&amp;""</f>
        <v>#N/A</v>
      </c>
      <c r="B357" s="251" t="str">
        <f t="shared" si="134"/>
        <v>22</v>
      </c>
      <c r="C357" s="251" t="str">
        <f t="shared" si="135"/>
        <v xml:space="preserve"> 0</v>
      </c>
      <c r="D357" s="251" t="str">
        <f t="shared" si="136"/>
        <v>922</v>
      </c>
      <c r="E357" s="251" t="str">
        <f t="shared" si="137"/>
        <v>1003</v>
      </c>
      <c r="F357" s="251" t="str">
        <f t="shared" si="144"/>
        <v>2201782000</v>
      </c>
      <c r="G357" s="251" t="str">
        <f t="shared" si="138"/>
        <v/>
      </c>
      <c r="H357" s="212" t="str">
        <f t="shared" si="139"/>
        <v/>
      </c>
      <c r="I357" s="252">
        <v>574962.5</v>
      </c>
      <c r="J357" s="255">
        <f t="shared" si="140"/>
        <v>14400</v>
      </c>
      <c r="K357" s="255">
        <f t="shared" si="141"/>
        <v>6000</v>
      </c>
      <c r="L357" s="182">
        <f t="shared" si="141"/>
        <v>0</v>
      </c>
      <c r="M357" s="254">
        <f t="shared" si="130"/>
        <v>0.41666666666666669</v>
      </c>
      <c r="N357" s="130">
        <f t="shared" si="142"/>
        <v>0</v>
      </c>
      <c r="O357" s="42"/>
      <c r="P357" s="44" t="str">
        <f t="shared" si="131"/>
        <v>22 0922100322017820001440060000,4166666666666670</v>
      </c>
      <c r="Q357" s="35">
        <f t="shared" si="132"/>
        <v>1</v>
      </c>
      <c r="R357" s="35"/>
      <c r="S357" s="25"/>
      <c r="T357" s="32"/>
      <c r="U357" s="32"/>
      <c r="V357" s="32"/>
      <c r="W357" s="32"/>
      <c r="X357" s="32"/>
      <c r="Y357" s="28" t="s">
        <v>2833</v>
      </c>
      <c r="Z357" s="28"/>
      <c r="AA357" s="28"/>
      <c r="AB357" s="28"/>
      <c r="AC357" s="28"/>
      <c r="AD357" s="28"/>
      <c r="AE357" s="58">
        <v>14400</v>
      </c>
      <c r="AF357" s="62">
        <v>6000</v>
      </c>
      <c r="AG357" s="62"/>
      <c r="AH357" s="59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</row>
    <row r="358" spans="1:85" x14ac:dyDescent="0.2">
      <c r="A358" s="259" t="str">
        <f>IF(H358&lt;&gt;"",VLOOKUP(H358,КОСГУ!$A:$B,2,FALSE),IF(G358&lt;&gt;"",VLOOKUP(G358,ВидРасх!$A:$B,2,FALSE),IF(F358&lt;&gt;"",VLOOKUP(F358,ЦелСТ!$A:$B,2,FALSE),IF(E358&lt;&gt;"",VLOOKUP(E358,Р_ПР!$A:$B,2,FALSE),(IF(D358&lt;&gt;"",VLOOKUP(D358,Администр!$A:$B,2,FALSE),IF(B358&lt;&gt;"",VLOOKUP(B358&amp;C358,МП_ППМП!$A:$B,2,FALSE),VLOOKUP(B358&amp;C358,МП_ППМП!$A:$B,2,FALSE))))))))&amp;""</f>
        <v>Мероприятия в сфере социальной и демографической политики</v>
      </c>
      <c r="B358" s="260" t="str">
        <f t="shared" si="134"/>
        <v>22</v>
      </c>
      <c r="C358" s="260" t="str">
        <f t="shared" si="135"/>
        <v xml:space="preserve"> 0</v>
      </c>
      <c r="D358" s="260" t="str">
        <f t="shared" si="136"/>
        <v>922</v>
      </c>
      <c r="E358" s="260" t="str">
        <f t="shared" si="137"/>
        <v>1003</v>
      </c>
      <c r="F358" s="260" t="str">
        <f t="shared" si="144"/>
        <v>2201782470</v>
      </c>
      <c r="G358" s="260" t="str">
        <f t="shared" si="138"/>
        <v/>
      </c>
      <c r="H358" s="212" t="str">
        <f t="shared" si="139"/>
        <v/>
      </c>
      <c r="I358" s="265">
        <v>7200</v>
      </c>
      <c r="J358" s="263">
        <f t="shared" si="140"/>
        <v>14400</v>
      </c>
      <c r="K358" s="263">
        <f t="shared" si="141"/>
        <v>6000</v>
      </c>
      <c r="L358" s="182">
        <f t="shared" si="141"/>
        <v>0</v>
      </c>
      <c r="M358" s="264">
        <f t="shared" si="130"/>
        <v>0.41666666666666669</v>
      </c>
      <c r="N358" s="130">
        <f t="shared" si="142"/>
        <v>0</v>
      </c>
      <c r="O358" s="42"/>
      <c r="P358" s="44" t="str">
        <f t="shared" si="131"/>
        <v>22 0922100322017824701440060000,4166666666666670</v>
      </c>
      <c r="Q358" s="35">
        <f t="shared" si="132"/>
        <v>1</v>
      </c>
      <c r="R358" s="35"/>
      <c r="S358" s="25"/>
      <c r="T358" s="32"/>
      <c r="U358" s="32"/>
      <c r="V358" s="32"/>
      <c r="W358" s="32"/>
      <c r="X358" s="32"/>
      <c r="Y358" s="32"/>
      <c r="Z358" s="27" t="s">
        <v>2834</v>
      </c>
      <c r="AA358" s="27"/>
      <c r="AB358" s="27"/>
      <c r="AC358" s="27"/>
      <c r="AD358" s="27"/>
      <c r="AE358" s="58">
        <v>14400</v>
      </c>
      <c r="AF358" s="62">
        <v>6000</v>
      </c>
      <c r="AG358" s="62"/>
      <c r="AH358" s="59"/>
      <c r="AI358"/>
      <c r="AJ358"/>
      <c r="AK358" s="249">
        <f t="shared" ref="AK358:AK361" si="147">K358/I358*100</f>
        <v>83.333333333333343</v>
      </c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</row>
    <row r="359" spans="1:85" x14ac:dyDescent="0.2">
      <c r="A359" s="259" t="str">
        <f>IF(H359&lt;&gt;"",VLOOKUP(H359,КОСГУ!$A:$B,2,FALSE),IF(G359&lt;&gt;"",VLOOKUP(G359,ВидРасх!$A:$B,2,FALSE),IF(F359&lt;&gt;"",VLOOKUP(F359,ЦелСТ!$A:$B,2,FALSE),IF(E359&lt;&gt;"",VLOOKUP(E359,Р_ПР!$A:$B,2,FALSE),(IF(D359&lt;&gt;"",VLOOKUP(D359,Администр!$A:$B,2,FALSE),IF(B359&lt;&gt;"",VLOOKUP(B359&amp;C359,МП_ППМП!$A:$B,2,FALSE),VLOOKUP(B359&amp;C359,МП_ППМП!$A:$B,2,FALSE))))))))&amp;""</f>
        <v>Социальное обеспечение и иные выплаты населению</v>
      </c>
      <c r="B359" s="260" t="str">
        <f t="shared" si="134"/>
        <v>22</v>
      </c>
      <c r="C359" s="260" t="str">
        <f t="shared" si="135"/>
        <v xml:space="preserve"> 0</v>
      </c>
      <c r="D359" s="260" t="str">
        <f t="shared" si="136"/>
        <v>922</v>
      </c>
      <c r="E359" s="260" t="str">
        <f t="shared" si="137"/>
        <v>1003</v>
      </c>
      <c r="F359" s="260" t="str">
        <f t="shared" si="144"/>
        <v>2201782470</v>
      </c>
      <c r="G359" s="260" t="str">
        <f t="shared" si="138"/>
        <v>300</v>
      </c>
      <c r="H359" s="212" t="str">
        <f t="shared" si="139"/>
        <v/>
      </c>
      <c r="I359" s="265">
        <v>7200</v>
      </c>
      <c r="J359" s="263">
        <f t="shared" si="140"/>
        <v>14400</v>
      </c>
      <c r="K359" s="263">
        <f t="shared" si="141"/>
        <v>6000</v>
      </c>
      <c r="L359" s="182">
        <f t="shared" si="141"/>
        <v>0</v>
      </c>
      <c r="M359" s="264">
        <f t="shared" si="130"/>
        <v>0.41666666666666669</v>
      </c>
      <c r="N359" s="130">
        <f t="shared" si="142"/>
        <v>0</v>
      </c>
      <c r="O359" s="42"/>
      <c r="P359" s="44" t="str">
        <f t="shared" si="131"/>
        <v>22 0922100322017824703001440060000,4166666666666670</v>
      </c>
      <c r="Q359" s="35">
        <f t="shared" si="132"/>
        <v>1</v>
      </c>
      <c r="R359" s="35"/>
      <c r="S359" s="25"/>
      <c r="T359" s="32"/>
      <c r="U359" s="32"/>
      <c r="V359" s="32"/>
      <c r="W359" s="32"/>
      <c r="X359" s="32"/>
      <c r="Y359" s="32"/>
      <c r="Z359" s="32"/>
      <c r="AA359" s="28" t="s">
        <v>2835</v>
      </c>
      <c r="AB359" s="28"/>
      <c r="AC359" s="28"/>
      <c r="AD359" s="28"/>
      <c r="AE359" s="58">
        <v>14400</v>
      </c>
      <c r="AF359" s="62">
        <v>6000</v>
      </c>
      <c r="AG359" s="62"/>
      <c r="AH359" s="59"/>
      <c r="AI359"/>
      <c r="AJ359"/>
      <c r="AK359" s="249">
        <f t="shared" si="147"/>
        <v>83.333333333333343</v>
      </c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</row>
    <row r="360" spans="1:85" x14ac:dyDescent="0.2">
      <c r="A360" s="259" t="str">
        <f>IF(H360&lt;&gt;"",VLOOKUP(H360,КОСГУ!$A:$B,2,FALSE),IF(G360&lt;&gt;"",VLOOKUP(G360,ВидРасх!$A:$B,2,FALSE),IF(F360&lt;&gt;"",VLOOKUP(F360,ЦелСТ!$A:$B,2,FALSE),IF(E360&lt;&gt;"",VLOOKUP(E360,Р_ПР!$A:$B,2,FALSE),(IF(D360&lt;&gt;"",VLOOKUP(D360,Администр!$A:$B,2,FALSE),IF(B360&lt;&gt;"",VLOOKUP(B360&amp;C360,МП_ППМП!$A:$B,2,FALSE),VLOOKUP(B360&amp;C360,МП_ППМП!$A:$B,2,FALSE))))))))&amp;""</f>
        <v>Публичные нормативные социальные выплаты гражданам</v>
      </c>
      <c r="B360" s="260" t="str">
        <f t="shared" si="134"/>
        <v>22</v>
      </c>
      <c r="C360" s="260" t="str">
        <f t="shared" si="135"/>
        <v xml:space="preserve"> 0</v>
      </c>
      <c r="D360" s="260" t="str">
        <f t="shared" si="136"/>
        <v>922</v>
      </c>
      <c r="E360" s="260" t="str">
        <f t="shared" si="137"/>
        <v>1003</v>
      </c>
      <c r="F360" s="260" t="str">
        <f t="shared" si="144"/>
        <v>2201782470</v>
      </c>
      <c r="G360" s="260" t="str">
        <f t="shared" si="138"/>
        <v>310</v>
      </c>
      <c r="H360" s="212" t="str">
        <f t="shared" si="139"/>
        <v/>
      </c>
      <c r="I360" s="265">
        <v>7200</v>
      </c>
      <c r="J360" s="263">
        <f t="shared" si="140"/>
        <v>14400</v>
      </c>
      <c r="K360" s="263">
        <f t="shared" si="141"/>
        <v>6000</v>
      </c>
      <c r="L360" s="182">
        <f t="shared" si="141"/>
        <v>0</v>
      </c>
      <c r="M360" s="264">
        <f t="shared" si="130"/>
        <v>0.41666666666666669</v>
      </c>
      <c r="N360" s="130">
        <f t="shared" si="142"/>
        <v>0</v>
      </c>
      <c r="O360" s="42"/>
      <c r="P360" s="44" t="str">
        <f t="shared" si="131"/>
        <v>22 0922100322017824703101440060000,4166666666666670</v>
      </c>
      <c r="Q360" s="35">
        <f t="shared" si="132"/>
        <v>1</v>
      </c>
      <c r="R360" s="35"/>
      <c r="S360" s="25"/>
      <c r="T360" s="32"/>
      <c r="U360" s="32"/>
      <c r="V360" s="32"/>
      <c r="W360" s="32"/>
      <c r="X360" s="32"/>
      <c r="Y360" s="32"/>
      <c r="Z360" s="32"/>
      <c r="AA360" s="32"/>
      <c r="AB360" s="174" t="s">
        <v>2836</v>
      </c>
      <c r="AC360" s="174"/>
      <c r="AD360" s="174"/>
      <c r="AE360" s="175">
        <v>14400</v>
      </c>
      <c r="AF360" s="176">
        <v>6000</v>
      </c>
      <c r="AG360" s="176"/>
      <c r="AH360" s="177"/>
      <c r="AI360"/>
      <c r="AJ360"/>
      <c r="AK360" s="249">
        <f t="shared" si="147"/>
        <v>83.333333333333343</v>
      </c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</row>
    <row r="361" spans="1:85" ht="10.5" customHeight="1" x14ac:dyDescent="0.2">
      <c r="A361" s="259" t="str">
        <f>IF(H361&lt;&gt;"",VLOOKUP(H361,КОСГУ!$A:$B,2,FALSE),IF(G361&lt;&gt;"",VLOOKUP(G361,ВидРасх!$A:$B,2,FALSE),IF(F361&lt;&gt;"",VLOOKUP(F361,ЦелСТ!$A:$B,2,FALSE),IF(E361&lt;&gt;"",VLOOKUP(E361,Р_ПР!$A:$B,2,FALSE),(IF(D361&lt;&gt;"",VLOOKUP(D361,Администр!$A:$B,2,FALSE),IF(B361&lt;&gt;"",VLOOKUP(B361&amp;C361,МП_ППМП!$A:$B,2,FALSE),VLOOKUP(B361&amp;C361,МП_ППМП!$A:$B,2,FALSE))))))))&amp;""</f>
        <v>Охрана семьи и детства</v>
      </c>
      <c r="B361" s="260" t="str">
        <f t="shared" si="134"/>
        <v>22</v>
      </c>
      <c r="C361" s="260" t="str">
        <f t="shared" si="135"/>
        <v xml:space="preserve"> 0</v>
      </c>
      <c r="D361" s="260" t="str">
        <f t="shared" si="136"/>
        <v>922</v>
      </c>
      <c r="E361" s="260" t="str">
        <f t="shared" si="137"/>
        <v>1004</v>
      </c>
      <c r="F361" s="260" t="str">
        <f t="shared" si="144"/>
        <v/>
      </c>
      <c r="G361" s="260" t="str">
        <f t="shared" si="138"/>
        <v/>
      </c>
      <c r="H361" s="212" t="str">
        <f t="shared" si="139"/>
        <v/>
      </c>
      <c r="I361" s="265">
        <v>4442177.75</v>
      </c>
      <c r="J361" s="263">
        <f t="shared" si="140"/>
        <v>11807939.050000001</v>
      </c>
      <c r="K361" s="263">
        <f t="shared" si="141"/>
        <v>5436577.2699999996</v>
      </c>
      <c r="L361" s="182">
        <f t="shared" si="141"/>
        <v>0</v>
      </c>
      <c r="M361" s="264">
        <f t="shared" si="130"/>
        <v>0.46041711826078568</v>
      </c>
      <c r="N361" s="130">
        <f t="shared" si="142"/>
        <v>0</v>
      </c>
      <c r="O361" s="42"/>
      <c r="P361" s="44" t="str">
        <f t="shared" si="131"/>
        <v>22 0922100411807939,055436577,270,4604171182607860</v>
      </c>
      <c r="Q361" s="35">
        <f t="shared" si="132"/>
        <v>1</v>
      </c>
      <c r="R361" s="35"/>
      <c r="S361" s="25"/>
      <c r="T361" s="32"/>
      <c r="U361" s="32"/>
      <c r="V361" s="32"/>
      <c r="W361" s="28" t="s">
        <v>1518</v>
      </c>
      <c r="X361" s="28"/>
      <c r="Y361" s="28"/>
      <c r="Z361" s="28"/>
      <c r="AA361" s="28"/>
      <c r="AB361" s="165"/>
      <c r="AC361" s="165"/>
      <c r="AD361" s="165"/>
      <c r="AE361" s="56">
        <v>11807939.050000001</v>
      </c>
      <c r="AF361" s="61">
        <v>5436577.2699999996</v>
      </c>
      <c r="AG361" s="61"/>
      <c r="AH361" s="57"/>
      <c r="AI361"/>
      <c r="AJ361"/>
      <c r="AK361" s="249">
        <f t="shared" si="147"/>
        <v>122.3854058969162</v>
      </c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</row>
    <row r="362" spans="1:85" hidden="1" x14ac:dyDescent="0.2">
      <c r="A362" s="198" t="e">
        <f>IF(H362&lt;&gt;"",VLOOKUP(H362,КОСГУ!$A:$B,2,FALSE),IF(G362&lt;&gt;"",VLOOKUP(G362,ВидРасх!$A:$B,2,FALSE),IF(F362&lt;&gt;"",VLOOKUP(F362,ЦелСТ!$A:$B,2,FALSE),IF(E362&lt;&gt;"",VLOOKUP(E362,Р_ПР!$A:$B,2,FALSE),(IF(D362&lt;&gt;"",VLOOKUP(D362,Администр!$A:$B,2,FALSE),IF(B362&lt;&gt;"",VLOOKUP(B362&amp;C362,МП_ППМП!$A:$B,2,FALSE),VLOOKUP(B362&amp;C362,МП_ППМП!$A:$B,2,FALSE))))))))&amp;""</f>
        <v>#N/A</v>
      </c>
      <c r="B362" s="181" t="str">
        <f t="shared" si="134"/>
        <v>22</v>
      </c>
      <c r="C362" s="181" t="str">
        <f t="shared" si="135"/>
        <v xml:space="preserve"> 0</v>
      </c>
      <c r="D362" s="181" t="str">
        <f t="shared" si="136"/>
        <v>922</v>
      </c>
      <c r="E362" s="181" t="str">
        <f t="shared" si="137"/>
        <v>1004</v>
      </c>
      <c r="F362" s="181" t="str">
        <f t="shared" si="144"/>
        <v>2203100000</v>
      </c>
      <c r="G362" s="181" t="str">
        <f t="shared" si="138"/>
        <v/>
      </c>
      <c r="H362" s="212" t="str">
        <f t="shared" si="139"/>
        <v/>
      </c>
      <c r="I362" s="212">
        <v>231367.1</v>
      </c>
      <c r="J362" s="182">
        <f t="shared" si="140"/>
        <v>9253331.0500000007</v>
      </c>
      <c r="K362" s="182">
        <f t="shared" si="141"/>
        <v>2881969.38</v>
      </c>
      <c r="L362" s="182">
        <f t="shared" si="141"/>
        <v>0</v>
      </c>
      <c r="M362" s="199">
        <f t="shared" si="130"/>
        <v>0.31145209918756767</v>
      </c>
      <c r="N362" s="130">
        <f t="shared" si="142"/>
        <v>0</v>
      </c>
      <c r="O362" s="42"/>
      <c r="P362" s="44" t="str">
        <f t="shared" si="131"/>
        <v>22 0922100422031000009253331,052881969,380,3114520991875680</v>
      </c>
      <c r="Q362" s="35">
        <f t="shared" si="132"/>
        <v>1</v>
      </c>
      <c r="R362" s="35"/>
      <c r="S362" s="25"/>
      <c r="T362" s="32"/>
      <c r="U362" s="32"/>
      <c r="V362" s="32"/>
      <c r="W362" s="32"/>
      <c r="X362" s="27" t="s">
        <v>1519</v>
      </c>
      <c r="Y362" s="27"/>
      <c r="Z362" s="27"/>
      <c r="AA362" s="27"/>
      <c r="AB362" s="27"/>
      <c r="AC362" s="27"/>
      <c r="AD362" s="27"/>
      <c r="AE362" s="58">
        <v>9253331.0500000007</v>
      </c>
      <c r="AF362" s="62">
        <v>2881969.38</v>
      </c>
      <c r="AG362" s="62"/>
      <c r="AH362" s="59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</row>
    <row r="363" spans="1:85" ht="12" hidden="1" customHeight="1" x14ac:dyDescent="0.2">
      <c r="A363" s="250" t="e">
        <f>IF(H363&lt;&gt;"",VLOOKUP(H363,КОСГУ!$A:$B,2,FALSE),IF(G363&lt;&gt;"",VLOOKUP(G363,ВидРасх!$A:$B,2,FALSE),IF(F363&lt;&gt;"",VLOOKUP(F363,ЦелСТ!$A:$B,2,FALSE),IF(E363&lt;&gt;"",VLOOKUP(E363,Р_ПР!$A:$B,2,FALSE),(IF(D363&lt;&gt;"",VLOOKUP(D363,Администр!$A:$B,2,FALSE),IF(B363&lt;&gt;"",VLOOKUP(B363&amp;C363,МП_ППМП!$A:$B,2,FALSE),VLOOKUP(B363&amp;C363,МП_ППМП!$A:$B,2,FALSE))))))))&amp;""</f>
        <v>#N/A</v>
      </c>
      <c r="B363" s="251" t="str">
        <f t="shared" si="134"/>
        <v>22</v>
      </c>
      <c r="C363" s="251" t="str">
        <f t="shared" si="135"/>
        <v xml:space="preserve"> 0</v>
      </c>
      <c r="D363" s="251" t="str">
        <f t="shared" si="136"/>
        <v>922</v>
      </c>
      <c r="E363" s="251" t="str">
        <f t="shared" si="137"/>
        <v>1004</v>
      </c>
      <c r="F363" s="251" t="str">
        <f t="shared" si="144"/>
        <v>2203116000</v>
      </c>
      <c r="G363" s="251" t="str">
        <f t="shared" si="138"/>
        <v/>
      </c>
      <c r="H363" s="212" t="str">
        <f t="shared" si="139"/>
        <v/>
      </c>
      <c r="I363" s="252">
        <v>227367.1</v>
      </c>
      <c r="J363" s="255">
        <f t="shared" si="140"/>
        <v>6982544</v>
      </c>
      <c r="K363" s="255">
        <f t="shared" si="141"/>
        <v>2881969.38</v>
      </c>
      <c r="L363" s="182">
        <f t="shared" si="141"/>
        <v>0</v>
      </c>
      <c r="M363" s="254">
        <f t="shared" si="130"/>
        <v>0.41273916498055724</v>
      </c>
      <c r="N363" s="130">
        <f t="shared" si="142"/>
        <v>0</v>
      </c>
      <c r="O363" s="42"/>
      <c r="P363" s="44" t="str">
        <f t="shared" si="131"/>
        <v>22 09221004220311600069825442881969,380,4127391649805570</v>
      </c>
      <c r="Q363" s="35">
        <f t="shared" si="132"/>
        <v>1</v>
      </c>
      <c r="R363" s="35"/>
      <c r="S363" s="25"/>
      <c r="T363" s="32"/>
      <c r="U363" s="32"/>
      <c r="V363" s="32"/>
      <c r="W363" s="32"/>
      <c r="X363" s="32"/>
      <c r="Y363" s="28" t="s">
        <v>1520</v>
      </c>
      <c r="Z363" s="28"/>
      <c r="AA363" s="28"/>
      <c r="AB363" s="28"/>
      <c r="AC363" s="28"/>
      <c r="AD363" s="28"/>
      <c r="AE363" s="58">
        <v>6982544</v>
      </c>
      <c r="AF363" s="62">
        <v>2881969.38</v>
      </c>
      <c r="AG363" s="62"/>
      <c r="AH363" s="59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</row>
    <row r="364" spans="1:85" ht="100.5" customHeight="1" x14ac:dyDescent="0.2">
      <c r="A364" s="259" t="str">
        <f>IF(H364&lt;&gt;"",VLOOKUP(H364,КОСГУ!$A:$B,2,FALSE),IF(G364&lt;&gt;"",VLOOKUP(G364,ВидРасх!$A:$B,2,FALSE),IF(F364&lt;&gt;"",VLOOKUP(F364,ЦелСТ!$A:$B,2,FALSE),IF(E364&lt;&gt;"",VLOOKUP(E364,Р_ПР!$A:$B,2,FALSE),(IF(D364&lt;&gt;"",VLOOKUP(D364,Администр!$A:$B,2,FALSE),IF(B364&lt;&gt;"",VLOOKUP(B364&amp;C364,МП_ППМП!$A:$B,2,FALSE),VLOOKUP(B364&amp;C364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родителям)</v>
      </c>
      <c r="B364" s="260" t="str">
        <f t="shared" si="134"/>
        <v>22</v>
      </c>
      <c r="C364" s="260" t="str">
        <f t="shared" si="135"/>
        <v xml:space="preserve"> 0</v>
      </c>
      <c r="D364" s="260" t="str">
        <f t="shared" si="136"/>
        <v>922</v>
      </c>
      <c r="E364" s="260" t="str">
        <f t="shared" si="137"/>
        <v>1004</v>
      </c>
      <c r="F364" s="260" t="str">
        <f t="shared" si="144"/>
        <v>2203116723</v>
      </c>
      <c r="G364" s="260" t="str">
        <f t="shared" si="138"/>
        <v/>
      </c>
      <c r="H364" s="212" t="str">
        <f t="shared" si="139"/>
        <v/>
      </c>
      <c r="I364" s="265">
        <v>2758419.5</v>
      </c>
      <c r="J364" s="263">
        <f t="shared" si="140"/>
        <v>6982544</v>
      </c>
      <c r="K364" s="263">
        <f t="shared" si="141"/>
        <v>2881969.38</v>
      </c>
      <c r="L364" s="182">
        <f t="shared" si="141"/>
        <v>0</v>
      </c>
      <c r="M364" s="264">
        <f t="shared" si="130"/>
        <v>0.41273916498055724</v>
      </c>
      <c r="N364" s="130">
        <f t="shared" si="142"/>
        <v>0</v>
      </c>
      <c r="O364" s="42"/>
      <c r="P364" s="44" t="str">
        <f t="shared" si="131"/>
        <v>22 09221004220311672369825442881969,380,4127391649805570</v>
      </c>
      <c r="Q364" s="35">
        <f t="shared" si="132"/>
        <v>1</v>
      </c>
      <c r="R364" s="35"/>
      <c r="S364" s="25"/>
      <c r="T364" s="32"/>
      <c r="U364" s="32"/>
      <c r="V364" s="32"/>
      <c r="W364" s="32"/>
      <c r="X364" s="32"/>
      <c r="Y364" s="32"/>
      <c r="Z364" s="27" t="s">
        <v>2176</v>
      </c>
      <c r="AA364" s="27"/>
      <c r="AB364" s="27"/>
      <c r="AC364" s="27"/>
      <c r="AD364" s="27"/>
      <c r="AE364" s="58">
        <v>6982544</v>
      </c>
      <c r="AF364" s="62">
        <v>2881969.38</v>
      </c>
      <c r="AG364" s="62"/>
      <c r="AH364" s="59"/>
      <c r="AI364"/>
      <c r="AJ364"/>
      <c r="AK364" s="249">
        <f t="shared" ref="AK364:AK367" si="148">K364/I364*100</f>
        <v>104.4790098097842</v>
      </c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</row>
    <row r="365" spans="1:85" x14ac:dyDescent="0.2">
      <c r="A365" s="259" t="str">
        <f>IF(H365&lt;&gt;"",VLOOKUP(H365,КОСГУ!$A:$B,2,FALSE),IF(G365&lt;&gt;"",VLOOKUP(G365,ВидРасх!$A:$B,2,FALSE),IF(F365&lt;&gt;"",VLOOKUP(F365,ЦелСТ!$A:$B,2,FALSE),IF(E365&lt;&gt;"",VLOOKUP(E365,Р_ПР!$A:$B,2,FALSE),(IF(D365&lt;&gt;"",VLOOKUP(D365,Администр!$A:$B,2,FALSE),IF(B365&lt;&gt;"",VLOOKUP(B365&amp;C365,МП_ППМП!$A:$B,2,FALSE),VLOOKUP(B365&amp;C365,МП_ППМП!$A:$B,2,FALSE))))))))&amp;""</f>
        <v>Социальное обеспечение и иные выплаты населению</v>
      </c>
      <c r="B365" s="260" t="str">
        <f t="shared" si="134"/>
        <v>22</v>
      </c>
      <c r="C365" s="260" t="str">
        <f t="shared" si="135"/>
        <v xml:space="preserve"> 0</v>
      </c>
      <c r="D365" s="260" t="str">
        <f t="shared" si="136"/>
        <v>922</v>
      </c>
      <c r="E365" s="260" t="str">
        <f t="shared" si="137"/>
        <v>1004</v>
      </c>
      <c r="F365" s="260" t="str">
        <f t="shared" si="144"/>
        <v>2203116723</v>
      </c>
      <c r="G365" s="260" t="str">
        <f t="shared" si="138"/>
        <v>300</v>
      </c>
      <c r="H365" s="212" t="str">
        <f t="shared" si="139"/>
        <v/>
      </c>
      <c r="I365" s="265">
        <v>2758419.5</v>
      </c>
      <c r="J365" s="263">
        <f t="shared" si="140"/>
        <v>6982544</v>
      </c>
      <c r="K365" s="263">
        <f t="shared" si="141"/>
        <v>2881969.38</v>
      </c>
      <c r="L365" s="182">
        <f t="shared" si="141"/>
        <v>0</v>
      </c>
      <c r="M365" s="264">
        <f t="shared" si="130"/>
        <v>0.41273916498055724</v>
      </c>
      <c r="N365" s="130">
        <f t="shared" si="142"/>
        <v>0</v>
      </c>
      <c r="O365" s="42"/>
      <c r="P365" s="44" t="str">
        <f t="shared" si="131"/>
        <v>22 09221004220311672330069825442881969,380,4127391649805570</v>
      </c>
      <c r="Q365" s="35">
        <f t="shared" si="132"/>
        <v>1</v>
      </c>
      <c r="R365" s="35"/>
      <c r="S365" s="25"/>
      <c r="T365" s="32"/>
      <c r="U365" s="32"/>
      <c r="V365" s="32"/>
      <c r="W365" s="32"/>
      <c r="X365" s="32"/>
      <c r="Y365" s="32"/>
      <c r="Z365" s="32"/>
      <c r="AA365" s="28" t="s">
        <v>2177</v>
      </c>
      <c r="AB365" s="28"/>
      <c r="AC365" s="28"/>
      <c r="AD365" s="28"/>
      <c r="AE365" s="58">
        <v>6982544</v>
      </c>
      <c r="AF365" s="62">
        <v>2881969.38</v>
      </c>
      <c r="AG365" s="62"/>
      <c r="AH365" s="59"/>
      <c r="AI365"/>
      <c r="AJ365"/>
      <c r="AK365" s="249">
        <f t="shared" si="148"/>
        <v>104.4790098097842</v>
      </c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</row>
    <row r="366" spans="1:85" x14ac:dyDescent="0.2">
      <c r="A366" s="259" t="str">
        <f>IF(H366&lt;&gt;"",VLOOKUP(H366,КОСГУ!$A:$B,2,FALSE),IF(G366&lt;&gt;"",VLOOKUP(G366,ВидРасх!$A:$B,2,FALSE),IF(F366&lt;&gt;"",VLOOKUP(F366,ЦелСТ!$A:$B,2,FALSE),IF(E366&lt;&gt;"",VLOOKUP(E366,Р_ПР!$A:$B,2,FALSE),(IF(D366&lt;&gt;"",VLOOKUP(D366,Администр!$A:$B,2,FALSE),IF(B366&lt;&gt;"",VLOOKUP(B366&amp;C366,МП_ППМП!$A:$B,2,FALSE),VLOOKUP(B366&amp;C366,МП_ППМП!$A:$B,2,FALSE))))))))&amp;""</f>
        <v>Публичные нормативные социальные выплаты гражданам</v>
      </c>
      <c r="B366" s="260" t="str">
        <f t="shared" si="134"/>
        <v>22</v>
      </c>
      <c r="C366" s="260" t="str">
        <f t="shared" si="135"/>
        <v xml:space="preserve"> 0</v>
      </c>
      <c r="D366" s="260" t="str">
        <f t="shared" si="136"/>
        <v>922</v>
      </c>
      <c r="E366" s="260" t="str">
        <f t="shared" si="137"/>
        <v>1004</v>
      </c>
      <c r="F366" s="260" t="str">
        <f t="shared" si="144"/>
        <v>2203116723</v>
      </c>
      <c r="G366" s="260" t="str">
        <f t="shared" si="138"/>
        <v>310</v>
      </c>
      <c r="H366" s="212" t="str">
        <f t="shared" si="139"/>
        <v/>
      </c>
      <c r="I366" s="265">
        <v>2303180.39</v>
      </c>
      <c r="J366" s="263">
        <f t="shared" si="140"/>
        <v>5510808</v>
      </c>
      <c r="K366" s="263">
        <f t="shared" si="141"/>
        <v>2427189.88</v>
      </c>
      <c r="L366" s="182">
        <f t="shared" si="141"/>
        <v>0</v>
      </c>
      <c r="M366" s="264">
        <f t="shared" si="130"/>
        <v>0.44044174284424353</v>
      </c>
      <c r="N366" s="130">
        <f t="shared" si="142"/>
        <v>0</v>
      </c>
      <c r="O366" s="42"/>
      <c r="P366" s="44" t="str">
        <f t="shared" si="131"/>
        <v>22 09221004220311672331055108082427189,880,4404417428442440</v>
      </c>
      <c r="Q366" s="35">
        <f t="shared" si="132"/>
        <v>1</v>
      </c>
      <c r="R366" s="35"/>
      <c r="S366" s="25"/>
      <c r="T366" s="32"/>
      <c r="U366" s="32"/>
      <c r="V366" s="32"/>
      <c r="W366" s="32"/>
      <c r="X366" s="32"/>
      <c r="Y366" s="32"/>
      <c r="Z366" s="32"/>
      <c r="AA366" s="32"/>
      <c r="AB366" s="174" t="s">
        <v>2630</v>
      </c>
      <c r="AC366" s="174"/>
      <c r="AD366" s="174"/>
      <c r="AE366" s="175">
        <v>5510808</v>
      </c>
      <c r="AF366" s="176">
        <v>2427189.88</v>
      </c>
      <c r="AG366" s="176"/>
      <c r="AH366" s="177"/>
      <c r="AI366"/>
      <c r="AJ366"/>
      <c r="AK366" s="249">
        <f t="shared" si="148"/>
        <v>105.38427170266067</v>
      </c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</row>
    <row r="367" spans="1:85" ht="23.25" customHeight="1" x14ac:dyDescent="0.2">
      <c r="A367" s="259" t="str">
        <f>IF(H367&lt;&gt;"",VLOOKUP(H367,КОСГУ!$A:$B,2,FALSE),IF(G367&lt;&gt;"",VLOOKUP(G367,ВидРасх!$A:$B,2,FALSE),IF(F367&lt;&gt;"",VLOOKUP(F367,ЦелСТ!$A:$B,2,FALSE),IF(E367&lt;&gt;"",VLOOKUP(E367,Р_ПР!$A:$B,2,FALSE),(IF(D367&lt;&gt;"",VLOOKUP(D367,Администр!$A:$B,2,FALSE),IF(B367&lt;&gt;"",VLOOKUP(B367&amp;C367,МП_ППМП!$A:$B,2,FALSE),VLOOKUP(B367&amp;C367,МП_ППМП!$A:$B,2,FALSE))))))))&amp;""</f>
        <v>Социальные выплаты гражданам, кроме публичных нормативных социальных выплат</v>
      </c>
      <c r="B367" s="260" t="str">
        <f t="shared" si="134"/>
        <v>22</v>
      </c>
      <c r="C367" s="260" t="str">
        <f t="shared" si="135"/>
        <v xml:space="preserve"> 0</v>
      </c>
      <c r="D367" s="260" t="str">
        <f t="shared" si="136"/>
        <v>922</v>
      </c>
      <c r="E367" s="260" t="str">
        <f t="shared" si="137"/>
        <v>1004</v>
      </c>
      <c r="F367" s="260" t="str">
        <f t="shared" si="144"/>
        <v>2203116723</v>
      </c>
      <c r="G367" s="260" t="str">
        <f t="shared" si="138"/>
        <v>320</v>
      </c>
      <c r="H367" s="212" t="str">
        <f t="shared" si="139"/>
        <v/>
      </c>
      <c r="I367" s="265">
        <v>455239.11</v>
      </c>
      <c r="J367" s="263">
        <f t="shared" si="140"/>
        <v>1471736</v>
      </c>
      <c r="K367" s="263">
        <f t="shared" si="141"/>
        <v>454779.5</v>
      </c>
      <c r="L367" s="182">
        <f t="shared" si="141"/>
        <v>0</v>
      </c>
      <c r="M367" s="264">
        <f t="shared" si="130"/>
        <v>0.30900888474563371</v>
      </c>
      <c r="N367" s="130">
        <f t="shared" si="142"/>
        <v>0</v>
      </c>
      <c r="O367" s="42"/>
      <c r="P367" s="44" t="str">
        <f t="shared" si="131"/>
        <v>22 0922100422031167233201471736454779,50,3090088847456340</v>
      </c>
      <c r="Q367" s="35">
        <f t="shared" si="132"/>
        <v>1</v>
      </c>
      <c r="R367" s="35"/>
      <c r="S367" s="25"/>
      <c r="T367" s="32"/>
      <c r="U367" s="32"/>
      <c r="V367" s="32"/>
      <c r="W367" s="32"/>
      <c r="X367" s="32"/>
      <c r="Y367" s="32"/>
      <c r="Z367" s="32"/>
      <c r="AA367" s="32"/>
      <c r="AB367" s="174" t="s">
        <v>2631</v>
      </c>
      <c r="AC367" s="174"/>
      <c r="AD367" s="174"/>
      <c r="AE367" s="175">
        <v>1471736</v>
      </c>
      <c r="AF367" s="176">
        <v>454779.5</v>
      </c>
      <c r="AG367" s="176"/>
      <c r="AH367" s="177"/>
      <c r="AI367"/>
      <c r="AJ367"/>
      <c r="AK367" s="249">
        <f t="shared" si="148"/>
        <v>99.899039869399616</v>
      </c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</row>
    <row r="368" spans="1:85" hidden="1" x14ac:dyDescent="0.2">
      <c r="A368" s="250" t="e">
        <f>IF(H368&lt;&gt;"",VLOOKUP(H368,КОСГУ!$A:$B,2,FALSE),IF(G368&lt;&gt;"",VLOOKUP(G368,ВидРасх!$A:$B,2,FALSE),IF(F368&lt;&gt;"",VLOOKUP(F368,ЦелСТ!$A:$B,2,FALSE),IF(E368&lt;&gt;"",VLOOKUP(E368,Р_ПР!$A:$B,2,FALSE),(IF(D368&lt;&gt;"",VLOOKUP(D368,Администр!$A:$B,2,FALSE),IF(B368&lt;&gt;"",VLOOKUP(B368&amp;C368,МП_ППМП!$A:$B,2,FALSE),VLOOKUP(B368&amp;C368,МП_ППМП!$A:$B,2,FALSE))))))))&amp;""</f>
        <v>#N/A</v>
      </c>
      <c r="B368" s="251" t="str">
        <f t="shared" si="134"/>
        <v>22</v>
      </c>
      <c r="C368" s="251" t="str">
        <f t="shared" si="135"/>
        <v xml:space="preserve"> 0</v>
      </c>
      <c r="D368" s="251" t="str">
        <f t="shared" si="136"/>
        <v>922</v>
      </c>
      <c r="E368" s="251" t="str">
        <f t="shared" si="137"/>
        <v>1004</v>
      </c>
      <c r="F368" s="251" t="str">
        <f t="shared" si="144"/>
        <v>22031R0000</v>
      </c>
      <c r="G368" s="251" t="str">
        <f t="shared" si="138"/>
        <v/>
      </c>
      <c r="H368" s="212" t="str">
        <f t="shared" si="139"/>
        <v/>
      </c>
      <c r="I368" s="252">
        <v>7610372.8300000001</v>
      </c>
      <c r="J368" s="255">
        <f t="shared" si="140"/>
        <v>2007192</v>
      </c>
      <c r="K368" s="255">
        <f t="shared" si="141"/>
        <v>0</v>
      </c>
      <c r="L368" s="182">
        <f t="shared" si="141"/>
        <v>0</v>
      </c>
      <c r="M368" s="254">
        <f t="shared" si="130"/>
        <v>0</v>
      </c>
      <c r="N368" s="130">
        <f t="shared" si="142"/>
        <v>0</v>
      </c>
      <c r="O368" s="42"/>
      <c r="P368" s="44" t="str">
        <f t="shared" si="131"/>
        <v>22 0922100422031R00002007192000</v>
      </c>
      <c r="Q368" s="35">
        <f t="shared" si="132"/>
        <v>1</v>
      </c>
      <c r="R368" s="35"/>
      <c r="S368" s="25"/>
      <c r="T368" s="32"/>
      <c r="U368" s="32"/>
      <c r="V368" s="32"/>
      <c r="W368" s="32"/>
      <c r="X368" s="32"/>
      <c r="Y368" s="28" t="s">
        <v>3222</v>
      </c>
      <c r="Z368" s="28"/>
      <c r="AA368" s="28"/>
      <c r="AB368" s="165"/>
      <c r="AC368" s="165"/>
      <c r="AD368" s="165"/>
      <c r="AE368" s="56">
        <v>2007192</v>
      </c>
      <c r="AF368" s="61">
        <v>0</v>
      </c>
      <c r="AG368" s="61"/>
      <c r="AH368" s="57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</row>
    <row r="369" spans="1:85" ht="36" x14ac:dyDescent="0.2">
      <c r="A369" s="259" t="str">
        <f>IF(H369&lt;&gt;"",VLOOKUP(H369,КОСГУ!$A:$B,2,FALSE),IF(G369&lt;&gt;"",VLOOKUP(G369,ВидРасх!$A:$B,2,FALSE),IF(F369&lt;&gt;"",VLOOKUP(F369,ЦелСТ!$A:$B,2,FALSE),IF(E369&lt;&gt;"",VLOOKUP(E369,Р_ПР!$A:$B,2,FALSE),(IF(D369&lt;&gt;"",VLOOKUP(D369,Администр!$A:$B,2,FALSE),IF(B369&lt;&gt;"",VLOOKUP(B369&amp;C369,МП_ППМП!$A:$B,2,FALSE),VLOOKUP(B369&amp;C369,МП_ППМП!$A:$B,2,FALSE))))))))&amp;""</f>
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</c>
      <c r="B369" s="260" t="str">
        <f t="shared" si="134"/>
        <v>22</v>
      </c>
      <c r="C369" s="260" t="str">
        <f t="shared" si="135"/>
        <v xml:space="preserve"> 0</v>
      </c>
      <c r="D369" s="260" t="str">
        <f t="shared" si="136"/>
        <v>922</v>
      </c>
      <c r="E369" s="260" t="str">
        <f t="shared" si="137"/>
        <v>1004</v>
      </c>
      <c r="F369" s="260" t="str">
        <f t="shared" si="144"/>
        <v>22031R0820</v>
      </c>
      <c r="G369" s="260" t="str">
        <f t="shared" si="138"/>
        <v/>
      </c>
      <c r="H369" s="212" t="str">
        <f t="shared" si="139"/>
        <v/>
      </c>
      <c r="I369" s="265"/>
      <c r="J369" s="263">
        <f t="shared" si="140"/>
        <v>2007192</v>
      </c>
      <c r="K369" s="263">
        <f t="shared" si="141"/>
        <v>0</v>
      </c>
      <c r="L369" s="182">
        <f t="shared" si="141"/>
        <v>0</v>
      </c>
      <c r="M369" s="264">
        <f t="shared" si="130"/>
        <v>0</v>
      </c>
      <c r="N369" s="130">
        <f t="shared" si="142"/>
        <v>0</v>
      </c>
      <c r="O369" s="42"/>
      <c r="P369" s="44" t="str">
        <f t="shared" si="131"/>
        <v>22 0922100422031R08202007192000</v>
      </c>
      <c r="Q369" s="35">
        <f t="shared" si="132"/>
        <v>1</v>
      </c>
      <c r="R369" s="35"/>
      <c r="S369" s="25"/>
      <c r="T369" s="32"/>
      <c r="U369" s="32"/>
      <c r="V369" s="32"/>
      <c r="W369" s="32"/>
      <c r="X369" s="32"/>
      <c r="Y369" s="32"/>
      <c r="Z369" s="27" t="s">
        <v>3223</v>
      </c>
      <c r="AA369" s="27"/>
      <c r="AB369" s="27"/>
      <c r="AC369" s="27"/>
      <c r="AD369" s="27"/>
      <c r="AE369" s="58">
        <v>2007192</v>
      </c>
      <c r="AF369" s="62">
        <v>0</v>
      </c>
      <c r="AG369" s="62"/>
      <c r="AH369" s="59"/>
      <c r="AI369"/>
      <c r="AJ369"/>
      <c r="AK369" s="249" t="e">
        <f t="shared" ref="AK369:AK371" si="149">K369/I369*100</f>
        <v>#DIV/0!</v>
      </c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</row>
    <row r="370" spans="1:85" x14ac:dyDescent="0.2">
      <c r="A370" s="259" t="str">
        <f>IF(H370&lt;&gt;"",VLOOKUP(H370,КОСГУ!$A:$B,2,FALSE),IF(G370&lt;&gt;"",VLOOKUP(G370,ВидРасх!$A:$B,2,FALSE),IF(F370&lt;&gt;"",VLOOKUP(F370,ЦелСТ!$A:$B,2,FALSE),IF(E370&lt;&gt;"",VLOOKUP(E370,Р_ПР!$A:$B,2,FALSE),(IF(D370&lt;&gt;"",VLOOKUP(D370,Администр!$A:$B,2,FALSE),IF(B370&lt;&gt;"",VLOOKUP(B370&amp;C370,МП_ППМП!$A:$B,2,FALSE),VLOOKUP(B370&amp;C370,МП_ППМП!$A:$B,2,FALSE))))))))&amp;""</f>
        <v>Капитальные вложения в объекты муниципальной собственности</v>
      </c>
      <c r="B370" s="260" t="str">
        <f t="shared" si="134"/>
        <v>22</v>
      </c>
      <c r="C370" s="260" t="str">
        <f t="shared" si="135"/>
        <v xml:space="preserve"> 0</v>
      </c>
      <c r="D370" s="260" t="str">
        <f t="shared" si="136"/>
        <v>922</v>
      </c>
      <c r="E370" s="260" t="str">
        <f t="shared" si="137"/>
        <v>1004</v>
      </c>
      <c r="F370" s="260" t="str">
        <f t="shared" si="144"/>
        <v>22031R0820</v>
      </c>
      <c r="G370" s="260" t="str">
        <f t="shared" si="138"/>
        <v>400</v>
      </c>
      <c r="H370" s="212" t="str">
        <f t="shared" si="139"/>
        <v/>
      </c>
      <c r="I370" s="265"/>
      <c r="J370" s="263">
        <f t="shared" si="140"/>
        <v>2007192</v>
      </c>
      <c r="K370" s="263">
        <f t="shared" si="141"/>
        <v>0</v>
      </c>
      <c r="L370" s="182">
        <f t="shared" si="141"/>
        <v>0</v>
      </c>
      <c r="M370" s="264">
        <f t="shared" si="130"/>
        <v>0</v>
      </c>
      <c r="N370" s="130">
        <f t="shared" si="142"/>
        <v>0</v>
      </c>
      <c r="O370" s="42"/>
      <c r="P370" s="44" t="str">
        <f t="shared" si="131"/>
        <v>22 0922100422031R08204002007192000</v>
      </c>
      <c r="Q370" s="35">
        <f t="shared" si="132"/>
        <v>1</v>
      </c>
      <c r="R370" s="35"/>
      <c r="S370" s="25"/>
      <c r="T370" s="32"/>
      <c r="U370" s="32"/>
      <c r="V370" s="32"/>
      <c r="W370" s="32"/>
      <c r="X370" s="32"/>
      <c r="Y370" s="32"/>
      <c r="Z370" s="32"/>
      <c r="AA370" s="28" t="s">
        <v>3224</v>
      </c>
      <c r="AB370" s="28"/>
      <c r="AC370" s="28"/>
      <c r="AD370" s="28"/>
      <c r="AE370" s="58">
        <v>2007192</v>
      </c>
      <c r="AF370" s="62">
        <v>0</v>
      </c>
      <c r="AG370" s="62"/>
      <c r="AH370" s="59"/>
      <c r="AI370"/>
      <c r="AJ370"/>
      <c r="AK370" s="249" t="e">
        <f t="shared" si="149"/>
        <v>#DIV/0!</v>
      </c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</row>
    <row r="371" spans="1:85" ht="12.75" customHeight="1" x14ac:dyDescent="0.2">
      <c r="A371" s="259" t="str">
        <f>IF(H371&lt;&gt;"",VLOOKUP(H371,КОСГУ!$A:$B,2,FALSE),IF(G371&lt;&gt;"",VLOOKUP(G371,ВидРасх!$A:$B,2,FALSE),IF(F371&lt;&gt;"",VLOOKUP(F371,ЦелСТ!$A:$B,2,FALSE),IF(E371&lt;&gt;"",VLOOKUP(E371,Р_ПР!$A:$B,2,FALSE),(IF(D371&lt;&gt;"",VLOOKUP(D371,Администр!$A:$B,2,FALSE),IF(B371&lt;&gt;"",VLOOKUP(B371&amp;C371,МП_ППМП!$A:$B,2,FALSE),VLOOKUP(B371&amp;C371,МП_ППМП!$A:$B,2,FALSE))))))))&amp;""</f>
        <v>Бюджетные инвестиции</v>
      </c>
      <c r="B371" s="260" t="str">
        <f t="shared" si="134"/>
        <v>22</v>
      </c>
      <c r="C371" s="260" t="str">
        <f t="shared" si="135"/>
        <v xml:space="preserve"> 0</v>
      </c>
      <c r="D371" s="260" t="str">
        <f t="shared" si="136"/>
        <v>922</v>
      </c>
      <c r="E371" s="260" t="str">
        <f t="shared" si="137"/>
        <v>1004</v>
      </c>
      <c r="F371" s="260" t="str">
        <f t="shared" si="144"/>
        <v>22031R0820</v>
      </c>
      <c r="G371" s="260" t="str">
        <f t="shared" si="138"/>
        <v>410</v>
      </c>
      <c r="H371" s="212" t="str">
        <f t="shared" si="139"/>
        <v/>
      </c>
      <c r="I371" s="265"/>
      <c r="J371" s="263">
        <f t="shared" si="140"/>
        <v>2007192</v>
      </c>
      <c r="K371" s="263">
        <f t="shared" si="141"/>
        <v>0</v>
      </c>
      <c r="L371" s="182">
        <f t="shared" si="141"/>
        <v>0</v>
      </c>
      <c r="M371" s="264">
        <f t="shared" si="130"/>
        <v>0</v>
      </c>
      <c r="N371" s="130">
        <f t="shared" si="142"/>
        <v>0</v>
      </c>
      <c r="O371" s="42"/>
      <c r="P371" s="44" t="str">
        <f t="shared" si="131"/>
        <v>22 0922100422031R08204102007192000</v>
      </c>
      <c r="Q371" s="35">
        <f t="shared" si="132"/>
        <v>1</v>
      </c>
      <c r="R371" s="35"/>
      <c r="S371" s="25"/>
      <c r="T371" s="32"/>
      <c r="U371" s="32"/>
      <c r="V371" s="32"/>
      <c r="W371" s="32"/>
      <c r="X371" s="32"/>
      <c r="Y371" s="32"/>
      <c r="Z371" s="32"/>
      <c r="AA371" s="32"/>
      <c r="AB371" s="174" t="s">
        <v>3225</v>
      </c>
      <c r="AC371" s="174"/>
      <c r="AD371" s="174"/>
      <c r="AE371" s="175">
        <v>2007192</v>
      </c>
      <c r="AF371" s="176">
        <v>0</v>
      </c>
      <c r="AG371" s="176"/>
      <c r="AH371" s="177"/>
      <c r="AI371"/>
      <c r="AJ371"/>
      <c r="AK371" s="249" t="e">
        <f t="shared" si="149"/>
        <v>#DIV/0!</v>
      </c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</row>
    <row r="372" spans="1:85" hidden="1" x14ac:dyDescent="0.2">
      <c r="A372" s="198" t="e">
        <f>IF(H372&lt;&gt;"",VLOOKUP(H372,КОСГУ!$A:$B,2,FALSE),IF(G372&lt;&gt;"",VLOOKUP(G372,ВидРасх!$A:$B,2,FALSE),IF(F372&lt;&gt;"",VLOOKUP(F372,ЦелСТ!$A:$B,2,FALSE),IF(E372&lt;&gt;"",VLOOKUP(E372,Р_ПР!$A:$B,2,FALSE),(IF(D372&lt;&gt;"",VLOOKUP(D372,Администр!$A:$B,2,FALSE),IF(B372&lt;&gt;"",VLOOKUP(B372&amp;C372,МП_ППМП!$A:$B,2,FALSE),VLOOKUP(B372&amp;C372,МП_ППМП!$A:$B,2,FALSE))))))))&amp;""</f>
        <v>#N/A</v>
      </c>
      <c r="B372" s="181" t="str">
        <f t="shared" si="134"/>
        <v>22</v>
      </c>
      <c r="C372" s="181" t="str">
        <f t="shared" si="135"/>
        <v xml:space="preserve"> 0</v>
      </c>
      <c r="D372" s="181" t="str">
        <f t="shared" si="136"/>
        <v>922</v>
      </c>
      <c r="E372" s="181" t="str">
        <f t="shared" si="137"/>
        <v>1004</v>
      </c>
      <c r="F372" s="181" t="str">
        <f t="shared" si="144"/>
        <v>2203152000</v>
      </c>
      <c r="G372" s="181" t="str">
        <f t="shared" si="138"/>
        <v/>
      </c>
      <c r="H372" s="212" t="str">
        <f t="shared" si="139"/>
        <v/>
      </c>
      <c r="I372" s="212">
        <v>7789495.6799999988</v>
      </c>
      <c r="J372" s="182">
        <f t="shared" si="140"/>
        <v>263595.05</v>
      </c>
      <c r="K372" s="182">
        <f t="shared" si="141"/>
        <v>0</v>
      </c>
      <c r="L372" s="182">
        <f t="shared" si="141"/>
        <v>0</v>
      </c>
      <c r="M372" s="199">
        <f t="shared" si="130"/>
        <v>0</v>
      </c>
      <c r="N372" s="130">
        <f t="shared" si="142"/>
        <v>0</v>
      </c>
      <c r="O372" s="42"/>
      <c r="P372" s="44" t="str">
        <f t="shared" si="131"/>
        <v>22 092210042203152000263595,05000</v>
      </c>
      <c r="Q372" s="35">
        <f t="shared" si="132"/>
        <v>1</v>
      </c>
      <c r="R372" s="35"/>
      <c r="S372" s="25"/>
      <c r="T372" s="32"/>
      <c r="U372" s="32"/>
      <c r="V372" s="32"/>
      <c r="W372" s="32"/>
      <c r="X372" s="32"/>
      <c r="Y372" s="28" t="s">
        <v>2837</v>
      </c>
      <c r="Z372" s="28"/>
      <c r="AA372" s="28"/>
      <c r="AB372" s="165"/>
      <c r="AC372" s="165"/>
      <c r="AD372" s="165"/>
      <c r="AE372" s="56">
        <v>263595.05</v>
      </c>
      <c r="AF372" s="61">
        <v>0</v>
      </c>
      <c r="AG372" s="61"/>
      <c r="AH372" s="57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</row>
    <row r="373" spans="1:85" hidden="1" x14ac:dyDescent="0.2">
      <c r="A373" s="250" t="e">
        <f>IF(H373&lt;&gt;"",VLOOKUP(H373,КОСГУ!$A:$B,2,FALSE),IF(G373&lt;&gt;"",VLOOKUP(G373,ВидРасх!$A:$B,2,FALSE),IF(F373&lt;&gt;"",VLOOKUP(F373,ЦелСТ!$A:$B,2,FALSE),IF(E373&lt;&gt;"",VLOOKUP(E373,Р_ПР!$A:$B,2,FALSE),(IF(D373&lt;&gt;"",VLOOKUP(D373,Администр!$A:$B,2,FALSE),IF(B373&lt;&gt;"",VLOOKUP(B373&amp;C373,МП_ППМП!$A:$B,2,FALSE),VLOOKUP(B373&amp;C373,МП_ППМП!$A:$B,2,FALSE))))))))&amp;""</f>
        <v>#N/A</v>
      </c>
      <c r="B373" s="251" t="str">
        <f t="shared" si="134"/>
        <v>22</v>
      </c>
      <c r="C373" s="251" t="str">
        <f t="shared" si="135"/>
        <v xml:space="preserve"> 0</v>
      </c>
      <c r="D373" s="251" t="str">
        <f t="shared" si="136"/>
        <v>922</v>
      </c>
      <c r="E373" s="251" t="str">
        <f t="shared" si="137"/>
        <v>1004</v>
      </c>
      <c r="F373" s="251" t="str">
        <f t="shared" si="144"/>
        <v>2203152600</v>
      </c>
      <c r="G373" s="251" t="str">
        <f t="shared" si="138"/>
        <v/>
      </c>
      <c r="H373" s="212" t="str">
        <f t="shared" si="139"/>
        <v/>
      </c>
      <c r="I373" s="252">
        <v>7789495.6799999988</v>
      </c>
      <c r="J373" s="255">
        <f t="shared" si="140"/>
        <v>263595.05</v>
      </c>
      <c r="K373" s="255">
        <f t="shared" si="141"/>
        <v>0</v>
      </c>
      <c r="L373" s="182">
        <f t="shared" si="141"/>
        <v>0</v>
      </c>
      <c r="M373" s="254">
        <f t="shared" si="130"/>
        <v>0</v>
      </c>
      <c r="N373" s="130">
        <f t="shared" si="142"/>
        <v>0</v>
      </c>
      <c r="O373" s="42"/>
      <c r="P373" s="44" t="str">
        <f t="shared" si="131"/>
        <v>22 092210042203152600263595,05000</v>
      </c>
      <c r="Q373" s="35">
        <f t="shared" si="132"/>
        <v>1</v>
      </c>
      <c r="R373" s="35"/>
      <c r="S373" s="25"/>
      <c r="T373" s="32"/>
      <c r="U373" s="32"/>
      <c r="V373" s="32"/>
      <c r="W373" s="32"/>
      <c r="X373" s="32"/>
      <c r="Y373" s="32"/>
      <c r="Z373" s="27" t="s">
        <v>2838</v>
      </c>
      <c r="AA373" s="27"/>
      <c r="AB373" s="27"/>
      <c r="AC373" s="27"/>
      <c r="AD373" s="27"/>
      <c r="AE373" s="58">
        <v>263595.05</v>
      </c>
      <c r="AF373" s="62">
        <v>0</v>
      </c>
      <c r="AG373" s="62"/>
      <c r="AH373" s="59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</row>
    <row r="374" spans="1:85" x14ac:dyDescent="0.2">
      <c r="A374" s="259" t="str">
        <f>IF(H374&lt;&gt;"",VLOOKUP(H374,КОСГУ!$A:$B,2,FALSE),IF(G374&lt;&gt;"",VLOOKUP(G374,ВидРасх!$A:$B,2,FALSE),IF(F374&lt;&gt;"",VLOOKUP(F374,ЦелСТ!$A:$B,2,FALSE),IF(E374&lt;&gt;"",VLOOKUP(E374,Р_ПР!$A:$B,2,FALSE),(IF(D374&lt;&gt;"",VLOOKUP(D374,Администр!$A:$B,2,FALSE),IF(B374&lt;&gt;"",VLOOKUP(B374&amp;C374,МП_ППМП!$A:$B,2,FALSE),VLOOKUP(B374&amp;C374,МП_ППМП!$A:$B,2,FALSE))))))))&amp;""</f>
        <v>Социальное обеспечение и иные выплаты населению</v>
      </c>
      <c r="B374" s="260" t="str">
        <f t="shared" si="134"/>
        <v>22</v>
      </c>
      <c r="C374" s="260" t="str">
        <f t="shared" si="135"/>
        <v xml:space="preserve"> 0</v>
      </c>
      <c r="D374" s="260" t="str">
        <f t="shared" si="136"/>
        <v>922</v>
      </c>
      <c r="E374" s="260" t="str">
        <f t="shared" si="137"/>
        <v>1004</v>
      </c>
      <c r="F374" s="260" t="str">
        <f t="shared" si="144"/>
        <v>2203152600</v>
      </c>
      <c r="G374" s="260" t="str">
        <f t="shared" si="138"/>
        <v>300</v>
      </c>
      <c r="H374" s="212" t="str">
        <f t="shared" si="139"/>
        <v/>
      </c>
      <c r="I374" s="265"/>
      <c r="J374" s="263">
        <f t="shared" si="140"/>
        <v>263595.05</v>
      </c>
      <c r="K374" s="263">
        <f t="shared" si="141"/>
        <v>0</v>
      </c>
      <c r="L374" s="182">
        <f t="shared" si="141"/>
        <v>0</v>
      </c>
      <c r="M374" s="264">
        <f t="shared" si="130"/>
        <v>0</v>
      </c>
      <c r="N374" s="130">
        <f t="shared" si="142"/>
        <v>0</v>
      </c>
      <c r="O374" s="42"/>
      <c r="P374" s="44" t="str">
        <f t="shared" si="131"/>
        <v>22 092210042203152600300263595,05000</v>
      </c>
      <c r="Q374" s="35">
        <f t="shared" si="132"/>
        <v>1</v>
      </c>
      <c r="R374" s="35"/>
      <c r="S374" s="25"/>
      <c r="T374" s="32"/>
      <c r="U374" s="32"/>
      <c r="V374" s="32"/>
      <c r="W374" s="32"/>
      <c r="X374" s="32"/>
      <c r="Y374" s="32"/>
      <c r="Z374" s="32"/>
      <c r="AA374" s="28" t="s">
        <v>2839</v>
      </c>
      <c r="AB374" s="28"/>
      <c r="AC374" s="28"/>
      <c r="AD374" s="28"/>
      <c r="AE374" s="58">
        <v>263595.05</v>
      </c>
      <c r="AF374" s="62">
        <v>0</v>
      </c>
      <c r="AG374" s="62"/>
      <c r="AH374" s="59"/>
      <c r="AI374"/>
      <c r="AJ374"/>
      <c r="AK374" s="249" t="e">
        <f t="shared" ref="AK374:AK375" si="150">K374/I374*100</f>
        <v>#DIV/0!</v>
      </c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</row>
    <row r="375" spans="1:85" x14ac:dyDescent="0.2">
      <c r="A375" s="259" t="str">
        <f>IF(H375&lt;&gt;"",VLOOKUP(H375,КОСГУ!$A:$B,2,FALSE),IF(G375&lt;&gt;"",VLOOKUP(G375,ВидРасх!$A:$B,2,FALSE),IF(F375&lt;&gt;"",VLOOKUP(F375,ЦелСТ!$A:$B,2,FALSE),IF(E375&lt;&gt;"",VLOOKUP(E375,Р_ПР!$A:$B,2,FALSE),(IF(D375&lt;&gt;"",VLOOKUP(D375,Администр!$A:$B,2,FALSE),IF(B375&lt;&gt;"",VLOOKUP(B375&amp;C375,МП_ППМП!$A:$B,2,FALSE),VLOOKUP(B375&amp;C375,МП_ППМП!$A:$B,2,FALSE))))))))&amp;""</f>
        <v>Публичные нормативные социальные выплаты гражданам</v>
      </c>
      <c r="B375" s="260" t="str">
        <f t="shared" si="134"/>
        <v>22</v>
      </c>
      <c r="C375" s="260" t="str">
        <f t="shared" si="135"/>
        <v xml:space="preserve"> 0</v>
      </c>
      <c r="D375" s="260" t="str">
        <f t="shared" si="136"/>
        <v>922</v>
      </c>
      <c r="E375" s="260" t="str">
        <f t="shared" si="137"/>
        <v>1004</v>
      </c>
      <c r="F375" s="260" t="str">
        <f t="shared" si="144"/>
        <v>2203152600</v>
      </c>
      <c r="G375" s="260" t="str">
        <f t="shared" si="138"/>
        <v>310</v>
      </c>
      <c r="H375" s="212" t="str">
        <f t="shared" si="139"/>
        <v/>
      </c>
      <c r="I375" s="265"/>
      <c r="J375" s="263">
        <f t="shared" si="140"/>
        <v>263595.05</v>
      </c>
      <c r="K375" s="263">
        <f t="shared" si="141"/>
        <v>0</v>
      </c>
      <c r="L375" s="182">
        <f t="shared" si="141"/>
        <v>0</v>
      </c>
      <c r="M375" s="264">
        <f t="shared" si="130"/>
        <v>0</v>
      </c>
      <c r="N375" s="130">
        <f t="shared" si="142"/>
        <v>0</v>
      </c>
      <c r="O375" s="42"/>
      <c r="P375" s="44" t="str">
        <f t="shared" si="131"/>
        <v>22 092210042203152600310263595,05000</v>
      </c>
      <c r="Q375" s="35">
        <f t="shared" si="132"/>
        <v>1</v>
      </c>
      <c r="R375" s="35"/>
      <c r="S375" s="25"/>
      <c r="T375" s="32"/>
      <c r="U375" s="32"/>
      <c r="V375" s="32"/>
      <c r="W375" s="32"/>
      <c r="X375" s="32"/>
      <c r="Y375" s="32"/>
      <c r="Z375" s="32"/>
      <c r="AA375" s="32"/>
      <c r="AB375" s="174" t="s">
        <v>2840</v>
      </c>
      <c r="AC375" s="174"/>
      <c r="AD375" s="174"/>
      <c r="AE375" s="175">
        <v>263595.05</v>
      </c>
      <c r="AF375" s="176">
        <v>0</v>
      </c>
      <c r="AG375" s="176"/>
      <c r="AH375" s="177"/>
      <c r="AI375"/>
      <c r="AJ375"/>
      <c r="AK375" s="249" t="e">
        <f t="shared" si="150"/>
        <v>#DIV/0!</v>
      </c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</row>
    <row r="376" spans="1:85" hidden="1" x14ac:dyDescent="0.2">
      <c r="A376" s="198" t="e">
        <f>IF(H376&lt;&gt;"",VLOOKUP(H376,КОСГУ!$A:$B,2,FALSE),IF(G376&lt;&gt;"",VLOOKUP(G376,ВидРасх!$A:$B,2,FALSE),IF(F376&lt;&gt;"",VLOOKUP(F376,ЦелСТ!$A:$B,2,FALSE),IF(E376&lt;&gt;"",VLOOKUP(E376,Р_ПР!$A:$B,2,FALSE),(IF(D376&lt;&gt;"",VLOOKUP(D376,Администр!$A:$B,2,FALSE),IF(B376&lt;&gt;"",VLOOKUP(B376&amp;C376,МП_ППМП!$A:$B,2,FALSE),VLOOKUP(B376&amp;C376,МП_ППМП!$A:$B,2,FALSE))))))))&amp;""</f>
        <v>#N/A</v>
      </c>
      <c r="B376" s="181" t="str">
        <f t="shared" si="134"/>
        <v>22</v>
      </c>
      <c r="C376" s="181" t="str">
        <f t="shared" si="135"/>
        <v xml:space="preserve"> 0</v>
      </c>
      <c r="D376" s="181" t="str">
        <f t="shared" si="136"/>
        <v>922</v>
      </c>
      <c r="E376" s="181" t="str">
        <f t="shared" si="137"/>
        <v>1004</v>
      </c>
      <c r="F376" s="181" t="str">
        <f t="shared" si="144"/>
        <v>2208000000</v>
      </c>
      <c r="G376" s="181" t="str">
        <f t="shared" si="138"/>
        <v/>
      </c>
      <c r="H376" s="212" t="str">
        <f t="shared" si="139"/>
        <v/>
      </c>
      <c r="I376" s="212">
        <v>1405480.14</v>
      </c>
      <c r="J376" s="182">
        <f t="shared" si="140"/>
        <v>2554608</v>
      </c>
      <c r="K376" s="182">
        <f t="shared" si="141"/>
        <v>2554607.89</v>
      </c>
      <c r="L376" s="182">
        <f t="shared" si="141"/>
        <v>0</v>
      </c>
      <c r="M376" s="199">
        <f t="shared" si="130"/>
        <v>0.9999999569405561</v>
      </c>
      <c r="N376" s="130">
        <f t="shared" si="142"/>
        <v>0</v>
      </c>
      <c r="O376" s="42"/>
      <c r="P376" s="44" t="str">
        <f t="shared" si="131"/>
        <v>22 09221004220800000025546082554607,890,9999999569405560</v>
      </c>
      <c r="Q376" s="35">
        <f t="shared" si="132"/>
        <v>1</v>
      </c>
      <c r="R376" s="35"/>
      <c r="S376" s="25"/>
      <c r="T376" s="32"/>
      <c r="U376" s="32"/>
      <c r="V376" s="32"/>
      <c r="W376" s="32"/>
      <c r="X376" s="27" t="s">
        <v>2841</v>
      </c>
      <c r="Y376" s="27"/>
      <c r="Z376" s="27"/>
      <c r="AA376" s="27"/>
      <c r="AB376" s="166"/>
      <c r="AC376" s="166"/>
      <c r="AD376" s="166"/>
      <c r="AE376" s="56">
        <v>2554608</v>
      </c>
      <c r="AF376" s="61">
        <v>2554607.89</v>
      </c>
      <c r="AG376" s="61"/>
      <c r="AH376" s="57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</row>
    <row r="377" spans="1:85" hidden="1" x14ac:dyDescent="0.2">
      <c r="A377" s="250" t="e">
        <f>IF(H377&lt;&gt;"",VLOOKUP(H377,КОСГУ!$A:$B,2,FALSE),IF(G377&lt;&gt;"",VLOOKUP(G377,ВидРасх!$A:$B,2,FALSE),IF(F377&lt;&gt;"",VLOOKUP(F377,ЦелСТ!$A:$B,2,FALSE),IF(E377&lt;&gt;"",VLOOKUP(E377,Р_ПР!$A:$B,2,FALSE),(IF(D377&lt;&gt;"",VLOOKUP(D377,Администр!$A:$B,2,FALSE),IF(B377&lt;&gt;"",VLOOKUP(B377&amp;C377,МП_ППМП!$A:$B,2,FALSE),VLOOKUP(B377&amp;C377,МП_ППМП!$A:$B,2,FALSE))))))))&amp;""</f>
        <v>#N/A</v>
      </c>
      <c r="B377" s="251" t="str">
        <f t="shared" si="134"/>
        <v>22</v>
      </c>
      <c r="C377" s="251" t="str">
        <f t="shared" si="135"/>
        <v xml:space="preserve"> 0</v>
      </c>
      <c r="D377" s="251" t="str">
        <f t="shared" si="136"/>
        <v>922</v>
      </c>
      <c r="E377" s="251" t="str">
        <f t="shared" si="137"/>
        <v>1004</v>
      </c>
      <c r="F377" s="251" t="str">
        <f t="shared" si="144"/>
        <v>22080L4000</v>
      </c>
      <c r="G377" s="251" t="str">
        <f t="shared" si="138"/>
        <v/>
      </c>
      <c r="H377" s="212" t="str">
        <f t="shared" si="139"/>
        <v/>
      </c>
      <c r="I377" s="252">
        <v>35667</v>
      </c>
      <c r="J377" s="255">
        <f t="shared" si="140"/>
        <v>2554608</v>
      </c>
      <c r="K377" s="255">
        <f t="shared" si="141"/>
        <v>2554607.89</v>
      </c>
      <c r="L377" s="182">
        <f t="shared" si="141"/>
        <v>0</v>
      </c>
      <c r="M377" s="254">
        <f t="shared" si="130"/>
        <v>0.9999999569405561</v>
      </c>
      <c r="N377" s="130">
        <f t="shared" si="142"/>
        <v>0</v>
      </c>
      <c r="O377" s="42"/>
      <c r="P377" s="44" t="str">
        <f t="shared" si="131"/>
        <v>22 0922100422080L400025546082554607,890,9999999569405560</v>
      </c>
      <c r="Q377" s="35">
        <f t="shared" si="132"/>
        <v>1</v>
      </c>
      <c r="R377" s="35"/>
      <c r="S377" s="25"/>
      <c r="T377" s="32"/>
      <c r="U377" s="32"/>
      <c r="V377" s="32"/>
      <c r="W377" s="32"/>
      <c r="X377" s="32"/>
      <c r="Y377" s="28" t="s">
        <v>2842</v>
      </c>
      <c r="Z377" s="28"/>
      <c r="AA377" s="28"/>
      <c r="AB377" s="28"/>
      <c r="AC377" s="28"/>
      <c r="AD377" s="28"/>
      <c r="AE377" s="58">
        <v>2554608</v>
      </c>
      <c r="AF377" s="62">
        <v>2554607.89</v>
      </c>
      <c r="AG377" s="62"/>
      <c r="AH377" s="59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</row>
    <row r="378" spans="1:85" x14ac:dyDescent="0.2">
      <c r="A378" s="259" t="str">
        <f>IF(H378&lt;&gt;"",VLOOKUP(H378,КОСГУ!$A:$B,2,FALSE),IF(G378&lt;&gt;"",VLOOKUP(G378,ВидРасх!$A:$B,2,FALSE),IF(F378&lt;&gt;"",VLOOKUP(F378,ЦелСТ!$A:$B,2,FALSE),IF(E378&lt;&gt;"",VLOOKUP(E378,Р_ПР!$A:$B,2,FALSE),(IF(D378&lt;&gt;"",VLOOKUP(D378,Администр!$A:$B,2,FALSE),IF(B378&lt;&gt;"",VLOOKUP(B378&amp;C378,МП_ППМП!$A:$B,2,FALSE),VLOOKUP(B378&amp;C378,МП_ППМП!$A:$B,2,FALSE))))))))&amp;""</f>
        <v>Реализация мероприятий по обеспечению жильем молодых семей</v>
      </c>
      <c r="B378" s="260" t="str">
        <f t="shared" si="134"/>
        <v>22</v>
      </c>
      <c r="C378" s="260" t="str">
        <f t="shared" si="135"/>
        <v xml:space="preserve"> 0</v>
      </c>
      <c r="D378" s="260" t="str">
        <f t="shared" si="136"/>
        <v>922</v>
      </c>
      <c r="E378" s="260" t="str">
        <f t="shared" si="137"/>
        <v>1004</v>
      </c>
      <c r="F378" s="260" t="str">
        <f t="shared" si="144"/>
        <v>22080L4970</v>
      </c>
      <c r="G378" s="260" t="str">
        <f t="shared" si="138"/>
        <v/>
      </c>
      <c r="H378" s="212" t="str">
        <f t="shared" si="139"/>
        <v/>
      </c>
      <c r="I378" s="265">
        <v>1683758.25</v>
      </c>
      <c r="J378" s="263">
        <f t="shared" si="140"/>
        <v>2554608</v>
      </c>
      <c r="K378" s="263">
        <f t="shared" si="141"/>
        <v>2554607.89</v>
      </c>
      <c r="L378" s="182">
        <f t="shared" si="141"/>
        <v>0</v>
      </c>
      <c r="M378" s="264">
        <f t="shared" si="130"/>
        <v>0.9999999569405561</v>
      </c>
      <c r="N378" s="130">
        <f t="shared" si="142"/>
        <v>0</v>
      </c>
      <c r="O378" s="42"/>
      <c r="P378" s="44" t="str">
        <f t="shared" si="131"/>
        <v>22 0922100422080L497025546082554607,890,9999999569405560</v>
      </c>
      <c r="Q378" s="35">
        <f t="shared" si="132"/>
        <v>1</v>
      </c>
      <c r="R378" s="35"/>
      <c r="S378" s="25"/>
      <c r="T378" s="32"/>
      <c r="U378" s="32"/>
      <c r="V378" s="32"/>
      <c r="W378" s="32"/>
      <c r="X378" s="32"/>
      <c r="Y378" s="32"/>
      <c r="Z378" s="27" t="s">
        <v>2843</v>
      </c>
      <c r="AA378" s="27"/>
      <c r="AB378" s="27"/>
      <c r="AC378" s="27"/>
      <c r="AD378" s="27"/>
      <c r="AE378" s="58">
        <v>2554608</v>
      </c>
      <c r="AF378" s="62">
        <v>2554607.89</v>
      </c>
      <c r="AG378" s="62"/>
      <c r="AH378" s="59"/>
      <c r="AI378"/>
      <c r="AJ378"/>
      <c r="AK378" s="249">
        <f t="shared" ref="AK378:AK381" si="151">K378/I378*100</f>
        <v>151.72058637277649</v>
      </c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</row>
    <row r="379" spans="1:85" x14ac:dyDescent="0.2">
      <c r="A379" s="259" t="str">
        <f>IF(H379&lt;&gt;"",VLOOKUP(H379,КОСГУ!$A:$B,2,FALSE),IF(G379&lt;&gt;"",VLOOKUP(G379,ВидРасх!$A:$B,2,FALSE),IF(F379&lt;&gt;"",VLOOKUP(F379,ЦелСТ!$A:$B,2,FALSE),IF(E379&lt;&gt;"",VLOOKUP(E379,Р_ПР!$A:$B,2,FALSE),(IF(D379&lt;&gt;"",VLOOKUP(D379,Администр!$A:$B,2,FALSE),IF(B379&lt;&gt;"",VLOOKUP(B379&amp;C379,МП_ППМП!$A:$B,2,FALSE),VLOOKUP(B379&amp;C379,МП_ППМП!$A:$B,2,FALSE))))))))&amp;""</f>
        <v>Социальное обеспечение и иные выплаты населению</v>
      </c>
      <c r="B379" s="260" t="str">
        <f t="shared" si="134"/>
        <v>22</v>
      </c>
      <c r="C379" s="260" t="str">
        <f t="shared" si="135"/>
        <v xml:space="preserve"> 0</v>
      </c>
      <c r="D379" s="260" t="str">
        <f t="shared" si="136"/>
        <v>922</v>
      </c>
      <c r="E379" s="260" t="str">
        <f t="shared" si="137"/>
        <v>1004</v>
      </c>
      <c r="F379" s="260" t="str">
        <f t="shared" si="144"/>
        <v>22080L4970</v>
      </c>
      <c r="G379" s="260" t="str">
        <f t="shared" si="138"/>
        <v>300</v>
      </c>
      <c r="H379" s="212" t="str">
        <f t="shared" si="139"/>
        <v/>
      </c>
      <c r="I379" s="265">
        <v>1683758.25</v>
      </c>
      <c r="J379" s="263">
        <f t="shared" si="140"/>
        <v>2554608</v>
      </c>
      <c r="K379" s="263">
        <f t="shared" si="141"/>
        <v>2554607.89</v>
      </c>
      <c r="L379" s="182">
        <f t="shared" si="141"/>
        <v>0</v>
      </c>
      <c r="M379" s="264">
        <f t="shared" si="130"/>
        <v>0.9999999569405561</v>
      </c>
      <c r="N379" s="130">
        <f t="shared" si="142"/>
        <v>0</v>
      </c>
      <c r="O379" s="42"/>
      <c r="P379" s="44" t="str">
        <f t="shared" si="131"/>
        <v>22 0922100422080L497030025546082554607,890,9999999569405560</v>
      </c>
      <c r="Q379" s="35">
        <f t="shared" si="132"/>
        <v>1</v>
      </c>
      <c r="R379" s="35"/>
      <c r="S379" s="25"/>
      <c r="T379" s="32"/>
      <c r="U379" s="32"/>
      <c r="V379" s="32"/>
      <c r="W379" s="32"/>
      <c r="X379" s="32"/>
      <c r="Y379" s="32"/>
      <c r="Z379" s="32"/>
      <c r="AA379" s="28" t="s">
        <v>2844</v>
      </c>
      <c r="AB379" s="28"/>
      <c r="AC379" s="28"/>
      <c r="AD379" s="28"/>
      <c r="AE379" s="58">
        <v>2554608</v>
      </c>
      <c r="AF379" s="62">
        <v>2554607.89</v>
      </c>
      <c r="AG379" s="62"/>
      <c r="AH379" s="59"/>
      <c r="AI379"/>
      <c r="AJ379"/>
      <c r="AK379" s="249">
        <f t="shared" si="151"/>
        <v>151.72058637277649</v>
      </c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</row>
    <row r="380" spans="1:85" ht="24" x14ac:dyDescent="0.2">
      <c r="A380" s="259" t="str">
        <f>IF(H380&lt;&gt;"",VLOOKUP(H380,КОСГУ!$A:$B,2,FALSE),IF(G380&lt;&gt;"",VLOOKUP(G380,ВидРасх!$A:$B,2,FALSE),IF(F380&lt;&gt;"",VLOOKUP(F380,ЦелСТ!$A:$B,2,FALSE),IF(E380&lt;&gt;"",VLOOKUP(E380,Р_ПР!$A:$B,2,FALSE),(IF(D380&lt;&gt;"",VLOOKUP(D380,Администр!$A:$B,2,FALSE),IF(B380&lt;&gt;"",VLOOKUP(B380&amp;C380,МП_ППМП!$A:$B,2,FALSE),VLOOKUP(B380&amp;C380,МП_ППМП!$A:$B,2,FALSE))))))))&amp;""</f>
        <v>Социальные выплаты гражданам, кроме публичных нормативных социальных выплат</v>
      </c>
      <c r="B380" s="260" t="str">
        <f t="shared" si="134"/>
        <v>22</v>
      </c>
      <c r="C380" s="260" t="str">
        <f t="shared" si="135"/>
        <v xml:space="preserve"> 0</v>
      </c>
      <c r="D380" s="260" t="str">
        <f t="shared" si="136"/>
        <v>922</v>
      </c>
      <c r="E380" s="260" t="str">
        <f t="shared" si="137"/>
        <v>1004</v>
      </c>
      <c r="F380" s="260" t="str">
        <f t="shared" si="144"/>
        <v>22080L4970</v>
      </c>
      <c r="G380" s="260" t="str">
        <f t="shared" si="138"/>
        <v>320</v>
      </c>
      <c r="H380" s="212" t="str">
        <f t="shared" si="139"/>
        <v/>
      </c>
      <c r="I380" s="265">
        <v>1683758.25</v>
      </c>
      <c r="J380" s="263">
        <f t="shared" si="140"/>
        <v>2554608</v>
      </c>
      <c r="K380" s="263">
        <f t="shared" si="141"/>
        <v>2554607.89</v>
      </c>
      <c r="L380" s="182">
        <f t="shared" si="141"/>
        <v>0</v>
      </c>
      <c r="M380" s="264">
        <f t="shared" si="130"/>
        <v>0.9999999569405561</v>
      </c>
      <c r="N380" s="130">
        <f t="shared" si="142"/>
        <v>0</v>
      </c>
      <c r="O380" s="42"/>
      <c r="P380" s="44" t="str">
        <f t="shared" si="131"/>
        <v>22 0922100422080L497032025546082554607,890,9999999569405560</v>
      </c>
      <c r="Q380" s="35">
        <f t="shared" si="132"/>
        <v>1</v>
      </c>
      <c r="R380" s="35"/>
      <c r="S380" s="25"/>
      <c r="T380" s="32"/>
      <c r="U380" s="32"/>
      <c r="V380" s="32"/>
      <c r="W380" s="32"/>
      <c r="X380" s="32"/>
      <c r="Y380" s="32"/>
      <c r="Z380" s="32"/>
      <c r="AA380" s="32"/>
      <c r="AB380" s="174" t="s">
        <v>2845</v>
      </c>
      <c r="AC380" s="174"/>
      <c r="AD380" s="174"/>
      <c r="AE380" s="175">
        <v>2554608</v>
      </c>
      <c r="AF380" s="176">
        <v>2554607.89</v>
      </c>
      <c r="AG380" s="176"/>
      <c r="AH380" s="177"/>
      <c r="AI380"/>
      <c r="AJ380"/>
      <c r="AK380" s="249">
        <f t="shared" si="151"/>
        <v>151.72058637277649</v>
      </c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</row>
    <row r="381" spans="1:85" x14ac:dyDescent="0.2">
      <c r="A381" s="259" t="str">
        <f>IF(H381&lt;&gt;"",VLOOKUP(H381,КОСГУ!$A:$B,2,FALSE),IF(G381&lt;&gt;"",VLOOKUP(G381,ВидРасх!$A:$B,2,FALSE),IF(F381&lt;&gt;"",VLOOKUP(F381,ЦелСТ!$A:$B,2,FALSE),IF(E381&lt;&gt;"",VLOOKUP(E381,Р_ПР!$A:$B,2,FALSE),(IF(D381&lt;&gt;"",VLOOKUP(D381,Администр!$A:$B,2,FALSE),IF(B381&lt;&gt;"",VLOOKUP(B381&amp;C381,МП_ППМП!$A:$B,2,FALSE),VLOOKUP(B381&amp;C381,МП_ППМП!$A:$B,2,FALSE))))))))&amp;""</f>
        <v>Другие вопросы в области социальной политики</v>
      </c>
      <c r="B381" s="260" t="str">
        <f t="shared" si="134"/>
        <v>22</v>
      </c>
      <c r="C381" s="260" t="str">
        <f t="shared" si="135"/>
        <v xml:space="preserve"> 0</v>
      </c>
      <c r="D381" s="260" t="str">
        <f t="shared" si="136"/>
        <v>922</v>
      </c>
      <c r="E381" s="260" t="str">
        <f t="shared" si="137"/>
        <v>1006</v>
      </c>
      <c r="F381" s="260" t="str">
        <f t="shared" si="144"/>
        <v/>
      </c>
      <c r="G381" s="260" t="str">
        <f t="shared" si="138"/>
        <v/>
      </c>
      <c r="H381" s="212" t="str">
        <f t="shared" si="139"/>
        <v/>
      </c>
      <c r="I381" s="265">
        <v>736329.99</v>
      </c>
      <c r="J381" s="263">
        <f t="shared" si="140"/>
        <v>2442186</v>
      </c>
      <c r="K381" s="263">
        <f t="shared" si="141"/>
        <v>729991.62</v>
      </c>
      <c r="L381" s="182">
        <f t="shared" si="141"/>
        <v>0</v>
      </c>
      <c r="M381" s="264">
        <f t="shared" si="130"/>
        <v>0.2989091002896585</v>
      </c>
      <c r="N381" s="130">
        <f t="shared" si="142"/>
        <v>0</v>
      </c>
      <c r="O381" s="42"/>
      <c r="P381" s="44" t="str">
        <f t="shared" si="131"/>
        <v>22 092210062442186729991,620,2989091002896590</v>
      </c>
      <c r="Q381" s="35">
        <f t="shared" si="132"/>
        <v>1</v>
      </c>
      <c r="R381" s="35"/>
      <c r="S381" s="25"/>
      <c r="T381" s="32"/>
      <c r="U381" s="32"/>
      <c r="V381" s="32"/>
      <c r="W381" s="28" t="s">
        <v>1521</v>
      </c>
      <c r="X381" s="28"/>
      <c r="Y381" s="28"/>
      <c r="Z381" s="28"/>
      <c r="AA381" s="28"/>
      <c r="AB381" s="165"/>
      <c r="AC381" s="165"/>
      <c r="AD381" s="165"/>
      <c r="AE381" s="56">
        <v>2442186</v>
      </c>
      <c r="AF381" s="61">
        <v>729991.62</v>
      </c>
      <c r="AG381" s="61"/>
      <c r="AH381" s="57"/>
      <c r="AI381"/>
      <c r="AJ381"/>
      <c r="AK381" s="249">
        <f t="shared" si="151"/>
        <v>99.139194371262803</v>
      </c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</row>
    <row r="382" spans="1:85" hidden="1" x14ac:dyDescent="0.2">
      <c r="A382" s="198" t="e">
        <f>IF(H382&lt;&gt;"",VLOOKUP(H382,КОСГУ!$A:$B,2,FALSE),IF(G382&lt;&gt;"",VLOOKUP(G382,ВидРасх!$A:$B,2,FALSE),IF(F382&lt;&gt;"",VLOOKUP(F382,ЦелСТ!$A:$B,2,FALSE),IF(E382&lt;&gt;"",VLOOKUP(E382,Р_ПР!$A:$B,2,FALSE),(IF(D382&lt;&gt;"",VLOOKUP(D382,Администр!$A:$B,2,FALSE),IF(B382&lt;&gt;"",VLOOKUP(B382&amp;C382,МП_ППМП!$A:$B,2,FALSE),VLOOKUP(B382&amp;C382,МП_ППМП!$A:$B,2,FALSE))))))))&amp;""</f>
        <v>#N/A</v>
      </c>
      <c r="B382" s="181" t="str">
        <f t="shared" si="134"/>
        <v>22</v>
      </c>
      <c r="C382" s="181" t="str">
        <f t="shared" si="135"/>
        <v xml:space="preserve"> 0</v>
      </c>
      <c r="D382" s="181" t="str">
        <f t="shared" si="136"/>
        <v>922</v>
      </c>
      <c r="E382" s="181" t="str">
        <f t="shared" si="137"/>
        <v>1006</v>
      </c>
      <c r="F382" s="181" t="str">
        <f t="shared" si="144"/>
        <v>2203100000</v>
      </c>
      <c r="G382" s="181" t="str">
        <f t="shared" si="138"/>
        <v/>
      </c>
      <c r="H382" s="212" t="str">
        <f t="shared" si="139"/>
        <v/>
      </c>
      <c r="I382" s="212">
        <v>6348348.5399999991</v>
      </c>
      <c r="J382" s="182">
        <f t="shared" si="140"/>
        <v>1357556</v>
      </c>
      <c r="K382" s="182">
        <f t="shared" si="141"/>
        <v>395549.67</v>
      </c>
      <c r="L382" s="182">
        <f t="shared" si="141"/>
        <v>0</v>
      </c>
      <c r="M382" s="199">
        <f t="shared" si="130"/>
        <v>0.29136895273565139</v>
      </c>
      <c r="N382" s="130">
        <f t="shared" si="142"/>
        <v>0</v>
      </c>
      <c r="O382" s="42"/>
      <c r="P382" s="44" t="str">
        <f t="shared" si="131"/>
        <v>22 0922100622031000001357556395549,670,2913689527356510</v>
      </c>
      <c r="Q382" s="35">
        <f t="shared" si="132"/>
        <v>1</v>
      </c>
      <c r="R382" s="35"/>
      <c r="S382" s="25"/>
      <c r="T382" s="32"/>
      <c r="U382" s="32"/>
      <c r="V382" s="32"/>
      <c r="W382" s="32"/>
      <c r="X382" s="27" t="s">
        <v>1522</v>
      </c>
      <c r="Y382" s="27"/>
      <c r="Z382" s="27"/>
      <c r="AA382" s="27"/>
      <c r="AB382" s="27"/>
      <c r="AC382" s="27"/>
      <c r="AD382" s="27"/>
      <c r="AE382" s="58">
        <v>1357556</v>
      </c>
      <c r="AF382" s="62">
        <v>395549.67</v>
      </c>
      <c r="AG382" s="62"/>
      <c r="AH382" s="59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</row>
    <row r="383" spans="1:85" hidden="1" x14ac:dyDescent="0.2">
      <c r="A383" s="250" t="e">
        <f>IF(H383&lt;&gt;"",VLOOKUP(H383,КОСГУ!$A:$B,2,FALSE),IF(G383&lt;&gt;"",VLOOKUP(G383,ВидРасх!$A:$B,2,FALSE),IF(F383&lt;&gt;"",VLOOKUP(F383,ЦелСТ!$A:$B,2,FALSE),IF(E383&lt;&gt;"",VLOOKUP(E383,Р_ПР!$A:$B,2,FALSE),(IF(D383&lt;&gt;"",VLOOKUP(D383,Администр!$A:$B,2,FALSE),IF(B383&lt;&gt;"",VLOOKUP(B383&amp;C383,МП_ППМП!$A:$B,2,FALSE),VLOOKUP(B383&amp;C383,МП_ППМП!$A:$B,2,FALSE))))))))&amp;""</f>
        <v>#N/A</v>
      </c>
      <c r="B383" s="251" t="str">
        <f t="shared" si="134"/>
        <v>22</v>
      </c>
      <c r="C383" s="251" t="str">
        <f t="shared" si="135"/>
        <v xml:space="preserve"> 0</v>
      </c>
      <c r="D383" s="251" t="str">
        <f t="shared" si="136"/>
        <v>922</v>
      </c>
      <c r="E383" s="251" t="str">
        <f t="shared" si="137"/>
        <v>1006</v>
      </c>
      <c r="F383" s="251" t="str">
        <f t="shared" si="144"/>
        <v>2203116000</v>
      </c>
      <c r="G383" s="251" t="str">
        <f t="shared" si="138"/>
        <v/>
      </c>
      <c r="H383" s="212" t="str">
        <f t="shared" si="139"/>
        <v/>
      </c>
      <c r="I383" s="252">
        <v>0</v>
      </c>
      <c r="J383" s="255">
        <f t="shared" si="140"/>
        <v>1357556</v>
      </c>
      <c r="K383" s="255">
        <f t="shared" si="141"/>
        <v>395549.67</v>
      </c>
      <c r="L383" s="182">
        <f t="shared" si="141"/>
        <v>0</v>
      </c>
      <c r="M383" s="254">
        <f t="shared" si="130"/>
        <v>0.29136895273565139</v>
      </c>
      <c r="N383" s="130">
        <f t="shared" si="142"/>
        <v>0</v>
      </c>
      <c r="O383" s="42"/>
      <c r="P383" s="44" t="str">
        <f t="shared" si="131"/>
        <v>22 0922100622031160001357556395549,670,2913689527356510</v>
      </c>
      <c r="Q383" s="35">
        <f t="shared" si="132"/>
        <v>1</v>
      </c>
      <c r="R383" s="35"/>
      <c r="S383" s="25"/>
      <c r="T383" s="32"/>
      <c r="U383" s="32"/>
      <c r="V383" s="32"/>
      <c r="W383" s="32"/>
      <c r="X383" s="32"/>
      <c r="Y383" s="28" t="s">
        <v>1523</v>
      </c>
      <c r="Z383" s="28"/>
      <c r="AA383" s="28"/>
      <c r="AB383" s="28"/>
      <c r="AC383" s="28"/>
      <c r="AD383" s="28"/>
      <c r="AE383" s="58">
        <v>1357556</v>
      </c>
      <c r="AF383" s="62">
        <v>395549.67</v>
      </c>
      <c r="AG383" s="62"/>
      <c r="AH383" s="59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</row>
    <row r="384" spans="1:85" ht="84" x14ac:dyDescent="0.2">
      <c r="A384" s="259" t="str">
        <f>IF(H384&lt;&gt;"",VLOOKUP(H384,КОСГУ!$A:$B,2,FALSE),IF(G384&lt;&gt;"",VLOOKUP(G384,ВидРасх!$A:$B,2,FALSE),IF(F384&lt;&gt;"",VLOOKUP(F384,ЦелСТ!$A:$B,2,FALSE),IF(E384&lt;&gt;"",VLOOKUP(E384,Р_ПР!$A:$B,2,FALSE),(IF(D384&lt;&gt;"",VLOOKUP(D384,Администр!$A:$B,2,FALSE),IF(B384&lt;&gt;"",VLOOKUP(B384&amp;C384,МП_ППМП!$A:$B,2,FALSE),VLOOKUP(B384&amp;C384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(организация и осуществление деятельности по опеке и попечительству)</v>
      </c>
      <c r="B384" s="260" t="str">
        <f t="shared" si="134"/>
        <v>22</v>
      </c>
      <c r="C384" s="260" t="str">
        <f t="shared" si="135"/>
        <v xml:space="preserve"> 0</v>
      </c>
      <c r="D384" s="260" t="str">
        <f t="shared" si="136"/>
        <v>922</v>
      </c>
      <c r="E384" s="260" t="str">
        <f t="shared" si="137"/>
        <v>1006</v>
      </c>
      <c r="F384" s="260" t="str">
        <f t="shared" si="144"/>
        <v>2203116721</v>
      </c>
      <c r="G384" s="260" t="str">
        <f t="shared" si="138"/>
        <v/>
      </c>
      <c r="H384" s="212" t="str">
        <f t="shared" si="139"/>
        <v/>
      </c>
      <c r="I384" s="265">
        <v>374763.5</v>
      </c>
      <c r="J384" s="263">
        <f t="shared" si="140"/>
        <v>1301556</v>
      </c>
      <c r="K384" s="263">
        <f t="shared" si="141"/>
        <v>395549.67</v>
      </c>
      <c r="L384" s="182">
        <f t="shared" si="141"/>
        <v>0</v>
      </c>
      <c r="M384" s="264">
        <f t="shared" si="130"/>
        <v>0.30390522574518497</v>
      </c>
      <c r="N384" s="130">
        <f t="shared" si="142"/>
        <v>0</v>
      </c>
      <c r="O384" s="42"/>
      <c r="P384" s="44" t="str">
        <f t="shared" si="131"/>
        <v>22 0922100622031167211301556395549,670,3039052257451850</v>
      </c>
      <c r="Q384" s="35">
        <f t="shared" si="132"/>
        <v>1</v>
      </c>
      <c r="R384" s="35"/>
      <c r="S384" s="25"/>
      <c r="T384" s="32"/>
      <c r="U384" s="32"/>
      <c r="V384" s="32"/>
      <c r="W384" s="32"/>
      <c r="X384" s="32"/>
      <c r="Y384" s="32"/>
      <c r="Z384" s="27" t="s">
        <v>2178</v>
      </c>
      <c r="AA384" s="27"/>
      <c r="AB384" s="27"/>
      <c r="AC384" s="27"/>
      <c r="AD384" s="27"/>
      <c r="AE384" s="58">
        <v>1301556</v>
      </c>
      <c r="AF384" s="62">
        <v>395549.67</v>
      </c>
      <c r="AG384" s="62"/>
      <c r="AH384" s="59"/>
      <c r="AI384"/>
      <c r="AJ384"/>
      <c r="AK384" s="249">
        <f t="shared" ref="AK384:AK391" si="152">K384/I384*100</f>
        <v>105.54647664460386</v>
      </c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</row>
    <row r="385" spans="1:85" ht="24" x14ac:dyDescent="0.2">
      <c r="A385" s="259" t="str">
        <f>IF(H385&lt;&gt;"",VLOOKUP(H385,КОСГУ!$A:$B,2,FALSE),IF(G385&lt;&gt;"",VLOOKUP(G385,ВидРасх!$A:$B,2,FALSE),IF(F385&lt;&gt;"",VLOOKUP(F385,ЦелСТ!$A:$B,2,FALSE),IF(E385&lt;&gt;"",VLOOKUP(E385,Р_ПР!$A:$B,2,FALSE),(IF(D385&lt;&gt;"",VLOOKUP(D385,Администр!$A:$B,2,FALSE),IF(B385&lt;&gt;"",VLOOKUP(B385&amp;C385,МП_ППМП!$A:$B,2,FALSE),VLOOKUP(B385&amp;C385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85" s="260" t="str">
        <f t="shared" si="134"/>
        <v>22</v>
      </c>
      <c r="C385" s="260" t="str">
        <f t="shared" si="135"/>
        <v xml:space="preserve"> 0</v>
      </c>
      <c r="D385" s="260" t="str">
        <f t="shared" si="136"/>
        <v>922</v>
      </c>
      <c r="E385" s="260" t="str">
        <f t="shared" si="137"/>
        <v>1006</v>
      </c>
      <c r="F385" s="260" t="str">
        <f t="shared" si="144"/>
        <v>2203116721</v>
      </c>
      <c r="G385" s="260" t="str">
        <f t="shared" si="138"/>
        <v>100</v>
      </c>
      <c r="H385" s="212" t="str">
        <f t="shared" si="139"/>
        <v/>
      </c>
      <c r="I385" s="265">
        <v>373314</v>
      </c>
      <c r="J385" s="263">
        <f t="shared" si="140"/>
        <v>1171556</v>
      </c>
      <c r="K385" s="263">
        <f t="shared" si="141"/>
        <v>395549.67</v>
      </c>
      <c r="L385" s="182">
        <f t="shared" si="141"/>
        <v>0</v>
      </c>
      <c r="M385" s="264">
        <f t="shared" si="130"/>
        <v>0.3376276251412651</v>
      </c>
      <c r="N385" s="130">
        <f t="shared" si="142"/>
        <v>0</v>
      </c>
      <c r="O385" s="42"/>
      <c r="P385" s="44" t="str">
        <f t="shared" si="131"/>
        <v>22 0922100622031167211001171556395549,670,3376276251412650</v>
      </c>
      <c r="Q385" s="35">
        <f t="shared" si="132"/>
        <v>1</v>
      </c>
      <c r="R385" s="35"/>
      <c r="S385" s="25"/>
      <c r="T385" s="32"/>
      <c r="U385" s="32"/>
      <c r="V385" s="32"/>
      <c r="W385" s="32"/>
      <c r="X385" s="32"/>
      <c r="Y385" s="32"/>
      <c r="Z385" s="32"/>
      <c r="AA385" s="28" t="s">
        <v>2179</v>
      </c>
      <c r="AB385" s="28"/>
      <c r="AC385" s="28"/>
      <c r="AD385" s="28"/>
      <c r="AE385" s="58">
        <v>1171556</v>
      </c>
      <c r="AF385" s="62">
        <v>395549.67</v>
      </c>
      <c r="AG385" s="62"/>
      <c r="AH385" s="59"/>
      <c r="AI385"/>
      <c r="AJ385"/>
      <c r="AK385" s="249">
        <f t="shared" si="152"/>
        <v>105.95629148652341</v>
      </c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</row>
    <row r="386" spans="1:85" x14ac:dyDescent="0.2">
      <c r="A386" s="259" t="str">
        <f>IF(H386&lt;&gt;"",VLOOKUP(H386,КОСГУ!$A:$B,2,FALSE),IF(G386&lt;&gt;"",VLOOKUP(G386,ВидРасх!$A:$B,2,FALSE),IF(F386&lt;&gt;"",VLOOKUP(F386,ЦелСТ!$A:$B,2,FALSE),IF(E386&lt;&gt;"",VLOOKUP(E386,Р_ПР!$A:$B,2,FALSE),(IF(D386&lt;&gt;"",VLOOKUP(D386,Администр!$A:$B,2,FALSE),IF(B386&lt;&gt;"",VLOOKUP(B386&amp;C386,МП_ППМП!$A:$B,2,FALSE),VLOOKUP(B386&amp;C386,МП_ППМП!$A:$B,2,FALSE))))))))&amp;""</f>
        <v>Расходы на выплаты персоналу муниципальных органов</v>
      </c>
      <c r="B386" s="260" t="str">
        <f t="shared" si="134"/>
        <v>22</v>
      </c>
      <c r="C386" s="260" t="str">
        <f t="shared" si="135"/>
        <v xml:space="preserve"> 0</v>
      </c>
      <c r="D386" s="260" t="str">
        <f t="shared" si="136"/>
        <v>922</v>
      </c>
      <c r="E386" s="260" t="str">
        <f t="shared" si="137"/>
        <v>1006</v>
      </c>
      <c r="F386" s="260" t="str">
        <f t="shared" si="144"/>
        <v>2203116721</v>
      </c>
      <c r="G386" s="260" t="str">
        <f t="shared" si="138"/>
        <v>120</v>
      </c>
      <c r="H386" s="212" t="str">
        <f t="shared" si="139"/>
        <v/>
      </c>
      <c r="I386" s="265">
        <v>373314</v>
      </c>
      <c r="J386" s="263">
        <f t="shared" si="140"/>
        <v>1171556</v>
      </c>
      <c r="K386" s="263">
        <f t="shared" si="141"/>
        <v>395549.67</v>
      </c>
      <c r="L386" s="182">
        <f t="shared" si="141"/>
        <v>0</v>
      </c>
      <c r="M386" s="264">
        <f t="shared" si="130"/>
        <v>0.3376276251412651</v>
      </c>
      <c r="N386" s="130">
        <f t="shared" si="142"/>
        <v>0</v>
      </c>
      <c r="O386" s="42"/>
      <c r="P386" s="44" t="str">
        <f t="shared" si="131"/>
        <v>22 0922100622031167211201171556395549,670,3376276251412650</v>
      </c>
      <c r="Q386" s="35">
        <f t="shared" si="132"/>
        <v>1</v>
      </c>
      <c r="R386" s="35"/>
      <c r="S386" s="25"/>
      <c r="T386" s="32"/>
      <c r="U386" s="32"/>
      <c r="V386" s="32"/>
      <c r="W386" s="32"/>
      <c r="X386" s="32"/>
      <c r="Y386" s="32"/>
      <c r="Z386" s="32"/>
      <c r="AA386" s="32"/>
      <c r="AB386" s="174" t="s">
        <v>2632</v>
      </c>
      <c r="AC386" s="174"/>
      <c r="AD386" s="174"/>
      <c r="AE386" s="175">
        <v>1171556</v>
      </c>
      <c r="AF386" s="176">
        <v>395549.67</v>
      </c>
      <c r="AG386" s="176"/>
      <c r="AH386" s="177"/>
      <c r="AI386"/>
      <c r="AJ386"/>
      <c r="AK386" s="249">
        <f t="shared" si="152"/>
        <v>105.95629148652341</v>
      </c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</row>
    <row r="387" spans="1:85" x14ac:dyDescent="0.2">
      <c r="A387" s="259" t="str">
        <f>IF(H387&lt;&gt;"",VLOOKUP(H387,КОСГУ!$A:$B,2,FALSE),IF(G387&lt;&gt;"",VLOOKUP(G387,ВидРасх!$A:$B,2,FALSE),IF(F387&lt;&gt;"",VLOOKUP(F387,ЦелСТ!$A:$B,2,FALSE),IF(E387&lt;&gt;"",VLOOKUP(E387,Р_ПР!$A:$B,2,FALSE),(IF(D387&lt;&gt;"",VLOOKUP(D387,Администр!$A:$B,2,FALSE),IF(B387&lt;&gt;"",VLOOKUP(B387&amp;C387,МП_ППМП!$A:$B,2,FALSE),VLOOKUP(B387&amp;C387,МП_ППМП!$A:$B,2,FALSE))))))))&amp;""</f>
        <v>Закупка товаров, работ и услуг для муниципальных нужд</v>
      </c>
      <c r="B387" s="260" t="str">
        <f t="shared" si="134"/>
        <v>22</v>
      </c>
      <c r="C387" s="260" t="str">
        <f t="shared" si="135"/>
        <v xml:space="preserve"> 0</v>
      </c>
      <c r="D387" s="260" t="str">
        <f t="shared" si="136"/>
        <v>922</v>
      </c>
      <c r="E387" s="260" t="str">
        <f t="shared" si="137"/>
        <v>1006</v>
      </c>
      <c r="F387" s="260" t="str">
        <f t="shared" si="144"/>
        <v>2203116721</v>
      </c>
      <c r="G387" s="260" t="str">
        <f t="shared" si="138"/>
        <v>200</v>
      </c>
      <c r="H387" s="212" t="str">
        <f t="shared" si="139"/>
        <v/>
      </c>
      <c r="I387" s="265">
        <v>1449.5</v>
      </c>
      <c r="J387" s="263">
        <f t="shared" si="140"/>
        <v>130000</v>
      </c>
      <c r="K387" s="263">
        <f t="shared" si="141"/>
        <v>0</v>
      </c>
      <c r="L387" s="182">
        <f t="shared" si="141"/>
        <v>0</v>
      </c>
      <c r="M387" s="264">
        <f t="shared" si="130"/>
        <v>0</v>
      </c>
      <c r="N387" s="130">
        <f t="shared" si="142"/>
        <v>0</v>
      </c>
      <c r="O387" s="42"/>
      <c r="P387" s="44" t="str">
        <f t="shared" si="131"/>
        <v>22 092210062203116721200130000000</v>
      </c>
      <c r="Q387" s="35">
        <f t="shared" si="132"/>
        <v>1</v>
      </c>
      <c r="R387" s="35"/>
      <c r="S387" s="25"/>
      <c r="T387" s="32"/>
      <c r="U387" s="32"/>
      <c r="V387" s="32"/>
      <c r="W387" s="32"/>
      <c r="X387" s="32"/>
      <c r="Y387" s="32"/>
      <c r="Z387" s="32"/>
      <c r="AA387" s="28" t="s">
        <v>2472</v>
      </c>
      <c r="AB387" s="165"/>
      <c r="AC387" s="165"/>
      <c r="AD387" s="165"/>
      <c r="AE387" s="56">
        <v>130000</v>
      </c>
      <c r="AF387" s="61">
        <v>0</v>
      </c>
      <c r="AG387" s="61"/>
      <c r="AH387" s="57"/>
      <c r="AI387"/>
      <c r="AJ387"/>
      <c r="AK387" s="249">
        <f t="shared" si="152"/>
        <v>0</v>
      </c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</row>
    <row r="388" spans="1:85" ht="24" x14ac:dyDescent="0.2">
      <c r="A388" s="259" t="str">
        <f>IF(H388&lt;&gt;"",VLOOKUP(H388,КОСГУ!$A:$B,2,FALSE),IF(G388&lt;&gt;"",VLOOKUP(G388,ВидРасх!$A:$B,2,FALSE),IF(F388&lt;&gt;"",VLOOKUP(F388,ЦелСТ!$A:$B,2,FALSE),IF(E388&lt;&gt;"",VLOOKUP(E388,Р_ПР!$A:$B,2,FALSE),(IF(D388&lt;&gt;"",VLOOKUP(D388,Администр!$A:$B,2,FALSE),IF(B388&lt;&gt;"",VLOOKUP(B388&amp;C388,МП_ППМП!$A:$B,2,FALSE),VLOOKUP(B388&amp;C388,МП_ППМП!$A:$B,2,FALSE))))))))&amp;""</f>
        <v>Иные закупки товаров, работ и услуг для обеспечения муниципальных нужд</v>
      </c>
      <c r="B388" s="260" t="str">
        <f t="shared" si="134"/>
        <v>22</v>
      </c>
      <c r="C388" s="260" t="str">
        <f t="shared" si="135"/>
        <v xml:space="preserve"> 0</v>
      </c>
      <c r="D388" s="260" t="str">
        <f t="shared" si="136"/>
        <v>922</v>
      </c>
      <c r="E388" s="260" t="str">
        <f t="shared" si="137"/>
        <v>1006</v>
      </c>
      <c r="F388" s="260" t="str">
        <f t="shared" si="144"/>
        <v>2203116721</v>
      </c>
      <c r="G388" s="260" t="str">
        <f t="shared" si="138"/>
        <v>240</v>
      </c>
      <c r="H388" s="212" t="str">
        <f t="shared" si="139"/>
        <v/>
      </c>
      <c r="I388" s="265">
        <v>1449.5</v>
      </c>
      <c r="J388" s="263">
        <f t="shared" si="140"/>
        <v>130000</v>
      </c>
      <c r="K388" s="263">
        <f t="shared" si="141"/>
        <v>0</v>
      </c>
      <c r="L388" s="182">
        <f t="shared" si="141"/>
        <v>0</v>
      </c>
      <c r="M388" s="264">
        <f t="shared" si="130"/>
        <v>0</v>
      </c>
      <c r="N388" s="130">
        <f t="shared" si="142"/>
        <v>0</v>
      </c>
      <c r="O388" s="42"/>
      <c r="P388" s="44" t="str">
        <f t="shared" si="131"/>
        <v>22 092210062203116721240130000000</v>
      </c>
      <c r="Q388" s="35">
        <f t="shared" si="132"/>
        <v>1</v>
      </c>
      <c r="R388" s="35"/>
      <c r="S388" s="25"/>
      <c r="T388" s="32"/>
      <c r="U388" s="32"/>
      <c r="V388" s="32"/>
      <c r="W388" s="32"/>
      <c r="X388" s="32"/>
      <c r="Y388" s="32"/>
      <c r="Z388" s="32"/>
      <c r="AA388" s="32"/>
      <c r="AB388" s="174" t="s">
        <v>2633</v>
      </c>
      <c r="AC388" s="174"/>
      <c r="AD388" s="174"/>
      <c r="AE388" s="175">
        <v>130000</v>
      </c>
      <c r="AF388" s="176">
        <v>0</v>
      </c>
      <c r="AG388" s="176"/>
      <c r="AH388" s="177"/>
      <c r="AI388"/>
      <c r="AJ388"/>
      <c r="AK388" s="249">
        <f t="shared" si="152"/>
        <v>0</v>
      </c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</row>
    <row r="389" spans="1:85" ht="87.75" customHeight="1" x14ac:dyDescent="0.2">
      <c r="A389" s="259" t="str">
        <f>IF(H389&lt;&gt;"",VLOOKUP(H389,КОСГУ!$A:$B,2,FALSE),IF(G389&lt;&gt;"",VLOOKUP(G389,ВидРасх!$A:$B,2,FALSE),IF(F389&lt;&gt;"",VLOOKUP(F389,ЦелСТ!$A:$B,2,FALSE),IF(E389&lt;&gt;"",VLOOKUP(E389,Р_ПР!$A:$B,2,FALSE),(IF(D389&lt;&gt;"",VLOOKUP(D389,Администр!$A:$B,2,FALSE),IF(B389&lt;&gt;"",VLOOKUP(B389&amp;C389,МП_ППМП!$A:$B,2,FALSE),VLOOKUP(B389&amp;C389,МП_ППМП!$A:$B,2,FALSE))))))))&amp;""</f>
        <v>Организация и осуществление деятельности по опеке и попечительству, выплата ежемесячных денежных средств на содержание и проезд ребенка, переданного на воспитание в семью опекуна (попечителя), приемную семью, вознаграждения приемным родителям, подготовку лиц, желающих принять на воспитание в свою семью ребенка, оставшегося без попечения родителей (подготовка лиц, желающих принять на воспитание в свою семью ребенка, оставшегося без попечения родителей)</v>
      </c>
      <c r="B389" s="260" t="str">
        <f t="shared" si="134"/>
        <v>22</v>
      </c>
      <c r="C389" s="260" t="str">
        <f t="shared" si="135"/>
        <v xml:space="preserve"> 0</v>
      </c>
      <c r="D389" s="260" t="str">
        <f t="shared" si="136"/>
        <v>922</v>
      </c>
      <c r="E389" s="260" t="str">
        <f t="shared" si="137"/>
        <v>1006</v>
      </c>
      <c r="F389" s="260" t="str">
        <f t="shared" si="144"/>
        <v>2203116722</v>
      </c>
      <c r="G389" s="260" t="str">
        <f t="shared" si="138"/>
        <v/>
      </c>
      <c r="H389" s="212" t="str">
        <f t="shared" si="139"/>
        <v/>
      </c>
      <c r="I389" s="265"/>
      <c r="J389" s="263">
        <f t="shared" si="140"/>
        <v>56000</v>
      </c>
      <c r="K389" s="263">
        <f t="shared" si="141"/>
        <v>0</v>
      </c>
      <c r="L389" s="182">
        <f t="shared" si="141"/>
        <v>0</v>
      </c>
      <c r="M389" s="264">
        <f t="shared" si="130"/>
        <v>0</v>
      </c>
      <c r="N389" s="130">
        <f t="shared" si="142"/>
        <v>0</v>
      </c>
      <c r="O389" s="42"/>
      <c r="P389" s="44" t="str">
        <f t="shared" si="131"/>
        <v>22 09221006220311672256000000</v>
      </c>
      <c r="Q389" s="35">
        <f t="shared" si="132"/>
        <v>1</v>
      </c>
      <c r="R389" s="35"/>
      <c r="S389" s="25"/>
      <c r="T389" s="32"/>
      <c r="U389" s="32"/>
      <c r="V389" s="32"/>
      <c r="W389" s="32"/>
      <c r="X389" s="32"/>
      <c r="Y389" s="32"/>
      <c r="Z389" s="27" t="s">
        <v>2180</v>
      </c>
      <c r="AA389" s="27"/>
      <c r="AB389" s="166"/>
      <c r="AC389" s="166"/>
      <c r="AD389" s="166"/>
      <c r="AE389" s="56">
        <v>56000</v>
      </c>
      <c r="AF389" s="61">
        <v>0</v>
      </c>
      <c r="AG389" s="61"/>
      <c r="AH389" s="57"/>
      <c r="AI389"/>
      <c r="AJ389"/>
      <c r="AK389" s="249" t="e">
        <f t="shared" si="152"/>
        <v>#DIV/0!</v>
      </c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</row>
    <row r="390" spans="1:85" x14ac:dyDescent="0.2">
      <c r="A390" s="259" t="str">
        <f>IF(H390&lt;&gt;"",VLOOKUP(H390,КОСГУ!$A:$B,2,FALSE),IF(G390&lt;&gt;"",VLOOKUP(G390,ВидРасх!$A:$B,2,FALSE),IF(F390&lt;&gt;"",VLOOKUP(F390,ЦелСТ!$A:$B,2,FALSE),IF(E390&lt;&gt;"",VLOOKUP(E390,Р_ПР!$A:$B,2,FALSE),(IF(D390&lt;&gt;"",VLOOKUP(D390,Администр!$A:$B,2,FALSE),IF(B390&lt;&gt;"",VLOOKUP(B390&amp;C390,МП_ППМП!$A:$B,2,FALSE),VLOOKUP(B390&amp;C390,МП_ППМП!$A:$B,2,FALSE))))))))&amp;""</f>
        <v>Закупка товаров, работ и услуг для муниципальных нужд</v>
      </c>
      <c r="B390" s="260" t="str">
        <f t="shared" si="134"/>
        <v>22</v>
      </c>
      <c r="C390" s="260" t="str">
        <f t="shared" si="135"/>
        <v xml:space="preserve"> 0</v>
      </c>
      <c r="D390" s="260" t="str">
        <f t="shared" si="136"/>
        <v>922</v>
      </c>
      <c r="E390" s="260" t="str">
        <f t="shared" si="137"/>
        <v>1006</v>
      </c>
      <c r="F390" s="260" t="str">
        <f t="shared" si="144"/>
        <v>2203116722</v>
      </c>
      <c r="G390" s="260" t="str">
        <f t="shared" si="138"/>
        <v>200</v>
      </c>
      <c r="H390" s="212" t="str">
        <f t="shared" si="139"/>
        <v/>
      </c>
      <c r="I390" s="265"/>
      <c r="J390" s="263">
        <f t="shared" si="140"/>
        <v>56000</v>
      </c>
      <c r="K390" s="263">
        <f t="shared" si="141"/>
        <v>0</v>
      </c>
      <c r="L390" s="182">
        <f t="shared" si="141"/>
        <v>0</v>
      </c>
      <c r="M390" s="264">
        <f t="shared" si="130"/>
        <v>0</v>
      </c>
      <c r="N390" s="130">
        <f t="shared" si="142"/>
        <v>0</v>
      </c>
      <c r="O390" s="42"/>
      <c r="P390" s="44" t="str">
        <f t="shared" si="131"/>
        <v>22 09221006220311672220056000000</v>
      </c>
      <c r="Q390" s="35">
        <f t="shared" si="132"/>
        <v>1</v>
      </c>
      <c r="R390" s="35"/>
      <c r="S390" s="25"/>
      <c r="T390" s="32"/>
      <c r="U390" s="32"/>
      <c r="V390" s="32"/>
      <c r="W390" s="32"/>
      <c r="X390" s="32"/>
      <c r="Y390" s="32"/>
      <c r="Z390" s="32"/>
      <c r="AA390" s="28" t="s">
        <v>2181</v>
      </c>
      <c r="AB390" s="28"/>
      <c r="AC390" s="28"/>
      <c r="AD390" s="28"/>
      <c r="AE390" s="58">
        <v>56000</v>
      </c>
      <c r="AF390" s="62">
        <v>0</v>
      </c>
      <c r="AG390" s="62"/>
      <c r="AH390" s="59"/>
      <c r="AI390"/>
      <c r="AJ390"/>
      <c r="AK390" s="249" t="e">
        <f t="shared" si="152"/>
        <v>#DIV/0!</v>
      </c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</row>
    <row r="391" spans="1:85" ht="11.25" customHeight="1" x14ac:dyDescent="0.2">
      <c r="A391" s="259" t="s">
        <v>1002</v>
      </c>
      <c r="B391" s="260" t="str">
        <f t="shared" si="134"/>
        <v>22</v>
      </c>
      <c r="C391" s="260" t="str">
        <f t="shared" si="135"/>
        <v xml:space="preserve"> 0</v>
      </c>
      <c r="D391" s="260" t="str">
        <f t="shared" si="136"/>
        <v>922</v>
      </c>
      <c r="E391" s="260" t="str">
        <f t="shared" si="137"/>
        <v>1006</v>
      </c>
      <c r="F391" s="260" t="str">
        <f t="shared" si="144"/>
        <v>2203116722</v>
      </c>
      <c r="G391" s="260" t="str">
        <f t="shared" si="138"/>
        <v>240</v>
      </c>
      <c r="H391" s="212" t="str">
        <f t="shared" si="139"/>
        <v/>
      </c>
      <c r="I391" s="265"/>
      <c r="J391" s="263">
        <f t="shared" si="140"/>
        <v>56000</v>
      </c>
      <c r="K391" s="263">
        <f t="shared" si="141"/>
        <v>0</v>
      </c>
      <c r="L391" s="182">
        <f t="shared" si="141"/>
        <v>0</v>
      </c>
      <c r="M391" s="264">
        <f t="shared" si="130"/>
        <v>0</v>
      </c>
      <c r="N391" s="130">
        <f t="shared" si="142"/>
        <v>0</v>
      </c>
      <c r="O391" s="42"/>
      <c r="P391" s="44" t="str">
        <f t="shared" si="131"/>
        <v>22 09221006220311672224056000000</v>
      </c>
      <c r="Q391" s="35">
        <f t="shared" si="132"/>
        <v>1</v>
      </c>
      <c r="R391" s="35"/>
      <c r="S391" s="25"/>
      <c r="T391" s="32"/>
      <c r="U391" s="32"/>
      <c r="V391" s="32"/>
      <c r="W391" s="32"/>
      <c r="X391" s="32"/>
      <c r="Y391" s="32"/>
      <c r="Z391" s="32"/>
      <c r="AA391" s="32"/>
      <c r="AB391" s="174" t="s">
        <v>2634</v>
      </c>
      <c r="AC391" s="174"/>
      <c r="AD391" s="174"/>
      <c r="AE391" s="175">
        <v>56000</v>
      </c>
      <c r="AF391" s="176">
        <v>0</v>
      </c>
      <c r="AG391" s="176"/>
      <c r="AH391" s="177"/>
      <c r="AI391"/>
      <c r="AJ391"/>
      <c r="AK391" s="249" t="e">
        <f t="shared" si="152"/>
        <v>#DIV/0!</v>
      </c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</row>
    <row r="392" spans="1:85" hidden="1" x14ac:dyDescent="0.2">
      <c r="A392" s="198" t="e">
        <f>IF(H392&lt;&gt;"",VLOOKUP(H392,КОСГУ!$A:$B,2,FALSE),IF(G392&lt;&gt;"",VLOOKUP(G392,ВидРасх!$A:$B,2,FALSE),IF(F392&lt;&gt;"",VLOOKUP(F392,ЦелСТ!$A:$B,2,FALSE),IF(E392&lt;&gt;"",VLOOKUP(E392,Р_ПР!$A:$B,2,FALSE),(IF(D392&lt;&gt;"",VLOOKUP(D392,Администр!$A:$B,2,FALSE),IF(B392&lt;&gt;"",VLOOKUP(B392&amp;C392,МП_ППМП!$A:$B,2,FALSE),VLOOKUP(B392&amp;C392,МП_ППМП!$A:$B,2,FALSE))))))))&amp;""</f>
        <v>#N/A</v>
      </c>
      <c r="B392" s="181" t="str">
        <f t="shared" si="134"/>
        <v>22</v>
      </c>
      <c r="C392" s="181" t="str">
        <f t="shared" si="135"/>
        <v xml:space="preserve"> 0</v>
      </c>
      <c r="D392" s="181" t="str">
        <f t="shared" si="136"/>
        <v>922</v>
      </c>
      <c r="E392" s="181" t="str">
        <f t="shared" si="137"/>
        <v>1006</v>
      </c>
      <c r="F392" s="181" t="str">
        <f t="shared" si="144"/>
        <v>2201300000</v>
      </c>
      <c r="G392" s="181" t="str">
        <f t="shared" si="138"/>
        <v/>
      </c>
      <c r="H392" s="212" t="str">
        <f t="shared" si="139"/>
        <v/>
      </c>
      <c r="I392" s="212">
        <v>10539957.450000001</v>
      </c>
      <c r="J392" s="182">
        <f t="shared" si="140"/>
        <v>1084630</v>
      </c>
      <c r="K392" s="182">
        <f t="shared" si="141"/>
        <v>334441.95</v>
      </c>
      <c r="L392" s="182">
        <f t="shared" si="141"/>
        <v>0</v>
      </c>
      <c r="M392" s="199">
        <f t="shared" si="130"/>
        <v>0.30834657901772955</v>
      </c>
      <c r="N392" s="130">
        <f t="shared" si="142"/>
        <v>0</v>
      </c>
      <c r="O392" s="42"/>
      <c r="P392" s="44" t="str">
        <f t="shared" si="131"/>
        <v>22 0922100622013000001084630334441,950,308346579017730</v>
      </c>
      <c r="Q392" s="35">
        <f t="shared" si="132"/>
        <v>1</v>
      </c>
      <c r="R392" s="35"/>
      <c r="S392" s="25"/>
      <c r="T392" s="32"/>
      <c r="U392" s="32"/>
      <c r="V392" s="32"/>
      <c r="W392" s="32"/>
      <c r="X392" s="27" t="s">
        <v>2846</v>
      </c>
      <c r="Y392" s="27"/>
      <c r="Z392" s="27"/>
      <c r="AA392" s="27"/>
      <c r="AB392" s="166"/>
      <c r="AC392" s="166"/>
      <c r="AD392" s="166"/>
      <c r="AE392" s="56">
        <v>1084630</v>
      </c>
      <c r="AF392" s="61">
        <v>334441.95</v>
      </c>
      <c r="AG392" s="61"/>
      <c r="AH392" s="57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</row>
    <row r="393" spans="1:85" hidden="1" x14ac:dyDescent="0.2">
      <c r="A393" s="250" t="e">
        <f>IF(H393&lt;&gt;"",VLOOKUP(H393,КОСГУ!$A:$B,2,FALSE),IF(G393&lt;&gt;"",VLOOKUP(G393,ВидРасх!$A:$B,2,FALSE),IF(F393&lt;&gt;"",VLOOKUP(F393,ЦелСТ!$A:$B,2,FALSE),IF(E393&lt;&gt;"",VLOOKUP(E393,Р_ПР!$A:$B,2,FALSE),(IF(D393&lt;&gt;"",VLOOKUP(D393,Администр!$A:$B,2,FALSE),IF(B393&lt;&gt;"",VLOOKUP(B393&amp;C393,МП_ППМП!$A:$B,2,FALSE),VLOOKUP(B393&amp;C393,МП_ППМП!$A:$B,2,FALSE))))))))&amp;""</f>
        <v>#N/A</v>
      </c>
      <c r="B393" s="251" t="str">
        <f t="shared" si="134"/>
        <v>22</v>
      </c>
      <c r="C393" s="251" t="str">
        <f t="shared" si="135"/>
        <v xml:space="preserve"> 0</v>
      </c>
      <c r="D393" s="251" t="str">
        <f t="shared" si="136"/>
        <v>922</v>
      </c>
      <c r="E393" s="251" t="str">
        <f t="shared" si="137"/>
        <v>1006</v>
      </c>
      <c r="F393" s="251" t="str">
        <f t="shared" si="144"/>
        <v>2201312000</v>
      </c>
      <c r="G393" s="251" t="str">
        <f t="shared" si="138"/>
        <v/>
      </c>
      <c r="H393" s="212" t="str">
        <f t="shared" si="139"/>
        <v/>
      </c>
      <c r="I393" s="252">
        <v>2308786.3600000003</v>
      </c>
      <c r="J393" s="255">
        <f t="shared" si="140"/>
        <v>1084630</v>
      </c>
      <c r="K393" s="255">
        <f t="shared" si="141"/>
        <v>334441.95</v>
      </c>
      <c r="L393" s="182">
        <f t="shared" si="141"/>
        <v>0</v>
      </c>
      <c r="M393" s="254">
        <f t="shared" ref="M393:M456" si="153">IFERROR(K393/J393," ")</f>
        <v>0.30834657901772955</v>
      </c>
      <c r="N393" s="130">
        <f t="shared" si="142"/>
        <v>0</v>
      </c>
      <c r="O393" s="42"/>
      <c r="P393" s="44" t="str">
        <f t="shared" ref="P393:P456" si="154">B393&amp;C393&amp;D393&amp;E393&amp;F393&amp;G393&amp;H393&amp;J393&amp;K393&amp;M393&amp;N393</f>
        <v>22 0922100622013120001084630334441,950,308346579017730</v>
      </c>
      <c r="Q393" s="35">
        <f t="shared" ref="Q393:Q456" si="155">IF(P393=P392,"",1)</f>
        <v>1</v>
      </c>
      <c r="R393" s="35"/>
      <c r="S393" s="25"/>
      <c r="T393" s="32"/>
      <c r="U393" s="32"/>
      <c r="V393" s="32"/>
      <c r="W393" s="32"/>
      <c r="X393" s="32"/>
      <c r="Y393" s="28" t="s">
        <v>2847</v>
      </c>
      <c r="Z393" s="28"/>
      <c r="AA393" s="28"/>
      <c r="AB393" s="28"/>
      <c r="AC393" s="28"/>
      <c r="AD393" s="28"/>
      <c r="AE393" s="58">
        <v>1084630</v>
      </c>
      <c r="AF393" s="62">
        <v>334441.95</v>
      </c>
      <c r="AG393" s="62"/>
      <c r="AH393" s="59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</row>
    <row r="394" spans="1:85" ht="60" x14ac:dyDescent="0.2">
      <c r="A394" s="259" t="str">
        <f>IF(H394&lt;&gt;"",VLOOKUP(H394,КОСГУ!$A:$B,2,FALSE),IF(G394&lt;&gt;"",VLOOKUP(G394,ВидРасх!$A:$B,2,FALSE),IF(F394&lt;&gt;"",VLOOKUP(F394,ЦелСТ!$A:$B,2,FALSE),IF(E394&lt;&gt;"",VLOOKUP(E394,Р_ПР!$A:$B,2,FALSE),(IF(D394&lt;&gt;"",VLOOKUP(D394,Администр!$A:$B,2,FALSE),IF(B394&lt;&gt;"",VLOOKUP(B394&amp;C394,МП_ППМП!$A:$B,2,FALSE),VLOOKUP(B394&amp;C394,МП_ППМП!$A:$B,2,FALSE))))))))&amp;""</f>
        <v>Профилактика безнадзорности и правонарушений несовершеннолетних, организация деятельности административных комиссий и определение перечня должностных лиц органов местного самоуправления, уполномоченных составлять протоколы об административных правонарушениях</v>
      </c>
      <c r="B394" s="260" t="str">
        <f t="shared" si="134"/>
        <v>22</v>
      </c>
      <c r="C394" s="260" t="str">
        <f t="shared" si="135"/>
        <v xml:space="preserve"> 0</v>
      </c>
      <c r="D394" s="260" t="str">
        <f t="shared" si="136"/>
        <v>922</v>
      </c>
      <c r="E394" s="260" t="str">
        <f t="shared" si="137"/>
        <v>1006</v>
      </c>
      <c r="F394" s="260" t="str">
        <f t="shared" si="144"/>
        <v>2201312020</v>
      </c>
      <c r="G394" s="260" t="str">
        <f t="shared" si="138"/>
        <v/>
      </c>
      <c r="H394" s="212" t="str">
        <f t="shared" si="139"/>
        <v/>
      </c>
      <c r="I394" s="265">
        <v>361566.49</v>
      </c>
      <c r="J394" s="263">
        <f t="shared" si="140"/>
        <v>1084630</v>
      </c>
      <c r="K394" s="263">
        <f t="shared" si="141"/>
        <v>334441.95</v>
      </c>
      <c r="L394" s="182">
        <f t="shared" si="141"/>
        <v>0</v>
      </c>
      <c r="M394" s="264">
        <f t="shared" si="153"/>
        <v>0.30834657901772955</v>
      </c>
      <c r="N394" s="130">
        <f t="shared" si="142"/>
        <v>0</v>
      </c>
      <c r="O394" s="42"/>
      <c r="P394" s="44" t="str">
        <f t="shared" si="154"/>
        <v>22 0922100622013120201084630334441,950,308346579017730</v>
      </c>
      <c r="Q394" s="35">
        <f t="shared" si="155"/>
        <v>1</v>
      </c>
      <c r="R394" s="35"/>
      <c r="S394" s="25"/>
      <c r="T394" s="32"/>
      <c r="U394" s="32"/>
      <c r="V394" s="32"/>
      <c r="W394" s="32"/>
      <c r="X394" s="32"/>
      <c r="Y394" s="32"/>
      <c r="Z394" s="27" t="s">
        <v>2848</v>
      </c>
      <c r="AA394" s="27"/>
      <c r="AB394" s="27"/>
      <c r="AC394" s="27"/>
      <c r="AD394" s="27"/>
      <c r="AE394" s="58">
        <v>1084630</v>
      </c>
      <c r="AF394" s="62">
        <v>334441.95</v>
      </c>
      <c r="AG394" s="62"/>
      <c r="AH394" s="59"/>
      <c r="AI394"/>
      <c r="AJ394"/>
      <c r="AK394" s="249">
        <f t="shared" ref="AK394:AK400" si="156">K394/I394*100</f>
        <v>92.498049252296582</v>
      </c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</row>
    <row r="395" spans="1:85" ht="24" x14ac:dyDescent="0.2">
      <c r="A395" s="259" t="str">
        <f>IF(H395&lt;&gt;"",VLOOKUP(H395,КОСГУ!$A:$B,2,FALSE),IF(G395&lt;&gt;"",VLOOKUP(G395,ВидРасх!$A:$B,2,FALSE),IF(F395&lt;&gt;"",VLOOKUP(F395,ЦелСТ!$A:$B,2,FALSE),IF(E395&lt;&gt;"",VLOOKUP(E395,Р_ПР!$A:$B,2,FALSE),(IF(D395&lt;&gt;"",VLOOKUP(D395,Администр!$A:$B,2,FALSE),IF(B395&lt;&gt;"",VLOOKUP(B395&amp;C395,МП_ППМП!$A:$B,2,FALSE),VLOOKUP(B395&amp;C395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395" s="260" t="str">
        <f t="shared" si="134"/>
        <v>22</v>
      </c>
      <c r="C395" s="260" t="str">
        <f t="shared" si="135"/>
        <v xml:space="preserve"> 0</v>
      </c>
      <c r="D395" s="260" t="str">
        <f t="shared" si="136"/>
        <v>922</v>
      </c>
      <c r="E395" s="260" t="str">
        <f t="shared" si="137"/>
        <v>1006</v>
      </c>
      <c r="F395" s="260" t="str">
        <f t="shared" si="144"/>
        <v>2201312020</v>
      </c>
      <c r="G395" s="260" t="str">
        <f t="shared" si="138"/>
        <v>100</v>
      </c>
      <c r="H395" s="212" t="str">
        <f t="shared" si="139"/>
        <v/>
      </c>
      <c r="I395" s="265">
        <v>361566.49</v>
      </c>
      <c r="J395" s="263">
        <f t="shared" si="140"/>
        <v>988130</v>
      </c>
      <c r="K395" s="263">
        <f t="shared" si="141"/>
        <v>334441.95</v>
      </c>
      <c r="L395" s="182">
        <f t="shared" si="141"/>
        <v>0</v>
      </c>
      <c r="M395" s="264">
        <f t="shared" si="153"/>
        <v>0.33845946383573011</v>
      </c>
      <c r="N395" s="130">
        <f t="shared" si="142"/>
        <v>0</v>
      </c>
      <c r="O395" s="42"/>
      <c r="P395" s="44" t="str">
        <f t="shared" si="154"/>
        <v>22 092210062201312020100988130334441,950,338459463835730</v>
      </c>
      <c r="Q395" s="35">
        <f t="shared" si="155"/>
        <v>1</v>
      </c>
      <c r="R395" s="35"/>
      <c r="S395" s="25"/>
      <c r="T395" s="32"/>
      <c r="U395" s="32"/>
      <c r="V395" s="32"/>
      <c r="W395" s="32"/>
      <c r="X395" s="32"/>
      <c r="Y395" s="32"/>
      <c r="Z395" s="32"/>
      <c r="AA395" s="28" t="s">
        <v>2849</v>
      </c>
      <c r="AB395" s="28"/>
      <c r="AC395" s="28"/>
      <c r="AD395" s="28"/>
      <c r="AE395" s="58">
        <v>988130</v>
      </c>
      <c r="AF395" s="62">
        <v>334441.95</v>
      </c>
      <c r="AG395" s="62"/>
      <c r="AH395" s="59"/>
      <c r="AI395"/>
      <c r="AJ395"/>
      <c r="AK395" s="249">
        <f t="shared" si="156"/>
        <v>92.498049252296582</v>
      </c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</row>
    <row r="396" spans="1:85" x14ac:dyDescent="0.2">
      <c r="A396" s="259" t="str">
        <f>IF(H396&lt;&gt;"",VLOOKUP(H396,КОСГУ!$A:$B,2,FALSE),IF(G396&lt;&gt;"",VLOOKUP(G396,ВидРасх!$A:$B,2,FALSE),IF(F396&lt;&gt;"",VLOOKUP(F396,ЦелСТ!$A:$B,2,FALSE),IF(E396&lt;&gt;"",VLOOKUP(E396,Р_ПР!$A:$B,2,FALSE),(IF(D396&lt;&gt;"",VLOOKUP(D396,Администр!$A:$B,2,FALSE),IF(B396&lt;&gt;"",VLOOKUP(B396&amp;C396,МП_ППМП!$A:$B,2,FALSE),VLOOKUP(B396&amp;C396,МП_ППМП!$A:$B,2,FALSE))))))))&amp;""</f>
        <v>Расходы на выплаты персоналу муниципальных органов</v>
      </c>
      <c r="B396" s="260" t="str">
        <f t="shared" si="134"/>
        <v>22</v>
      </c>
      <c r="C396" s="260" t="str">
        <f t="shared" si="135"/>
        <v xml:space="preserve"> 0</v>
      </c>
      <c r="D396" s="260" t="str">
        <f t="shared" si="136"/>
        <v>922</v>
      </c>
      <c r="E396" s="260" t="str">
        <f t="shared" si="137"/>
        <v>1006</v>
      </c>
      <c r="F396" s="260" t="str">
        <f t="shared" si="144"/>
        <v>2201312020</v>
      </c>
      <c r="G396" s="260" t="str">
        <f t="shared" si="138"/>
        <v>120</v>
      </c>
      <c r="H396" s="212" t="str">
        <f t="shared" si="139"/>
        <v/>
      </c>
      <c r="I396" s="265">
        <v>361566.49</v>
      </c>
      <c r="J396" s="263">
        <f t="shared" si="140"/>
        <v>988130</v>
      </c>
      <c r="K396" s="263">
        <f t="shared" si="141"/>
        <v>334441.95</v>
      </c>
      <c r="L396" s="182">
        <f t="shared" si="141"/>
        <v>0</v>
      </c>
      <c r="M396" s="264">
        <f t="shared" si="153"/>
        <v>0.33845946383573011</v>
      </c>
      <c r="N396" s="130">
        <f t="shared" si="142"/>
        <v>0</v>
      </c>
      <c r="O396" s="42"/>
      <c r="P396" s="44" t="str">
        <f t="shared" si="154"/>
        <v>22 092210062201312020120988130334441,950,338459463835730</v>
      </c>
      <c r="Q396" s="35">
        <f t="shared" si="155"/>
        <v>1</v>
      </c>
      <c r="R396" s="35"/>
      <c r="S396" s="25"/>
      <c r="T396" s="32"/>
      <c r="U396" s="32"/>
      <c r="V396" s="32"/>
      <c r="W396" s="32"/>
      <c r="X396" s="32"/>
      <c r="Y396" s="32"/>
      <c r="Z396" s="32"/>
      <c r="AA396" s="32"/>
      <c r="AB396" s="174" t="s">
        <v>2850</v>
      </c>
      <c r="AC396" s="174"/>
      <c r="AD396" s="174"/>
      <c r="AE396" s="175">
        <v>988130</v>
      </c>
      <c r="AF396" s="176">
        <v>334441.95</v>
      </c>
      <c r="AG396" s="176"/>
      <c r="AH396" s="177"/>
      <c r="AI396"/>
      <c r="AJ396"/>
      <c r="AK396" s="249">
        <f t="shared" si="156"/>
        <v>92.498049252296582</v>
      </c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</row>
    <row r="397" spans="1:85" ht="10.5" customHeight="1" x14ac:dyDescent="0.2">
      <c r="A397" s="259" t="str">
        <f>IF(H397&lt;&gt;"",VLOOKUP(H397,КОСГУ!$A:$B,2,FALSE),IF(G397&lt;&gt;"",VLOOKUP(G397,ВидРасх!$A:$B,2,FALSE),IF(F397&lt;&gt;"",VLOOKUP(F397,ЦелСТ!$A:$B,2,FALSE),IF(E397&lt;&gt;"",VLOOKUP(E397,Р_ПР!$A:$B,2,FALSE),(IF(D397&lt;&gt;"",VLOOKUP(D397,Администр!$A:$B,2,FALSE),IF(B397&lt;&gt;"",VLOOKUP(B397&amp;C397,МП_ППМП!$A:$B,2,FALSE),VLOOKUP(B397&amp;C397,МП_ППМП!$A:$B,2,FALSE))))))))&amp;""</f>
        <v>Закупка товаров, работ и услуг для муниципальных нужд</v>
      </c>
      <c r="B397" s="260" t="str">
        <f t="shared" si="134"/>
        <v>22</v>
      </c>
      <c r="C397" s="260" t="str">
        <f t="shared" si="135"/>
        <v xml:space="preserve"> 0</v>
      </c>
      <c r="D397" s="260" t="str">
        <f t="shared" si="136"/>
        <v>922</v>
      </c>
      <c r="E397" s="260" t="str">
        <f t="shared" si="137"/>
        <v>1006</v>
      </c>
      <c r="F397" s="260" t="str">
        <f t="shared" si="144"/>
        <v>2201312020</v>
      </c>
      <c r="G397" s="260" t="str">
        <f t="shared" si="138"/>
        <v>200</v>
      </c>
      <c r="H397" s="212" t="str">
        <f t="shared" si="139"/>
        <v/>
      </c>
      <c r="I397" s="265"/>
      <c r="J397" s="263">
        <f t="shared" si="140"/>
        <v>96500</v>
      </c>
      <c r="K397" s="263">
        <f t="shared" si="141"/>
        <v>0</v>
      </c>
      <c r="L397" s="182">
        <f t="shared" si="141"/>
        <v>0</v>
      </c>
      <c r="M397" s="264">
        <f t="shared" si="153"/>
        <v>0</v>
      </c>
      <c r="N397" s="130">
        <f t="shared" si="142"/>
        <v>0</v>
      </c>
      <c r="O397" s="42"/>
      <c r="P397" s="44" t="str">
        <f t="shared" si="154"/>
        <v>22 09221006220131202020096500000</v>
      </c>
      <c r="Q397" s="35">
        <f t="shared" si="155"/>
        <v>1</v>
      </c>
      <c r="R397" s="35"/>
      <c r="S397" s="25"/>
      <c r="T397" s="32"/>
      <c r="U397" s="32"/>
      <c r="V397" s="32"/>
      <c r="W397" s="32"/>
      <c r="X397" s="32"/>
      <c r="Y397" s="32"/>
      <c r="Z397" s="32"/>
      <c r="AA397" s="28" t="s">
        <v>3226</v>
      </c>
      <c r="AB397" s="165"/>
      <c r="AC397" s="165"/>
      <c r="AD397" s="165"/>
      <c r="AE397" s="56">
        <v>96500</v>
      </c>
      <c r="AF397" s="61">
        <v>0</v>
      </c>
      <c r="AG397" s="61"/>
      <c r="AH397" s="57"/>
      <c r="AI397"/>
      <c r="AJ397"/>
      <c r="AK397" s="249" t="e">
        <f t="shared" si="156"/>
        <v>#DIV/0!</v>
      </c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</row>
    <row r="398" spans="1:85" ht="22.5" customHeight="1" x14ac:dyDescent="0.2">
      <c r="A398" s="259" t="s">
        <v>1530</v>
      </c>
      <c r="B398" s="260" t="str">
        <f t="shared" si="134"/>
        <v>22</v>
      </c>
      <c r="C398" s="260" t="str">
        <f t="shared" si="135"/>
        <v xml:space="preserve"> 0</v>
      </c>
      <c r="D398" s="260" t="str">
        <f t="shared" si="136"/>
        <v>922</v>
      </c>
      <c r="E398" s="260" t="str">
        <f t="shared" si="137"/>
        <v>1006</v>
      </c>
      <c r="F398" s="260" t="str">
        <f t="shared" si="144"/>
        <v>2201312020</v>
      </c>
      <c r="G398" s="260" t="str">
        <f t="shared" si="138"/>
        <v>240</v>
      </c>
      <c r="H398" s="212" t="str">
        <f t="shared" si="139"/>
        <v>0</v>
      </c>
      <c r="I398" s="269">
        <v>4758159.8100000005</v>
      </c>
      <c r="J398" s="263">
        <f t="shared" si="140"/>
        <v>96500</v>
      </c>
      <c r="K398" s="263">
        <f t="shared" si="141"/>
        <v>0</v>
      </c>
      <c r="L398" s="182">
        <f t="shared" si="141"/>
        <v>0</v>
      </c>
      <c r="M398" s="264">
        <f t="shared" si="153"/>
        <v>0</v>
      </c>
      <c r="N398" s="130">
        <f t="shared" si="142"/>
        <v>0</v>
      </c>
      <c r="O398" s="42"/>
      <c r="P398" s="44" t="str">
        <f t="shared" si="154"/>
        <v>22 092210062201312020240096500000</v>
      </c>
      <c r="Q398" s="35">
        <f t="shared" si="155"/>
        <v>1</v>
      </c>
      <c r="R398" s="35"/>
      <c r="S398" s="25"/>
      <c r="T398" s="32"/>
      <c r="U398" s="32"/>
      <c r="V398" s="32"/>
      <c r="W398" s="32"/>
      <c r="X398" s="32"/>
      <c r="Y398" s="32"/>
      <c r="Z398" s="32"/>
      <c r="AA398" s="32"/>
      <c r="AB398" s="166" t="s">
        <v>3227</v>
      </c>
      <c r="AC398" s="167" t="s">
        <v>1246</v>
      </c>
      <c r="AD398" s="167"/>
      <c r="AE398" s="232">
        <v>96500</v>
      </c>
      <c r="AF398" s="233">
        <v>0</v>
      </c>
      <c r="AG398" s="233"/>
      <c r="AH398" s="170"/>
      <c r="AI398"/>
      <c r="AJ398"/>
      <c r="AK398" s="249">
        <f t="shared" si="156"/>
        <v>0</v>
      </c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</row>
    <row r="399" spans="1:85" x14ac:dyDescent="0.2">
      <c r="A399" s="293" t="str">
        <f>IF(H399&lt;&gt;"",VLOOKUP(H399,КОСГУ!$A:$B,2,FALSE),IF(G399&lt;&gt;"",VLOOKUP(G399,ВидРасх!$A:$B,2,FALSE),IF(F399&lt;&gt;"",VLOOKUP(F399,ЦелСТ!$A:$B,2,FALSE),IF(E399&lt;&gt;"",VLOOKUP(E399,Р_ПР!$A:$B,2,FALSE),(IF(D399&lt;&gt;"",VLOOKUP(D399,Администр!$A:$B,2,FALSE),IF(B399&lt;&gt;"",VLOOKUP(B399&amp;C399,МП_ППМП!$A:$B,2,FALSE),VLOOKUP(B399&amp;C399,МП_ППМП!$A:$B,2,FALSE))))))))&amp;""</f>
        <v>ЖИЛИЩНО-КОММУНАЛЬНОЕ ХОЗЯЙСТВО</v>
      </c>
      <c r="B399" s="266" t="str">
        <f t="shared" si="134"/>
        <v>22</v>
      </c>
      <c r="C399" s="266" t="str">
        <f t="shared" si="135"/>
        <v xml:space="preserve"> 0</v>
      </c>
      <c r="D399" s="266" t="str">
        <f t="shared" si="136"/>
        <v>922</v>
      </c>
      <c r="E399" s="266" t="str">
        <f t="shared" si="137"/>
        <v>0500</v>
      </c>
      <c r="F399" s="266" t="str">
        <f t="shared" si="144"/>
        <v/>
      </c>
      <c r="G399" s="266" t="str">
        <f t="shared" si="138"/>
        <v/>
      </c>
      <c r="H399" s="212" t="str">
        <f t="shared" si="139"/>
        <v/>
      </c>
      <c r="I399" s="268">
        <v>8271250.7599999998</v>
      </c>
      <c r="J399" s="263">
        <f t="shared" si="140"/>
        <v>44664197.829999998</v>
      </c>
      <c r="K399" s="263">
        <f t="shared" si="141"/>
        <v>4903622.4000000004</v>
      </c>
      <c r="L399" s="182">
        <f t="shared" si="141"/>
        <v>0</v>
      </c>
      <c r="M399" s="264">
        <f t="shared" si="153"/>
        <v>0.1097886593343526</v>
      </c>
      <c r="N399" s="130">
        <f t="shared" si="142"/>
        <v>0</v>
      </c>
      <c r="O399" s="42"/>
      <c r="P399" s="44" t="str">
        <f t="shared" si="154"/>
        <v>22 0922050044664197,834903622,40,1097886593343530</v>
      </c>
      <c r="Q399" s="35">
        <f t="shared" si="155"/>
        <v>1</v>
      </c>
      <c r="R399" s="35"/>
      <c r="S399" s="25"/>
      <c r="T399" s="32"/>
      <c r="U399" s="32"/>
      <c r="V399" s="27" t="s">
        <v>1346</v>
      </c>
      <c r="W399" s="27"/>
      <c r="X399" s="27"/>
      <c r="Y399" s="27"/>
      <c r="Z399" s="27"/>
      <c r="AA399" s="27"/>
      <c r="AB399" s="166"/>
      <c r="AC399" s="166"/>
      <c r="AD399" s="166"/>
      <c r="AE399" s="56">
        <v>44664197.829999998</v>
      </c>
      <c r="AF399" s="61">
        <v>4903622.4000000004</v>
      </c>
      <c r="AG399" s="61"/>
      <c r="AH399" s="57"/>
      <c r="AI399"/>
      <c r="AJ399"/>
      <c r="AK399" s="273">
        <f t="shared" si="156"/>
        <v>59.285137668828227</v>
      </c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</row>
    <row r="400" spans="1:85" ht="12" customHeight="1" x14ac:dyDescent="0.2">
      <c r="A400" s="259" t="str">
        <f>IF(H400&lt;&gt;"",VLOOKUP(H400,КОСГУ!$A:$B,2,FALSE),IF(G400&lt;&gt;"",VLOOKUP(G400,ВидРасх!$A:$B,2,FALSE),IF(F400&lt;&gt;"",VLOOKUP(F400,ЦелСТ!$A:$B,2,FALSE),IF(E400&lt;&gt;"",VLOOKUP(E400,Р_ПР!$A:$B,2,FALSE),(IF(D400&lt;&gt;"",VLOOKUP(D400,Администр!$A:$B,2,FALSE),IF(B400&lt;&gt;"",VLOOKUP(B400&amp;C400,МП_ППМП!$A:$B,2,FALSE),VLOOKUP(B400&amp;C400,МП_ППМП!$A:$B,2,FALSE))))))))&amp;""</f>
        <v>Жилищное хозяйство</v>
      </c>
      <c r="B400" s="260" t="str">
        <f t="shared" si="134"/>
        <v>22</v>
      </c>
      <c r="C400" s="260" t="str">
        <f t="shared" si="135"/>
        <v xml:space="preserve"> 0</v>
      </c>
      <c r="D400" s="260" t="str">
        <f t="shared" si="136"/>
        <v>922</v>
      </c>
      <c r="E400" s="260" t="str">
        <f t="shared" si="137"/>
        <v>0501</v>
      </c>
      <c r="F400" s="260" t="str">
        <f t="shared" si="144"/>
        <v/>
      </c>
      <c r="G400" s="260" t="str">
        <f t="shared" si="138"/>
        <v/>
      </c>
      <c r="H400" s="212" t="str">
        <f t="shared" si="139"/>
        <v/>
      </c>
      <c r="I400" s="265">
        <v>27000</v>
      </c>
      <c r="J400" s="263">
        <f t="shared" si="140"/>
        <v>32500</v>
      </c>
      <c r="K400" s="263">
        <f t="shared" si="141"/>
        <v>5985.88</v>
      </c>
      <c r="L400" s="182">
        <f t="shared" si="141"/>
        <v>0</v>
      </c>
      <c r="M400" s="264">
        <f t="shared" si="153"/>
        <v>0.18418092307692308</v>
      </c>
      <c r="N400" s="130">
        <f t="shared" si="142"/>
        <v>0</v>
      </c>
      <c r="O400" s="42"/>
      <c r="P400" s="44" t="str">
        <f t="shared" si="154"/>
        <v>22 09220501325005985,880,1841809230769230</v>
      </c>
      <c r="Q400" s="35">
        <f t="shared" si="155"/>
        <v>1</v>
      </c>
      <c r="R400" s="35"/>
      <c r="S400" s="25"/>
      <c r="T400" s="32"/>
      <c r="U400" s="32"/>
      <c r="V400" s="32"/>
      <c r="W400" s="28" t="s">
        <v>1347</v>
      </c>
      <c r="X400" s="28"/>
      <c r="Y400" s="28"/>
      <c r="Z400" s="28"/>
      <c r="AA400" s="28"/>
      <c r="AB400" s="28"/>
      <c r="AC400" s="28"/>
      <c r="AD400" s="28"/>
      <c r="AE400" s="58">
        <v>32500</v>
      </c>
      <c r="AF400" s="62">
        <v>5985.88</v>
      </c>
      <c r="AG400" s="62"/>
      <c r="AH400" s="59"/>
      <c r="AI400"/>
      <c r="AJ400"/>
      <c r="AK400" s="249">
        <f t="shared" si="156"/>
        <v>22.169925925925927</v>
      </c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</row>
    <row r="401" spans="1:85" hidden="1" x14ac:dyDescent="0.2">
      <c r="A401" s="198" t="e">
        <f>IF(H401&lt;&gt;"",VLOOKUP(H401,КОСГУ!$A:$B,2,FALSE),IF(G401&lt;&gt;"",VLOOKUP(G401,ВидРасх!$A:$B,2,FALSE),IF(F401&lt;&gt;"",VLOOKUP(F401,ЦелСТ!$A:$B,2,FALSE),IF(E401&lt;&gt;"",VLOOKUP(E401,Р_ПР!$A:$B,2,FALSE),(IF(D401&lt;&gt;"",VLOOKUP(D401,Администр!$A:$B,2,FALSE),IF(B401&lt;&gt;"",VLOOKUP(B401&amp;C401,МП_ППМП!$A:$B,2,FALSE),VLOOKUP(B401&amp;C401,МП_ППМП!$A:$B,2,FALSE))))))))&amp;""</f>
        <v>#N/A</v>
      </c>
      <c r="B401" s="181" t="str">
        <f t="shared" si="134"/>
        <v>22</v>
      </c>
      <c r="C401" s="181" t="str">
        <f t="shared" si="135"/>
        <v xml:space="preserve"> 0</v>
      </c>
      <c r="D401" s="181" t="str">
        <f t="shared" si="136"/>
        <v>922</v>
      </c>
      <c r="E401" s="181" t="str">
        <f t="shared" si="137"/>
        <v>0501</v>
      </c>
      <c r="F401" s="181" t="str">
        <f t="shared" si="144"/>
        <v>2201200000</v>
      </c>
      <c r="G401" s="181" t="str">
        <f t="shared" si="138"/>
        <v/>
      </c>
      <c r="H401" s="212" t="str">
        <f t="shared" si="139"/>
        <v/>
      </c>
      <c r="I401" s="212">
        <v>120000</v>
      </c>
      <c r="J401" s="182">
        <f t="shared" si="140"/>
        <v>32500</v>
      </c>
      <c r="K401" s="182">
        <f t="shared" si="141"/>
        <v>5985.88</v>
      </c>
      <c r="L401" s="182">
        <f t="shared" si="141"/>
        <v>0</v>
      </c>
      <c r="M401" s="199">
        <f t="shared" si="153"/>
        <v>0.18418092307692308</v>
      </c>
      <c r="N401" s="130">
        <f t="shared" si="142"/>
        <v>0</v>
      </c>
      <c r="O401" s="42"/>
      <c r="P401" s="44" t="str">
        <f t="shared" si="154"/>
        <v>22 092205012201200000325005985,880,1841809230769230</v>
      </c>
      <c r="Q401" s="35">
        <f t="shared" si="155"/>
        <v>1</v>
      </c>
      <c r="R401" s="35"/>
      <c r="S401" s="25"/>
      <c r="T401" s="32"/>
      <c r="U401" s="32"/>
      <c r="V401" s="32"/>
      <c r="W401" s="32"/>
      <c r="X401" s="27" t="s">
        <v>1383</v>
      </c>
      <c r="Y401" s="27"/>
      <c r="Z401" s="27"/>
      <c r="AA401" s="27"/>
      <c r="AB401" s="27"/>
      <c r="AC401" s="27"/>
      <c r="AD401" s="27"/>
      <c r="AE401" s="58">
        <v>32500</v>
      </c>
      <c r="AF401" s="62">
        <v>5985.88</v>
      </c>
      <c r="AG401" s="62"/>
      <c r="AH401" s="59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</row>
    <row r="402" spans="1:85" hidden="1" x14ac:dyDescent="0.2">
      <c r="A402" s="250" t="e">
        <f>IF(H402&lt;&gt;"",VLOOKUP(H402,КОСГУ!$A:$B,2,FALSE),IF(G402&lt;&gt;"",VLOOKUP(G402,ВидРасх!$A:$B,2,FALSE),IF(F402&lt;&gt;"",VLOOKUP(F402,ЦелСТ!$A:$B,2,FALSE),IF(E402&lt;&gt;"",VLOOKUP(E402,Р_ПР!$A:$B,2,FALSE),(IF(D402&lt;&gt;"",VLOOKUP(D402,Администр!$A:$B,2,FALSE),IF(B402&lt;&gt;"",VLOOKUP(B402&amp;C402,МП_ППМП!$A:$B,2,FALSE),VLOOKUP(B402&amp;C402,МП_ППМП!$A:$B,2,FALSE))))))))&amp;""</f>
        <v>#N/A</v>
      </c>
      <c r="B402" s="251" t="str">
        <f t="shared" ref="B402:B465" si="157">LEFT(S402,2)&amp;LEFT(T402,2)&amp;LEFT(U402,2)&amp;LEFT(V402,2)&amp;LEFT(W402,2)&amp;LEFT(X402,2)&amp;LEFT(Y402,2)&amp;LEFT(Z402,2)&amp;LEFT(AA402,2)&amp;LEFT(AB402,2)</f>
        <v>22</v>
      </c>
      <c r="C402" s="251" t="str">
        <f t="shared" ref="C402:C465" si="158">MID(T402,3,2)&amp;MID(U402,3,2)&amp;MID(V402,3,2)&amp;MID(W402,3,2)&amp;MID(X402,3,2)&amp;MID(Y402,3,2)&amp;MID(Z402,3,2)&amp;MID(AA402,3,2)&amp;MID(AB402,3,2)</f>
        <v xml:space="preserve"> 0</v>
      </c>
      <c r="D402" s="251" t="str">
        <f t="shared" ref="D402:D465" si="159">MID(U402,6,3)&amp;MID(V402,6,3)&amp;MID(W402,6,3)&amp;MID(X402,6,3)&amp;MID(Y402,6,3)&amp;MID(Z402,6,3)&amp;MID(AA402,6,3)&amp;MID(AB402,6,3)</f>
        <v>922</v>
      </c>
      <c r="E402" s="251" t="str">
        <f t="shared" ref="E402:E465" si="160">MID(V402,10,4)&amp;MID(W402,10,4)&amp;MID(X402,10,4)&amp;MID(Y402,10,4)&amp;MID(Z402,10,4)&amp;MID(AA402,10,4)&amp;MID(AB402,10,4)</f>
        <v>0501</v>
      </c>
      <c r="F402" s="251" t="str">
        <f t="shared" si="144"/>
        <v>2201281000</v>
      </c>
      <c r="G402" s="251" t="str">
        <f t="shared" ref="G402:G465" si="161">RIGHT(AA402,3)&amp;RIGHT(AB402,3)</f>
        <v/>
      </c>
      <c r="H402" s="212" t="str">
        <f t="shared" si="139"/>
        <v/>
      </c>
      <c r="I402" s="252">
        <v>0</v>
      </c>
      <c r="J402" s="255">
        <f t="shared" si="140"/>
        <v>32500</v>
      </c>
      <c r="K402" s="255">
        <f t="shared" si="141"/>
        <v>5985.88</v>
      </c>
      <c r="L402" s="182">
        <f t="shared" si="141"/>
        <v>0</v>
      </c>
      <c r="M402" s="254">
        <f t="shared" si="153"/>
        <v>0.18418092307692308</v>
      </c>
      <c r="N402" s="130">
        <f t="shared" si="142"/>
        <v>0</v>
      </c>
      <c r="O402" s="42"/>
      <c r="P402" s="44" t="str">
        <f t="shared" si="154"/>
        <v>22 092205012201281000325005985,880,1841809230769230</v>
      </c>
      <c r="Q402" s="35">
        <f t="shared" si="155"/>
        <v>1</v>
      </c>
      <c r="R402" s="35"/>
      <c r="S402" s="25"/>
      <c r="T402" s="32"/>
      <c r="U402" s="32"/>
      <c r="V402" s="32"/>
      <c r="W402" s="32"/>
      <c r="X402" s="32"/>
      <c r="Y402" s="28" t="s">
        <v>1909</v>
      </c>
      <c r="Z402" s="28"/>
      <c r="AA402" s="28"/>
      <c r="AB402" s="28"/>
      <c r="AC402" s="28"/>
      <c r="AD402" s="28"/>
      <c r="AE402" s="58">
        <v>32500</v>
      </c>
      <c r="AF402" s="62">
        <v>5985.88</v>
      </c>
      <c r="AG402" s="62"/>
      <c r="AH402" s="59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</row>
    <row r="403" spans="1:85" ht="36" x14ac:dyDescent="0.2">
      <c r="A403" s="259" t="str">
        <f>IF(H403&lt;&gt;"",VLOOKUP(H403,КОСГУ!$A:$B,2,FALSE),IF(G403&lt;&gt;"",VLOOKUP(G403,ВидРасх!$A:$B,2,FALSE),IF(F403&lt;&gt;"",VLOOKUP(F403,ЦелСТ!$A:$B,2,FALSE),IF(E403&lt;&gt;"",VLOOKUP(E403,Р_ПР!$A:$B,2,FALSE),(IF(D403&lt;&gt;"",VLOOKUP(D403,Администр!$A:$B,2,FALSE),IF(B403&lt;&gt;"",VLOOKUP(B403&amp;C403,МП_ППМП!$A:$B,2,FALSE),VLOOKUP(B403&amp;C403,МП_ППМП!$A:$B,2,FALSE))))))))&amp;""</f>
        <v>Уплата взносов на капитальный ремонт многоквартирных домов за объекты муниципальной казны и имущества, закрепленного за органами местного самоуправления</v>
      </c>
      <c r="B403" s="260" t="str">
        <f t="shared" si="157"/>
        <v>22</v>
      </c>
      <c r="C403" s="260" t="str">
        <f t="shared" si="158"/>
        <v xml:space="preserve"> 0</v>
      </c>
      <c r="D403" s="260" t="str">
        <f t="shared" si="159"/>
        <v>922</v>
      </c>
      <c r="E403" s="260" t="str">
        <f t="shared" si="160"/>
        <v>0501</v>
      </c>
      <c r="F403" s="260" t="str">
        <f t="shared" si="144"/>
        <v>2201281830</v>
      </c>
      <c r="G403" s="260" t="str">
        <f t="shared" si="161"/>
        <v/>
      </c>
      <c r="H403" s="212" t="str">
        <f t="shared" si="139"/>
        <v/>
      </c>
      <c r="I403" s="265">
        <v>27000</v>
      </c>
      <c r="J403" s="263">
        <f t="shared" si="140"/>
        <v>32500</v>
      </c>
      <c r="K403" s="263">
        <f t="shared" si="141"/>
        <v>5985.88</v>
      </c>
      <c r="L403" s="182">
        <f t="shared" si="141"/>
        <v>0</v>
      </c>
      <c r="M403" s="264">
        <f t="shared" si="153"/>
        <v>0.18418092307692308</v>
      </c>
      <c r="N403" s="130">
        <f t="shared" si="142"/>
        <v>0</v>
      </c>
      <c r="O403" s="42"/>
      <c r="P403" s="44" t="str">
        <f t="shared" si="154"/>
        <v>22 092205012201281830325005985,880,1841809230769230</v>
      </c>
      <c r="Q403" s="35">
        <f t="shared" si="155"/>
        <v>1</v>
      </c>
      <c r="R403" s="35"/>
      <c r="S403" s="25"/>
      <c r="T403" s="32"/>
      <c r="U403" s="32"/>
      <c r="V403" s="32"/>
      <c r="W403" s="32"/>
      <c r="X403" s="32"/>
      <c r="Y403" s="32"/>
      <c r="Z403" s="27" t="s">
        <v>1910</v>
      </c>
      <c r="AA403" s="27"/>
      <c r="AB403" s="27"/>
      <c r="AC403" s="27"/>
      <c r="AD403" s="27"/>
      <c r="AE403" s="58">
        <v>32500</v>
      </c>
      <c r="AF403" s="62">
        <v>5985.88</v>
      </c>
      <c r="AG403" s="62"/>
      <c r="AH403" s="59"/>
      <c r="AI403"/>
      <c r="AJ403"/>
      <c r="AK403" s="249">
        <f t="shared" ref="AK403:AK406" si="162">K403/I403*100</f>
        <v>22.169925925925927</v>
      </c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</row>
    <row r="404" spans="1:85" x14ac:dyDescent="0.2">
      <c r="A404" s="259" t="str">
        <f>IF(H404&lt;&gt;"",VLOOKUP(H404,КОСГУ!$A:$B,2,FALSE),IF(G404&lt;&gt;"",VLOOKUP(G404,ВидРасх!$A:$B,2,FALSE),IF(F404&lt;&gt;"",VLOOKUP(F404,ЦелСТ!$A:$B,2,FALSE),IF(E404&lt;&gt;"",VLOOKUP(E404,Р_ПР!$A:$B,2,FALSE),(IF(D404&lt;&gt;"",VLOOKUP(D404,Администр!$A:$B,2,FALSE),IF(B404&lt;&gt;"",VLOOKUP(B404&amp;C404,МП_ППМП!$A:$B,2,FALSE),VLOOKUP(B404&amp;C404,МП_ППМП!$A:$B,2,FALSE))))))))&amp;""</f>
        <v>Закупка товаров, работ и услуг для муниципальных нужд</v>
      </c>
      <c r="B404" s="260" t="str">
        <f t="shared" si="157"/>
        <v>22</v>
      </c>
      <c r="C404" s="260" t="str">
        <f t="shared" si="158"/>
        <v xml:space="preserve"> 0</v>
      </c>
      <c r="D404" s="260" t="str">
        <f t="shared" si="159"/>
        <v>922</v>
      </c>
      <c r="E404" s="260" t="str">
        <f t="shared" si="160"/>
        <v>0501</v>
      </c>
      <c r="F404" s="260" t="str">
        <f t="shared" si="144"/>
        <v>2201281830</v>
      </c>
      <c r="G404" s="260" t="str">
        <f t="shared" si="161"/>
        <v>200</v>
      </c>
      <c r="H404" s="212" t="str">
        <f t="shared" ref="H404:H467" si="163">AC404&amp;AD404</f>
        <v/>
      </c>
      <c r="I404" s="265">
        <v>27000</v>
      </c>
      <c r="J404" s="263">
        <f t="shared" ref="J404:J467" si="164">AE404</f>
        <v>32500</v>
      </c>
      <c r="K404" s="263">
        <f t="shared" ref="K404:L467" si="165">AF404</f>
        <v>5985.88</v>
      </c>
      <c r="L404" s="182">
        <f t="shared" si="165"/>
        <v>0</v>
      </c>
      <c r="M404" s="264">
        <f t="shared" si="153"/>
        <v>0.18418092307692308</v>
      </c>
      <c r="N404" s="130">
        <f t="shared" ref="N404:N467" si="166">AH404</f>
        <v>0</v>
      </c>
      <c r="O404" s="42"/>
      <c r="P404" s="44" t="str">
        <f t="shared" si="154"/>
        <v>22 092205012201281830200325005985,880,1841809230769230</v>
      </c>
      <c r="Q404" s="35">
        <f t="shared" si="155"/>
        <v>1</v>
      </c>
      <c r="R404" s="35"/>
      <c r="S404" s="25"/>
      <c r="T404" s="32"/>
      <c r="U404" s="32"/>
      <c r="V404" s="32"/>
      <c r="W404" s="32"/>
      <c r="X404" s="32"/>
      <c r="Y404" s="32"/>
      <c r="Z404" s="32"/>
      <c r="AA404" s="28" t="s">
        <v>1911</v>
      </c>
      <c r="AB404" s="28"/>
      <c r="AC404" s="28"/>
      <c r="AD404" s="28"/>
      <c r="AE404" s="58">
        <v>32500</v>
      </c>
      <c r="AF404" s="62">
        <v>5985.88</v>
      </c>
      <c r="AG404" s="62"/>
      <c r="AH404" s="59"/>
      <c r="AI404"/>
      <c r="AJ404"/>
      <c r="AK404" s="249">
        <f t="shared" si="162"/>
        <v>22.169925925925927</v>
      </c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</row>
    <row r="405" spans="1:85" ht="24" x14ac:dyDescent="0.2">
      <c r="A405" s="259" t="str">
        <f>IF(H405&lt;&gt;"",VLOOKUP(H405,КОСГУ!$A:$B,2,FALSE),IF(G405&lt;&gt;"",VLOOKUP(G405,ВидРасх!$A:$B,2,FALSE),IF(F405&lt;&gt;"",VLOOKUP(F405,ЦелСТ!$A:$B,2,FALSE),IF(E405&lt;&gt;"",VLOOKUP(E405,Р_ПР!$A:$B,2,FALSE),(IF(D405&lt;&gt;"",VLOOKUP(D405,Администр!$A:$B,2,FALSE),IF(B405&lt;&gt;"",VLOOKUP(B405&amp;C405,МП_ППМП!$A:$B,2,FALSE),VLOOKUP(B405&amp;C405,МП_ППМП!$A:$B,2,FALSE))))))))&amp;""</f>
        <v>Иные закупки товаров, работ и услуг для обеспечения муниципальных нужд</v>
      </c>
      <c r="B405" s="260" t="str">
        <f t="shared" si="157"/>
        <v>22</v>
      </c>
      <c r="C405" s="260" t="str">
        <f t="shared" si="158"/>
        <v xml:space="preserve"> 0</v>
      </c>
      <c r="D405" s="260" t="str">
        <f t="shared" si="159"/>
        <v>922</v>
      </c>
      <c r="E405" s="260" t="str">
        <f t="shared" si="160"/>
        <v>0501</v>
      </c>
      <c r="F405" s="260" t="str">
        <f t="shared" ref="F405:F468" si="167">MID(X405,15,10)&amp;MID(Y405,15,10)&amp;MID(Z405,15,10)&amp;MID(AA405,15,10)&amp;MID(AB405,15,10)</f>
        <v>2201281830</v>
      </c>
      <c r="G405" s="260" t="str">
        <f t="shared" si="161"/>
        <v>240</v>
      </c>
      <c r="H405" s="212" t="str">
        <f t="shared" si="163"/>
        <v/>
      </c>
      <c r="I405" s="265">
        <v>27000</v>
      </c>
      <c r="J405" s="263">
        <f t="shared" si="164"/>
        <v>32500</v>
      </c>
      <c r="K405" s="263">
        <f t="shared" si="165"/>
        <v>5985.88</v>
      </c>
      <c r="L405" s="182">
        <f t="shared" si="165"/>
        <v>0</v>
      </c>
      <c r="M405" s="264">
        <f t="shared" si="153"/>
        <v>0.18418092307692308</v>
      </c>
      <c r="N405" s="130">
        <f t="shared" si="166"/>
        <v>0</v>
      </c>
      <c r="O405" s="42"/>
      <c r="P405" s="44" t="str">
        <f t="shared" si="154"/>
        <v>22 092205012201281830240325005985,880,1841809230769230</v>
      </c>
      <c r="Q405" s="35">
        <f t="shared" si="155"/>
        <v>1</v>
      </c>
      <c r="R405" s="35"/>
      <c r="S405" s="25"/>
      <c r="T405" s="32"/>
      <c r="U405" s="32"/>
      <c r="V405" s="32"/>
      <c r="W405" s="32"/>
      <c r="X405" s="32"/>
      <c r="Y405" s="32"/>
      <c r="Z405" s="32"/>
      <c r="AA405" s="32"/>
      <c r="AB405" s="174" t="s">
        <v>2635</v>
      </c>
      <c r="AC405" s="174"/>
      <c r="AD405" s="174"/>
      <c r="AE405" s="175">
        <v>32500</v>
      </c>
      <c r="AF405" s="176">
        <v>5985.88</v>
      </c>
      <c r="AG405" s="176"/>
      <c r="AH405" s="177"/>
      <c r="AI405"/>
      <c r="AJ405"/>
      <c r="AK405" s="249">
        <f t="shared" si="162"/>
        <v>22.169925925925927</v>
      </c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</row>
    <row r="406" spans="1:85" ht="12" customHeight="1" x14ac:dyDescent="0.2">
      <c r="A406" s="259" t="str">
        <f>IF(H406&lt;&gt;"",VLOOKUP(H406,КОСГУ!$A:$B,2,FALSE),IF(G406&lt;&gt;"",VLOOKUP(G406,ВидРасх!$A:$B,2,FALSE),IF(F406&lt;&gt;"",VLOOKUP(F406,ЦелСТ!$A:$B,2,FALSE),IF(E406&lt;&gt;"",VLOOKUP(E406,Р_ПР!$A:$B,2,FALSE),(IF(D406&lt;&gt;"",VLOOKUP(D406,Администр!$A:$B,2,FALSE),IF(B406&lt;&gt;"",VLOOKUP(B406&amp;C406,МП_ППМП!$A:$B,2,FALSE),VLOOKUP(B406&amp;C406,МП_ППМП!$A:$B,2,FALSE))))))))&amp;""</f>
        <v>Коммунальное хозяйство</v>
      </c>
      <c r="B406" s="260" t="str">
        <f t="shared" si="157"/>
        <v>22</v>
      </c>
      <c r="C406" s="260" t="str">
        <f t="shared" si="158"/>
        <v xml:space="preserve"> 0</v>
      </c>
      <c r="D406" s="260" t="str">
        <f t="shared" si="159"/>
        <v>922</v>
      </c>
      <c r="E406" s="260" t="str">
        <f t="shared" si="160"/>
        <v>0502</v>
      </c>
      <c r="F406" s="260" t="str">
        <f t="shared" si="167"/>
        <v/>
      </c>
      <c r="G406" s="260" t="str">
        <f t="shared" si="161"/>
        <v/>
      </c>
      <c r="H406" s="212" t="str">
        <f t="shared" si="163"/>
        <v/>
      </c>
      <c r="I406" s="265">
        <v>2420288.65</v>
      </c>
      <c r="J406" s="263">
        <f t="shared" si="164"/>
        <v>35976597.829999998</v>
      </c>
      <c r="K406" s="263">
        <f t="shared" si="165"/>
        <v>33388.99</v>
      </c>
      <c r="L406" s="182">
        <f t="shared" si="165"/>
        <v>0</v>
      </c>
      <c r="M406" s="264">
        <f t="shared" si="153"/>
        <v>9.280752492988023E-4</v>
      </c>
      <c r="N406" s="130">
        <f t="shared" si="166"/>
        <v>0</v>
      </c>
      <c r="O406" s="42"/>
      <c r="P406" s="44" t="str">
        <f t="shared" si="154"/>
        <v>22 0922050235976597,8333388,990,0009280752492988020</v>
      </c>
      <c r="Q406" s="35">
        <f t="shared" si="155"/>
        <v>1</v>
      </c>
      <c r="R406" s="35"/>
      <c r="S406" s="25"/>
      <c r="T406" s="32"/>
      <c r="U406" s="32"/>
      <c r="V406" s="32"/>
      <c r="W406" s="28" t="s">
        <v>1384</v>
      </c>
      <c r="X406" s="28"/>
      <c r="Y406" s="28"/>
      <c r="Z406" s="28"/>
      <c r="AA406" s="28"/>
      <c r="AB406" s="165"/>
      <c r="AC406" s="165"/>
      <c r="AD406" s="165"/>
      <c r="AE406" s="56">
        <v>35976597.829999998</v>
      </c>
      <c r="AF406" s="61">
        <v>33388.99</v>
      </c>
      <c r="AG406" s="61"/>
      <c r="AH406" s="57"/>
      <c r="AI406"/>
      <c r="AJ406"/>
      <c r="AK406" s="249">
        <f t="shared" si="162"/>
        <v>1.379545782690011</v>
      </c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</row>
    <row r="407" spans="1:85" hidden="1" x14ac:dyDescent="0.2">
      <c r="A407" s="198" t="e">
        <f>IF(H407&lt;&gt;"",VLOOKUP(H407,КОСГУ!$A:$B,2,FALSE),IF(G407&lt;&gt;"",VLOOKUP(G407,ВидРасх!$A:$B,2,FALSE),IF(F407&lt;&gt;"",VLOOKUP(F407,ЦелСТ!$A:$B,2,FALSE),IF(E407&lt;&gt;"",VLOOKUP(E407,Р_ПР!$A:$B,2,FALSE),(IF(D407&lt;&gt;"",VLOOKUP(D407,Администр!$A:$B,2,FALSE),IF(B407&lt;&gt;"",VLOOKUP(B407&amp;C407,МП_ППМП!$A:$B,2,FALSE),VLOOKUP(B407&amp;C407,МП_ППМП!$A:$B,2,FALSE))))))))&amp;""</f>
        <v>#N/A</v>
      </c>
      <c r="B407" s="181" t="str">
        <f t="shared" si="157"/>
        <v>22</v>
      </c>
      <c r="C407" s="181" t="str">
        <f t="shared" si="158"/>
        <v xml:space="preserve"> 0</v>
      </c>
      <c r="D407" s="181" t="str">
        <f t="shared" si="159"/>
        <v>922</v>
      </c>
      <c r="E407" s="181" t="str">
        <f t="shared" si="160"/>
        <v>0502</v>
      </c>
      <c r="F407" s="181" t="str">
        <f t="shared" si="167"/>
        <v>2204100000</v>
      </c>
      <c r="G407" s="181" t="str">
        <f t="shared" si="161"/>
        <v/>
      </c>
      <c r="H407" s="212" t="str">
        <f t="shared" si="163"/>
        <v/>
      </c>
      <c r="I407" s="212">
        <v>1000</v>
      </c>
      <c r="J407" s="182">
        <f t="shared" si="164"/>
        <v>1007917.4299999999</v>
      </c>
      <c r="K407" s="182">
        <f t="shared" si="165"/>
        <v>33388.99</v>
      </c>
      <c r="L407" s="182">
        <f t="shared" si="165"/>
        <v>0</v>
      </c>
      <c r="M407" s="199">
        <f t="shared" si="153"/>
        <v>3.3126711579935672E-2</v>
      </c>
      <c r="N407" s="130">
        <f t="shared" si="166"/>
        <v>0</v>
      </c>
      <c r="O407" s="42"/>
      <c r="P407" s="44" t="str">
        <f t="shared" si="154"/>
        <v>22 0922050222041000001007917,4333388,990,03312671157993570</v>
      </c>
      <c r="Q407" s="35">
        <f t="shared" si="155"/>
        <v>1</v>
      </c>
      <c r="R407" s="35"/>
      <c r="S407" s="25"/>
      <c r="T407" s="32"/>
      <c r="U407" s="32"/>
      <c r="V407" s="32"/>
      <c r="W407" s="32"/>
      <c r="X407" s="27" t="s">
        <v>1524</v>
      </c>
      <c r="Y407" s="27"/>
      <c r="Z407" s="27"/>
      <c r="AA407" s="27"/>
      <c r="AB407" s="27"/>
      <c r="AC407" s="27"/>
      <c r="AD407" s="27"/>
      <c r="AE407" s="58">
        <v>1007917.4299999999</v>
      </c>
      <c r="AF407" s="62">
        <v>33388.99</v>
      </c>
      <c r="AG407" s="62"/>
      <c r="AH407" s="59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</row>
    <row r="408" spans="1:85" hidden="1" x14ac:dyDescent="0.2">
      <c r="A408" s="250" t="e">
        <f>IF(H408&lt;&gt;"",VLOOKUP(H408,КОСГУ!$A:$B,2,FALSE),IF(G408&lt;&gt;"",VLOOKUP(G408,ВидРасх!$A:$B,2,FALSE),IF(F408&lt;&gt;"",VLOOKUP(F408,ЦелСТ!$A:$B,2,FALSE),IF(E408&lt;&gt;"",VLOOKUP(E408,Р_ПР!$A:$B,2,FALSE),(IF(D408&lt;&gt;"",VLOOKUP(D408,Администр!$A:$B,2,FALSE),IF(B408&lt;&gt;"",VLOOKUP(B408&amp;C408,МП_ППМП!$A:$B,2,FALSE),VLOOKUP(B408&amp;C408,МП_ППМП!$A:$B,2,FALSE))))))))&amp;""</f>
        <v>#N/A</v>
      </c>
      <c r="B408" s="251" t="str">
        <f t="shared" si="157"/>
        <v>22</v>
      </c>
      <c r="C408" s="251" t="str">
        <f t="shared" si="158"/>
        <v xml:space="preserve"> 0</v>
      </c>
      <c r="D408" s="251" t="str">
        <f t="shared" si="159"/>
        <v>922</v>
      </c>
      <c r="E408" s="251" t="str">
        <f t="shared" si="160"/>
        <v>0502</v>
      </c>
      <c r="F408" s="251" t="str">
        <f t="shared" si="167"/>
        <v>2204181000</v>
      </c>
      <c r="G408" s="251" t="str">
        <f t="shared" si="161"/>
        <v/>
      </c>
      <c r="H408" s="212" t="str">
        <f t="shared" si="163"/>
        <v/>
      </c>
      <c r="I408" s="252">
        <v>198468</v>
      </c>
      <c r="J408" s="255">
        <f t="shared" si="164"/>
        <v>1007917.4299999999</v>
      </c>
      <c r="K408" s="255">
        <f t="shared" si="165"/>
        <v>33388.99</v>
      </c>
      <c r="L408" s="182">
        <f t="shared" si="165"/>
        <v>0</v>
      </c>
      <c r="M408" s="254">
        <f t="shared" si="153"/>
        <v>3.3126711579935672E-2</v>
      </c>
      <c r="N408" s="130">
        <f t="shared" si="166"/>
        <v>0</v>
      </c>
      <c r="O408" s="42"/>
      <c r="P408" s="44" t="str">
        <f t="shared" si="154"/>
        <v>22 0922050222041810001007917,4333388,990,03312671157993570</v>
      </c>
      <c r="Q408" s="35">
        <f t="shared" si="155"/>
        <v>1</v>
      </c>
      <c r="R408" s="35"/>
      <c r="S408" s="25"/>
      <c r="T408" s="32"/>
      <c r="U408" s="32"/>
      <c r="V408" s="32"/>
      <c r="W408" s="32"/>
      <c r="X408" s="32"/>
      <c r="Y408" s="28" t="s">
        <v>1912</v>
      </c>
      <c r="Z408" s="28"/>
      <c r="AA408" s="28"/>
      <c r="AB408" s="28"/>
      <c r="AC408" s="28"/>
      <c r="AD408" s="28"/>
      <c r="AE408" s="58">
        <v>1007917.4299999999</v>
      </c>
      <c r="AF408" s="62">
        <v>33388.99</v>
      </c>
      <c r="AG408" s="62"/>
      <c r="AH408" s="59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</row>
    <row r="409" spans="1:85" x14ac:dyDescent="0.2">
      <c r="A409" s="259" t="str">
        <f>IF(H409&lt;&gt;"",VLOOKUP(H409,КОСГУ!$A:$B,2,FALSE),IF(G409&lt;&gt;"",VLOOKUP(G409,ВидРасх!$A:$B,2,FALSE),IF(F409&lt;&gt;"",VLOOKUP(F409,ЦелСТ!$A:$B,2,FALSE),IF(E409&lt;&gt;"",VLOOKUP(E409,Р_ПР!$A:$B,2,FALSE),(IF(D409&lt;&gt;"",VLOOKUP(D409,Администр!$A:$B,2,FALSE),IF(B409&lt;&gt;"",VLOOKUP(B409&amp;C409,МП_ППМП!$A:$B,2,FALSE),VLOOKUP(B409&amp;C409,МП_ППМП!$A:$B,2,FALSE))))))))&amp;""</f>
        <v>Мероприятия в сфере коммунального хозяйства</v>
      </c>
      <c r="B409" s="260" t="str">
        <f t="shared" si="157"/>
        <v>22</v>
      </c>
      <c r="C409" s="260" t="str">
        <f t="shared" si="158"/>
        <v xml:space="preserve"> 0</v>
      </c>
      <c r="D409" s="260" t="str">
        <f t="shared" si="159"/>
        <v>922</v>
      </c>
      <c r="E409" s="260" t="str">
        <f t="shared" si="160"/>
        <v>0502</v>
      </c>
      <c r="F409" s="260" t="str">
        <f t="shared" si="167"/>
        <v>2204181740</v>
      </c>
      <c r="G409" s="260" t="str">
        <f t="shared" si="161"/>
        <v/>
      </c>
      <c r="H409" s="212" t="str">
        <f t="shared" si="163"/>
        <v/>
      </c>
      <c r="I409" s="265">
        <v>409377.23</v>
      </c>
      <c r="J409" s="263">
        <f t="shared" si="164"/>
        <v>647388.99</v>
      </c>
      <c r="K409" s="263">
        <f t="shared" si="165"/>
        <v>33388.99</v>
      </c>
      <c r="L409" s="182">
        <f t="shared" si="165"/>
        <v>0</v>
      </c>
      <c r="M409" s="264">
        <f t="shared" si="153"/>
        <v>5.1574849921374163E-2</v>
      </c>
      <c r="N409" s="130">
        <f t="shared" si="166"/>
        <v>0</v>
      </c>
      <c r="O409" s="42"/>
      <c r="P409" s="44" t="str">
        <f t="shared" si="154"/>
        <v>22 092205022204181740647388,9933388,990,05157484992137420</v>
      </c>
      <c r="Q409" s="35">
        <f t="shared" si="155"/>
        <v>1</v>
      </c>
      <c r="R409" s="35"/>
      <c r="S409" s="25"/>
      <c r="T409" s="32"/>
      <c r="U409" s="32"/>
      <c r="V409" s="32"/>
      <c r="W409" s="32"/>
      <c r="X409" s="32"/>
      <c r="Y409" s="32"/>
      <c r="Z409" s="27" t="s">
        <v>1913</v>
      </c>
      <c r="AA409" s="27"/>
      <c r="AB409" s="27"/>
      <c r="AC409" s="27"/>
      <c r="AD409" s="27"/>
      <c r="AE409" s="58">
        <v>647388.99</v>
      </c>
      <c r="AF409" s="62">
        <v>33388.99</v>
      </c>
      <c r="AG409" s="62"/>
      <c r="AH409" s="59"/>
      <c r="AI409"/>
      <c r="AJ409"/>
      <c r="AK409" s="249">
        <f t="shared" ref="AK409:AK414" si="168">K409/I409*100</f>
        <v>8.1560447316525142</v>
      </c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</row>
    <row r="410" spans="1:85" x14ac:dyDescent="0.2">
      <c r="A410" s="259" t="str">
        <f>IF(H410&lt;&gt;"",VLOOKUP(H410,КОСГУ!$A:$B,2,FALSE),IF(G410&lt;&gt;"",VLOOKUP(G410,ВидРасх!$A:$B,2,FALSE),IF(F410&lt;&gt;"",VLOOKUP(F410,ЦелСТ!$A:$B,2,FALSE),IF(E410&lt;&gt;"",VLOOKUP(E410,Р_ПР!$A:$B,2,FALSE),(IF(D410&lt;&gt;"",VLOOKUP(D410,Администр!$A:$B,2,FALSE),IF(B410&lt;&gt;"",VLOOKUP(B410&amp;C410,МП_ППМП!$A:$B,2,FALSE),VLOOKUP(B410&amp;C410,МП_ППМП!$A:$B,2,FALSE))))))))&amp;""</f>
        <v>Закупка товаров, работ и услуг для муниципальных нужд</v>
      </c>
      <c r="B410" s="260" t="str">
        <f t="shared" si="157"/>
        <v>22</v>
      </c>
      <c r="C410" s="260" t="str">
        <f t="shared" si="158"/>
        <v xml:space="preserve"> 0</v>
      </c>
      <c r="D410" s="260" t="str">
        <f t="shared" si="159"/>
        <v>922</v>
      </c>
      <c r="E410" s="260" t="str">
        <f t="shared" si="160"/>
        <v>0502</v>
      </c>
      <c r="F410" s="260" t="str">
        <f t="shared" si="167"/>
        <v>2204181740</v>
      </c>
      <c r="G410" s="260" t="str">
        <f t="shared" si="161"/>
        <v>200</v>
      </c>
      <c r="H410" s="212" t="str">
        <f t="shared" si="163"/>
        <v/>
      </c>
      <c r="I410" s="265">
        <v>1804.75</v>
      </c>
      <c r="J410" s="263">
        <f t="shared" si="164"/>
        <v>647388.99</v>
      </c>
      <c r="K410" s="263">
        <f t="shared" si="165"/>
        <v>33388.99</v>
      </c>
      <c r="L410" s="182">
        <f t="shared" si="165"/>
        <v>0</v>
      </c>
      <c r="M410" s="264">
        <f t="shared" si="153"/>
        <v>5.1574849921374163E-2</v>
      </c>
      <c r="N410" s="130">
        <f t="shared" si="166"/>
        <v>0</v>
      </c>
      <c r="O410" s="42"/>
      <c r="P410" s="44" t="str">
        <f t="shared" si="154"/>
        <v>22 092205022204181740200647388,9933388,990,05157484992137420</v>
      </c>
      <c r="Q410" s="35">
        <f t="shared" si="155"/>
        <v>1</v>
      </c>
      <c r="R410" s="35"/>
      <c r="S410" s="25"/>
      <c r="T410" s="32"/>
      <c r="U410" s="32"/>
      <c r="V410" s="32"/>
      <c r="W410" s="32"/>
      <c r="X410" s="32"/>
      <c r="Y410" s="32"/>
      <c r="Z410" s="32"/>
      <c r="AA410" s="28" t="s">
        <v>1914</v>
      </c>
      <c r="AB410" s="28"/>
      <c r="AC410" s="28"/>
      <c r="AD410" s="28"/>
      <c r="AE410" s="58">
        <v>647388.99</v>
      </c>
      <c r="AF410" s="62">
        <v>33388.99</v>
      </c>
      <c r="AG410" s="62"/>
      <c r="AH410" s="59"/>
      <c r="AI410"/>
      <c r="AJ410"/>
      <c r="AK410" s="249">
        <f t="shared" si="168"/>
        <v>1850.0617814101674</v>
      </c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</row>
    <row r="411" spans="1:85" ht="24" x14ac:dyDescent="0.2">
      <c r="A411" s="259" t="str">
        <f>IF(H411&lt;&gt;"",VLOOKUP(H411,КОСГУ!$A:$B,2,FALSE),IF(G411&lt;&gt;"",VLOOKUP(G411,ВидРасх!$A:$B,2,FALSE),IF(F411&lt;&gt;"",VLOOKUP(F411,ЦелСТ!$A:$B,2,FALSE),IF(E411&lt;&gt;"",VLOOKUP(E411,Р_ПР!$A:$B,2,FALSE),(IF(D411&lt;&gt;"",VLOOKUP(D411,Администр!$A:$B,2,FALSE),IF(B411&lt;&gt;"",VLOOKUP(B411&amp;C411,МП_ППМП!$A:$B,2,FALSE),VLOOKUP(B411&amp;C411,МП_ППМП!$A:$B,2,FALSE))))))))&amp;""</f>
        <v>Иные закупки товаров, работ и услуг для обеспечения муниципальных нужд</v>
      </c>
      <c r="B411" s="260" t="str">
        <f t="shared" si="157"/>
        <v>22</v>
      </c>
      <c r="C411" s="260" t="str">
        <f t="shared" si="158"/>
        <v xml:space="preserve"> 0</v>
      </c>
      <c r="D411" s="260" t="str">
        <f t="shared" si="159"/>
        <v>922</v>
      </c>
      <c r="E411" s="260" t="str">
        <f t="shared" si="160"/>
        <v>0502</v>
      </c>
      <c r="F411" s="260" t="str">
        <f t="shared" si="167"/>
        <v>2204181740</v>
      </c>
      <c r="G411" s="260" t="str">
        <f t="shared" si="161"/>
        <v>240</v>
      </c>
      <c r="H411" s="212" t="str">
        <f t="shared" si="163"/>
        <v/>
      </c>
      <c r="I411" s="265">
        <v>1804.75</v>
      </c>
      <c r="J411" s="263">
        <f t="shared" si="164"/>
        <v>647388.99</v>
      </c>
      <c r="K411" s="263">
        <f t="shared" si="165"/>
        <v>33388.99</v>
      </c>
      <c r="L411" s="182">
        <f t="shared" si="165"/>
        <v>0</v>
      </c>
      <c r="M411" s="264">
        <f t="shared" si="153"/>
        <v>5.1574849921374163E-2</v>
      </c>
      <c r="N411" s="130">
        <f t="shared" si="166"/>
        <v>0</v>
      </c>
      <c r="O411" s="42"/>
      <c r="P411" s="44" t="str">
        <f t="shared" si="154"/>
        <v>22 092205022204181740240647388,9933388,990,05157484992137420</v>
      </c>
      <c r="Q411" s="35">
        <f t="shared" si="155"/>
        <v>1</v>
      </c>
      <c r="R411" s="35"/>
      <c r="S411" s="25"/>
      <c r="T411" s="32"/>
      <c r="U411" s="32"/>
      <c r="V411" s="32"/>
      <c r="W411" s="32"/>
      <c r="X411" s="32"/>
      <c r="Y411" s="32"/>
      <c r="Z411" s="32"/>
      <c r="AA411" s="32"/>
      <c r="AB411" s="174" t="s">
        <v>2636</v>
      </c>
      <c r="AC411" s="174"/>
      <c r="AD411" s="174"/>
      <c r="AE411" s="175">
        <v>647388.99</v>
      </c>
      <c r="AF411" s="176">
        <v>33388.99</v>
      </c>
      <c r="AG411" s="176"/>
      <c r="AH411" s="177"/>
      <c r="AI411"/>
      <c r="AJ411"/>
      <c r="AK411" s="249">
        <f t="shared" si="168"/>
        <v>1850.0617814101674</v>
      </c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</row>
    <row r="412" spans="1:85" ht="24" x14ac:dyDescent="0.2">
      <c r="A412" s="259" t="str">
        <f>IF(H412&lt;&gt;"",VLOOKUP(H412,КОСГУ!$A:$B,2,FALSE),IF(G412&lt;&gt;"",VLOOKUP(G412,ВидРасх!$A:$B,2,FALSE),IF(F412&lt;&gt;"",VLOOKUP(F412,ЦелСТ!$A:$B,2,FALSE),IF(E412&lt;&gt;"",VLOOKUP(E412,Р_ПР!$A:$B,2,FALSE),(IF(D412&lt;&gt;"",VLOOKUP(D412,Администр!$A:$B,2,FALSE),IF(B412&lt;&gt;"",VLOOKUP(B412&amp;C412,МП_ППМП!$A:$B,2,FALSE),VLOOKUP(B412&amp;C412,МП_ППМП!$A:$B,2,FALSE))))))))&amp;""</f>
        <v>Бюджетные инвестиции в объекты капитального строительства муниципальной собственности</v>
      </c>
      <c r="B412" s="260" t="str">
        <f t="shared" si="157"/>
        <v>22</v>
      </c>
      <c r="C412" s="260" t="str">
        <f t="shared" si="158"/>
        <v xml:space="preserve"> 0</v>
      </c>
      <c r="D412" s="260" t="str">
        <f t="shared" si="159"/>
        <v>922</v>
      </c>
      <c r="E412" s="260" t="str">
        <f t="shared" si="160"/>
        <v>0502</v>
      </c>
      <c r="F412" s="260" t="str">
        <f t="shared" si="167"/>
        <v>2204181680</v>
      </c>
      <c r="G412" s="260" t="str">
        <f t="shared" si="161"/>
        <v/>
      </c>
      <c r="H412" s="212" t="str">
        <f t="shared" si="163"/>
        <v/>
      </c>
      <c r="I412" s="265">
        <v>407572.47999999998</v>
      </c>
      <c r="J412" s="263">
        <f t="shared" si="164"/>
        <v>360528.44</v>
      </c>
      <c r="K412" s="263">
        <f t="shared" si="165"/>
        <v>0</v>
      </c>
      <c r="L412" s="182">
        <f t="shared" si="165"/>
        <v>0</v>
      </c>
      <c r="M412" s="264">
        <f t="shared" si="153"/>
        <v>0</v>
      </c>
      <c r="N412" s="130">
        <f t="shared" si="166"/>
        <v>0</v>
      </c>
      <c r="O412" s="42"/>
      <c r="P412" s="44" t="str">
        <f t="shared" si="154"/>
        <v>22 092205022204181680360528,44000</v>
      </c>
      <c r="Q412" s="35">
        <f t="shared" si="155"/>
        <v>1</v>
      </c>
      <c r="R412" s="35"/>
      <c r="S412" s="25"/>
      <c r="T412" s="32"/>
      <c r="U412" s="32"/>
      <c r="V412" s="32"/>
      <c r="W412" s="32"/>
      <c r="X412" s="32"/>
      <c r="Y412" s="32"/>
      <c r="Z412" s="27" t="s">
        <v>3228</v>
      </c>
      <c r="AA412" s="27"/>
      <c r="AB412" s="166"/>
      <c r="AC412" s="166"/>
      <c r="AD412" s="166"/>
      <c r="AE412" s="56">
        <v>360528.44</v>
      </c>
      <c r="AF412" s="61">
        <v>0</v>
      </c>
      <c r="AG412" s="61"/>
      <c r="AH412" s="57"/>
      <c r="AI412"/>
      <c r="AJ412"/>
      <c r="AK412" s="249">
        <f t="shared" si="168"/>
        <v>0</v>
      </c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</row>
    <row r="413" spans="1:85" x14ac:dyDescent="0.2">
      <c r="A413" s="259" t="str">
        <f>IF(H413&lt;&gt;"",VLOOKUP(H413,КОСГУ!$A:$B,2,FALSE),IF(G413&lt;&gt;"",VLOOKUP(G413,ВидРасх!$A:$B,2,FALSE),IF(F413&lt;&gt;"",VLOOKUP(F413,ЦелСТ!$A:$B,2,FALSE),IF(E413&lt;&gt;"",VLOOKUP(E413,Р_ПР!$A:$B,2,FALSE),(IF(D413&lt;&gt;"",VLOOKUP(D413,Администр!$A:$B,2,FALSE),IF(B413&lt;&gt;"",VLOOKUP(B413&amp;C413,МП_ППМП!$A:$B,2,FALSE),VLOOKUP(B413&amp;C413,МП_ППМП!$A:$B,2,FALSE))))))))&amp;""</f>
        <v>Капитальные вложения в объекты муниципальной собственности</v>
      </c>
      <c r="B413" s="260" t="str">
        <f t="shared" si="157"/>
        <v>22</v>
      </c>
      <c r="C413" s="260" t="str">
        <f t="shared" si="158"/>
        <v xml:space="preserve"> 0</v>
      </c>
      <c r="D413" s="260" t="str">
        <f t="shared" si="159"/>
        <v>922</v>
      </c>
      <c r="E413" s="260" t="str">
        <f t="shared" si="160"/>
        <v>0502</v>
      </c>
      <c r="F413" s="260" t="str">
        <f t="shared" si="167"/>
        <v>2204181680</v>
      </c>
      <c r="G413" s="260" t="str">
        <f t="shared" si="161"/>
        <v>400</v>
      </c>
      <c r="H413" s="212" t="str">
        <f t="shared" si="163"/>
        <v/>
      </c>
      <c r="I413" s="265">
        <v>407572.47999999998</v>
      </c>
      <c r="J413" s="263">
        <f t="shared" si="164"/>
        <v>360528.44</v>
      </c>
      <c r="K413" s="263">
        <f t="shared" si="165"/>
        <v>0</v>
      </c>
      <c r="L413" s="182">
        <f t="shared" si="165"/>
        <v>0</v>
      </c>
      <c r="M413" s="264">
        <f t="shared" si="153"/>
        <v>0</v>
      </c>
      <c r="N413" s="130">
        <f t="shared" si="166"/>
        <v>0</v>
      </c>
      <c r="O413" s="42"/>
      <c r="P413" s="44" t="str">
        <f t="shared" si="154"/>
        <v>22 092205022204181680400360528,44000</v>
      </c>
      <c r="Q413" s="35">
        <f t="shared" si="155"/>
        <v>1</v>
      </c>
      <c r="R413" s="35"/>
      <c r="S413" s="25"/>
      <c r="T413" s="32"/>
      <c r="U413" s="32"/>
      <c r="V413" s="32"/>
      <c r="W413" s="32"/>
      <c r="X413" s="32"/>
      <c r="Y413" s="32"/>
      <c r="Z413" s="32"/>
      <c r="AA413" s="28" t="s">
        <v>3229</v>
      </c>
      <c r="AB413" s="28"/>
      <c r="AC413" s="28"/>
      <c r="AD413" s="28"/>
      <c r="AE413" s="58">
        <v>360528.44</v>
      </c>
      <c r="AF413" s="62">
        <v>0</v>
      </c>
      <c r="AG413" s="62"/>
      <c r="AH413" s="59"/>
      <c r="AI413"/>
      <c r="AJ413"/>
      <c r="AK413" s="249">
        <f t="shared" si="168"/>
        <v>0</v>
      </c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</row>
    <row r="414" spans="1:85" x14ac:dyDescent="0.2">
      <c r="A414" s="259" t="s">
        <v>1002</v>
      </c>
      <c r="B414" s="260" t="str">
        <f t="shared" si="157"/>
        <v>22</v>
      </c>
      <c r="C414" s="260" t="str">
        <f t="shared" si="158"/>
        <v xml:space="preserve"> 0</v>
      </c>
      <c r="D414" s="260" t="str">
        <f t="shared" si="159"/>
        <v>922</v>
      </c>
      <c r="E414" s="260" t="str">
        <f t="shared" si="160"/>
        <v>0502</v>
      </c>
      <c r="F414" s="260" t="str">
        <f t="shared" si="167"/>
        <v>2204181680</v>
      </c>
      <c r="G414" s="260" t="str">
        <f t="shared" si="161"/>
        <v>410</v>
      </c>
      <c r="H414" s="212" t="str">
        <f t="shared" si="163"/>
        <v>0</v>
      </c>
      <c r="I414" s="265">
        <v>407572.47999999998</v>
      </c>
      <c r="J414" s="263">
        <f t="shared" si="164"/>
        <v>360528.44</v>
      </c>
      <c r="K414" s="263">
        <f t="shared" si="165"/>
        <v>0</v>
      </c>
      <c r="L414" s="182">
        <f t="shared" si="165"/>
        <v>0</v>
      </c>
      <c r="M414" s="264">
        <f t="shared" si="153"/>
        <v>0</v>
      </c>
      <c r="N414" s="130">
        <f t="shared" si="166"/>
        <v>0</v>
      </c>
      <c r="O414" s="42"/>
      <c r="P414" s="44" t="str">
        <f t="shared" si="154"/>
        <v>22 0922050222041816804100360528,44000</v>
      </c>
      <c r="Q414" s="35">
        <f t="shared" si="155"/>
        <v>1</v>
      </c>
      <c r="R414" s="35"/>
      <c r="S414" s="25"/>
      <c r="T414" s="32"/>
      <c r="U414" s="32"/>
      <c r="V414" s="32"/>
      <c r="W414" s="32"/>
      <c r="X414" s="32"/>
      <c r="Y414" s="32"/>
      <c r="Z414" s="32"/>
      <c r="AA414" s="32"/>
      <c r="AB414" s="166" t="s">
        <v>3230</v>
      </c>
      <c r="AC414" s="167" t="s">
        <v>1246</v>
      </c>
      <c r="AD414" s="167"/>
      <c r="AE414" s="232">
        <v>360528.44</v>
      </c>
      <c r="AF414" s="233">
        <v>0</v>
      </c>
      <c r="AG414" s="233"/>
      <c r="AH414" s="170"/>
      <c r="AI414"/>
      <c r="AJ414"/>
      <c r="AK414" s="249">
        <f t="shared" si="168"/>
        <v>0</v>
      </c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</row>
    <row r="415" spans="1:85" hidden="1" x14ac:dyDescent="0.2">
      <c r="A415" s="198" t="e">
        <f>IF(H415&lt;&gt;"",VLOOKUP(H415,КОСГУ!$A:$B,2,FALSE),IF(G415&lt;&gt;"",VLOOKUP(G415,ВидРасх!$A:$B,2,FALSE),IF(F415&lt;&gt;"",VLOOKUP(F415,ЦелСТ!$A:$B,2,FALSE),IF(E415&lt;&gt;"",VLOOKUP(E415,Р_ПР!$A:$B,2,FALSE),(IF(D415&lt;&gt;"",VLOOKUP(D415,Администр!$A:$B,2,FALSE),IF(B415&lt;&gt;"",VLOOKUP(B415&amp;C415,МП_ППМП!$A:$B,2,FALSE),VLOOKUP(B415&amp;C415,МП_ППМП!$A:$B,2,FALSE))))))))&amp;""</f>
        <v>#N/A</v>
      </c>
      <c r="B415" s="181" t="str">
        <f t="shared" si="157"/>
        <v>22</v>
      </c>
      <c r="C415" s="181" t="str">
        <f t="shared" si="158"/>
        <v xml:space="preserve"> 0</v>
      </c>
      <c r="D415" s="181" t="str">
        <f t="shared" si="159"/>
        <v>922</v>
      </c>
      <c r="E415" s="181" t="str">
        <f t="shared" si="160"/>
        <v>0502</v>
      </c>
      <c r="F415" s="181" t="str">
        <f t="shared" si="167"/>
        <v>2209100000</v>
      </c>
      <c r="G415" s="181" t="str">
        <f t="shared" si="161"/>
        <v/>
      </c>
      <c r="H415" s="212" t="str">
        <f t="shared" si="163"/>
        <v/>
      </c>
      <c r="I415" s="212">
        <v>128633</v>
      </c>
      <c r="J415" s="182">
        <f t="shared" si="164"/>
        <v>32112000</v>
      </c>
      <c r="K415" s="182">
        <f t="shared" si="165"/>
        <v>0</v>
      </c>
      <c r="L415" s="182">
        <f t="shared" si="165"/>
        <v>0</v>
      </c>
      <c r="M415" s="199">
        <f t="shared" si="153"/>
        <v>0</v>
      </c>
      <c r="N415" s="130">
        <f t="shared" si="166"/>
        <v>0</v>
      </c>
      <c r="O415" s="42"/>
      <c r="P415" s="44" t="str">
        <f t="shared" si="154"/>
        <v>22 09220502220910000032112000000</v>
      </c>
      <c r="Q415" s="35">
        <f t="shared" si="155"/>
        <v>1</v>
      </c>
      <c r="R415" s="35"/>
      <c r="S415" s="25"/>
      <c r="T415" s="32"/>
      <c r="U415" s="32"/>
      <c r="V415" s="32"/>
      <c r="W415" s="32"/>
      <c r="X415" s="27" t="s">
        <v>1525</v>
      </c>
      <c r="Y415" s="27"/>
      <c r="Z415" s="27"/>
      <c r="AA415" s="27"/>
      <c r="AB415" s="166"/>
      <c r="AC415" s="166"/>
      <c r="AD415" s="166"/>
      <c r="AE415" s="56">
        <v>32112000</v>
      </c>
      <c r="AF415" s="61">
        <v>0</v>
      </c>
      <c r="AG415" s="61"/>
      <c r="AH415" s="57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</row>
    <row r="416" spans="1:85" hidden="1" x14ac:dyDescent="0.2">
      <c r="A416" s="250" t="e">
        <f>IF(H416&lt;&gt;"",VLOOKUP(H416,КОСГУ!$A:$B,2,FALSE),IF(G416&lt;&gt;"",VLOOKUP(G416,ВидРасх!$A:$B,2,FALSE),IF(F416&lt;&gt;"",VLOOKUP(F416,ЦелСТ!$A:$B,2,FALSE),IF(E416&lt;&gt;"",VLOOKUP(E416,Р_ПР!$A:$B,2,FALSE),(IF(D416&lt;&gt;"",VLOOKUP(D416,Администр!$A:$B,2,FALSE),IF(B416&lt;&gt;"",VLOOKUP(B416&amp;C416,МП_ППМП!$A:$B,2,FALSE),VLOOKUP(B416&amp;C416,МП_ППМП!$A:$B,2,FALSE))))))))&amp;""</f>
        <v>#N/A</v>
      </c>
      <c r="B416" s="251" t="str">
        <f t="shared" si="157"/>
        <v>22</v>
      </c>
      <c r="C416" s="251" t="str">
        <f t="shared" si="158"/>
        <v xml:space="preserve"> 0</v>
      </c>
      <c r="D416" s="251" t="str">
        <f t="shared" si="159"/>
        <v>922</v>
      </c>
      <c r="E416" s="251" t="str">
        <f t="shared" si="160"/>
        <v>0502</v>
      </c>
      <c r="F416" s="251" t="str">
        <f t="shared" si="167"/>
        <v>22091S1000</v>
      </c>
      <c r="G416" s="251" t="str">
        <f t="shared" si="161"/>
        <v/>
      </c>
      <c r="H416" s="212" t="str">
        <f t="shared" si="163"/>
        <v/>
      </c>
      <c r="I416" s="252">
        <v>128633</v>
      </c>
      <c r="J416" s="255">
        <f t="shared" si="164"/>
        <v>31580000</v>
      </c>
      <c r="K416" s="255">
        <f t="shared" si="165"/>
        <v>0</v>
      </c>
      <c r="L416" s="182">
        <f t="shared" si="165"/>
        <v>0</v>
      </c>
      <c r="M416" s="254">
        <f t="shared" si="153"/>
        <v>0</v>
      </c>
      <c r="N416" s="130">
        <f t="shared" si="166"/>
        <v>0</v>
      </c>
      <c r="O416" s="42"/>
      <c r="P416" s="44" t="str">
        <f t="shared" si="154"/>
        <v>22 0922050222091S100031580000000</v>
      </c>
      <c r="Q416" s="35">
        <f t="shared" si="155"/>
        <v>1</v>
      </c>
      <c r="R416" s="35"/>
      <c r="S416" s="25"/>
      <c r="T416" s="32"/>
      <c r="U416" s="32"/>
      <c r="V416" s="32"/>
      <c r="W416" s="32"/>
      <c r="X416" s="32"/>
      <c r="Y416" s="28" t="s">
        <v>1526</v>
      </c>
      <c r="Z416" s="28"/>
      <c r="AA416" s="28"/>
      <c r="AB416" s="28"/>
      <c r="AC416" s="28"/>
      <c r="AD416" s="28"/>
      <c r="AE416" s="58">
        <v>31580000</v>
      </c>
      <c r="AF416" s="62">
        <v>0</v>
      </c>
      <c r="AG416" s="62"/>
      <c r="AH416" s="59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</row>
    <row r="417" spans="1:85" ht="24" x14ac:dyDescent="0.2">
      <c r="A417" s="259" t="str">
        <f>IF(H417&lt;&gt;"",VLOOKUP(H417,КОСГУ!$A:$B,2,FALSE),IF(G417&lt;&gt;"",VLOOKUP(G417,ВидРасх!$A:$B,2,FALSE),IF(F417&lt;&gt;"",VLOOKUP(F417,ЦелСТ!$A:$B,2,FALSE),IF(E417&lt;&gt;"",VLOOKUP(E417,Р_ПР!$A:$B,2,FALSE),(IF(D417&lt;&gt;"",VLOOKUP(D417,Администр!$A:$B,2,FALSE),IF(B417&lt;&gt;"",VLOOKUP(B417&amp;C417,МП_ППМП!$A:$B,2,FALSE),VLOOKUP(B417&amp;C417,МП_ППМП!$A:$B,2,FALSE))))))))&amp;""</f>
        <v>Софинансирование объектов капитальных вложений муниципальной собственности по объектам водоснабжения</v>
      </c>
      <c r="B417" s="260" t="str">
        <f t="shared" si="157"/>
        <v>22</v>
      </c>
      <c r="C417" s="260" t="str">
        <f t="shared" si="158"/>
        <v xml:space="preserve"> 0</v>
      </c>
      <c r="D417" s="260" t="str">
        <f t="shared" si="159"/>
        <v>922</v>
      </c>
      <c r="E417" s="260" t="str">
        <f t="shared" si="160"/>
        <v>0502</v>
      </c>
      <c r="F417" s="260" t="str">
        <f t="shared" si="167"/>
        <v>22091S1270</v>
      </c>
      <c r="G417" s="260" t="str">
        <f t="shared" si="161"/>
        <v/>
      </c>
      <c r="H417" s="212" t="str">
        <f t="shared" si="163"/>
        <v/>
      </c>
      <c r="I417" s="265"/>
      <c r="J417" s="263">
        <f t="shared" si="164"/>
        <v>31580000</v>
      </c>
      <c r="K417" s="263">
        <f t="shared" si="165"/>
        <v>0</v>
      </c>
      <c r="L417" s="182">
        <f t="shared" si="165"/>
        <v>0</v>
      </c>
      <c r="M417" s="264">
        <f t="shared" si="153"/>
        <v>0</v>
      </c>
      <c r="N417" s="130">
        <f t="shared" si="166"/>
        <v>0</v>
      </c>
      <c r="O417" s="42"/>
      <c r="P417" s="44" t="str">
        <f t="shared" si="154"/>
        <v>22 0922050222091S127031580000000</v>
      </c>
      <c r="Q417" s="35">
        <f t="shared" si="155"/>
        <v>1</v>
      </c>
      <c r="R417" s="35"/>
      <c r="S417" s="25"/>
      <c r="T417" s="32"/>
      <c r="U417" s="32"/>
      <c r="V417" s="32"/>
      <c r="W417" s="32"/>
      <c r="X417" s="32"/>
      <c r="Y417" s="32"/>
      <c r="Z417" s="27" t="s">
        <v>1527</v>
      </c>
      <c r="AA417" s="27"/>
      <c r="AB417" s="27"/>
      <c r="AC417" s="27"/>
      <c r="AD417" s="27"/>
      <c r="AE417" s="58">
        <v>31580000</v>
      </c>
      <c r="AF417" s="62">
        <v>0</v>
      </c>
      <c r="AG417" s="62"/>
      <c r="AH417" s="59"/>
      <c r="AI417"/>
      <c r="AJ417"/>
      <c r="AK417" s="249" t="e">
        <f t="shared" ref="AK417:AK419" si="169">K417/I417*100</f>
        <v>#DIV/0!</v>
      </c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</row>
    <row r="418" spans="1:85" x14ac:dyDescent="0.2">
      <c r="A418" s="259" t="str">
        <f>IF(H418&lt;&gt;"",VLOOKUP(H418,КОСГУ!$A:$B,2,FALSE),IF(G418&lt;&gt;"",VLOOKUP(G418,ВидРасх!$A:$B,2,FALSE),IF(F418&lt;&gt;"",VLOOKUP(F418,ЦелСТ!$A:$B,2,FALSE),IF(E418&lt;&gt;"",VLOOKUP(E418,Р_ПР!$A:$B,2,FALSE),(IF(D418&lt;&gt;"",VLOOKUP(D418,Администр!$A:$B,2,FALSE),IF(B418&lt;&gt;"",VLOOKUP(B418&amp;C418,МП_ППМП!$A:$B,2,FALSE),VLOOKUP(B418&amp;C418,МП_ППМП!$A:$B,2,FALSE))))))))&amp;""</f>
        <v>Капитальные вложения в объекты муниципальной собственности</v>
      </c>
      <c r="B418" s="260" t="str">
        <f t="shared" si="157"/>
        <v>22</v>
      </c>
      <c r="C418" s="260" t="str">
        <f t="shared" si="158"/>
        <v xml:space="preserve"> 0</v>
      </c>
      <c r="D418" s="260" t="str">
        <f t="shared" si="159"/>
        <v>922</v>
      </c>
      <c r="E418" s="260" t="str">
        <f t="shared" si="160"/>
        <v>0502</v>
      </c>
      <c r="F418" s="260" t="str">
        <f t="shared" si="167"/>
        <v>22091S1270</v>
      </c>
      <c r="G418" s="260" t="str">
        <f t="shared" si="161"/>
        <v>400</v>
      </c>
      <c r="H418" s="212" t="str">
        <f t="shared" si="163"/>
        <v/>
      </c>
      <c r="I418" s="265"/>
      <c r="J418" s="263">
        <f t="shared" si="164"/>
        <v>31580000</v>
      </c>
      <c r="K418" s="263">
        <f t="shared" si="165"/>
        <v>0</v>
      </c>
      <c r="L418" s="182">
        <f t="shared" si="165"/>
        <v>0</v>
      </c>
      <c r="M418" s="264">
        <f t="shared" si="153"/>
        <v>0</v>
      </c>
      <c r="N418" s="130">
        <f t="shared" si="166"/>
        <v>0</v>
      </c>
      <c r="O418" s="42"/>
      <c r="P418" s="44" t="str">
        <f t="shared" si="154"/>
        <v>22 0922050222091S127040031580000000</v>
      </c>
      <c r="Q418" s="35">
        <f t="shared" si="155"/>
        <v>1</v>
      </c>
      <c r="R418" s="35"/>
      <c r="S418" s="25"/>
      <c r="T418" s="32"/>
      <c r="U418" s="32"/>
      <c r="V418" s="32"/>
      <c r="W418" s="32"/>
      <c r="X418" s="32"/>
      <c r="Y418" s="32"/>
      <c r="Z418" s="32"/>
      <c r="AA418" s="28" t="s">
        <v>1528</v>
      </c>
      <c r="AB418" s="28"/>
      <c r="AC418" s="28"/>
      <c r="AD418" s="28"/>
      <c r="AE418" s="58">
        <v>31580000</v>
      </c>
      <c r="AF418" s="62">
        <v>0</v>
      </c>
      <c r="AG418" s="62"/>
      <c r="AH418" s="59"/>
      <c r="AI418"/>
      <c r="AJ418"/>
      <c r="AK418" s="249" t="e">
        <f t="shared" si="169"/>
        <v>#DIV/0!</v>
      </c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</row>
    <row r="419" spans="1:85" x14ac:dyDescent="0.2">
      <c r="A419" s="259" t="str">
        <f>IF(H419&lt;&gt;"",VLOOKUP(H419,КОСГУ!$A:$B,2,FALSE),IF(G419&lt;&gt;"",VLOOKUP(G419,ВидРасх!$A:$B,2,FALSE),IF(F419&lt;&gt;"",VLOOKUP(F419,ЦелСТ!$A:$B,2,FALSE),IF(E419&lt;&gt;"",VLOOKUP(E419,Р_ПР!$A:$B,2,FALSE),(IF(D419&lt;&gt;"",VLOOKUP(D419,Администр!$A:$B,2,FALSE),IF(B419&lt;&gt;"",VLOOKUP(B419&amp;C419,МП_ППМП!$A:$B,2,FALSE),VLOOKUP(B419&amp;C419,МП_ППМП!$A:$B,2,FALSE))))))))&amp;""</f>
        <v>Бюджетные инвестиции</v>
      </c>
      <c r="B419" s="260" t="str">
        <f t="shared" si="157"/>
        <v>22</v>
      </c>
      <c r="C419" s="260" t="str">
        <f t="shared" si="158"/>
        <v xml:space="preserve"> 0</v>
      </c>
      <c r="D419" s="260" t="str">
        <f t="shared" si="159"/>
        <v>922</v>
      </c>
      <c r="E419" s="260" t="str">
        <f t="shared" si="160"/>
        <v>0502</v>
      </c>
      <c r="F419" s="260" t="str">
        <f t="shared" si="167"/>
        <v>22091S1270</v>
      </c>
      <c r="G419" s="260" t="str">
        <f t="shared" si="161"/>
        <v>410</v>
      </c>
      <c r="H419" s="212" t="str">
        <f t="shared" si="163"/>
        <v/>
      </c>
      <c r="I419" s="265"/>
      <c r="J419" s="263">
        <f t="shared" si="164"/>
        <v>31580000</v>
      </c>
      <c r="K419" s="263">
        <f t="shared" si="165"/>
        <v>0</v>
      </c>
      <c r="L419" s="182">
        <f t="shared" si="165"/>
        <v>0</v>
      </c>
      <c r="M419" s="264">
        <f t="shared" si="153"/>
        <v>0</v>
      </c>
      <c r="N419" s="130">
        <f t="shared" si="166"/>
        <v>0</v>
      </c>
      <c r="O419" s="42"/>
      <c r="P419" s="44" t="str">
        <f t="shared" si="154"/>
        <v>22 0922050222091S127041031580000000</v>
      </c>
      <c r="Q419" s="35">
        <f t="shared" si="155"/>
        <v>1</v>
      </c>
      <c r="R419" s="35"/>
      <c r="S419" s="25"/>
      <c r="T419" s="32"/>
      <c r="U419" s="32"/>
      <c r="V419" s="32"/>
      <c r="W419" s="32"/>
      <c r="X419" s="32"/>
      <c r="Y419" s="32"/>
      <c r="Z419" s="32"/>
      <c r="AA419" s="32"/>
      <c r="AB419" s="174" t="s">
        <v>2637</v>
      </c>
      <c r="AC419" s="174"/>
      <c r="AD419" s="174"/>
      <c r="AE419" s="175">
        <v>31580000</v>
      </c>
      <c r="AF419" s="176">
        <v>0</v>
      </c>
      <c r="AG419" s="176"/>
      <c r="AH419" s="177"/>
      <c r="AI419"/>
      <c r="AJ419"/>
      <c r="AK419" s="249" t="e">
        <f t="shared" si="169"/>
        <v>#DIV/0!</v>
      </c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</row>
    <row r="420" spans="1:85" hidden="1" x14ac:dyDescent="0.2">
      <c r="A420" s="198" t="e">
        <f>IF(H420&lt;&gt;"",VLOOKUP(H420,КОСГУ!$A:$B,2,FALSE),IF(G420&lt;&gt;"",VLOOKUP(G420,ВидРасх!$A:$B,2,FALSE),IF(F420&lt;&gt;"",VLOOKUP(F420,ЦелСТ!$A:$B,2,FALSE),IF(E420&lt;&gt;"",VLOOKUP(E420,Р_ПР!$A:$B,2,FALSE),(IF(D420&lt;&gt;"",VLOOKUP(D420,Администр!$A:$B,2,FALSE),IF(B420&lt;&gt;"",VLOOKUP(B420&amp;C420,МП_ППМП!$A:$B,2,FALSE),VLOOKUP(B420&amp;C420,МП_ППМП!$A:$B,2,FALSE))))))))&amp;""</f>
        <v>#N/A</v>
      </c>
      <c r="B420" s="181" t="str">
        <f t="shared" si="157"/>
        <v>22</v>
      </c>
      <c r="C420" s="181" t="str">
        <f t="shared" si="158"/>
        <v xml:space="preserve"> 0</v>
      </c>
      <c r="D420" s="181" t="str">
        <f t="shared" si="159"/>
        <v>922</v>
      </c>
      <c r="E420" s="181" t="str">
        <f t="shared" si="160"/>
        <v>0502</v>
      </c>
      <c r="F420" s="181" t="str">
        <f t="shared" si="167"/>
        <v>22091S3000</v>
      </c>
      <c r="G420" s="181" t="str">
        <f t="shared" si="161"/>
        <v/>
      </c>
      <c r="H420" s="212" t="str">
        <f t="shared" si="163"/>
        <v/>
      </c>
      <c r="I420" s="212">
        <v>177000</v>
      </c>
      <c r="J420" s="182">
        <f t="shared" si="164"/>
        <v>532000</v>
      </c>
      <c r="K420" s="182">
        <f t="shared" si="165"/>
        <v>0</v>
      </c>
      <c r="L420" s="182">
        <f t="shared" si="165"/>
        <v>0</v>
      </c>
      <c r="M420" s="199">
        <f t="shared" si="153"/>
        <v>0</v>
      </c>
      <c r="N420" s="130">
        <f t="shared" si="166"/>
        <v>0</v>
      </c>
      <c r="O420" s="42"/>
      <c r="P420" s="44" t="str">
        <f t="shared" si="154"/>
        <v>22 0922050222091S3000532000000</v>
      </c>
      <c r="Q420" s="35">
        <f t="shared" si="155"/>
        <v>1</v>
      </c>
      <c r="R420" s="35"/>
      <c r="S420" s="25"/>
      <c r="T420" s="32"/>
      <c r="U420" s="32"/>
      <c r="V420" s="32"/>
      <c r="W420" s="32"/>
      <c r="X420" s="32"/>
      <c r="Y420" s="28" t="s">
        <v>2928</v>
      </c>
      <c r="Z420" s="28"/>
      <c r="AA420" s="28"/>
      <c r="AB420" s="165"/>
      <c r="AC420" s="165"/>
      <c r="AD420" s="165"/>
      <c r="AE420" s="56">
        <v>532000</v>
      </c>
      <c r="AF420" s="61">
        <v>0</v>
      </c>
      <c r="AG420" s="61"/>
      <c r="AH420" s="57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</row>
    <row r="421" spans="1:85" hidden="1" x14ac:dyDescent="0.2">
      <c r="A421" s="250" t="e">
        <f>IF(H421&lt;&gt;"",VLOOKUP(H421,КОСГУ!$A:$B,2,FALSE),IF(G421&lt;&gt;"",VLOOKUP(G421,ВидРасх!$A:$B,2,FALSE),IF(F421&lt;&gt;"",VLOOKUP(F421,ЦелСТ!$A:$B,2,FALSE),IF(E421&lt;&gt;"",VLOOKUP(E421,Р_ПР!$A:$B,2,FALSE),(IF(D421&lt;&gt;"",VLOOKUP(D421,Администр!$A:$B,2,FALSE),IF(B421&lt;&gt;"",VLOOKUP(B421&amp;C421,МП_ППМП!$A:$B,2,FALSE),VLOOKUP(B421&amp;C421,МП_ППМП!$A:$B,2,FALSE))))))))&amp;""</f>
        <v>#N/A</v>
      </c>
      <c r="B421" s="251" t="str">
        <f t="shared" si="157"/>
        <v>22</v>
      </c>
      <c r="C421" s="251" t="str">
        <f t="shared" si="158"/>
        <v xml:space="preserve"> 0</v>
      </c>
      <c r="D421" s="251" t="str">
        <f t="shared" si="159"/>
        <v>922</v>
      </c>
      <c r="E421" s="251" t="str">
        <f t="shared" si="160"/>
        <v>0502</v>
      </c>
      <c r="F421" s="251" t="str">
        <f t="shared" si="167"/>
        <v>22091S3450</v>
      </c>
      <c r="G421" s="251" t="str">
        <f t="shared" si="161"/>
        <v/>
      </c>
      <c r="H421" s="212" t="str">
        <f t="shared" si="163"/>
        <v/>
      </c>
      <c r="I421" s="252">
        <v>177000</v>
      </c>
      <c r="J421" s="255">
        <f t="shared" si="164"/>
        <v>532000</v>
      </c>
      <c r="K421" s="255">
        <f t="shared" si="165"/>
        <v>0</v>
      </c>
      <c r="L421" s="182">
        <f t="shared" si="165"/>
        <v>0</v>
      </c>
      <c r="M421" s="254">
        <f t="shared" si="153"/>
        <v>0</v>
      </c>
      <c r="N421" s="130">
        <f t="shared" si="166"/>
        <v>0</v>
      </c>
      <c r="O421" s="42"/>
      <c r="P421" s="44" t="str">
        <f t="shared" si="154"/>
        <v>22 0922050222091S3450532000000</v>
      </c>
      <c r="Q421" s="35">
        <f t="shared" si="155"/>
        <v>1</v>
      </c>
      <c r="R421" s="35"/>
      <c r="S421" s="25"/>
      <c r="T421" s="32"/>
      <c r="U421" s="32"/>
      <c r="V421" s="32"/>
      <c r="W421" s="32"/>
      <c r="X421" s="32"/>
      <c r="Y421" s="32"/>
      <c r="Z421" s="27" t="s">
        <v>2929</v>
      </c>
      <c r="AA421" s="27"/>
      <c r="AB421" s="27"/>
      <c r="AC421" s="27"/>
      <c r="AD421" s="27"/>
      <c r="AE421" s="58">
        <v>532000</v>
      </c>
      <c r="AF421" s="62">
        <v>0</v>
      </c>
      <c r="AG421" s="62"/>
      <c r="AH421" s="59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</row>
    <row r="422" spans="1:85" x14ac:dyDescent="0.2">
      <c r="A422" s="259" t="str">
        <f>IF(H422&lt;&gt;"",VLOOKUP(H422,КОСГУ!$A:$B,2,FALSE),IF(G422&lt;&gt;"",VLOOKUP(G422,ВидРасх!$A:$B,2,FALSE),IF(F422&lt;&gt;"",VLOOKUP(F422,ЦелСТ!$A:$B,2,FALSE),IF(E422&lt;&gt;"",VLOOKUP(E422,Р_ПР!$A:$B,2,FALSE),(IF(D422&lt;&gt;"",VLOOKUP(D422,Администр!$A:$B,2,FALSE),IF(B422&lt;&gt;"",VLOOKUP(B422&amp;C422,МП_ППМП!$A:$B,2,FALSE),VLOOKUP(B422&amp;C422,МП_ППМП!$A:$B,2,FALSE))))))))&amp;""</f>
        <v>Закупка товаров, работ и услуг для муниципальных нужд</v>
      </c>
      <c r="B422" s="260" t="str">
        <f t="shared" si="157"/>
        <v>22</v>
      </c>
      <c r="C422" s="260" t="str">
        <f t="shared" si="158"/>
        <v xml:space="preserve"> 0</v>
      </c>
      <c r="D422" s="260" t="str">
        <f t="shared" si="159"/>
        <v>922</v>
      </c>
      <c r="E422" s="260" t="str">
        <f t="shared" si="160"/>
        <v>0502</v>
      </c>
      <c r="F422" s="260" t="str">
        <f t="shared" si="167"/>
        <v>22091S3450</v>
      </c>
      <c r="G422" s="260" t="str">
        <f t="shared" si="161"/>
        <v>200</v>
      </c>
      <c r="H422" s="212" t="str">
        <f t="shared" si="163"/>
        <v/>
      </c>
      <c r="I422" s="265"/>
      <c r="J422" s="263">
        <f t="shared" si="164"/>
        <v>532000</v>
      </c>
      <c r="K422" s="263">
        <f t="shared" si="165"/>
        <v>0</v>
      </c>
      <c r="L422" s="182">
        <f t="shared" si="165"/>
        <v>0</v>
      </c>
      <c r="M422" s="264">
        <f t="shared" si="153"/>
        <v>0</v>
      </c>
      <c r="N422" s="130">
        <f t="shared" si="166"/>
        <v>0</v>
      </c>
      <c r="O422" s="42"/>
      <c r="P422" s="44" t="str">
        <f t="shared" si="154"/>
        <v>22 0922050222091S3450200532000000</v>
      </c>
      <c r="Q422" s="35">
        <f t="shared" si="155"/>
        <v>1</v>
      </c>
      <c r="R422" s="35"/>
      <c r="S422" s="25"/>
      <c r="T422" s="32"/>
      <c r="U422" s="32"/>
      <c r="V422" s="32"/>
      <c r="W422" s="32"/>
      <c r="X422" s="32"/>
      <c r="Y422" s="32"/>
      <c r="Z422" s="32"/>
      <c r="AA422" s="28" t="s">
        <v>2930</v>
      </c>
      <c r="AB422" s="28"/>
      <c r="AC422" s="28"/>
      <c r="AD422" s="28"/>
      <c r="AE422" s="58">
        <v>532000</v>
      </c>
      <c r="AF422" s="62">
        <v>0</v>
      </c>
      <c r="AG422" s="62"/>
      <c r="AH422" s="59"/>
      <c r="AI422"/>
      <c r="AJ422"/>
      <c r="AK422" s="249" t="e">
        <f t="shared" ref="AK422:AK423" si="170">K422/I422*100</f>
        <v>#DIV/0!</v>
      </c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</row>
    <row r="423" spans="1:85" ht="23.25" customHeight="1" x14ac:dyDescent="0.2">
      <c r="A423" s="259" t="str">
        <f>IF(H423&lt;&gt;"",VLOOKUP(H423,КОСГУ!$A:$B,2,FALSE),IF(G423&lt;&gt;"",VLOOKUP(G423,ВидРасх!$A:$B,2,FALSE),IF(F423&lt;&gt;"",VLOOKUP(F423,ЦелСТ!$A:$B,2,FALSE),IF(E423&lt;&gt;"",VLOOKUP(E423,Р_ПР!$A:$B,2,FALSE),(IF(D423&lt;&gt;"",VLOOKUP(D423,Администр!$A:$B,2,FALSE),IF(B423&lt;&gt;"",VLOOKUP(B423&amp;C423,МП_ППМП!$A:$B,2,FALSE),VLOOKUP(B423&amp;C423,МП_ППМП!$A:$B,2,FALSE))))))))&amp;""</f>
        <v>Иные закупки товаров, работ и услуг для обеспечения муниципальных нужд</v>
      </c>
      <c r="B423" s="260" t="str">
        <f t="shared" si="157"/>
        <v>22</v>
      </c>
      <c r="C423" s="260" t="str">
        <f t="shared" si="158"/>
        <v xml:space="preserve"> 0</v>
      </c>
      <c r="D423" s="260" t="str">
        <f t="shared" si="159"/>
        <v>922</v>
      </c>
      <c r="E423" s="260" t="str">
        <f t="shared" si="160"/>
        <v>0502</v>
      </c>
      <c r="F423" s="260" t="str">
        <f t="shared" si="167"/>
        <v>22091S3450</v>
      </c>
      <c r="G423" s="260" t="str">
        <f t="shared" si="161"/>
        <v>240</v>
      </c>
      <c r="H423" s="212" t="str">
        <f t="shared" si="163"/>
        <v/>
      </c>
      <c r="I423" s="265"/>
      <c r="J423" s="263">
        <f t="shared" si="164"/>
        <v>532000</v>
      </c>
      <c r="K423" s="263">
        <f t="shared" si="165"/>
        <v>0</v>
      </c>
      <c r="L423" s="182">
        <f t="shared" si="165"/>
        <v>0</v>
      </c>
      <c r="M423" s="264">
        <f t="shared" si="153"/>
        <v>0</v>
      </c>
      <c r="N423" s="130">
        <f t="shared" si="166"/>
        <v>0</v>
      </c>
      <c r="O423" s="42"/>
      <c r="P423" s="44" t="str">
        <f t="shared" si="154"/>
        <v>22 0922050222091S3450240532000000</v>
      </c>
      <c r="Q423" s="35">
        <f t="shared" si="155"/>
        <v>1</v>
      </c>
      <c r="R423" s="35"/>
      <c r="S423" s="25"/>
      <c r="T423" s="32"/>
      <c r="U423" s="32"/>
      <c r="V423" s="32"/>
      <c r="W423" s="32"/>
      <c r="X423" s="32"/>
      <c r="Y423" s="32"/>
      <c r="Z423" s="32"/>
      <c r="AA423" s="32"/>
      <c r="AB423" s="174" t="s">
        <v>2931</v>
      </c>
      <c r="AC423" s="174"/>
      <c r="AD423" s="174"/>
      <c r="AE423" s="175">
        <v>532000</v>
      </c>
      <c r="AF423" s="176">
        <v>0</v>
      </c>
      <c r="AG423" s="176"/>
      <c r="AH423" s="177"/>
      <c r="AI423"/>
      <c r="AJ423"/>
      <c r="AK423" s="249" t="e">
        <f t="shared" si="170"/>
        <v>#DIV/0!</v>
      </c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</row>
    <row r="424" spans="1:85" hidden="1" x14ac:dyDescent="0.2">
      <c r="A424" s="198" t="e">
        <f>IF(H424&lt;&gt;"",VLOOKUP(H424,КОСГУ!$A:$B,2,FALSE),IF(G424&lt;&gt;"",VLOOKUP(G424,ВидРасх!$A:$B,2,FALSE),IF(F424&lt;&gt;"",VLOOKUP(F424,ЦелСТ!$A:$B,2,FALSE),IF(E424&lt;&gt;"",VLOOKUP(E424,Р_ПР!$A:$B,2,FALSE),(IF(D424&lt;&gt;"",VLOOKUP(D424,Администр!$A:$B,2,FALSE),IF(B424&lt;&gt;"",VLOOKUP(B424&amp;C424,МП_ППМП!$A:$B,2,FALSE),VLOOKUP(B424&amp;C424,МП_ППМП!$A:$B,2,FALSE))))))))&amp;""</f>
        <v>#N/A</v>
      </c>
      <c r="B424" s="181" t="str">
        <f t="shared" si="157"/>
        <v>22</v>
      </c>
      <c r="C424" s="181" t="str">
        <f t="shared" si="158"/>
        <v xml:space="preserve"> 0</v>
      </c>
      <c r="D424" s="181" t="str">
        <f t="shared" si="159"/>
        <v>922</v>
      </c>
      <c r="E424" s="181" t="str">
        <f t="shared" si="160"/>
        <v>0502</v>
      </c>
      <c r="F424" s="181" t="str">
        <f t="shared" si="167"/>
        <v>2201500000</v>
      </c>
      <c r="G424" s="181" t="str">
        <f t="shared" si="161"/>
        <v/>
      </c>
      <c r="H424" s="212" t="str">
        <f t="shared" si="163"/>
        <v/>
      </c>
      <c r="I424" s="212">
        <v>90000</v>
      </c>
      <c r="J424" s="182">
        <f t="shared" si="164"/>
        <v>2856680.4</v>
      </c>
      <c r="K424" s="182">
        <f t="shared" si="165"/>
        <v>0</v>
      </c>
      <c r="L424" s="182">
        <f t="shared" si="165"/>
        <v>0</v>
      </c>
      <c r="M424" s="199">
        <f t="shared" si="153"/>
        <v>0</v>
      </c>
      <c r="N424" s="130">
        <f t="shared" si="166"/>
        <v>0</v>
      </c>
      <c r="O424" s="42"/>
      <c r="P424" s="44" t="str">
        <f t="shared" si="154"/>
        <v>22 0922050222015000002856680,4000</v>
      </c>
      <c r="Q424" s="35">
        <f t="shared" si="155"/>
        <v>1</v>
      </c>
      <c r="R424" s="35"/>
      <c r="S424" s="25"/>
      <c r="T424" s="32"/>
      <c r="U424" s="32"/>
      <c r="V424" s="32"/>
      <c r="W424" s="32"/>
      <c r="X424" s="27" t="s">
        <v>2298</v>
      </c>
      <c r="Y424" s="27"/>
      <c r="Z424" s="27"/>
      <c r="AA424" s="27"/>
      <c r="AB424" s="166"/>
      <c r="AC424" s="166"/>
      <c r="AD424" s="166"/>
      <c r="AE424" s="56">
        <v>2856680.4</v>
      </c>
      <c r="AF424" s="61">
        <v>0</v>
      </c>
      <c r="AG424" s="61"/>
      <c r="AH424" s="57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</row>
    <row r="425" spans="1:85" hidden="1" x14ac:dyDescent="0.2">
      <c r="A425" s="250" t="e">
        <f>IF(H425&lt;&gt;"",VLOOKUP(H425,КОСГУ!$A:$B,2,FALSE),IF(G425&lt;&gt;"",VLOOKUP(G425,ВидРасх!$A:$B,2,FALSE),IF(F425&lt;&gt;"",VLOOKUP(F425,ЦелСТ!$A:$B,2,FALSE),IF(E425&lt;&gt;"",VLOOKUP(E425,Р_ПР!$A:$B,2,FALSE),(IF(D425&lt;&gt;"",VLOOKUP(D425,Администр!$A:$B,2,FALSE),IF(B425&lt;&gt;"",VLOOKUP(B425&amp;C425,МП_ППМП!$A:$B,2,FALSE),VLOOKUP(B425&amp;C425,МП_ППМП!$A:$B,2,FALSE))))))))&amp;""</f>
        <v>#N/A</v>
      </c>
      <c r="B425" s="251" t="str">
        <f t="shared" si="157"/>
        <v>22</v>
      </c>
      <c r="C425" s="251" t="str">
        <f t="shared" si="158"/>
        <v xml:space="preserve"> 0</v>
      </c>
      <c r="D425" s="251" t="str">
        <f t="shared" si="159"/>
        <v>922</v>
      </c>
      <c r="E425" s="251" t="str">
        <f t="shared" si="160"/>
        <v>0502</v>
      </c>
      <c r="F425" s="251" t="str">
        <f t="shared" si="167"/>
        <v>2201584000</v>
      </c>
      <c r="G425" s="251" t="str">
        <f t="shared" si="161"/>
        <v/>
      </c>
      <c r="H425" s="212" t="str">
        <f t="shared" si="163"/>
        <v/>
      </c>
      <c r="I425" s="252">
        <v>90000</v>
      </c>
      <c r="J425" s="255">
        <f t="shared" si="164"/>
        <v>999600</v>
      </c>
      <c r="K425" s="255">
        <f t="shared" si="165"/>
        <v>0</v>
      </c>
      <c r="L425" s="182">
        <f t="shared" si="165"/>
        <v>0</v>
      </c>
      <c r="M425" s="254">
        <f t="shared" si="153"/>
        <v>0</v>
      </c>
      <c r="N425" s="130">
        <f t="shared" si="166"/>
        <v>0</v>
      </c>
      <c r="O425" s="42"/>
      <c r="P425" s="44" t="str">
        <f t="shared" si="154"/>
        <v>22 092205022201584000999600000</v>
      </c>
      <c r="Q425" s="35">
        <f t="shared" si="155"/>
        <v>1</v>
      </c>
      <c r="R425" s="35"/>
      <c r="S425" s="25"/>
      <c r="T425" s="32"/>
      <c r="U425" s="32"/>
      <c r="V425" s="32"/>
      <c r="W425" s="32"/>
      <c r="X425" s="32"/>
      <c r="Y425" s="28" t="s">
        <v>2299</v>
      </c>
      <c r="Z425" s="28"/>
      <c r="AA425" s="28"/>
      <c r="AB425" s="28"/>
      <c r="AC425" s="28"/>
      <c r="AD425" s="28"/>
      <c r="AE425" s="58">
        <v>999600</v>
      </c>
      <c r="AF425" s="62">
        <v>0</v>
      </c>
      <c r="AG425" s="62"/>
      <c r="AH425" s="59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</row>
    <row r="426" spans="1:85" ht="39" customHeight="1" x14ac:dyDescent="0.2">
      <c r="A426" s="259" t="str">
        <f>IF(H426&lt;&gt;"",VLOOKUP(H426,КОСГУ!$A:$B,2,FALSE),IF(G426&lt;&gt;"",VLOOKUP(G426,ВидРасх!$A:$B,2,FALSE),IF(F426&lt;&gt;"",VLOOKUP(F426,ЦелСТ!$A:$B,2,FALSE),IF(E426&lt;&gt;"",VLOOKUP(E426,Р_ПР!$A:$B,2,FALSE),(IF(D426&lt;&gt;"",VLOOKUP(D426,Администр!$A:$B,2,FALSE),IF(B426&lt;&gt;"",VLOOKUP(B426&amp;C426,МП_ППМП!$A:$B,2,FALSE),VLOOKUP(B426&amp;C426,МП_ППМП!$A:$B,2,FALSE))))))))&amp;""</f>
        <v xml:space="preserve">Реализация переданных полномочий по решению отдельных вопросов местного значения поселений в соответствии с заключенными соглашениями в сфере электро-, тепло-, газо- и водоснабжения населения, </v>
      </c>
      <c r="B426" s="260" t="str">
        <f t="shared" si="157"/>
        <v>22</v>
      </c>
      <c r="C426" s="260" t="str">
        <f t="shared" si="158"/>
        <v xml:space="preserve"> 0</v>
      </c>
      <c r="D426" s="260" t="str">
        <f t="shared" si="159"/>
        <v>922</v>
      </c>
      <c r="E426" s="260" t="str">
        <f t="shared" si="160"/>
        <v>0502</v>
      </c>
      <c r="F426" s="260" t="str">
        <f t="shared" si="167"/>
        <v>2201584360</v>
      </c>
      <c r="G426" s="260" t="str">
        <f t="shared" si="161"/>
        <v/>
      </c>
      <c r="H426" s="212" t="str">
        <f t="shared" si="163"/>
        <v/>
      </c>
      <c r="I426" s="265">
        <v>2010911.42</v>
      </c>
      <c r="J426" s="263">
        <f t="shared" si="164"/>
        <v>999600</v>
      </c>
      <c r="K426" s="263">
        <f t="shared" si="165"/>
        <v>0</v>
      </c>
      <c r="L426" s="182">
        <f t="shared" si="165"/>
        <v>0</v>
      </c>
      <c r="M426" s="264">
        <f t="shared" si="153"/>
        <v>0</v>
      </c>
      <c r="N426" s="130">
        <f t="shared" si="166"/>
        <v>0</v>
      </c>
      <c r="O426" s="42"/>
      <c r="P426" s="44" t="str">
        <f t="shared" si="154"/>
        <v>22 092205022201584360999600000</v>
      </c>
      <c r="Q426" s="35">
        <f t="shared" si="155"/>
        <v>1</v>
      </c>
      <c r="R426" s="35"/>
      <c r="S426" s="25"/>
      <c r="T426" s="32"/>
      <c r="U426" s="32"/>
      <c r="V426" s="32"/>
      <c r="W426" s="32"/>
      <c r="X426" s="32"/>
      <c r="Y426" s="32"/>
      <c r="Z426" s="27" t="s">
        <v>2300</v>
      </c>
      <c r="AA426" s="27"/>
      <c r="AB426" s="27"/>
      <c r="AC426" s="27"/>
      <c r="AD426" s="27"/>
      <c r="AE426" s="58">
        <v>999600</v>
      </c>
      <c r="AF426" s="62">
        <v>0</v>
      </c>
      <c r="AG426" s="62"/>
      <c r="AH426" s="59"/>
      <c r="AI426"/>
      <c r="AJ426"/>
      <c r="AK426" s="249">
        <f t="shared" ref="AK426:AK428" si="171">K426/I426*100</f>
        <v>0</v>
      </c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</row>
    <row r="427" spans="1:85" x14ac:dyDescent="0.2">
      <c r="A427" s="259" t="str">
        <f>IF(H427&lt;&gt;"",VLOOKUP(H427,КОСГУ!$A:$B,2,FALSE),IF(G427&lt;&gt;"",VLOOKUP(G427,ВидРасх!$A:$B,2,FALSE),IF(F427&lt;&gt;"",VLOOKUP(F427,ЦелСТ!$A:$B,2,FALSE),IF(E427&lt;&gt;"",VLOOKUP(E427,Р_ПР!$A:$B,2,FALSE),(IF(D427&lt;&gt;"",VLOOKUP(D427,Администр!$A:$B,2,FALSE),IF(B427&lt;&gt;"",VLOOKUP(B427&amp;C427,МП_ППМП!$A:$B,2,FALSE),VLOOKUP(B427&amp;C427,МП_ППМП!$A:$B,2,FALSE))))))))&amp;""</f>
        <v>Капитальные вложения в объекты муниципальной собственности</v>
      </c>
      <c r="B427" s="260" t="str">
        <f t="shared" si="157"/>
        <v>22</v>
      </c>
      <c r="C427" s="260" t="str">
        <f t="shared" si="158"/>
        <v xml:space="preserve"> 0</v>
      </c>
      <c r="D427" s="260" t="str">
        <f t="shared" si="159"/>
        <v>922</v>
      </c>
      <c r="E427" s="260" t="str">
        <f t="shared" si="160"/>
        <v>0502</v>
      </c>
      <c r="F427" s="260" t="str">
        <f t="shared" si="167"/>
        <v>2201584360</v>
      </c>
      <c r="G427" s="260" t="str">
        <f t="shared" si="161"/>
        <v>400</v>
      </c>
      <c r="H427" s="212" t="str">
        <f t="shared" si="163"/>
        <v/>
      </c>
      <c r="I427" s="265">
        <v>30000</v>
      </c>
      <c r="J427" s="263">
        <f t="shared" si="164"/>
        <v>999600</v>
      </c>
      <c r="K427" s="263">
        <f t="shared" si="165"/>
        <v>0</v>
      </c>
      <c r="L427" s="182">
        <f t="shared" si="165"/>
        <v>0</v>
      </c>
      <c r="M427" s="264">
        <f t="shared" si="153"/>
        <v>0</v>
      </c>
      <c r="N427" s="130">
        <f t="shared" si="166"/>
        <v>0</v>
      </c>
      <c r="O427" s="42"/>
      <c r="P427" s="44" t="str">
        <f t="shared" si="154"/>
        <v>22 092205022201584360400999600000</v>
      </c>
      <c r="Q427" s="35">
        <f t="shared" si="155"/>
        <v>1</v>
      </c>
      <c r="R427" s="35"/>
      <c r="S427" s="25"/>
      <c r="T427" s="32"/>
      <c r="U427" s="32"/>
      <c r="V427" s="32"/>
      <c r="W427" s="32"/>
      <c r="X427" s="32"/>
      <c r="Y427" s="32"/>
      <c r="Z427" s="32"/>
      <c r="AA427" s="28" t="s">
        <v>2851</v>
      </c>
      <c r="AB427" s="28"/>
      <c r="AC427" s="28"/>
      <c r="AD427" s="28"/>
      <c r="AE427" s="58">
        <v>999600</v>
      </c>
      <c r="AF427" s="62">
        <v>0</v>
      </c>
      <c r="AG427" s="62"/>
      <c r="AH427" s="59"/>
      <c r="AI427"/>
      <c r="AJ427"/>
      <c r="AK427" s="249">
        <f t="shared" si="171"/>
        <v>0</v>
      </c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</row>
    <row r="428" spans="1:85" ht="11.25" customHeight="1" x14ac:dyDescent="0.2">
      <c r="A428" s="259" t="str">
        <f>IF(H428&lt;&gt;"",VLOOKUP(H428,КОСГУ!$A:$B,2,FALSE),IF(G428&lt;&gt;"",VLOOKUP(G428,ВидРасх!$A:$B,2,FALSE),IF(F428&lt;&gt;"",VLOOKUP(F428,ЦелСТ!$A:$B,2,FALSE),IF(E428&lt;&gt;"",VLOOKUP(E428,Р_ПР!$A:$B,2,FALSE),(IF(D428&lt;&gt;"",VLOOKUP(D428,Администр!$A:$B,2,FALSE),IF(B428&lt;&gt;"",VLOOKUP(B428&amp;C428,МП_ППМП!$A:$B,2,FALSE),VLOOKUP(B428&amp;C428,МП_ППМП!$A:$B,2,FALSE))))))))&amp;""</f>
        <v>Бюджетные инвестиции</v>
      </c>
      <c r="B428" s="260" t="str">
        <f t="shared" si="157"/>
        <v>22</v>
      </c>
      <c r="C428" s="260" t="str">
        <f t="shared" si="158"/>
        <v xml:space="preserve"> 0</v>
      </c>
      <c r="D428" s="260" t="str">
        <f t="shared" si="159"/>
        <v>922</v>
      </c>
      <c r="E428" s="260" t="str">
        <f t="shared" si="160"/>
        <v>0502</v>
      </c>
      <c r="F428" s="260" t="str">
        <f t="shared" si="167"/>
        <v>2201584360</v>
      </c>
      <c r="G428" s="260" t="str">
        <f t="shared" si="161"/>
        <v>410</v>
      </c>
      <c r="H428" s="212" t="str">
        <f t="shared" si="163"/>
        <v/>
      </c>
      <c r="I428" s="265">
        <v>30000</v>
      </c>
      <c r="J428" s="263">
        <f t="shared" si="164"/>
        <v>999600</v>
      </c>
      <c r="K428" s="263">
        <f t="shared" si="165"/>
        <v>0</v>
      </c>
      <c r="L428" s="182">
        <f t="shared" si="165"/>
        <v>0</v>
      </c>
      <c r="M428" s="264">
        <f t="shared" si="153"/>
        <v>0</v>
      </c>
      <c r="N428" s="130">
        <f t="shared" si="166"/>
        <v>0</v>
      </c>
      <c r="O428" s="42"/>
      <c r="P428" s="44" t="str">
        <f t="shared" si="154"/>
        <v>22 092205022201584360410999600000</v>
      </c>
      <c r="Q428" s="35">
        <f t="shared" si="155"/>
        <v>1</v>
      </c>
      <c r="R428" s="35"/>
      <c r="S428" s="25"/>
      <c r="T428" s="32"/>
      <c r="U428" s="32"/>
      <c r="V428" s="32"/>
      <c r="W428" s="32"/>
      <c r="X428" s="32"/>
      <c r="Y428" s="32"/>
      <c r="Z428" s="32"/>
      <c r="AA428" s="32"/>
      <c r="AB428" s="174" t="s">
        <v>2852</v>
      </c>
      <c r="AC428" s="174"/>
      <c r="AD428" s="174"/>
      <c r="AE428" s="175">
        <v>999600</v>
      </c>
      <c r="AF428" s="176">
        <v>0</v>
      </c>
      <c r="AG428" s="176"/>
      <c r="AH428" s="177"/>
      <c r="AI428"/>
      <c r="AJ428"/>
      <c r="AK428" s="249">
        <f t="shared" si="171"/>
        <v>0</v>
      </c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</row>
    <row r="429" spans="1:85" hidden="1" x14ac:dyDescent="0.2">
      <c r="A429" s="198" t="e">
        <f>IF(H429&lt;&gt;"",VLOOKUP(H429,КОСГУ!$A:$B,2,FALSE),IF(G429&lt;&gt;"",VLOOKUP(G429,ВидРасх!$A:$B,2,FALSE),IF(F429&lt;&gt;"",VLOOKUP(F429,ЦелСТ!$A:$B,2,FALSE),IF(E429&lt;&gt;"",VLOOKUP(E429,Р_ПР!$A:$B,2,FALSE),(IF(D429&lt;&gt;"",VLOOKUP(D429,Администр!$A:$B,2,FALSE),IF(B429&lt;&gt;"",VLOOKUP(B429&amp;C429,МП_ППМП!$A:$B,2,FALSE),VLOOKUP(B429&amp;C429,МП_ППМП!$A:$B,2,FALSE))))))))&amp;""</f>
        <v>#N/A</v>
      </c>
      <c r="B429" s="181" t="str">
        <f t="shared" si="157"/>
        <v>22</v>
      </c>
      <c r="C429" s="181" t="str">
        <f t="shared" si="158"/>
        <v xml:space="preserve"> 0</v>
      </c>
      <c r="D429" s="181" t="str">
        <f t="shared" si="159"/>
        <v>922</v>
      </c>
      <c r="E429" s="181" t="str">
        <f t="shared" si="160"/>
        <v>0502</v>
      </c>
      <c r="F429" s="181" t="str">
        <f t="shared" si="167"/>
        <v>22015S1000</v>
      </c>
      <c r="G429" s="181" t="str">
        <f t="shared" si="161"/>
        <v/>
      </c>
      <c r="H429" s="212" t="str">
        <f t="shared" si="163"/>
        <v/>
      </c>
      <c r="I429" s="212">
        <v>60500</v>
      </c>
      <c r="J429" s="182">
        <f t="shared" si="164"/>
        <v>1857080.4</v>
      </c>
      <c r="K429" s="182">
        <f t="shared" si="165"/>
        <v>0</v>
      </c>
      <c r="L429" s="182">
        <f t="shared" si="165"/>
        <v>0</v>
      </c>
      <c r="M429" s="199">
        <f t="shared" si="153"/>
        <v>0</v>
      </c>
      <c r="N429" s="130">
        <f t="shared" si="166"/>
        <v>0</v>
      </c>
      <c r="O429" s="42"/>
      <c r="P429" s="44" t="str">
        <f t="shared" si="154"/>
        <v>22 0922050222015S10001857080,4000</v>
      </c>
      <c r="Q429" s="35">
        <f t="shared" si="155"/>
        <v>1</v>
      </c>
      <c r="R429" s="35"/>
      <c r="S429" s="25"/>
      <c r="T429" s="32"/>
      <c r="U429" s="32"/>
      <c r="V429" s="32"/>
      <c r="W429" s="32"/>
      <c r="X429" s="32"/>
      <c r="Y429" s="28" t="s">
        <v>3231</v>
      </c>
      <c r="Z429" s="28"/>
      <c r="AA429" s="28"/>
      <c r="AB429" s="165"/>
      <c r="AC429" s="165"/>
      <c r="AD429" s="165"/>
      <c r="AE429" s="56">
        <v>1857080.4</v>
      </c>
      <c r="AF429" s="61">
        <v>0</v>
      </c>
      <c r="AG429" s="61"/>
      <c r="AH429" s="57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</row>
    <row r="430" spans="1:85" hidden="1" x14ac:dyDescent="0.2">
      <c r="A430" s="250" t="e">
        <f>IF(H430&lt;&gt;"",VLOOKUP(H430,КОСГУ!$A:$B,2,FALSE),IF(G430&lt;&gt;"",VLOOKUP(G430,ВидРасх!$A:$B,2,FALSE),IF(F430&lt;&gt;"",VLOOKUP(F430,ЦелСТ!$A:$B,2,FALSE),IF(E430&lt;&gt;"",VLOOKUP(E430,Р_ПР!$A:$B,2,FALSE),(IF(D430&lt;&gt;"",VLOOKUP(D430,Администр!$A:$B,2,FALSE),IF(B430&lt;&gt;"",VLOOKUP(B430&amp;C430,МП_ППМП!$A:$B,2,FALSE),VLOOKUP(B430&amp;C430,МП_ППМП!$A:$B,2,FALSE))))))))&amp;""</f>
        <v>#N/A</v>
      </c>
      <c r="B430" s="251" t="str">
        <f t="shared" si="157"/>
        <v>22</v>
      </c>
      <c r="C430" s="251" t="str">
        <f t="shared" si="158"/>
        <v xml:space="preserve"> 0</v>
      </c>
      <c r="D430" s="251" t="str">
        <f t="shared" si="159"/>
        <v>922</v>
      </c>
      <c r="E430" s="251" t="str">
        <f t="shared" si="160"/>
        <v>0502</v>
      </c>
      <c r="F430" s="251" t="str">
        <f t="shared" si="167"/>
        <v>22015S1270</v>
      </c>
      <c r="G430" s="251" t="str">
        <f t="shared" si="161"/>
        <v/>
      </c>
      <c r="H430" s="212" t="str">
        <f t="shared" si="163"/>
        <v/>
      </c>
      <c r="I430" s="252">
        <v>60500</v>
      </c>
      <c r="J430" s="255">
        <f t="shared" si="164"/>
        <v>1857080.4</v>
      </c>
      <c r="K430" s="255">
        <f t="shared" si="165"/>
        <v>0</v>
      </c>
      <c r="L430" s="182">
        <f t="shared" si="165"/>
        <v>0</v>
      </c>
      <c r="M430" s="254">
        <f t="shared" si="153"/>
        <v>0</v>
      </c>
      <c r="N430" s="130">
        <f t="shared" si="166"/>
        <v>0</v>
      </c>
      <c r="O430" s="42"/>
      <c r="P430" s="44" t="str">
        <f t="shared" si="154"/>
        <v>22 0922050222015S12701857080,4000</v>
      </c>
      <c r="Q430" s="35">
        <f t="shared" si="155"/>
        <v>1</v>
      </c>
      <c r="R430" s="35"/>
      <c r="S430" s="25"/>
      <c r="T430" s="32"/>
      <c r="U430" s="32"/>
      <c r="V430" s="32"/>
      <c r="W430" s="32"/>
      <c r="X430" s="32"/>
      <c r="Y430" s="32"/>
      <c r="Z430" s="27" t="s">
        <v>3232</v>
      </c>
      <c r="AA430" s="27"/>
      <c r="AB430" s="27"/>
      <c r="AC430" s="27"/>
      <c r="AD430" s="27"/>
      <c r="AE430" s="58">
        <v>1857080.4</v>
      </c>
      <c r="AF430" s="62">
        <v>0</v>
      </c>
      <c r="AG430" s="62"/>
      <c r="AH430" s="59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</row>
    <row r="431" spans="1:85" x14ac:dyDescent="0.2">
      <c r="A431" s="259" t="str">
        <f>IF(H431&lt;&gt;"",VLOOKUP(H431,КОСГУ!$A:$B,2,FALSE),IF(G431&lt;&gt;"",VLOOKUP(G431,ВидРасх!$A:$B,2,FALSE),IF(F431&lt;&gt;"",VLOOKUP(F431,ЦелСТ!$A:$B,2,FALSE),IF(E431&lt;&gt;"",VLOOKUP(E431,Р_ПР!$A:$B,2,FALSE),(IF(D431&lt;&gt;"",VLOOKUP(D431,Администр!$A:$B,2,FALSE),IF(B431&lt;&gt;"",VLOOKUP(B431&amp;C431,МП_ППМП!$A:$B,2,FALSE),VLOOKUP(B431&amp;C431,МП_ППМП!$A:$B,2,FALSE))))))))&amp;""</f>
        <v>Капитальные вложения в объекты муниципальной собственности</v>
      </c>
      <c r="B431" s="260" t="str">
        <f t="shared" si="157"/>
        <v>22</v>
      </c>
      <c r="C431" s="260" t="str">
        <f t="shared" si="158"/>
        <v xml:space="preserve"> 0</v>
      </c>
      <c r="D431" s="260" t="str">
        <f t="shared" si="159"/>
        <v>922</v>
      </c>
      <c r="E431" s="260" t="str">
        <f t="shared" si="160"/>
        <v>0502</v>
      </c>
      <c r="F431" s="260" t="str">
        <f t="shared" si="167"/>
        <v>22015S1270</v>
      </c>
      <c r="G431" s="260" t="str">
        <f t="shared" si="161"/>
        <v>400</v>
      </c>
      <c r="H431" s="212" t="str">
        <f t="shared" si="163"/>
        <v/>
      </c>
      <c r="I431" s="265">
        <v>1980911.42</v>
      </c>
      <c r="J431" s="263">
        <f t="shared" si="164"/>
        <v>1857080.4</v>
      </c>
      <c r="K431" s="263">
        <f t="shared" si="165"/>
        <v>0</v>
      </c>
      <c r="L431" s="182">
        <f t="shared" si="165"/>
        <v>0</v>
      </c>
      <c r="M431" s="264">
        <f t="shared" si="153"/>
        <v>0</v>
      </c>
      <c r="N431" s="130">
        <f t="shared" si="166"/>
        <v>0</v>
      </c>
      <c r="O431" s="42"/>
      <c r="P431" s="44" t="str">
        <f t="shared" si="154"/>
        <v>22 0922050222015S12704001857080,4000</v>
      </c>
      <c r="Q431" s="35">
        <f t="shared" si="155"/>
        <v>1</v>
      </c>
      <c r="R431" s="35"/>
      <c r="S431" s="25"/>
      <c r="T431" s="32"/>
      <c r="U431" s="32"/>
      <c r="V431" s="32"/>
      <c r="W431" s="32"/>
      <c r="X431" s="32"/>
      <c r="Y431" s="32"/>
      <c r="Z431" s="32"/>
      <c r="AA431" s="28" t="s">
        <v>3233</v>
      </c>
      <c r="AB431" s="28"/>
      <c r="AC431" s="28"/>
      <c r="AD431" s="28"/>
      <c r="AE431" s="58">
        <v>1857080.4</v>
      </c>
      <c r="AF431" s="62">
        <v>0</v>
      </c>
      <c r="AG431" s="62"/>
      <c r="AH431" s="59"/>
      <c r="AI431"/>
      <c r="AJ431"/>
      <c r="AK431" s="249">
        <f t="shared" ref="AK431:AK433" si="172">K431/I431*100</f>
        <v>0</v>
      </c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</row>
    <row r="432" spans="1:85" x14ac:dyDescent="0.2">
      <c r="A432" s="259" t="str">
        <f>IF(H432&lt;&gt;"",VLOOKUP(H432,КОСГУ!$A:$B,2,FALSE),IF(G432&lt;&gt;"",VLOOKUP(G432,ВидРасх!$A:$B,2,FALSE),IF(F432&lt;&gt;"",VLOOKUP(F432,ЦелСТ!$A:$B,2,FALSE),IF(E432&lt;&gt;"",VLOOKUP(E432,Р_ПР!$A:$B,2,FALSE),(IF(D432&lt;&gt;"",VLOOKUP(D432,Администр!$A:$B,2,FALSE),IF(B432&lt;&gt;"",VLOOKUP(B432&amp;C432,МП_ППМП!$A:$B,2,FALSE),VLOOKUP(B432&amp;C432,МП_ППМП!$A:$B,2,FALSE))))))))&amp;""</f>
        <v>Бюджетные инвестиции</v>
      </c>
      <c r="B432" s="260" t="str">
        <f t="shared" si="157"/>
        <v>22</v>
      </c>
      <c r="C432" s="260" t="str">
        <f t="shared" si="158"/>
        <v xml:space="preserve"> 0</v>
      </c>
      <c r="D432" s="260" t="str">
        <f t="shared" si="159"/>
        <v>922</v>
      </c>
      <c r="E432" s="260" t="str">
        <f t="shared" si="160"/>
        <v>0502</v>
      </c>
      <c r="F432" s="260" t="str">
        <f t="shared" si="167"/>
        <v>22015S1270</v>
      </c>
      <c r="G432" s="260" t="str">
        <f t="shared" si="161"/>
        <v>410</v>
      </c>
      <c r="H432" s="212" t="str">
        <f t="shared" si="163"/>
        <v/>
      </c>
      <c r="I432" s="265">
        <v>1980911.42</v>
      </c>
      <c r="J432" s="263">
        <f t="shared" si="164"/>
        <v>1857080.4</v>
      </c>
      <c r="K432" s="263">
        <f t="shared" si="165"/>
        <v>0</v>
      </c>
      <c r="L432" s="182">
        <f t="shared" si="165"/>
        <v>0</v>
      </c>
      <c r="M432" s="264">
        <f t="shared" si="153"/>
        <v>0</v>
      </c>
      <c r="N432" s="130">
        <f t="shared" si="166"/>
        <v>0</v>
      </c>
      <c r="O432" s="42"/>
      <c r="P432" s="44" t="str">
        <f t="shared" si="154"/>
        <v>22 0922050222015S12704101857080,4000</v>
      </c>
      <c r="Q432" s="35">
        <f t="shared" si="155"/>
        <v>1</v>
      </c>
      <c r="R432" s="35"/>
      <c r="S432" s="25"/>
      <c r="T432" s="32"/>
      <c r="U432" s="32"/>
      <c r="V432" s="32"/>
      <c r="W432" s="32"/>
      <c r="X432" s="32"/>
      <c r="Y432" s="32"/>
      <c r="Z432" s="32"/>
      <c r="AA432" s="32"/>
      <c r="AB432" s="174" t="s">
        <v>3234</v>
      </c>
      <c r="AC432" s="174"/>
      <c r="AD432" s="174"/>
      <c r="AE432" s="175">
        <v>1857080.4</v>
      </c>
      <c r="AF432" s="176">
        <v>0</v>
      </c>
      <c r="AG432" s="176"/>
      <c r="AH432" s="177"/>
      <c r="AI432"/>
      <c r="AJ432"/>
      <c r="AK432" s="249">
        <f t="shared" si="172"/>
        <v>0</v>
      </c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</row>
    <row r="433" spans="1:85" ht="11.25" customHeight="1" x14ac:dyDescent="0.2">
      <c r="A433" s="259" t="str">
        <f>IF(H433&lt;&gt;"",VLOOKUP(H433,КОСГУ!$A:$B,2,FALSE),IF(G433&lt;&gt;"",VLOOKUP(G433,ВидРасх!$A:$B,2,FALSE),IF(F433&lt;&gt;"",VLOOKUP(F433,ЦелСТ!$A:$B,2,FALSE),IF(E433&lt;&gt;"",VLOOKUP(E433,Р_ПР!$A:$B,2,FALSE),(IF(D433&lt;&gt;"",VLOOKUP(D433,Администр!$A:$B,2,FALSE),IF(B433&lt;&gt;"",VLOOKUP(B433&amp;C433,МП_ППМП!$A:$B,2,FALSE),VLOOKUP(B433&amp;C433,МП_ППМП!$A:$B,2,FALSE))))))))&amp;""</f>
        <v>Благоустройство</v>
      </c>
      <c r="B433" s="260" t="str">
        <f t="shared" si="157"/>
        <v>22</v>
      </c>
      <c r="C433" s="260" t="str">
        <f t="shared" si="158"/>
        <v xml:space="preserve"> 0</v>
      </c>
      <c r="D433" s="260" t="str">
        <f t="shared" si="159"/>
        <v>922</v>
      </c>
      <c r="E433" s="260" t="str">
        <f t="shared" si="160"/>
        <v>0503</v>
      </c>
      <c r="F433" s="260" t="str">
        <f t="shared" si="167"/>
        <v/>
      </c>
      <c r="G433" s="260" t="str">
        <f t="shared" si="161"/>
        <v/>
      </c>
      <c r="H433" s="212" t="str">
        <f t="shared" si="163"/>
        <v/>
      </c>
      <c r="I433" s="265">
        <v>5823962.1099999994</v>
      </c>
      <c r="J433" s="263">
        <f t="shared" si="164"/>
        <v>8655100</v>
      </c>
      <c r="K433" s="263">
        <f t="shared" si="165"/>
        <v>4864247.53</v>
      </c>
      <c r="L433" s="182">
        <f t="shared" si="165"/>
        <v>0</v>
      </c>
      <c r="M433" s="264">
        <f t="shared" si="153"/>
        <v>0.56200939677184558</v>
      </c>
      <c r="N433" s="130">
        <f t="shared" si="166"/>
        <v>0</v>
      </c>
      <c r="O433" s="42"/>
      <c r="P433" s="44" t="str">
        <f t="shared" si="154"/>
        <v>22 0922050386551004864247,530,5620093967718460</v>
      </c>
      <c r="Q433" s="35">
        <f t="shared" si="155"/>
        <v>1</v>
      </c>
      <c r="R433" s="35"/>
      <c r="S433" s="25"/>
      <c r="T433" s="32"/>
      <c r="U433" s="32"/>
      <c r="V433" s="32"/>
      <c r="W433" s="28" t="s">
        <v>2301</v>
      </c>
      <c r="X433" s="28"/>
      <c r="Y433" s="28"/>
      <c r="Z433" s="28"/>
      <c r="AA433" s="28"/>
      <c r="AB433" s="165"/>
      <c r="AC433" s="165"/>
      <c r="AD433" s="165"/>
      <c r="AE433" s="56">
        <v>8655100</v>
      </c>
      <c r="AF433" s="61">
        <v>4864247.53</v>
      </c>
      <c r="AG433" s="61"/>
      <c r="AH433" s="57"/>
      <c r="AI433"/>
      <c r="AJ433"/>
      <c r="AK433" s="249">
        <f t="shared" si="172"/>
        <v>83.521277064077609</v>
      </c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</row>
    <row r="434" spans="1:85" hidden="1" x14ac:dyDescent="0.2">
      <c r="A434" s="198" t="e">
        <f>IF(H434&lt;&gt;"",VLOOKUP(H434,КОСГУ!$A:$B,2,FALSE),IF(G434&lt;&gt;"",VLOOKUP(G434,ВидРасх!$A:$B,2,FALSE),IF(F434&lt;&gt;"",VLOOKUP(F434,ЦелСТ!$A:$B,2,FALSE),IF(E434&lt;&gt;"",VLOOKUP(E434,Р_ПР!$A:$B,2,FALSE),(IF(D434&lt;&gt;"",VLOOKUP(D434,Администр!$A:$B,2,FALSE),IF(B434&lt;&gt;"",VLOOKUP(B434&amp;C434,МП_ППМП!$A:$B,2,FALSE),VLOOKUP(B434&amp;C434,МП_ППМП!$A:$B,2,FALSE))))))))&amp;""</f>
        <v>#N/A</v>
      </c>
      <c r="B434" s="181" t="str">
        <f t="shared" si="157"/>
        <v>22</v>
      </c>
      <c r="C434" s="181" t="str">
        <f t="shared" si="158"/>
        <v xml:space="preserve"> 0</v>
      </c>
      <c r="D434" s="181" t="str">
        <f t="shared" si="159"/>
        <v>922</v>
      </c>
      <c r="E434" s="181" t="str">
        <f t="shared" si="160"/>
        <v>0503</v>
      </c>
      <c r="F434" s="181" t="str">
        <f t="shared" si="167"/>
        <v>2201500000</v>
      </c>
      <c r="G434" s="181" t="str">
        <f t="shared" si="161"/>
        <v/>
      </c>
      <c r="H434" s="212" t="str">
        <f t="shared" si="163"/>
        <v/>
      </c>
      <c r="I434" s="212">
        <v>280000</v>
      </c>
      <c r="J434" s="182">
        <f t="shared" si="164"/>
        <v>4020000</v>
      </c>
      <c r="K434" s="182">
        <f t="shared" si="165"/>
        <v>2211615.5099999998</v>
      </c>
      <c r="L434" s="182">
        <f t="shared" si="165"/>
        <v>0</v>
      </c>
      <c r="M434" s="199">
        <f t="shared" si="153"/>
        <v>0.55015311194029848</v>
      </c>
      <c r="N434" s="130">
        <f t="shared" si="166"/>
        <v>0</v>
      </c>
      <c r="O434" s="42"/>
      <c r="P434" s="44" t="str">
        <f t="shared" si="154"/>
        <v>22 09220503220150000040200002211615,510,5501531119402980</v>
      </c>
      <c r="Q434" s="35">
        <f t="shared" si="155"/>
        <v>1</v>
      </c>
      <c r="R434" s="35"/>
      <c r="S434" s="25"/>
      <c r="T434" s="32"/>
      <c r="U434" s="32"/>
      <c r="V434" s="32"/>
      <c r="W434" s="32"/>
      <c r="X434" s="27" t="s">
        <v>2302</v>
      </c>
      <c r="Y434" s="27"/>
      <c r="Z434" s="27"/>
      <c r="AA434" s="27"/>
      <c r="AB434" s="27"/>
      <c r="AC434" s="27"/>
      <c r="AD434" s="27"/>
      <c r="AE434" s="58">
        <v>4020000</v>
      </c>
      <c r="AF434" s="62">
        <v>2211615.5099999998</v>
      </c>
      <c r="AG434" s="62"/>
      <c r="AH434" s="59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</row>
    <row r="435" spans="1:85" hidden="1" x14ac:dyDescent="0.2">
      <c r="A435" s="250" t="e">
        <f>IF(H435&lt;&gt;"",VLOOKUP(H435,КОСГУ!$A:$B,2,FALSE),IF(G435&lt;&gt;"",VLOOKUP(G435,ВидРасх!$A:$B,2,FALSE),IF(F435&lt;&gt;"",VLOOKUP(F435,ЦелСТ!$A:$B,2,FALSE),IF(E435&lt;&gt;"",VLOOKUP(E435,Р_ПР!$A:$B,2,FALSE),(IF(D435&lt;&gt;"",VLOOKUP(D435,Администр!$A:$B,2,FALSE),IF(B435&lt;&gt;"",VLOOKUP(B435&amp;C435,МП_ППМП!$A:$B,2,FALSE),VLOOKUP(B435&amp;C435,МП_ППМП!$A:$B,2,FALSE))))))))&amp;""</f>
        <v>#N/A</v>
      </c>
      <c r="B435" s="251" t="str">
        <f t="shared" si="157"/>
        <v>22</v>
      </c>
      <c r="C435" s="251" t="str">
        <f t="shared" si="158"/>
        <v xml:space="preserve"> 0</v>
      </c>
      <c r="D435" s="251" t="str">
        <f t="shared" si="159"/>
        <v>922</v>
      </c>
      <c r="E435" s="251" t="str">
        <f t="shared" si="160"/>
        <v>0503</v>
      </c>
      <c r="F435" s="251" t="str">
        <f t="shared" si="167"/>
        <v>2201584000</v>
      </c>
      <c r="G435" s="251" t="str">
        <f t="shared" si="161"/>
        <v/>
      </c>
      <c r="H435" s="212" t="str">
        <f t="shared" si="163"/>
        <v/>
      </c>
      <c r="I435" s="252">
        <v>1833625.22</v>
      </c>
      <c r="J435" s="255">
        <f t="shared" si="164"/>
        <v>4020000</v>
      </c>
      <c r="K435" s="255">
        <f t="shared" si="165"/>
        <v>2211615.5099999998</v>
      </c>
      <c r="L435" s="182">
        <f t="shared" si="165"/>
        <v>0</v>
      </c>
      <c r="M435" s="254">
        <f t="shared" si="153"/>
        <v>0.55015311194029848</v>
      </c>
      <c r="N435" s="130">
        <f t="shared" si="166"/>
        <v>0</v>
      </c>
      <c r="O435" s="42"/>
      <c r="P435" s="44" t="str">
        <f t="shared" si="154"/>
        <v>22 09220503220158400040200002211615,510,5501531119402980</v>
      </c>
      <c r="Q435" s="35">
        <f t="shared" si="155"/>
        <v>1</v>
      </c>
      <c r="R435" s="35"/>
      <c r="S435" s="25"/>
      <c r="T435" s="32"/>
      <c r="U435" s="32"/>
      <c r="V435" s="32"/>
      <c r="W435" s="32"/>
      <c r="X435" s="32"/>
      <c r="Y435" s="28" t="s">
        <v>2303</v>
      </c>
      <c r="Z435" s="28"/>
      <c r="AA435" s="28"/>
      <c r="AB435" s="28"/>
      <c r="AC435" s="28"/>
      <c r="AD435" s="28"/>
      <c r="AE435" s="58">
        <v>4020000</v>
      </c>
      <c r="AF435" s="62">
        <v>2211615.5099999998</v>
      </c>
      <c r="AG435" s="62"/>
      <c r="AH435" s="59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</row>
    <row r="436" spans="1:85" ht="48" x14ac:dyDescent="0.2">
      <c r="A436" s="259" t="str">
        <f>IF(H436&lt;&gt;"",VLOOKUP(H436,КОСГУ!$A:$B,2,FALSE),IF(G436&lt;&gt;"",VLOOKUP(G436,ВидРасх!$A:$B,2,FALSE),IF(F436&lt;&gt;"",VLOOKUP(F436,ЦелСТ!$A:$B,2,FALSE),IF(E436&lt;&gt;"",VLOOKUP(E436,Р_ПР!$A:$B,2,FALSE),(IF(D436&lt;&gt;"",VLOOKUP(D436,Администр!$A:$B,2,FALSE),IF(B436&lt;&gt;"",VLOOKUP(B436&amp;C436,МП_ППМП!$A:$B,2,FALSE),VLOOKUP(B436&amp;C436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созданию условий для массового отдыха жителей поселения и организация обустройства мест массового отдыха населения</v>
      </c>
      <c r="B436" s="260" t="str">
        <f t="shared" si="157"/>
        <v>22</v>
      </c>
      <c r="C436" s="260" t="str">
        <f t="shared" si="158"/>
        <v xml:space="preserve"> 0</v>
      </c>
      <c r="D436" s="260" t="str">
        <f t="shared" si="159"/>
        <v>922</v>
      </c>
      <c r="E436" s="260" t="str">
        <f t="shared" si="160"/>
        <v>0503</v>
      </c>
      <c r="F436" s="260" t="str">
        <f t="shared" si="167"/>
        <v>2201584320</v>
      </c>
      <c r="G436" s="260" t="str">
        <f t="shared" si="161"/>
        <v/>
      </c>
      <c r="H436" s="212" t="str">
        <f t="shared" si="163"/>
        <v/>
      </c>
      <c r="I436" s="265"/>
      <c r="J436" s="263">
        <f t="shared" si="164"/>
        <v>170000</v>
      </c>
      <c r="K436" s="263">
        <f t="shared" si="165"/>
        <v>0</v>
      </c>
      <c r="L436" s="182">
        <f t="shared" si="165"/>
        <v>0</v>
      </c>
      <c r="M436" s="264">
        <f t="shared" si="153"/>
        <v>0</v>
      </c>
      <c r="N436" s="130">
        <f t="shared" si="166"/>
        <v>0</v>
      </c>
      <c r="O436" s="42"/>
      <c r="P436" s="44" t="str">
        <f t="shared" si="154"/>
        <v>22 092205032201584320170000000</v>
      </c>
      <c r="Q436" s="35">
        <f t="shared" si="155"/>
        <v>1</v>
      </c>
      <c r="R436" s="35"/>
      <c r="S436" s="25"/>
      <c r="T436" s="32"/>
      <c r="U436" s="32"/>
      <c r="V436" s="32"/>
      <c r="W436" s="32"/>
      <c r="X436" s="32"/>
      <c r="Y436" s="32"/>
      <c r="Z436" s="27" t="s">
        <v>2304</v>
      </c>
      <c r="AA436" s="27"/>
      <c r="AB436" s="27"/>
      <c r="AC436" s="27"/>
      <c r="AD436" s="27"/>
      <c r="AE436" s="58">
        <v>170000</v>
      </c>
      <c r="AF436" s="62">
        <v>0</v>
      </c>
      <c r="AG436" s="62"/>
      <c r="AH436" s="59"/>
      <c r="AI436"/>
      <c r="AJ436"/>
      <c r="AK436" s="249" t="e">
        <f t="shared" ref="AK436:AK441" si="173">K436/I436*100</f>
        <v>#DIV/0!</v>
      </c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</row>
    <row r="437" spans="1:85" x14ac:dyDescent="0.2">
      <c r="A437" s="259" t="str">
        <f>IF(H437&lt;&gt;"",VLOOKUP(H437,КОСГУ!$A:$B,2,FALSE),IF(G437&lt;&gt;"",VLOOKUP(G437,ВидРасх!$A:$B,2,FALSE),IF(F437&lt;&gt;"",VLOOKUP(F437,ЦелСТ!$A:$B,2,FALSE),IF(E437&lt;&gt;"",VLOOKUP(E437,Р_ПР!$A:$B,2,FALSE),(IF(D437&lt;&gt;"",VLOOKUP(D437,Администр!$A:$B,2,FALSE),IF(B437&lt;&gt;"",VLOOKUP(B437&amp;C437,МП_ППМП!$A:$B,2,FALSE),VLOOKUP(B437&amp;C437,МП_ППМП!$A:$B,2,FALSE))))))))&amp;""</f>
        <v>Иные бюджетные ассигнования</v>
      </c>
      <c r="B437" s="260" t="str">
        <f t="shared" si="157"/>
        <v>22</v>
      </c>
      <c r="C437" s="260" t="str">
        <f t="shared" si="158"/>
        <v xml:space="preserve"> 0</v>
      </c>
      <c r="D437" s="260" t="str">
        <f t="shared" si="159"/>
        <v>922</v>
      </c>
      <c r="E437" s="260" t="str">
        <f t="shared" si="160"/>
        <v>0503</v>
      </c>
      <c r="F437" s="260" t="str">
        <f t="shared" si="167"/>
        <v>2201584320</v>
      </c>
      <c r="G437" s="260" t="str">
        <f t="shared" si="161"/>
        <v>800</v>
      </c>
      <c r="H437" s="212" t="str">
        <f t="shared" si="163"/>
        <v/>
      </c>
      <c r="I437" s="265"/>
      <c r="J437" s="263">
        <f t="shared" si="164"/>
        <v>170000</v>
      </c>
      <c r="K437" s="263">
        <f t="shared" si="165"/>
        <v>0</v>
      </c>
      <c r="L437" s="182">
        <f t="shared" si="165"/>
        <v>0</v>
      </c>
      <c r="M437" s="264">
        <f t="shared" si="153"/>
        <v>0</v>
      </c>
      <c r="N437" s="130">
        <f t="shared" si="166"/>
        <v>0</v>
      </c>
      <c r="O437" s="42"/>
      <c r="P437" s="44" t="str">
        <f t="shared" si="154"/>
        <v>22 092205032201584320800170000000</v>
      </c>
      <c r="Q437" s="35">
        <f t="shared" si="155"/>
        <v>1</v>
      </c>
      <c r="R437" s="35"/>
      <c r="S437" s="25"/>
      <c r="T437" s="32"/>
      <c r="U437" s="32"/>
      <c r="V437" s="32"/>
      <c r="W437" s="32"/>
      <c r="X437" s="32"/>
      <c r="Y437" s="32"/>
      <c r="Z437" s="32"/>
      <c r="AA437" s="28" t="s">
        <v>2305</v>
      </c>
      <c r="AB437" s="28"/>
      <c r="AC437" s="28"/>
      <c r="AD437" s="28"/>
      <c r="AE437" s="58">
        <v>170000</v>
      </c>
      <c r="AF437" s="62">
        <v>0</v>
      </c>
      <c r="AG437" s="62"/>
      <c r="AH437" s="59"/>
      <c r="AI437"/>
      <c r="AJ437"/>
      <c r="AK437" s="249" t="e">
        <f t="shared" si="173"/>
        <v>#DIV/0!</v>
      </c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</row>
    <row r="438" spans="1:85" ht="36" x14ac:dyDescent="0.2">
      <c r="A438" s="259" t="str">
        <f>IF(H438&lt;&gt;"",VLOOKUP(H438,КОСГУ!$A:$B,2,FALSE),IF(G438&lt;&gt;"",VLOOKUP(G438,ВидРасх!$A:$B,2,FALSE),IF(F438&lt;&gt;"",VLOOKUP(F438,ЦелСТ!$A:$B,2,FALSE),IF(E438&lt;&gt;"",VLOOKUP(E438,Р_ПР!$A:$B,2,FALSE),(IF(D438&lt;&gt;"",VLOOKUP(D438,Администр!$A:$B,2,FALSE),IF(B438&lt;&gt;"",VLOOKUP(B438&amp;C438,МП_ППМП!$A:$B,2,FALSE),VLOOKUP(B438&amp;C438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38" s="260" t="str">
        <f t="shared" si="157"/>
        <v>22</v>
      </c>
      <c r="C438" s="260" t="str">
        <f t="shared" si="158"/>
        <v xml:space="preserve"> 0</v>
      </c>
      <c r="D438" s="260" t="str">
        <f t="shared" si="159"/>
        <v>922</v>
      </c>
      <c r="E438" s="260" t="str">
        <f t="shared" si="160"/>
        <v>0503</v>
      </c>
      <c r="F438" s="260" t="str">
        <f t="shared" si="167"/>
        <v>2201584320</v>
      </c>
      <c r="G438" s="260" t="str">
        <f t="shared" si="161"/>
        <v>810</v>
      </c>
      <c r="H438" s="212" t="str">
        <f t="shared" si="163"/>
        <v/>
      </c>
      <c r="I438" s="265"/>
      <c r="J438" s="263">
        <f t="shared" si="164"/>
        <v>170000</v>
      </c>
      <c r="K438" s="263">
        <f t="shared" si="165"/>
        <v>0</v>
      </c>
      <c r="L438" s="182">
        <f t="shared" si="165"/>
        <v>0</v>
      </c>
      <c r="M438" s="264">
        <f t="shared" si="153"/>
        <v>0</v>
      </c>
      <c r="N438" s="130">
        <f t="shared" si="166"/>
        <v>0</v>
      </c>
      <c r="O438" s="42"/>
      <c r="P438" s="44" t="str">
        <f t="shared" si="154"/>
        <v>22 092205032201584320810170000000</v>
      </c>
      <c r="Q438" s="35">
        <f t="shared" si="155"/>
        <v>1</v>
      </c>
      <c r="R438" s="35"/>
      <c r="S438" s="25"/>
      <c r="T438" s="32"/>
      <c r="U438" s="32"/>
      <c r="V438" s="32"/>
      <c r="W438" s="32"/>
      <c r="X438" s="32"/>
      <c r="Y438" s="32"/>
      <c r="Z438" s="32"/>
      <c r="AA438" s="32"/>
      <c r="AB438" s="174" t="s">
        <v>2638</v>
      </c>
      <c r="AC438" s="174"/>
      <c r="AD438" s="174"/>
      <c r="AE438" s="175">
        <v>170000</v>
      </c>
      <c r="AF438" s="176">
        <v>0</v>
      </c>
      <c r="AG438" s="176"/>
      <c r="AH438" s="177"/>
      <c r="AI438"/>
      <c r="AJ438"/>
      <c r="AK438" s="249" t="e">
        <f t="shared" si="173"/>
        <v>#DIV/0!</v>
      </c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</row>
    <row r="439" spans="1:85" ht="36" x14ac:dyDescent="0.2">
      <c r="A439" s="259" t="str">
        <f>IF(H439&lt;&gt;"",VLOOKUP(H439,КОСГУ!$A:$B,2,FALSE),IF(G439&lt;&gt;"",VLOOKUP(G439,ВидРасх!$A:$B,2,FALSE),IF(F439&lt;&gt;"",VLOOKUP(F439,ЦелСТ!$A:$B,2,FALSE),IF(E439&lt;&gt;"",VLOOKUP(E439,Р_ПР!$A:$B,2,FALSE),(IF(D439&lt;&gt;"",VLOOKUP(D439,Администр!$A:$B,2,FALSE),IF(B439&lt;&gt;"",VLOOKUP(B439&amp;C439,МП_ППМП!$A:$B,2,FALSE),VLOOKUP(B439&amp;C439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39" s="260" t="str">
        <f t="shared" si="157"/>
        <v>22</v>
      </c>
      <c r="C439" s="260" t="str">
        <f t="shared" si="158"/>
        <v xml:space="preserve"> 0</v>
      </c>
      <c r="D439" s="260" t="str">
        <f t="shared" si="159"/>
        <v>922</v>
      </c>
      <c r="E439" s="260" t="str">
        <f t="shared" si="160"/>
        <v>0503</v>
      </c>
      <c r="F439" s="260" t="str">
        <f t="shared" si="167"/>
        <v>2201584330</v>
      </c>
      <c r="G439" s="260" t="str">
        <f t="shared" si="161"/>
        <v/>
      </c>
      <c r="H439" s="212" t="str">
        <f t="shared" si="163"/>
        <v/>
      </c>
      <c r="I439" s="265">
        <v>2811432.02</v>
      </c>
      <c r="J439" s="263">
        <f t="shared" si="164"/>
        <v>3600000</v>
      </c>
      <c r="K439" s="263">
        <f t="shared" si="165"/>
        <v>2063174.27</v>
      </c>
      <c r="L439" s="182">
        <f t="shared" si="165"/>
        <v>0</v>
      </c>
      <c r="M439" s="264">
        <f t="shared" si="153"/>
        <v>0.57310396388888885</v>
      </c>
      <c r="N439" s="130">
        <f t="shared" si="166"/>
        <v>0</v>
      </c>
      <c r="O439" s="42"/>
      <c r="P439" s="44" t="str">
        <f t="shared" si="154"/>
        <v>22 09220503220158433036000002063174,270,5731039638888890</v>
      </c>
      <c r="Q439" s="35">
        <f t="shared" si="155"/>
        <v>1</v>
      </c>
      <c r="R439" s="35"/>
      <c r="S439" s="25"/>
      <c r="T439" s="32"/>
      <c r="U439" s="32"/>
      <c r="V439" s="32"/>
      <c r="W439" s="32"/>
      <c r="X439" s="32"/>
      <c r="Y439" s="32"/>
      <c r="Z439" s="27" t="s">
        <v>2306</v>
      </c>
      <c r="AA439" s="27"/>
      <c r="AB439" s="166"/>
      <c r="AC439" s="166"/>
      <c r="AD439" s="166"/>
      <c r="AE439" s="56">
        <v>3600000</v>
      </c>
      <c r="AF439" s="61">
        <v>2063174.27</v>
      </c>
      <c r="AG439" s="61"/>
      <c r="AH439" s="57"/>
      <c r="AI439"/>
      <c r="AJ439"/>
      <c r="AK439" s="249">
        <f t="shared" si="173"/>
        <v>73.385173652535968</v>
      </c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</row>
    <row r="440" spans="1:85" x14ac:dyDescent="0.2">
      <c r="A440" s="259" t="str">
        <f>IF(H440&lt;&gt;"",VLOOKUP(H440,КОСГУ!$A:$B,2,FALSE),IF(G440&lt;&gt;"",VLOOKUP(G440,ВидРасх!$A:$B,2,FALSE),IF(F440&lt;&gt;"",VLOOKUP(F440,ЦелСТ!$A:$B,2,FALSE),IF(E440&lt;&gt;"",VLOOKUP(E440,Р_ПР!$A:$B,2,FALSE),(IF(D440&lt;&gt;"",VLOOKUP(D440,Администр!$A:$B,2,FALSE),IF(B440&lt;&gt;"",VLOOKUP(B440&amp;C440,МП_ППМП!$A:$B,2,FALSE),VLOOKUP(B440&amp;C440,МП_ППМП!$A:$B,2,FALSE))))))))&amp;""</f>
        <v>Иные бюджетные ассигнования</v>
      </c>
      <c r="B440" s="260" t="str">
        <f t="shared" si="157"/>
        <v>22</v>
      </c>
      <c r="C440" s="260" t="str">
        <f t="shared" si="158"/>
        <v xml:space="preserve"> 0</v>
      </c>
      <c r="D440" s="260" t="str">
        <f t="shared" si="159"/>
        <v>922</v>
      </c>
      <c r="E440" s="260" t="str">
        <f t="shared" si="160"/>
        <v>0503</v>
      </c>
      <c r="F440" s="260" t="str">
        <f t="shared" si="167"/>
        <v>2201584330</v>
      </c>
      <c r="G440" s="260" t="str">
        <f t="shared" si="161"/>
        <v>800</v>
      </c>
      <c r="H440" s="212" t="str">
        <f t="shared" si="163"/>
        <v/>
      </c>
      <c r="I440" s="265">
        <v>2811432.02</v>
      </c>
      <c r="J440" s="263">
        <f t="shared" si="164"/>
        <v>3600000</v>
      </c>
      <c r="K440" s="263">
        <f t="shared" si="165"/>
        <v>2063174.27</v>
      </c>
      <c r="L440" s="182">
        <f t="shared" si="165"/>
        <v>0</v>
      </c>
      <c r="M440" s="264">
        <f t="shared" si="153"/>
        <v>0.57310396388888885</v>
      </c>
      <c r="N440" s="130">
        <f t="shared" si="166"/>
        <v>0</v>
      </c>
      <c r="O440" s="42"/>
      <c r="P440" s="44" t="str">
        <f t="shared" si="154"/>
        <v>22 09220503220158433080036000002063174,270,5731039638888890</v>
      </c>
      <c r="Q440" s="35">
        <f t="shared" si="155"/>
        <v>1</v>
      </c>
      <c r="R440" s="35"/>
      <c r="S440" s="25"/>
      <c r="T440" s="32"/>
      <c r="U440" s="32"/>
      <c r="V440" s="32"/>
      <c r="W440" s="32"/>
      <c r="X440" s="32"/>
      <c r="Y440" s="32"/>
      <c r="Z440" s="32"/>
      <c r="AA440" s="28" t="s">
        <v>2307</v>
      </c>
      <c r="AB440" s="28"/>
      <c r="AC440" s="28"/>
      <c r="AD440" s="28"/>
      <c r="AE440" s="58">
        <v>3600000</v>
      </c>
      <c r="AF440" s="62">
        <v>2063174.27</v>
      </c>
      <c r="AG440" s="62"/>
      <c r="AH440" s="59"/>
      <c r="AI440"/>
      <c r="AJ440"/>
      <c r="AK440" s="249">
        <f t="shared" si="173"/>
        <v>73.385173652535968</v>
      </c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</row>
    <row r="441" spans="1:85" ht="35.25" customHeight="1" x14ac:dyDescent="0.2">
      <c r="A441" s="259" t="str">
        <f>IF(H441&lt;&gt;"",VLOOKUP(H441,КОСГУ!$A:$B,2,FALSE),IF(G441&lt;&gt;"",VLOOKUP(G441,ВидРасх!$A:$B,2,FALSE),IF(F441&lt;&gt;"",VLOOKUP(F441,ЦелСТ!$A:$B,2,FALSE),IF(E441&lt;&gt;"",VLOOKUP(E441,Р_ПР!$A:$B,2,FALSE),(IF(D441&lt;&gt;"",VLOOKUP(D441,Администр!$A:$B,2,FALSE),IF(B441&lt;&gt;"",VLOOKUP(B441&amp;C441,МП_ППМП!$A:$B,2,FALSE),VLOOKUP(B441&amp;C441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1" s="260" t="str">
        <f t="shared" si="157"/>
        <v>22</v>
      </c>
      <c r="C441" s="260" t="str">
        <f t="shared" si="158"/>
        <v xml:space="preserve"> 0</v>
      </c>
      <c r="D441" s="260" t="str">
        <f t="shared" si="159"/>
        <v>922</v>
      </c>
      <c r="E441" s="260" t="str">
        <f t="shared" si="160"/>
        <v>0503</v>
      </c>
      <c r="F441" s="260" t="str">
        <f t="shared" si="167"/>
        <v>2201584330</v>
      </c>
      <c r="G441" s="260" t="str">
        <f t="shared" si="161"/>
        <v>810</v>
      </c>
      <c r="H441" s="212" t="str">
        <f t="shared" si="163"/>
        <v/>
      </c>
      <c r="I441" s="265">
        <v>2811432.02</v>
      </c>
      <c r="J441" s="263">
        <f t="shared" si="164"/>
        <v>3600000</v>
      </c>
      <c r="K441" s="263">
        <f t="shared" si="165"/>
        <v>2063174.27</v>
      </c>
      <c r="L441" s="182">
        <f t="shared" si="165"/>
        <v>0</v>
      </c>
      <c r="M441" s="264">
        <f t="shared" si="153"/>
        <v>0.57310396388888885</v>
      </c>
      <c r="N441" s="130">
        <f t="shared" si="166"/>
        <v>0</v>
      </c>
      <c r="O441" s="42"/>
      <c r="P441" s="44" t="str">
        <f t="shared" si="154"/>
        <v>22 09220503220158433081036000002063174,270,5731039638888890</v>
      </c>
      <c r="Q441" s="35">
        <f t="shared" si="155"/>
        <v>1</v>
      </c>
      <c r="R441" s="35"/>
      <c r="S441" s="25"/>
      <c r="T441" s="32"/>
      <c r="U441" s="32"/>
      <c r="V441" s="32"/>
      <c r="W441" s="32"/>
      <c r="X441" s="32"/>
      <c r="Y441" s="32"/>
      <c r="Z441" s="32"/>
      <c r="AA441" s="32"/>
      <c r="AB441" s="174" t="s">
        <v>2639</v>
      </c>
      <c r="AC441" s="174"/>
      <c r="AD441" s="174"/>
      <c r="AE441" s="175">
        <v>3600000</v>
      </c>
      <c r="AF441" s="176">
        <v>2063174.27</v>
      </c>
      <c r="AG441" s="176"/>
      <c r="AH441" s="177"/>
      <c r="AI441"/>
      <c r="AJ441"/>
      <c r="AK441" s="249">
        <f t="shared" si="173"/>
        <v>73.385173652535968</v>
      </c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</row>
    <row r="442" spans="1:85" hidden="1" x14ac:dyDescent="0.2">
      <c r="A442" s="250" t="e">
        <f>IF(H442&lt;&gt;"",VLOOKUP(H442,КОСГУ!$A:$B,2,FALSE),IF(G442&lt;&gt;"",VLOOKUP(G442,ВидРасх!$A:$B,2,FALSE),IF(F442&lt;&gt;"",VLOOKUP(F442,ЦелСТ!$A:$B,2,FALSE),IF(E442&lt;&gt;"",VLOOKUP(E442,Р_ПР!$A:$B,2,FALSE),(IF(D442&lt;&gt;"",VLOOKUP(D442,Администр!$A:$B,2,FALSE),IF(B442&lt;&gt;"",VLOOKUP(B442&amp;C442,МП_ППМП!$A:$B,2,FALSE),VLOOKUP(B442&amp;C442,МП_ППМП!$A:$B,2,FALSE))))))))&amp;""</f>
        <v>#N/A</v>
      </c>
      <c r="B442" s="251" t="str">
        <f t="shared" si="157"/>
        <v>22</v>
      </c>
      <c r="C442" s="251" t="str">
        <f t="shared" si="158"/>
        <v xml:space="preserve"> 0</v>
      </c>
      <c r="D442" s="251" t="str">
        <f t="shared" si="159"/>
        <v>922</v>
      </c>
      <c r="E442" s="251" t="str">
        <f t="shared" si="160"/>
        <v>0503</v>
      </c>
      <c r="F442" s="251" t="str">
        <f t="shared" si="167"/>
        <v>2201584380</v>
      </c>
      <c r="G442" s="251" t="str">
        <f t="shared" si="161"/>
        <v/>
      </c>
      <c r="H442" s="212" t="str">
        <f t="shared" si="163"/>
        <v/>
      </c>
      <c r="I442" s="252">
        <v>150000</v>
      </c>
      <c r="J442" s="255">
        <f t="shared" si="164"/>
        <v>250000</v>
      </c>
      <c r="K442" s="255">
        <f t="shared" si="165"/>
        <v>148441.24</v>
      </c>
      <c r="L442" s="182">
        <f t="shared" si="165"/>
        <v>0</v>
      </c>
      <c r="M442" s="254">
        <f t="shared" si="153"/>
        <v>0.59376496000000001</v>
      </c>
      <c r="N442" s="130">
        <f t="shared" si="166"/>
        <v>0</v>
      </c>
      <c r="O442" s="42"/>
      <c r="P442" s="44" t="str">
        <f t="shared" si="154"/>
        <v>22 092205032201584380250000148441,240,593764960</v>
      </c>
      <c r="Q442" s="35">
        <f t="shared" si="155"/>
        <v>1</v>
      </c>
      <c r="R442" s="35"/>
      <c r="S442" s="25"/>
      <c r="T442" s="32"/>
      <c r="U442" s="32"/>
      <c r="V442" s="32"/>
      <c r="W442" s="32"/>
      <c r="X442" s="32"/>
      <c r="Y442" s="32"/>
      <c r="Z442" s="27" t="s">
        <v>2308</v>
      </c>
      <c r="AA442" s="27"/>
      <c r="AB442" s="166"/>
      <c r="AC442" s="166"/>
      <c r="AD442" s="166"/>
      <c r="AE442" s="56">
        <v>250000</v>
      </c>
      <c r="AF442" s="61">
        <v>148441.24</v>
      </c>
      <c r="AG442" s="61"/>
      <c r="AH442" s="57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</row>
    <row r="443" spans="1:85" x14ac:dyDescent="0.2">
      <c r="A443" s="259" t="str">
        <f>IF(H443&lt;&gt;"",VLOOKUP(H443,КОСГУ!$A:$B,2,FALSE),IF(G443&lt;&gt;"",VLOOKUP(G443,ВидРасх!$A:$B,2,FALSE),IF(F443&lt;&gt;"",VLOOKUP(F443,ЦелСТ!$A:$B,2,FALSE),IF(E443&lt;&gt;"",VLOOKUP(E443,Р_ПР!$A:$B,2,FALSE),(IF(D443&lt;&gt;"",VLOOKUP(D443,Администр!$A:$B,2,FALSE),IF(B443&lt;&gt;"",VLOOKUP(B443&amp;C443,МП_ППМП!$A:$B,2,FALSE),VLOOKUP(B443&amp;C443,МП_ППМП!$A:$B,2,FALSE))))))))&amp;""</f>
        <v>Иные бюджетные ассигнования</v>
      </c>
      <c r="B443" s="260" t="str">
        <f t="shared" si="157"/>
        <v>22</v>
      </c>
      <c r="C443" s="260" t="str">
        <f t="shared" si="158"/>
        <v xml:space="preserve"> 0</v>
      </c>
      <c r="D443" s="260" t="str">
        <f t="shared" si="159"/>
        <v>922</v>
      </c>
      <c r="E443" s="260" t="str">
        <f t="shared" si="160"/>
        <v>0503</v>
      </c>
      <c r="F443" s="260" t="str">
        <f t="shared" si="167"/>
        <v>2201584380</v>
      </c>
      <c r="G443" s="260" t="str">
        <f t="shared" si="161"/>
        <v>800</v>
      </c>
      <c r="H443" s="212" t="str">
        <f t="shared" si="163"/>
        <v/>
      </c>
      <c r="I443" s="265">
        <v>73783.09</v>
      </c>
      <c r="J443" s="263">
        <f t="shared" si="164"/>
        <v>250000</v>
      </c>
      <c r="K443" s="263">
        <f t="shared" si="165"/>
        <v>148441.24</v>
      </c>
      <c r="L443" s="182">
        <f t="shared" si="165"/>
        <v>0</v>
      </c>
      <c r="M443" s="264">
        <f t="shared" si="153"/>
        <v>0.59376496000000001</v>
      </c>
      <c r="N443" s="130">
        <f t="shared" si="166"/>
        <v>0</v>
      </c>
      <c r="O443" s="42"/>
      <c r="P443" s="44" t="str">
        <f t="shared" si="154"/>
        <v>22 092205032201584380800250000148441,240,593764960</v>
      </c>
      <c r="Q443" s="35">
        <f t="shared" si="155"/>
        <v>1</v>
      </c>
      <c r="R443" s="35"/>
      <c r="S443" s="25"/>
      <c r="T443" s="32"/>
      <c r="U443" s="32"/>
      <c r="V443" s="32"/>
      <c r="W443" s="32"/>
      <c r="X443" s="32"/>
      <c r="Y443" s="32"/>
      <c r="Z443" s="32"/>
      <c r="AA443" s="28" t="s">
        <v>2309</v>
      </c>
      <c r="AB443" s="28"/>
      <c r="AC443" s="28"/>
      <c r="AD443" s="28"/>
      <c r="AE443" s="58">
        <v>250000</v>
      </c>
      <c r="AF443" s="62">
        <v>148441.24</v>
      </c>
      <c r="AG443" s="62"/>
      <c r="AH443" s="59"/>
      <c r="AI443"/>
      <c r="AJ443"/>
      <c r="AK443" s="249">
        <f t="shared" ref="AK443:AK444" si="174">K443/I443*100</f>
        <v>201.18598990635931</v>
      </c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</row>
    <row r="444" spans="1:85" ht="35.25" customHeight="1" x14ac:dyDescent="0.2">
      <c r="A444" s="259" t="str">
        <f>IF(H444&lt;&gt;"",VLOOKUP(H444,КОСГУ!$A:$B,2,FALSE),IF(G444&lt;&gt;"",VLOOKUP(G444,ВидРасх!$A:$B,2,FALSE),IF(F444&lt;&gt;"",VLOOKUP(F444,ЦелСТ!$A:$B,2,FALSE),IF(E444&lt;&gt;"",VLOOKUP(E444,Р_ПР!$A:$B,2,FALSE),(IF(D444&lt;&gt;"",VLOOKUP(D444,Администр!$A:$B,2,FALSE),IF(B444&lt;&gt;"",VLOOKUP(B444&amp;C444,МП_ППМП!$A:$B,2,FALSE),VLOOKUP(B444&amp;C444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4" s="260" t="str">
        <f t="shared" si="157"/>
        <v>22</v>
      </c>
      <c r="C444" s="260" t="str">
        <f t="shared" si="158"/>
        <v xml:space="preserve"> 0</v>
      </c>
      <c r="D444" s="260" t="str">
        <f t="shared" si="159"/>
        <v>922</v>
      </c>
      <c r="E444" s="260" t="str">
        <f t="shared" si="160"/>
        <v>0503</v>
      </c>
      <c r="F444" s="260" t="str">
        <f t="shared" si="167"/>
        <v>2201584380</v>
      </c>
      <c r="G444" s="260" t="str">
        <f t="shared" si="161"/>
        <v>810</v>
      </c>
      <c r="H444" s="212" t="str">
        <f t="shared" si="163"/>
        <v/>
      </c>
      <c r="I444" s="265">
        <v>73783.09</v>
      </c>
      <c r="J444" s="263">
        <f t="shared" si="164"/>
        <v>250000</v>
      </c>
      <c r="K444" s="263">
        <f t="shared" si="165"/>
        <v>148441.24</v>
      </c>
      <c r="L444" s="182">
        <f t="shared" si="165"/>
        <v>0</v>
      </c>
      <c r="M444" s="264">
        <f t="shared" si="153"/>
        <v>0.59376496000000001</v>
      </c>
      <c r="N444" s="130">
        <f t="shared" si="166"/>
        <v>0</v>
      </c>
      <c r="O444" s="42"/>
      <c r="P444" s="44" t="str">
        <f t="shared" si="154"/>
        <v>22 092205032201584380810250000148441,240,593764960</v>
      </c>
      <c r="Q444" s="35">
        <f t="shared" si="155"/>
        <v>1</v>
      </c>
      <c r="R444" s="35"/>
      <c r="S444" s="25"/>
      <c r="T444" s="32"/>
      <c r="U444" s="32"/>
      <c r="V444" s="32"/>
      <c r="W444" s="32"/>
      <c r="X444" s="32"/>
      <c r="Y444" s="32"/>
      <c r="Z444" s="32"/>
      <c r="AA444" s="32"/>
      <c r="AB444" s="174" t="s">
        <v>2640</v>
      </c>
      <c r="AC444" s="174"/>
      <c r="AD444" s="174"/>
      <c r="AE444" s="175">
        <v>250000</v>
      </c>
      <c r="AF444" s="176">
        <v>148441.24</v>
      </c>
      <c r="AG444" s="176"/>
      <c r="AH444" s="177"/>
      <c r="AI444"/>
      <c r="AJ444"/>
      <c r="AK444" s="249">
        <f t="shared" si="174"/>
        <v>201.18598990635931</v>
      </c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</row>
    <row r="445" spans="1:85" hidden="1" x14ac:dyDescent="0.2">
      <c r="A445" s="198" t="e">
        <f>IF(H445&lt;&gt;"",VLOOKUP(H445,КОСГУ!$A:$B,2,FALSE),IF(G445&lt;&gt;"",VLOOKUP(G445,ВидРасх!$A:$B,2,FALSE),IF(F445&lt;&gt;"",VLOOKUP(F445,ЦелСТ!$A:$B,2,FALSE),IF(E445&lt;&gt;"",VLOOKUP(E445,Р_ПР!$A:$B,2,FALSE),(IF(D445&lt;&gt;"",VLOOKUP(D445,Администр!$A:$B,2,FALSE),IF(B445&lt;&gt;"",VLOOKUP(B445&amp;C445,МП_ППМП!$A:$B,2,FALSE),VLOOKUP(B445&amp;C445,МП_ППМП!$A:$B,2,FALSE))))))))&amp;""</f>
        <v>#N/A</v>
      </c>
      <c r="B445" s="181" t="str">
        <f t="shared" si="157"/>
        <v>22</v>
      </c>
      <c r="C445" s="181" t="str">
        <f t="shared" si="158"/>
        <v xml:space="preserve"> 0</v>
      </c>
      <c r="D445" s="181" t="str">
        <f t="shared" si="159"/>
        <v>922</v>
      </c>
      <c r="E445" s="181" t="str">
        <f t="shared" si="160"/>
        <v>0503</v>
      </c>
      <c r="F445" s="181" t="str">
        <f t="shared" si="167"/>
        <v>2201600000</v>
      </c>
      <c r="G445" s="181" t="str">
        <f t="shared" si="161"/>
        <v/>
      </c>
      <c r="H445" s="212" t="str">
        <f t="shared" si="163"/>
        <v/>
      </c>
      <c r="I445" s="212">
        <v>150000</v>
      </c>
      <c r="J445" s="182">
        <f t="shared" si="164"/>
        <v>1025100</v>
      </c>
      <c r="K445" s="182">
        <f t="shared" si="165"/>
        <v>510931.20000000001</v>
      </c>
      <c r="L445" s="182">
        <f t="shared" si="165"/>
        <v>0</v>
      </c>
      <c r="M445" s="199">
        <f t="shared" si="153"/>
        <v>0.49842083699151302</v>
      </c>
      <c r="N445" s="130">
        <f t="shared" si="166"/>
        <v>0</v>
      </c>
      <c r="O445" s="42"/>
      <c r="P445" s="44" t="str">
        <f t="shared" si="154"/>
        <v>22 0922050322016000001025100510931,20,4984208369915130</v>
      </c>
      <c r="Q445" s="35">
        <f t="shared" si="155"/>
        <v>1</v>
      </c>
      <c r="R445" s="35"/>
      <c r="S445" s="25"/>
      <c r="T445" s="32"/>
      <c r="U445" s="32"/>
      <c r="V445" s="32"/>
      <c r="W445" s="32"/>
      <c r="X445" s="27" t="s">
        <v>2310</v>
      </c>
      <c r="Y445" s="27"/>
      <c r="Z445" s="27"/>
      <c r="AA445" s="27"/>
      <c r="AB445" s="166"/>
      <c r="AC445" s="166"/>
      <c r="AD445" s="166"/>
      <c r="AE445" s="56">
        <v>1025100</v>
      </c>
      <c r="AF445" s="61">
        <v>510931.20000000001</v>
      </c>
      <c r="AG445" s="61"/>
      <c r="AH445" s="57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</row>
    <row r="446" spans="1:85" hidden="1" x14ac:dyDescent="0.2">
      <c r="A446" s="250" t="e">
        <f>IF(H446&lt;&gt;"",VLOOKUP(H446,КОСГУ!$A:$B,2,FALSE),IF(G446&lt;&gt;"",VLOOKUP(G446,ВидРасх!$A:$B,2,FALSE),IF(F446&lt;&gt;"",VLOOKUP(F446,ЦелСТ!$A:$B,2,FALSE),IF(E446&lt;&gt;"",VLOOKUP(E446,Р_ПР!$A:$B,2,FALSE),(IF(D446&lt;&gt;"",VLOOKUP(D446,Администр!$A:$B,2,FALSE),IF(B446&lt;&gt;"",VLOOKUP(B446&amp;C446,МП_ППМП!$A:$B,2,FALSE),VLOOKUP(B446&amp;C446,МП_ППМП!$A:$B,2,FALSE))))))))&amp;""</f>
        <v>#N/A</v>
      </c>
      <c r="B446" s="251" t="str">
        <f t="shared" si="157"/>
        <v>22</v>
      </c>
      <c r="C446" s="251" t="str">
        <f t="shared" si="158"/>
        <v xml:space="preserve"> 0</v>
      </c>
      <c r="D446" s="251" t="str">
        <f t="shared" si="159"/>
        <v>922</v>
      </c>
      <c r="E446" s="251" t="str">
        <f t="shared" si="160"/>
        <v>0503</v>
      </c>
      <c r="F446" s="251" t="str">
        <f t="shared" si="167"/>
        <v>2201684000</v>
      </c>
      <c r="G446" s="251" t="str">
        <f t="shared" si="161"/>
        <v/>
      </c>
      <c r="H446" s="212" t="str">
        <f t="shared" si="163"/>
        <v/>
      </c>
      <c r="I446" s="252">
        <v>150000</v>
      </c>
      <c r="J446" s="255">
        <f t="shared" si="164"/>
        <v>1025100</v>
      </c>
      <c r="K446" s="255">
        <f t="shared" si="165"/>
        <v>510931.20000000001</v>
      </c>
      <c r="L446" s="182">
        <f t="shared" si="165"/>
        <v>0</v>
      </c>
      <c r="M446" s="254">
        <f t="shared" si="153"/>
        <v>0.49842083699151302</v>
      </c>
      <c r="N446" s="130">
        <f t="shared" si="166"/>
        <v>0</v>
      </c>
      <c r="O446" s="42"/>
      <c r="P446" s="44" t="str">
        <f t="shared" si="154"/>
        <v>22 0922050322016840001025100510931,20,4984208369915130</v>
      </c>
      <c r="Q446" s="35">
        <f t="shared" si="155"/>
        <v>1</v>
      </c>
      <c r="R446" s="35"/>
      <c r="S446" s="25"/>
      <c r="T446" s="32"/>
      <c r="U446" s="32"/>
      <c r="V446" s="32"/>
      <c r="W446" s="32"/>
      <c r="X446" s="32"/>
      <c r="Y446" s="28" t="s">
        <v>2311</v>
      </c>
      <c r="Z446" s="28"/>
      <c r="AA446" s="28"/>
      <c r="AB446" s="28"/>
      <c r="AC446" s="28"/>
      <c r="AD446" s="28"/>
      <c r="AE446" s="58">
        <v>1025100</v>
      </c>
      <c r="AF446" s="62">
        <v>510931.20000000001</v>
      </c>
      <c r="AG446" s="62"/>
      <c r="AH446" s="59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</row>
    <row r="447" spans="1:85" ht="36" x14ac:dyDescent="0.2">
      <c r="A447" s="259" t="str">
        <f>IF(H447&lt;&gt;"",VLOOKUP(H447,КОСГУ!$A:$B,2,FALSE),IF(G447&lt;&gt;"",VLOOKUP(G447,ВидРасх!$A:$B,2,FALSE),IF(F447&lt;&gt;"",VLOOKUP(F447,ЦелСТ!$A:$B,2,FALSE),IF(E447&lt;&gt;"",VLOOKUP(E447,Р_ПР!$A:$B,2,FALSE),(IF(D447&lt;&gt;"",VLOOKUP(D447,Администр!$A:$B,2,FALSE),IF(B447&lt;&gt;"",VLOOKUP(B447&amp;C447,МП_ППМП!$A:$B,2,FALSE),VLOOKUP(B447&amp;C447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47" s="260" t="str">
        <f t="shared" si="157"/>
        <v>22</v>
      </c>
      <c r="C447" s="260" t="str">
        <f t="shared" si="158"/>
        <v xml:space="preserve"> 0</v>
      </c>
      <c r="D447" s="260" t="str">
        <f t="shared" si="159"/>
        <v>922</v>
      </c>
      <c r="E447" s="260" t="str">
        <f t="shared" si="160"/>
        <v>0503</v>
      </c>
      <c r="F447" s="260" t="str">
        <f t="shared" si="167"/>
        <v>2201684330</v>
      </c>
      <c r="G447" s="260" t="str">
        <f t="shared" si="161"/>
        <v/>
      </c>
      <c r="H447" s="212" t="str">
        <f t="shared" si="163"/>
        <v/>
      </c>
      <c r="I447" s="265">
        <v>430842.54</v>
      </c>
      <c r="J447" s="263">
        <f t="shared" si="164"/>
        <v>1015100</v>
      </c>
      <c r="K447" s="263">
        <f t="shared" si="165"/>
        <v>510931.20000000001</v>
      </c>
      <c r="L447" s="182">
        <f t="shared" si="165"/>
        <v>0</v>
      </c>
      <c r="M447" s="264">
        <f t="shared" si="153"/>
        <v>0.50333090335927499</v>
      </c>
      <c r="N447" s="130">
        <f t="shared" si="166"/>
        <v>0</v>
      </c>
      <c r="O447" s="42"/>
      <c r="P447" s="44" t="str">
        <f t="shared" si="154"/>
        <v>22 0922050322016843301015100510931,20,5033309033592750</v>
      </c>
      <c r="Q447" s="35">
        <f t="shared" si="155"/>
        <v>1</v>
      </c>
      <c r="R447" s="35"/>
      <c r="S447" s="25"/>
      <c r="T447" s="32"/>
      <c r="U447" s="32"/>
      <c r="V447" s="32"/>
      <c r="W447" s="32"/>
      <c r="X447" s="32"/>
      <c r="Y447" s="32"/>
      <c r="Z447" s="27" t="s">
        <v>2312</v>
      </c>
      <c r="AA447" s="27"/>
      <c r="AB447" s="27"/>
      <c r="AC447" s="27"/>
      <c r="AD447" s="27"/>
      <c r="AE447" s="58">
        <v>1015100</v>
      </c>
      <c r="AF447" s="62">
        <v>510931.20000000001</v>
      </c>
      <c r="AG447" s="62"/>
      <c r="AH447" s="59"/>
      <c r="AI447"/>
      <c r="AJ447"/>
      <c r="AK447" s="249">
        <f t="shared" ref="AK447:AK452" si="175">K447/I447*100</f>
        <v>118.58884686734974</v>
      </c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</row>
    <row r="448" spans="1:85" x14ac:dyDescent="0.2">
      <c r="A448" s="259" t="str">
        <f>IF(H448&lt;&gt;"",VLOOKUP(H448,КОСГУ!$A:$B,2,FALSE),IF(G448&lt;&gt;"",VLOOKUP(G448,ВидРасх!$A:$B,2,FALSE),IF(F448&lt;&gt;"",VLOOKUP(F448,ЦелСТ!$A:$B,2,FALSE),IF(E448&lt;&gt;"",VLOOKUP(E448,Р_ПР!$A:$B,2,FALSE),(IF(D448&lt;&gt;"",VLOOKUP(D448,Администр!$A:$B,2,FALSE),IF(B448&lt;&gt;"",VLOOKUP(B448&amp;C448,МП_ППМП!$A:$B,2,FALSE),VLOOKUP(B448&amp;C448,МП_ППМП!$A:$B,2,FALSE))))))))&amp;""</f>
        <v>Иные бюджетные ассигнования</v>
      </c>
      <c r="B448" s="260" t="str">
        <f t="shared" si="157"/>
        <v>22</v>
      </c>
      <c r="C448" s="260" t="str">
        <f t="shared" si="158"/>
        <v xml:space="preserve"> 0</v>
      </c>
      <c r="D448" s="260" t="str">
        <f t="shared" si="159"/>
        <v>922</v>
      </c>
      <c r="E448" s="260" t="str">
        <f t="shared" si="160"/>
        <v>0503</v>
      </c>
      <c r="F448" s="260" t="str">
        <f t="shared" si="167"/>
        <v>2201684330</v>
      </c>
      <c r="G448" s="260" t="str">
        <f t="shared" si="161"/>
        <v>800</v>
      </c>
      <c r="H448" s="212" t="str">
        <f t="shared" si="163"/>
        <v/>
      </c>
      <c r="I448" s="265">
        <v>430842.54</v>
      </c>
      <c r="J448" s="263">
        <f t="shared" si="164"/>
        <v>1015100</v>
      </c>
      <c r="K448" s="263">
        <f t="shared" si="165"/>
        <v>510931.20000000001</v>
      </c>
      <c r="L448" s="182">
        <f t="shared" si="165"/>
        <v>0</v>
      </c>
      <c r="M448" s="264">
        <f t="shared" si="153"/>
        <v>0.50333090335927499</v>
      </c>
      <c r="N448" s="130">
        <f t="shared" si="166"/>
        <v>0</v>
      </c>
      <c r="O448" s="42"/>
      <c r="P448" s="44" t="str">
        <f t="shared" si="154"/>
        <v>22 0922050322016843308001015100510931,20,5033309033592750</v>
      </c>
      <c r="Q448" s="35">
        <f t="shared" si="155"/>
        <v>1</v>
      </c>
      <c r="R448" s="35"/>
      <c r="S448" s="25"/>
      <c r="T448" s="32"/>
      <c r="U448" s="32"/>
      <c r="V448" s="32"/>
      <c r="W448" s="32"/>
      <c r="X448" s="32"/>
      <c r="Y448" s="32"/>
      <c r="Z448" s="32"/>
      <c r="AA448" s="28" t="s">
        <v>2313</v>
      </c>
      <c r="AB448" s="28"/>
      <c r="AC448" s="28"/>
      <c r="AD448" s="28"/>
      <c r="AE448" s="58">
        <v>1015100</v>
      </c>
      <c r="AF448" s="62">
        <v>510931.20000000001</v>
      </c>
      <c r="AG448" s="62"/>
      <c r="AH448" s="59"/>
      <c r="AI448"/>
      <c r="AJ448"/>
      <c r="AK448" s="249">
        <f t="shared" si="175"/>
        <v>118.58884686734974</v>
      </c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</row>
    <row r="449" spans="1:85" ht="36" x14ac:dyDescent="0.2">
      <c r="A449" s="259" t="str">
        <f>IF(H449&lt;&gt;"",VLOOKUP(H449,КОСГУ!$A:$B,2,FALSE),IF(G449&lt;&gt;"",VLOOKUP(G449,ВидРасх!$A:$B,2,FALSE),IF(F449&lt;&gt;"",VLOOKUP(F449,ЦелСТ!$A:$B,2,FALSE),IF(E449&lt;&gt;"",VLOOKUP(E449,Р_ПР!$A:$B,2,FALSE),(IF(D449&lt;&gt;"",VLOOKUP(D449,Администр!$A:$B,2,FALSE),IF(B449&lt;&gt;"",VLOOKUP(B449&amp;C449,МП_ППМП!$A:$B,2,FALSE),VLOOKUP(B449&amp;C449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49" s="260" t="str">
        <f t="shared" si="157"/>
        <v>22</v>
      </c>
      <c r="C449" s="260" t="str">
        <f t="shared" si="158"/>
        <v xml:space="preserve"> 0</v>
      </c>
      <c r="D449" s="260" t="str">
        <f t="shared" si="159"/>
        <v>922</v>
      </c>
      <c r="E449" s="260" t="str">
        <f t="shared" si="160"/>
        <v>0503</v>
      </c>
      <c r="F449" s="260" t="str">
        <f t="shared" si="167"/>
        <v>2201684330</v>
      </c>
      <c r="G449" s="260" t="str">
        <f t="shared" si="161"/>
        <v>810</v>
      </c>
      <c r="H449" s="212" t="str">
        <f t="shared" si="163"/>
        <v/>
      </c>
      <c r="I449" s="265">
        <v>430842.54</v>
      </c>
      <c r="J449" s="263">
        <f t="shared" si="164"/>
        <v>1015100</v>
      </c>
      <c r="K449" s="263">
        <f t="shared" si="165"/>
        <v>510931.20000000001</v>
      </c>
      <c r="L449" s="182">
        <f t="shared" si="165"/>
        <v>0</v>
      </c>
      <c r="M449" s="264">
        <f t="shared" si="153"/>
        <v>0.50333090335927499</v>
      </c>
      <c r="N449" s="130">
        <f t="shared" si="166"/>
        <v>0</v>
      </c>
      <c r="O449" s="42"/>
      <c r="P449" s="44" t="str">
        <f t="shared" si="154"/>
        <v>22 0922050322016843308101015100510931,20,5033309033592750</v>
      </c>
      <c r="Q449" s="35">
        <f t="shared" si="155"/>
        <v>1</v>
      </c>
      <c r="R449" s="35"/>
      <c r="S449" s="25"/>
      <c r="T449" s="32"/>
      <c r="U449" s="32"/>
      <c r="V449" s="32"/>
      <c r="W449" s="32"/>
      <c r="X449" s="32"/>
      <c r="Y449" s="32"/>
      <c r="Z449" s="32"/>
      <c r="AA449" s="32"/>
      <c r="AB449" s="174" t="s">
        <v>2641</v>
      </c>
      <c r="AC449" s="174"/>
      <c r="AD449" s="174"/>
      <c r="AE449" s="175">
        <v>1015100</v>
      </c>
      <c r="AF449" s="176">
        <v>510931.20000000001</v>
      </c>
      <c r="AG449" s="176"/>
      <c r="AH449" s="177"/>
      <c r="AI449"/>
      <c r="AJ449"/>
      <c r="AK449" s="249">
        <f t="shared" si="175"/>
        <v>118.58884686734974</v>
      </c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</row>
    <row r="450" spans="1:85" ht="39.75" customHeight="1" x14ac:dyDescent="0.2">
      <c r="A450" s="259" t="str">
        <f>IF(H450&lt;&gt;"",VLOOKUP(H450,КОСГУ!$A:$B,2,FALSE),IF(G450&lt;&gt;"",VLOOKUP(G450,ВидРасх!$A:$B,2,FALSE),IF(F450&lt;&gt;"",VLOOKUP(F450,ЦелСТ!$A:$B,2,FALSE),IF(E450&lt;&gt;"",VLOOKUP(E450,Р_ПР!$A:$B,2,FALSE),(IF(D450&lt;&gt;"",VLOOKUP(D450,Администр!$A:$B,2,FALSE),IF(B450&lt;&gt;"",VLOOKUP(B450&amp;C450,МП_ППМП!$A:$B,2,FALSE),VLOOKUP(B450&amp;C450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организации ритуальных услуг и содержанию мест захоронения</v>
      </c>
      <c r="B450" s="260" t="str">
        <f t="shared" si="157"/>
        <v>22</v>
      </c>
      <c r="C450" s="260" t="str">
        <f t="shared" si="158"/>
        <v xml:space="preserve"> 0</v>
      </c>
      <c r="D450" s="260" t="str">
        <f t="shared" si="159"/>
        <v>922</v>
      </c>
      <c r="E450" s="260" t="str">
        <f t="shared" si="160"/>
        <v>0503</v>
      </c>
      <c r="F450" s="260" t="str">
        <f t="shared" si="167"/>
        <v>2201684380</v>
      </c>
      <c r="G450" s="260" t="str">
        <f t="shared" si="161"/>
        <v/>
      </c>
      <c r="H450" s="212" t="str">
        <f t="shared" si="163"/>
        <v/>
      </c>
      <c r="I450" s="265"/>
      <c r="J450" s="263">
        <f t="shared" si="164"/>
        <v>10000</v>
      </c>
      <c r="K450" s="263">
        <f t="shared" si="165"/>
        <v>0</v>
      </c>
      <c r="L450" s="182">
        <f t="shared" si="165"/>
        <v>0</v>
      </c>
      <c r="M450" s="264">
        <f t="shared" si="153"/>
        <v>0</v>
      </c>
      <c r="N450" s="130">
        <f t="shared" si="166"/>
        <v>0</v>
      </c>
      <c r="O450" s="42"/>
      <c r="P450" s="44" t="str">
        <f t="shared" si="154"/>
        <v>22 09220503220168438010000000</v>
      </c>
      <c r="Q450" s="35">
        <f t="shared" si="155"/>
        <v>1</v>
      </c>
      <c r="R450" s="35"/>
      <c r="S450" s="25"/>
      <c r="T450" s="32"/>
      <c r="U450" s="32"/>
      <c r="V450" s="32"/>
      <c r="W450" s="32"/>
      <c r="X450" s="32"/>
      <c r="Y450" s="32"/>
      <c r="Z450" s="27" t="s">
        <v>2314</v>
      </c>
      <c r="AA450" s="27"/>
      <c r="AB450" s="166"/>
      <c r="AC450" s="166"/>
      <c r="AD450" s="166"/>
      <c r="AE450" s="56">
        <v>10000</v>
      </c>
      <c r="AF450" s="61">
        <v>0</v>
      </c>
      <c r="AG450" s="61"/>
      <c r="AH450" s="57"/>
      <c r="AI450"/>
      <c r="AJ450"/>
      <c r="AK450" s="249" t="e">
        <f t="shared" si="175"/>
        <v>#DIV/0!</v>
      </c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</row>
    <row r="451" spans="1:85" x14ac:dyDescent="0.2">
      <c r="A451" s="259" t="str">
        <f>IF(H451&lt;&gt;"",VLOOKUP(H451,КОСГУ!$A:$B,2,FALSE),IF(G451&lt;&gt;"",VLOOKUP(G451,ВидРасх!$A:$B,2,FALSE),IF(F451&lt;&gt;"",VLOOKUP(F451,ЦелСТ!$A:$B,2,FALSE),IF(E451&lt;&gt;"",VLOOKUP(E451,Р_ПР!$A:$B,2,FALSE),(IF(D451&lt;&gt;"",VLOOKUP(D451,Администр!$A:$B,2,FALSE),IF(B451&lt;&gt;"",VLOOKUP(B451&amp;C451,МП_ППМП!$A:$B,2,FALSE),VLOOKUP(B451&amp;C451,МП_ППМП!$A:$B,2,FALSE))))))))&amp;""</f>
        <v>Иные бюджетные ассигнования</v>
      </c>
      <c r="B451" s="260" t="str">
        <f t="shared" si="157"/>
        <v>22</v>
      </c>
      <c r="C451" s="260" t="str">
        <f t="shared" si="158"/>
        <v xml:space="preserve"> 0</v>
      </c>
      <c r="D451" s="260" t="str">
        <f t="shared" si="159"/>
        <v>922</v>
      </c>
      <c r="E451" s="260" t="str">
        <f t="shared" si="160"/>
        <v>0503</v>
      </c>
      <c r="F451" s="260" t="str">
        <f t="shared" si="167"/>
        <v>2201684380</v>
      </c>
      <c r="G451" s="260" t="str">
        <f t="shared" si="161"/>
        <v>800</v>
      </c>
      <c r="H451" s="212" t="str">
        <f t="shared" si="163"/>
        <v/>
      </c>
      <c r="I451" s="265"/>
      <c r="J451" s="263">
        <f t="shared" si="164"/>
        <v>10000</v>
      </c>
      <c r="K451" s="263">
        <f t="shared" si="165"/>
        <v>0</v>
      </c>
      <c r="L451" s="182">
        <f t="shared" si="165"/>
        <v>0</v>
      </c>
      <c r="M451" s="264">
        <f t="shared" si="153"/>
        <v>0</v>
      </c>
      <c r="N451" s="130">
        <f t="shared" si="166"/>
        <v>0</v>
      </c>
      <c r="O451" s="42"/>
      <c r="P451" s="44" t="str">
        <f t="shared" si="154"/>
        <v>22 09220503220168438080010000000</v>
      </c>
      <c r="Q451" s="35">
        <f t="shared" si="155"/>
        <v>1</v>
      </c>
      <c r="R451" s="35"/>
      <c r="S451" s="25"/>
      <c r="T451" s="32"/>
      <c r="U451" s="32"/>
      <c r="V451" s="32"/>
      <c r="W451" s="32"/>
      <c r="X451" s="32"/>
      <c r="Y451" s="32"/>
      <c r="Z451" s="32"/>
      <c r="AA451" s="28" t="s">
        <v>2315</v>
      </c>
      <c r="AB451" s="28"/>
      <c r="AC451" s="28"/>
      <c r="AD451" s="28"/>
      <c r="AE451" s="58">
        <v>10000</v>
      </c>
      <c r="AF451" s="62">
        <v>0</v>
      </c>
      <c r="AG451" s="62"/>
      <c r="AH451" s="59"/>
      <c r="AI451"/>
      <c r="AJ451"/>
      <c r="AK451" s="249" t="e">
        <f t="shared" si="175"/>
        <v>#DIV/0!</v>
      </c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</row>
    <row r="452" spans="1:85" ht="35.25" customHeight="1" x14ac:dyDescent="0.2">
      <c r="A452" s="259" t="str">
        <f>IF(H452&lt;&gt;"",VLOOKUP(H452,КОСГУ!$A:$B,2,FALSE),IF(G452&lt;&gt;"",VLOOKUP(G452,ВидРасх!$A:$B,2,FALSE),IF(F452&lt;&gt;"",VLOOKUP(F452,ЦелСТ!$A:$B,2,FALSE),IF(E452&lt;&gt;"",VLOOKUP(E452,Р_ПР!$A:$B,2,FALSE),(IF(D452&lt;&gt;"",VLOOKUP(D452,Администр!$A:$B,2,FALSE),IF(B452&lt;&gt;"",VLOOKUP(B452&amp;C452,МП_ППМП!$A:$B,2,FALSE),VLOOKUP(B452&amp;C452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2" s="260" t="str">
        <f t="shared" si="157"/>
        <v>22</v>
      </c>
      <c r="C452" s="260" t="str">
        <f t="shared" si="158"/>
        <v xml:space="preserve"> 0</v>
      </c>
      <c r="D452" s="260" t="str">
        <f t="shared" si="159"/>
        <v>922</v>
      </c>
      <c r="E452" s="260" t="str">
        <f t="shared" si="160"/>
        <v>0503</v>
      </c>
      <c r="F452" s="260" t="str">
        <f t="shared" si="167"/>
        <v>2201684380</v>
      </c>
      <c r="G452" s="260" t="str">
        <f t="shared" si="161"/>
        <v>810</v>
      </c>
      <c r="H452" s="212" t="str">
        <f t="shared" si="163"/>
        <v/>
      </c>
      <c r="I452" s="265"/>
      <c r="J452" s="263">
        <f t="shared" si="164"/>
        <v>10000</v>
      </c>
      <c r="K452" s="263">
        <f t="shared" si="165"/>
        <v>0</v>
      </c>
      <c r="L452" s="182">
        <f t="shared" si="165"/>
        <v>0</v>
      </c>
      <c r="M452" s="264">
        <f t="shared" si="153"/>
        <v>0</v>
      </c>
      <c r="N452" s="130">
        <f t="shared" si="166"/>
        <v>0</v>
      </c>
      <c r="O452" s="42"/>
      <c r="P452" s="44" t="str">
        <f t="shared" si="154"/>
        <v>22 09220503220168438081010000000</v>
      </c>
      <c r="Q452" s="35">
        <f t="shared" si="155"/>
        <v>1</v>
      </c>
      <c r="R452" s="35"/>
      <c r="S452" s="25"/>
      <c r="T452" s="32"/>
      <c r="U452" s="32"/>
      <c r="V452" s="32"/>
      <c r="W452" s="32"/>
      <c r="X452" s="32"/>
      <c r="Y452" s="32"/>
      <c r="Z452" s="32"/>
      <c r="AA452" s="32"/>
      <c r="AB452" s="174" t="s">
        <v>2642</v>
      </c>
      <c r="AC452" s="174"/>
      <c r="AD452" s="174"/>
      <c r="AE452" s="175">
        <v>10000</v>
      </c>
      <c r="AF452" s="176">
        <v>0</v>
      </c>
      <c r="AG452" s="176"/>
      <c r="AH452" s="177"/>
      <c r="AI452"/>
      <c r="AJ452"/>
      <c r="AK452" s="249" t="e">
        <f t="shared" si="175"/>
        <v>#DIV/0!</v>
      </c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</row>
    <row r="453" spans="1:85" hidden="1" x14ac:dyDescent="0.2">
      <c r="A453" s="198" t="e">
        <f>IF(H453&lt;&gt;"",VLOOKUP(H453,КОСГУ!$A:$B,2,FALSE),IF(G453&lt;&gt;"",VLOOKUP(G453,ВидРасх!$A:$B,2,FALSE),IF(F453&lt;&gt;"",VLOOKUP(F453,ЦелСТ!$A:$B,2,FALSE),IF(E453&lt;&gt;"",VLOOKUP(E453,Р_ПР!$A:$B,2,FALSE),(IF(D453&lt;&gt;"",VLOOKUP(D453,Администр!$A:$B,2,FALSE),IF(B453&lt;&gt;"",VLOOKUP(B453&amp;C453,МП_ППМП!$A:$B,2,FALSE),VLOOKUP(B453&amp;C453,МП_ППМП!$A:$B,2,FALSE))))))))&amp;""</f>
        <v>#N/A</v>
      </c>
      <c r="B453" s="181" t="str">
        <f t="shared" si="157"/>
        <v>22</v>
      </c>
      <c r="C453" s="181" t="str">
        <f t="shared" si="158"/>
        <v xml:space="preserve"> 0</v>
      </c>
      <c r="D453" s="181" t="str">
        <f t="shared" si="159"/>
        <v>922</v>
      </c>
      <c r="E453" s="181" t="str">
        <f t="shared" si="160"/>
        <v>0503</v>
      </c>
      <c r="F453" s="181" t="str">
        <f t="shared" si="167"/>
        <v>2202500000</v>
      </c>
      <c r="G453" s="181" t="str">
        <f t="shared" si="161"/>
        <v/>
      </c>
      <c r="H453" s="212" t="str">
        <f t="shared" si="163"/>
        <v/>
      </c>
      <c r="I453" s="212">
        <v>117483.39</v>
      </c>
      <c r="J453" s="182">
        <f t="shared" si="164"/>
        <v>500000</v>
      </c>
      <c r="K453" s="182">
        <f t="shared" si="165"/>
        <v>196373.83</v>
      </c>
      <c r="L453" s="182">
        <f t="shared" si="165"/>
        <v>0</v>
      </c>
      <c r="M453" s="199">
        <f t="shared" si="153"/>
        <v>0.39274766</v>
      </c>
      <c r="N453" s="130">
        <f t="shared" si="166"/>
        <v>0</v>
      </c>
      <c r="O453" s="42"/>
      <c r="P453" s="44" t="str">
        <f t="shared" si="154"/>
        <v>22 092205032202500000500000196373,830,392747660</v>
      </c>
      <c r="Q453" s="35">
        <f t="shared" si="155"/>
        <v>1</v>
      </c>
      <c r="R453" s="35"/>
      <c r="S453" s="25"/>
      <c r="T453" s="32"/>
      <c r="U453" s="32"/>
      <c r="V453" s="32"/>
      <c r="W453" s="32"/>
      <c r="X453" s="27" t="s">
        <v>2316</v>
      </c>
      <c r="Y453" s="27"/>
      <c r="Z453" s="27"/>
      <c r="AA453" s="27"/>
      <c r="AB453" s="166"/>
      <c r="AC453" s="166"/>
      <c r="AD453" s="166"/>
      <c r="AE453" s="56">
        <v>500000</v>
      </c>
      <c r="AF453" s="61">
        <v>196373.83</v>
      </c>
      <c r="AG453" s="61"/>
      <c r="AH453" s="57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</row>
    <row r="454" spans="1:85" hidden="1" x14ac:dyDescent="0.2">
      <c r="A454" s="250" t="e">
        <f>IF(H454&lt;&gt;"",VLOOKUP(H454,КОСГУ!$A:$B,2,FALSE),IF(G454&lt;&gt;"",VLOOKUP(G454,ВидРасх!$A:$B,2,FALSE),IF(F454&lt;&gt;"",VLOOKUP(F454,ЦелСТ!$A:$B,2,FALSE),IF(E454&lt;&gt;"",VLOOKUP(E454,Р_ПР!$A:$B,2,FALSE),(IF(D454&lt;&gt;"",VLOOKUP(D454,Администр!$A:$B,2,FALSE),IF(B454&lt;&gt;"",VLOOKUP(B454&amp;C454,МП_ППМП!$A:$B,2,FALSE),VLOOKUP(B454&amp;C454,МП_ППМП!$A:$B,2,FALSE))))))))&amp;""</f>
        <v>#N/A</v>
      </c>
      <c r="B454" s="251" t="str">
        <f t="shared" si="157"/>
        <v>22</v>
      </c>
      <c r="C454" s="251" t="str">
        <f t="shared" si="158"/>
        <v xml:space="preserve"> 0</v>
      </c>
      <c r="D454" s="251" t="str">
        <f t="shared" si="159"/>
        <v>922</v>
      </c>
      <c r="E454" s="251" t="str">
        <f t="shared" si="160"/>
        <v>0503</v>
      </c>
      <c r="F454" s="251" t="str">
        <f t="shared" si="167"/>
        <v>2202584000</v>
      </c>
      <c r="G454" s="251" t="str">
        <f t="shared" si="161"/>
        <v/>
      </c>
      <c r="H454" s="212" t="str">
        <f t="shared" si="163"/>
        <v/>
      </c>
      <c r="I454" s="252">
        <v>117483.39</v>
      </c>
      <c r="J454" s="255">
        <f t="shared" si="164"/>
        <v>500000</v>
      </c>
      <c r="K454" s="255">
        <f t="shared" si="165"/>
        <v>196373.83</v>
      </c>
      <c r="L454" s="182">
        <f t="shared" si="165"/>
        <v>0</v>
      </c>
      <c r="M454" s="254">
        <f t="shared" si="153"/>
        <v>0.39274766</v>
      </c>
      <c r="N454" s="130">
        <f t="shared" si="166"/>
        <v>0</v>
      </c>
      <c r="O454" s="42"/>
      <c r="P454" s="44" t="str">
        <f t="shared" si="154"/>
        <v>22 092205032202584000500000196373,830,392747660</v>
      </c>
      <c r="Q454" s="35">
        <f t="shared" si="155"/>
        <v>1</v>
      </c>
      <c r="R454" s="35"/>
      <c r="S454" s="25"/>
      <c r="T454" s="32"/>
      <c r="U454" s="32"/>
      <c r="V454" s="32"/>
      <c r="W454" s="32"/>
      <c r="X454" s="32"/>
      <c r="Y454" s="28" t="s">
        <v>2317</v>
      </c>
      <c r="Z454" s="28"/>
      <c r="AA454" s="28"/>
      <c r="AB454" s="28"/>
      <c r="AC454" s="28"/>
      <c r="AD454" s="28"/>
      <c r="AE454" s="58">
        <v>500000</v>
      </c>
      <c r="AF454" s="62">
        <v>196373.83</v>
      </c>
      <c r="AG454" s="62"/>
      <c r="AH454" s="59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</row>
    <row r="455" spans="1:85" ht="36" x14ac:dyDescent="0.2">
      <c r="A455" s="259" t="str">
        <f>IF(H455&lt;&gt;"",VLOOKUP(H455,КОСГУ!$A:$B,2,FALSE),IF(G455&lt;&gt;"",VLOOKUP(G455,ВидРасх!$A:$B,2,FALSE),IF(F455&lt;&gt;"",VLOOKUP(F455,ЦелСТ!$A:$B,2,FALSE),IF(E455&lt;&gt;"",VLOOKUP(E455,Р_ПР!$A:$B,2,FALSE),(IF(D455&lt;&gt;"",VLOOKUP(D455,Администр!$A:$B,2,FALSE),IF(B455&lt;&gt;"",VLOOKUP(B455&amp;C455,МП_ППМП!$A:$B,2,FALSE),VLOOKUP(B455&amp;C455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(озеленение)</v>
      </c>
      <c r="B455" s="260" t="str">
        <f t="shared" si="157"/>
        <v>22</v>
      </c>
      <c r="C455" s="260" t="str">
        <f t="shared" si="158"/>
        <v xml:space="preserve"> 0</v>
      </c>
      <c r="D455" s="260" t="str">
        <f t="shared" si="159"/>
        <v>922</v>
      </c>
      <c r="E455" s="260" t="str">
        <f t="shared" si="160"/>
        <v>0503</v>
      </c>
      <c r="F455" s="260" t="str">
        <f t="shared" si="167"/>
        <v>2202584330</v>
      </c>
      <c r="G455" s="260" t="str">
        <f t="shared" si="161"/>
        <v/>
      </c>
      <c r="H455" s="212" t="str">
        <f t="shared" si="163"/>
        <v/>
      </c>
      <c r="I455" s="265">
        <v>224125.88</v>
      </c>
      <c r="J455" s="263">
        <f t="shared" si="164"/>
        <v>500000</v>
      </c>
      <c r="K455" s="263">
        <f t="shared" si="165"/>
        <v>196373.83</v>
      </c>
      <c r="L455" s="182">
        <f t="shared" si="165"/>
        <v>0</v>
      </c>
      <c r="M455" s="264">
        <f t="shared" si="153"/>
        <v>0.39274766</v>
      </c>
      <c r="N455" s="130">
        <f t="shared" si="166"/>
        <v>0</v>
      </c>
      <c r="O455" s="42"/>
      <c r="P455" s="44" t="str">
        <f t="shared" si="154"/>
        <v>22 092205032202584330500000196373,830,392747660</v>
      </c>
      <c r="Q455" s="35">
        <f t="shared" si="155"/>
        <v>1</v>
      </c>
      <c r="R455" s="35"/>
      <c r="S455" s="25"/>
      <c r="T455" s="32"/>
      <c r="U455" s="32"/>
      <c r="V455" s="32"/>
      <c r="W455" s="32"/>
      <c r="X455" s="32"/>
      <c r="Y455" s="32"/>
      <c r="Z455" s="27" t="s">
        <v>2318</v>
      </c>
      <c r="AA455" s="27"/>
      <c r="AB455" s="27"/>
      <c r="AC455" s="27"/>
      <c r="AD455" s="27"/>
      <c r="AE455" s="58">
        <v>500000</v>
      </c>
      <c r="AF455" s="62">
        <v>196373.83</v>
      </c>
      <c r="AG455" s="62"/>
      <c r="AH455" s="59"/>
      <c r="AI455"/>
      <c r="AJ455"/>
      <c r="AK455" s="249">
        <f t="shared" ref="AK455:AK457" si="176">K455/I455*100</f>
        <v>87.617650402532703</v>
      </c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</row>
    <row r="456" spans="1:85" x14ac:dyDescent="0.2">
      <c r="A456" s="259" t="str">
        <f>IF(H456&lt;&gt;"",VLOOKUP(H456,КОСГУ!$A:$B,2,FALSE),IF(G456&lt;&gt;"",VLOOKUP(G456,ВидРасх!$A:$B,2,FALSE),IF(F456&lt;&gt;"",VLOOKUP(F456,ЦелСТ!$A:$B,2,FALSE),IF(E456&lt;&gt;"",VLOOKUP(E456,Р_ПР!$A:$B,2,FALSE),(IF(D456&lt;&gt;"",VLOOKUP(D456,Администр!$A:$B,2,FALSE),IF(B456&lt;&gt;"",VLOOKUP(B456&amp;C456,МП_ППМП!$A:$B,2,FALSE),VLOOKUP(B456&amp;C456,МП_ППМП!$A:$B,2,FALSE))))))))&amp;""</f>
        <v>Иные бюджетные ассигнования</v>
      </c>
      <c r="B456" s="260" t="str">
        <f t="shared" si="157"/>
        <v>22</v>
      </c>
      <c r="C456" s="260" t="str">
        <f t="shared" si="158"/>
        <v xml:space="preserve"> 0</v>
      </c>
      <c r="D456" s="260" t="str">
        <f t="shared" si="159"/>
        <v>922</v>
      </c>
      <c r="E456" s="260" t="str">
        <f t="shared" si="160"/>
        <v>0503</v>
      </c>
      <c r="F456" s="260" t="str">
        <f t="shared" si="167"/>
        <v>2202584330</v>
      </c>
      <c r="G456" s="260" t="str">
        <f t="shared" si="161"/>
        <v>800</v>
      </c>
      <c r="H456" s="212" t="str">
        <f t="shared" si="163"/>
        <v/>
      </c>
      <c r="I456" s="265">
        <v>224125.88</v>
      </c>
      <c r="J456" s="263">
        <f t="shared" si="164"/>
        <v>500000</v>
      </c>
      <c r="K456" s="263">
        <f t="shared" si="165"/>
        <v>196373.83</v>
      </c>
      <c r="L456" s="182">
        <f t="shared" si="165"/>
        <v>0</v>
      </c>
      <c r="M456" s="264">
        <f t="shared" si="153"/>
        <v>0.39274766</v>
      </c>
      <c r="N456" s="130">
        <f t="shared" si="166"/>
        <v>0</v>
      </c>
      <c r="O456" s="42"/>
      <c r="P456" s="44" t="str">
        <f t="shared" si="154"/>
        <v>22 092205032202584330800500000196373,830,392747660</v>
      </c>
      <c r="Q456" s="35">
        <f t="shared" si="155"/>
        <v>1</v>
      </c>
      <c r="R456" s="35"/>
      <c r="S456" s="25"/>
      <c r="T456" s="32"/>
      <c r="U456" s="32"/>
      <c r="V456" s="32"/>
      <c r="W456" s="32"/>
      <c r="X456" s="32"/>
      <c r="Y456" s="32"/>
      <c r="Z456" s="32"/>
      <c r="AA456" s="28" t="s">
        <v>2319</v>
      </c>
      <c r="AB456" s="28"/>
      <c r="AC456" s="28"/>
      <c r="AD456" s="28"/>
      <c r="AE456" s="58">
        <v>500000</v>
      </c>
      <c r="AF456" s="62">
        <v>196373.83</v>
      </c>
      <c r="AG456" s="62"/>
      <c r="AH456" s="59"/>
      <c r="AI456"/>
      <c r="AJ456"/>
      <c r="AK456" s="249">
        <f t="shared" si="176"/>
        <v>87.617650402532703</v>
      </c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</row>
    <row r="457" spans="1:85" ht="35.25" customHeight="1" x14ac:dyDescent="0.2">
      <c r="A457" s="259" t="str">
        <f>IF(H457&lt;&gt;"",VLOOKUP(H457,КОСГУ!$A:$B,2,FALSE),IF(G457&lt;&gt;"",VLOOKUP(G457,ВидРасх!$A:$B,2,FALSE),IF(F457&lt;&gt;"",VLOOKUP(F457,ЦелСТ!$A:$B,2,FALSE),IF(E457&lt;&gt;"",VLOOKUP(E457,Р_ПР!$A:$B,2,FALSE),(IF(D457&lt;&gt;"",VLOOKUP(D457,Администр!$A:$B,2,FALSE),IF(B457&lt;&gt;"",VLOOKUP(B457&amp;C457,МП_ППМП!$A:$B,2,FALSE),VLOOKUP(B457&amp;C457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57" s="260" t="str">
        <f t="shared" si="157"/>
        <v>22</v>
      </c>
      <c r="C457" s="260" t="str">
        <f t="shared" si="158"/>
        <v xml:space="preserve"> 0</v>
      </c>
      <c r="D457" s="260" t="str">
        <f t="shared" si="159"/>
        <v>922</v>
      </c>
      <c r="E457" s="260" t="str">
        <f t="shared" si="160"/>
        <v>0503</v>
      </c>
      <c r="F457" s="260" t="str">
        <f t="shared" si="167"/>
        <v>2202584330</v>
      </c>
      <c r="G457" s="260" t="str">
        <f t="shared" si="161"/>
        <v>810</v>
      </c>
      <c r="H457" s="212" t="str">
        <f t="shared" si="163"/>
        <v/>
      </c>
      <c r="I457" s="265">
        <v>224125.88</v>
      </c>
      <c r="J457" s="263">
        <f t="shared" si="164"/>
        <v>500000</v>
      </c>
      <c r="K457" s="263">
        <f t="shared" si="165"/>
        <v>196373.83</v>
      </c>
      <c r="L457" s="182">
        <f t="shared" si="165"/>
        <v>0</v>
      </c>
      <c r="M457" s="264">
        <f t="shared" ref="M457:M520" si="177">IFERROR(K457/J457," ")</f>
        <v>0.39274766</v>
      </c>
      <c r="N457" s="130">
        <f t="shared" si="166"/>
        <v>0</v>
      </c>
      <c r="O457" s="42"/>
      <c r="P457" s="44" t="str">
        <f t="shared" ref="P457:P520" si="178">B457&amp;C457&amp;D457&amp;E457&amp;F457&amp;G457&amp;H457&amp;J457&amp;K457&amp;M457&amp;N457</f>
        <v>22 092205032202584330810500000196373,830,392747660</v>
      </c>
      <c r="Q457" s="35">
        <f t="shared" ref="Q457:Q520" si="179">IF(P457=P456,"",1)</f>
        <v>1</v>
      </c>
      <c r="R457" s="35"/>
      <c r="S457" s="25"/>
      <c r="T457" s="32"/>
      <c r="U457" s="32"/>
      <c r="V457" s="32"/>
      <c r="W457" s="32"/>
      <c r="X457" s="32"/>
      <c r="Y457" s="32"/>
      <c r="Z457" s="32"/>
      <c r="AA457" s="32"/>
      <c r="AB457" s="174" t="s">
        <v>2643</v>
      </c>
      <c r="AC457" s="174"/>
      <c r="AD457" s="174"/>
      <c r="AE457" s="175">
        <v>500000</v>
      </c>
      <c r="AF457" s="176">
        <v>196373.83</v>
      </c>
      <c r="AG457" s="176"/>
      <c r="AH457" s="177"/>
      <c r="AI457"/>
      <c r="AJ457"/>
      <c r="AK457" s="249">
        <f t="shared" si="176"/>
        <v>87.617650402532703</v>
      </c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</row>
    <row r="458" spans="1:85" hidden="1" x14ac:dyDescent="0.2">
      <c r="A458" s="198" t="e">
        <f>IF(H458&lt;&gt;"",VLOOKUP(H458,КОСГУ!$A:$B,2,FALSE),IF(G458&lt;&gt;"",VLOOKUP(G458,ВидРасх!$A:$B,2,FALSE),IF(F458&lt;&gt;"",VLOOKUP(F458,ЦелСТ!$A:$B,2,FALSE),IF(E458&lt;&gt;"",VLOOKUP(E458,Р_ПР!$A:$B,2,FALSE),(IF(D458&lt;&gt;"",VLOOKUP(D458,Администр!$A:$B,2,FALSE),IF(B458&lt;&gt;"",VLOOKUP(B458&amp;C458,МП_ППМП!$A:$B,2,FALSE),VLOOKUP(B458&amp;C458,МП_ППМП!$A:$B,2,FALSE))))))))&amp;""</f>
        <v>#N/A</v>
      </c>
      <c r="B458" s="181" t="str">
        <f t="shared" si="157"/>
        <v>22</v>
      </c>
      <c r="C458" s="181" t="str">
        <f t="shared" si="158"/>
        <v xml:space="preserve"> 0</v>
      </c>
      <c r="D458" s="181" t="str">
        <f t="shared" si="159"/>
        <v>922</v>
      </c>
      <c r="E458" s="181" t="str">
        <f t="shared" si="160"/>
        <v>0503</v>
      </c>
      <c r="F458" s="181" t="str">
        <f t="shared" si="167"/>
        <v>2202600000</v>
      </c>
      <c r="G458" s="181" t="str">
        <f t="shared" si="161"/>
        <v/>
      </c>
      <c r="H458" s="212" t="str">
        <f t="shared" si="163"/>
        <v/>
      </c>
      <c r="I458" s="212">
        <v>6560</v>
      </c>
      <c r="J458" s="182">
        <f t="shared" si="164"/>
        <v>10000</v>
      </c>
      <c r="K458" s="182">
        <f t="shared" si="165"/>
        <v>80</v>
      </c>
      <c r="L458" s="182">
        <f t="shared" si="165"/>
        <v>0</v>
      </c>
      <c r="M458" s="199">
        <f t="shared" si="177"/>
        <v>8.0000000000000002E-3</v>
      </c>
      <c r="N458" s="130">
        <f t="shared" si="166"/>
        <v>0</v>
      </c>
      <c r="O458" s="42"/>
      <c r="P458" s="44" t="str">
        <f t="shared" si="178"/>
        <v>22 09220503220260000010000800,0080</v>
      </c>
      <c r="Q458" s="35">
        <f t="shared" si="179"/>
        <v>1</v>
      </c>
      <c r="R458" s="35"/>
      <c r="S458" s="25"/>
      <c r="T458" s="32"/>
      <c r="U458" s="32"/>
      <c r="V458" s="32"/>
      <c r="W458" s="32"/>
      <c r="X458" s="27" t="s">
        <v>2320</v>
      </c>
      <c r="Y458" s="27"/>
      <c r="Z458" s="27"/>
      <c r="AA458" s="27"/>
      <c r="AB458" s="166"/>
      <c r="AC458" s="166"/>
      <c r="AD458" s="166"/>
      <c r="AE458" s="56">
        <v>10000</v>
      </c>
      <c r="AF458" s="61">
        <v>80</v>
      </c>
      <c r="AG458" s="61"/>
      <c r="AH458" s="57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</row>
    <row r="459" spans="1:85" hidden="1" x14ac:dyDescent="0.2">
      <c r="A459" s="250" t="e">
        <f>IF(H459&lt;&gt;"",VLOOKUP(H459,КОСГУ!$A:$B,2,FALSE),IF(G459&lt;&gt;"",VLOOKUP(G459,ВидРасх!$A:$B,2,FALSE),IF(F459&lt;&gt;"",VLOOKUP(F459,ЦелСТ!$A:$B,2,FALSE),IF(E459&lt;&gt;"",VLOOKUP(E459,Р_ПР!$A:$B,2,FALSE),(IF(D459&lt;&gt;"",VLOOKUP(D459,Администр!$A:$B,2,FALSE),IF(B459&lt;&gt;"",VLOOKUP(B459&amp;C459,МП_ППМП!$A:$B,2,FALSE),VLOOKUP(B459&amp;C459,МП_ППМП!$A:$B,2,FALSE))))))))&amp;""</f>
        <v>#N/A</v>
      </c>
      <c r="B459" s="251" t="str">
        <f t="shared" si="157"/>
        <v>22</v>
      </c>
      <c r="C459" s="251" t="str">
        <f t="shared" si="158"/>
        <v xml:space="preserve"> 0</v>
      </c>
      <c r="D459" s="251" t="str">
        <f t="shared" si="159"/>
        <v>922</v>
      </c>
      <c r="E459" s="251" t="str">
        <f t="shared" si="160"/>
        <v>0503</v>
      </c>
      <c r="F459" s="251" t="str">
        <f t="shared" si="167"/>
        <v>2202684000</v>
      </c>
      <c r="G459" s="251" t="str">
        <f t="shared" si="161"/>
        <v/>
      </c>
      <c r="H459" s="212" t="str">
        <f t="shared" si="163"/>
        <v/>
      </c>
      <c r="I459" s="252">
        <v>6560</v>
      </c>
      <c r="J459" s="255">
        <f t="shared" si="164"/>
        <v>10000</v>
      </c>
      <c r="K459" s="255">
        <f t="shared" si="165"/>
        <v>80</v>
      </c>
      <c r="L459" s="182">
        <f t="shared" si="165"/>
        <v>0</v>
      </c>
      <c r="M459" s="254">
        <f t="shared" si="177"/>
        <v>8.0000000000000002E-3</v>
      </c>
      <c r="N459" s="130">
        <f t="shared" si="166"/>
        <v>0</v>
      </c>
      <c r="O459" s="42"/>
      <c r="P459" s="44" t="str">
        <f t="shared" si="178"/>
        <v>22 09220503220268400010000800,0080</v>
      </c>
      <c r="Q459" s="35">
        <f t="shared" si="179"/>
        <v>1</v>
      </c>
      <c r="R459" s="35"/>
      <c r="S459" s="25"/>
      <c r="T459" s="32"/>
      <c r="U459" s="32"/>
      <c r="V459" s="32"/>
      <c r="W459" s="32"/>
      <c r="X459" s="32"/>
      <c r="Y459" s="28" t="s">
        <v>2321</v>
      </c>
      <c r="Z459" s="28"/>
      <c r="AA459" s="28"/>
      <c r="AB459" s="28"/>
      <c r="AC459" s="28"/>
      <c r="AD459" s="28"/>
      <c r="AE459" s="58">
        <v>10000</v>
      </c>
      <c r="AF459" s="62">
        <v>80</v>
      </c>
      <c r="AG459" s="62"/>
      <c r="AH459" s="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</row>
    <row r="460" spans="1:85" ht="36" x14ac:dyDescent="0.2">
      <c r="A460" s="259" t="str">
        <f>IF(H460&lt;&gt;"",VLOOKUP(H460,КОСГУ!$A:$B,2,FALSE),IF(G460&lt;&gt;"",VLOOKUP(G460,ВидРасх!$A:$B,2,FALSE),IF(F460&lt;&gt;"",VLOOKUP(F460,ЦелСТ!$A:$B,2,FALSE),IF(E460&lt;&gt;"",VLOOKUP(E460,Р_ПР!$A:$B,2,FALSE),(IF(D460&lt;&gt;"",VLOOKUP(D460,Администр!$A:$B,2,FALSE),IF(B460&lt;&gt;"",VLOOKUP(B460&amp;C460,МП_ППМП!$A:$B,2,FALSE),VLOOKUP(B460&amp;C460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</v>
      </c>
      <c r="B460" s="260" t="str">
        <f t="shared" si="157"/>
        <v>22</v>
      </c>
      <c r="C460" s="260" t="str">
        <f t="shared" si="158"/>
        <v xml:space="preserve"> 0</v>
      </c>
      <c r="D460" s="260" t="str">
        <f t="shared" si="159"/>
        <v>922</v>
      </c>
      <c r="E460" s="260" t="str">
        <f t="shared" si="160"/>
        <v>0503</v>
      </c>
      <c r="F460" s="260" t="str">
        <f t="shared" si="167"/>
        <v>2202684330</v>
      </c>
      <c r="G460" s="260" t="str">
        <f t="shared" si="161"/>
        <v/>
      </c>
      <c r="H460" s="212" t="str">
        <f t="shared" si="163"/>
        <v/>
      </c>
      <c r="I460" s="265"/>
      <c r="J460" s="263">
        <f t="shared" si="164"/>
        <v>10000</v>
      </c>
      <c r="K460" s="263">
        <f t="shared" si="165"/>
        <v>80</v>
      </c>
      <c r="L460" s="182">
        <f t="shared" si="165"/>
        <v>0</v>
      </c>
      <c r="M460" s="264">
        <f t="shared" si="177"/>
        <v>8.0000000000000002E-3</v>
      </c>
      <c r="N460" s="130">
        <f t="shared" si="166"/>
        <v>0</v>
      </c>
      <c r="O460" s="42"/>
      <c r="P460" s="44" t="str">
        <f t="shared" si="178"/>
        <v>22 09220503220268433010000800,0080</v>
      </c>
      <c r="Q460" s="35">
        <f t="shared" si="179"/>
        <v>1</v>
      </c>
      <c r="R460" s="35"/>
      <c r="S460" s="25"/>
      <c r="T460" s="32"/>
      <c r="U460" s="32"/>
      <c r="V460" s="32"/>
      <c r="W460" s="32"/>
      <c r="X460" s="32"/>
      <c r="Y460" s="32"/>
      <c r="Z460" s="27" t="s">
        <v>2322</v>
      </c>
      <c r="AA460" s="27"/>
      <c r="AB460" s="27"/>
      <c r="AC460" s="27"/>
      <c r="AD460" s="27"/>
      <c r="AE460" s="58">
        <v>10000</v>
      </c>
      <c r="AF460" s="62">
        <v>80</v>
      </c>
      <c r="AG460" s="62"/>
      <c r="AH460" s="59"/>
      <c r="AI460"/>
      <c r="AJ460"/>
      <c r="AK460" s="249" t="e">
        <f t="shared" ref="AK460:AK462" si="180">K460/I460*100</f>
        <v>#DIV/0!</v>
      </c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</row>
    <row r="461" spans="1:85" x14ac:dyDescent="0.2">
      <c r="A461" s="259" t="str">
        <f>IF(H461&lt;&gt;"",VLOOKUP(H461,КОСГУ!$A:$B,2,FALSE),IF(G461&lt;&gt;"",VLOOKUP(G461,ВидРасх!$A:$B,2,FALSE),IF(F461&lt;&gt;"",VLOOKUP(F461,ЦелСТ!$A:$B,2,FALSE),IF(E461&lt;&gt;"",VLOOKUP(E461,Р_ПР!$A:$B,2,FALSE),(IF(D461&lt;&gt;"",VLOOKUP(D461,Администр!$A:$B,2,FALSE),IF(B461&lt;&gt;"",VLOOKUP(B461&amp;C461,МП_ППМП!$A:$B,2,FALSE),VLOOKUP(B461&amp;C461,МП_ППМП!$A:$B,2,FALSE))))))))&amp;""</f>
        <v>Иные бюджетные ассигнования</v>
      </c>
      <c r="B461" s="260" t="str">
        <f t="shared" si="157"/>
        <v>22</v>
      </c>
      <c r="C461" s="260" t="str">
        <f t="shared" si="158"/>
        <v xml:space="preserve"> 0</v>
      </c>
      <c r="D461" s="260" t="str">
        <f t="shared" si="159"/>
        <v>922</v>
      </c>
      <c r="E461" s="260" t="str">
        <f t="shared" si="160"/>
        <v>0503</v>
      </c>
      <c r="F461" s="260" t="str">
        <f t="shared" si="167"/>
        <v>2202684330</v>
      </c>
      <c r="G461" s="260" t="str">
        <f t="shared" si="161"/>
        <v>800</v>
      </c>
      <c r="H461" s="212" t="str">
        <f t="shared" si="163"/>
        <v/>
      </c>
      <c r="I461" s="265"/>
      <c r="J461" s="263">
        <f t="shared" si="164"/>
        <v>10000</v>
      </c>
      <c r="K461" s="263">
        <f t="shared" si="165"/>
        <v>80</v>
      </c>
      <c r="L461" s="182">
        <f t="shared" si="165"/>
        <v>0</v>
      </c>
      <c r="M461" s="264">
        <f t="shared" si="177"/>
        <v>8.0000000000000002E-3</v>
      </c>
      <c r="N461" s="130">
        <f t="shared" si="166"/>
        <v>0</v>
      </c>
      <c r="O461" s="42"/>
      <c r="P461" s="44" t="str">
        <f t="shared" si="178"/>
        <v>22 09220503220268433080010000800,0080</v>
      </c>
      <c r="Q461" s="35">
        <f t="shared" si="179"/>
        <v>1</v>
      </c>
      <c r="R461" s="35"/>
      <c r="S461" s="25"/>
      <c r="T461" s="32"/>
      <c r="U461" s="32"/>
      <c r="V461" s="32"/>
      <c r="W461" s="32"/>
      <c r="X461" s="32"/>
      <c r="Y461" s="32"/>
      <c r="Z461" s="32"/>
      <c r="AA461" s="28" t="s">
        <v>2323</v>
      </c>
      <c r="AB461" s="28"/>
      <c r="AC461" s="28"/>
      <c r="AD461" s="28"/>
      <c r="AE461" s="58">
        <v>10000</v>
      </c>
      <c r="AF461" s="62">
        <v>80</v>
      </c>
      <c r="AG461" s="62"/>
      <c r="AH461" s="59"/>
      <c r="AI461"/>
      <c r="AJ461"/>
      <c r="AK461" s="249" t="e">
        <f t="shared" si="180"/>
        <v>#DIV/0!</v>
      </c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</row>
    <row r="462" spans="1:85" ht="36" x14ac:dyDescent="0.2">
      <c r="A462" s="259" t="str">
        <f>IF(H462&lt;&gt;"",VLOOKUP(H462,КОСГУ!$A:$B,2,FALSE),IF(G462&lt;&gt;"",VLOOKUP(G462,ВидРасх!$A:$B,2,FALSE),IF(F462&lt;&gt;"",VLOOKUP(F462,ЦелСТ!$A:$B,2,FALSE),IF(E462&lt;&gt;"",VLOOKUP(E462,Р_ПР!$A:$B,2,FALSE),(IF(D462&lt;&gt;"",VLOOKUP(D462,Администр!$A:$B,2,FALSE),IF(B462&lt;&gt;"",VLOOKUP(B462&amp;C462,МП_ППМП!$A:$B,2,FALSE),VLOOKUP(B462&amp;C462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2" s="260" t="str">
        <f t="shared" si="157"/>
        <v>22</v>
      </c>
      <c r="C462" s="260" t="str">
        <f t="shared" si="158"/>
        <v xml:space="preserve"> 0</v>
      </c>
      <c r="D462" s="260" t="str">
        <f t="shared" si="159"/>
        <v>922</v>
      </c>
      <c r="E462" s="260" t="str">
        <f t="shared" si="160"/>
        <v>0503</v>
      </c>
      <c r="F462" s="260" t="str">
        <f t="shared" si="167"/>
        <v>2202684330</v>
      </c>
      <c r="G462" s="260" t="str">
        <f t="shared" si="161"/>
        <v>810</v>
      </c>
      <c r="H462" s="212" t="str">
        <f t="shared" si="163"/>
        <v/>
      </c>
      <c r="I462" s="265"/>
      <c r="J462" s="262">
        <f t="shared" si="164"/>
        <v>10000</v>
      </c>
      <c r="K462" s="262">
        <f t="shared" si="165"/>
        <v>80</v>
      </c>
      <c r="L462" s="182">
        <f t="shared" si="165"/>
        <v>0</v>
      </c>
      <c r="M462" s="264">
        <f t="shared" si="177"/>
        <v>8.0000000000000002E-3</v>
      </c>
      <c r="N462" s="130">
        <f t="shared" si="166"/>
        <v>0</v>
      </c>
      <c r="O462" s="42"/>
      <c r="P462" s="44" t="str">
        <f t="shared" si="178"/>
        <v>22 09220503220268433081010000800,0080</v>
      </c>
      <c r="Q462" s="35">
        <f t="shared" si="179"/>
        <v>1</v>
      </c>
      <c r="R462" s="35"/>
      <c r="S462" s="25"/>
      <c r="T462" s="32"/>
      <c r="U462" s="32"/>
      <c r="V462" s="32"/>
      <c r="W462" s="32"/>
      <c r="X462" s="32"/>
      <c r="Y462" s="32"/>
      <c r="Z462" s="32"/>
      <c r="AA462" s="32"/>
      <c r="AB462" s="174" t="s">
        <v>2644</v>
      </c>
      <c r="AC462" s="174"/>
      <c r="AD462" s="174"/>
      <c r="AE462" s="175">
        <v>10000</v>
      </c>
      <c r="AF462" s="176">
        <v>80</v>
      </c>
      <c r="AG462" s="176"/>
      <c r="AH462" s="177"/>
      <c r="AI462"/>
      <c r="AJ462"/>
      <c r="AK462" s="249" t="e">
        <f t="shared" si="180"/>
        <v>#DIV/0!</v>
      </c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</row>
    <row r="463" spans="1:85" hidden="1" x14ac:dyDescent="0.2">
      <c r="A463" s="198" t="e">
        <f>IF(H463&lt;&gt;"",VLOOKUP(H463,КОСГУ!$A:$B,2,FALSE),IF(G463&lt;&gt;"",VLOOKUP(G463,ВидРасх!$A:$B,2,FALSE),IF(F463&lt;&gt;"",VLOOKUP(F463,ЦелСТ!$A:$B,2,FALSE),IF(E463&lt;&gt;"",VLOOKUP(E463,Р_ПР!$A:$B,2,FALSE),(IF(D463&lt;&gt;"",VLOOKUP(D463,Администр!$A:$B,2,FALSE),IF(B463&lt;&gt;"",VLOOKUP(B463&amp;C463,МП_ППМП!$A:$B,2,FALSE),VLOOKUP(B463&amp;C463,МП_ППМП!$A:$B,2,FALSE))))))))&amp;""</f>
        <v>#N/A</v>
      </c>
      <c r="B463" s="181" t="str">
        <f t="shared" si="157"/>
        <v>22</v>
      </c>
      <c r="C463" s="181" t="str">
        <f t="shared" si="158"/>
        <v xml:space="preserve"> 0</v>
      </c>
      <c r="D463" s="181" t="str">
        <f t="shared" si="159"/>
        <v>922</v>
      </c>
      <c r="E463" s="181" t="str">
        <f t="shared" si="160"/>
        <v>0503</v>
      </c>
      <c r="F463" s="181" t="str">
        <f t="shared" si="167"/>
        <v>2203500000</v>
      </c>
      <c r="G463" s="181" t="str">
        <f t="shared" si="161"/>
        <v/>
      </c>
      <c r="H463" s="212" t="str">
        <f t="shared" si="163"/>
        <v/>
      </c>
      <c r="I463" s="212">
        <v>447284.58999999997</v>
      </c>
      <c r="J463" s="182">
        <f t="shared" si="164"/>
        <v>3100000</v>
      </c>
      <c r="K463" s="182">
        <f t="shared" si="165"/>
        <v>1945246.99</v>
      </c>
      <c r="L463" s="182">
        <f t="shared" si="165"/>
        <v>0</v>
      </c>
      <c r="M463" s="199">
        <f t="shared" si="177"/>
        <v>0.62749902903225807</v>
      </c>
      <c r="N463" s="130">
        <f t="shared" si="166"/>
        <v>0</v>
      </c>
      <c r="O463" s="42"/>
      <c r="P463" s="44" t="str">
        <f t="shared" si="178"/>
        <v>22 09220503220350000031000001945246,990,6274990290322580</v>
      </c>
      <c r="Q463" s="35">
        <f t="shared" si="179"/>
        <v>1</v>
      </c>
      <c r="R463" s="35"/>
      <c r="S463" s="25"/>
      <c r="T463" s="32"/>
      <c r="U463" s="32"/>
      <c r="V463" s="32"/>
      <c r="W463" s="32"/>
      <c r="X463" s="27" t="s">
        <v>2324</v>
      </c>
      <c r="Y463" s="27"/>
      <c r="Z463" s="27"/>
      <c r="AA463" s="27"/>
      <c r="AB463" s="166"/>
      <c r="AC463" s="166"/>
      <c r="AD463" s="166"/>
      <c r="AE463" s="56">
        <v>3100000</v>
      </c>
      <c r="AF463" s="61">
        <v>1945246.99</v>
      </c>
      <c r="AG463" s="61"/>
      <c r="AH463" s="57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</row>
    <row r="464" spans="1:85" hidden="1" x14ac:dyDescent="0.2">
      <c r="A464" s="250" t="e">
        <f>IF(H464&lt;&gt;"",VLOOKUP(H464,КОСГУ!$A:$B,2,FALSE),IF(G464&lt;&gt;"",VLOOKUP(G464,ВидРасх!$A:$B,2,FALSE),IF(F464&lt;&gt;"",VLOOKUP(F464,ЦелСТ!$A:$B,2,FALSE),IF(E464&lt;&gt;"",VLOOKUP(E464,Р_ПР!$A:$B,2,FALSE),(IF(D464&lt;&gt;"",VLOOKUP(D464,Администр!$A:$B,2,FALSE),IF(B464&lt;&gt;"",VLOOKUP(B464&amp;C464,МП_ППМП!$A:$B,2,FALSE),VLOOKUP(B464&amp;C464,МП_ППМП!$A:$B,2,FALSE))))))))&amp;""</f>
        <v>#N/A</v>
      </c>
      <c r="B464" s="251" t="str">
        <f t="shared" si="157"/>
        <v>22</v>
      </c>
      <c r="C464" s="251" t="str">
        <f t="shared" si="158"/>
        <v xml:space="preserve"> 0</v>
      </c>
      <c r="D464" s="251" t="str">
        <f t="shared" si="159"/>
        <v>922</v>
      </c>
      <c r="E464" s="251" t="str">
        <f t="shared" si="160"/>
        <v>0503</v>
      </c>
      <c r="F464" s="251" t="str">
        <f t="shared" si="167"/>
        <v>2203584000</v>
      </c>
      <c r="G464" s="251" t="str">
        <f t="shared" si="161"/>
        <v/>
      </c>
      <c r="H464" s="212" t="str">
        <f t="shared" si="163"/>
        <v/>
      </c>
      <c r="I464" s="252">
        <v>447284.58999999997</v>
      </c>
      <c r="J464" s="255">
        <f t="shared" si="164"/>
        <v>3100000</v>
      </c>
      <c r="K464" s="255">
        <f t="shared" si="165"/>
        <v>1945246.99</v>
      </c>
      <c r="L464" s="182">
        <f t="shared" si="165"/>
        <v>0</v>
      </c>
      <c r="M464" s="254">
        <f t="shared" si="177"/>
        <v>0.62749902903225807</v>
      </c>
      <c r="N464" s="130">
        <f t="shared" si="166"/>
        <v>0</v>
      </c>
      <c r="O464" s="42"/>
      <c r="P464" s="44" t="str">
        <f t="shared" si="178"/>
        <v>22 09220503220358400031000001945246,990,6274990290322580</v>
      </c>
      <c r="Q464" s="35">
        <f t="shared" si="179"/>
        <v>1</v>
      </c>
      <c r="R464" s="35"/>
      <c r="S464" s="25"/>
      <c r="T464" s="32"/>
      <c r="U464" s="32"/>
      <c r="V464" s="32"/>
      <c r="W464" s="32"/>
      <c r="X464" s="32"/>
      <c r="Y464" s="28" t="s">
        <v>2325</v>
      </c>
      <c r="Z464" s="28"/>
      <c r="AA464" s="28"/>
      <c r="AB464" s="28"/>
      <c r="AC464" s="28"/>
      <c r="AD464" s="28"/>
      <c r="AE464" s="58">
        <v>3100000</v>
      </c>
      <c r="AF464" s="62">
        <v>1945246.99</v>
      </c>
      <c r="AG464" s="62"/>
      <c r="AH464" s="59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</row>
    <row r="465" spans="1:85" ht="48" x14ac:dyDescent="0.2">
      <c r="A465" s="259" t="str">
        <f>IF(H465&lt;&gt;"",VLOOKUP(H465,КОСГУ!$A:$B,2,FALSE),IF(G465&lt;&gt;"",VLOOKUP(G465,ВидРасх!$A:$B,2,FALSE),IF(F465&lt;&gt;"",VLOOKUP(F465,ЦелСТ!$A:$B,2,FALSE),IF(E465&lt;&gt;"",VLOOKUP(E465,Р_ПР!$A:$B,2,FALSE),(IF(D465&lt;&gt;"",VLOOKUP(D465,Администр!$A:$B,2,FALSE),IF(B465&lt;&gt;"",VLOOKUP(B465&amp;C465,МП_ППМП!$A:$B,2,FALSE),VLOOKUP(B465&amp;C465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по благоустройству территории поселения (благоустройство)</v>
      </c>
      <c r="B465" s="260" t="str">
        <f t="shared" si="157"/>
        <v>22</v>
      </c>
      <c r="C465" s="260" t="str">
        <f t="shared" si="158"/>
        <v xml:space="preserve"> 0</v>
      </c>
      <c r="D465" s="260" t="str">
        <f t="shared" si="159"/>
        <v>922</v>
      </c>
      <c r="E465" s="260" t="str">
        <f t="shared" si="160"/>
        <v>0503</v>
      </c>
      <c r="F465" s="260" t="str">
        <f t="shared" si="167"/>
        <v>2203584330</v>
      </c>
      <c r="G465" s="260" t="str">
        <f t="shared" si="161"/>
        <v/>
      </c>
      <c r="H465" s="212" t="str">
        <f t="shared" si="163"/>
        <v/>
      </c>
      <c r="I465" s="265">
        <v>2283778.58</v>
      </c>
      <c r="J465" s="263">
        <f t="shared" si="164"/>
        <v>3100000</v>
      </c>
      <c r="K465" s="263">
        <f t="shared" si="165"/>
        <v>1945246.99</v>
      </c>
      <c r="L465" s="182">
        <f t="shared" si="165"/>
        <v>0</v>
      </c>
      <c r="M465" s="264">
        <f t="shared" si="177"/>
        <v>0.62749902903225807</v>
      </c>
      <c r="N465" s="130">
        <f t="shared" si="166"/>
        <v>0</v>
      </c>
      <c r="O465" s="42"/>
      <c r="P465" s="44" t="str">
        <f t="shared" si="178"/>
        <v>22 09220503220358433031000001945246,990,6274990290322580</v>
      </c>
      <c r="Q465" s="35">
        <f t="shared" si="179"/>
        <v>1</v>
      </c>
      <c r="R465" s="35"/>
      <c r="S465" s="25"/>
      <c r="T465" s="32"/>
      <c r="U465" s="32"/>
      <c r="V465" s="32"/>
      <c r="W465" s="32"/>
      <c r="X465" s="32"/>
      <c r="Y465" s="32"/>
      <c r="Z465" s="27" t="s">
        <v>2326</v>
      </c>
      <c r="AA465" s="27"/>
      <c r="AB465" s="27"/>
      <c r="AC465" s="27"/>
      <c r="AD465" s="27"/>
      <c r="AE465" s="58">
        <v>3100000</v>
      </c>
      <c r="AF465" s="62">
        <v>1945246.99</v>
      </c>
      <c r="AG465" s="62"/>
      <c r="AH465" s="59"/>
      <c r="AI465"/>
      <c r="AJ465"/>
      <c r="AK465" s="249">
        <f t="shared" ref="AK465:AK469" si="181">K465/I465*100</f>
        <v>85.176689502009424</v>
      </c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</row>
    <row r="466" spans="1:85" x14ac:dyDescent="0.2">
      <c r="A466" s="259" t="str">
        <f>IF(H466&lt;&gt;"",VLOOKUP(H466,КОСГУ!$A:$B,2,FALSE),IF(G466&lt;&gt;"",VLOOKUP(G466,ВидРасх!$A:$B,2,FALSE),IF(F466&lt;&gt;"",VLOOKUP(F466,ЦелСТ!$A:$B,2,FALSE),IF(E466&lt;&gt;"",VLOOKUP(E466,Р_ПР!$A:$B,2,FALSE),(IF(D466&lt;&gt;"",VLOOKUP(D466,Администр!$A:$B,2,FALSE),IF(B466&lt;&gt;"",VLOOKUP(B466&amp;C466,МП_ППМП!$A:$B,2,FALSE),VLOOKUP(B466&amp;C466,МП_ППМП!$A:$B,2,FALSE))))))))&amp;""</f>
        <v>Иные бюджетные ассигнования</v>
      </c>
      <c r="B466" s="260" t="str">
        <f t="shared" ref="B466:B529" si="182">LEFT(S466,2)&amp;LEFT(T466,2)&amp;LEFT(U466,2)&amp;LEFT(V466,2)&amp;LEFT(W466,2)&amp;LEFT(X466,2)&amp;LEFT(Y466,2)&amp;LEFT(Z466,2)&amp;LEFT(AA466,2)&amp;LEFT(AB466,2)</f>
        <v>22</v>
      </c>
      <c r="C466" s="260" t="str">
        <f t="shared" ref="C466:C529" si="183">MID(T466,3,2)&amp;MID(U466,3,2)&amp;MID(V466,3,2)&amp;MID(W466,3,2)&amp;MID(X466,3,2)&amp;MID(Y466,3,2)&amp;MID(Z466,3,2)&amp;MID(AA466,3,2)&amp;MID(AB466,3,2)</f>
        <v xml:space="preserve"> 0</v>
      </c>
      <c r="D466" s="260" t="str">
        <f t="shared" ref="D466:D529" si="184">MID(U466,6,3)&amp;MID(V466,6,3)&amp;MID(W466,6,3)&amp;MID(X466,6,3)&amp;MID(Y466,6,3)&amp;MID(Z466,6,3)&amp;MID(AA466,6,3)&amp;MID(AB466,6,3)</f>
        <v>922</v>
      </c>
      <c r="E466" s="260" t="str">
        <f t="shared" ref="E466:E529" si="185">MID(V466,10,4)&amp;MID(W466,10,4)&amp;MID(X466,10,4)&amp;MID(Y466,10,4)&amp;MID(Z466,10,4)&amp;MID(AA466,10,4)&amp;MID(AB466,10,4)</f>
        <v>0503</v>
      </c>
      <c r="F466" s="260" t="str">
        <f t="shared" si="167"/>
        <v>2203584330</v>
      </c>
      <c r="G466" s="260" t="str">
        <f t="shared" ref="G466:G529" si="186">RIGHT(AA466,3)&amp;RIGHT(AB466,3)</f>
        <v>800</v>
      </c>
      <c r="H466" s="212" t="str">
        <f t="shared" si="163"/>
        <v/>
      </c>
      <c r="I466" s="265">
        <v>2283778.58</v>
      </c>
      <c r="J466" s="263">
        <f t="shared" si="164"/>
        <v>3100000</v>
      </c>
      <c r="K466" s="263">
        <f t="shared" si="165"/>
        <v>1945246.99</v>
      </c>
      <c r="L466" s="182">
        <f t="shared" si="165"/>
        <v>0</v>
      </c>
      <c r="M466" s="264">
        <f t="shared" si="177"/>
        <v>0.62749902903225807</v>
      </c>
      <c r="N466" s="130">
        <f t="shared" si="166"/>
        <v>0</v>
      </c>
      <c r="O466" s="42"/>
      <c r="P466" s="44" t="str">
        <f t="shared" si="178"/>
        <v>22 09220503220358433080031000001945246,990,6274990290322580</v>
      </c>
      <c r="Q466" s="35">
        <f t="shared" si="179"/>
        <v>1</v>
      </c>
      <c r="R466" s="35"/>
      <c r="S466" s="25"/>
      <c r="T466" s="32"/>
      <c r="U466" s="32"/>
      <c r="V466" s="32"/>
      <c r="W466" s="32"/>
      <c r="X466" s="32"/>
      <c r="Y466" s="32"/>
      <c r="Z466" s="32"/>
      <c r="AA466" s="28" t="s">
        <v>2327</v>
      </c>
      <c r="AB466" s="28"/>
      <c r="AC466" s="28"/>
      <c r="AD466" s="28"/>
      <c r="AE466" s="58">
        <v>3100000</v>
      </c>
      <c r="AF466" s="62">
        <v>1945246.99</v>
      </c>
      <c r="AG466" s="62"/>
      <c r="AH466" s="59"/>
      <c r="AI466"/>
      <c r="AJ466"/>
      <c r="AK466" s="249">
        <f t="shared" si="181"/>
        <v>85.176689502009424</v>
      </c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</row>
    <row r="467" spans="1:85" ht="36" x14ac:dyDescent="0.2">
      <c r="A467" s="259" t="str">
        <f>IF(H467&lt;&gt;"",VLOOKUP(H467,КОСГУ!$A:$B,2,FALSE),IF(G467&lt;&gt;"",VLOOKUP(G467,ВидРасх!$A:$B,2,FALSE),IF(F467&lt;&gt;"",VLOOKUP(F467,ЦелСТ!$A:$B,2,FALSE),IF(E467&lt;&gt;"",VLOOKUP(E467,Р_ПР!$A:$B,2,FALSE),(IF(D467&lt;&gt;"",VLOOKUP(D467,Администр!$A:$B,2,FALSE),IF(B467&lt;&gt;"",VLOOKUP(B467&amp;C467,МП_ППМП!$A:$B,2,FALSE),VLOOKUP(B467&amp;C467,МП_ППМП!$A:$B,2,FALSE))))))))&amp;""</f>
        <v>Субсидии юридическим лицам (кроме муниципальных учреждений), индивидуальным предпринимателям и физическим лицам - производителям товаров, работ, услуг</v>
      </c>
      <c r="B467" s="260" t="str">
        <f t="shared" si="182"/>
        <v>22</v>
      </c>
      <c r="C467" s="260" t="str">
        <f t="shared" si="183"/>
        <v xml:space="preserve"> 0</v>
      </c>
      <c r="D467" s="260" t="str">
        <f t="shared" si="184"/>
        <v>922</v>
      </c>
      <c r="E467" s="260" t="str">
        <f t="shared" si="185"/>
        <v>0503</v>
      </c>
      <c r="F467" s="260" t="str">
        <f t="shared" si="167"/>
        <v>2203584330</v>
      </c>
      <c r="G467" s="260" t="str">
        <f t="shared" si="186"/>
        <v>810</v>
      </c>
      <c r="H467" s="212" t="str">
        <f t="shared" si="163"/>
        <v/>
      </c>
      <c r="I467" s="265">
        <v>2283778.58</v>
      </c>
      <c r="J467" s="263">
        <f t="shared" si="164"/>
        <v>3100000</v>
      </c>
      <c r="K467" s="263">
        <f t="shared" si="165"/>
        <v>1945246.99</v>
      </c>
      <c r="L467" s="182">
        <f t="shared" si="165"/>
        <v>0</v>
      </c>
      <c r="M467" s="264">
        <f t="shared" si="177"/>
        <v>0.62749902903225807</v>
      </c>
      <c r="N467" s="130">
        <f t="shared" si="166"/>
        <v>0</v>
      </c>
      <c r="O467" s="42"/>
      <c r="P467" s="44" t="str">
        <f t="shared" si="178"/>
        <v>22 09220503220358433081031000001945246,990,6274990290322580</v>
      </c>
      <c r="Q467" s="35">
        <f t="shared" si="179"/>
        <v>1</v>
      </c>
      <c r="R467" s="35"/>
      <c r="S467" s="25"/>
      <c r="T467" s="32"/>
      <c r="U467" s="32"/>
      <c r="V467" s="32"/>
      <c r="W467" s="32"/>
      <c r="X467" s="32"/>
      <c r="Y467" s="32"/>
      <c r="Z467" s="32"/>
      <c r="AA467" s="32"/>
      <c r="AB467" s="174" t="s">
        <v>2645</v>
      </c>
      <c r="AC467" s="174"/>
      <c r="AD467" s="174"/>
      <c r="AE467" s="175">
        <v>3100000</v>
      </c>
      <c r="AF467" s="176">
        <v>1945246.99</v>
      </c>
      <c r="AG467" s="176"/>
      <c r="AH467" s="177"/>
      <c r="AI467"/>
      <c r="AJ467"/>
      <c r="AK467" s="249">
        <f t="shared" si="181"/>
        <v>85.176689502009424</v>
      </c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</row>
    <row r="468" spans="1:85" x14ac:dyDescent="0.2">
      <c r="A468" s="259" t="str">
        <f>IF(H468&lt;&gt;"",VLOOKUP(H468,КОСГУ!$A:$B,2,FALSE),IF(G468&lt;&gt;"",VLOOKUP(G468,ВидРасх!$A:$B,2,FALSE),IF(F468&lt;&gt;"",VLOOKUP(F468,ЦелСТ!$A:$B,2,FALSE),IF(E468&lt;&gt;"",VLOOKUP(E468,Р_ПР!$A:$B,2,FALSE),(IF(D468&lt;&gt;"",VLOOKUP(D468,Администр!$A:$B,2,FALSE),IF(B468&lt;&gt;"",VLOOKUP(B468&amp;C468,МП_ППМП!$A:$B,2,FALSE),VLOOKUP(B468&amp;C468,МП_ППМП!$A:$B,2,FALSE))))))))&amp;""</f>
        <v>ОБРАЗОВАНИЕ</v>
      </c>
      <c r="B468" s="260" t="str">
        <f t="shared" si="182"/>
        <v>22</v>
      </c>
      <c r="C468" s="260" t="str">
        <f t="shared" si="183"/>
        <v xml:space="preserve"> 0</v>
      </c>
      <c r="D468" s="260" t="str">
        <f t="shared" si="184"/>
        <v>922</v>
      </c>
      <c r="E468" s="260" t="str">
        <f t="shared" si="185"/>
        <v>0700</v>
      </c>
      <c r="F468" s="260" t="str">
        <f t="shared" si="167"/>
        <v/>
      </c>
      <c r="G468" s="260" t="str">
        <f t="shared" si="186"/>
        <v/>
      </c>
      <c r="H468" s="212" t="str">
        <f t="shared" ref="H468:H531" si="187">AC468&amp;AD468</f>
        <v/>
      </c>
      <c r="I468" s="265">
        <v>41555.5</v>
      </c>
      <c r="J468" s="263">
        <f t="shared" ref="J468:J531" si="188">AE468</f>
        <v>89000</v>
      </c>
      <c r="K468" s="263">
        <f t="shared" ref="K468:L531" si="189">AF468</f>
        <v>12788</v>
      </c>
      <c r="L468" s="182">
        <f t="shared" si="189"/>
        <v>0</v>
      </c>
      <c r="M468" s="264">
        <f t="shared" si="177"/>
        <v>0.14368539325842697</v>
      </c>
      <c r="N468" s="130">
        <f t="shared" ref="N468:N531" si="190">AH468</f>
        <v>0</v>
      </c>
      <c r="O468" s="42"/>
      <c r="P468" s="44" t="str">
        <f t="shared" si="178"/>
        <v>22 0922070089000127880,1436853932584270</v>
      </c>
      <c r="Q468" s="35">
        <f t="shared" si="179"/>
        <v>1</v>
      </c>
      <c r="R468" s="35"/>
      <c r="S468" s="25"/>
      <c r="T468" s="32"/>
      <c r="U468" s="32"/>
      <c r="V468" s="27" t="s">
        <v>1397</v>
      </c>
      <c r="W468" s="27"/>
      <c r="X468" s="27"/>
      <c r="Y468" s="27"/>
      <c r="Z468" s="27"/>
      <c r="AA468" s="27"/>
      <c r="AB468" s="166"/>
      <c r="AC468" s="166"/>
      <c r="AD468" s="166"/>
      <c r="AE468" s="56">
        <v>89000</v>
      </c>
      <c r="AF468" s="61">
        <v>12788</v>
      </c>
      <c r="AG468" s="61"/>
      <c r="AH468" s="57"/>
      <c r="AI468"/>
      <c r="AJ468"/>
      <c r="AK468" s="249">
        <f t="shared" si="181"/>
        <v>30.773303172865202</v>
      </c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</row>
    <row r="469" spans="1:85" ht="12" customHeight="1" x14ac:dyDescent="0.2">
      <c r="A469" s="259" t="str">
        <f>IF(H469&lt;&gt;"",VLOOKUP(H469,КОСГУ!$A:$B,2,FALSE),IF(G469&lt;&gt;"",VLOOKUP(G469,ВидРасх!$A:$B,2,FALSE),IF(F469&lt;&gt;"",VLOOKUP(F469,ЦелСТ!$A:$B,2,FALSE),IF(E469&lt;&gt;"",VLOOKUP(E469,Р_ПР!$A:$B,2,FALSE),(IF(D469&lt;&gt;"",VLOOKUP(D469,Администр!$A:$B,2,FALSE),IF(B469&lt;&gt;"",VLOOKUP(B469&amp;C469,МП_ППМП!$A:$B,2,FALSE),VLOOKUP(B469&amp;C469,МП_ППМП!$A:$B,2,FALSE))))))))&amp;""</f>
        <v>Молодежная политика и оздоровление детей</v>
      </c>
      <c r="B469" s="260" t="str">
        <f t="shared" si="182"/>
        <v>22</v>
      </c>
      <c r="C469" s="260" t="str">
        <f t="shared" si="183"/>
        <v xml:space="preserve"> 0</v>
      </c>
      <c r="D469" s="260" t="str">
        <f t="shared" si="184"/>
        <v>922</v>
      </c>
      <c r="E469" s="260" t="str">
        <f t="shared" si="185"/>
        <v>0707</v>
      </c>
      <c r="F469" s="260" t="str">
        <f t="shared" ref="F469:F532" si="191">MID(X469,15,10)&amp;MID(Y469,15,10)&amp;MID(Z469,15,10)&amp;MID(AA469,15,10)&amp;MID(AB469,15,10)</f>
        <v/>
      </c>
      <c r="G469" s="260" t="str">
        <f t="shared" si="186"/>
        <v/>
      </c>
      <c r="H469" s="212" t="str">
        <f t="shared" si="187"/>
        <v/>
      </c>
      <c r="I469" s="265">
        <v>41555.5</v>
      </c>
      <c r="J469" s="263">
        <f t="shared" si="188"/>
        <v>89000</v>
      </c>
      <c r="K469" s="263">
        <f t="shared" si="189"/>
        <v>12788</v>
      </c>
      <c r="L469" s="182">
        <f t="shared" si="189"/>
        <v>0</v>
      </c>
      <c r="M469" s="264">
        <f t="shared" si="177"/>
        <v>0.14368539325842697</v>
      </c>
      <c r="N469" s="130">
        <f t="shared" si="190"/>
        <v>0</v>
      </c>
      <c r="O469" s="42"/>
      <c r="P469" s="44" t="str">
        <f t="shared" si="178"/>
        <v>22 0922070789000127880,1436853932584270</v>
      </c>
      <c r="Q469" s="35">
        <f t="shared" si="179"/>
        <v>1</v>
      </c>
      <c r="R469" s="35"/>
      <c r="S469" s="25"/>
      <c r="T469" s="32"/>
      <c r="U469" s="32"/>
      <c r="V469" s="32"/>
      <c r="W469" s="28" t="s">
        <v>1398</v>
      </c>
      <c r="X469" s="28"/>
      <c r="Y469" s="28"/>
      <c r="Z469" s="28"/>
      <c r="AA469" s="28"/>
      <c r="AB469" s="28"/>
      <c r="AC469" s="28"/>
      <c r="AD469" s="28"/>
      <c r="AE469" s="58">
        <v>89000</v>
      </c>
      <c r="AF469" s="62">
        <v>12788</v>
      </c>
      <c r="AG469" s="62"/>
      <c r="AH469" s="59"/>
      <c r="AI469"/>
      <c r="AJ469"/>
      <c r="AK469" s="249">
        <f t="shared" si="181"/>
        <v>30.773303172865202</v>
      </c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</row>
    <row r="470" spans="1:85" hidden="1" x14ac:dyDescent="0.2">
      <c r="A470" s="198" t="e">
        <f>IF(H470&lt;&gt;"",VLOOKUP(H470,КОСГУ!$A:$B,2,FALSE),IF(G470&lt;&gt;"",VLOOKUP(G470,ВидРасх!$A:$B,2,FALSE),IF(F470&lt;&gt;"",VLOOKUP(F470,ЦелСТ!$A:$B,2,FALSE),IF(E470&lt;&gt;"",VLOOKUP(E470,Р_ПР!$A:$B,2,FALSE),(IF(D470&lt;&gt;"",VLOOKUP(D470,Администр!$A:$B,2,FALSE),IF(B470&lt;&gt;"",VLOOKUP(B470&amp;C470,МП_ППМП!$A:$B,2,FALSE),VLOOKUP(B470&amp;C470,МП_ППМП!$A:$B,2,FALSE))))))))&amp;""</f>
        <v>#N/A</v>
      </c>
      <c r="B470" s="181" t="str">
        <f t="shared" si="182"/>
        <v>22</v>
      </c>
      <c r="C470" s="181" t="str">
        <f t="shared" si="183"/>
        <v xml:space="preserve"> 0</v>
      </c>
      <c r="D470" s="181" t="str">
        <f t="shared" si="184"/>
        <v>922</v>
      </c>
      <c r="E470" s="181" t="str">
        <f t="shared" si="185"/>
        <v>0707</v>
      </c>
      <c r="F470" s="181" t="str">
        <f t="shared" si="191"/>
        <v>2201300000</v>
      </c>
      <c r="G470" s="181" t="str">
        <f t="shared" si="186"/>
        <v/>
      </c>
      <c r="H470" s="212" t="str">
        <f t="shared" si="187"/>
        <v/>
      </c>
      <c r="I470" s="212">
        <v>41555.5</v>
      </c>
      <c r="J470" s="182">
        <f t="shared" si="188"/>
        <v>89000</v>
      </c>
      <c r="K470" s="182">
        <f t="shared" si="189"/>
        <v>12788</v>
      </c>
      <c r="L470" s="182">
        <f t="shared" si="189"/>
        <v>0</v>
      </c>
      <c r="M470" s="199">
        <f t="shared" si="177"/>
        <v>0.14368539325842697</v>
      </c>
      <c r="N470" s="130">
        <f t="shared" si="190"/>
        <v>0</v>
      </c>
      <c r="O470" s="42"/>
      <c r="P470" s="44" t="str">
        <f t="shared" si="178"/>
        <v>22 09220707220130000089000127880,1436853932584270</v>
      </c>
      <c r="Q470" s="35">
        <f t="shared" si="179"/>
        <v>1</v>
      </c>
      <c r="R470" s="35"/>
      <c r="S470" s="25"/>
      <c r="T470" s="32"/>
      <c r="U470" s="32"/>
      <c r="V470" s="32"/>
      <c r="W470" s="32"/>
      <c r="X470" s="27" t="s">
        <v>2853</v>
      </c>
      <c r="Y470" s="27"/>
      <c r="Z470" s="27"/>
      <c r="AA470" s="27"/>
      <c r="AB470" s="27"/>
      <c r="AC470" s="27"/>
      <c r="AD470" s="27"/>
      <c r="AE470" s="58">
        <v>89000</v>
      </c>
      <c r="AF470" s="62">
        <v>12788</v>
      </c>
      <c r="AG470" s="62"/>
      <c r="AH470" s="59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</row>
    <row r="471" spans="1:85" hidden="1" x14ac:dyDescent="0.2">
      <c r="A471" s="250" t="e">
        <f>IF(H471&lt;&gt;"",VLOOKUP(H471,КОСГУ!$A:$B,2,FALSE),IF(G471&lt;&gt;"",VLOOKUP(G471,ВидРасх!$A:$B,2,FALSE),IF(F471&lt;&gt;"",VLOOKUP(F471,ЦелСТ!$A:$B,2,FALSE),IF(E471&lt;&gt;"",VLOOKUP(E471,Р_ПР!$A:$B,2,FALSE),(IF(D471&lt;&gt;"",VLOOKUP(D471,Администр!$A:$B,2,FALSE),IF(B471&lt;&gt;"",VLOOKUP(B471&amp;C471,МП_ППМП!$A:$B,2,FALSE),VLOOKUP(B471&amp;C471,МП_ППМП!$A:$B,2,FALSE))))))))&amp;""</f>
        <v>#N/A</v>
      </c>
      <c r="B471" s="251" t="str">
        <f t="shared" si="182"/>
        <v>22</v>
      </c>
      <c r="C471" s="251" t="str">
        <f t="shared" si="183"/>
        <v xml:space="preserve"> 0</v>
      </c>
      <c r="D471" s="251" t="str">
        <f t="shared" si="184"/>
        <v>922</v>
      </c>
      <c r="E471" s="251" t="str">
        <f t="shared" si="185"/>
        <v>0707</v>
      </c>
      <c r="F471" s="251" t="str">
        <f t="shared" si="191"/>
        <v>2201382000</v>
      </c>
      <c r="G471" s="251" t="str">
        <f t="shared" si="186"/>
        <v/>
      </c>
      <c r="H471" s="212" t="str">
        <f t="shared" si="187"/>
        <v/>
      </c>
      <c r="I471" s="252">
        <v>41555.5</v>
      </c>
      <c r="J471" s="255">
        <f t="shared" si="188"/>
        <v>89000</v>
      </c>
      <c r="K471" s="255">
        <f t="shared" si="189"/>
        <v>12788</v>
      </c>
      <c r="L471" s="182">
        <f t="shared" si="189"/>
        <v>0</v>
      </c>
      <c r="M471" s="254">
        <f t="shared" si="177"/>
        <v>0.14368539325842697</v>
      </c>
      <c r="N471" s="130">
        <f t="shared" si="190"/>
        <v>0</v>
      </c>
      <c r="O471" s="42"/>
      <c r="P471" s="44" t="str">
        <f t="shared" si="178"/>
        <v>22 09220707220138200089000127880,1436853932584270</v>
      </c>
      <c r="Q471" s="35">
        <f t="shared" si="179"/>
        <v>1</v>
      </c>
      <c r="R471" s="35"/>
      <c r="S471" s="25"/>
      <c r="T471" s="32"/>
      <c r="U471" s="32"/>
      <c r="V471" s="32"/>
      <c r="W471" s="32"/>
      <c r="X471" s="32"/>
      <c r="Y471" s="28" t="s">
        <v>2854</v>
      </c>
      <c r="Z471" s="28"/>
      <c r="AA471" s="28"/>
      <c r="AB471" s="28"/>
      <c r="AC471" s="28"/>
      <c r="AD471" s="28"/>
      <c r="AE471" s="58">
        <v>89000</v>
      </c>
      <c r="AF471" s="62">
        <v>12788</v>
      </c>
      <c r="AG471" s="62"/>
      <c r="AH471" s="59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</row>
    <row r="472" spans="1:85" ht="11.25" customHeight="1" x14ac:dyDescent="0.2">
      <c r="A472" s="259" t="str">
        <f>IF(H472&lt;&gt;"",VLOOKUP(H472,КОСГУ!$A:$B,2,FALSE),IF(G472&lt;&gt;"",VLOOKUP(G472,ВидРасх!$A:$B,2,FALSE),IF(F472&lt;&gt;"",VLOOKUP(F472,ЦелСТ!$A:$B,2,FALSE),IF(E472&lt;&gt;"",VLOOKUP(E472,Р_ПР!$A:$B,2,FALSE),(IF(D472&lt;&gt;"",VLOOKUP(D472,Администр!$A:$B,2,FALSE),IF(B472&lt;&gt;"",VLOOKUP(B472&amp;C472,МП_ППМП!$A:$B,2,FALSE),VLOOKUP(B472&amp;C472,МП_ППМП!$A:$B,2,FALSE))))))))&amp;""</f>
        <v>Мероприятия по работе с семьей, детьми и молодежью</v>
      </c>
      <c r="B472" s="260" t="str">
        <f t="shared" si="182"/>
        <v>22</v>
      </c>
      <c r="C472" s="260" t="str">
        <f t="shared" si="183"/>
        <v xml:space="preserve"> 0</v>
      </c>
      <c r="D472" s="260" t="str">
        <f t="shared" si="184"/>
        <v>922</v>
      </c>
      <c r="E472" s="260" t="str">
        <f t="shared" si="185"/>
        <v>0707</v>
      </c>
      <c r="F472" s="260" t="str">
        <f t="shared" si="191"/>
        <v>2201382360</v>
      </c>
      <c r="G472" s="260" t="str">
        <f t="shared" si="186"/>
        <v/>
      </c>
      <c r="H472" s="212" t="str">
        <f t="shared" si="187"/>
        <v/>
      </c>
      <c r="I472" s="265">
        <v>41555.5</v>
      </c>
      <c r="J472" s="263">
        <f t="shared" si="188"/>
        <v>89000</v>
      </c>
      <c r="K472" s="263">
        <f t="shared" si="189"/>
        <v>12788</v>
      </c>
      <c r="L472" s="182">
        <f t="shared" si="189"/>
        <v>0</v>
      </c>
      <c r="M472" s="267">
        <f t="shared" si="177"/>
        <v>0.14368539325842697</v>
      </c>
      <c r="N472" s="130">
        <f t="shared" si="190"/>
        <v>0</v>
      </c>
      <c r="O472" s="42"/>
      <c r="P472" s="44" t="str">
        <f t="shared" si="178"/>
        <v>22 09220707220138236089000127880,1436853932584270</v>
      </c>
      <c r="Q472" s="35">
        <f t="shared" si="179"/>
        <v>1</v>
      </c>
      <c r="R472" s="35"/>
      <c r="S472" s="25"/>
      <c r="T472" s="32"/>
      <c r="U472" s="32"/>
      <c r="V472" s="32"/>
      <c r="W472" s="32"/>
      <c r="X472" s="32"/>
      <c r="Y472" s="32"/>
      <c r="Z472" s="27" t="s">
        <v>2855</v>
      </c>
      <c r="AA472" s="27"/>
      <c r="AB472" s="27"/>
      <c r="AC472" s="27"/>
      <c r="AD472" s="27"/>
      <c r="AE472" s="58">
        <v>89000</v>
      </c>
      <c r="AF472" s="62">
        <v>12788</v>
      </c>
      <c r="AG472" s="62"/>
      <c r="AH472" s="59"/>
      <c r="AI472"/>
      <c r="AJ472"/>
      <c r="AK472" s="249">
        <f t="shared" ref="AK472:AK478" si="192">K472/I472*100</f>
        <v>30.773303172865202</v>
      </c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</row>
    <row r="473" spans="1:85" ht="16.5" customHeight="1" x14ac:dyDescent="0.2">
      <c r="A473" s="259" t="str">
        <f>IF(H473&lt;&gt;"",VLOOKUP(H473,КОСГУ!$A:$B,2,FALSE),IF(G473&lt;&gt;"",VLOOKUP(G473,ВидРасх!$A:$B,2,FALSE),IF(F473&lt;&gt;"",VLOOKUP(F473,ЦелСТ!$A:$B,2,FALSE),IF(E473&lt;&gt;"",VLOOKUP(E473,Р_ПР!$A:$B,2,FALSE),(IF(D473&lt;&gt;"",VLOOKUP(D473,Администр!$A:$B,2,FALSE),IF(B473&lt;&gt;"",VLOOKUP(B473&amp;C473,МП_ППМП!$A:$B,2,FALSE),VLOOKUP(B473&amp;C473,МП_ППМП!$A:$B,2,FALSE))))))))&amp;""</f>
        <v>Закупка товаров, работ и услуг для муниципальных нужд</v>
      </c>
      <c r="B473" s="260" t="str">
        <f t="shared" si="182"/>
        <v>22</v>
      </c>
      <c r="C473" s="260" t="str">
        <f t="shared" si="183"/>
        <v xml:space="preserve"> 0</v>
      </c>
      <c r="D473" s="260" t="str">
        <f t="shared" si="184"/>
        <v>922</v>
      </c>
      <c r="E473" s="260" t="str">
        <f t="shared" si="185"/>
        <v>0707</v>
      </c>
      <c r="F473" s="260" t="str">
        <f t="shared" si="191"/>
        <v>2201382360</v>
      </c>
      <c r="G473" s="260" t="str">
        <f t="shared" si="186"/>
        <v>200</v>
      </c>
      <c r="H473" s="212" t="str">
        <f t="shared" si="187"/>
        <v/>
      </c>
      <c r="I473" s="265">
        <v>25462.5</v>
      </c>
      <c r="J473" s="263">
        <f t="shared" si="188"/>
        <v>72907</v>
      </c>
      <c r="K473" s="263">
        <f t="shared" si="189"/>
        <v>12788</v>
      </c>
      <c r="L473" s="182">
        <f t="shared" si="189"/>
        <v>0</v>
      </c>
      <c r="M473" s="267">
        <f t="shared" si="177"/>
        <v>0.17540153894687752</v>
      </c>
      <c r="N473" s="130">
        <f t="shared" si="190"/>
        <v>0</v>
      </c>
      <c r="O473" s="42"/>
      <c r="P473" s="44" t="str">
        <f t="shared" si="178"/>
        <v>22 09220707220138236020072907127880,1754015389468780</v>
      </c>
      <c r="Q473" s="35">
        <f t="shared" si="179"/>
        <v>1</v>
      </c>
      <c r="R473" s="35"/>
      <c r="S473" s="25"/>
      <c r="T473" s="32"/>
      <c r="U473" s="32"/>
      <c r="V473" s="32"/>
      <c r="W473" s="32"/>
      <c r="X473" s="32"/>
      <c r="Y473" s="32"/>
      <c r="Z473" s="32"/>
      <c r="AA473" s="28" t="s">
        <v>2856</v>
      </c>
      <c r="AB473" s="28"/>
      <c r="AC473" s="28"/>
      <c r="AD473" s="28"/>
      <c r="AE473" s="58">
        <v>72907</v>
      </c>
      <c r="AF473" s="62">
        <v>12788</v>
      </c>
      <c r="AG473" s="62"/>
      <c r="AH473" s="59"/>
      <c r="AI473"/>
      <c r="AJ473"/>
      <c r="AK473" s="249">
        <f t="shared" si="192"/>
        <v>50.22287677957781</v>
      </c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</row>
    <row r="474" spans="1:85" ht="24" x14ac:dyDescent="0.2">
      <c r="A474" s="259" t="str">
        <f>IF(H474&lt;&gt;"",VLOOKUP(H474,КОСГУ!$A:$B,2,FALSE),IF(G474&lt;&gt;"",VLOOKUP(G474,ВидРасх!$A:$B,2,FALSE),IF(F474&lt;&gt;"",VLOOKUP(F474,ЦелСТ!$A:$B,2,FALSE),IF(E474&lt;&gt;"",VLOOKUP(E474,Р_ПР!$A:$B,2,FALSE),(IF(D474&lt;&gt;"",VLOOKUP(D474,Администр!$A:$B,2,FALSE),IF(B474&lt;&gt;"",VLOOKUP(B474&amp;C474,МП_ППМП!$A:$B,2,FALSE),VLOOKUP(B474&amp;C474,МП_ППМП!$A:$B,2,FALSE))))))))&amp;""</f>
        <v>Иные закупки товаров, работ и услуг для обеспечения муниципальных нужд</v>
      </c>
      <c r="B474" s="260" t="str">
        <f t="shared" si="182"/>
        <v>22</v>
      </c>
      <c r="C474" s="260" t="str">
        <f t="shared" si="183"/>
        <v xml:space="preserve"> 0</v>
      </c>
      <c r="D474" s="260" t="str">
        <f t="shared" si="184"/>
        <v>922</v>
      </c>
      <c r="E474" s="260" t="str">
        <f t="shared" si="185"/>
        <v>0707</v>
      </c>
      <c r="F474" s="260" t="str">
        <f t="shared" si="191"/>
        <v>2201382360</v>
      </c>
      <c r="G474" s="260" t="str">
        <f t="shared" si="186"/>
        <v>240</v>
      </c>
      <c r="H474" s="212" t="str">
        <f t="shared" si="187"/>
        <v/>
      </c>
      <c r="I474" s="265">
        <v>25462.5</v>
      </c>
      <c r="J474" s="263">
        <f t="shared" si="188"/>
        <v>72907</v>
      </c>
      <c r="K474" s="263">
        <f t="shared" si="189"/>
        <v>12788</v>
      </c>
      <c r="L474" s="182">
        <f t="shared" si="189"/>
        <v>0</v>
      </c>
      <c r="M474" s="264">
        <f t="shared" si="177"/>
        <v>0.17540153894687752</v>
      </c>
      <c r="N474" s="130">
        <f t="shared" si="190"/>
        <v>0</v>
      </c>
      <c r="O474" s="42"/>
      <c r="P474" s="44" t="str">
        <f t="shared" si="178"/>
        <v>22 09220707220138236024072907127880,1754015389468780</v>
      </c>
      <c r="Q474" s="35">
        <f t="shared" si="179"/>
        <v>1</v>
      </c>
      <c r="R474" s="35"/>
      <c r="S474" s="25"/>
      <c r="T474" s="32"/>
      <c r="U474" s="32"/>
      <c r="V474" s="32"/>
      <c r="W474" s="32"/>
      <c r="X474" s="32"/>
      <c r="Y474" s="32"/>
      <c r="Z474" s="32"/>
      <c r="AA474" s="32"/>
      <c r="AB474" s="174" t="s">
        <v>2857</v>
      </c>
      <c r="AC474" s="174"/>
      <c r="AD474" s="174"/>
      <c r="AE474" s="175">
        <v>72907</v>
      </c>
      <c r="AF474" s="176">
        <v>12788</v>
      </c>
      <c r="AG474" s="176"/>
      <c r="AH474" s="177"/>
      <c r="AI474"/>
      <c r="AJ474"/>
      <c r="AK474" s="249">
        <f t="shared" si="192"/>
        <v>50.22287677957781</v>
      </c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</row>
    <row r="475" spans="1:85" x14ac:dyDescent="0.2">
      <c r="A475" s="259" t="str">
        <f>IF(H475&lt;&gt;"",VLOOKUP(H475,КОСГУ!$A:$B,2,FALSE),IF(G475&lt;&gt;"",VLOOKUP(G475,ВидРасх!$A:$B,2,FALSE),IF(F475&lt;&gt;"",VLOOKUP(F475,ЦелСТ!$A:$B,2,FALSE),IF(E475&lt;&gt;"",VLOOKUP(E475,Р_ПР!$A:$B,2,FALSE),(IF(D475&lt;&gt;"",VLOOKUP(D475,Администр!$A:$B,2,FALSE),IF(B475&lt;&gt;"",VLOOKUP(B475&amp;C475,МП_ППМП!$A:$B,2,FALSE),VLOOKUP(B475&amp;C475,МП_ППМП!$A:$B,2,FALSE))))))))&amp;""</f>
        <v>Социальное обеспечение и иные выплаты населению</v>
      </c>
      <c r="B475" s="260" t="str">
        <f t="shared" si="182"/>
        <v>22</v>
      </c>
      <c r="C475" s="260" t="str">
        <f t="shared" si="183"/>
        <v xml:space="preserve"> 0</v>
      </c>
      <c r="D475" s="260" t="str">
        <f t="shared" si="184"/>
        <v>922</v>
      </c>
      <c r="E475" s="260" t="str">
        <f t="shared" si="185"/>
        <v>0707</v>
      </c>
      <c r="F475" s="260" t="str">
        <f t="shared" si="191"/>
        <v>2201382360</v>
      </c>
      <c r="G475" s="260" t="str">
        <f t="shared" si="186"/>
        <v>300</v>
      </c>
      <c r="H475" s="212" t="str">
        <f t="shared" si="187"/>
        <v/>
      </c>
      <c r="I475" s="265">
        <v>16093</v>
      </c>
      <c r="J475" s="263">
        <f t="shared" si="188"/>
        <v>16093</v>
      </c>
      <c r="K475" s="263">
        <f t="shared" si="189"/>
        <v>0</v>
      </c>
      <c r="L475" s="182">
        <f t="shared" si="189"/>
        <v>0</v>
      </c>
      <c r="M475" s="264">
        <f t="shared" si="177"/>
        <v>0</v>
      </c>
      <c r="N475" s="130">
        <f t="shared" si="190"/>
        <v>0</v>
      </c>
      <c r="O475" s="42"/>
      <c r="P475" s="44" t="str">
        <f t="shared" si="178"/>
        <v>22 09220707220138236030016093000</v>
      </c>
      <c r="Q475" s="35">
        <f t="shared" si="179"/>
        <v>1</v>
      </c>
      <c r="R475" s="35"/>
      <c r="S475" s="25"/>
      <c r="T475" s="32"/>
      <c r="U475" s="32"/>
      <c r="V475" s="32"/>
      <c r="W475" s="32"/>
      <c r="X475" s="32"/>
      <c r="Y475" s="32"/>
      <c r="Z475" s="32"/>
      <c r="AA475" s="28" t="s">
        <v>2932</v>
      </c>
      <c r="AB475" s="165"/>
      <c r="AC475" s="165"/>
      <c r="AD475" s="165"/>
      <c r="AE475" s="56">
        <v>16093</v>
      </c>
      <c r="AF475" s="61">
        <v>0</v>
      </c>
      <c r="AG475" s="61"/>
      <c r="AH475" s="57"/>
      <c r="AI475"/>
      <c r="AJ475"/>
      <c r="AK475" s="249">
        <f t="shared" si="192"/>
        <v>0</v>
      </c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</row>
    <row r="476" spans="1:85" x14ac:dyDescent="0.2">
      <c r="A476" s="259" t="str">
        <f>IF(H476&lt;&gt;"",VLOOKUP(H476,КОСГУ!$A:$B,2,FALSE),IF(G476&lt;&gt;"",VLOOKUP(G476,ВидРасх!$A:$B,2,FALSE),IF(F476&lt;&gt;"",VLOOKUP(F476,ЦелСТ!$A:$B,2,FALSE),IF(E476&lt;&gt;"",VLOOKUP(E476,Р_ПР!$A:$B,2,FALSE),(IF(D476&lt;&gt;"",VLOOKUP(D476,Администр!$A:$B,2,FALSE),IF(B476&lt;&gt;"",VLOOKUP(B476&amp;C476,МП_ППМП!$A:$B,2,FALSE),VLOOKUP(B476&amp;C476,МП_ППМП!$A:$B,2,FALSE))))))))&amp;""</f>
        <v>Премии и гранты</v>
      </c>
      <c r="B476" s="260" t="str">
        <f t="shared" si="182"/>
        <v>22</v>
      </c>
      <c r="C476" s="260" t="str">
        <f t="shared" si="183"/>
        <v xml:space="preserve"> 0</v>
      </c>
      <c r="D476" s="260" t="str">
        <f t="shared" si="184"/>
        <v>922</v>
      </c>
      <c r="E476" s="260" t="str">
        <f t="shared" si="185"/>
        <v>0707</v>
      </c>
      <c r="F476" s="260" t="str">
        <f t="shared" si="191"/>
        <v>2201382360</v>
      </c>
      <c r="G476" s="260" t="str">
        <f t="shared" si="186"/>
        <v>350</v>
      </c>
      <c r="H476" s="212" t="str">
        <f t="shared" si="187"/>
        <v/>
      </c>
      <c r="I476" s="265">
        <v>16093</v>
      </c>
      <c r="J476" s="263">
        <f t="shared" si="188"/>
        <v>16093</v>
      </c>
      <c r="K476" s="263">
        <f t="shared" si="189"/>
        <v>0</v>
      </c>
      <c r="L476" s="182">
        <f t="shared" si="189"/>
        <v>0</v>
      </c>
      <c r="M476" s="264">
        <f t="shared" si="177"/>
        <v>0</v>
      </c>
      <c r="N476" s="130">
        <f t="shared" si="190"/>
        <v>0</v>
      </c>
      <c r="O476" s="42"/>
      <c r="P476" s="44" t="str">
        <f t="shared" si="178"/>
        <v>22 09220707220138236035016093000</v>
      </c>
      <c r="Q476" s="35">
        <f t="shared" si="179"/>
        <v>1</v>
      </c>
      <c r="R476" s="35"/>
      <c r="S476" s="25"/>
      <c r="T476" s="32"/>
      <c r="U476" s="32"/>
      <c r="V476" s="32"/>
      <c r="W476" s="32"/>
      <c r="X476" s="32"/>
      <c r="Y476" s="32"/>
      <c r="Z476" s="32"/>
      <c r="AA476" s="32"/>
      <c r="AB476" s="174" t="s">
        <v>2933</v>
      </c>
      <c r="AC476" s="174"/>
      <c r="AD476" s="174"/>
      <c r="AE476" s="175">
        <v>16093</v>
      </c>
      <c r="AF476" s="176">
        <v>0</v>
      </c>
      <c r="AG476" s="176"/>
      <c r="AH476" s="177"/>
      <c r="AI476"/>
      <c r="AJ476"/>
      <c r="AK476" s="249">
        <f t="shared" si="192"/>
        <v>0</v>
      </c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</row>
    <row r="477" spans="1:85" x14ac:dyDescent="0.2">
      <c r="A477" s="293" t="str">
        <f>IF(H477&lt;&gt;"",VLOOKUP(H477,КОСГУ!$A:$B,2,FALSE),IF(G477&lt;&gt;"",VLOOKUP(G477,ВидРасх!$A:$B,2,FALSE),IF(F477&lt;&gt;"",VLOOKUP(F477,ЦелСТ!$A:$B,2,FALSE),IF(E477&lt;&gt;"",VLOOKUP(E477,Р_ПР!$A:$B,2,FALSE),(IF(D477&lt;&gt;"",VLOOKUP(D477,Администр!$A:$B,2,FALSE),IF(B477&lt;&gt;"",VLOOKUP(B477&amp;C477,МП_ППМП!$A:$B,2,FALSE),VLOOKUP(B477&amp;C477,МП_ППМП!$A:$B,2,FALSE))))))))&amp;""</f>
        <v>НАЦИОНАЛЬНАЯ ОБОРОНА</v>
      </c>
      <c r="B477" s="266" t="str">
        <f t="shared" si="182"/>
        <v>22</v>
      </c>
      <c r="C477" s="266" t="str">
        <f t="shared" si="183"/>
        <v xml:space="preserve"> 0</v>
      </c>
      <c r="D477" s="266" t="str">
        <f t="shared" si="184"/>
        <v>922</v>
      </c>
      <c r="E477" s="266" t="str">
        <f t="shared" si="185"/>
        <v>0200</v>
      </c>
      <c r="F477" s="266" t="str">
        <f t="shared" si="191"/>
        <v/>
      </c>
      <c r="G477" s="266" t="str">
        <f t="shared" si="186"/>
        <v/>
      </c>
      <c r="H477" s="212" t="str">
        <f t="shared" si="187"/>
        <v/>
      </c>
      <c r="I477" s="268">
        <v>574962.5</v>
      </c>
      <c r="J477" s="263">
        <f t="shared" si="188"/>
        <v>1172745</v>
      </c>
      <c r="K477" s="263">
        <f t="shared" si="189"/>
        <v>586372.5</v>
      </c>
      <c r="L477" s="182">
        <f t="shared" si="189"/>
        <v>0</v>
      </c>
      <c r="M477" s="264">
        <f t="shared" si="177"/>
        <v>0.5</v>
      </c>
      <c r="N477" s="130">
        <f t="shared" si="190"/>
        <v>0</v>
      </c>
      <c r="O477" s="42"/>
      <c r="P477" s="44" t="str">
        <f t="shared" si="178"/>
        <v>22 092202001172745586372,50,50</v>
      </c>
      <c r="Q477" s="35">
        <f t="shared" si="179"/>
        <v>1</v>
      </c>
      <c r="R477" s="35"/>
      <c r="S477" s="25"/>
      <c r="T477" s="32"/>
      <c r="U477" s="32"/>
      <c r="V477" s="27" t="s">
        <v>1915</v>
      </c>
      <c r="W477" s="27"/>
      <c r="X477" s="27"/>
      <c r="Y477" s="27"/>
      <c r="Z477" s="27"/>
      <c r="AA477" s="27"/>
      <c r="AB477" s="166"/>
      <c r="AC477" s="166"/>
      <c r="AD477" s="166"/>
      <c r="AE477" s="56">
        <v>1172745</v>
      </c>
      <c r="AF477" s="61">
        <v>586372.5</v>
      </c>
      <c r="AG477" s="61"/>
      <c r="AH477" s="57"/>
      <c r="AI477"/>
      <c r="AJ477"/>
      <c r="AK477" s="249">
        <f t="shared" si="192"/>
        <v>101.9844772485162</v>
      </c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</row>
    <row r="478" spans="1:85" ht="10.5" customHeight="1" x14ac:dyDescent="0.2">
      <c r="A478" s="259" t="str">
        <f>IF(H478&lt;&gt;"",VLOOKUP(H478,КОСГУ!$A:$B,2,FALSE),IF(G478&lt;&gt;"",VLOOKUP(G478,ВидРасх!$A:$B,2,FALSE),IF(F478&lt;&gt;"",VLOOKUP(F478,ЦелСТ!$A:$B,2,FALSE),IF(E478&lt;&gt;"",VLOOKUP(E478,Р_ПР!$A:$B,2,FALSE),(IF(D478&lt;&gt;"",VLOOKUP(D478,Администр!$A:$B,2,FALSE),IF(B478&lt;&gt;"",VLOOKUP(B478&amp;C478,МП_ППМП!$A:$B,2,FALSE),VLOOKUP(B478&amp;C478,МП_ППМП!$A:$B,2,FALSE))))))))&amp;""</f>
        <v>Мобилизационная и вневойсковая подготовка</v>
      </c>
      <c r="B478" s="260" t="str">
        <f t="shared" si="182"/>
        <v>22</v>
      </c>
      <c r="C478" s="260" t="str">
        <f t="shared" si="183"/>
        <v xml:space="preserve"> 0</v>
      </c>
      <c r="D478" s="260" t="str">
        <f t="shared" si="184"/>
        <v>922</v>
      </c>
      <c r="E478" s="260" t="str">
        <f t="shared" si="185"/>
        <v>0203</v>
      </c>
      <c r="F478" s="266" t="str">
        <f t="shared" si="191"/>
        <v/>
      </c>
      <c r="G478" s="266" t="str">
        <f t="shared" si="186"/>
        <v/>
      </c>
      <c r="H478" s="212" t="str">
        <f t="shared" si="187"/>
        <v/>
      </c>
      <c r="I478" s="265">
        <v>574962.5</v>
      </c>
      <c r="J478" s="262">
        <f t="shared" si="188"/>
        <v>1172745</v>
      </c>
      <c r="K478" s="262">
        <f t="shared" si="189"/>
        <v>586372.5</v>
      </c>
      <c r="L478" s="182">
        <f t="shared" si="189"/>
        <v>0</v>
      </c>
      <c r="M478" s="264">
        <f t="shared" si="177"/>
        <v>0.5</v>
      </c>
      <c r="N478" s="130">
        <f t="shared" si="190"/>
        <v>0</v>
      </c>
      <c r="O478" s="42"/>
      <c r="P478" s="44" t="str">
        <f t="shared" si="178"/>
        <v>22 092202031172745586372,50,50</v>
      </c>
      <c r="Q478" s="35">
        <f t="shared" si="179"/>
        <v>1</v>
      </c>
      <c r="R478" s="35"/>
      <c r="S478" s="25"/>
      <c r="T478" s="32"/>
      <c r="U478" s="32"/>
      <c r="V478" s="32"/>
      <c r="W478" s="28" t="s">
        <v>1916</v>
      </c>
      <c r="X478" s="28"/>
      <c r="Y478" s="28"/>
      <c r="Z478" s="28"/>
      <c r="AA478" s="28"/>
      <c r="AB478" s="28"/>
      <c r="AC478" s="28"/>
      <c r="AD478" s="28"/>
      <c r="AE478" s="58">
        <v>1172745</v>
      </c>
      <c r="AF478" s="62">
        <v>586372.5</v>
      </c>
      <c r="AG478" s="62"/>
      <c r="AH478" s="59"/>
      <c r="AI478"/>
      <c r="AJ478"/>
      <c r="AK478" s="249">
        <f t="shared" si="192"/>
        <v>101.9844772485162</v>
      </c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</row>
    <row r="479" spans="1:85" hidden="1" x14ac:dyDescent="0.2">
      <c r="A479" s="198" t="e">
        <f>IF(H479&lt;&gt;"",VLOOKUP(H479,КОСГУ!$A:$B,2,FALSE),IF(G479&lt;&gt;"",VLOOKUP(G479,ВидРасх!$A:$B,2,FALSE),IF(F479&lt;&gt;"",VLOOKUP(F479,ЦелСТ!$A:$B,2,FALSE),IF(E479&lt;&gt;"",VLOOKUP(E479,Р_ПР!$A:$B,2,FALSE),(IF(D479&lt;&gt;"",VLOOKUP(D479,Администр!$A:$B,2,FALSE),IF(B479&lt;&gt;"",VLOOKUP(B479&amp;C479,МП_ППМП!$A:$B,2,FALSE),VLOOKUP(B479&amp;C479,МП_ППМП!$A:$B,2,FALSE))))))))&amp;""</f>
        <v>#N/A</v>
      </c>
      <c r="B479" s="181" t="str">
        <f t="shared" si="182"/>
        <v>22</v>
      </c>
      <c r="C479" s="181" t="str">
        <f t="shared" si="183"/>
        <v xml:space="preserve"> 0</v>
      </c>
      <c r="D479" s="181" t="str">
        <f t="shared" si="184"/>
        <v>922</v>
      </c>
      <c r="E479" s="181" t="str">
        <f t="shared" si="185"/>
        <v>0203</v>
      </c>
      <c r="F479" s="181" t="str">
        <f t="shared" si="191"/>
        <v>2201200000</v>
      </c>
      <c r="G479" s="181" t="str">
        <f t="shared" si="186"/>
        <v/>
      </c>
      <c r="H479" s="212" t="str">
        <f t="shared" si="187"/>
        <v/>
      </c>
      <c r="I479" s="212">
        <v>7866.72</v>
      </c>
      <c r="J479" s="182">
        <f t="shared" si="188"/>
        <v>1172745</v>
      </c>
      <c r="K479" s="182">
        <f t="shared" si="189"/>
        <v>586372.5</v>
      </c>
      <c r="L479" s="182">
        <f t="shared" si="189"/>
        <v>0</v>
      </c>
      <c r="M479" s="199">
        <f t="shared" si="177"/>
        <v>0.5</v>
      </c>
      <c r="N479" s="130">
        <f t="shared" si="190"/>
        <v>0</v>
      </c>
      <c r="O479" s="42"/>
      <c r="P479" s="44" t="str">
        <f t="shared" si="178"/>
        <v>22 0922020322012000001172745586372,50,50</v>
      </c>
      <c r="Q479" s="35">
        <f t="shared" si="179"/>
        <v>1</v>
      </c>
      <c r="R479" s="35"/>
      <c r="S479" s="25"/>
      <c r="T479" s="32"/>
      <c r="U479" s="32"/>
      <c r="V479" s="32"/>
      <c r="W479" s="32"/>
      <c r="X479" s="27" t="s">
        <v>1917</v>
      </c>
      <c r="Y479" s="27"/>
      <c r="Z479" s="27"/>
      <c r="AA479" s="27"/>
      <c r="AB479" s="27"/>
      <c r="AC479" s="27"/>
      <c r="AD479" s="27"/>
      <c r="AE479" s="58">
        <v>1172745</v>
      </c>
      <c r="AF479" s="62">
        <v>586372.5</v>
      </c>
      <c r="AG479" s="62"/>
      <c r="AH479" s="5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</row>
    <row r="480" spans="1:85" hidden="1" x14ac:dyDescent="0.2">
      <c r="A480" s="250" t="e">
        <f>IF(H480&lt;&gt;"",VLOOKUP(H480,КОСГУ!$A:$B,2,FALSE),IF(G480&lt;&gt;"",VLOOKUP(G480,ВидРасх!$A:$B,2,FALSE),IF(F480&lt;&gt;"",VLOOKUP(F480,ЦелСТ!$A:$B,2,FALSE),IF(E480&lt;&gt;"",VLOOKUP(E480,Р_ПР!$A:$B,2,FALSE),(IF(D480&lt;&gt;"",VLOOKUP(D480,Администр!$A:$B,2,FALSE),IF(B480&lt;&gt;"",VLOOKUP(B480&amp;C480,МП_ППМП!$A:$B,2,FALSE),VLOOKUP(B480&amp;C480,МП_ППМП!$A:$B,2,FALSE))))))))&amp;""</f>
        <v>#N/A</v>
      </c>
      <c r="B480" s="251" t="str">
        <f t="shared" si="182"/>
        <v>22</v>
      </c>
      <c r="C480" s="251" t="str">
        <f t="shared" si="183"/>
        <v xml:space="preserve"> 0</v>
      </c>
      <c r="D480" s="251" t="str">
        <f t="shared" si="184"/>
        <v>922</v>
      </c>
      <c r="E480" s="251" t="str">
        <f t="shared" si="185"/>
        <v>0203</v>
      </c>
      <c r="F480" s="251" t="str">
        <f t="shared" si="191"/>
        <v>2201251000</v>
      </c>
      <c r="G480" s="251" t="str">
        <f t="shared" si="186"/>
        <v/>
      </c>
      <c r="H480" s="212" t="str">
        <f t="shared" si="187"/>
        <v/>
      </c>
      <c r="I480" s="252">
        <v>7866.72</v>
      </c>
      <c r="J480" s="255">
        <f t="shared" si="188"/>
        <v>1172745</v>
      </c>
      <c r="K480" s="255">
        <f t="shared" si="189"/>
        <v>586372.5</v>
      </c>
      <c r="L480" s="182">
        <f t="shared" si="189"/>
        <v>0</v>
      </c>
      <c r="M480" s="254">
        <f t="shared" si="177"/>
        <v>0.5</v>
      </c>
      <c r="N480" s="130">
        <f t="shared" si="190"/>
        <v>0</v>
      </c>
      <c r="O480" s="42"/>
      <c r="P480" s="44" t="str">
        <f t="shared" si="178"/>
        <v>22 0922020322012510001172745586372,50,50</v>
      </c>
      <c r="Q480" s="35">
        <f t="shared" si="179"/>
        <v>1</v>
      </c>
      <c r="R480" s="35"/>
      <c r="S480" s="25"/>
      <c r="T480" s="32"/>
      <c r="U480" s="32"/>
      <c r="V480" s="32"/>
      <c r="W480" s="32"/>
      <c r="X480" s="32"/>
      <c r="Y480" s="28" t="s">
        <v>1918</v>
      </c>
      <c r="Z480" s="28"/>
      <c r="AA480" s="28"/>
      <c r="AB480" s="28"/>
      <c r="AC480" s="28"/>
      <c r="AD480" s="28"/>
      <c r="AE480" s="58">
        <v>1172745</v>
      </c>
      <c r="AF480" s="62">
        <v>586372.5</v>
      </c>
      <c r="AG480" s="62"/>
      <c r="AH480" s="59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</row>
    <row r="481" spans="1:85" ht="24" x14ac:dyDescent="0.2">
      <c r="A481" s="259" t="str">
        <f>IF(H481&lt;&gt;"",VLOOKUP(H481,КОСГУ!$A:$B,2,FALSE),IF(G481&lt;&gt;"",VLOOKUP(G481,ВидРасх!$A:$B,2,FALSE),IF(F481&lt;&gt;"",VLOOKUP(F481,ЦелСТ!$A:$B,2,FALSE),IF(E481&lt;&gt;"",VLOOKUP(E481,Р_ПР!$A:$B,2,FALSE),(IF(D481&lt;&gt;"",VLOOKUP(D481,Администр!$A:$B,2,FALSE),IF(B481&lt;&gt;"",VLOOKUP(B481&amp;C481,МП_ППМП!$A:$B,2,FALSE),VLOOKUP(B481&amp;C481,МП_ППМП!$A:$B,2,FALSE))))))))&amp;""</f>
        <v>Осуществление первичного воинского учета на территориях, где отсутствуют военные комиссариаты</v>
      </c>
      <c r="B481" s="260" t="str">
        <f t="shared" si="182"/>
        <v>22</v>
      </c>
      <c r="C481" s="260" t="str">
        <f t="shared" si="183"/>
        <v xml:space="preserve"> 0</v>
      </c>
      <c r="D481" s="260" t="str">
        <f t="shared" si="184"/>
        <v>922</v>
      </c>
      <c r="E481" s="260" t="str">
        <f t="shared" si="185"/>
        <v>0203</v>
      </c>
      <c r="F481" s="260" t="str">
        <f t="shared" si="191"/>
        <v>2201251180</v>
      </c>
      <c r="G481" s="260" t="str">
        <f t="shared" si="186"/>
        <v/>
      </c>
      <c r="H481" s="212" t="str">
        <f t="shared" si="187"/>
        <v/>
      </c>
      <c r="I481" s="265">
        <v>574962.5</v>
      </c>
      <c r="J481" s="263">
        <f t="shared" si="188"/>
        <v>1172745</v>
      </c>
      <c r="K481" s="263">
        <f t="shared" si="189"/>
        <v>586372.5</v>
      </c>
      <c r="L481" s="182">
        <f t="shared" si="189"/>
        <v>0</v>
      </c>
      <c r="M481" s="264">
        <f t="shared" si="177"/>
        <v>0.5</v>
      </c>
      <c r="N481" s="130">
        <f t="shared" si="190"/>
        <v>0</v>
      </c>
      <c r="O481" s="42"/>
      <c r="P481" s="44" t="str">
        <f t="shared" si="178"/>
        <v>22 0922020322012511801172745586372,50,50</v>
      </c>
      <c r="Q481" s="35">
        <f t="shared" si="179"/>
        <v>1</v>
      </c>
      <c r="R481" s="35"/>
      <c r="S481" s="25"/>
      <c r="T481" s="32"/>
      <c r="U481" s="32"/>
      <c r="V481" s="32"/>
      <c r="W481" s="32"/>
      <c r="X481" s="32"/>
      <c r="Y481" s="32"/>
      <c r="Z481" s="27" t="s">
        <v>1919</v>
      </c>
      <c r="AA481" s="27"/>
      <c r="AB481" s="27"/>
      <c r="AC481" s="27"/>
      <c r="AD481" s="27"/>
      <c r="AE481" s="58">
        <v>1172745</v>
      </c>
      <c r="AF481" s="62">
        <v>586372.5</v>
      </c>
      <c r="AG481" s="62"/>
      <c r="AH481" s="59"/>
      <c r="AI481"/>
      <c r="AJ481"/>
      <c r="AK481" s="249">
        <f t="shared" ref="AK481:AK483" si="193">K481/I481*100</f>
        <v>101.9844772485162</v>
      </c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</row>
    <row r="482" spans="1:85" ht="14.25" customHeight="1" x14ac:dyDescent="0.2">
      <c r="A482" s="259" t="str">
        <f>IF(H482&lt;&gt;"",VLOOKUP(H482,КОСГУ!$A:$B,2,FALSE),IF(G482&lt;&gt;"",VLOOKUP(G482,ВидРасх!$A:$B,2,FALSE),IF(F482&lt;&gt;"",VLOOKUP(F482,ЦелСТ!$A:$B,2,FALSE),IF(E482&lt;&gt;"",VLOOKUP(E482,Р_ПР!$A:$B,2,FALSE),(IF(D482&lt;&gt;"",VLOOKUP(D482,Администр!$A:$B,2,FALSE),IF(B482&lt;&gt;"",VLOOKUP(B482&amp;C482,МП_ППМП!$A:$B,2,FALSE),VLOOKUP(B482&amp;C482,МП_ППМП!$A:$B,2,FALSE))))))))&amp;""</f>
        <v>Межбюджетные трансферты</v>
      </c>
      <c r="B482" s="260" t="str">
        <f t="shared" si="182"/>
        <v>22</v>
      </c>
      <c r="C482" s="260" t="str">
        <f t="shared" si="183"/>
        <v xml:space="preserve"> 0</v>
      </c>
      <c r="D482" s="260" t="str">
        <f t="shared" si="184"/>
        <v>922</v>
      </c>
      <c r="E482" s="260" t="str">
        <f t="shared" si="185"/>
        <v>0203</v>
      </c>
      <c r="F482" s="260" t="str">
        <f t="shared" si="191"/>
        <v>2201251180</v>
      </c>
      <c r="G482" s="260" t="str">
        <f t="shared" si="186"/>
        <v>500</v>
      </c>
      <c r="H482" s="231" t="str">
        <f t="shared" si="187"/>
        <v/>
      </c>
      <c r="I482" s="268">
        <v>574962.5</v>
      </c>
      <c r="J482" s="262">
        <f t="shared" si="188"/>
        <v>1172745</v>
      </c>
      <c r="K482" s="262">
        <f t="shared" si="189"/>
        <v>586372.5</v>
      </c>
      <c r="L482" s="182">
        <f t="shared" si="189"/>
        <v>0</v>
      </c>
      <c r="M482" s="264">
        <f t="shared" si="177"/>
        <v>0.5</v>
      </c>
      <c r="N482" s="130">
        <f t="shared" si="190"/>
        <v>0</v>
      </c>
      <c r="O482" s="42"/>
      <c r="P482" s="44" t="str">
        <f t="shared" si="178"/>
        <v>22 0922020322012511805001172745586372,50,50</v>
      </c>
      <c r="Q482" s="35">
        <f t="shared" si="179"/>
        <v>1</v>
      </c>
      <c r="R482" s="35"/>
      <c r="S482" s="25"/>
      <c r="T482" s="32"/>
      <c r="U482" s="32"/>
      <c r="V482" s="32"/>
      <c r="W482" s="32"/>
      <c r="X482" s="32"/>
      <c r="Y482" s="32"/>
      <c r="Z482" s="32"/>
      <c r="AA482" s="28" t="s">
        <v>1920</v>
      </c>
      <c r="AB482" s="28"/>
      <c r="AC482" s="28"/>
      <c r="AD482" s="28"/>
      <c r="AE482" s="58">
        <v>1172745</v>
      </c>
      <c r="AF482" s="62">
        <v>586372.5</v>
      </c>
      <c r="AG482" s="62"/>
      <c r="AH482" s="59"/>
      <c r="AI482"/>
      <c r="AJ482"/>
      <c r="AK482" s="249">
        <f t="shared" si="193"/>
        <v>101.9844772485162</v>
      </c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</row>
    <row r="483" spans="1:85" ht="12" customHeight="1" x14ac:dyDescent="0.2">
      <c r="A483" s="259" t="str">
        <f>IF(H483&lt;&gt;"",VLOOKUP(H483,КОСГУ!$A:$B,2,FALSE),IF(G483&lt;&gt;"",VLOOKUP(G483,ВидРасх!$A:$B,2,FALSE),IF(F483&lt;&gt;"",VLOOKUP(F483,ЦелСТ!$A:$B,2,FALSE),IF(E483&lt;&gt;"",VLOOKUP(E483,Р_ПР!$A:$B,2,FALSE),(IF(D483&lt;&gt;"",VLOOKUP(D483,Администр!$A:$B,2,FALSE),IF(B483&lt;&gt;"",VLOOKUP(B483&amp;C483,МП_ППМП!$A:$B,2,FALSE),VLOOKUP(B483&amp;C483,МП_ППМП!$A:$B,2,FALSE))))))))&amp;""</f>
        <v>Субвенции</v>
      </c>
      <c r="B483" s="260" t="str">
        <f t="shared" si="182"/>
        <v>22</v>
      </c>
      <c r="C483" s="260" t="str">
        <f t="shared" si="183"/>
        <v xml:space="preserve"> 0</v>
      </c>
      <c r="D483" s="260" t="str">
        <f t="shared" si="184"/>
        <v>922</v>
      </c>
      <c r="E483" s="260" t="str">
        <f t="shared" si="185"/>
        <v>0203</v>
      </c>
      <c r="F483" s="260" t="str">
        <f t="shared" si="191"/>
        <v>2201251180</v>
      </c>
      <c r="G483" s="260" t="str">
        <f t="shared" si="186"/>
        <v>530</v>
      </c>
      <c r="H483" s="212" t="str">
        <f t="shared" si="187"/>
        <v/>
      </c>
      <c r="I483" s="265">
        <v>574962.5</v>
      </c>
      <c r="J483" s="263">
        <f t="shared" si="188"/>
        <v>1172745</v>
      </c>
      <c r="K483" s="263">
        <f t="shared" si="189"/>
        <v>586372.5</v>
      </c>
      <c r="L483" s="182">
        <f t="shared" si="189"/>
        <v>0</v>
      </c>
      <c r="M483" s="264">
        <f t="shared" si="177"/>
        <v>0.5</v>
      </c>
      <c r="N483" s="130">
        <f t="shared" si="190"/>
        <v>0</v>
      </c>
      <c r="O483" s="42"/>
      <c r="P483" s="44" t="str">
        <f t="shared" si="178"/>
        <v>22 0922020322012511805301172745586372,50,50</v>
      </c>
      <c r="Q483" s="35">
        <f t="shared" si="179"/>
        <v>1</v>
      </c>
      <c r="R483" s="35"/>
      <c r="S483" s="25"/>
      <c r="T483" s="32"/>
      <c r="U483" s="32"/>
      <c r="V483" s="32"/>
      <c r="W483" s="32"/>
      <c r="X483" s="32"/>
      <c r="Y483" s="32"/>
      <c r="Z483" s="32"/>
      <c r="AA483" s="32"/>
      <c r="AB483" s="174" t="s">
        <v>1921</v>
      </c>
      <c r="AC483" s="174"/>
      <c r="AD483" s="174"/>
      <c r="AE483" s="175">
        <v>1172745</v>
      </c>
      <c r="AF483" s="176">
        <v>586372.5</v>
      </c>
      <c r="AG483" s="176"/>
      <c r="AH483" s="177"/>
      <c r="AI483"/>
      <c r="AJ483"/>
      <c r="AK483" s="249">
        <f t="shared" si="193"/>
        <v>101.9844772485162</v>
      </c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</row>
    <row r="484" spans="1:85" hidden="1" x14ac:dyDescent="0.2">
      <c r="A484" s="250" t="e">
        <f>IF(H484&lt;&gt;"",VLOOKUP(H484,КОСГУ!$A:$B,2,FALSE),IF(G484&lt;&gt;"",VLOOKUP(G484,ВидРасх!$A:$B,2,FALSE),IF(F484&lt;&gt;"",VLOOKUP(F484,ЦелСТ!$A:$B,2,FALSE),IF(E484&lt;&gt;"",VLOOKUP(E484,Р_ПР!$A:$B,2,FALSE),(IF(D484&lt;&gt;"",VLOOKUP(D484,Администр!$A:$B,2,FALSE),IF(B484&lt;&gt;"",VLOOKUP(B484&amp;C484,МП_ППМП!$A:$B,2,FALSE),VLOOKUP(B484&amp;C484,МП_ППМП!$A:$B,2,FALSE))))))))&amp;""</f>
        <v>#N/A</v>
      </c>
      <c r="B484" s="251" t="str">
        <f t="shared" si="182"/>
        <v>23</v>
      </c>
      <c r="C484" s="251" t="str">
        <f t="shared" si="183"/>
        <v/>
      </c>
      <c r="D484" s="251" t="str">
        <f t="shared" si="184"/>
        <v/>
      </c>
      <c r="E484" s="251" t="str">
        <f t="shared" si="185"/>
        <v/>
      </c>
      <c r="F484" s="251" t="str">
        <f t="shared" si="191"/>
        <v/>
      </c>
      <c r="G484" s="251" t="str">
        <f t="shared" si="186"/>
        <v/>
      </c>
      <c r="H484" s="212" t="str">
        <f t="shared" si="187"/>
        <v/>
      </c>
      <c r="I484" s="252">
        <v>418.24</v>
      </c>
      <c r="J484" s="255">
        <f t="shared" si="188"/>
        <v>14166600</v>
      </c>
      <c r="K484" s="255">
        <f t="shared" si="189"/>
        <v>6544443.7800000003</v>
      </c>
      <c r="L484" s="182">
        <f t="shared" si="189"/>
        <v>0</v>
      </c>
      <c r="M484" s="254">
        <f t="shared" si="177"/>
        <v>0.46196291135487699</v>
      </c>
      <c r="N484" s="130">
        <f t="shared" si="190"/>
        <v>0</v>
      </c>
      <c r="O484" s="42"/>
      <c r="P484" s="44" t="str">
        <f t="shared" si="178"/>
        <v>23141666006544443,780,4619629113548770</v>
      </c>
      <c r="Q484" s="35">
        <f t="shared" si="179"/>
        <v>1</v>
      </c>
      <c r="R484" s="35"/>
      <c r="S484" s="26" t="s">
        <v>2362</v>
      </c>
      <c r="T484" s="26"/>
      <c r="U484" s="26"/>
      <c r="V484" s="26"/>
      <c r="W484" s="26"/>
      <c r="X484" s="26"/>
      <c r="Y484" s="26"/>
      <c r="Z484" s="26"/>
      <c r="AA484" s="26"/>
      <c r="AB484" s="26"/>
      <c r="AC484" s="26"/>
      <c r="AD484" s="26"/>
      <c r="AE484" s="56">
        <v>14166600</v>
      </c>
      <c r="AF484" s="61">
        <v>6544443.7800000003</v>
      </c>
      <c r="AG484" s="61"/>
      <c r="AH484" s="57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</row>
    <row r="485" spans="1:85" ht="24" x14ac:dyDescent="0.2">
      <c r="A485" s="259" t="str">
        <f>IF(H485&lt;&gt;"",VLOOKUP(H485,КОСГУ!$A:$B,2,FALSE),IF(G485&lt;&gt;"",VLOOKUP(G485,ВидРасх!$A:$B,2,FALSE),IF(F485&lt;&gt;"",VLOOKUP(F485,ЦелСТ!$A:$B,2,FALSE),IF(E485&lt;&gt;"",VLOOKUP(E485,Р_ПР!$A:$B,2,FALSE),(IF(D485&lt;&gt;"",VLOOKUP(D485,Администр!$A:$B,2,FALSE),IF(B485&lt;&gt;"",VLOOKUP(B485&amp;C485,МП_ППМП!$A:$B,2,FALSE),VLOOKUP(B485&amp;C485,МП_ППМП!$A:$B,2,FALSE))))))))&amp;""</f>
        <v>"Развитие физической культуры и спорта в Трубчевском муниципальном районе на 2018-2022 годы"</v>
      </c>
      <c r="B485" s="266" t="str">
        <f t="shared" si="182"/>
        <v>23</v>
      </c>
      <c r="C485" s="266" t="str">
        <f t="shared" si="183"/>
        <v xml:space="preserve"> 0</v>
      </c>
      <c r="D485" s="266" t="str">
        <f t="shared" si="184"/>
        <v/>
      </c>
      <c r="E485" s="266" t="str">
        <f t="shared" si="185"/>
        <v/>
      </c>
      <c r="F485" s="266" t="str">
        <f t="shared" si="191"/>
        <v/>
      </c>
      <c r="G485" s="266" t="str">
        <f t="shared" si="186"/>
        <v/>
      </c>
      <c r="H485" s="212" t="str">
        <f t="shared" si="187"/>
        <v/>
      </c>
      <c r="I485" s="268">
        <v>7841739.9299999997</v>
      </c>
      <c r="J485" s="262">
        <f t="shared" si="188"/>
        <v>14166600</v>
      </c>
      <c r="K485" s="262">
        <f t="shared" si="189"/>
        <v>6544443.7800000003</v>
      </c>
      <c r="L485" s="182">
        <f t="shared" si="189"/>
        <v>0</v>
      </c>
      <c r="M485" s="264">
        <f t="shared" si="177"/>
        <v>0.46196291135487699</v>
      </c>
      <c r="N485" s="130">
        <f t="shared" si="190"/>
        <v>0</v>
      </c>
      <c r="O485" s="42"/>
      <c r="P485" s="44" t="str">
        <f t="shared" si="178"/>
        <v>23 0141666006544443,780,4619629113548770</v>
      </c>
      <c r="Q485" s="35">
        <f t="shared" si="179"/>
        <v>1</v>
      </c>
      <c r="R485" s="35"/>
      <c r="S485" s="25"/>
      <c r="T485" s="27" t="s">
        <v>1259</v>
      </c>
      <c r="U485" s="27"/>
      <c r="V485" s="27"/>
      <c r="W485" s="27"/>
      <c r="X485" s="27"/>
      <c r="Y485" s="27"/>
      <c r="Z485" s="27"/>
      <c r="AA485" s="27"/>
      <c r="AB485" s="27"/>
      <c r="AC485" s="27"/>
      <c r="AD485" s="27"/>
      <c r="AE485" s="58">
        <v>14166600</v>
      </c>
      <c r="AF485" s="62">
        <v>6544443.7800000003</v>
      </c>
      <c r="AG485" s="62"/>
      <c r="AH485" s="59"/>
      <c r="AI485"/>
      <c r="AJ485"/>
      <c r="AK485" s="273">
        <f t="shared" ref="AK485:AK488" si="194">K485/I485*100</f>
        <v>83.456526720084696</v>
      </c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</row>
    <row r="486" spans="1:85" ht="24" x14ac:dyDescent="0.2">
      <c r="A486" s="259" t="str">
        <f>IF(H486&lt;&gt;"",VLOOKUP(H486,КОСГУ!$A:$B,2,FALSE),IF(G486&lt;&gt;"",VLOOKUP(G486,ВидРасх!$A:$B,2,FALSE),IF(F486&lt;&gt;"",VLOOKUP(F486,ЦелСТ!$A:$B,2,FALSE),IF(E486&lt;&gt;"",VLOOKUP(E486,Р_ПР!$A:$B,2,FALSE),(IF(D486&lt;&gt;"",VLOOKUP(D486,Администр!$A:$B,2,FALSE),IF(B486&lt;&gt;"",VLOOKUP(B486&amp;C486,МП_ППМП!$A:$B,2,FALSE),VLOOKUP(B486&amp;C486,МП_ППМП!$A:$B,2,FALSE))))))))&amp;""</f>
        <v>АДМИНИСТРАЦИЯ ТРУБЧЕВСКОГО МУНИЦИПАЛЬНОГО РАЙОНА</v>
      </c>
      <c r="B486" s="260" t="str">
        <f t="shared" si="182"/>
        <v>23</v>
      </c>
      <c r="C486" s="260" t="str">
        <f t="shared" si="183"/>
        <v xml:space="preserve"> 0</v>
      </c>
      <c r="D486" s="260" t="str">
        <f t="shared" si="184"/>
        <v>922</v>
      </c>
      <c r="E486" s="260" t="str">
        <f t="shared" si="185"/>
        <v/>
      </c>
      <c r="F486" s="260" t="str">
        <f t="shared" si="191"/>
        <v/>
      </c>
      <c r="G486" s="260" t="str">
        <f t="shared" si="186"/>
        <v/>
      </c>
      <c r="H486" s="212" t="str">
        <f t="shared" si="187"/>
        <v/>
      </c>
      <c r="I486" s="265">
        <v>7841739.9299999997</v>
      </c>
      <c r="J486" s="263">
        <f t="shared" si="188"/>
        <v>14166600</v>
      </c>
      <c r="K486" s="263">
        <f t="shared" si="189"/>
        <v>6544443.7800000003</v>
      </c>
      <c r="L486" s="182">
        <f t="shared" si="189"/>
        <v>0</v>
      </c>
      <c r="M486" s="264">
        <f t="shared" si="177"/>
        <v>0.46196291135487699</v>
      </c>
      <c r="N486" s="130">
        <f t="shared" si="190"/>
        <v>0</v>
      </c>
      <c r="O486" s="42"/>
      <c r="P486" s="44" t="str">
        <f t="shared" si="178"/>
        <v>23 0922141666006544443,780,4619629113548770</v>
      </c>
      <c r="Q486" s="35">
        <f t="shared" si="179"/>
        <v>1</v>
      </c>
      <c r="R486" s="35"/>
      <c r="S486" s="25"/>
      <c r="T486" s="32"/>
      <c r="U486" s="28" t="s">
        <v>2363</v>
      </c>
      <c r="V486" s="28"/>
      <c r="W486" s="28"/>
      <c r="X486" s="28"/>
      <c r="Y486" s="28"/>
      <c r="Z486" s="28"/>
      <c r="AA486" s="28"/>
      <c r="AB486" s="28"/>
      <c r="AC486" s="28"/>
      <c r="AD486" s="28"/>
      <c r="AE486" s="58">
        <v>14166600</v>
      </c>
      <c r="AF486" s="62">
        <v>6544443.7800000003</v>
      </c>
      <c r="AG486" s="62"/>
      <c r="AH486" s="59"/>
      <c r="AI486"/>
      <c r="AJ486"/>
      <c r="AK486" s="249">
        <f t="shared" si="194"/>
        <v>83.456526720084696</v>
      </c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</row>
    <row r="487" spans="1:85" x14ac:dyDescent="0.2">
      <c r="A487" s="259" t="str">
        <f>IF(H487&lt;&gt;"",VLOOKUP(H487,КОСГУ!$A:$B,2,FALSE),IF(G487&lt;&gt;"",VLOOKUP(G487,ВидРасх!$A:$B,2,FALSE),IF(F487&lt;&gt;"",VLOOKUP(F487,ЦелСТ!$A:$B,2,FALSE),IF(E487&lt;&gt;"",VLOOKUP(E487,Р_ПР!$A:$B,2,FALSE),(IF(D487&lt;&gt;"",VLOOKUP(D487,Администр!$A:$B,2,FALSE),IF(B487&lt;&gt;"",VLOOKUP(B487&amp;C487,МП_ППМП!$A:$B,2,FALSE),VLOOKUP(B487&amp;C487,МП_ППМП!$A:$B,2,FALSE))))))))&amp;""</f>
        <v>ФИЗИЧЕСКАЯ КУЛЬТУРА И СПОРТ</v>
      </c>
      <c r="B487" s="260" t="str">
        <f t="shared" si="182"/>
        <v>23</v>
      </c>
      <c r="C487" s="260" t="str">
        <f t="shared" si="183"/>
        <v xml:space="preserve"> 0</v>
      </c>
      <c r="D487" s="260" t="str">
        <f t="shared" si="184"/>
        <v>922</v>
      </c>
      <c r="E487" s="260" t="str">
        <f t="shared" si="185"/>
        <v>1100</v>
      </c>
      <c r="F487" s="260" t="str">
        <f t="shared" si="191"/>
        <v/>
      </c>
      <c r="G487" s="260" t="str">
        <f t="shared" si="186"/>
        <v/>
      </c>
      <c r="H487" s="212" t="str">
        <f t="shared" si="187"/>
        <v/>
      </c>
      <c r="I487" s="265">
        <v>7841739.9299999997</v>
      </c>
      <c r="J487" s="262">
        <f t="shared" si="188"/>
        <v>14166600</v>
      </c>
      <c r="K487" s="262">
        <f t="shared" si="189"/>
        <v>6544443.7800000003</v>
      </c>
      <c r="L487" s="182">
        <f t="shared" si="189"/>
        <v>0</v>
      </c>
      <c r="M487" s="264">
        <f t="shared" si="177"/>
        <v>0.46196291135487699</v>
      </c>
      <c r="N487" s="130">
        <f t="shared" si="190"/>
        <v>0</v>
      </c>
      <c r="O487" s="42"/>
      <c r="P487" s="44" t="str">
        <f t="shared" si="178"/>
        <v>23 09221100141666006544443,780,4619629113548770</v>
      </c>
      <c r="Q487" s="35">
        <f t="shared" si="179"/>
        <v>1</v>
      </c>
      <c r="R487" s="35"/>
      <c r="S487" s="25"/>
      <c r="T487" s="32"/>
      <c r="U487" s="32"/>
      <c r="V487" s="27" t="s">
        <v>2364</v>
      </c>
      <c r="W487" s="27"/>
      <c r="X487" s="27"/>
      <c r="Y487" s="27"/>
      <c r="Z487" s="27"/>
      <c r="AA487" s="27"/>
      <c r="AB487" s="27"/>
      <c r="AC487" s="27"/>
      <c r="AD487" s="27"/>
      <c r="AE487" s="58">
        <v>14166600</v>
      </c>
      <c r="AF487" s="62">
        <v>6544443.7800000003</v>
      </c>
      <c r="AG487" s="62"/>
      <c r="AH487" s="59"/>
      <c r="AI487"/>
      <c r="AJ487"/>
      <c r="AK487" s="249">
        <f t="shared" si="194"/>
        <v>83.456526720084696</v>
      </c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</row>
    <row r="488" spans="1:85" x14ac:dyDescent="0.2">
      <c r="A488" s="259" t="str">
        <f>IF(H488&lt;&gt;"",VLOOKUP(H488,КОСГУ!$A:$B,2,FALSE),IF(G488&lt;&gt;"",VLOOKUP(G488,ВидРасх!$A:$B,2,FALSE),IF(F488&lt;&gt;"",VLOOKUP(F488,ЦелСТ!$A:$B,2,FALSE),IF(E488&lt;&gt;"",VLOOKUP(E488,Р_ПР!$A:$B,2,FALSE),(IF(D488&lt;&gt;"",VLOOKUP(D488,Администр!$A:$B,2,FALSE),IF(B488&lt;&gt;"",VLOOKUP(B488&amp;C488,МП_ППМП!$A:$B,2,FALSE),VLOOKUP(B488&amp;C488,МП_ППМП!$A:$B,2,FALSE))))))))&amp;""</f>
        <v>Физическая культура</v>
      </c>
      <c r="B488" s="260" t="str">
        <f t="shared" si="182"/>
        <v>23</v>
      </c>
      <c r="C488" s="260" t="str">
        <f t="shared" si="183"/>
        <v xml:space="preserve"> 0</v>
      </c>
      <c r="D488" s="260" t="str">
        <f t="shared" si="184"/>
        <v>922</v>
      </c>
      <c r="E488" s="260" t="str">
        <f t="shared" si="185"/>
        <v>1101</v>
      </c>
      <c r="F488" s="260" t="str">
        <f t="shared" si="191"/>
        <v/>
      </c>
      <c r="G488" s="260" t="str">
        <f t="shared" si="186"/>
        <v/>
      </c>
      <c r="H488" s="212" t="str">
        <f t="shared" si="187"/>
        <v/>
      </c>
      <c r="I488" s="265">
        <v>7841739.9299999997</v>
      </c>
      <c r="J488" s="263">
        <f t="shared" si="188"/>
        <v>14166600</v>
      </c>
      <c r="K488" s="263">
        <f t="shared" si="189"/>
        <v>6544443.7800000003</v>
      </c>
      <c r="L488" s="182">
        <f t="shared" si="189"/>
        <v>0</v>
      </c>
      <c r="M488" s="264">
        <f t="shared" si="177"/>
        <v>0.46196291135487699</v>
      </c>
      <c r="N488" s="130">
        <f t="shared" si="190"/>
        <v>0</v>
      </c>
      <c r="O488" s="42"/>
      <c r="P488" s="44" t="str">
        <f t="shared" si="178"/>
        <v>23 09221101141666006544443,780,4619629113548770</v>
      </c>
      <c r="Q488" s="35">
        <f t="shared" si="179"/>
        <v>1</v>
      </c>
      <c r="R488" s="35"/>
      <c r="S488" s="25"/>
      <c r="T488" s="32"/>
      <c r="U488" s="32"/>
      <c r="V488" s="32"/>
      <c r="W488" s="28" t="s">
        <v>2365</v>
      </c>
      <c r="X488" s="28"/>
      <c r="Y488" s="28"/>
      <c r="Z488" s="28"/>
      <c r="AA488" s="28"/>
      <c r="AB488" s="28"/>
      <c r="AC488" s="28"/>
      <c r="AD488" s="28"/>
      <c r="AE488" s="58">
        <v>14166600</v>
      </c>
      <c r="AF488" s="62">
        <v>6544443.7800000003</v>
      </c>
      <c r="AG488" s="62"/>
      <c r="AH488" s="59"/>
      <c r="AI488"/>
      <c r="AJ488"/>
      <c r="AK488" s="249">
        <f t="shared" si="194"/>
        <v>83.456526720084696</v>
      </c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</row>
    <row r="489" spans="1:85" hidden="1" x14ac:dyDescent="0.2">
      <c r="A489" s="198" t="e">
        <f>IF(H489&lt;&gt;"",VLOOKUP(H489,КОСГУ!$A:$B,2,FALSE),IF(G489&lt;&gt;"",VLOOKUP(G489,ВидРасх!$A:$B,2,FALSE),IF(F489&lt;&gt;"",VLOOKUP(F489,ЦелСТ!$A:$B,2,FALSE),IF(E489&lt;&gt;"",VLOOKUP(E489,Р_ПР!$A:$B,2,FALSE),(IF(D489&lt;&gt;"",VLOOKUP(D489,Администр!$A:$B,2,FALSE),IF(B489&lt;&gt;"",VLOOKUP(B489&amp;C489,МП_ППМП!$A:$B,2,FALSE),VLOOKUP(B489&amp;C489,МП_ППМП!$A:$B,2,FALSE))))))))&amp;""</f>
        <v>#N/A</v>
      </c>
      <c r="B489" s="181" t="str">
        <f t="shared" si="182"/>
        <v>23</v>
      </c>
      <c r="C489" s="181" t="str">
        <f t="shared" si="183"/>
        <v xml:space="preserve"> 0</v>
      </c>
      <c r="D489" s="181" t="str">
        <f t="shared" si="184"/>
        <v>922</v>
      </c>
      <c r="E489" s="181" t="str">
        <f t="shared" si="185"/>
        <v>1101</v>
      </c>
      <c r="F489" s="181" t="str">
        <f t="shared" si="191"/>
        <v>2301200000</v>
      </c>
      <c r="G489" s="181" t="str">
        <f t="shared" si="186"/>
        <v/>
      </c>
      <c r="H489" s="212" t="str">
        <f t="shared" si="187"/>
        <v/>
      </c>
      <c r="I489" s="212">
        <v>0</v>
      </c>
      <c r="J489" s="182">
        <f t="shared" si="188"/>
        <v>14166600</v>
      </c>
      <c r="K489" s="182">
        <f t="shared" si="189"/>
        <v>6544443.7800000003</v>
      </c>
      <c r="L489" s="182">
        <f t="shared" si="189"/>
        <v>0</v>
      </c>
      <c r="M489" s="183">
        <f t="shared" si="177"/>
        <v>0.46196291135487699</v>
      </c>
      <c r="N489" s="130">
        <f t="shared" si="190"/>
        <v>0</v>
      </c>
      <c r="O489" s="42"/>
      <c r="P489" s="44" t="str">
        <f t="shared" si="178"/>
        <v>23 092211012301200000141666006544443,780,4619629113548770</v>
      </c>
      <c r="Q489" s="35">
        <f t="shared" si="179"/>
        <v>1</v>
      </c>
      <c r="R489" s="35"/>
      <c r="S489" s="25"/>
      <c r="T489" s="32"/>
      <c r="U489" s="32"/>
      <c r="V489" s="32"/>
      <c r="W489" s="32"/>
      <c r="X489" s="27" t="s">
        <v>2366</v>
      </c>
      <c r="Y489" s="27"/>
      <c r="Z489" s="27"/>
      <c r="AA489" s="27"/>
      <c r="AB489" s="27"/>
      <c r="AC489" s="27"/>
      <c r="AD489" s="27"/>
      <c r="AE489" s="58">
        <v>14166600</v>
      </c>
      <c r="AF489" s="62">
        <v>6544443.7800000003</v>
      </c>
      <c r="AG489" s="62"/>
      <c r="AH489" s="5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</row>
    <row r="490" spans="1:85" hidden="1" x14ac:dyDescent="0.2">
      <c r="A490" s="250" t="e">
        <f>IF(H490&lt;&gt;"",VLOOKUP(H490,КОСГУ!$A:$B,2,FALSE),IF(G490&lt;&gt;"",VLOOKUP(G490,ВидРасх!$A:$B,2,FALSE),IF(F490&lt;&gt;"",VLOOKUP(F490,ЦелСТ!$A:$B,2,FALSE),IF(E490&lt;&gt;"",VLOOKUP(E490,Р_ПР!$A:$B,2,FALSE),(IF(D490&lt;&gt;"",VLOOKUP(D490,Администр!$A:$B,2,FALSE),IF(B490&lt;&gt;"",VLOOKUP(B490&amp;C490,МП_ППМП!$A:$B,2,FALSE),VLOOKUP(B490&amp;C490,МП_ППМП!$A:$B,2,FALSE))))))))&amp;""</f>
        <v>#N/A</v>
      </c>
      <c r="B490" s="251" t="str">
        <f t="shared" si="182"/>
        <v>23</v>
      </c>
      <c r="C490" s="251" t="str">
        <f t="shared" si="183"/>
        <v xml:space="preserve"> 0</v>
      </c>
      <c r="D490" s="251" t="str">
        <f t="shared" si="184"/>
        <v>922</v>
      </c>
      <c r="E490" s="251" t="str">
        <f t="shared" si="185"/>
        <v>1101</v>
      </c>
      <c r="F490" s="251" t="str">
        <f t="shared" si="191"/>
        <v>2301282000</v>
      </c>
      <c r="G490" s="251" t="str">
        <f t="shared" si="186"/>
        <v/>
      </c>
      <c r="H490" s="212" t="str">
        <f t="shared" si="187"/>
        <v/>
      </c>
      <c r="I490" s="252">
        <v>0</v>
      </c>
      <c r="J490" s="255">
        <f t="shared" si="188"/>
        <v>426600</v>
      </c>
      <c r="K490" s="255">
        <f t="shared" si="189"/>
        <v>122017.2</v>
      </c>
      <c r="L490" s="182">
        <f t="shared" si="189"/>
        <v>0</v>
      </c>
      <c r="M490" s="254">
        <f t="shared" si="177"/>
        <v>0.28602250351617442</v>
      </c>
      <c r="N490" s="130">
        <f t="shared" si="190"/>
        <v>0</v>
      </c>
      <c r="O490" s="42"/>
      <c r="P490" s="44" t="str">
        <f t="shared" si="178"/>
        <v>23 092211012301282000426600122017,20,2860225035161740</v>
      </c>
      <c r="Q490" s="35">
        <f t="shared" si="179"/>
        <v>1</v>
      </c>
      <c r="R490" s="35"/>
      <c r="S490" s="25"/>
      <c r="T490" s="32"/>
      <c r="U490" s="32"/>
      <c r="V490" s="32"/>
      <c r="W490" s="32"/>
      <c r="X490" s="32"/>
      <c r="Y490" s="28" t="s">
        <v>2367</v>
      </c>
      <c r="Z490" s="28"/>
      <c r="AA490" s="28"/>
      <c r="AB490" s="28"/>
      <c r="AC490" s="28"/>
      <c r="AD490" s="28"/>
      <c r="AE490" s="58">
        <v>426600</v>
      </c>
      <c r="AF490" s="62">
        <v>122017.2</v>
      </c>
      <c r="AG490" s="62"/>
      <c r="AH490" s="59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</row>
    <row r="491" spans="1:85" x14ac:dyDescent="0.2">
      <c r="A491" s="259" t="s">
        <v>1537</v>
      </c>
      <c r="B491" s="260" t="str">
        <f t="shared" si="182"/>
        <v>23</v>
      </c>
      <c r="C491" s="260" t="str">
        <f t="shared" si="183"/>
        <v xml:space="preserve"> 0</v>
      </c>
      <c r="D491" s="260" t="str">
        <f t="shared" si="184"/>
        <v>922</v>
      </c>
      <c r="E491" s="260" t="str">
        <f t="shared" si="185"/>
        <v>1101</v>
      </c>
      <c r="F491" s="260" t="str">
        <f t="shared" si="191"/>
        <v>2301282300</v>
      </c>
      <c r="G491" s="260" t="str">
        <f t="shared" si="186"/>
        <v/>
      </c>
      <c r="H491" s="212" t="str">
        <f t="shared" si="187"/>
        <v/>
      </c>
      <c r="I491" s="265">
        <v>231367.1</v>
      </c>
      <c r="J491" s="263">
        <v>72000</v>
      </c>
      <c r="K491" s="263">
        <f t="shared" si="189"/>
        <v>122017.2</v>
      </c>
      <c r="L491" s="182">
        <f t="shared" si="189"/>
        <v>0</v>
      </c>
      <c r="M491" s="264">
        <f t="shared" si="177"/>
        <v>1.6946833333333333</v>
      </c>
      <c r="N491" s="130">
        <f t="shared" si="190"/>
        <v>0</v>
      </c>
      <c r="O491" s="42"/>
      <c r="P491" s="44" t="str">
        <f t="shared" si="178"/>
        <v>23 09221101230128230072000122017,21,694683333333330</v>
      </c>
      <c r="Q491" s="35">
        <f t="shared" si="179"/>
        <v>1</v>
      </c>
      <c r="R491" s="35"/>
      <c r="S491" s="25"/>
      <c r="T491" s="32"/>
      <c r="U491" s="32"/>
      <c r="V491" s="32"/>
      <c r="W491" s="32"/>
      <c r="X491" s="32"/>
      <c r="Y491" s="32"/>
      <c r="Z491" s="27" t="s">
        <v>2368</v>
      </c>
      <c r="AA491" s="27"/>
      <c r="AB491" s="27"/>
      <c r="AC491" s="27"/>
      <c r="AD491" s="27"/>
      <c r="AE491" s="58">
        <v>426600</v>
      </c>
      <c r="AF491" s="62">
        <v>122017.2</v>
      </c>
      <c r="AG491" s="62"/>
      <c r="AH491" s="59"/>
      <c r="AI491"/>
      <c r="AJ491"/>
      <c r="AK491" s="249">
        <f t="shared" ref="AK491:AK495" si="195">K491/I491*100</f>
        <v>52.737489470196927</v>
      </c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</row>
    <row r="492" spans="1:85" ht="15.75" customHeight="1" x14ac:dyDescent="0.2">
      <c r="A492" s="259" t="str">
        <f>IF(H492&lt;&gt;"",VLOOKUP(H492,КОСГУ!$A:$B,2,FALSE),IF(G492&lt;&gt;"",VLOOKUP(G492,ВидРасх!$A:$B,2,FALSE),IF(F492&lt;&gt;"",VLOOKUP(F492,ЦелСТ!$A:$B,2,FALSE),IF(E492&lt;&gt;"",VLOOKUP(E492,Р_ПР!$A:$B,2,FALSE),(IF(D492&lt;&gt;"",VLOOKUP(D492,Администр!$A:$B,2,FALSE),IF(B492&lt;&gt;"",VLOOKUP(B492&amp;C492,МП_ППМП!$A:$B,2,FALSE),VLOOKUP(B492&amp;C492,МП_ППМП!$A:$B,2,FALSE))))))))&amp;""</f>
        <v>Закупка товаров, работ и услуг для муниципальных нужд</v>
      </c>
      <c r="B492" s="260" t="str">
        <f t="shared" si="182"/>
        <v>23</v>
      </c>
      <c r="C492" s="260" t="str">
        <f t="shared" si="183"/>
        <v xml:space="preserve"> 0</v>
      </c>
      <c r="D492" s="260" t="str">
        <f t="shared" si="184"/>
        <v>922</v>
      </c>
      <c r="E492" s="260" t="str">
        <f t="shared" si="185"/>
        <v>1101</v>
      </c>
      <c r="F492" s="260" t="str">
        <f t="shared" si="191"/>
        <v>2301282300</v>
      </c>
      <c r="G492" s="260" t="str">
        <f t="shared" si="186"/>
        <v>200</v>
      </c>
      <c r="H492" s="212" t="str">
        <f t="shared" si="187"/>
        <v/>
      </c>
      <c r="I492" s="265">
        <v>227367.1</v>
      </c>
      <c r="J492" s="263">
        <f t="shared" si="188"/>
        <v>420600</v>
      </c>
      <c r="K492" s="263">
        <v>23100</v>
      </c>
      <c r="L492" s="182">
        <f t="shared" si="189"/>
        <v>0</v>
      </c>
      <c r="M492" s="264">
        <f t="shared" si="177"/>
        <v>5.4921540656205421E-2</v>
      </c>
      <c r="N492" s="130">
        <f t="shared" si="190"/>
        <v>0</v>
      </c>
      <c r="O492" s="42"/>
      <c r="P492" s="44" t="str">
        <f t="shared" si="178"/>
        <v>23 092211012301282300200420600231000,05492154065620540</v>
      </c>
      <c r="Q492" s="35">
        <f t="shared" si="179"/>
        <v>1</v>
      </c>
      <c r="R492" s="35"/>
      <c r="S492" s="25"/>
      <c r="T492" s="32"/>
      <c r="U492" s="32"/>
      <c r="V492" s="32"/>
      <c r="W492" s="32"/>
      <c r="X492" s="32"/>
      <c r="Y492" s="32"/>
      <c r="Z492" s="32"/>
      <c r="AA492" s="28" t="s">
        <v>2369</v>
      </c>
      <c r="AB492" s="28"/>
      <c r="AC492" s="28"/>
      <c r="AD492" s="28"/>
      <c r="AE492" s="58">
        <v>420600</v>
      </c>
      <c r="AF492" s="62">
        <v>122017.2</v>
      </c>
      <c r="AG492" s="62"/>
      <c r="AH492" s="59"/>
      <c r="AI492"/>
      <c r="AJ492"/>
      <c r="AK492" s="249">
        <f t="shared" si="195"/>
        <v>10.15978125243274</v>
      </c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</row>
    <row r="493" spans="1:85" ht="21.75" customHeight="1" x14ac:dyDescent="0.2">
      <c r="A493" s="259" t="str">
        <f>IF(H493&lt;&gt;"",VLOOKUP(H493,КОСГУ!$A:$B,2,FALSE),IF(G493&lt;&gt;"",VLOOKUP(G493,ВидРасх!$A:$B,2,FALSE),IF(F493&lt;&gt;"",VLOOKUP(F493,ЦелСТ!$A:$B,2,FALSE),IF(E493&lt;&gt;"",VLOOKUP(E493,Р_ПР!$A:$B,2,FALSE),(IF(D493&lt;&gt;"",VLOOKUP(D493,Администр!$A:$B,2,FALSE),IF(B493&lt;&gt;"",VLOOKUP(B493&amp;C493,МП_ППМП!$A:$B,2,FALSE),VLOOKUP(B493&amp;C493,МП_ППМП!$A:$B,2,FALSE))))))))&amp;""</f>
        <v>Иные закупки товаров, работ и услуг для обеспечения муниципальных нужд</v>
      </c>
      <c r="B493" s="260" t="str">
        <f t="shared" si="182"/>
        <v>23</v>
      </c>
      <c r="C493" s="260" t="str">
        <f t="shared" si="183"/>
        <v xml:space="preserve"> 0</v>
      </c>
      <c r="D493" s="260" t="str">
        <f t="shared" si="184"/>
        <v>922</v>
      </c>
      <c r="E493" s="260" t="str">
        <f t="shared" si="185"/>
        <v>1101</v>
      </c>
      <c r="F493" s="260" t="str">
        <f t="shared" si="191"/>
        <v>2301282300</v>
      </c>
      <c r="G493" s="260" t="str">
        <f t="shared" si="186"/>
        <v>240</v>
      </c>
      <c r="H493" s="212" t="str">
        <f t="shared" si="187"/>
        <v/>
      </c>
      <c r="I493" s="265">
        <v>227367.1</v>
      </c>
      <c r="J493" s="263">
        <f t="shared" si="188"/>
        <v>420600</v>
      </c>
      <c r="K493" s="263">
        <f t="shared" si="189"/>
        <v>122017.2</v>
      </c>
      <c r="L493" s="182">
        <f t="shared" si="189"/>
        <v>0</v>
      </c>
      <c r="M493" s="264">
        <f t="shared" si="177"/>
        <v>0.29010271041369473</v>
      </c>
      <c r="N493" s="130">
        <f t="shared" si="190"/>
        <v>0</v>
      </c>
      <c r="O493" s="42"/>
      <c r="P493" s="44" t="str">
        <f t="shared" si="178"/>
        <v>23 092211012301282300240420600122017,20,2901027104136950</v>
      </c>
      <c r="Q493" s="35">
        <f t="shared" si="179"/>
        <v>1</v>
      </c>
      <c r="R493" s="35"/>
      <c r="S493" s="25"/>
      <c r="T493" s="32"/>
      <c r="U493" s="32"/>
      <c r="V493" s="32"/>
      <c r="W493" s="32"/>
      <c r="X493" s="32"/>
      <c r="Y493" s="32"/>
      <c r="Z493" s="32"/>
      <c r="AA493" s="32"/>
      <c r="AB493" s="174" t="s">
        <v>2646</v>
      </c>
      <c r="AC493" s="174"/>
      <c r="AD493" s="174"/>
      <c r="AE493" s="175">
        <v>420600</v>
      </c>
      <c r="AF493" s="176">
        <v>122017.2</v>
      </c>
      <c r="AG493" s="176"/>
      <c r="AH493" s="177"/>
      <c r="AI493"/>
      <c r="AJ493"/>
      <c r="AK493" s="249">
        <f t="shared" si="195"/>
        <v>53.665284027460437</v>
      </c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</row>
    <row r="494" spans="1:85" ht="24.75" customHeight="1" x14ac:dyDescent="0.2">
      <c r="A494" s="259" t="str">
        <f>IF(H494&lt;&gt;"",VLOOKUP(H494,КОСГУ!$A:$B,2,FALSE),IF(G494&lt;&gt;"",VLOOKUP(G494,ВидРасх!$A:$B,2,FALSE),IF(F494&lt;&gt;"",VLOOKUP(F494,ЦелСТ!$A:$B,2,FALSE),IF(E494&lt;&gt;"",VLOOKUP(E494,Р_ПР!$A:$B,2,FALSE),(IF(D494&lt;&gt;"",VLOOKUP(D494,Администр!$A:$B,2,FALSE),IF(B494&lt;&gt;"",VLOOKUP(B494&amp;C494,МП_ППМП!$A:$B,2,FALSE),VLOOKUP(B494&amp;C494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494" s="260" t="str">
        <f t="shared" si="182"/>
        <v>23</v>
      </c>
      <c r="C494" s="260" t="str">
        <f t="shared" si="183"/>
        <v xml:space="preserve"> 0</v>
      </c>
      <c r="D494" s="260" t="str">
        <f t="shared" si="184"/>
        <v>922</v>
      </c>
      <c r="E494" s="260" t="str">
        <f t="shared" si="185"/>
        <v>1101</v>
      </c>
      <c r="F494" s="260" t="str">
        <f t="shared" si="191"/>
        <v>2301282300</v>
      </c>
      <c r="G494" s="260" t="str">
        <f t="shared" si="186"/>
        <v>100</v>
      </c>
      <c r="H494" s="212" t="str">
        <f t="shared" si="187"/>
        <v/>
      </c>
      <c r="I494" s="265">
        <v>4000</v>
      </c>
      <c r="J494" s="263">
        <f t="shared" si="188"/>
        <v>6000</v>
      </c>
      <c r="K494" s="263">
        <f t="shared" si="189"/>
        <v>0</v>
      </c>
      <c r="L494" s="182">
        <f t="shared" si="189"/>
        <v>0</v>
      </c>
      <c r="M494" s="264">
        <f t="shared" si="177"/>
        <v>0</v>
      </c>
      <c r="N494" s="130">
        <f t="shared" si="190"/>
        <v>0</v>
      </c>
      <c r="O494" s="42"/>
      <c r="P494" s="44" t="str">
        <f t="shared" si="178"/>
        <v>23 0922110123012823001006000000</v>
      </c>
      <c r="Q494" s="35">
        <f t="shared" si="179"/>
        <v>1</v>
      </c>
      <c r="R494" s="35"/>
      <c r="S494" s="25"/>
      <c r="T494" s="32"/>
      <c r="U494" s="32"/>
      <c r="V494" s="32"/>
      <c r="W494" s="32"/>
      <c r="X494" s="32"/>
      <c r="Y494" s="32"/>
      <c r="Z494" s="32"/>
      <c r="AA494" s="28" t="s">
        <v>2473</v>
      </c>
      <c r="AB494" s="165"/>
      <c r="AC494" s="165"/>
      <c r="AD494" s="165"/>
      <c r="AE494" s="56">
        <v>6000</v>
      </c>
      <c r="AF494" s="61">
        <v>0</v>
      </c>
      <c r="AG494" s="61"/>
      <c r="AH494" s="57"/>
      <c r="AI494"/>
      <c r="AJ494"/>
      <c r="AK494" s="249">
        <f t="shared" si="195"/>
        <v>0</v>
      </c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</row>
    <row r="495" spans="1:85" ht="21.75" customHeight="1" x14ac:dyDescent="0.2">
      <c r="A495" s="259" t="str">
        <f>IF(H495&lt;&gt;"",VLOOKUP(H495,КОСГУ!$A:$B,2,FALSE),IF(G495&lt;&gt;"",VLOOKUP(G495,ВидРасх!$A:$B,2,FALSE),IF(F495&lt;&gt;"",VLOOKUP(F495,ЦелСТ!$A:$B,2,FALSE),IF(E495&lt;&gt;"",VLOOKUP(E495,Р_ПР!$A:$B,2,FALSE),(IF(D495&lt;&gt;"",VLOOKUP(D495,Администр!$A:$B,2,FALSE),IF(B495&lt;&gt;"",VLOOKUP(B495&amp;C495,МП_ППМП!$A:$B,2,FALSE),VLOOKUP(B495&amp;C495,МП_ППМП!$A:$B,2,FALSE))))))))&amp;""</f>
        <v>Расходы на выплаты персоналу казенных учреждений</v>
      </c>
      <c r="B495" s="260" t="str">
        <f t="shared" si="182"/>
        <v>23</v>
      </c>
      <c r="C495" s="260" t="str">
        <f t="shared" si="183"/>
        <v xml:space="preserve"> 0</v>
      </c>
      <c r="D495" s="260" t="str">
        <f t="shared" si="184"/>
        <v>922</v>
      </c>
      <c r="E495" s="260" t="str">
        <f t="shared" si="185"/>
        <v>1101</v>
      </c>
      <c r="F495" s="260" t="str">
        <f t="shared" si="191"/>
        <v>2301282300</v>
      </c>
      <c r="G495" s="260" t="str">
        <f t="shared" si="186"/>
        <v>110</v>
      </c>
      <c r="H495" s="212" t="str">
        <f t="shared" si="187"/>
        <v/>
      </c>
      <c r="I495" s="265">
        <v>4000</v>
      </c>
      <c r="J495" s="263">
        <f t="shared" si="188"/>
        <v>6000</v>
      </c>
      <c r="K495" s="263">
        <f t="shared" si="189"/>
        <v>0</v>
      </c>
      <c r="L495" s="182">
        <f t="shared" si="189"/>
        <v>0</v>
      </c>
      <c r="M495" s="264">
        <f t="shared" si="177"/>
        <v>0</v>
      </c>
      <c r="N495" s="130">
        <f t="shared" si="190"/>
        <v>0</v>
      </c>
      <c r="O495" s="42"/>
      <c r="P495" s="44" t="str">
        <f t="shared" si="178"/>
        <v>23 0922110123012823001106000000</v>
      </c>
      <c r="Q495" s="35">
        <f t="shared" si="179"/>
        <v>1</v>
      </c>
      <c r="R495" s="35"/>
      <c r="S495" s="25"/>
      <c r="T495" s="32"/>
      <c r="U495" s="32"/>
      <c r="V495" s="32"/>
      <c r="W495" s="32"/>
      <c r="X495" s="32"/>
      <c r="Y495" s="32"/>
      <c r="Z495" s="32"/>
      <c r="AA495" s="32"/>
      <c r="AB495" s="174" t="s">
        <v>2647</v>
      </c>
      <c r="AC495" s="174"/>
      <c r="AD495" s="174"/>
      <c r="AE495" s="175">
        <v>6000</v>
      </c>
      <c r="AF495" s="176">
        <v>0</v>
      </c>
      <c r="AG495" s="176"/>
      <c r="AH495" s="177"/>
      <c r="AI495"/>
      <c r="AJ495"/>
      <c r="AK495" s="249">
        <f t="shared" si="195"/>
        <v>0</v>
      </c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</row>
    <row r="496" spans="1:85" hidden="1" x14ac:dyDescent="0.2">
      <c r="A496" s="250" t="e">
        <f>IF(H496&lt;&gt;"",VLOOKUP(H496,КОСГУ!$A:$B,2,FALSE),IF(G496&lt;&gt;"",VLOOKUP(G496,ВидРасх!$A:$B,2,FALSE),IF(F496&lt;&gt;"",VLOOKUP(F496,ЦелСТ!$A:$B,2,FALSE),IF(E496&lt;&gt;"",VLOOKUP(E496,Р_ПР!$A:$B,2,FALSE),(IF(D496&lt;&gt;"",VLOOKUP(D496,Администр!$A:$B,2,FALSE),IF(B496&lt;&gt;"",VLOOKUP(B496&amp;C496,МП_ППМП!$A:$B,2,FALSE),VLOOKUP(B496&amp;C496,МП_ППМП!$A:$B,2,FALSE))))))))&amp;""</f>
        <v>#N/A</v>
      </c>
      <c r="B496" s="251" t="str">
        <f t="shared" si="182"/>
        <v>23</v>
      </c>
      <c r="C496" s="251" t="str">
        <f t="shared" si="183"/>
        <v xml:space="preserve"> 0</v>
      </c>
      <c r="D496" s="251" t="str">
        <f t="shared" si="184"/>
        <v>922</v>
      </c>
      <c r="E496" s="251" t="str">
        <f t="shared" si="185"/>
        <v>1101</v>
      </c>
      <c r="F496" s="251" t="str">
        <f t="shared" si="191"/>
        <v>2301280000</v>
      </c>
      <c r="G496" s="251" t="str">
        <f t="shared" si="186"/>
        <v/>
      </c>
      <c r="H496" s="212" t="str">
        <f t="shared" si="187"/>
        <v/>
      </c>
      <c r="I496" s="252">
        <v>235306466.86999995</v>
      </c>
      <c r="J496" s="255">
        <f t="shared" si="188"/>
        <v>13740000</v>
      </c>
      <c r="K496" s="255">
        <f t="shared" si="189"/>
        <v>6422426.5800000001</v>
      </c>
      <c r="L496" s="182">
        <f t="shared" si="189"/>
        <v>0</v>
      </c>
      <c r="M496" s="254">
        <f t="shared" si="177"/>
        <v>0.4674255152838428</v>
      </c>
      <c r="N496" s="130">
        <f t="shared" si="190"/>
        <v>0</v>
      </c>
      <c r="O496" s="42"/>
      <c r="P496" s="44" t="str">
        <f t="shared" si="178"/>
        <v>23 092211012301280000137400006422426,580,4674255152838430</v>
      </c>
      <c r="Q496" s="35">
        <f t="shared" si="179"/>
        <v>1</v>
      </c>
      <c r="R496" s="35"/>
      <c r="S496" s="25"/>
      <c r="T496" s="32"/>
      <c r="U496" s="32"/>
      <c r="V496" s="32"/>
      <c r="W496" s="32"/>
      <c r="X496" s="32"/>
      <c r="Y496" s="28" t="s">
        <v>2370</v>
      </c>
      <c r="Z496" s="28"/>
      <c r="AA496" s="28"/>
      <c r="AB496" s="165"/>
      <c r="AC496" s="165"/>
      <c r="AD496" s="165"/>
      <c r="AE496" s="56">
        <v>13740000</v>
      </c>
      <c r="AF496" s="61">
        <v>6422426.5800000001</v>
      </c>
      <c r="AG496" s="61"/>
      <c r="AH496" s="57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</row>
    <row r="497" spans="1:85" x14ac:dyDescent="0.2">
      <c r="A497" s="259" t="str">
        <f>IF(H497&lt;&gt;"",VLOOKUP(H497,КОСГУ!$A:$B,2,FALSE),IF(G497&lt;&gt;"",VLOOKUP(G497,ВидРасх!$A:$B,2,FALSE),IF(F497&lt;&gt;"",VLOOKUP(F497,ЦелСТ!$A:$B,2,FALSE),IF(E497&lt;&gt;"",VLOOKUP(E497,Р_ПР!$A:$B,2,FALSE),(IF(D497&lt;&gt;"",VLOOKUP(D497,Администр!$A:$B,2,FALSE),IF(B497&lt;&gt;"",VLOOKUP(B497&amp;C497,МП_ППМП!$A:$B,2,FALSE),VLOOKUP(B497&amp;C497,МП_ППМП!$A:$B,2,FALSE))))))))&amp;""</f>
        <v>Спортивно-оздоровительные комплексы и центры</v>
      </c>
      <c r="B497" s="260" t="str">
        <f t="shared" si="182"/>
        <v>23</v>
      </c>
      <c r="C497" s="260" t="str">
        <f t="shared" si="183"/>
        <v xml:space="preserve"> 0</v>
      </c>
      <c r="D497" s="260" t="str">
        <f t="shared" si="184"/>
        <v>922</v>
      </c>
      <c r="E497" s="260" t="str">
        <f t="shared" si="185"/>
        <v>1101</v>
      </c>
      <c r="F497" s="260" t="str">
        <f t="shared" si="191"/>
        <v>2301280600</v>
      </c>
      <c r="G497" s="260" t="str">
        <f t="shared" si="186"/>
        <v/>
      </c>
      <c r="H497" s="212" t="str">
        <f t="shared" si="187"/>
        <v/>
      </c>
      <c r="I497" s="265">
        <v>7610372.8300000001</v>
      </c>
      <c r="J497" s="263">
        <f t="shared" si="188"/>
        <v>13740000</v>
      </c>
      <c r="K497" s="263">
        <f t="shared" si="189"/>
        <v>6422426.5800000001</v>
      </c>
      <c r="L497" s="182">
        <f t="shared" si="189"/>
        <v>0</v>
      </c>
      <c r="M497" s="264">
        <f t="shared" si="177"/>
        <v>0.4674255152838428</v>
      </c>
      <c r="N497" s="130">
        <f t="shared" si="190"/>
        <v>0</v>
      </c>
      <c r="O497" s="42"/>
      <c r="P497" s="44" t="str">
        <f t="shared" si="178"/>
        <v>23 092211012301280600137400006422426,580,4674255152838430</v>
      </c>
      <c r="Q497" s="35">
        <f t="shared" si="179"/>
        <v>1</v>
      </c>
      <c r="R497" s="35"/>
      <c r="S497" s="25"/>
      <c r="T497" s="32"/>
      <c r="U497" s="32"/>
      <c r="V497" s="32"/>
      <c r="W497" s="32"/>
      <c r="X497" s="32"/>
      <c r="Y497" s="32"/>
      <c r="Z497" s="27" t="s">
        <v>2371</v>
      </c>
      <c r="AA497" s="27"/>
      <c r="AB497" s="27"/>
      <c r="AC497" s="27"/>
      <c r="AD497" s="27"/>
      <c r="AE497" s="58">
        <v>13740000</v>
      </c>
      <c r="AF497" s="62">
        <v>6422426.5800000001</v>
      </c>
      <c r="AG497" s="62"/>
      <c r="AH497" s="59"/>
      <c r="AI497"/>
      <c r="AJ497"/>
      <c r="AK497" s="249">
        <f t="shared" ref="AK497:AK499" si="196">K497/I497*100</f>
        <v>84.39043294545138</v>
      </c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</row>
    <row r="498" spans="1:85" ht="24" x14ac:dyDescent="0.2">
      <c r="A498" s="259" t="str">
        <f>IF(H498&lt;&gt;"",VLOOKUP(H498,КОСГУ!$A:$B,2,FALSE),IF(G498&lt;&gt;"",VLOOKUP(G498,ВидРасх!$A:$B,2,FALSE),IF(F498&lt;&gt;"",VLOOKUP(F498,ЦелСТ!$A:$B,2,FALSE),IF(E498&lt;&gt;"",VLOOKUP(E498,Р_ПР!$A:$B,2,FALSE),(IF(D498&lt;&gt;"",VLOOKUP(D498,Администр!$A:$B,2,FALSE),IF(B498&lt;&gt;"",VLOOKUP(B498&amp;C498,МП_ППМП!$A:$B,2,FALSE),VLOOKUP(B498&amp;C498,МП_ППМП!$A:$B,2,FALSE))))))))&amp;""</f>
        <v>Предоставление субсидий бюджетным, автономным учреждениям и иным некоммерческим организациям</v>
      </c>
      <c r="B498" s="260" t="str">
        <f t="shared" si="182"/>
        <v>23</v>
      </c>
      <c r="C498" s="260" t="str">
        <f t="shared" si="183"/>
        <v xml:space="preserve"> 0</v>
      </c>
      <c r="D498" s="260" t="str">
        <f t="shared" si="184"/>
        <v>922</v>
      </c>
      <c r="E498" s="260" t="str">
        <f t="shared" si="185"/>
        <v>1101</v>
      </c>
      <c r="F498" s="260" t="str">
        <f t="shared" si="191"/>
        <v>2301280600</v>
      </c>
      <c r="G498" s="260" t="str">
        <f t="shared" si="186"/>
        <v>600</v>
      </c>
      <c r="H498" s="212" t="str">
        <f t="shared" si="187"/>
        <v/>
      </c>
      <c r="I498" s="265">
        <v>7610372.8300000001</v>
      </c>
      <c r="J498" s="263">
        <f t="shared" si="188"/>
        <v>13740000</v>
      </c>
      <c r="K498" s="263">
        <f t="shared" si="189"/>
        <v>6422426.5800000001</v>
      </c>
      <c r="L498" s="182">
        <f t="shared" si="189"/>
        <v>0</v>
      </c>
      <c r="M498" s="264">
        <f t="shared" si="177"/>
        <v>0.4674255152838428</v>
      </c>
      <c r="N498" s="130">
        <f t="shared" si="190"/>
        <v>0</v>
      </c>
      <c r="O498" s="42"/>
      <c r="P498" s="44" t="str">
        <f t="shared" si="178"/>
        <v>23 092211012301280600600137400006422426,580,4674255152838430</v>
      </c>
      <c r="Q498" s="35">
        <f t="shared" si="179"/>
        <v>1</v>
      </c>
      <c r="R498" s="35"/>
      <c r="S498" s="25"/>
      <c r="T498" s="32"/>
      <c r="U498" s="32"/>
      <c r="V498" s="32"/>
      <c r="W498" s="32"/>
      <c r="X498" s="32"/>
      <c r="Y498" s="32"/>
      <c r="Z498" s="32"/>
      <c r="AA498" s="28" t="s">
        <v>2372</v>
      </c>
      <c r="AB498" s="28"/>
      <c r="AC498" s="28"/>
      <c r="AD498" s="28"/>
      <c r="AE498" s="58">
        <v>13740000</v>
      </c>
      <c r="AF498" s="62">
        <v>6422426.5800000001</v>
      </c>
      <c r="AG498" s="62"/>
      <c r="AH498" s="59"/>
      <c r="AI498"/>
      <c r="AJ498"/>
      <c r="AK498" s="249">
        <f t="shared" si="196"/>
        <v>84.39043294545138</v>
      </c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</row>
    <row r="499" spans="1:85" ht="11.25" customHeight="1" x14ac:dyDescent="0.2">
      <c r="A499" s="259" t="str">
        <f>IF(H499&lt;&gt;"",VLOOKUP(H499,КОСГУ!$A:$B,2,FALSE),IF(G499&lt;&gt;"",VLOOKUP(G499,ВидРасх!$A:$B,2,FALSE),IF(F499&lt;&gt;"",VLOOKUP(F499,ЦелСТ!$A:$B,2,FALSE),IF(E499&lt;&gt;"",VLOOKUP(E499,Р_ПР!$A:$B,2,FALSE),(IF(D499&lt;&gt;"",VLOOKUP(D499,Администр!$A:$B,2,FALSE),IF(B499&lt;&gt;"",VLOOKUP(B499&amp;C499,МП_ППМП!$A:$B,2,FALSE),VLOOKUP(B499&amp;C499,МП_ППМП!$A:$B,2,FALSE))))))))&amp;""</f>
        <v>Субсидии автономным учреждениям</v>
      </c>
      <c r="B499" s="260" t="str">
        <f t="shared" si="182"/>
        <v>23</v>
      </c>
      <c r="C499" s="260" t="str">
        <f t="shared" si="183"/>
        <v xml:space="preserve"> 0</v>
      </c>
      <c r="D499" s="260" t="str">
        <f t="shared" si="184"/>
        <v>922</v>
      </c>
      <c r="E499" s="260" t="str">
        <f t="shared" si="185"/>
        <v>1101</v>
      </c>
      <c r="F499" s="260" t="str">
        <f t="shared" si="191"/>
        <v>2301280600</v>
      </c>
      <c r="G499" s="260" t="str">
        <f t="shared" si="186"/>
        <v>620</v>
      </c>
      <c r="H499" s="212" t="str">
        <f t="shared" si="187"/>
        <v/>
      </c>
      <c r="I499" s="265">
        <v>7610372.8300000001</v>
      </c>
      <c r="J499" s="263">
        <f t="shared" si="188"/>
        <v>13740000</v>
      </c>
      <c r="K499" s="263">
        <f t="shared" si="189"/>
        <v>6422426.5800000001</v>
      </c>
      <c r="L499" s="182">
        <f t="shared" si="189"/>
        <v>0</v>
      </c>
      <c r="M499" s="264">
        <f t="shared" si="177"/>
        <v>0.4674255152838428</v>
      </c>
      <c r="N499" s="130">
        <f t="shared" si="190"/>
        <v>0</v>
      </c>
      <c r="O499" s="42"/>
      <c r="P499" s="44" t="str">
        <f t="shared" si="178"/>
        <v>23 092211012301280600620137400006422426,580,4674255152838430</v>
      </c>
      <c r="Q499" s="35">
        <f t="shared" si="179"/>
        <v>1</v>
      </c>
      <c r="R499" s="35"/>
      <c r="S499" s="25"/>
      <c r="T499" s="32"/>
      <c r="U499" s="32"/>
      <c r="V499" s="32"/>
      <c r="W499" s="32"/>
      <c r="X499" s="32"/>
      <c r="Y499" s="32"/>
      <c r="Z499" s="32"/>
      <c r="AA499" s="32"/>
      <c r="AB499" s="174" t="s">
        <v>2648</v>
      </c>
      <c r="AC499" s="174"/>
      <c r="AD499" s="174"/>
      <c r="AE499" s="175">
        <v>13740000</v>
      </c>
      <c r="AF499" s="176">
        <v>6422426.5800000001</v>
      </c>
      <c r="AG499" s="176"/>
      <c r="AH499" s="177"/>
      <c r="AI499"/>
      <c r="AJ499"/>
      <c r="AK499" s="249">
        <f t="shared" si="196"/>
        <v>84.39043294545138</v>
      </c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</row>
    <row r="500" spans="1:85" hidden="1" x14ac:dyDescent="0.2">
      <c r="A500" s="250" t="e">
        <f>IF(H500&lt;&gt;"",VLOOKUP(H500,КОСГУ!$A:$B,2,FALSE),IF(G500&lt;&gt;"",VLOOKUP(G500,ВидРасх!$A:$B,2,FALSE),IF(F500&lt;&gt;"",VLOOKUP(F500,ЦелСТ!$A:$B,2,FALSE),IF(E500&lt;&gt;"",VLOOKUP(E500,Р_ПР!$A:$B,2,FALSE),(IF(D500&lt;&gt;"",VLOOKUP(D500,Администр!$A:$B,2,FALSE),IF(B500&lt;&gt;"",VLOOKUP(B500&amp;C500,МП_ППМП!$A:$B,2,FALSE),VLOOKUP(B500&amp;C500,МП_ППМП!$A:$B,2,FALSE))))))))&amp;""</f>
        <v>#N/A</v>
      </c>
      <c r="B500" s="251" t="str">
        <f t="shared" si="182"/>
        <v>24</v>
      </c>
      <c r="C500" s="251" t="str">
        <f t="shared" si="183"/>
        <v/>
      </c>
      <c r="D500" s="251" t="str">
        <f t="shared" si="184"/>
        <v/>
      </c>
      <c r="E500" s="251" t="str">
        <f t="shared" si="185"/>
        <v/>
      </c>
      <c r="F500" s="251" t="str">
        <f t="shared" si="191"/>
        <v/>
      </c>
      <c r="G500" s="251" t="str">
        <f t="shared" si="186"/>
        <v/>
      </c>
      <c r="H500" s="212" t="str">
        <f t="shared" si="187"/>
        <v/>
      </c>
      <c r="I500" s="252"/>
      <c r="J500" s="255">
        <f t="shared" si="188"/>
        <v>58355434.760000005</v>
      </c>
      <c r="K500" s="255">
        <f t="shared" si="189"/>
        <v>28735980.869999994</v>
      </c>
      <c r="L500" s="182">
        <f t="shared" si="189"/>
        <v>0</v>
      </c>
      <c r="M500" s="254">
        <f t="shared" si="177"/>
        <v>0.49243024215624903</v>
      </c>
      <c r="N500" s="130">
        <f t="shared" si="190"/>
        <v>0</v>
      </c>
      <c r="O500" s="42"/>
      <c r="P500" s="44" t="str">
        <f t="shared" si="178"/>
        <v>2458355434,7628735980,870,4924302421562490</v>
      </c>
      <c r="Q500" s="35">
        <f t="shared" si="179"/>
        <v>1</v>
      </c>
      <c r="R500" s="35"/>
      <c r="S500" s="26" t="s">
        <v>2361</v>
      </c>
      <c r="T500" s="26"/>
      <c r="U500" s="26"/>
      <c r="V500" s="26"/>
      <c r="W500" s="26"/>
      <c r="X500" s="26"/>
      <c r="Y500" s="26"/>
      <c r="Z500" s="26"/>
      <c r="AA500" s="26"/>
      <c r="AB500" s="26"/>
      <c r="AC500" s="26"/>
      <c r="AD500" s="26"/>
      <c r="AE500" s="56">
        <v>58355434.760000005</v>
      </c>
      <c r="AF500" s="61">
        <v>28735980.869999994</v>
      </c>
      <c r="AG500" s="61"/>
      <c r="AH500" s="57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</row>
    <row r="501" spans="1:85" ht="24" x14ac:dyDescent="0.2">
      <c r="A501" s="259" t="str">
        <f>IF(H501&lt;&gt;"",VLOOKUP(H501,КОСГУ!$A:$B,2,FALSE),IF(G501&lt;&gt;"",VLOOKUP(G501,ВидРасх!$A:$B,2,FALSE),IF(F501&lt;&gt;"",VLOOKUP(F501,ЦелСТ!$A:$B,2,FALSE),IF(E501&lt;&gt;"",VLOOKUP(E501,Р_ПР!$A:$B,2,FALSE),(IF(D501&lt;&gt;"",VLOOKUP(D501,Администр!$A:$B,2,FALSE),IF(B501&lt;&gt;"",VLOOKUP(B501&amp;C501,МП_ППМП!$A:$B,2,FALSE),VLOOKUP(B501&amp;C501,МП_ППМП!$A:$B,2,FALSE))))))))&amp;""</f>
        <v>"Развитие культуры Трубчевского муниципального района на 2018-2022 годы"</v>
      </c>
      <c r="B501" s="266" t="str">
        <f t="shared" si="182"/>
        <v>24</v>
      </c>
      <c r="C501" s="266" t="str">
        <f t="shared" si="183"/>
        <v xml:space="preserve"> 0</v>
      </c>
      <c r="D501" s="266" t="str">
        <f t="shared" si="184"/>
        <v/>
      </c>
      <c r="E501" s="266" t="str">
        <f t="shared" si="185"/>
        <v/>
      </c>
      <c r="F501" s="266" t="str">
        <f t="shared" si="191"/>
        <v/>
      </c>
      <c r="G501" s="266" t="str">
        <f t="shared" si="186"/>
        <v/>
      </c>
      <c r="H501" s="212" t="str">
        <f t="shared" si="187"/>
        <v/>
      </c>
      <c r="I501" s="268">
        <v>26538200.299999997</v>
      </c>
      <c r="J501" s="262">
        <f t="shared" si="188"/>
        <v>58355434.760000005</v>
      </c>
      <c r="K501" s="262">
        <f t="shared" si="189"/>
        <v>28735980.869999994</v>
      </c>
      <c r="L501" s="182">
        <f t="shared" si="189"/>
        <v>0</v>
      </c>
      <c r="M501" s="264">
        <f t="shared" si="177"/>
        <v>0.49243024215624903</v>
      </c>
      <c r="N501" s="130">
        <f t="shared" si="190"/>
        <v>0</v>
      </c>
      <c r="O501" s="42"/>
      <c r="P501" s="44" t="str">
        <f t="shared" si="178"/>
        <v>24 058355434,7628735980,870,4924302421562490</v>
      </c>
      <c r="Q501" s="35">
        <f t="shared" si="179"/>
        <v>1</v>
      </c>
      <c r="R501" s="35"/>
      <c r="S501" s="25"/>
      <c r="T501" s="27" t="s">
        <v>1260</v>
      </c>
      <c r="U501" s="27"/>
      <c r="V501" s="27"/>
      <c r="W501" s="27"/>
      <c r="X501" s="27"/>
      <c r="Y501" s="27"/>
      <c r="Z501" s="27"/>
      <c r="AA501" s="27"/>
      <c r="AB501" s="27"/>
      <c r="AC501" s="27"/>
      <c r="AD501" s="27"/>
      <c r="AE501" s="58">
        <v>58355434.760000005</v>
      </c>
      <c r="AF501" s="62">
        <v>28735980.869999994</v>
      </c>
      <c r="AG501" s="62"/>
      <c r="AH501" s="59"/>
      <c r="AI501"/>
      <c r="AJ501"/>
      <c r="AK501" s="273">
        <f t="shared" ref="AK501:AK504" si="197">K501/I501*100</f>
        <v>108.28157352478796</v>
      </c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</row>
    <row r="502" spans="1:85" ht="24" x14ac:dyDescent="0.2">
      <c r="A502" s="259" t="str">
        <f>IF(H502&lt;&gt;"",VLOOKUP(H502,КОСГУ!$A:$B,2,FALSE),IF(G502&lt;&gt;"",VLOOKUP(G502,ВидРасх!$A:$B,2,FALSE),IF(F502&lt;&gt;"",VLOOKUP(F502,ЦелСТ!$A:$B,2,FALSE),IF(E502&lt;&gt;"",VLOOKUP(E502,Р_ПР!$A:$B,2,FALSE),(IF(D502&lt;&gt;"",VLOOKUP(D502,Администр!$A:$B,2,FALSE),IF(B502&lt;&gt;"",VLOOKUP(B502&amp;C502,МП_ППМП!$A:$B,2,FALSE),VLOOKUP(B502&amp;C502,МП_ППМП!$A:$B,2,FALSE))))))))&amp;""</f>
        <v>АДМИНИСТРАЦИЯ ТРУБЧЕВСКОГО МУНИЦИПАЛЬНОГО РАЙОНА</v>
      </c>
      <c r="B502" s="260" t="str">
        <f t="shared" si="182"/>
        <v>24</v>
      </c>
      <c r="C502" s="260" t="str">
        <f t="shared" si="183"/>
        <v xml:space="preserve"> 0</v>
      </c>
      <c r="D502" s="260" t="str">
        <f t="shared" si="184"/>
        <v>922</v>
      </c>
      <c r="E502" s="260" t="str">
        <f t="shared" si="185"/>
        <v/>
      </c>
      <c r="F502" s="260" t="str">
        <f t="shared" si="191"/>
        <v/>
      </c>
      <c r="G502" s="260" t="str">
        <f t="shared" si="186"/>
        <v/>
      </c>
      <c r="H502" s="231" t="str">
        <f t="shared" si="187"/>
        <v/>
      </c>
      <c r="I502" s="268">
        <v>26538200.299999997</v>
      </c>
      <c r="J502" s="262">
        <f t="shared" si="188"/>
        <v>58355434.760000005</v>
      </c>
      <c r="K502" s="262">
        <f t="shared" si="189"/>
        <v>28735980.869999994</v>
      </c>
      <c r="L502" s="185">
        <f t="shared" si="189"/>
        <v>0</v>
      </c>
      <c r="M502" s="264">
        <f t="shared" si="177"/>
        <v>0.49243024215624903</v>
      </c>
      <c r="N502" s="130">
        <f t="shared" si="190"/>
        <v>0</v>
      </c>
      <c r="O502" s="42"/>
      <c r="P502" s="44" t="str">
        <f t="shared" si="178"/>
        <v>24 092258355434,7628735980,870,4924302421562490</v>
      </c>
      <c r="Q502" s="35">
        <f t="shared" si="179"/>
        <v>1</v>
      </c>
      <c r="R502" s="35"/>
      <c r="S502" s="25"/>
      <c r="T502" s="32"/>
      <c r="U502" s="28" t="s">
        <v>2373</v>
      </c>
      <c r="V502" s="28"/>
      <c r="W502" s="28"/>
      <c r="X502" s="28"/>
      <c r="Y502" s="28"/>
      <c r="Z502" s="28"/>
      <c r="AA502" s="28"/>
      <c r="AB502" s="28"/>
      <c r="AC502" s="28"/>
      <c r="AD502" s="28"/>
      <c r="AE502" s="58">
        <v>58355434.760000005</v>
      </c>
      <c r="AF502" s="62">
        <v>28735980.869999994</v>
      </c>
      <c r="AG502" s="62"/>
      <c r="AH502" s="59"/>
      <c r="AI502"/>
      <c r="AJ502"/>
      <c r="AK502" s="249">
        <f t="shared" si="197"/>
        <v>108.28157352478796</v>
      </c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</row>
    <row r="503" spans="1:85" x14ac:dyDescent="0.2">
      <c r="A503" s="259" t="str">
        <f>IF(H503&lt;&gt;"",VLOOKUP(H503,КОСГУ!$A:$B,2,FALSE),IF(G503&lt;&gt;"",VLOOKUP(G503,ВидРасх!$A:$B,2,FALSE),IF(F503&lt;&gt;"",VLOOKUP(F503,ЦелСТ!$A:$B,2,FALSE),IF(E503&lt;&gt;"",VLOOKUP(E503,Р_ПР!$A:$B,2,FALSE),(IF(D503&lt;&gt;"",VLOOKUP(D503,Администр!$A:$B,2,FALSE),IF(B503&lt;&gt;"",VLOOKUP(B503&amp;C503,МП_ППМП!$A:$B,2,FALSE),VLOOKUP(B503&amp;C503,МП_ППМП!$A:$B,2,FALSE))))))))&amp;""</f>
        <v>ОБРАЗОВАНИЕ</v>
      </c>
      <c r="B503" s="260" t="str">
        <f t="shared" si="182"/>
        <v>24</v>
      </c>
      <c r="C503" s="260" t="str">
        <f t="shared" si="183"/>
        <v xml:space="preserve"> 0</v>
      </c>
      <c r="D503" s="260" t="str">
        <f t="shared" si="184"/>
        <v>922</v>
      </c>
      <c r="E503" s="260" t="str">
        <f t="shared" si="185"/>
        <v>0700</v>
      </c>
      <c r="F503" s="260" t="str">
        <f t="shared" si="191"/>
        <v/>
      </c>
      <c r="G503" s="260" t="str">
        <f t="shared" si="186"/>
        <v/>
      </c>
      <c r="H503" s="212" t="str">
        <f t="shared" si="187"/>
        <v/>
      </c>
      <c r="I503" s="265">
        <v>7789495.6799999988</v>
      </c>
      <c r="J503" s="263">
        <f t="shared" si="188"/>
        <v>13753309.76</v>
      </c>
      <c r="K503" s="263">
        <f t="shared" si="189"/>
        <v>8031640.3399999999</v>
      </c>
      <c r="L503" s="182">
        <f t="shared" si="189"/>
        <v>0</v>
      </c>
      <c r="M503" s="264">
        <f t="shared" si="177"/>
        <v>0.58397872804109663</v>
      </c>
      <c r="N503" s="130">
        <f t="shared" si="190"/>
        <v>0</v>
      </c>
      <c r="O503" s="42"/>
      <c r="P503" s="44" t="str">
        <f t="shared" si="178"/>
        <v>24 0922070013753309,768031640,340,5839787280410970</v>
      </c>
      <c r="Q503" s="35">
        <f t="shared" si="179"/>
        <v>1</v>
      </c>
      <c r="R503" s="35"/>
      <c r="S503" s="25"/>
      <c r="T503" s="32"/>
      <c r="U503" s="32"/>
      <c r="V503" s="27" t="s">
        <v>2374</v>
      </c>
      <c r="W503" s="27"/>
      <c r="X503" s="27"/>
      <c r="Y503" s="27"/>
      <c r="Z503" s="27"/>
      <c r="AA503" s="27"/>
      <c r="AB503" s="27"/>
      <c r="AC503" s="27"/>
      <c r="AD503" s="27"/>
      <c r="AE503" s="58">
        <v>13753309.76</v>
      </c>
      <c r="AF503" s="62">
        <v>8031640.3399999999</v>
      </c>
      <c r="AG503" s="62"/>
      <c r="AH503" s="59"/>
      <c r="AI503"/>
      <c r="AJ503"/>
      <c r="AK503" s="249">
        <f t="shared" si="197"/>
        <v>103.10860510034972</v>
      </c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</row>
    <row r="504" spans="1:85" x14ac:dyDescent="0.2">
      <c r="A504" s="259" t="str">
        <f>IF(H504&lt;&gt;"",VLOOKUP(H504,КОСГУ!$A:$B,2,FALSE),IF(G504&lt;&gt;"",VLOOKUP(G504,ВидРасх!$A:$B,2,FALSE),IF(F504&lt;&gt;"",VLOOKUP(F504,ЦелСТ!$A:$B,2,FALSE),IF(E504&lt;&gt;"",VLOOKUP(E504,Р_ПР!$A:$B,2,FALSE),(IF(D504&lt;&gt;"",VLOOKUP(D504,Администр!$A:$B,2,FALSE),IF(B504&lt;&gt;"",VLOOKUP(B504&amp;C504,МП_ППМП!$A:$B,2,FALSE),VLOOKUP(B504&amp;C504,МП_ППМП!$A:$B,2,FALSE))))))))&amp;""</f>
        <v>Дополнительное образование детей</v>
      </c>
      <c r="B504" s="260" t="str">
        <f t="shared" si="182"/>
        <v>24</v>
      </c>
      <c r="C504" s="260" t="str">
        <f t="shared" si="183"/>
        <v xml:space="preserve"> 0</v>
      </c>
      <c r="D504" s="260" t="str">
        <f t="shared" si="184"/>
        <v>922</v>
      </c>
      <c r="E504" s="260" t="str">
        <f t="shared" si="185"/>
        <v>0703</v>
      </c>
      <c r="F504" s="260" t="str">
        <f t="shared" si="191"/>
        <v/>
      </c>
      <c r="G504" s="260" t="str">
        <f t="shared" si="186"/>
        <v/>
      </c>
      <c r="H504" s="212" t="str">
        <f t="shared" si="187"/>
        <v/>
      </c>
      <c r="I504" s="265">
        <v>7789495.6799999988</v>
      </c>
      <c r="J504" s="263">
        <f t="shared" si="188"/>
        <v>13753309.76</v>
      </c>
      <c r="K504" s="263">
        <f t="shared" si="189"/>
        <v>8031640.3399999999</v>
      </c>
      <c r="L504" s="182">
        <f t="shared" si="189"/>
        <v>0</v>
      </c>
      <c r="M504" s="264">
        <f t="shared" si="177"/>
        <v>0.58397872804109663</v>
      </c>
      <c r="N504" s="130">
        <f t="shared" si="190"/>
        <v>0</v>
      </c>
      <c r="O504" s="42"/>
      <c r="P504" s="44" t="str">
        <f t="shared" si="178"/>
        <v>24 0922070313753309,768031640,340,5839787280410970</v>
      </c>
      <c r="Q504" s="35">
        <f t="shared" si="179"/>
        <v>1</v>
      </c>
      <c r="R504" s="35"/>
      <c r="S504" s="25"/>
      <c r="T504" s="32"/>
      <c r="U504" s="32"/>
      <c r="V504" s="32"/>
      <c r="W504" s="28" t="s">
        <v>2375</v>
      </c>
      <c r="X504" s="28"/>
      <c r="Y504" s="28"/>
      <c r="Z504" s="28"/>
      <c r="AA504" s="28"/>
      <c r="AB504" s="28"/>
      <c r="AC504" s="28"/>
      <c r="AD504" s="28"/>
      <c r="AE504" s="58">
        <v>13753309.76</v>
      </c>
      <c r="AF504" s="62">
        <v>8031640.3399999999</v>
      </c>
      <c r="AG504" s="62"/>
      <c r="AH504" s="59"/>
      <c r="AI504"/>
      <c r="AJ504"/>
      <c r="AK504" s="249">
        <f t="shared" si="197"/>
        <v>103.10860510034972</v>
      </c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</row>
    <row r="505" spans="1:85" hidden="1" x14ac:dyDescent="0.2">
      <c r="A505" s="198" t="e">
        <f>IF(H505&lt;&gt;"",VLOOKUP(H505,КОСГУ!$A:$B,2,FALSE),IF(G505&lt;&gt;"",VLOOKUP(G505,ВидРасх!$A:$B,2,FALSE),IF(F505&lt;&gt;"",VLOOKUP(F505,ЦелСТ!$A:$B,2,FALSE),IF(E505&lt;&gt;"",VLOOKUP(E505,Р_ПР!$A:$B,2,FALSE),(IF(D505&lt;&gt;"",VLOOKUP(D505,Администр!$A:$B,2,FALSE),IF(B505&lt;&gt;"",VLOOKUP(B505&amp;C505,МП_ППМП!$A:$B,2,FALSE),VLOOKUP(B505&amp;C505,МП_ППМП!$A:$B,2,FALSE))))))))&amp;""</f>
        <v>#N/A</v>
      </c>
      <c r="B505" s="181" t="str">
        <f t="shared" si="182"/>
        <v>24</v>
      </c>
      <c r="C505" s="181" t="str">
        <f t="shared" si="183"/>
        <v xml:space="preserve"> 0</v>
      </c>
      <c r="D505" s="181" t="str">
        <f t="shared" si="184"/>
        <v>922</v>
      </c>
      <c r="E505" s="181" t="str">
        <f t="shared" si="185"/>
        <v>0703</v>
      </c>
      <c r="F505" s="181" t="str">
        <f t="shared" si="191"/>
        <v>2401100000</v>
      </c>
      <c r="G505" s="181" t="str">
        <f t="shared" si="186"/>
        <v/>
      </c>
      <c r="H505" s="212" t="str">
        <f t="shared" si="187"/>
        <v/>
      </c>
      <c r="I505" s="212">
        <v>1405480.14</v>
      </c>
      <c r="J505" s="182">
        <f t="shared" si="188"/>
        <v>2768600</v>
      </c>
      <c r="K505" s="182">
        <f t="shared" si="189"/>
        <v>1480677.08</v>
      </c>
      <c r="L505" s="182">
        <f t="shared" si="189"/>
        <v>0</v>
      </c>
      <c r="M505" s="199">
        <f t="shared" si="177"/>
        <v>0.53481076356281154</v>
      </c>
      <c r="N505" s="130">
        <f t="shared" si="190"/>
        <v>0</v>
      </c>
      <c r="O505" s="42"/>
      <c r="P505" s="44" t="str">
        <f t="shared" si="178"/>
        <v>24 09220703240110000027686001480677,080,5348107635628120</v>
      </c>
      <c r="Q505" s="35">
        <f t="shared" si="179"/>
        <v>1</v>
      </c>
      <c r="R505" s="35"/>
      <c r="S505" s="25"/>
      <c r="T505" s="32"/>
      <c r="U505" s="32"/>
      <c r="V505" s="32"/>
      <c r="W505" s="32"/>
      <c r="X505" s="27" t="s">
        <v>2376</v>
      </c>
      <c r="Y505" s="27"/>
      <c r="Z505" s="27"/>
      <c r="AA505" s="27"/>
      <c r="AB505" s="27"/>
      <c r="AC505" s="27"/>
      <c r="AD505" s="27"/>
      <c r="AE505" s="58">
        <v>2768600</v>
      </c>
      <c r="AF505" s="62">
        <v>1480677.08</v>
      </c>
      <c r="AG505" s="62"/>
      <c r="AH505" s="59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</row>
    <row r="506" spans="1:85" hidden="1" x14ac:dyDescent="0.2">
      <c r="A506" s="250" t="e">
        <f>IF(H506&lt;&gt;"",VLOOKUP(H506,КОСГУ!$A:$B,2,FALSE),IF(G506&lt;&gt;"",VLOOKUP(G506,ВидРасх!$A:$B,2,FALSE),IF(F506&lt;&gt;"",VLOOKUP(F506,ЦелСТ!$A:$B,2,FALSE),IF(E506&lt;&gt;"",VLOOKUP(E506,Р_ПР!$A:$B,2,FALSE),(IF(D506&lt;&gt;"",VLOOKUP(D506,Администр!$A:$B,2,FALSE),IF(B506&lt;&gt;"",VLOOKUP(B506&amp;C506,МП_ППМП!$A:$B,2,FALSE),VLOOKUP(B506&amp;C506,МП_ППМП!$A:$B,2,FALSE))))))))&amp;""</f>
        <v>#N/A</v>
      </c>
      <c r="B506" s="251" t="str">
        <f t="shared" si="182"/>
        <v>24</v>
      </c>
      <c r="C506" s="251" t="str">
        <f t="shared" si="183"/>
        <v xml:space="preserve"> 0</v>
      </c>
      <c r="D506" s="251" t="str">
        <f t="shared" si="184"/>
        <v>922</v>
      </c>
      <c r="E506" s="251" t="str">
        <f t="shared" si="185"/>
        <v>0703</v>
      </c>
      <c r="F506" s="251" t="str">
        <f t="shared" si="191"/>
        <v>2401180000</v>
      </c>
      <c r="G506" s="251" t="str">
        <f t="shared" si="186"/>
        <v/>
      </c>
      <c r="H506" s="212" t="str">
        <f t="shared" si="187"/>
        <v/>
      </c>
      <c r="I506" s="252">
        <v>7789495.6799999988</v>
      </c>
      <c r="J506" s="255">
        <f t="shared" si="188"/>
        <v>2768600</v>
      </c>
      <c r="K506" s="255">
        <f t="shared" si="189"/>
        <v>1480677.08</v>
      </c>
      <c r="L506" s="182">
        <f t="shared" si="189"/>
        <v>0</v>
      </c>
      <c r="M506" s="254">
        <f t="shared" si="177"/>
        <v>0.53481076356281154</v>
      </c>
      <c r="N506" s="130">
        <f t="shared" si="190"/>
        <v>0</v>
      </c>
      <c r="O506" s="42"/>
      <c r="P506" s="44" t="str">
        <f t="shared" si="178"/>
        <v>24 09220703240118000027686001480677,080,5348107635628120</v>
      </c>
      <c r="Q506" s="35">
        <f t="shared" si="179"/>
        <v>1</v>
      </c>
      <c r="R506" s="35"/>
      <c r="S506" s="25"/>
      <c r="T506" s="32"/>
      <c r="U506" s="32"/>
      <c r="V506" s="32"/>
      <c r="W506" s="32"/>
      <c r="X506" s="32"/>
      <c r="Y506" s="28" t="s">
        <v>2377</v>
      </c>
      <c r="Z506" s="28"/>
      <c r="AA506" s="28"/>
      <c r="AB506" s="28"/>
      <c r="AC506" s="28"/>
      <c r="AD506" s="28"/>
      <c r="AE506" s="58">
        <v>2768600</v>
      </c>
      <c r="AF506" s="62">
        <v>1480677.08</v>
      </c>
      <c r="AG506" s="62"/>
      <c r="AH506" s="59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</row>
    <row r="507" spans="1:85" x14ac:dyDescent="0.2">
      <c r="A507" s="259" t="str">
        <f>IF(H507&lt;&gt;"",VLOOKUP(H507,КОСГУ!$A:$B,2,FALSE),IF(G507&lt;&gt;"",VLOOKUP(G507,ВидРасх!$A:$B,2,FALSE),IF(F507&lt;&gt;"",VLOOKUP(F507,ЦелСТ!$A:$B,2,FALSE),IF(E507&lt;&gt;"",VLOOKUP(E507,Р_ПР!$A:$B,2,FALSE),(IF(D507&lt;&gt;"",VLOOKUP(D507,Администр!$A:$B,2,FALSE),IF(B507&lt;&gt;"",VLOOKUP(B507&amp;C507,МП_ППМП!$A:$B,2,FALSE),VLOOKUP(B507&amp;C507,МП_ППМП!$A:$B,2,FALSE))))))))&amp;""</f>
        <v>Организации дополнительного образования</v>
      </c>
      <c r="B507" s="260" t="str">
        <f t="shared" si="182"/>
        <v>24</v>
      </c>
      <c r="C507" s="260" t="str">
        <f t="shared" si="183"/>
        <v xml:space="preserve"> 0</v>
      </c>
      <c r="D507" s="260" t="str">
        <f t="shared" si="184"/>
        <v>922</v>
      </c>
      <c r="E507" s="260" t="str">
        <f t="shared" si="185"/>
        <v>0703</v>
      </c>
      <c r="F507" s="260" t="str">
        <f t="shared" si="191"/>
        <v>2401180320</v>
      </c>
      <c r="G507" s="260" t="str">
        <f t="shared" si="186"/>
        <v/>
      </c>
      <c r="H507" s="212" t="str">
        <f t="shared" si="187"/>
        <v/>
      </c>
      <c r="I507" s="265">
        <v>1405480.14</v>
      </c>
      <c r="J507" s="262">
        <f t="shared" si="188"/>
        <v>2768600</v>
      </c>
      <c r="K507" s="262">
        <f t="shared" si="189"/>
        <v>1480677.08</v>
      </c>
      <c r="L507" s="185">
        <f t="shared" si="189"/>
        <v>0</v>
      </c>
      <c r="M507" s="264">
        <f t="shared" si="177"/>
        <v>0.53481076356281154</v>
      </c>
      <c r="N507" s="130">
        <f t="shared" si="190"/>
        <v>0</v>
      </c>
      <c r="O507" s="42"/>
      <c r="P507" s="44" t="str">
        <f t="shared" si="178"/>
        <v>24 09220703240118032027686001480677,080,5348107635628120</v>
      </c>
      <c r="Q507" s="35">
        <f t="shared" si="179"/>
        <v>1</v>
      </c>
      <c r="R507" s="35"/>
      <c r="S507" s="25"/>
      <c r="T507" s="32"/>
      <c r="U507" s="32"/>
      <c r="V507" s="32"/>
      <c r="W507" s="32"/>
      <c r="X507" s="32"/>
      <c r="Y507" s="32"/>
      <c r="Z507" s="27" t="s">
        <v>2378</v>
      </c>
      <c r="AA507" s="27"/>
      <c r="AB507" s="27"/>
      <c r="AC507" s="27"/>
      <c r="AD507" s="27"/>
      <c r="AE507" s="58">
        <v>2768600</v>
      </c>
      <c r="AF507" s="62">
        <v>1480677.08</v>
      </c>
      <c r="AG507" s="62"/>
      <c r="AH507" s="59"/>
      <c r="AI507"/>
      <c r="AJ507"/>
      <c r="AK507" s="249">
        <f t="shared" ref="AK507:AK509" si="198">K507/I507*100</f>
        <v>105.35026699132158</v>
      </c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</row>
    <row r="508" spans="1:85" ht="24" x14ac:dyDescent="0.2">
      <c r="A508" s="259" t="str">
        <f>IF(H508&lt;&gt;"",VLOOKUP(H508,КОСГУ!$A:$B,2,FALSE),IF(G508&lt;&gt;"",VLOOKUP(G508,ВидРасх!$A:$B,2,FALSE),IF(F508&lt;&gt;"",VLOOKUP(F508,ЦелСТ!$A:$B,2,FALSE),IF(E508&lt;&gt;"",VLOOKUP(E508,Р_ПР!$A:$B,2,FALSE),(IF(D508&lt;&gt;"",VLOOKUP(D508,Администр!$A:$B,2,FALSE),IF(B508&lt;&gt;"",VLOOKUP(B508&amp;C508,МП_ППМП!$A:$B,2,FALSE),VLOOKUP(B508&amp;C508,МП_ППМП!$A:$B,2,FALSE))))))))&amp;""</f>
        <v>Предоставление субсидий бюджетным, автономным учреждениям и иным некоммерческим организациям</v>
      </c>
      <c r="B508" s="260" t="str">
        <f t="shared" si="182"/>
        <v>24</v>
      </c>
      <c r="C508" s="260" t="str">
        <f t="shared" si="183"/>
        <v xml:space="preserve"> 0</v>
      </c>
      <c r="D508" s="260" t="str">
        <f t="shared" si="184"/>
        <v>922</v>
      </c>
      <c r="E508" s="260" t="str">
        <f t="shared" si="185"/>
        <v>0703</v>
      </c>
      <c r="F508" s="260" t="str">
        <f t="shared" si="191"/>
        <v>2401180320</v>
      </c>
      <c r="G508" s="260" t="str">
        <f t="shared" si="186"/>
        <v>600</v>
      </c>
      <c r="H508" s="212" t="str">
        <f t="shared" si="187"/>
        <v/>
      </c>
      <c r="I508" s="265">
        <v>1405480.14</v>
      </c>
      <c r="J508" s="263">
        <f t="shared" si="188"/>
        <v>2768600</v>
      </c>
      <c r="K508" s="263">
        <f t="shared" si="189"/>
        <v>1480677.08</v>
      </c>
      <c r="L508" s="182">
        <f t="shared" si="189"/>
        <v>0</v>
      </c>
      <c r="M508" s="264">
        <f t="shared" si="177"/>
        <v>0.53481076356281154</v>
      </c>
      <c r="N508" s="130">
        <f t="shared" si="190"/>
        <v>0</v>
      </c>
      <c r="O508" s="42"/>
      <c r="P508" s="44" t="str">
        <f t="shared" si="178"/>
        <v>24 09220703240118032060027686001480677,080,5348107635628120</v>
      </c>
      <c r="Q508" s="35">
        <f t="shared" si="179"/>
        <v>1</v>
      </c>
      <c r="R508" s="35"/>
      <c r="S508" s="25"/>
      <c r="T508" s="32"/>
      <c r="U508" s="32"/>
      <c r="V508" s="32"/>
      <c r="W508" s="32"/>
      <c r="X508" s="32"/>
      <c r="Y508" s="32"/>
      <c r="Z508" s="32"/>
      <c r="AA508" s="28" t="s">
        <v>2379</v>
      </c>
      <c r="AB508" s="28"/>
      <c r="AC508" s="28"/>
      <c r="AD508" s="28"/>
      <c r="AE508" s="58">
        <v>2768600</v>
      </c>
      <c r="AF508" s="62">
        <v>1480677.08</v>
      </c>
      <c r="AG508" s="62"/>
      <c r="AH508" s="59"/>
      <c r="AI508"/>
      <c r="AJ508"/>
      <c r="AK508" s="249">
        <f t="shared" si="198"/>
        <v>105.35026699132158</v>
      </c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</row>
    <row r="509" spans="1:85" ht="10.5" customHeight="1" x14ac:dyDescent="0.2">
      <c r="A509" s="259" t="str">
        <f>IF(H509&lt;&gt;"",VLOOKUP(H509,КОСГУ!$A:$B,2,FALSE),IF(G509&lt;&gt;"",VLOOKUP(G509,ВидРасх!$A:$B,2,FALSE),IF(F509&lt;&gt;"",VLOOKUP(F509,ЦелСТ!$A:$B,2,FALSE),IF(E509&lt;&gt;"",VLOOKUP(E509,Р_ПР!$A:$B,2,FALSE),(IF(D509&lt;&gt;"",VLOOKUP(D509,Администр!$A:$B,2,FALSE),IF(B509&lt;&gt;"",VLOOKUP(B509&amp;C509,МП_ППМП!$A:$B,2,FALSE),VLOOKUP(B509&amp;C509,МП_ППМП!$A:$B,2,FALSE))))))))&amp;""</f>
        <v>Субсидии бюджетным учреждениям</v>
      </c>
      <c r="B509" s="260" t="str">
        <f t="shared" si="182"/>
        <v>24</v>
      </c>
      <c r="C509" s="260" t="str">
        <f t="shared" si="183"/>
        <v xml:space="preserve"> 0</v>
      </c>
      <c r="D509" s="260" t="str">
        <f t="shared" si="184"/>
        <v>922</v>
      </c>
      <c r="E509" s="260" t="str">
        <f t="shared" si="185"/>
        <v>0703</v>
      </c>
      <c r="F509" s="260" t="str">
        <f t="shared" si="191"/>
        <v>2401180320</v>
      </c>
      <c r="G509" s="260" t="str">
        <f t="shared" si="186"/>
        <v>610</v>
      </c>
      <c r="H509" s="212" t="str">
        <f t="shared" si="187"/>
        <v/>
      </c>
      <c r="I509" s="265">
        <v>1405480.14</v>
      </c>
      <c r="J509" s="263">
        <f t="shared" si="188"/>
        <v>2768600</v>
      </c>
      <c r="K509" s="263">
        <f t="shared" si="189"/>
        <v>1480677.08</v>
      </c>
      <c r="L509" s="182">
        <f t="shared" si="189"/>
        <v>0</v>
      </c>
      <c r="M509" s="264">
        <f t="shared" si="177"/>
        <v>0.53481076356281154</v>
      </c>
      <c r="N509" s="130">
        <f t="shared" si="190"/>
        <v>0</v>
      </c>
      <c r="O509" s="42"/>
      <c r="P509" s="44" t="str">
        <f t="shared" si="178"/>
        <v>24 09220703240118032061027686001480677,080,5348107635628120</v>
      </c>
      <c r="Q509" s="35">
        <f t="shared" si="179"/>
        <v>1</v>
      </c>
      <c r="R509" s="35"/>
      <c r="S509" s="25"/>
      <c r="T509" s="32"/>
      <c r="U509" s="32"/>
      <c r="V509" s="32"/>
      <c r="W509" s="32"/>
      <c r="X509" s="32"/>
      <c r="Y509" s="32"/>
      <c r="Z509" s="32"/>
      <c r="AA509" s="32"/>
      <c r="AB509" s="174" t="s">
        <v>2649</v>
      </c>
      <c r="AC509" s="174"/>
      <c r="AD509" s="174"/>
      <c r="AE509" s="175">
        <v>2768600</v>
      </c>
      <c r="AF509" s="176">
        <v>1480677.08</v>
      </c>
      <c r="AG509" s="176"/>
      <c r="AH509" s="177"/>
      <c r="AI509"/>
      <c r="AJ509"/>
      <c r="AK509" s="249">
        <f t="shared" si="198"/>
        <v>105.35026699132158</v>
      </c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</row>
    <row r="510" spans="1:85" hidden="1" x14ac:dyDescent="0.2">
      <c r="A510" s="198" t="e">
        <f>IF(H510&lt;&gt;"",VLOOKUP(H510,КОСГУ!$A:$B,2,FALSE),IF(G510&lt;&gt;"",VLOOKUP(G510,ВидРасх!$A:$B,2,FALSE),IF(F510&lt;&gt;"",VLOOKUP(F510,ЦелСТ!$A:$B,2,FALSE),IF(E510&lt;&gt;"",VLOOKUP(E510,Р_ПР!$A:$B,2,FALSE),(IF(D510&lt;&gt;"",VLOOKUP(D510,Администр!$A:$B,2,FALSE),IF(B510&lt;&gt;"",VLOOKUP(B510&amp;C510,МП_ППМП!$A:$B,2,FALSE),VLOOKUP(B510&amp;C510,МП_ППМП!$A:$B,2,FALSE))))))))&amp;""</f>
        <v>#N/A</v>
      </c>
      <c r="B510" s="181" t="str">
        <f t="shared" si="182"/>
        <v>24</v>
      </c>
      <c r="C510" s="181" t="str">
        <f t="shared" si="183"/>
        <v xml:space="preserve"> 0</v>
      </c>
      <c r="D510" s="181" t="str">
        <f t="shared" si="184"/>
        <v>922</v>
      </c>
      <c r="E510" s="181" t="str">
        <f t="shared" si="185"/>
        <v>0703</v>
      </c>
      <c r="F510" s="181" t="str">
        <f t="shared" si="191"/>
        <v>2401500000</v>
      </c>
      <c r="G510" s="181" t="str">
        <f t="shared" si="186"/>
        <v/>
      </c>
      <c r="H510" s="212" t="str">
        <f t="shared" si="187"/>
        <v/>
      </c>
      <c r="I510" s="212"/>
      <c r="J510" s="182">
        <f t="shared" si="188"/>
        <v>72000</v>
      </c>
      <c r="K510" s="182">
        <f t="shared" si="189"/>
        <v>46200</v>
      </c>
      <c r="L510" s="182">
        <f t="shared" si="189"/>
        <v>0</v>
      </c>
      <c r="M510" s="199">
        <f t="shared" si="177"/>
        <v>0.64166666666666672</v>
      </c>
      <c r="N510" s="130">
        <f t="shared" si="190"/>
        <v>0</v>
      </c>
      <c r="O510" s="42"/>
      <c r="P510" s="44" t="str">
        <f t="shared" si="178"/>
        <v>24 09220703240150000072000462000,6416666666666670</v>
      </c>
      <c r="Q510" s="35">
        <f t="shared" si="179"/>
        <v>1</v>
      </c>
      <c r="R510" s="35"/>
      <c r="S510" s="25"/>
      <c r="T510" s="32"/>
      <c r="U510" s="32"/>
      <c r="V510" s="32"/>
      <c r="W510" s="32"/>
      <c r="X510" s="27" t="s">
        <v>2380</v>
      </c>
      <c r="Y510" s="27"/>
      <c r="Z510" s="27"/>
      <c r="AA510" s="27"/>
      <c r="AB510" s="166"/>
      <c r="AC510" s="166"/>
      <c r="AD510" s="166"/>
      <c r="AE510" s="56">
        <v>72000</v>
      </c>
      <c r="AF510" s="61">
        <v>46200</v>
      </c>
      <c r="AG510" s="61"/>
      <c r="AH510" s="57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</row>
    <row r="511" spans="1:85" hidden="1" x14ac:dyDescent="0.2">
      <c r="A511" s="250" t="e">
        <f>IF(H511&lt;&gt;"",VLOOKUP(H511,КОСГУ!$A:$B,2,FALSE),IF(G511&lt;&gt;"",VLOOKUP(G511,ВидРасх!$A:$B,2,FALSE),IF(F511&lt;&gt;"",VLOOKUP(F511,ЦелСТ!$A:$B,2,FALSE),IF(E511&lt;&gt;"",VLOOKUP(E511,Р_ПР!$A:$B,2,FALSE),(IF(D511&lt;&gt;"",VLOOKUP(D511,Администр!$A:$B,2,FALSE),IF(B511&lt;&gt;"",VLOOKUP(B511&amp;C511,МП_ППМП!$A:$B,2,FALSE),VLOOKUP(B511&amp;C511,МП_ППМП!$A:$B,2,FALSE))))))))&amp;""</f>
        <v>#N/A</v>
      </c>
      <c r="B511" s="251" t="str">
        <f t="shared" si="182"/>
        <v>24</v>
      </c>
      <c r="C511" s="251" t="str">
        <f t="shared" si="183"/>
        <v xml:space="preserve"> 0</v>
      </c>
      <c r="D511" s="251" t="str">
        <f t="shared" si="184"/>
        <v>922</v>
      </c>
      <c r="E511" s="251" t="str">
        <f t="shared" si="185"/>
        <v>0703</v>
      </c>
      <c r="F511" s="251" t="str">
        <f t="shared" si="191"/>
        <v>2401514000</v>
      </c>
      <c r="G511" s="251" t="str">
        <f t="shared" si="186"/>
        <v/>
      </c>
      <c r="H511" s="212" t="str">
        <f t="shared" si="187"/>
        <v/>
      </c>
      <c r="I511" s="252"/>
      <c r="J511" s="255">
        <f t="shared" si="188"/>
        <v>72000</v>
      </c>
      <c r="K511" s="255">
        <f t="shared" si="189"/>
        <v>46200</v>
      </c>
      <c r="L511" s="182">
        <f t="shared" si="189"/>
        <v>0</v>
      </c>
      <c r="M511" s="254">
        <f t="shared" si="177"/>
        <v>0.64166666666666672</v>
      </c>
      <c r="N511" s="130">
        <f t="shared" si="190"/>
        <v>0</v>
      </c>
      <c r="O511" s="42"/>
      <c r="P511" s="44" t="str">
        <f t="shared" si="178"/>
        <v>24 09220703240151400072000462000,6416666666666670</v>
      </c>
      <c r="Q511" s="35">
        <f t="shared" si="179"/>
        <v>1</v>
      </c>
      <c r="R511" s="35"/>
      <c r="S511" s="25"/>
      <c r="T511" s="32"/>
      <c r="U511" s="32"/>
      <c r="V511" s="32"/>
      <c r="W511" s="32"/>
      <c r="X511" s="32"/>
      <c r="Y511" s="28" t="s">
        <v>2381</v>
      </c>
      <c r="Z511" s="28"/>
      <c r="AA511" s="28"/>
      <c r="AB511" s="28"/>
      <c r="AC511" s="28"/>
      <c r="AD511" s="28"/>
      <c r="AE511" s="58">
        <v>72000</v>
      </c>
      <c r="AF511" s="62">
        <v>46200</v>
      </c>
      <c r="AG511" s="62"/>
      <c r="AH511" s="59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</row>
    <row r="512" spans="1:85" ht="36" x14ac:dyDescent="0.2">
      <c r="A512" s="259" t="str">
        <f>IF(H512&lt;&gt;"",VLOOKUP(H512,КОСГУ!$A:$B,2,FALSE),IF(G512&lt;&gt;"",VLOOKUP(G512,ВидРасх!$A:$B,2,FALSE),IF(F512&lt;&gt;"",VLOOKUP(F512,ЦелСТ!$A:$B,2,FALSE),IF(E512&lt;&gt;"",VLOOKUP(E512,Р_ПР!$A:$B,2,FALSE),(IF(D512&lt;&gt;"",VLOOKUP(D512,Администр!$A:$B,2,FALSE),IF(B512&lt;&gt;"",VLOOKUP(B512&amp;C512,МП_ППМП!$A:$B,2,FALSE),VLOOKUP(B512&amp;C512,МП_ППМП!$A:$B,2,FALSE))))))))&amp;""</f>
        <v>Предоставление мер социальной поддержки работникам образовательных организаций, работающим в сельских населенных пунктах и поселках городского типа на территории Брянской области</v>
      </c>
      <c r="B512" s="260" t="str">
        <f t="shared" si="182"/>
        <v>24</v>
      </c>
      <c r="C512" s="260" t="str">
        <f t="shared" si="183"/>
        <v xml:space="preserve"> 0</v>
      </c>
      <c r="D512" s="260" t="str">
        <f t="shared" si="184"/>
        <v>922</v>
      </c>
      <c r="E512" s="260" t="str">
        <f t="shared" si="185"/>
        <v>0703</v>
      </c>
      <c r="F512" s="260" t="str">
        <f t="shared" si="191"/>
        <v>2401514720</v>
      </c>
      <c r="G512" s="260" t="str">
        <f t="shared" si="186"/>
        <v/>
      </c>
      <c r="H512" s="212" t="str">
        <f t="shared" si="187"/>
        <v/>
      </c>
      <c r="I512" s="265">
        <v>35667</v>
      </c>
      <c r="J512" s="263">
        <f t="shared" si="188"/>
        <v>72000</v>
      </c>
      <c r="K512" s="263">
        <f t="shared" si="189"/>
        <v>46200</v>
      </c>
      <c r="L512" s="182">
        <f t="shared" si="189"/>
        <v>0</v>
      </c>
      <c r="M512" s="264">
        <f t="shared" si="177"/>
        <v>0.64166666666666672</v>
      </c>
      <c r="N512" s="130">
        <f t="shared" si="190"/>
        <v>0</v>
      </c>
      <c r="O512" s="42"/>
      <c r="P512" s="44" t="str">
        <f t="shared" si="178"/>
        <v>24 09220703240151472072000462000,6416666666666670</v>
      </c>
      <c r="Q512" s="35">
        <f t="shared" si="179"/>
        <v>1</v>
      </c>
      <c r="R512" s="35"/>
      <c r="S512" s="25"/>
      <c r="T512" s="32"/>
      <c r="U512" s="32"/>
      <c r="V512" s="32"/>
      <c r="W512" s="32"/>
      <c r="X512" s="32"/>
      <c r="Y512" s="32"/>
      <c r="Z512" s="27" t="s">
        <v>3235</v>
      </c>
      <c r="AA512" s="27"/>
      <c r="AB512" s="27"/>
      <c r="AC512" s="27"/>
      <c r="AD512" s="27"/>
      <c r="AE512" s="58">
        <v>72000</v>
      </c>
      <c r="AF512" s="62">
        <v>46200</v>
      </c>
      <c r="AG512" s="62"/>
      <c r="AH512" s="59"/>
      <c r="AI512"/>
      <c r="AJ512"/>
      <c r="AK512" s="249">
        <f t="shared" ref="AK512:AK514" si="199">K512/I512*100</f>
        <v>129.53149970561023</v>
      </c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</row>
    <row r="513" spans="1:85" ht="24" x14ac:dyDescent="0.2">
      <c r="A513" s="259" t="str">
        <f>IF(H513&lt;&gt;"",VLOOKUP(H513,КОСГУ!$A:$B,2,FALSE),IF(G513&lt;&gt;"",VLOOKUP(G513,ВидРасх!$A:$B,2,FALSE),IF(F513&lt;&gt;"",VLOOKUP(F513,ЦелСТ!$A:$B,2,FALSE),IF(E513&lt;&gt;"",VLOOKUP(E513,Р_ПР!$A:$B,2,FALSE),(IF(D513&lt;&gt;"",VLOOKUP(D513,Администр!$A:$B,2,FALSE),IF(B513&lt;&gt;"",VLOOKUP(B513&amp;C513,МП_ППМП!$A:$B,2,FALSE),VLOOKUP(B513&amp;C513,МП_ППМП!$A:$B,2,FALSE))))))))&amp;""</f>
        <v>Предоставление субсидий бюджетным, автономным учреждениям и иным некоммерческим организациям</v>
      </c>
      <c r="B513" s="260" t="str">
        <f t="shared" si="182"/>
        <v>24</v>
      </c>
      <c r="C513" s="260" t="str">
        <f t="shared" si="183"/>
        <v xml:space="preserve"> 0</v>
      </c>
      <c r="D513" s="260" t="str">
        <f t="shared" si="184"/>
        <v>922</v>
      </c>
      <c r="E513" s="260" t="str">
        <f t="shared" si="185"/>
        <v>0703</v>
      </c>
      <c r="F513" s="260" t="str">
        <f t="shared" si="191"/>
        <v>2401514720</v>
      </c>
      <c r="G513" s="260" t="str">
        <f t="shared" si="186"/>
        <v>600</v>
      </c>
      <c r="H513" s="212" t="str">
        <f t="shared" si="187"/>
        <v/>
      </c>
      <c r="I513" s="265">
        <v>35667</v>
      </c>
      <c r="J513" s="263">
        <f t="shared" si="188"/>
        <v>72000</v>
      </c>
      <c r="K513" s="263">
        <f t="shared" si="189"/>
        <v>46200</v>
      </c>
      <c r="L513" s="182">
        <f t="shared" si="189"/>
        <v>0</v>
      </c>
      <c r="M513" s="264">
        <f t="shared" si="177"/>
        <v>0.64166666666666672</v>
      </c>
      <c r="N513" s="130">
        <f t="shared" si="190"/>
        <v>0</v>
      </c>
      <c r="O513" s="42"/>
      <c r="P513" s="44" t="str">
        <f t="shared" si="178"/>
        <v>24 09220703240151472060072000462000,6416666666666670</v>
      </c>
      <c r="Q513" s="35">
        <f t="shared" si="179"/>
        <v>1</v>
      </c>
      <c r="R513" s="35"/>
      <c r="S513" s="25"/>
      <c r="T513" s="32"/>
      <c r="U513" s="32"/>
      <c r="V513" s="32"/>
      <c r="W513" s="32"/>
      <c r="X513" s="32"/>
      <c r="Y513" s="32"/>
      <c r="Z513" s="32"/>
      <c r="AA513" s="28" t="s">
        <v>3236</v>
      </c>
      <c r="AB513" s="28"/>
      <c r="AC513" s="28"/>
      <c r="AD513" s="28"/>
      <c r="AE513" s="58">
        <v>72000</v>
      </c>
      <c r="AF513" s="62">
        <v>46200</v>
      </c>
      <c r="AG513" s="62"/>
      <c r="AH513" s="59"/>
      <c r="AI513"/>
      <c r="AJ513"/>
      <c r="AK513" s="249">
        <f t="shared" si="199"/>
        <v>129.53149970561023</v>
      </c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</row>
    <row r="514" spans="1:85" x14ac:dyDescent="0.2">
      <c r="A514" s="259" t="s">
        <v>1537</v>
      </c>
      <c r="B514" s="260"/>
      <c r="C514" s="260" t="str">
        <f t="shared" si="183"/>
        <v xml:space="preserve"> 0</v>
      </c>
      <c r="D514" s="260" t="str">
        <f t="shared" si="184"/>
        <v>922</v>
      </c>
      <c r="E514" s="260" t="str">
        <f t="shared" si="185"/>
        <v>0703</v>
      </c>
      <c r="F514" s="260" t="str">
        <f t="shared" si="191"/>
        <v>2401514720</v>
      </c>
      <c r="G514" s="260" t="str">
        <f t="shared" si="186"/>
        <v>610</v>
      </c>
      <c r="H514" s="212" t="str">
        <f t="shared" si="187"/>
        <v>0</v>
      </c>
      <c r="I514" s="265">
        <v>35667</v>
      </c>
      <c r="J514" s="263">
        <f t="shared" si="188"/>
        <v>72000</v>
      </c>
      <c r="K514" s="263">
        <f t="shared" si="189"/>
        <v>46200</v>
      </c>
      <c r="L514" s="182">
        <f t="shared" si="189"/>
        <v>0</v>
      </c>
      <c r="M514" s="264">
        <f t="shared" si="177"/>
        <v>0.64166666666666672</v>
      </c>
      <c r="N514" s="130">
        <f t="shared" si="190"/>
        <v>0</v>
      </c>
      <c r="O514" s="42"/>
      <c r="P514" s="44" t="str">
        <f t="shared" si="178"/>
        <v xml:space="preserve"> 092207032401514720610072000462000,6416666666666670</v>
      </c>
      <c r="Q514" s="35">
        <f t="shared" si="179"/>
        <v>1</v>
      </c>
      <c r="R514" s="35"/>
      <c r="S514" s="25"/>
      <c r="T514" s="32"/>
      <c r="U514" s="32"/>
      <c r="V514" s="32"/>
      <c r="W514" s="32"/>
      <c r="X514" s="32"/>
      <c r="Y514" s="32"/>
      <c r="Z514" s="32"/>
      <c r="AA514" s="32"/>
      <c r="AB514" s="166" t="s">
        <v>3237</v>
      </c>
      <c r="AC514" s="167" t="s">
        <v>1246</v>
      </c>
      <c r="AD514" s="167"/>
      <c r="AE514" s="232">
        <v>72000</v>
      </c>
      <c r="AF514" s="233">
        <v>46200</v>
      </c>
      <c r="AG514" s="233"/>
      <c r="AH514" s="170"/>
      <c r="AI514"/>
      <c r="AJ514"/>
      <c r="AK514" s="249">
        <f t="shared" si="199"/>
        <v>129.53149970561023</v>
      </c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</row>
    <row r="515" spans="1:85" hidden="1" x14ac:dyDescent="0.2">
      <c r="A515" s="198" t="e">
        <f>IF(H515&lt;&gt;"",VLOOKUP(H515,КОСГУ!$A:$B,2,FALSE),IF(G515&lt;&gt;"",VLOOKUP(G515,ВидРасх!$A:$B,2,FALSE),IF(F515&lt;&gt;"",VLOOKUP(F515,ЦелСТ!$A:$B,2,FALSE),IF(E515&lt;&gt;"",VLOOKUP(E515,Р_ПР!$A:$B,2,FALSE),(IF(D515&lt;&gt;"",VLOOKUP(D515,Администр!$A:$B,2,FALSE),IF(B515&lt;&gt;"",VLOOKUP(B515&amp;C515,МП_ППМП!$A:$B,2,FALSE),VLOOKUP(B515&amp;C515,МП_ППМП!$A:$B,2,FALSE))))))))&amp;""</f>
        <v>#N/A</v>
      </c>
      <c r="B515" s="181" t="str">
        <f t="shared" si="182"/>
        <v>24</v>
      </c>
      <c r="C515" s="181" t="str">
        <f t="shared" si="183"/>
        <v xml:space="preserve"> 0</v>
      </c>
      <c r="D515" s="181" t="str">
        <f t="shared" si="184"/>
        <v>922</v>
      </c>
      <c r="E515" s="181" t="str">
        <f t="shared" si="185"/>
        <v>0703</v>
      </c>
      <c r="F515" s="181" t="str">
        <f t="shared" si="191"/>
        <v>2401200000</v>
      </c>
      <c r="G515" s="181" t="str">
        <f t="shared" si="186"/>
        <v/>
      </c>
      <c r="H515" s="212" t="str">
        <f t="shared" si="187"/>
        <v/>
      </c>
      <c r="I515" s="212"/>
      <c r="J515" s="182">
        <f t="shared" si="188"/>
        <v>10912709.76</v>
      </c>
      <c r="K515" s="182">
        <f t="shared" si="189"/>
        <v>6504763.2599999998</v>
      </c>
      <c r="L515" s="182">
        <f t="shared" si="189"/>
        <v>0</v>
      </c>
      <c r="M515" s="199">
        <f t="shared" si="177"/>
        <v>0.59607223165073897</v>
      </c>
      <c r="N515" s="130">
        <f t="shared" si="190"/>
        <v>0</v>
      </c>
      <c r="O515" s="42"/>
      <c r="P515" s="44" t="str">
        <f t="shared" si="178"/>
        <v>24 09220703240120000010912709,766504763,260,5960722316507390</v>
      </c>
      <c r="Q515" s="35">
        <f t="shared" si="179"/>
        <v>1</v>
      </c>
      <c r="R515" s="35"/>
      <c r="S515" s="25"/>
      <c r="T515" s="32"/>
      <c r="U515" s="32"/>
      <c r="V515" s="32"/>
      <c r="W515" s="32"/>
      <c r="X515" s="27" t="s">
        <v>2382</v>
      </c>
      <c r="Y515" s="27"/>
      <c r="Z515" s="27"/>
      <c r="AA515" s="27"/>
      <c r="AB515" s="166"/>
      <c r="AC515" s="166"/>
      <c r="AD515" s="166"/>
      <c r="AE515" s="56">
        <v>10912709.76</v>
      </c>
      <c r="AF515" s="61">
        <v>6504763.2599999998</v>
      </c>
      <c r="AG515" s="61"/>
      <c r="AH515" s="57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</row>
    <row r="516" spans="1:85" hidden="1" x14ac:dyDescent="0.2">
      <c r="A516" s="250" t="e">
        <f>IF(H516&lt;&gt;"",VLOOKUP(H516,КОСГУ!$A:$B,2,FALSE),IF(G516&lt;&gt;"",VLOOKUP(G516,ВидРасх!$A:$B,2,FALSE),IF(F516&lt;&gt;"",VLOOKUP(F516,ЦелСТ!$A:$B,2,FALSE),IF(E516&lt;&gt;"",VLOOKUP(E516,Р_ПР!$A:$B,2,FALSE),(IF(D516&lt;&gt;"",VLOOKUP(D516,Администр!$A:$B,2,FALSE),IF(B516&lt;&gt;"",VLOOKUP(B516&amp;C516,МП_ППМП!$A:$B,2,FALSE),VLOOKUP(B516&amp;C516,МП_ППМП!$A:$B,2,FALSE))))))))&amp;""</f>
        <v>#N/A</v>
      </c>
      <c r="B516" s="251" t="str">
        <f t="shared" si="182"/>
        <v>24</v>
      </c>
      <c r="C516" s="251" t="str">
        <f t="shared" si="183"/>
        <v xml:space="preserve"> 0</v>
      </c>
      <c r="D516" s="251" t="str">
        <f t="shared" si="184"/>
        <v>922</v>
      </c>
      <c r="E516" s="251" t="str">
        <f t="shared" si="185"/>
        <v>0703</v>
      </c>
      <c r="F516" s="251" t="str">
        <f t="shared" si="191"/>
        <v>2401280000</v>
      </c>
      <c r="G516" s="251" t="str">
        <f t="shared" si="186"/>
        <v/>
      </c>
      <c r="H516" s="212" t="str">
        <f t="shared" si="187"/>
        <v/>
      </c>
      <c r="I516" s="252"/>
      <c r="J516" s="255">
        <f t="shared" si="188"/>
        <v>10912709.76</v>
      </c>
      <c r="K516" s="255">
        <f t="shared" si="189"/>
        <v>6504763.2599999998</v>
      </c>
      <c r="L516" s="182">
        <f t="shared" si="189"/>
        <v>0</v>
      </c>
      <c r="M516" s="254">
        <f t="shared" si="177"/>
        <v>0.59607223165073897</v>
      </c>
      <c r="N516" s="130">
        <f t="shared" si="190"/>
        <v>0</v>
      </c>
      <c r="O516" s="42"/>
      <c r="P516" s="44" t="str">
        <f t="shared" si="178"/>
        <v>24 09220703240128000010912709,766504763,260,5960722316507390</v>
      </c>
      <c r="Q516" s="35">
        <f t="shared" si="179"/>
        <v>1</v>
      </c>
      <c r="R516" s="35"/>
      <c r="S516" s="25"/>
      <c r="T516" s="32"/>
      <c r="U516" s="32"/>
      <c r="V516" s="32"/>
      <c r="W516" s="32"/>
      <c r="X516" s="32"/>
      <c r="Y516" s="28" t="s">
        <v>2383</v>
      </c>
      <c r="Z516" s="28"/>
      <c r="AA516" s="28"/>
      <c r="AB516" s="28"/>
      <c r="AC516" s="28"/>
      <c r="AD516" s="28"/>
      <c r="AE516" s="58">
        <v>10912709.76</v>
      </c>
      <c r="AF516" s="62">
        <v>6504763.2599999998</v>
      </c>
      <c r="AG516" s="62"/>
      <c r="AH516" s="59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</row>
    <row r="517" spans="1:85" x14ac:dyDescent="0.2">
      <c r="A517" s="259" t="str">
        <f>IF(H517&lt;&gt;"",VLOOKUP(H517,КОСГУ!$A:$B,2,FALSE),IF(G517&lt;&gt;"",VLOOKUP(G517,ВидРасх!$A:$B,2,FALSE),IF(F517&lt;&gt;"",VLOOKUP(F517,ЦелСТ!$A:$B,2,FALSE),IF(E517&lt;&gt;"",VLOOKUP(E517,Р_ПР!$A:$B,2,FALSE),(IF(D517&lt;&gt;"",VLOOKUP(D517,Администр!$A:$B,2,FALSE),IF(B517&lt;&gt;"",VLOOKUP(B517&amp;C517,МП_ППМП!$A:$B,2,FALSE),VLOOKUP(B517&amp;C517,МП_ППМП!$A:$B,2,FALSE))))))))&amp;""</f>
        <v>Организации дополнительного образования (ДШИ им.А.Вяльцевой)</v>
      </c>
      <c r="B517" s="260" t="str">
        <f t="shared" si="182"/>
        <v>24</v>
      </c>
      <c r="C517" s="260" t="str">
        <f t="shared" si="183"/>
        <v xml:space="preserve"> 0</v>
      </c>
      <c r="D517" s="260" t="str">
        <f t="shared" si="184"/>
        <v>922</v>
      </c>
      <c r="E517" s="260" t="str">
        <f t="shared" si="185"/>
        <v>0703</v>
      </c>
      <c r="F517" s="260" t="str">
        <f t="shared" si="191"/>
        <v>2401280320</v>
      </c>
      <c r="G517" s="260" t="str">
        <f t="shared" si="186"/>
        <v/>
      </c>
      <c r="H517" s="212" t="str">
        <f t="shared" si="187"/>
        <v/>
      </c>
      <c r="I517" s="265">
        <v>6348348.5399999991</v>
      </c>
      <c r="J517" s="263">
        <f t="shared" si="188"/>
        <v>10912709.76</v>
      </c>
      <c r="K517" s="263">
        <f t="shared" si="189"/>
        <v>6504763.2599999998</v>
      </c>
      <c r="L517" s="182">
        <f t="shared" si="189"/>
        <v>0</v>
      </c>
      <c r="M517" s="264">
        <f t="shared" si="177"/>
        <v>0.59607223165073897</v>
      </c>
      <c r="N517" s="130">
        <f t="shared" si="190"/>
        <v>0</v>
      </c>
      <c r="O517" s="42"/>
      <c r="P517" s="44" t="str">
        <f t="shared" si="178"/>
        <v>24 09220703240128032010912709,766504763,260,5960722316507390</v>
      </c>
      <c r="Q517" s="35">
        <f t="shared" si="179"/>
        <v>1</v>
      </c>
      <c r="R517" s="35"/>
      <c r="S517" s="25"/>
      <c r="T517" s="32"/>
      <c r="U517" s="32"/>
      <c r="V517" s="32"/>
      <c r="W517" s="32"/>
      <c r="X517" s="32"/>
      <c r="Y517" s="32"/>
      <c r="Z517" s="27" t="s">
        <v>2384</v>
      </c>
      <c r="AA517" s="27"/>
      <c r="AB517" s="27"/>
      <c r="AC517" s="27"/>
      <c r="AD517" s="27"/>
      <c r="AE517" s="58">
        <v>10912709.76</v>
      </c>
      <c r="AF517" s="62">
        <v>6504763.2599999998</v>
      </c>
      <c r="AG517" s="62"/>
      <c r="AH517" s="59"/>
      <c r="AI517"/>
      <c r="AJ517"/>
      <c r="AK517" s="249">
        <f t="shared" ref="AK517:AK521" si="200">K517/I517*100</f>
        <v>102.46386472031985</v>
      </c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</row>
    <row r="518" spans="1:85" ht="24" x14ac:dyDescent="0.2">
      <c r="A518" s="259" t="str">
        <f>IF(H518&lt;&gt;"",VLOOKUP(H518,КОСГУ!$A:$B,2,FALSE),IF(G518&lt;&gt;"",VLOOKUP(G518,ВидРасх!$A:$B,2,FALSE),IF(F518&lt;&gt;"",VLOOKUP(F518,ЦелСТ!$A:$B,2,FALSE),IF(E518&lt;&gt;"",VLOOKUP(E518,Р_ПР!$A:$B,2,FALSE),(IF(D518&lt;&gt;"",VLOOKUP(D518,Администр!$A:$B,2,FALSE),IF(B518&lt;&gt;"",VLOOKUP(B518&amp;C518,МП_ППМП!$A:$B,2,FALSE),VLOOKUP(B518&amp;C518,МП_ППМП!$A:$B,2,FALSE))))))))&amp;""</f>
        <v>Предоставление субсидий бюджетным, автономным учреждениям и иным некоммерческим организациям</v>
      </c>
      <c r="B518" s="260" t="str">
        <f t="shared" si="182"/>
        <v>24</v>
      </c>
      <c r="C518" s="260" t="str">
        <f t="shared" si="183"/>
        <v xml:space="preserve"> 0</v>
      </c>
      <c r="D518" s="260" t="str">
        <f t="shared" si="184"/>
        <v>922</v>
      </c>
      <c r="E518" s="260" t="str">
        <f t="shared" si="185"/>
        <v>0703</v>
      </c>
      <c r="F518" s="260" t="str">
        <f t="shared" si="191"/>
        <v>2401280320</v>
      </c>
      <c r="G518" s="260" t="str">
        <f t="shared" si="186"/>
        <v>600</v>
      </c>
      <c r="H518" s="212" t="str">
        <f t="shared" si="187"/>
        <v/>
      </c>
      <c r="I518" s="265">
        <v>6348348.5399999991</v>
      </c>
      <c r="J518" s="263">
        <f t="shared" si="188"/>
        <v>10912709.76</v>
      </c>
      <c r="K518" s="263">
        <f t="shared" si="189"/>
        <v>6504763.2599999998</v>
      </c>
      <c r="L518" s="182">
        <f t="shared" si="189"/>
        <v>0</v>
      </c>
      <c r="M518" s="264">
        <f t="shared" si="177"/>
        <v>0.59607223165073897</v>
      </c>
      <c r="N518" s="130">
        <f t="shared" si="190"/>
        <v>0</v>
      </c>
      <c r="O518" s="42"/>
      <c r="P518" s="44" t="str">
        <f t="shared" si="178"/>
        <v>24 09220703240128032060010912709,766504763,260,5960722316507390</v>
      </c>
      <c r="Q518" s="35">
        <f t="shared" si="179"/>
        <v>1</v>
      </c>
      <c r="R518" s="35"/>
      <c r="S518" s="25"/>
      <c r="T518" s="32"/>
      <c r="U518" s="32"/>
      <c r="V518" s="32"/>
      <c r="W518" s="32"/>
      <c r="X518" s="32"/>
      <c r="Y518" s="32"/>
      <c r="Z518" s="32"/>
      <c r="AA518" s="28" t="s">
        <v>2385</v>
      </c>
      <c r="AB518" s="28"/>
      <c r="AC518" s="28"/>
      <c r="AD518" s="28"/>
      <c r="AE518" s="58">
        <v>10912709.76</v>
      </c>
      <c r="AF518" s="62">
        <v>6504763.2599999998</v>
      </c>
      <c r="AG518" s="62"/>
      <c r="AH518" s="59"/>
      <c r="AI518"/>
      <c r="AJ518"/>
      <c r="AK518" s="249">
        <f t="shared" si="200"/>
        <v>102.46386472031985</v>
      </c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</row>
    <row r="519" spans="1:85" x14ac:dyDescent="0.2">
      <c r="A519" s="259" t="str">
        <f>IF(H519&lt;&gt;"",VLOOKUP(H519,КОСГУ!$A:$B,2,FALSE),IF(G519&lt;&gt;"",VLOOKUP(G519,ВидРасх!$A:$B,2,FALSE),IF(F519&lt;&gt;"",VLOOKUP(F519,ЦелСТ!$A:$B,2,FALSE),IF(E519&lt;&gt;"",VLOOKUP(E519,Р_ПР!$A:$B,2,FALSE),(IF(D519&lt;&gt;"",VLOOKUP(D519,Администр!$A:$B,2,FALSE),IF(B519&lt;&gt;"",VLOOKUP(B519&amp;C519,МП_ППМП!$A:$B,2,FALSE),VLOOKUP(B519&amp;C519,МП_ППМП!$A:$B,2,FALSE))))))))&amp;""</f>
        <v>Субсидии бюджетным учреждениям</v>
      </c>
      <c r="B519" s="260" t="str">
        <f t="shared" si="182"/>
        <v>24</v>
      </c>
      <c r="C519" s="260" t="str">
        <f t="shared" si="183"/>
        <v xml:space="preserve"> 0</v>
      </c>
      <c r="D519" s="260" t="str">
        <f t="shared" si="184"/>
        <v>922</v>
      </c>
      <c r="E519" s="260" t="str">
        <f t="shared" si="185"/>
        <v>0703</v>
      </c>
      <c r="F519" s="260" t="str">
        <f t="shared" si="191"/>
        <v>2401280320</v>
      </c>
      <c r="G519" s="260" t="str">
        <f t="shared" si="186"/>
        <v>610</v>
      </c>
      <c r="H519" s="212" t="str">
        <f t="shared" si="187"/>
        <v/>
      </c>
      <c r="I519" s="265">
        <v>6348348.5399999991</v>
      </c>
      <c r="J519" s="263">
        <f t="shared" si="188"/>
        <v>10912709.76</v>
      </c>
      <c r="K519" s="263">
        <f t="shared" si="189"/>
        <v>6504763.2599999998</v>
      </c>
      <c r="L519" s="182">
        <f t="shared" si="189"/>
        <v>0</v>
      </c>
      <c r="M519" s="264">
        <f t="shared" si="177"/>
        <v>0.59607223165073897</v>
      </c>
      <c r="N519" s="130">
        <f t="shared" si="190"/>
        <v>0</v>
      </c>
      <c r="O519" s="42"/>
      <c r="P519" s="44" t="str">
        <f t="shared" si="178"/>
        <v>24 09220703240128032061010912709,766504763,260,5960722316507390</v>
      </c>
      <c r="Q519" s="35">
        <f t="shared" si="179"/>
        <v>1</v>
      </c>
      <c r="R519" s="35"/>
      <c r="S519" s="25"/>
      <c r="T519" s="32"/>
      <c r="U519" s="32"/>
      <c r="V519" s="32"/>
      <c r="W519" s="32"/>
      <c r="X519" s="32"/>
      <c r="Y519" s="32"/>
      <c r="Z519" s="32"/>
      <c r="AA519" s="32"/>
      <c r="AB519" s="174" t="s">
        <v>2650</v>
      </c>
      <c r="AC519" s="174"/>
      <c r="AD519" s="174"/>
      <c r="AE519" s="175">
        <v>10912709.76</v>
      </c>
      <c r="AF519" s="176">
        <v>6504763.2599999998</v>
      </c>
      <c r="AG519" s="176"/>
      <c r="AH519" s="177"/>
      <c r="AI519"/>
      <c r="AJ519"/>
      <c r="AK519" s="249">
        <f t="shared" si="200"/>
        <v>102.46386472031985</v>
      </c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</row>
    <row r="520" spans="1:85" x14ac:dyDescent="0.2">
      <c r="A520" s="293" t="str">
        <f>IF(H520&lt;&gt;"",VLOOKUP(H520,КОСГУ!$A:$B,2,FALSE),IF(G520&lt;&gt;"",VLOOKUP(G520,ВидРасх!$A:$B,2,FALSE),IF(F520&lt;&gt;"",VLOOKUP(F520,ЦелСТ!$A:$B,2,FALSE),IF(E520&lt;&gt;"",VLOOKUP(E520,Р_ПР!$A:$B,2,FALSE),(IF(D520&lt;&gt;"",VLOOKUP(D520,Администр!$A:$B,2,FALSE),IF(B520&lt;&gt;"",VLOOKUP(B520&amp;C520,МП_ППМП!$A:$B,2,FALSE),VLOOKUP(B520&amp;C520,МП_ППМП!$A:$B,2,FALSE))))))))&amp;""</f>
        <v>КУЛЬТУРА, КИНЕМАТОГРАФИЯ</v>
      </c>
      <c r="B520" s="266" t="str">
        <f t="shared" si="182"/>
        <v>24</v>
      </c>
      <c r="C520" s="266" t="str">
        <f t="shared" si="183"/>
        <v xml:space="preserve"> 0</v>
      </c>
      <c r="D520" s="266" t="str">
        <f t="shared" si="184"/>
        <v>922</v>
      </c>
      <c r="E520" s="266" t="str">
        <f t="shared" si="185"/>
        <v>0800</v>
      </c>
      <c r="F520" s="266" t="str">
        <f t="shared" si="191"/>
        <v/>
      </c>
      <c r="G520" s="266" t="str">
        <f t="shared" si="186"/>
        <v/>
      </c>
      <c r="H520" s="212" t="str">
        <f t="shared" si="187"/>
        <v/>
      </c>
      <c r="I520" s="268">
        <v>18748704.620000005</v>
      </c>
      <c r="J520" s="263">
        <f t="shared" si="188"/>
        <v>44602125</v>
      </c>
      <c r="K520" s="263">
        <f t="shared" si="189"/>
        <v>20704340.529999997</v>
      </c>
      <c r="L520" s="182">
        <f t="shared" si="189"/>
        <v>0</v>
      </c>
      <c r="M520" s="264">
        <f t="shared" si="177"/>
        <v>0.46420076464966631</v>
      </c>
      <c r="N520" s="130">
        <f t="shared" si="190"/>
        <v>0</v>
      </c>
      <c r="O520" s="42"/>
      <c r="P520" s="44" t="str">
        <f t="shared" si="178"/>
        <v>24 092208004460212520704340,530,4642007646496660</v>
      </c>
      <c r="Q520" s="35">
        <f t="shared" si="179"/>
        <v>1</v>
      </c>
      <c r="R520" s="35"/>
      <c r="S520" s="25"/>
      <c r="T520" s="32"/>
      <c r="U520" s="32"/>
      <c r="V520" s="27" t="s">
        <v>2386</v>
      </c>
      <c r="W520" s="27"/>
      <c r="X520" s="27"/>
      <c r="Y520" s="27"/>
      <c r="Z520" s="27"/>
      <c r="AA520" s="27"/>
      <c r="AB520" s="166"/>
      <c r="AC520" s="166"/>
      <c r="AD520" s="166"/>
      <c r="AE520" s="56">
        <v>44602125</v>
      </c>
      <c r="AF520" s="61">
        <v>20704340.529999997</v>
      </c>
      <c r="AG520" s="61"/>
      <c r="AH520" s="57"/>
      <c r="AI520"/>
      <c r="AJ520"/>
      <c r="AK520" s="249">
        <f t="shared" si="200"/>
        <v>110.43077881718739</v>
      </c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</row>
    <row r="521" spans="1:85" ht="11.25" customHeight="1" x14ac:dyDescent="0.2">
      <c r="A521" s="259" t="str">
        <f>IF(H521&lt;&gt;"",VLOOKUP(H521,КОСГУ!$A:$B,2,FALSE),IF(G521&lt;&gt;"",VLOOKUP(G521,ВидРасх!$A:$B,2,FALSE),IF(F521&lt;&gt;"",VLOOKUP(F521,ЦелСТ!$A:$B,2,FALSE),IF(E521&lt;&gt;"",VLOOKUP(E521,Р_ПР!$A:$B,2,FALSE),(IF(D521&lt;&gt;"",VLOOKUP(D521,Администр!$A:$B,2,FALSE),IF(B521&lt;&gt;"",VLOOKUP(B521&amp;C521,МП_ППМП!$A:$B,2,FALSE),VLOOKUP(B521&amp;C521,МП_ППМП!$A:$B,2,FALSE))))))))&amp;""</f>
        <v>Культура</v>
      </c>
      <c r="B521" s="260" t="str">
        <f t="shared" si="182"/>
        <v>24</v>
      </c>
      <c r="C521" s="260" t="str">
        <f t="shared" si="183"/>
        <v xml:space="preserve"> 0</v>
      </c>
      <c r="D521" s="260" t="str">
        <f t="shared" si="184"/>
        <v>922</v>
      </c>
      <c r="E521" s="260" t="str">
        <f t="shared" si="185"/>
        <v>0801</v>
      </c>
      <c r="F521" s="260" t="str">
        <f t="shared" si="191"/>
        <v/>
      </c>
      <c r="G521" s="260" t="str">
        <f t="shared" si="186"/>
        <v/>
      </c>
      <c r="H521" s="212" t="str">
        <f t="shared" si="187"/>
        <v/>
      </c>
      <c r="I521" s="265">
        <v>18748704.620000005</v>
      </c>
      <c r="J521" s="263">
        <f t="shared" si="188"/>
        <v>44602125</v>
      </c>
      <c r="K521" s="263">
        <f t="shared" si="189"/>
        <v>20704340.529999997</v>
      </c>
      <c r="L521" s="182">
        <f t="shared" si="189"/>
        <v>0</v>
      </c>
      <c r="M521" s="264">
        <f t="shared" ref="M521:M584" si="201">IFERROR(K521/J521," ")</f>
        <v>0.46420076464966631</v>
      </c>
      <c r="N521" s="130">
        <f t="shared" si="190"/>
        <v>0</v>
      </c>
      <c r="O521" s="42"/>
      <c r="P521" s="44" t="str">
        <f t="shared" ref="P521:P584" si="202">B521&amp;C521&amp;D521&amp;E521&amp;F521&amp;G521&amp;H521&amp;J521&amp;K521&amp;M521&amp;N521</f>
        <v>24 092208014460212520704340,530,4642007646496660</v>
      </c>
      <c r="Q521" s="35">
        <f t="shared" ref="Q521:Q584" si="203">IF(P521=P520,"",1)</f>
        <v>1</v>
      </c>
      <c r="R521" s="35"/>
      <c r="S521" s="25"/>
      <c r="T521" s="32"/>
      <c r="U521" s="32"/>
      <c r="V521" s="32"/>
      <c r="W521" s="28" t="s">
        <v>2387</v>
      </c>
      <c r="X521" s="28"/>
      <c r="Y521" s="28"/>
      <c r="Z521" s="28"/>
      <c r="AA521" s="28"/>
      <c r="AB521" s="28"/>
      <c r="AC521" s="28"/>
      <c r="AD521" s="28"/>
      <c r="AE521" s="58">
        <v>44602125</v>
      </c>
      <c r="AF521" s="62">
        <v>20704340.529999997</v>
      </c>
      <c r="AG521" s="62"/>
      <c r="AH521" s="59"/>
      <c r="AI521"/>
      <c r="AJ521"/>
      <c r="AK521" s="249">
        <f t="shared" si="200"/>
        <v>110.43077881718739</v>
      </c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</row>
    <row r="522" spans="1:85" hidden="1" x14ac:dyDescent="0.2">
      <c r="A522" s="198" t="e">
        <f>IF(H522&lt;&gt;"",VLOOKUP(H522,КОСГУ!$A:$B,2,FALSE),IF(G522&lt;&gt;"",VLOOKUP(G522,ВидРасх!$A:$B,2,FALSE),IF(F522&lt;&gt;"",VLOOKUP(F522,ЦелСТ!$A:$B,2,FALSE),IF(E522&lt;&gt;"",VLOOKUP(E522,Р_ПР!$A:$B,2,FALSE),(IF(D522&lt;&gt;"",VLOOKUP(D522,Администр!$A:$B,2,FALSE),IF(B522&lt;&gt;"",VLOOKUP(B522&amp;C522,МП_ППМП!$A:$B,2,FALSE),VLOOKUP(B522&amp;C522,МП_ППМП!$A:$B,2,FALSE))))))))&amp;""</f>
        <v>#N/A</v>
      </c>
      <c r="B522" s="181" t="str">
        <f t="shared" si="182"/>
        <v>24</v>
      </c>
      <c r="C522" s="181" t="str">
        <f t="shared" si="183"/>
        <v xml:space="preserve"> 0</v>
      </c>
      <c r="D522" s="181" t="str">
        <f t="shared" si="184"/>
        <v>922</v>
      </c>
      <c r="E522" s="181" t="str">
        <f t="shared" si="185"/>
        <v>0801</v>
      </c>
      <c r="F522" s="181" t="str">
        <f t="shared" si="191"/>
        <v>2401100000</v>
      </c>
      <c r="G522" s="181" t="str">
        <f t="shared" si="186"/>
        <v/>
      </c>
      <c r="H522" s="212" t="str">
        <f t="shared" si="187"/>
        <v/>
      </c>
      <c r="I522" s="212"/>
      <c r="J522" s="182">
        <f t="shared" si="188"/>
        <v>39792877</v>
      </c>
      <c r="K522" s="182">
        <f t="shared" si="189"/>
        <v>18823492.25</v>
      </c>
      <c r="L522" s="182">
        <f t="shared" si="189"/>
        <v>0</v>
      </c>
      <c r="M522" s="199">
        <f t="shared" si="201"/>
        <v>0.47303672589443585</v>
      </c>
      <c r="N522" s="130">
        <f t="shared" si="190"/>
        <v>0</v>
      </c>
      <c r="O522" s="42"/>
      <c r="P522" s="44" t="str">
        <f t="shared" si="202"/>
        <v>24 0922080124011000003979287718823492,250,4730367258944360</v>
      </c>
      <c r="Q522" s="35">
        <f t="shared" si="203"/>
        <v>1</v>
      </c>
      <c r="R522" s="35"/>
      <c r="S522" s="25"/>
      <c r="T522" s="32"/>
      <c r="U522" s="32"/>
      <c r="V522" s="32"/>
      <c r="W522" s="32"/>
      <c r="X522" s="27" t="s">
        <v>2388</v>
      </c>
      <c r="Y522" s="27"/>
      <c r="Z522" s="27"/>
      <c r="AA522" s="27"/>
      <c r="AB522" s="27"/>
      <c r="AC522" s="27"/>
      <c r="AD522" s="27"/>
      <c r="AE522" s="58">
        <v>39792877</v>
      </c>
      <c r="AF522" s="62">
        <v>18823492.25</v>
      </c>
      <c r="AG522" s="62"/>
      <c r="AH522" s="59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</row>
    <row r="523" spans="1:85" hidden="1" x14ac:dyDescent="0.2">
      <c r="A523" s="250" t="e">
        <f>IF(H523&lt;&gt;"",VLOOKUP(H523,КОСГУ!$A:$B,2,FALSE),IF(G523&lt;&gt;"",VLOOKUP(G523,ВидРасх!$A:$B,2,FALSE),IF(F523&lt;&gt;"",VLOOKUP(F523,ЦелСТ!$A:$B,2,FALSE),IF(E523&lt;&gt;"",VLOOKUP(E523,Р_ПР!$A:$B,2,FALSE),(IF(D523&lt;&gt;"",VLOOKUP(D523,Администр!$A:$B,2,FALSE),IF(B523&lt;&gt;"",VLOOKUP(B523&amp;C523,МП_ППМП!$A:$B,2,FALSE),VLOOKUP(B523&amp;C523,МП_ППМП!$A:$B,2,FALSE))))))))&amp;""</f>
        <v>#N/A</v>
      </c>
      <c r="B523" s="251" t="str">
        <f t="shared" si="182"/>
        <v>24</v>
      </c>
      <c r="C523" s="251" t="str">
        <f t="shared" si="183"/>
        <v xml:space="preserve"> 0</v>
      </c>
      <c r="D523" s="251" t="str">
        <f t="shared" si="184"/>
        <v>922</v>
      </c>
      <c r="E523" s="251" t="str">
        <f t="shared" si="185"/>
        <v>0801</v>
      </c>
      <c r="F523" s="251" t="str">
        <f t="shared" si="191"/>
        <v>2401114000</v>
      </c>
      <c r="G523" s="251" t="str">
        <f t="shared" si="186"/>
        <v/>
      </c>
      <c r="H523" s="212" t="str">
        <f t="shared" si="187"/>
        <v/>
      </c>
      <c r="I523" s="252"/>
      <c r="J523" s="255">
        <f t="shared" si="188"/>
        <v>68400</v>
      </c>
      <c r="K523" s="255">
        <f t="shared" si="189"/>
        <v>25200</v>
      </c>
      <c r="L523" s="182">
        <f t="shared" si="189"/>
        <v>0</v>
      </c>
      <c r="M523" s="254">
        <f t="shared" si="201"/>
        <v>0.36842105263157893</v>
      </c>
      <c r="N523" s="130">
        <f t="shared" si="190"/>
        <v>0</v>
      </c>
      <c r="O523" s="42"/>
      <c r="P523" s="44" t="str">
        <f t="shared" si="202"/>
        <v>24 09220801240111400068400252000,3684210526315790</v>
      </c>
      <c r="Q523" s="35">
        <f t="shared" si="203"/>
        <v>1</v>
      </c>
      <c r="R523" s="35"/>
      <c r="S523" s="25"/>
      <c r="T523" s="32"/>
      <c r="U523" s="32"/>
      <c r="V523" s="32"/>
      <c r="W523" s="32"/>
      <c r="X523" s="32"/>
      <c r="Y523" s="28" t="s">
        <v>2858</v>
      </c>
      <c r="Z523" s="28"/>
      <c r="AA523" s="28"/>
      <c r="AB523" s="28"/>
      <c r="AC523" s="28"/>
      <c r="AD523" s="28"/>
      <c r="AE523" s="58">
        <v>68400</v>
      </c>
      <c r="AF523" s="62">
        <v>25200</v>
      </c>
      <c r="AG523" s="62"/>
      <c r="AH523" s="59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</row>
    <row r="524" spans="1:85" ht="48" x14ac:dyDescent="0.2">
      <c r="A524" s="259" t="str">
        <f>IF(H524&lt;&gt;"",VLOOKUP(H524,КОСГУ!$A:$B,2,FALSE),IF(G524&lt;&gt;"",VLOOKUP(G524,ВидРасх!$A:$B,2,FALSE),IF(F524&lt;&gt;"",VLOOKUP(F524,ЦелСТ!$A:$B,2,FALSE),IF(E524&lt;&gt;"",VLOOKUP(E524,Р_ПР!$A:$B,2,FALSE),(IF(D524&lt;&gt;"",VLOOKUP(D524,Администр!$A:$B,2,FALSE),IF(B524&lt;&gt;"",VLOOKUP(B524&amp;C524,МП_ППМП!$A:$B,2,FALSE),VLOOKUP(B524&amp;C524,МП_ППМП!$A:$B,2,FALSE))))))))&amp;""</f>
        <v>Предоставление мер социальной поддержки по оплате жилья и коммунальных услуг отдельным категориям граждан, работающих в учреждениях культуры, находящихся в сельской местности или поселках городского типа на территории Брянской области</v>
      </c>
      <c r="B524" s="260" t="str">
        <f t="shared" si="182"/>
        <v>24</v>
      </c>
      <c r="C524" s="260" t="str">
        <f t="shared" si="183"/>
        <v xml:space="preserve"> 0</v>
      </c>
      <c r="D524" s="260" t="str">
        <f t="shared" si="184"/>
        <v>922</v>
      </c>
      <c r="E524" s="260" t="str">
        <f t="shared" si="185"/>
        <v>0801</v>
      </c>
      <c r="F524" s="260" t="str">
        <f t="shared" si="191"/>
        <v>2401114210</v>
      </c>
      <c r="G524" s="260" t="str">
        <f t="shared" si="186"/>
        <v/>
      </c>
      <c r="H524" s="212" t="str">
        <f t="shared" si="187"/>
        <v/>
      </c>
      <c r="I524" s="265">
        <v>26100</v>
      </c>
      <c r="J524" s="263">
        <f t="shared" si="188"/>
        <v>68400</v>
      </c>
      <c r="K524" s="263">
        <f t="shared" si="189"/>
        <v>25200</v>
      </c>
      <c r="L524" s="182">
        <f t="shared" si="189"/>
        <v>0</v>
      </c>
      <c r="M524" s="264">
        <f t="shared" si="201"/>
        <v>0.36842105263157893</v>
      </c>
      <c r="N524" s="130">
        <f t="shared" si="190"/>
        <v>0</v>
      </c>
      <c r="O524" s="42"/>
      <c r="P524" s="44" t="str">
        <f t="shared" si="202"/>
        <v>24 09220801240111421068400252000,3684210526315790</v>
      </c>
      <c r="Q524" s="35">
        <f t="shared" si="203"/>
        <v>1</v>
      </c>
      <c r="R524" s="35"/>
      <c r="S524" s="25"/>
      <c r="T524" s="32"/>
      <c r="U524" s="32"/>
      <c r="V524" s="32"/>
      <c r="W524" s="32"/>
      <c r="X524" s="32"/>
      <c r="Y524" s="32"/>
      <c r="Z524" s="27" t="s">
        <v>2859</v>
      </c>
      <c r="AA524" s="27"/>
      <c r="AB524" s="27"/>
      <c r="AC524" s="27"/>
      <c r="AD524" s="27"/>
      <c r="AE524" s="58">
        <v>68400</v>
      </c>
      <c r="AF524" s="62">
        <v>25200</v>
      </c>
      <c r="AG524" s="62"/>
      <c r="AH524" s="59"/>
      <c r="AI524"/>
      <c r="AJ524"/>
      <c r="AK524" s="249">
        <f t="shared" ref="AK524:AK526" si="204">K524/I524*100</f>
        <v>96.551724137931032</v>
      </c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</row>
    <row r="525" spans="1:85" ht="24" x14ac:dyDescent="0.2">
      <c r="A525" s="259" t="str">
        <f>IF(H525&lt;&gt;"",VLOOKUP(H525,КОСГУ!$A:$B,2,FALSE),IF(G525&lt;&gt;"",VLOOKUP(G525,ВидРасх!$A:$B,2,FALSE),IF(F525&lt;&gt;"",VLOOKUP(F525,ЦелСТ!$A:$B,2,FALSE),IF(E525&lt;&gt;"",VLOOKUP(E525,Р_ПР!$A:$B,2,FALSE),(IF(D525&lt;&gt;"",VLOOKUP(D525,Администр!$A:$B,2,FALSE),IF(B525&lt;&gt;"",VLOOKUP(B525&amp;C525,МП_ППМП!$A:$B,2,FALSE),VLOOKUP(B525&amp;C525,МП_ППМП!$A:$B,2,FALSE))))))))&amp;""</f>
        <v>Предоставление субсидий бюджетным, автономным учреждениям и иным некоммерческим организациям</v>
      </c>
      <c r="B525" s="260" t="str">
        <f t="shared" si="182"/>
        <v>24</v>
      </c>
      <c r="C525" s="260" t="str">
        <f t="shared" si="183"/>
        <v xml:space="preserve"> 0</v>
      </c>
      <c r="D525" s="260" t="str">
        <f t="shared" si="184"/>
        <v>922</v>
      </c>
      <c r="E525" s="260" t="str">
        <f t="shared" si="185"/>
        <v>0801</v>
      </c>
      <c r="F525" s="260" t="str">
        <f t="shared" si="191"/>
        <v>2401114210</v>
      </c>
      <c r="G525" s="260" t="str">
        <f t="shared" si="186"/>
        <v>600</v>
      </c>
      <c r="H525" s="212" t="str">
        <f t="shared" si="187"/>
        <v/>
      </c>
      <c r="I525" s="265">
        <v>26100</v>
      </c>
      <c r="J525" s="263">
        <f t="shared" si="188"/>
        <v>68400</v>
      </c>
      <c r="K525" s="263">
        <f t="shared" si="189"/>
        <v>25200</v>
      </c>
      <c r="L525" s="182">
        <f t="shared" si="189"/>
        <v>0</v>
      </c>
      <c r="M525" s="264">
        <f t="shared" si="201"/>
        <v>0.36842105263157893</v>
      </c>
      <c r="N525" s="130">
        <f t="shared" si="190"/>
        <v>0</v>
      </c>
      <c r="O525" s="42"/>
      <c r="P525" s="44" t="str">
        <f t="shared" si="202"/>
        <v>24 09220801240111421060068400252000,3684210526315790</v>
      </c>
      <c r="Q525" s="35">
        <f t="shared" si="203"/>
        <v>1</v>
      </c>
      <c r="R525" s="35"/>
      <c r="S525" s="25"/>
      <c r="T525" s="32"/>
      <c r="U525" s="32"/>
      <c r="V525" s="32"/>
      <c r="W525" s="32"/>
      <c r="X525" s="32"/>
      <c r="Y525" s="32"/>
      <c r="Z525" s="32"/>
      <c r="AA525" s="28" t="s">
        <v>2860</v>
      </c>
      <c r="AB525" s="28"/>
      <c r="AC525" s="28"/>
      <c r="AD525" s="28"/>
      <c r="AE525" s="58">
        <v>68400</v>
      </c>
      <c r="AF525" s="62">
        <v>25200</v>
      </c>
      <c r="AG525" s="62"/>
      <c r="AH525" s="59"/>
      <c r="AI525"/>
      <c r="AJ525"/>
      <c r="AK525" s="249">
        <f t="shared" si="204"/>
        <v>96.551724137931032</v>
      </c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</row>
    <row r="526" spans="1:85" ht="10.5" customHeight="1" x14ac:dyDescent="0.2">
      <c r="A526" s="259" t="str">
        <f>IF(H526&lt;&gt;"",VLOOKUP(H526,КОСГУ!$A:$B,2,FALSE),IF(G526&lt;&gt;"",VLOOKUP(G526,ВидРасх!$A:$B,2,FALSE),IF(F526&lt;&gt;"",VLOOKUP(F526,ЦелСТ!$A:$B,2,FALSE),IF(E526&lt;&gt;"",VLOOKUP(E526,Р_ПР!$A:$B,2,FALSE),(IF(D526&lt;&gt;"",VLOOKUP(D526,Администр!$A:$B,2,FALSE),IF(B526&lt;&gt;"",VLOOKUP(B526&amp;C526,МП_ППМП!$A:$B,2,FALSE),VLOOKUP(B526&amp;C526,МП_ППМП!$A:$B,2,FALSE))))))))&amp;""</f>
        <v>Субсидии бюджетным учреждениям</v>
      </c>
      <c r="B526" s="260" t="str">
        <f t="shared" si="182"/>
        <v>24</v>
      </c>
      <c r="C526" s="260" t="str">
        <f t="shared" si="183"/>
        <v xml:space="preserve"> 0</v>
      </c>
      <c r="D526" s="260" t="str">
        <f t="shared" si="184"/>
        <v>922</v>
      </c>
      <c r="E526" s="260" t="str">
        <f t="shared" si="185"/>
        <v>0801</v>
      </c>
      <c r="F526" s="260" t="str">
        <f t="shared" si="191"/>
        <v>2401114210</v>
      </c>
      <c r="G526" s="260" t="str">
        <f t="shared" si="186"/>
        <v>610</v>
      </c>
      <c r="H526" s="212" t="str">
        <f t="shared" si="187"/>
        <v/>
      </c>
      <c r="I526" s="265">
        <v>26100</v>
      </c>
      <c r="J526" s="263">
        <f t="shared" si="188"/>
        <v>68400</v>
      </c>
      <c r="K526" s="263">
        <f t="shared" si="189"/>
        <v>25200</v>
      </c>
      <c r="L526" s="182">
        <f t="shared" si="189"/>
        <v>0</v>
      </c>
      <c r="M526" s="264">
        <f t="shared" si="201"/>
        <v>0.36842105263157893</v>
      </c>
      <c r="N526" s="130">
        <f t="shared" si="190"/>
        <v>0</v>
      </c>
      <c r="O526" s="42"/>
      <c r="P526" s="44" t="str">
        <f t="shared" si="202"/>
        <v>24 09220801240111421061068400252000,3684210526315790</v>
      </c>
      <c r="Q526" s="35">
        <f t="shared" si="203"/>
        <v>1</v>
      </c>
      <c r="R526" s="35"/>
      <c r="S526" s="25"/>
      <c r="T526" s="32"/>
      <c r="U526" s="32"/>
      <c r="V526" s="32"/>
      <c r="W526" s="32"/>
      <c r="X526" s="32"/>
      <c r="Y526" s="32"/>
      <c r="Z526" s="32"/>
      <c r="AA526" s="32"/>
      <c r="AB526" s="174" t="s">
        <v>2861</v>
      </c>
      <c r="AC526" s="174"/>
      <c r="AD526" s="174"/>
      <c r="AE526" s="175">
        <v>68400</v>
      </c>
      <c r="AF526" s="176">
        <v>25200</v>
      </c>
      <c r="AG526" s="176"/>
      <c r="AH526" s="177"/>
      <c r="AI526"/>
      <c r="AJ526"/>
      <c r="AK526" s="249">
        <f t="shared" si="204"/>
        <v>96.551724137931032</v>
      </c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</row>
    <row r="527" spans="1:85" hidden="1" x14ac:dyDescent="0.2">
      <c r="A527" s="250" t="e">
        <f>IF(H527&lt;&gt;"",VLOOKUP(H527,КОСГУ!$A:$B,2,FALSE),IF(G527&lt;&gt;"",VLOOKUP(G527,ВидРасх!$A:$B,2,FALSE),IF(F527&lt;&gt;"",VLOOKUP(F527,ЦелСТ!$A:$B,2,FALSE),IF(E527&lt;&gt;"",VLOOKUP(E527,Р_ПР!$A:$B,2,FALSE),(IF(D527&lt;&gt;"",VLOOKUP(D527,Администр!$A:$B,2,FALSE),IF(B527&lt;&gt;"",VLOOKUP(B527&amp;C527,МП_ППМП!$A:$B,2,FALSE),VLOOKUP(B527&amp;C527,МП_ППМП!$A:$B,2,FALSE))))))))&amp;""</f>
        <v>#N/A</v>
      </c>
      <c r="B527" s="251" t="str">
        <f t="shared" si="182"/>
        <v>24</v>
      </c>
      <c r="C527" s="251" t="str">
        <f t="shared" si="183"/>
        <v xml:space="preserve"> 0</v>
      </c>
      <c r="D527" s="251" t="str">
        <f t="shared" si="184"/>
        <v>922</v>
      </c>
      <c r="E527" s="251" t="str">
        <f t="shared" si="185"/>
        <v>0801</v>
      </c>
      <c r="F527" s="251" t="str">
        <f t="shared" si="191"/>
        <v>2401180000</v>
      </c>
      <c r="G527" s="251" t="str">
        <f t="shared" si="186"/>
        <v/>
      </c>
      <c r="H527" s="212" t="str">
        <f t="shared" si="187"/>
        <v/>
      </c>
      <c r="I527" s="252"/>
      <c r="J527" s="255">
        <f t="shared" si="188"/>
        <v>38438647.299999997</v>
      </c>
      <c r="K527" s="255">
        <f t="shared" si="189"/>
        <v>18738292.25</v>
      </c>
      <c r="L527" s="182">
        <f t="shared" si="189"/>
        <v>0</v>
      </c>
      <c r="M527" s="254">
        <f t="shared" si="201"/>
        <v>0.48748573548268442</v>
      </c>
      <c r="N527" s="130">
        <f t="shared" si="190"/>
        <v>0</v>
      </c>
      <c r="O527" s="42"/>
      <c r="P527" s="44" t="str">
        <f t="shared" si="202"/>
        <v>24 09220801240118000038438647,318738292,250,4874857354826840</v>
      </c>
      <c r="Q527" s="35">
        <f t="shared" si="203"/>
        <v>1</v>
      </c>
      <c r="R527" s="35"/>
      <c r="S527" s="25"/>
      <c r="T527" s="32"/>
      <c r="U527" s="32"/>
      <c r="V527" s="32"/>
      <c r="W527" s="32"/>
      <c r="X527" s="32"/>
      <c r="Y527" s="28" t="s">
        <v>2389</v>
      </c>
      <c r="Z527" s="28"/>
      <c r="AA527" s="28"/>
      <c r="AB527" s="165"/>
      <c r="AC527" s="165"/>
      <c r="AD527" s="165"/>
      <c r="AE527" s="56">
        <v>38438647.299999997</v>
      </c>
      <c r="AF527" s="61">
        <v>18738292.25</v>
      </c>
      <c r="AG527" s="61"/>
      <c r="AH527" s="5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</row>
    <row r="528" spans="1:85" x14ac:dyDescent="0.2">
      <c r="A528" s="259" t="str">
        <f>IF(H528&lt;&gt;"",VLOOKUP(H528,КОСГУ!$A:$B,2,FALSE),IF(G528&lt;&gt;"",VLOOKUP(G528,ВидРасх!$A:$B,2,FALSE),IF(F528&lt;&gt;"",VLOOKUP(F528,ЦелСТ!$A:$B,2,FALSE),IF(E528&lt;&gt;"",VLOOKUP(E528,Р_ПР!$A:$B,2,FALSE),(IF(D528&lt;&gt;"",VLOOKUP(D528,Администр!$A:$B,2,FALSE),IF(B528&lt;&gt;"",VLOOKUP(B528&amp;C528,МП_ППМП!$A:$B,2,FALSE),VLOOKUP(B528&amp;C528,МП_ППМП!$A:$B,2,FALSE))))))))&amp;""</f>
        <v>Дворцы и дома культуры, клубы, выставочные залы</v>
      </c>
      <c r="B528" s="260" t="str">
        <f t="shared" si="182"/>
        <v>24</v>
      </c>
      <c r="C528" s="260" t="str">
        <f t="shared" si="183"/>
        <v xml:space="preserve"> 0</v>
      </c>
      <c r="D528" s="260" t="str">
        <f t="shared" si="184"/>
        <v>922</v>
      </c>
      <c r="E528" s="260" t="str">
        <f t="shared" si="185"/>
        <v>0801</v>
      </c>
      <c r="F528" s="260" t="str">
        <f t="shared" si="191"/>
        <v>2401180480</v>
      </c>
      <c r="G528" s="260" t="str">
        <f t="shared" si="186"/>
        <v/>
      </c>
      <c r="H528" s="212" t="str">
        <f t="shared" si="187"/>
        <v/>
      </c>
      <c r="I528" s="265">
        <v>10539957.450000001</v>
      </c>
      <c r="J528" s="263">
        <f t="shared" si="188"/>
        <v>23805170.300000001</v>
      </c>
      <c r="K528" s="263">
        <f t="shared" si="189"/>
        <v>11522717.109999999</v>
      </c>
      <c r="L528" s="182">
        <f t="shared" si="189"/>
        <v>0</v>
      </c>
      <c r="M528" s="264">
        <f t="shared" si="201"/>
        <v>0.4840426245553891</v>
      </c>
      <c r="N528" s="130">
        <f t="shared" si="190"/>
        <v>0</v>
      </c>
      <c r="O528" s="42"/>
      <c r="P528" s="44" t="str">
        <f t="shared" si="202"/>
        <v>24 09220801240118048023805170,311522717,110,4840426245553890</v>
      </c>
      <c r="Q528" s="35">
        <f t="shared" si="203"/>
        <v>1</v>
      </c>
      <c r="R528" s="35"/>
      <c r="S528" s="25"/>
      <c r="T528" s="32"/>
      <c r="U528" s="32"/>
      <c r="V528" s="32"/>
      <c r="W528" s="32"/>
      <c r="X528" s="32"/>
      <c r="Y528" s="32"/>
      <c r="Z528" s="27" t="s">
        <v>2390</v>
      </c>
      <c r="AA528" s="27"/>
      <c r="AB528" s="27"/>
      <c r="AC528" s="27"/>
      <c r="AD528" s="27"/>
      <c r="AE528" s="58">
        <v>23805170.300000001</v>
      </c>
      <c r="AF528" s="62">
        <v>11522717.109999999</v>
      </c>
      <c r="AG528" s="62"/>
      <c r="AH528" s="59"/>
      <c r="AI528"/>
      <c r="AJ528"/>
      <c r="AK528" s="249">
        <f t="shared" ref="AK528:AK536" si="205">K528/I528*100</f>
        <v>109.32413308746325</v>
      </c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</row>
    <row r="529" spans="1:85" ht="24" x14ac:dyDescent="0.2">
      <c r="A529" s="259" t="str">
        <f>IF(H529&lt;&gt;"",VLOOKUP(H529,КОСГУ!$A:$B,2,FALSE),IF(G529&lt;&gt;"",VLOOKUP(G529,ВидРасх!$A:$B,2,FALSE),IF(F529&lt;&gt;"",VLOOKUP(F529,ЦелСТ!$A:$B,2,FALSE),IF(E529&lt;&gt;"",VLOOKUP(E529,Р_ПР!$A:$B,2,FALSE),(IF(D529&lt;&gt;"",VLOOKUP(D529,Администр!$A:$B,2,FALSE),IF(B529&lt;&gt;"",VLOOKUP(B529&amp;C529,МП_ППМП!$A:$B,2,FALSE),VLOOKUP(B529&amp;C529,МП_ППМП!$A:$B,2,FALSE))))))))&amp;""</f>
        <v>Предоставление субсидий бюджетным, автономным учреждениям и иным некоммерческим организациям</v>
      </c>
      <c r="B529" s="260" t="str">
        <f t="shared" si="182"/>
        <v>24</v>
      </c>
      <c r="C529" s="260" t="str">
        <f t="shared" si="183"/>
        <v xml:space="preserve"> 0</v>
      </c>
      <c r="D529" s="260" t="str">
        <f t="shared" si="184"/>
        <v>922</v>
      </c>
      <c r="E529" s="260" t="str">
        <f t="shared" si="185"/>
        <v>0801</v>
      </c>
      <c r="F529" s="260" t="str">
        <f t="shared" si="191"/>
        <v>2401180480</v>
      </c>
      <c r="G529" s="260" t="str">
        <f t="shared" si="186"/>
        <v>600</v>
      </c>
      <c r="H529" s="212" t="str">
        <f t="shared" si="187"/>
        <v/>
      </c>
      <c r="I529" s="265">
        <v>10539957.450000001</v>
      </c>
      <c r="J529" s="263">
        <f t="shared" si="188"/>
        <v>23805170.300000001</v>
      </c>
      <c r="K529" s="263">
        <f t="shared" si="189"/>
        <v>11522717.109999999</v>
      </c>
      <c r="L529" s="182">
        <f t="shared" si="189"/>
        <v>0</v>
      </c>
      <c r="M529" s="264">
        <f t="shared" si="201"/>
        <v>0.4840426245553891</v>
      </c>
      <c r="N529" s="130">
        <f t="shared" si="190"/>
        <v>0</v>
      </c>
      <c r="O529" s="42"/>
      <c r="P529" s="44" t="str">
        <f t="shared" si="202"/>
        <v>24 09220801240118048060023805170,311522717,110,4840426245553890</v>
      </c>
      <c r="Q529" s="35">
        <f t="shared" si="203"/>
        <v>1</v>
      </c>
      <c r="R529" s="35"/>
      <c r="S529" s="25"/>
      <c r="T529" s="32"/>
      <c r="U529" s="32"/>
      <c r="V529" s="32"/>
      <c r="W529" s="32"/>
      <c r="X529" s="32"/>
      <c r="Y529" s="32"/>
      <c r="Z529" s="32"/>
      <c r="AA529" s="28" t="s">
        <v>2391</v>
      </c>
      <c r="AB529" s="28"/>
      <c r="AC529" s="28"/>
      <c r="AD529" s="28"/>
      <c r="AE529" s="58">
        <v>23805170.300000001</v>
      </c>
      <c r="AF529" s="62">
        <v>11522717.109999999</v>
      </c>
      <c r="AG529" s="62"/>
      <c r="AH529" s="59"/>
      <c r="AI529"/>
      <c r="AJ529"/>
      <c r="AK529" s="249">
        <f t="shared" si="205"/>
        <v>109.32413308746325</v>
      </c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</row>
    <row r="530" spans="1:85" x14ac:dyDescent="0.2">
      <c r="A530" s="259" t="str">
        <f>IF(H530&lt;&gt;"",VLOOKUP(H530,КОСГУ!$A:$B,2,FALSE),IF(G530&lt;&gt;"",VLOOKUP(G530,ВидРасх!$A:$B,2,FALSE),IF(F530&lt;&gt;"",VLOOKUP(F530,ЦелСТ!$A:$B,2,FALSE),IF(E530&lt;&gt;"",VLOOKUP(E530,Р_ПР!$A:$B,2,FALSE),(IF(D530&lt;&gt;"",VLOOKUP(D530,Администр!$A:$B,2,FALSE),IF(B530&lt;&gt;"",VLOOKUP(B530&amp;C530,МП_ППМП!$A:$B,2,FALSE),VLOOKUP(B530&amp;C530,МП_ППМП!$A:$B,2,FALSE))))))))&amp;""</f>
        <v>Субсидии бюджетным учреждениям</v>
      </c>
      <c r="B530" s="260" t="str">
        <f t="shared" ref="B530:B593" si="206">LEFT(S530,2)&amp;LEFT(T530,2)&amp;LEFT(U530,2)&amp;LEFT(V530,2)&amp;LEFT(W530,2)&amp;LEFT(X530,2)&amp;LEFT(Y530,2)&amp;LEFT(Z530,2)&amp;LEFT(AA530,2)&amp;LEFT(AB530,2)</f>
        <v>24</v>
      </c>
      <c r="C530" s="260" t="str">
        <f t="shared" ref="C530:C593" si="207">MID(T530,3,2)&amp;MID(U530,3,2)&amp;MID(V530,3,2)&amp;MID(W530,3,2)&amp;MID(X530,3,2)&amp;MID(Y530,3,2)&amp;MID(Z530,3,2)&amp;MID(AA530,3,2)&amp;MID(AB530,3,2)</f>
        <v xml:space="preserve"> 0</v>
      </c>
      <c r="D530" s="260" t="str">
        <f t="shared" ref="D530:D593" si="208">MID(U530,6,3)&amp;MID(V530,6,3)&amp;MID(W530,6,3)&amp;MID(X530,6,3)&amp;MID(Y530,6,3)&amp;MID(Z530,6,3)&amp;MID(AA530,6,3)&amp;MID(AB530,6,3)</f>
        <v>922</v>
      </c>
      <c r="E530" s="260" t="str">
        <f t="shared" ref="E530:E593" si="209">MID(V530,10,4)&amp;MID(W530,10,4)&amp;MID(X530,10,4)&amp;MID(Y530,10,4)&amp;MID(Z530,10,4)&amp;MID(AA530,10,4)&amp;MID(AB530,10,4)</f>
        <v>0801</v>
      </c>
      <c r="F530" s="260" t="str">
        <f t="shared" si="191"/>
        <v>2401180480</v>
      </c>
      <c r="G530" s="260" t="str">
        <f t="shared" ref="G530:G593" si="210">RIGHT(AA530,3)&amp;RIGHT(AB530,3)</f>
        <v>610</v>
      </c>
      <c r="H530" s="212" t="str">
        <f t="shared" si="187"/>
        <v/>
      </c>
      <c r="I530" s="265">
        <v>10539957.450000001</v>
      </c>
      <c r="J530" s="263">
        <f t="shared" si="188"/>
        <v>23805170.300000001</v>
      </c>
      <c r="K530" s="263">
        <f t="shared" si="189"/>
        <v>11522717.109999999</v>
      </c>
      <c r="L530" s="182">
        <f t="shared" si="189"/>
        <v>0</v>
      </c>
      <c r="M530" s="264">
        <f t="shared" si="201"/>
        <v>0.4840426245553891</v>
      </c>
      <c r="N530" s="130">
        <f t="shared" si="190"/>
        <v>0</v>
      </c>
      <c r="O530" s="42"/>
      <c r="P530" s="44" t="str">
        <f t="shared" si="202"/>
        <v>24 09220801240118048061023805170,311522717,110,4840426245553890</v>
      </c>
      <c r="Q530" s="35">
        <f t="shared" si="203"/>
        <v>1</v>
      </c>
      <c r="R530" s="35"/>
      <c r="S530" s="25"/>
      <c r="T530" s="32"/>
      <c r="U530" s="32"/>
      <c r="V530" s="32"/>
      <c r="W530" s="32"/>
      <c r="X530" s="32"/>
      <c r="Y530" s="32"/>
      <c r="Z530" s="32"/>
      <c r="AA530" s="32"/>
      <c r="AB530" s="174" t="s">
        <v>2651</v>
      </c>
      <c r="AC530" s="174"/>
      <c r="AD530" s="174"/>
      <c r="AE530" s="175">
        <v>23805170.300000001</v>
      </c>
      <c r="AF530" s="176">
        <v>11522717.109999999</v>
      </c>
      <c r="AG530" s="176"/>
      <c r="AH530" s="177"/>
      <c r="AI530"/>
      <c r="AJ530"/>
      <c r="AK530" s="249">
        <f t="shared" si="205"/>
        <v>109.32413308746325</v>
      </c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</row>
    <row r="531" spans="1:85" x14ac:dyDescent="0.2">
      <c r="A531" s="259" t="str">
        <f>IF(H531&lt;&gt;"",VLOOKUP(H531,КОСГУ!$A:$B,2,FALSE),IF(G531&lt;&gt;"",VLOOKUP(G531,ВидРасх!$A:$B,2,FALSE),IF(F531&lt;&gt;"",VLOOKUP(F531,ЦелСТ!$A:$B,2,FALSE),IF(E531&lt;&gt;"",VLOOKUP(E531,Р_ПР!$A:$B,2,FALSE),(IF(D531&lt;&gt;"",VLOOKUP(D531,Администр!$A:$B,2,FALSE),IF(B531&lt;&gt;"",VLOOKUP(B531&amp;C531,МП_ППМП!$A:$B,2,FALSE),VLOOKUP(B531&amp;C531,МП_ППМП!$A:$B,2,FALSE))))))))&amp;""</f>
        <v>Музеи и постоянные выставки</v>
      </c>
      <c r="B531" s="260" t="str">
        <f t="shared" si="206"/>
        <v>24</v>
      </c>
      <c r="C531" s="260" t="str">
        <f t="shared" si="207"/>
        <v xml:space="preserve"> 0</v>
      </c>
      <c r="D531" s="260" t="str">
        <f t="shared" si="208"/>
        <v>922</v>
      </c>
      <c r="E531" s="260" t="str">
        <f t="shared" si="209"/>
        <v>0801</v>
      </c>
      <c r="F531" s="260" t="str">
        <f t="shared" si="191"/>
        <v>2401180460</v>
      </c>
      <c r="G531" s="260" t="str">
        <f t="shared" si="210"/>
        <v/>
      </c>
      <c r="H531" s="212" t="str">
        <f t="shared" si="187"/>
        <v/>
      </c>
      <c r="I531" s="265">
        <v>2308786.3600000003</v>
      </c>
      <c r="J531" s="263">
        <f t="shared" si="188"/>
        <v>5074500</v>
      </c>
      <c r="K531" s="263">
        <f t="shared" si="189"/>
        <v>2394401.54</v>
      </c>
      <c r="L531" s="182">
        <f t="shared" si="189"/>
        <v>0</v>
      </c>
      <c r="M531" s="264">
        <f t="shared" si="201"/>
        <v>0.47184974677308111</v>
      </c>
      <c r="N531" s="130">
        <f t="shared" si="190"/>
        <v>0</v>
      </c>
      <c r="O531" s="42"/>
      <c r="P531" s="44" t="str">
        <f t="shared" si="202"/>
        <v>24 09220801240118046050745002394401,540,4718497467730810</v>
      </c>
      <c r="Q531" s="35">
        <f t="shared" si="203"/>
        <v>1</v>
      </c>
      <c r="R531" s="35"/>
      <c r="S531" s="25"/>
      <c r="T531" s="32"/>
      <c r="U531" s="32"/>
      <c r="V531" s="32"/>
      <c r="W531" s="32"/>
      <c r="X531" s="32"/>
      <c r="Y531" s="32"/>
      <c r="Z531" s="27" t="s">
        <v>2392</v>
      </c>
      <c r="AA531" s="27"/>
      <c r="AB531" s="166"/>
      <c r="AC531" s="166"/>
      <c r="AD531" s="166"/>
      <c r="AE531" s="56">
        <v>5074500</v>
      </c>
      <c r="AF531" s="61">
        <v>2394401.54</v>
      </c>
      <c r="AG531" s="61"/>
      <c r="AH531" s="57"/>
      <c r="AI531"/>
      <c r="AJ531"/>
      <c r="AK531" s="249">
        <f t="shared" si="205"/>
        <v>103.70823309957528</v>
      </c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</row>
    <row r="532" spans="1:85" ht="24" x14ac:dyDescent="0.2">
      <c r="A532" s="259" t="str">
        <f>IF(H532&lt;&gt;"",VLOOKUP(H532,КОСГУ!$A:$B,2,FALSE),IF(G532&lt;&gt;"",VLOOKUP(G532,ВидРасх!$A:$B,2,FALSE),IF(F532&lt;&gt;"",VLOOKUP(F532,ЦелСТ!$A:$B,2,FALSE),IF(E532&lt;&gt;"",VLOOKUP(E532,Р_ПР!$A:$B,2,FALSE),(IF(D532&lt;&gt;"",VLOOKUP(D532,Администр!$A:$B,2,FALSE),IF(B532&lt;&gt;"",VLOOKUP(B532&amp;C532,МП_ППМП!$A:$B,2,FALSE),VLOOKUP(B532&amp;C532,МП_ППМП!$A:$B,2,FALSE))))))))&amp;""</f>
        <v>Предоставление субсидий бюджетным, автономным учреждениям и иным некоммерческим организациям</v>
      </c>
      <c r="B532" s="260" t="str">
        <f t="shared" si="206"/>
        <v>24</v>
      </c>
      <c r="C532" s="260" t="str">
        <f t="shared" si="207"/>
        <v xml:space="preserve"> 0</v>
      </c>
      <c r="D532" s="260" t="str">
        <f t="shared" si="208"/>
        <v>922</v>
      </c>
      <c r="E532" s="260" t="str">
        <f t="shared" si="209"/>
        <v>0801</v>
      </c>
      <c r="F532" s="260" t="str">
        <f t="shared" si="191"/>
        <v>2401180460</v>
      </c>
      <c r="G532" s="260" t="str">
        <f t="shared" si="210"/>
        <v>600</v>
      </c>
      <c r="H532" s="212" t="str">
        <f t="shared" ref="H532:H595" si="211">AC532&amp;AD532</f>
        <v/>
      </c>
      <c r="I532" s="265">
        <v>2308786.3600000003</v>
      </c>
      <c r="J532" s="263">
        <f t="shared" ref="J532:J595" si="212">AE532</f>
        <v>5074500</v>
      </c>
      <c r="K532" s="263">
        <f t="shared" ref="K532:L595" si="213">AF532</f>
        <v>2394401.54</v>
      </c>
      <c r="L532" s="182">
        <f t="shared" si="213"/>
        <v>0</v>
      </c>
      <c r="M532" s="264">
        <f t="shared" si="201"/>
        <v>0.47184974677308111</v>
      </c>
      <c r="N532" s="130">
        <f t="shared" ref="N532:N595" si="214">AH532</f>
        <v>0</v>
      </c>
      <c r="O532" s="42"/>
      <c r="P532" s="44" t="str">
        <f t="shared" si="202"/>
        <v>24 09220801240118046060050745002394401,540,4718497467730810</v>
      </c>
      <c r="Q532" s="35">
        <f t="shared" si="203"/>
        <v>1</v>
      </c>
      <c r="R532" s="35"/>
      <c r="S532" s="25"/>
      <c r="T532" s="32"/>
      <c r="U532" s="32"/>
      <c r="V532" s="32"/>
      <c r="W532" s="32"/>
      <c r="X532" s="32"/>
      <c r="Y532" s="32"/>
      <c r="Z532" s="32"/>
      <c r="AA532" s="28" t="s">
        <v>2393</v>
      </c>
      <c r="AB532" s="28"/>
      <c r="AC532" s="28"/>
      <c r="AD532" s="28"/>
      <c r="AE532" s="58">
        <v>5074500</v>
      </c>
      <c r="AF532" s="62">
        <v>2394401.54</v>
      </c>
      <c r="AG532" s="62"/>
      <c r="AH532" s="59"/>
      <c r="AI532"/>
      <c r="AJ532"/>
      <c r="AK532" s="249">
        <f t="shared" si="205"/>
        <v>103.70823309957528</v>
      </c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</row>
    <row r="533" spans="1:85" x14ac:dyDescent="0.2">
      <c r="A533" s="259" t="str">
        <f>IF(H533&lt;&gt;"",VLOOKUP(H533,КОСГУ!$A:$B,2,FALSE),IF(G533&lt;&gt;"",VLOOKUP(G533,ВидРасх!$A:$B,2,FALSE),IF(F533&lt;&gt;"",VLOOKUP(F533,ЦелСТ!$A:$B,2,FALSE),IF(E533&lt;&gt;"",VLOOKUP(E533,Р_ПР!$A:$B,2,FALSE),(IF(D533&lt;&gt;"",VLOOKUP(D533,Администр!$A:$B,2,FALSE),IF(B533&lt;&gt;"",VLOOKUP(B533&amp;C533,МП_ППМП!$A:$B,2,FALSE),VLOOKUP(B533&amp;C533,МП_ППМП!$A:$B,2,FALSE))))))))&amp;""</f>
        <v>Субсидии бюджетным учреждениям</v>
      </c>
      <c r="B533" s="260" t="str">
        <f t="shared" si="206"/>
        <v>24</v>
      </c>
      <c r="C533" s="260" t="str">
        <f t="shared" si="207"/>
        <v xml:space="preserve"> 0</v>
      </c>
      <c r="D533" s="260" t="str">
        <f t="shared" si="208"/>
        <v>922</v>
      </c>
      <c r="E533" s="260" t="str">
        <f t="shared" si="209"/>
        <v>0801</v>
      </c>
      <c r="F533" s="260" t="str">
        <f t="shared" ref="F533:F596" si="215">MID(X533,15,10)&amp;MID(Y533,15,10)&amp;MID(Z533,15,10)&amp;MID(AA533,15,10)&amp;MID(AB533,15,10)</f>
        <v>2401180460</v>
      </c>
      <c r="G533" s="260" t="str">
        <f t="shared" si="210"/>
        <v>610</v>
      </c>
      <c r="H533" s="212" t="str">
        <f t="shared" si="211"/>
        <v/>
      </c>
      <c r="I533" s="265">
        <v>2308786.3600000003</v>
      </c>
      <c r="J533" s="263">
        <f t="shared" si="212"/>
        <v>5074500</v>
      </c>
      <c r="K533" s="263">
        <f t="shared" si="213"/>
        <v>2394401.54</v>
      </c>
      <c r="L533" s="182">
        <f t="shared" si="213"/>
        <v>0</v>
      </c>
      <c r="M533" s="264">
        <f t="shared" si="201"/>
        <v>0.47184974677308111</v>
      </c>
      <c r="N533" s="130">
        <f t="shared" si="214"/>
        <v>0</v>
      </c>
      <c r="O533" s="42"/>
      <c r="P533" s="44" t="str">
        <f t="shared" si="202"/>
        <v>24 09220801240118046061050745002394401,540,4718497467730810</v>
      </c>
      <c r="Q533" s="35">
        <f t="shared" si="203"/>
        <v>1</v>
      </c>
      <c r="R533" s="35"/>
      <c r="S533" s="25"/>
      <c r="T533" s="32"/>
      <c r="U533" s="32"/>
      <c r="V533" s="32"/>
      <c r="W533" s="32"/>
      <c r="X533" s="32"/>
      <c r="Y533" s="32"/>
      <c r="Z533" s="32"/>
      <c r="AA533" s="32"/>
      <c r="AB533" s="174" t="s">
        <v>2652</v>
      </c>
      <c r="AC533" s="174"/>
      <c r="AD533" s="174"/>
      <c r="AE533" s="175">
        <v>5074500</v>
      </c>
      <c r="AF533" s="176">
        <v>2394401.54</v>
      </c>
      <c r="AG533" s="176"/>
      <c r="AH533" s="177"/>
      <c r="AI533"/>
      <c r="AJ533"/>
      <c r="AK533" s="249">
        <f t="shared" si="205"/>
        <v>103.70823309957528</v>
      </c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</row>
    <row r="534" spans="1:85" x14ac:dyDescent="0.2">
      <c r="A534" s="259" t="str">
        <f>IF(H534&lt;&gt;"",VLOOKUP(H534,КОСГУ!$A:$B,2,FALSE),IF(G534&lt;&gt;"",VLOOKUP(G534,ВидРасх!$A:$B,2,FALSE),IF(F534&lt;&gt;"",VLOOKUP(F534,ЦелСТ!$A:$B,2,FALSE),IF(E534&lt;&gt;"",VLOOKUP(E534,Р_ПР!$A:$B,2,FALSE),(IF(D534&lt;&gt;"",VLOOKUP(D534,Администр!$A:$B,2,FALSE),IF(B534&lt;&gt;"",VLOOKUP(B534&amp;C534,МП_ППМП!$A:$B,2,FALSE),VLOOKUP(B534&amp;C534,МП_ППМП!$A:$B,2,FALSE))))))))&amp;""</f>
        <v>Библиотеки</v>
      </c>
      <c r="B534" s="260" t="str">
        <f t="shared" si="206"/>
        <v>24</v>
      </c>
      <c r="C534" s="260" t="str">
        <f t="shared" si="207"/>
        <v xml:space="preserve"> 0</v>
      </c>
      <c r="D534" s="260" t="str">
        <f t="shared" si="208"/>
        <v>922</v>
      </c>
      <c r="E534" s="260" t="str">
        <f t="shared" si="209"/>
        <v>0801</v>
      </c>
      <c r="F534" s="260" t="str">
        <f t="shared" si="215"/>
        <v>2401180450</v>
      </c>
      <c r="G534" s="260" t="str">
        <f t="shared" si="210"/>
        <v/>
      </c>
      <c r="H534" s="212" t="str">
        <f t="shared" si="211"/>
        <v/>
      </c>
      <c r="I534" s="265">
        <v>4758159.8100000005</v>
      </c>
      <c r="J534" s="263">
        <f t="shared" si="212"/>
        <v>9558977</v>
      </c>
      <c r="K534" s="263">
        <f t="shared" si="213"/>
        <v>4821173.5999999996</v>
      </c>
      <c r="L534" s="182">
        <f t="shared" si="213"/>
        <v>0</v>
      </c>
      <c r="M534" s="264">
        <f t="shared" si="201"/>
        <v>0.50436083275438359</v>
      </c>
      <c r="N534" s="130">
        <f t="shared" si="214"/>
        <v>0</v>
      </c>
      <c r="O534" s="42"/>
      <c r="P534" s="44" t="str">
        <f t="shared" si="202"/>
        <v>24 09220801240118045095589774821173,60,5043608327543840</v>
      </c>
      <c r="Q534" s="35">
        <f t="shared" si="203"/>
        <v>1</v>
      </c>
      <c r="R534" s="35"/>
      <c r="S534" s="25"/>
      <c r="T534" s="32"/>
      <c r="U534" s="32"/>
      <c r="V534" s="32"/>
      <c r="W534" s="32"/>
      <c r="X534" s="32"/>
      <c r="Y534" s="32"/>
      <c r="Z534" s="27" t="s">
        <v>2394</v>
      </c>
      <c r="AA534" s="27"/>
      <c r="AB534" s="166"/>
      <c r="AC534" s="166"/>
      <c r="AD534" s="166"/>
      <c r="AE534" s="56">
        <v>9558977</v>
      </c>
      <c r="AF534" s="61">
        <v>4821173.5999999996</v>
      </c>
      <c r="AG534" s="61"/>
      <c r="AH534" s="57"/>
      <c r="AI534"/>
      <c r="AJ534"/>
      <c r="AK534" s="249">
        <f t="shared" si="205"/>
        <v>101.32433109681533</v>
      </c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</row>
    <row r="535" spans="1:85" ht="24" x14ac:dyDescent="0.2">
      <c r="A535" s="259" t="str">
        <f>IF(H535&lt;&gt;"",VLOOKUP(H535,КОСГУ!$A:$B,2,FALSE),IF(G535&lt;&gt;"",VLOOKUP(G535,ВидРасх!$A:$B,2,FALSE),IF(F535&lt;&gt;"",VLOOKUP(F535,ЦелСТ!$A:$B,2,FALSE),IF(E535&lt;&gt;"",VLOOKUP(E535,Р_ПР!$A:$B,2,FALSE),(IF(D535&lt;&gt;"",VLOOKUP(D535,Администр!$A:$B,2,FALSE),IF(B535&lt;&gt;"",VLOOKUP(B535&amp;C535,МП_ППМП!$A:$B,2,FALSE),VLOOKUP(B535&amp;C535,МП_ППМП!$A:$B,2,FALSE))))))))&amp;""</f>
        <v>Предоставление субсидий бюджетным, автономным учреждениям и иным некоммерческим организациям</v>
      </c>
      <c r="B535" s="260" t="str">
        <f t="shared" si="206"/>
        <v>24</v>
      </c>
      <c r="C535" s="260" t="str">
        <f t="shared" si="207"/>
        <v xml:space="preserve"> 0</v>
      </c>
      <c r="D535" s="260" t="str">
        <f t="shared" si="208"/>
        <v>922</v>
      </c>
      <c r="E535" s="260" t="str">
        <f t="shared" si="209"/>
        <v>0801</v>
      </c>
      <c r="F535" s="260" t="str">
        <f t="shared" si="215"/>
        <v>2401180450</v>
      </c>
      <c r="G535" s="260" t="str">
        <f t="shared" si="210"/>
        <v>600</v>
      </c>
      <c r="H535" s="212" t="str">
        <f t="shared" si="211"/>
        <v/>
      </c>
      <c r="I535" s="265">
        <v>4758159.8100000005</v>
      </c>
      <c r="J535" s="263">
        <f t="shared" si="212"/>
        <v>9558977</v>
      </c>
      <c r="K535" s="263">
        <f t="shared" si="213"/>
        <v>4821173.5999999996</v>
      </c>
      <c r="L535" s="182">
        <f t="shared" si="213"/>
        <v>0</v>
      </c>
      <c r="M535" s="264">
        <f t="shared" si="201"/>
        <v>0.50436083275438359</v>
      </c>
      <c r="N535" s="130">
        <f t="shared" si="214"/>
        <v>0</v>
      </c>
      <c r="O535" s="42"/>
      <c r="P535" s="44" t="str">
        <f t="shared" si="202"/>
        <v>24 09220801240118045060095589774821173,60,5043608327543840</v>
      </c>
      <c r="Q535" s="35">
        <f t="shared" si="203"/>
        <v>1</v>
      </c>
      <c r="R535" s="35"/>
      <c r="S535" s="25"/>
      <c r="T535" s="32"/>
      <c r="U535" s="32"/>
      <c r="V535" s="32"/>
      <c r="W535" s="32"/>
      <c r="X535" s="32"/>
      <c r="Y535" s="32"/>
      <c r="Z535" s="32"/>
      <c r="AA535" s="28" t="s">
        <v>2395</v>
      </c>
      <c r="AB535" s="28"/>
      <c r="AC535" s="28"/>
      <c r="AD535" s="28"/>
      <c r="AE535" s="58">
        <v>9558977</v>
      </c>
      <c r="AF535" s="62">
        <v>4821173.5999999996</v>
      </c>
      <c r="AG535" s="62"/>
      <c r="AH535" s="59"/>
      <c r="AI535"/>
      <c r="AJ535"/>
      <c r="AK535" s="249">
        <f t="shared" si="205"/>
        <v>101.32433109681533</v>
      </c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</row>
    <row r="536" spans="1:85" ht="12" customHeight="1" x14ac:dyDescent="0.2">
      <c r="A536" s="259" t="str">
        <f>IF(H536&lt;&gt;"",VLOOKUP(H536,КОСГУ!$A:$B,2,FALSE),IF(G536&lt;&gt;"",VLOOKUP(G536,ВидРасх!$A:$B,2,FALSE),IF(F536&lt;&gt;"",VLOOKUP(F536,ЦелСТ!$A:$B,2,FALSE),IF(E536&lt;&gt;"",VLOOKUP(E536,Р_ПР!$A:$B,2,FALSE),(IF(D536&lt;&gt;"",VLOOKUP(D536,Администр!$A:$B,2,FALSE),IF(B536&lt;&gt;"",VLOOKUP(B536&amp;C536,МП_ППМП!$A:$B,2,FALSE),VLOOKUP(B536&amp;C536,МП_ППМП!$A:$B,2,FALSE))))))))&amp;""</f>
        <v>Субсидии бюджетным учреждениям</v>
      </c>
      <c r="B536" s="260" t="str">
        <f t="shared" si="206"/>
        <v>24</v>
      </c>
      <c r="C536" s="260" t="str">
        <f t="shared" si="207"/>
        <v xml:space="preserve"> 0</v>
      </c>
      <c r="D536" s="260" t="str">
        <f t="shared" si="208"/>
        <v>922</v>
      </c>
      <c r="E536" s="260" t="str">
        <f t="shared" si="209"/>
        <v>0801</v>
      </c>
      <c r="F536" s="260" t="str">
        <f t="shared" si="215"/>
        <v>2401180450</v>
      </c>
      <c r="G536" s="260" t="str">
        <f t="shared" si="210"/>
        <v>610</v>
      </c>
      <c r="H536" s="212" t="str">
        <f t="shared" si="211"/>
        <v/>
      </c>
      <c r="I536" s="265">
        <v>4758159.8100000005</v>
      </c>
      <c r="J536" s="263">
        <f t="shared" si="212"/>
        <v>9558977</v>
      </c>
      <c r="K536" s="263">
        <f t="shared" si="213"/>
        <v>4821173.5999999996</v>
      </c>
      <c r="L536" s="182">
        <f t="shared" si="213"/>
        <v>0</v>
      </c>
      <c r="M536" s="264">
        <f t="shared" si="201"/>
        <v>0.50436083275438359</v>
      </c>
      <c r="N536" s="130">
        <f t="shared" si="214"/>
        <v>0</v>
      </c>
      <c r="O536" s="42"/>
      <c r="P536" s="44" t="str">
        <f t="shared" si="202"/>
        <v>24 09220801240118045061095589774821173,60,5043608327543840</v>
      </c>
      <c r="Q536" s="35">
        <f t="shared" si="203"/>
        <v>1</v>
      </c>
      <c r="R536" s="35"/>
      <c r="S536" s="25"/>
      <c r="T536" s="32"/>
      <c r="U536" s="32"/>
      <c r="V536" s="32"/>
      <c r="W536" s="32"/>
      <c r="X536" s="32"/>
      <c r="Y536" s="32"/>
      <c r="Z536" s="32"/>
      <c r="AA536" s="32"/>
      <c r="AB536" s="174" t="s">
        <v>2653</v>
      </c>
      <c r="AC536" s="174"/>
      <c r="AD536" s="174"/>
      <c r="AE536" s="175">
        <v>9558977</v>
      </c>
      <c r="AF536" s="176">
        <v>4821173.5999999996</v>
      </c>
      <c r="AG536" s="176"/>
      <c r="AH536" s="177"/>
      <c r="AI536"/>
      <c r="AJ536"/>
      <c r="AK536" s="249">
        <f t="shared" si="205"/>
        <v>101.32433109681533</v>
      </c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</row>
    <row r="537" spans="1:85" hidden="1" x14ac:dyDescent="0.2">
      <c r="A537" s="250" t="e">
        <f>IF(H537&lt;&gt;"",VLOOKUP(H537,КОСГУ!$A:$B,2,FALSE),IF(G537&lt;&gt;"",VLOOKUP(G537,ВидРасх!$A:$B,2,FALSE),IF(F537&lt;&gt;"",VLOOKUP(F537,ЦелСТ!$A:$B,2,FALSE),IF(E537&lt;&gt;"",VLOOKUP(E537,Р_ПР!$A:$B,2,FALSE),(IF(D537&lt;&gt;"",VLOOKUP(D537,Администр!$A:$B,2,FALSE),IF(B537&lt;&gt;"",VLOOKUP(B537&amp;C537,МП_ППМП!$A:$B,2,FALSE),VLOOKUP(B537&amp;C537,МП_ППМП!$A:$B,2,FALSE))))))))&amp;""</f>
        <v>#N/A</v>
      </c>
      <c r="B537" s="251" t="str">
        <f t="shared" si="206"/>
        <v>24</v>
      </c>
      <c r="C537" s="251" t="str">
        <f t="shared" si="207"/>
        <v xml:space="preserve"> 0</v>
      </c>
      <c r="D537" s="251" t="str">
        <f t="shared" si="208"/>
        <v>922</v>
      </c>
      <c r="E537" s="251" t="str">
        <f t="shared" si="209"/>
        <v>0801</v>
      </c>
      <c r="F537" s="251" t="str">
        <f t="shared" si="215"/>
        <v>2401182000</v>
      </c>
      <c r="G537" s="251" t="str">
        <f t="shared" si="210"/>
        <v/>
      </c>
      <c r="H537" s="212" t="str">
        <f t="shared" si="211"/>
        <v/>
      </c>
      <c r="I537" s="252"/>
      <c r="J537" s="255">
        <f t="shared" si="212"/>
        <v>145001.70000000001</v>
      </c>
      <c r="K537" s="255">
        <f t="shared" si="213"/>
        <v>60000</v>
      </c>
      <c r="L537" s="182">
        <f t="shared" si="213"/>
        <v>0</v>
      </c>
      <c r="M537" s="254">
        <f t="shared" si="201"/>
        <v>0.41378825213773351</v>
      </c>
      <c r="N537" s="130">
        <f t="shared" si="214"/>
        <v>0</v>
      </c>
      <c r="O537" s="42"/>
      <c r="P537" s="44" t="str">
        <f t="shared" si="202"/>
        <v>24 092208012401182000145001,7600000,4137882521377340</v>
      </c>
      <c r="Q537" s="35">
        <f t="shared" si="203"/>
        <v>1</v>
      </c>
      <c r="R537" s="35"/>
      <c r="S537" s="25"/>
      <c r="T537" s="32"/>
      <c r="U537" s="32"/>
      <c r="V537" s="32"/>
      <c r="W537" s="32"/>
      <c r="X537" s="32"/>
      <c r="Y537" s="28" t="s">
        <v>2396</v>
      </c>
      <c r="Z537" s="28"/>
      <c r="AA537" s="28"/>
      <c r="AB537" s="165"/>
      <c r="AC537" s="165"/>
      <c r="AD537" s="165"/>
      <c r="AE537" s="56">
        <v>145001.70000000001</v>
      </c>
      <c r="AF537" s="61">
        <v>60000</v>
      </c>
      <c r="AG537" s="61"/>
      <c r="AH537" s="5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</row>
    <row r="538" spans="1:85" x14ac:dyDescent="0.2">
      <c r="A538" s="259" t="str">
        <f>IF(H538&lt;&gt;"",VLOOKUP(H538,КОСГУ!$A:$B,2,FALSE),IF(G538&lt;&gt;"",VLOOKUP(G538,ВидРасх!$A:$B,2,FALSE),IF(F538&lt;&gt;"",VLOOKUP(F538,ЦелСТ!$A:$B,2,FALSE),IF(E538&lt;&gt;"",VLOOKUP(E538,Р_ПР!$A:$B,2,FALSE),(IF(D538&lt;&gt;"",VLOOKUP(D538,Администр!$A:$B,2,FALSE),IF(B538&lt;&gt;"",VLOOKUP(B538&amp;C538,МП_ППМП!$A:$B,2,FALSE),VLOOKUP(B538&amp;C538,МП_ППМП!$A:$B,2,FALSE))))))))&amp;""</f>
        <v>Организация и проведение праздничных мероприятий</v>
      </c>
      <c r="B538" s="260" t="str">
        <f t="shared" si="206"/>
        <v>24</v>
      </c>
      <c r="C538" s="260" t="str">
        <f t="shared" si="207"/>
        <v xml:space="preserve"> 0</v>
      </c>
      <c r="D538" s="260" t="str">
        <f t="shared" si="208"/>
        <v>922</v>
      </c>
      <c r="E538" s="260" t="str">
        <f t="shared" si="209"/>
        <v>0801</v>
      </c>
      <c r="F538" s="260" t="str">
        <f t="shared" si="215"/>
        <v>2401182530</v>
      </c>
      <c r="G538" s="260" t="str">
        <f t="shared" si="210"/>
        <v/>
      </c>
      <c r="H538" s="212" t="str">
        <f t="shared" si="211"/>
        <v/>
      </c>
      <c r="I538" s="265">
        <v>120000</v>
      </c>
      <c r="J538" s="263">
        <f t="shared" si="212"/>
        <v>145001.70000000001</v>
      </c>
      <c r="K538" s="263">
        <f t="shared" si="213"/>
        <v>60000</v>
      </c>
      <c r="L538" s="182">
        <f t="shared" si="213"/>
        <v>0</v>
      </c>
      <c r="M538" s="264">
        <f t="shared" si="201"/>
        <v>0.41378825213773351</v>
      </c>
      <c r="N538" s="130">
        <f t="shared" si="214"/>
        <v>0</v>
      </c>
      <c r="O538" s="42"/>
      <c r="P538" s="44" t="str">
        <f t="shared" si="202"/>
        <v>24 092208012401182530145001,7600000,4137882521377340</v>
      </c>
      <c r="Q538" s="35">
        <f t="shared" si="203"/>
        <v>1</v>
      </c>
      <c r="R538" s="35"/>
      <c r="S538" s="25"/>
      <c r="T538" s="32"/>
      <c r="U538" s="32"/>
      <c r="V538" s="32"/>
      <c r="W538" s="32"/>
      <c r="X538" s="32"/>
      <c r="Y538" s="32"/>
      <c r="Z538" s="27" t="s">
        <v>2397</v>
      </c>
      <c r="AA538" s="27"/>
      <c r="AB538" s="27"/>
      <c r="AC538" s="27"/>
      <c r="AD538" s="27"/>
      <c r="AE538" s="58">
        <v>145001.70000000001</v>
      </c>
      <c r="AF538" s="62">
        <v>60000</v>
      </c>
      <c r="AG538" s="62"/>
      <c r="AH538" s="59"/>
      <c r="AI538"/>
      <c r="AJ538"/>
      <c r="AK538" s="249">
        <f t="shared" ref="AK538:AK540" si="216">K538/I538*100</f>
        <v>50</v>
      </c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</row>
    <row r="539" spans="1:85" ht="24" x14ac:dyDescent="0.2">
      <c r="A539" s="259" t="str">
        <f>IF(H539&lt;&gt;"",VLOOKUP(H539,КОСГУ!$A:$B,2,FALSE),IF(G539&lt;&gt;"",VLOOKUP(G539,ВидРасх!$A:$B,2,FALSE),IF(F539&lt;&gt;"",VLOOKUP(F539,ЦелСТ!$A:$B,2,FALSE),IF(E539&lt;&gt;"",VLOOKUP(E539,Р_ПР!$A:$B,2,FALSE),(IF(D539&lt;&gt;"",VLOOKUP(D539,Администр!$A:$B,2,FALSE),IF(B539&lt;&gt;"",VLOOKUP(B539&amp;C539,МП_ППМП!$A:$B,2,FALSE),VLOOKUP(B539&amp;C539,МП_ППМП!$A:$B,2,FALSE))))))))&amp;""</f>
        <v>Предоставление субсидий бюджетным, автономным учреждениям и иным некоммерческим организациям</v>
      </c>
      <c r="B539" s="260" t="str">
        <f t="shared" si="206"/>
        <v>24</v>
      </c>
      <c r="C539" s="260" t="str">
        <f t="shared" si="207"/>
        <v xml:space="preserve"> 0</v>
      </c>
      <c r="D539" s="260" t="str">
        <f t="shared" si="208"/>
        <v>922</v>
      </c>
      <c r="E539" s="260" t="str">
        <f t="shared" si="209"/>
        <v>0801</v>
      </c>
      <c r="F539" s="260" t="str">
        <f t="shared" si="215"/>
        <v>2401182530</v>
      </c>
      <c r="G539" s="260" t="str">
        <f t="shared" si="210"/>
        <v>600</v>
      </c>
      <c r="H539" s="212" t="str">
        <f t="shared" si="211"/>
        <v/>
      </c>
      <c r="I539" s="265">
        <v>120000</v>
      </c>
      <c r="J539" s="263">
        <f t="shared" si="212"/>
        <v>145001.70000000001</v>
      </c>
      <c r="K539" s="263">
        <f t="shared" si="213"/>
        <v>60000</v>
      </c>
      <c r="L539" s="182">
        <f t="shared" si="213"/>
        <v>0</v>
      </c>
      <c r="M539" s="264">
        <f t="shared" si="201"/>
        <v>0.41378825213773351</v>
      </c>
      <c r="N539" s="130">
        <f t="shared" si="214"/>
        <v>0</v>
      </c>
      <c r="O539" s="42"/>
      <c r="P539" s="44" t="str">
        <f t="shared" si="202"/>
        <v>24 092208012401182530600145001,7600000,4137882521377340</v>
      </c>
      <c r="Q539" s="35">
        <f t="shared" si="203"/>
        <v>1</v>
      </c>
      <c r="R539" s="35"/>
      <c r="S539" s="25"/>
      <c r="T539" s="32"/>
      <c r="U539" s="32"/>
      <c r="V539" s="32"/>
      <c r="W539" s="32"/>
      <c r="X539" s="32"/>
      <c r="Y539" s="32"/>
      <c r="Z539" s="32"/>
      <c r="AA539" s="28" t="s">
        <v>2398</v>
      </c>
      <c r="AB539" s="28"/>
      <c r="AC539" s="28"/>
      <c r="AD539" s="28"/>
      <c r="AE539" s="58">
        <v>145001.70000000001</v>
      </c>
      <c r="AF539" s="62">
        <v>60000</v>
      </c>
      <c r="AG539" s="62"/>
      <c r="AH539" s="59"/>
      <c r="AI539"/>
      <c r="AJ539"/>
      <c r="AK539" s="249">
        <f t="shared" si="216"/>
        <v>50</v>
      </c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</row>
    <row r="540" spans="1:85" ht="12" customHeight="1" x14ac:dyDescent="0.2">
      <c r="A540" s="259" t="str">
        <f>IF(H540&lt;&gt;"",VLOOKUP(H540,КОСГУ!$A:$B,2,FALSE),IF(G540&lt;&gt;"",VLOOKUP(G540,ВидРасх!$A:$B,2,FALSE),IF(F540&lt;&gt;"",VLOOKUP(F540,ЦелСТ!$A:$B,2,FALSE),IF(E540&lt;&gt;"",VLOOKUP(E540,Р_ПР!$A:$B,2,FALSE),(IF(D540&lt;&gt;"",VLOOKUP(D540,Администр!$A:$B,2,FALSE),IF(B540&lt;&gt;"",VLOOKUP(B540&amp;C540,МП_ППМП!$A:$B,2,FALSE),VLOOKUP(B540&amp;C540,МП_ППМП!$A:$B,2,FALSE))))))))&amp;""</f>
        <v>Субсидии бюджетным учреждениям</v>
      </c>
      <c r="B540" s="260" t="str">
        <f t="shared" si="206"/>
        <v>24</v>
      </c>
      <c r="C540" s="260" t="str">
        <f t="shared" si="207"/>
        <v xml:space="preserve"> 0</v>
      </c>
      <c r="D540" s="260" t="str">
        <f t="shared" si="208"/>
        <v>922</v>
      </c>
      <c r="E540" s="260" t="str">
        <f t="shared" si="209"/>
        <v>0801</v>
      </c>
      <c r="F540" s="260" t="str">
        <f t="shared" si="215"/>
        <v>2401182530</v>
      </c>
      <c r="G540" s="260" t="str">
        <f t="shared" si="210"/>
        <v>610</v>
      </c>
      <c r="H540" s="212" t="str">
        <f t="shared" si="211"/>
        <v/>
      </c>
      <c r="I540" s="265">
        <v>120000</v>
      </c>
      <c r="J540" s="263">
        <f t="shared" si="212"/>
        <v>145001.70000000001</v>
      </c>
      <c r="K540" s="263">
        <f t="shared" si="213"/>
        <v>60000</v>
      </c>
      <c r="L540" s="182">
        <f t="shared" si="213"/>
        <v>0</v>
      </c>
      <c r="M540" s="264">
        <f t="shared" si="201"/>
        <v>0.41378825213773351</v>
      </c>
      <c r="N540" s="130">
        <f t="shared" si="214"/>
        <v>0</v>
      </c>
      <c r="O540" s="42"/>
      <c r="P540" s="44" t="str">
        <f t="shared" si="202"/>
        <v>24 092208012401182530610145001,7600000,4137882521377340</v>
      </c>
      <c r="Q540" s="35">
        <f t="shared" si="203"/>
        <v>1</v>
      </c>
      <c r="R540" s="35"/>
      <c r="S540" s="25"/>
      <c r="T540" s="32"/>
      <c r="U540" s="32"/>
      <c r="V540" s="32"/>
      <c r="W540" s="32"/>
      <c r="X540" s="32"/>
      <c r="Y540" s="32"/>
      <c r="Z540" s="32"/>
      <c r="AA540" s="32"/>
      <c r="AB540" s="174" t="s">
        <v>2654</v>
      </c>
      <c r="AC540" s="174"/>
      <c r="AD540" s="174"/>
      <c r="AE540" s="175">
        <v>145001.70000000001</v>
      </c>
      <c r="AF540" s="176">
        <v>60000</v>
      </c>
      <c r="AG540" s="176"/>
      <c r="AH540" s="177"/>
      <c r="AI540"/>
      <c r="AJ540"/>
      <c r="AK540" s="249">
        <f t="shared" si="216"/>
        <v>50</v>
      </c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</row>
    <row r="541" spans="1:85" hidden="1" x14ac:dyDescent="0.2">
      <c r="A541" s="250" t="e">
        <f>IF(H541&lt;&gt;"",VLOOKUP(H541,КОСГУ!$A:$B,2,FALSE),IF(G541&lt;&gt;"",VLOOKUP(G541,ВидРасх!$A:$B,2,FALSE),IF(F541&lt;&gt;"",VLOOKUP(F541,ЦелСТ!$A:$B,2,FALSE),IF(E541&lt;&gt;"",VLOOKUP(E541,Р_ПР!$A:$B,2,FALSE),(IF(D541&lt;&gt;"",VLOOKUP(D541,Администр!$A:$B,2,FALSE),IF(B541&lt;&gt;"",VLOOKUP(B541&amp;C541,МП_ППМП!$A:$B,2,FALSE),VLOOKUP(B541&amp;C541,МП_ППМП!$A:$B,2,FALSE))))))))&amp;""</f>
        <v>#N/A</v>
      </c>
      <c r="B541" s="251" t="str">
        <f t="shared" si="206"/>
        <v>24</v>
      </c>
      <c r="C541" s="251" t="str">
        <f t="shared" si="207"/>
        <v xml:space="preserve"> 0</v>
      </c>
      <c r="D541" s="251" t="str">
        <f t="shared" si="208"/>
        <v>922</v>
      </c>
      <c r="E541" s="251" t="str">
        <f t="shared" si="209"/>
        <v>0801</v>
      </c>
      <c r="F541" s="251" t="str">
        <f t="shared" si="215"/>
        <v>24011S4000</v>
      </c>
      <c r="G541" s="251" t="str">
        <f t="shared" si="210"/>
        <v/>
      </c>
      <c r="H541" s="212" t="str">
        <f t="shared" si="211"/>
        <v/>
      </c>
      <c r="I541" s="252"/>
      <c r="J541" s="255">
        <f t="shared" si="212"/>
        <v>1140828</v>
      </c>
      <c r="K541" s="255">
        <f t="shared" si="213"/>
        <v>0</v>
      </c>
      <c r="L541" s="182">
        <f t="shared" si="213"/>
        <v>0</v>
      </c>
      <c r="M541" s="254">
        <f t="shared" si="201"/>
        <v>0</v>
      </c>
      <c r="N541" s="130">
        <f t="shared" si="214"/>
        <v>0</v>
      </c>
      <c r="O541" s="42"/>
      <c r="P541" s="44" t="str">
        <f t="shared" si="202"/>
        <v>24 0922080124011S40001140828000</v>
      </c>
      <c r="Q541" s="35">
        <f t="shared" si="203"/>
        <v>1</v>
      </c>
      <c r="R541" s="35"/>
      <c r="S541" s="25"/>
      <c r="T541" s="32"/>
      <c r="U541" s="32"/>
      <c r="V541" s="32"/>
      <c r="W541" s="32"/>
      <c r="X541" s="32"/>
      <c r="Y541" s="28" t="s">
        <v>2934</v>
      </c>
      <c r="Z541" s="28"/>
      <c r="AA541" s="28"/>
      <c r="AB541" s="165"/>
      <c r="AC541" s="165"/>
      <c r="AD541" s="165"/>
      <c r="AE541" s="56">
        <v>1140828</v>
      </c>
      <c r="AF541" s="61">
        <v>0</v>
      </c>
      <c r="AG541" s="61"/>
      <c r="AH541" s="57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</row>
    <row r="542" spans="1:85" ht="36" x14ac:dyDescent="0.2">
      <c r="A542" s="259" t="str">
        <f>IF(H542&lt;&gt;"",VLOOKUP(H542,КОСГУ!$A:$B,2,FALSE),IF(G542&lt;&gt;"",VLOOKUP(G542,ВидРасх!$A:$B,2,FALSE),IF(F542&lt;&gt;"",VLOOKUP(F542,ЦелСТ!$A:$B,2,FALSE),IF(E542&lt;&gt;"",VLOOKUP(E542,Р_ПР!$A:$B,2,FALSE),(IF(D542&lt;&gt;"",VLOOKUP(D542,Администр!$A:$B,2,FALSE),IF(B542&lt;&gt;"",VLOOKUP(B542&amp;C542,МП_ППМП!$A:$B,2,FALSE),VLOOKUP(B542&amp;C542,МП_ППМП!$A:$B,2,FALSE))))))))&amp;""</f>
        <v>Отдельные мероприятия по развитию культуры, культурного наследия, туризма, обеспечению устойчивого развития социально-культурных составляющих качества жизни населения</v>
      </c>
      <c r="B542" s="260" t="str">
        <f t="shared" si="206"/>
        <v>24</v>
      </c>
      <c r="C542" s="260" t="str">
        <f t="shared" si="207"/>
        <v xml:space="preserve"> 0</v>
      </c>
      <c r="D542" s="260" t="str">
        <f t="shared" si="208"/>
        <v>922</v>
      </c>
      <c r="E542" s="260" t="str">
        <f t="shared" si="209"/>
        <v>0801</v>
      </c>
      <c r="F542" s="260" t="str">
        <f t="shared" si="215"/>
        <v>24011S4240</v>
      </c>
      <c r="G542" s="260" t="str">
        <f t="shared" si="210"/>
        <v/>
      </c>
      <c r="H542" s="212" t="str">
        <f t="shared" si="211"/>
        <v/>
      </c>
      <c r="I542" s="265"/>
      <c r="J542" s="263">
        <f t="shared" si="212"/>
        <v>1140828</v>
      </c>
      <c r="K542" s="263">
        <f t="shared" si="213"/>
        <v>0</v>
      </c>
      <c r="L542" s="182">
        <f t="shared" si="213"/>
        <v>0</v>
      </c>
      <c r="M542" s="264">
        <f t="shared" si="201"/>
        <v>0</v>
      </c>
      <c r="N542" s="130">
        <f t="shared" si="214"/>
        <v>0</v>
      </c>
      <c r="O542" s="42"/>
      <c r="P542" s="44" t="str">
        <f t="shared" si="202"/>
        <v>24 0922080124011S42401140828000</v>
      </c>
      <c r="Q542" s="35">
        <f t="shared" si="203"/>
        <v>1</v>
      </c>
      <c r="R542" s="35"/>
      <c r="S542" s="25"/>
      <c r="T542" s="32"/>
      <c r="U542" s="32"/>
      <c r="V542" s="32"/>
      <c r="W542" s="32"/>
      <c r="X542" s="32"/>
      <c r="Y542" s="32"/>
      <c r="Z542" s="27" t="s">
        <v>2935</v>
      </c>
      <c r="AA542" s="27"/>
      <c r="AB542" s="27"/>
      <c r="AC542" s="27"/>
      <c r="AD542" s="27"/>
      <c r="AE542" s="58">
        <v>1140828</v>
      </c>
      <c r="AF542" s="62">
        <v>0</v>
      </c>
      <c r="AG542" s="62"/>
      <c r="AH542" s="59"/>
      <c r="AI542"/>
      <c r="AJ542"/>
      <c r="AK542" s="249" t="e">
        <f t="shared" ref="AK542:AK544" si="217">K542/I542*100</f>
        <v>#DIV/0!</v>
      </c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</row>
    <row r="543" spans="1:85" ht="24" x14ac:dyDescent="0.2">
      <c r="A543" s="259" t="str">
        <f>IF(H543&lt;&gt;"",VLOOKUP(H543,КОСГУ!$A:$B,2,FALSE),IF(G543&lt;&gt;"",VLOOKUP(G543,ВидРасх!$A:$B,2,FALSE),IF(F543&lt;&gt;"",VLOOKUP(F543,ЦелСТ!$A:$B,2,FALSE),IF(E543&lt;&gt;"",VLOOKUP(E543,Р_ПР!$A:$B,2,FALSE),(IF(D543&lt;&gt;"",VLOOKUP(D543,Администр!$A:$B,2,FALSE),IF(B543&lt;&gt;"",VLOOKUP(B543&amp;C543,МП_ППМП!$A:$B,2,FALSE),VLOOKUP(B543&amp;C543,МП_ППМП!$A:$B,2,FALSE))))))))&amp;""</f>
        <v>Предоставление субсидий бюджетным, автономным учреждениям и иным некоммерческим организациям</v>
      </c>
      <c r="B543" s="260" t="str">
        <f t="shared" si="206"/>
        <v>24</v>
      </c>
      <c r="C543" s="260" t="str">
        <f t="shared" si="207"/>
        <v xml:space="preserve"> 0</v>
      </c>
      <c r="D543" s="260" t="str">
        <f t="shared" si="208"/>
        <v>922</v>
      </c>
      <c r="E543" s="260" t="str">
        <f t="shared" si="209"/>
        <v>0801</v>
      </c>
      <c r="F543" s="260" t="str">
        <f t="shared" si="215"/>
        <v>24011S4240</v>
      </c>
      <c r="G543" s="260" t="str">
        <f t="shared" si="210"/>
        <v>600</v>
      </c>
      <c r="H543" s="231" t="str">
        <f t="shared" si="211"/>
        <v/>
      </c>
      <c r="I543" s="268"/>
      <c r="J543" s="262">
        <f t="shared" si="212"/>
        <v>1140828</v>
      </c>
      <c r="K543" s="262">
        <f t="shared" si="213"/>
        <v>0</v>
      </c>
      <c r="L543" s="185">
        <f t="shared" si="213"/>
        <v>0</v>
      </c>
      <c r="M543" s="264">
        <f t="shared" si="201"/>
        <v>0</v>
      </c>
      <c r="N543" s="130">
        <f t="shared" si="214"/>
        <v>0</v>
      </c>
      <c r="O543" s="42"/>
      <c r="P543" s="44" t="str">
        <f t="shared" si="202"/>
        <v>24 0922080124011S42406001140828000</v>
      </c>
      <c r="Q543" s="35">
        <f t="shared" si="203"/>
        <v>1</v>
      </c>
      <c r="R543" s="35"/>
      <c r="S543" s="25"/>
      <c r="T543" s="32"/>
      <c r="U543" s="32"/>
      <c r="V543" s="32"/>
      <c r="W543" s="32"/>
      <c r="X543" s="32"/>
      <c r="Y543" s="32"/>
      <c r="Z543" s="32"/>
      <c r="AA543" s="28" t="s">
        <v>2936</v>
      </c>
      <c r="AB543" s="28"/>
      <c r="AC543" s="28"/>
      <c r="AD543" s="28"/>
      <c r="AE543" s="58">
        <v>1140828</v>
      </c>
      <c r="AF543" s="62">
        <v>0</v>
      </c>
      <c r="AG543" s="62"/>
      <c r="AH543" s="59"/>
      <c r="AI543"/>
      <c r="AJ543"/>
      <c r="AK543" s="249" t="e">
        <f t="shared" si="217"/>
        <v>#DIV/0!</v>
      </c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</row>
    <row r="544" spans="1:85" ht="12" customHeight="1" x14ac:dyDescent="0.2">
      <c r="A544" s="259" t="str">
        <f>IF(H544&lt;&gt;"",VLOOKUP(H544,КОСГУ!$A:$B,2,FALSE),IF(G544&lt;&gt;"",VLOOKUP(G544,ВидРасх!$A:$B,2,FALSE),IF(F544&lt;&gt;"",VLOOKUP(F544,ЦелСТ!$A:$B,2,FALSE),IF(E544&lt;&gt;"",VLOOKUP(E544,Р_ПР!$A:$B,2,FALSE),(IF(D544&lt;&gt;"",VLOOKUP(D544,Администр!$A:$B,2,FALSE),IF(B544&lt;&gt;"",VLOOKUP(B544&amp;C544,МП_ППМП!$A:$B,2,FALSE),VLOOKUP(B544&amp;C544,МП_ППМП!$A:$B,2,FALSE))))))))&amp;""</f>
        <v>Субсидии бюджетным учреждениям</v>
      </c>
      <c r="B544" s="260" t="str">
        <f t="shared" si="206"/>
        <v>24</v>
      </c>
      <c r="C544" s="260" t="str">
        <f t="shared" si="207"/>
        <v xml:space="preserve"> 0</v>
      </c>
      <c r="D544" s="260" t="str">
        <f t="shared" si="208"/>
        <v>922</v>
      </c>
      <c r="E544" s="260" t="str">
        <f t="shared" si="209"/>
        <v>0801</v>
      </c>
      <c r="F544" s="260" t="str">
        <f t="shared" si="215"/>
        <v>24011S4240</v>
      </c>
      <c r="G544" s="260" t="str">
        <f t="shared" si="210"/>
        <v>610</v>
      </c>
      <c r="H544" s="212" t="str">
        <f t="shared" si="211"/>
        <v/>
      </c>
      <c r="I544" s="265"/>
      <c r="J544" s="263">
        <f t="shared" si="212"/>
        <v>1140828</v>
      </c>
      <c r="K544" s="263">
        <f t="shared" si="213"/>
        <v>0</v>
      </c>
      <c r="L544" s="182">
        <f t="shared" si="213"/>
        <v>0</v>
      </c>
      <c r="M544" s="264">
        <f t="shared" si="201"/>
        <v>0</v>
      </c>
      <c r="N544" s="130">
        <f t="shared" si="214"/>
        <v>0</v>
      </c>
      <c r="O544" s="42"/>
      <c r="P544" s="44" t="str">
        <f t="shared" si="202"/>
        <v>24 0922080124011S42406101140828000</v>
      </c>
      <c r="Q544" s="35">
        <f t="shared" si="203"/>
        <v>1</v>
      </c>
      <c r="R544" s="35"/>
      <c r="S544" s="25"/>
      <c r="T544" s="32"/>
      <c r="U544" s="32"/>
      <c r="V544" s="32"/>
      <c r="W544" s="32"/>
      <c r="X544" s="32"/>
      <c r="Y544" s="32"/>
      <c r="Z544" s="32"/>
      <c r="AA544" s="32"/>
      <c r="AB544" s="174" t="s">
        <v>2937</v>
      </c>
      <c r="AC544" s="174"/>
      <c r="AD544" s="174"/>
      <c r="AE544" s="175">
        <v>1140828</v>
      </c>
      <c r="AF544" s="176">
        <v>0</v>
      </c>
      <c r="AG544" s="176"/>
      <c r="AH544" s="177"/>
      <c r="AI544"/>
      <c r="AJ544"/>
      <c r="AK544" s="249" t="e">
        <f t="shared" si="217"/>
        <v>#DIV/0!</v>
      </c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</row>
    <row r="545" spans="1:85" hidden="1" x14ac:dyDescent="0.2">
      <c r="A545" s="198" t="e">
        <f>IF(H545&lt;&gt;"",VLOOKUP(H545,КОСГУ!$A:$B,2,FALSE),IF(G545&lt;&gt;"",VLOOKUP(G545,ВидРасх!$A:$B,2,FALSE),IF(F545&lt;&gt;"",VLOOKUP(F545,ЦелСТ!$A:$B,2,FALSE),IF(E545&lt;&gt;"",VLOOKUP(E545,Р_ПР!$A:$B,2,FALSE),(IF(D545&lt;&gt;"",VLOOKUP(D545,Администр!$A:$B,2,FALSE),IF(B545&lt;&gt;"",VLOOKUP(B545&amp;C545,МП_ППМП!$A:$B,2,FALSE),VLOOKUP(B545&amp;C545,МП_ППМП!$A:$B,2,FALSE))))))))&amp;""</f>
        <v>#N/A</v>
      </c>
      <c r="B545" s="181" t="str">
        <f t="shared" si="206"/>
        <v>24</v>
      </c>
      <c r="C545" s="181" t="str">
        <f t="shared" si="207"/>
        <v xml:space="preserve"> 0</v>
      </c>
      <c r="D545" s="181" t="str">
        <f t="shared" si="208"/>
        <v>922</v>
      </c>
      <c r="E545" s="181" t="str">
        <f t="shared" si="209"/>
        <v>0801</v>
      </c>
      <c r="F545" s="181" t="str">
        <f t="shared" si="215"/>
        <v>2402100000</v>
      </c>
      <c r="G545" s="181" t="str">
        <f t="shared" si="210"/>
        <v/>
      </c>
      <c r="H545" s="212" t="str">
        <f t="shared" si="211"/>
        <v/>
      </c>
      <c r="I545" s="212"/>
      <c r="J545" s="182">
        <f t="shared" si="212"/>
        <v>2607829</v>
      </c>
      <c r="K545" s="182">
        <f t="shared" si="213"/>
        <v>1275984.2</v>
      </c>
      <c r="L545" s="182">
        <f t="shared" si="213"/>
        <v>0</v>
      </c>
      <c r="M545" s="199">
        <f t="shared" si="201"/>
        <v>0.48928982690199396</v>
      </c>
      <c r="N545" s="130">
        <f t="shared" si="214"/>
        <v>0</v>
      </c>
      <c r="O545" s="42"/>
      <c r="P545" s="44" t="str">
        <f t="shared" si="202"/>
        <v>24 09220801240210000026078291275984,20,4892898269019940</v>
      </c>
      <c r="Q545" s="35">
        <f t="shared" si="203"/>
        <v>1</v>
      </c>
      <c r="R545" s="35"/>
      <c r="S545" s="25"/>
      <c r="T545" s="32"/>
      <c r="U545" s="32"/>
      <c r="V545" s="32"/>
      <c r="W545" s="32"/>
      <c r="X545" s="27" t="s">
        <v>2399</v>
      </c>
      <c r="Y545" s="27"/>
      <c r="Z545" s="27"/>
      <c r="AA545" s="27"/>
      <c r="AB545" s="166"/>
      <c r="AC545" s="166"/>
      <c r="AD545" s="166"/>
      <c r="AE545" s="56">
        <v>2607829</v>
      </c>
      <c r="AF545" s="61">
        <v>1275984.2</v>
      </c>
      <c r="AG545" s="61"/>
      <c r="AH545" s="57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</row>
    <row r="546" spans="1:85" hidden="1" x14ac:dyDescent="0.2">
      <c r="A546" s="250" t="e">
        <f>IF(H546&lt;&gt;"",VLOOKUP(H546,КОСГУ!$A:$B,2,FALSE),IF(G546&lt;&gt;"",VLOOKUP(G546,ВидРасх!$A:$B,2,FALSE),IF(F546&lt;&gt;"",VLOOKUP(F546,ЦелСТ!$A:$B,2,FALSE),IF(E546&lt;&gt;"",VLOOKUP(E546,Р_ПР!$A:$B,2,FALSE),(IF(D546&lt;&gt;"",VLOOKUP(D546,Администр!$A:$B,2,FALSE),IF(B546&lt;&gt;"",VLOOKUP(B546&amp;C546,МП_ППМП!$A:$B,2,FALSE),VLOOKUP(B546&amp;C546,МП_ППМП!$A:$B,2,FALSE))))))))&amp;""</f>
        <v>#N/A</v>
      </c>
      <c r="B546" s="251" t="str">
        <f t="shared" si="206"/>
        <v>24</v>
      </c>
      <c r="C546" s="251" t="str">
        <f t="shared" si="207"/>
        <v xml:space="preserve"> 0</v>
      </c>
      <c r="D546" s="251" t="str">
        <f t="shared" si="208"/>
        <v>922</v>
      </c>
      <c r="E546" s="251" t="str">
        <f t="shared" si="209"/>
        <v>0801</v>
      </c>
      <c r="F546" s="251" t="str">
        <f t="shared" si="215"/>
        <v>24021L4000</v>
      </c>
      <c r="G546" s="251" t="str">
        <f t="shared" si="210"/>
        <v/>
      </c>
      <c r="H546" s="212" t="str">
        <f t="shared" si="211"/>
        <v/>
      </c>
      <c r="I546" s="252"/>
      <c r="J546" s="255">
        <f t="shared" si="212"/>
        <v>2342738</v>
      </c>
      <c r="K546" s="255">
        <f t="shared" si="213"/>
        <v>1010893.2</v>
      </c>
      <c r="L546" s="182">
        <f t="shared" si="213"/>
        <v>0</v>
      </c>
      <c r="M546" s="254">
        <f t="shared" si="201"/>
        <v>0.43150074826975954</v>
      </c>
      <c r="N546" s="130">
        <f t="shared" si="214"/>
        <v>0</v>
      </c>
      <c r="O546" s="42"/>
      <c r="P546" s="44" t="str">
        <f t="shared" si="202"/>
        <v>24 0922080124021L400023427381010893,20,431500748269760</v>
      </c>
      <c r="Q546" s="35">
        <f t="shared" si="203"/>
        <v>1</v>
      </c>
      <c r="R546" s="35"/>
      <c r="S546" s="25"/>
      <c r="T546" s="32"/>
      <c r="U546" s="32"/>
      <c r="V546" s="32"/>
      <c r="W546" s="32"/>
      <c r="X546" s="32"/>
      <c r="Y546" s="28" t="s">
        <v>2400</v>
      </c>
      <c r="Z546" s="28"/>
      <c r="AA546" s="28"/>
      <c r="AB546" s="28"/>
      <c r="AC546" s="28"/>
      <c r="AD546" s="28"/>
      <c r="AE546" s="58">
        <v>2342738</v>
      </c>
      <c r="AF546" s="62">
        <v>1010893.2</v>
      </c>
      <c r="AG546" s="62"/>
      <c r="AH546" s="59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</row>
    <row r="547" spans="1:85" ht="27" customHeight="1" x14ac:dyDescent="0.2">
      <c r="A547" s="259" t="str">
        <f>IF(H547&lt;&gt;"",VLOOKUP(H547,КОСГУ!$A:$B,2,FALSE),IF(G547&lt;&gt;"",VLOOKUP(G547,ВидРасх!$A:$B,2,FALSE),IF(F547&lt;&gt;"",VLOOKUP(F547,ЦелСТ!$A:$B,2,FALSE),IF(E547&lt;&gt;"",VLOOKUP(E547,Р_ПР!$A:$B,2,FALSE),(IF(D547&lt;&gt;"",VLOOKUP(D547,Администр!$A:$B,2,FALSE),IF(B547&lt;&gt;"",VLOOKUP(B547&amp;C547,МП_ППМП!$A:$B,2,FALSE),VLOOKUP(B547&amp;C547,МП_ППМП!$A:$B,2,FALSE))))))))&amp;""</f>
        <v>Обеспечение развития и укрепления материально-технической базы домов культуры в населенных пунктах с числом жителей до 50 тысяч человек</v>
      </c>
      <c r="B547" s="260" t="str">
        <f t="shared" si="206"/>
        <v>24</v>
      </c>
      <c r="C547" s="260" t="str">
        <f t="shared" si="207"/>
        <v xml:space="preserve"> 0</v>
      </c>
      <c r="D547" s="260" t="str">
        <f t="shared" si="208"/>
        <v>922</v>
      </c>
      <c r="E547" s="260" t="str">
        <f t="shared" si="209"/>
        <v>0801</v>
      </c>
      <c r="F547" s="260" t="str">
        <f t="shared" si="215"/>
        <v>24021L4670</v>
      </c>
      <c r="G547" s="260" t="str">
        <f t="shared" si="210"/>
        <v/>
      </c>
      <c r="H547" s="212" t="str">
        <f t="shared" si="211"/>
        <v/>
      </c>
      <c r="I547" s="265">
        <v>1000</v>
      </c>
      <c r="J547" s="263">
        <f t="shared" si="212"/>
        <v>2342738</v>
      </c>
      <c r="K547" s="263">
        <f t="shared" si="213"/>
        <v>1010893.2</v>
      </c>
      <c r="L547" s="182">
        <f t="shared" si="213"/>
        <v>0</v>
      </c>
      <c r="M547" s="264">
        <f t="shared" si="201"/>
        <v>0.43150074826975954</v>
      </c>
      <c r="N547" s="130">
        <f t="shared" si="214"/>
        <v>0</v>
      </c>
      <c r="O547" s="42"/>
      <c r="P547" s="44" t="str">
        <f t="shared" si="202"/>
        <v>24 0922080124021L467023427381010893,20,431500748269760</v>
      </c>
      <c r="Q547" s="35">
        <f t="shared" si="203"/>
        <v>1</v>
      </c>
      <c r="R547" s="35"/>
      <c r="S547" s="25"/>
      <c r="T547" s="32"/>
      <c r="U547" s="32"/>
      <c r="V547" s="32"/>
      <c r="W547" s="32"/>
      <c r="X547" s="32"/>
      <c r="Y547" s="32"/>
      <c r="Z547" s="27" t="s">
        <v>2401</v>
      </c>
      <c r="AA547" s="27"/>
      <c r="AB547" s="27"/>
      <c r="AC547" s="27"/>
      <c r="AD547" s="27"/>
      <c r="AE547" s="58">
        <v>2342738</v>
      </c>
      <c r="AF547" s="62">
        <v>1010893.2</v>
      </c>
      <c r="AG547" s="62"/>
      <c r="AH547" s="59"/>
      <c r="AI547"/>
      <c r="AJ547"/>
      <c r="AK547" s="249">
        <f t="shared" ref="AK547:AK549" si="218">K547/I547*100</f>
        <v>101089.31999999999</v>
      </c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</row>
    <row r="548" spans="1:85" ht="24" x14ac:dyDescent="0.2">
      <c r="A548" s="259" t="str">
        <f>IF(H548&lt;&gt;"",VLOOKUP(H548,КОСГУ!$A:$B,2,FALSE),IF(G548&lt;&gt;"",VLOOKUP(G548,ВидРасх!$A:$B,2,FALSE),IF(F548&lt;&gt;"",VLOOKUP(F548,ЦелСТ!$A:$B,2,FALSE),IF(E548&lt;&gt;"",VLOOKUP(E548,Р_ПР!$A:$B,2,FALSE),(IF(D548&lt;&gt;"",VLOOKUP(D548,Администр!$A:$B,2,FALSE),IF(B548&lt;&gt;"",VLOOKUP(B548&amp;C548,МП_ППМП!$A:$B,2,FALSE),VLOOKUP(B548&amp;C548,МП_ППМП!$A:$B,2,FALSE))))))))&amp;""</f>
        <v>Предоставление субсидий бюджетным, автономным учреждениям и иным некоммерческим организациям</v>
      </c>
      <c r="B548" s="260" t="str">
        <f t="shared" si="206"/>
        <v>24</v>
      </c>
      <c r="C548" s="260" t="str">
        <f t="shared" si="207"/>
        <v xml:space="preserve"> 0</v>
      </c>
      <c r="D548" s="260" t="str">
        <f t="shared" si="208"/>
        <v>922</v>
      </c>
      <c r="E548" s="260" t="str">
        <f t="shared" si="209"/>
        <v>0801</v>
      </c>
      <c r="F548" s="260" t="str">
        <f t="shared" si="215"/>
        <v>24021L4670</v>
      </c>
      <c r="G548" s="260" t="str">
        <f t="shared" si="210"/>
        <v>600</v>
      </c>
      <c r="H548" s="212" t="str">
        <f t="shared" si="211"/>
        <v/>
      </c>
      <c r="I548" s="265">
        <v>1000</v>
      </c>
      <c r="J548" s="263">
        <f t="shared" si="212"/>
        <v>2342738</v>
      </c>
      <c r="K548" s="263">
        <f t="shared" si="213"/>
        <v>1010893.2</v>
      </c>
      <c r="L548" s="182">
        <f t="shared" si="213"/>
        <v>0</v>
      </c>
      <c r="M548" s="264">
        <f t="shared" si="201"/>
        <v>0.43150074826975954</v>
      </c>
      <c r="N548" s="130">
        <f t="shared" si="214"/>
        <v>0</v>
      </c>
      <c r="O548" s="42"/>
      <c r="P548" s="44" t="str">
        <f t="shared" si="202"/>
        <v>24 0922080124021L467060023427381010893,20,431500748269760</v>
      </c>
      <c r="Q548" s="35">
        <f t="shared" si="203"/>
        <v>1</v>
      </c>
      <c r="R548" s="35"/>
      <c r="S548" s="25"/>
      <c r="T548" s="32"/>
      <c r="U548" s="32"/>
      <c r="V548" s="32"/>
      <c r="W548" s="32"/>
      <c r="X548" s="32"/>
      <c r="Y548" s="32"/>
      <c r="Z548" s="32"/>
      <c r="AA548" s="28" t="s">
        <v>2402</v>
      </c>
      <c r="AB548" s="28"/>
      <c r="AC548" s="28"/>
      <c r="AD548" s="28"/>
      <c r="AE548" s="58">
        <v>2342738</v>
      </c>
      <c r="AF548" s="62">
        <v>1010893.2</v>
      </c>
      <c r="AG548" s="62"/>
      <c r="AH548" s="59"/>
      <c r="AI548"/>
      <c r="AJ548"/>
      <c r="AK548" s="249">
        <f t="shared" si="218"/>
        <v>101089.31999999999</v>
      </c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</row>
    <row r="549" spans="1:85" x14ac:dyDescent="0.2">
      <c r="A549" s="259" t="str">
        <f>IF(H549&lt;&gt;"",VLOOKUP(H549,КОСГУ!$A:$B,2,FALSE),IF(G549&lt;&gt;"",VLOOKUP(G549,ВидРасх!$A:$B,2,FALSE),IF(F549&lt;&gt;"",VLOOKUP(F549,ЦелСТ!$A:$B,2,FALSE),IF(E549&lt;&gt;"",VLOOKUP(E549,Р_ПР!$A:$B,2,FALSE),(IF(D549&lt;&gt;"",VLOOKUP(D549,Администр!$A:$B,2,FALSE),IF(B549&lt;&gt;"",VLOOKUP(B549&amp;C549,МП_ППМП!$A:$B,2,FALSE),VLOOKUP(B549&amp;C549,МП_ППМП!$A:$B,2,FALSE))))))))&amp;""</f>
        <v>Субсидии бюджетным учреждениям</v>
      </c>
      <c r="B549" s="260" t="str">
        <f t="shared" si="206"/>
        <v>24</v>
      </c>
      <c r="C549" s="260" t="str">
        <f t="shared" si="207"/>
        <v xml:space="preserve"> 0</v>
      </c>
      <c r="D549" s="260" t="str">
        <f t="shared" si="208"/>
        <v>922</v>
      </c>
      <c r="E549" s="260" t="str">
        <f t="shared" si="209"/>
        <v>0801</v>
      </c>
      <c r="F549" s="260" t="str">
        <f t="shared" si="215"/>
        <v>24021L4670</v>
      </c>
      <c r="G549" s="260" t="str">
        <f t="shared" si="210"/>
        <v>610</v>
      </c>
      <c r="H549" s="212" t="str">
        <f t="shared" si="211"/>
        <v/>
      </c>
      <c r="I549" s="265">
        <v>1000</v>
      </c>
      <c r="J549" s="263">
        <f t="shared" si="212"/>
        <v>2342738</v>
      </c>
      <c r="K549" s="263">
        <f t="shared" si="213"/>
        <v>1010893.2</v>
      </c>
      <c r="L549" s="182">
        <f t="shared" si="213"/>
        <v>0</v>
      </c>
      <c r="M549" s="264">
        <f t="shared" si="201"/>
        <v>0.43150074826975954</v>
      </c>
      <c r="N549" s="130">
        <f t="shared" si="214"/>
        <v>0</v>
      </c>
      <c r="O549" s="42"/>
      <c r="P549" s="44" t="str">
        <f t="shared" si="202"/>
        <v>24 0922080124021L467061023427381010893,20,431500748269760</v>
      </c>
      <c r="Q549" s="35">
        <f t="shared" si="203"/>
        <v>1</v>
      </c>
      <c r="R549" s="35"/>
      <c r="S549" s="25"/>
      <c r="T549" s="32"/>
      <c r="U549" s="32"/>
      <c r="V549" s="32"/>
      <c r="W549" s="32"/>
      <c r="X549" s="32"/>
      <c r="Y549" s="32"/>
      <c r="Z549" s="32"/>
      <c r="AA549" s="32"/>
      <c r="AB549" s="174" t="s">
        <v>2655</v>
      </c>
      <c r="AC549" s="174"/>
      <c r="AD549" s="174"/>
      <c r="AE549" s="175">
        <v>2342738</v>
      </c>
      <c r="AF549" s="176">
        <v>1010893.2</v>
      </c>
      <c r="AG549" s="176"/>
      <c r="AH549" s="177"/>
      <c r="AI549"/>
      <c r="AJ549"/>
      <c r="AK549" s="249">
        <f t="shared" si="218"/>
        <v>101089.31999999999</v>
      </c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</row>
    <row r="550" spans="1:85" hidden="1" x14ac:dyDescent="0.2">
      <c r="A550" s="250" t="e">
        <f>IF(H550&lt;&gt;"",VLOOKUP(H550,КОСГУ!$A:$B,2,FALSE),IF(G550&lt;&gt;"",VLOOKUP(G550,ВидРасх!$A:$B,2,FALSE),IF(F550&lt;&gt;"",VLOOKUP(F550,ЦелСТ!$A:$B,2,FALSE),IF(E550&lt;&gt;"",VLOOKUP(E550,Р_ПР!$A:$B,2,FALSE),(IF(D550&lt;&gt;"",VLOOKUP(D550,Администр!$A:$B,2,FALSE),IF(B550&lt;&gt;"",VLOOKUP(B550&amp;C550,МП_ППМП!$A:$B,2,FALSE),VLOOKUP(B550&amp;C550,МП_ППМП!$A:$B,2,FALSE))))))))&amp;""</f>
        <v>#N/A</v>
      </c>
      <c r="B550" s="251" t="str">
        <f t="shared" si="206"/>
        <v>24</v>
      </c>
      <c r="C550" s="251" t="str">
        <f t="shared" si="207"/>
        <v xml:space="preserve"> 0</v>
      </c>
      <c r="D550" s="251" t="str">
        <f t="shared" si="208"/>
        <v>922</v>
      </c>
      <c r="E550" s="251" t="str">
        <f t="shared" si="209"/>
        <v>0801</v>
      </c>
      <c r="F550" s="251" t="str">
        <f t="shared" si="215"/>
        <v>24021L5000</v>
      </c>
      <c r="G550" s="251" t="str">
        <f t="shared" si="210"/>
        <v/>
      </c>
      <c r="H550" s="212" t="str">
        <f t="shared" si="211"/>
        <v/>
      </c>
      <c r="I550" s="252"/>
      <c r="J550" s="255">
        <f t="shared" si="212"/>
        <v>265091</v>
      </c>
      <c r="K550" s="255">
        <f t="shared" si="213"/>
        <v>265091</v>
      </c>
      <c r="L550" s="182">
        <f t="shared" si="213"/>
        <v>0</v>
      </c>
      <c r="M550" s="254">
        <f t="shared" si="201"/>
        <v>1</v>
      </c>
      <c r="N550" s="130">
        <f t="shared" si="214"/>
        <v>0</v>
      </c>
      <c r="O550" s="42"/>
      <c r="P550" s="44" t="str">
        <f t="shared" si="202"/>
        <v>24 0922080124021L500026509126509110</v>
      </c>
      <c r="Q550" s="35">
        <f t="shared" si="203"/>
        <v>1</v>
      </c>
      <c r="R550" s="35"/>
      <c r="S550" s="25"/>
      <c r="T550" s="32"/>
      <c r="U550" s="32"/>
      <c r="V550" s="32"/>
      <c r="W550" s="32"/>
      <c r="X550" s="32"/>
      <c r="Y550" s="28" t="s">
        <v>2938</v>
      </c>
      <c r="Z550" s="28"/>
      <c r="AA550" s="28"/>
      <c r="AB550" s="165"/>
      <c r="AC550" s="165"/>
      <c r="AD550" s="165"/>
      <c r="AE550" s="56">
        <v>265091</v>
      </c>
      <c r="AF550" s="61">
        <v>265091</v>
      </c>
      <c r="AG550" s="61"/>
      <c r="AH550" s="57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</row>
    <row r="551" spans="1:85" x14ac:dyDescent="0.2">
      <c r="A551" s="259" t="str">
        <f>IF(H551&lt;&gt;"",VLOOKUP(H551,КОСГУ!$A:$B,2,FALSE),IF(G551&lt;&gt;"",VLOOKUP(G551,ВидРасх!$A:$B,2,FALSE),IF(F551&lt;&gt;"",VLOOKUP(F551,ЦелСТ!$A:$B,2,FALSE),IF(E551&lt;&gt;"",VLOOKUP(E551,Р_ПР!$A:$B,2,FALSE),(IF(D551&lt;&gt;"",VLOOKUP(D551,Администр!$A:$B,2,FALSE),IF(B551&lt;&gt;"",VLOOKUP(B551&amp;C551,МП_ППМП!$A:$B,2,FALSE),VLOOKUP(B551&amp;C551,МП_ППМП!$A:$B,2,FALSE))))))))&amp;""</f>
        <v>Субсидии на поддержку отрасли культуры</v>
      </c>
      <c r="B551" s="260" t="str">
        <f t="shared" si="206"/>
        <v>24</v>
      </c>
      <c r="C551" s="260" t="str">
        <f t="shared" si="207"/>
        <v xml:space="preserve"> 0</v>
      </c>
      <c r="D551" s="260" t="str">
        <f t="shared" si="208"/>
        <v>922</v>
      </c>
      <c r="E551" s="260" t="str">
        <f t="shared" si="209"/>
        <v>0801</v>
      </c>
      <c r="F551" s="260" t="str">
        <f t="shared" si="215"/>
        <v>24021L5190</v>
      </c>
      <c r="G551" s="260" t="str">
        <f t="shared" si="210"/>
        <v/>
      </c>
      <c r="H551" s="212" t="str">
        <f t="shared" si="211"/>
        <v/>
      </c>
      <c r="I551" s="265">
        <v>198468</v>
      </c>
      <c r="J551" s="263">
        <f t="shared" si="212"/>
        <v>265091</v>
      </c>
      <c r="K551" s="263">
        <f t="shared" si="213"/>
        <v>265091</v>
      </c>
      <c r="L551" s="182">
        <f t="shared" si="213"/>
        <v>0</v>
      </c>
      <c r="M551" s="264">
        <f t="shared" si="201"/>
        <v>1</v>
      </c>
      <c r="N551" s="130">
        <f t="shared" si="214"/>
        <v>0</v>
      </c>
      <c r="O551" s="42"/>
      <c r="P551" s="44" t="str">
        <f t="shared" si="202"/>
        <v>24 0922080124021L519026509126509110</v>
      </c>
      <c r="Q551" s="35">
        <f t="shared" si="203"/>
        <v>1</v>
      </c>
      <c r="R551" s="35"/>
      <c r="S551" s="25"/>
      <c r="T551" s="32"/>
      <c r="U551" s="32"/>
      <c r="V551" s="32"/>
      <c r="W551" s="32"/>
      <c r="X551" s="32"/>
      <c r="Y551" s="32"/>
      <c r="Z551" s="27" t="s">
        <v>2939</v>
      </c>
      <c r="AA551" s="27"/>
      <c r="AB551" s="27"/>
      <c r="AC551" s="27"/>
      <c r="AD551" s="27"/>
      <c r="AE551" s="58">
        <v>265091</v>
      </c>
      <c r="AF551" s="62">
        <v>265091</v>
      </c>
      <c r="AG551" s="62"/>
      <c r="AH551" s="59"/>
      <c r="AI551"/>
      <c r="AJ551"/>
      <c r="AK551" s="249">
        <f t="shared" ref="AK551:AK553" si="219">K551/I551*100</f>
        <v>133.56863574984382</v>
      </c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</row>
    <row r="552" spans="1:85" ht="24" x14ac:dyDescent="0.2">
      <c r="A552" s="259" t="str">
        <f>IF(H552&lt;&gt;"",VLOOKUP(H552,КОСГУ!$A:$B,2,FALSE),IF(G552&lt;&gt;"",VLOOKUP(G552,ВидРасх!$A:$B,2,FALSE),IF(F552&lt;&gt;"",VLOOKUP(F552,ЦелСТ!$A:$B,2,FALSE),IF(E552&lt;&gt;"",VLOOKUP(E552,Р_ПР!$A:$B,2,FALSE),(IF(D552&lt;&gt;"",VLOOKUP(D552,Администр!$A:$B,2,FALSE),IF(B552&lt;&gt;"",VLOOKUP(B552&amp;C552,МП_ППМП!$A:$B,2,FALSE),VLOOKUP(B552&amp;C552,МП_ППМП!$A:$B,2,FALSE))))))))&amp;""</f>
        <v>Предоставление субсидий бюджетным, автономным учреждениям и иным некоммерческим организациям</v>
      </c>
      <c r="B552" s="260" t="str">
        <f t="shared" si="206"/>
        <v>24</v>
      </c>
      <c r="C552" s="260" t="str">
        <f t="shared" si="207"/>
        <v xml:space="preserve"> 0</v>
      </c>
      <c r="D552" s="260" t="str">
        <f t="shared" si="208"/>
        <v>922</v>
      </c>
      <c r="E552" s="260" t="str">
        <f t="shared" si="209"/>
        <v>0801</v>
      </c>
      <c r="F552" s="260" t="str">
        <f t="shared" si="215"/>
        <v>24021L5190</v>
      </c>
      <c r="G552" s="260" t="str">
        <f t="shared" si="210"/>
        <v>600</v>
      </c>
      <c r="H552" s="212" t="str">
        <f t="shared" si="211"/>
        <v/>
      </c>
      <c r="I552" s="265">
        <v>198468</v>
      </c>
      <c r="J552" s="263">
        <f t="shared" si="212"/>
        <v>265091</v>
      </c>
      <c r="K552" s="263">
        <f t="shared" si="213"/>
        <v>265091</v>
      </c>
      <c r="L552" s="182">
        <f t="shared" si="213"/>
        <v>0</v>
      </c>
      <c r="M552" s="264">
        <f t="shared" si="201"/>
        <v>1</v>
      </c>
      <c r="N552" s="178">
        <f t="shared" si="214"/>
        <v>0</v>
      </c>
      <c r="O552" s="42"/>
      <c r="P552" s="44" t="str">
        <f t="shared" si="202"/>
        <v>24 0922080124021L519060026509126509110</v>
      </c>
      <c r="Q552" s="35">
        <f t="shared" si="203"/>
        <v>1</v>
      </c>
      <c r="R552" s="35"/>
      <c r="S552" s="25"/>
      <c r="T552" s="32"/>
      <c r="U552" s="32"/>
      <c r="V552" s="32"/>
      <c r="W552" s="32"/>
      <c r="X552" s="32"/>
      <c r="Y552" s="32"/>
      <c r="Z552" s="32"/>
      <c r="AA552" s="28" t="s">
        <v>2940</v>
      </c>
      <c r="AB552" s="28"/>
      <c r="AC552" s="28"/>
      <c r="AD552" s="28"/>
      <c r="AE552" s="58">
        <v>265091</v>
      </c>
      <c r="AF552" s="62">
        <v>265091</v>
      </c>
      <c r="AG552" s="62"/>
      <c r="AH552" s="59"/>
      <c r="AI552"/>
      <c r="AJ552"/>
      <c r="AK552" s="249">
        <f t="shared" si="219"/>
        <v>133.56863574984382</v>
      </c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</row>
    <row r="553" spans="1:85" ht="12" customHeight="1" x14ac:dyDescent="0.2">
      <c r="A553" s="259" t="str">
        <f>IF(H553&lt;&gt;"",VLOOKUP(H553,КОСГУ!$A:$B,2,FALSE),IF(G553&lt;&gt;"",VLOOKUP(G553,ВидРасх!$A:$B,2,FALSE),IF(F553&lt;&gt;"",VLOOKUP(F553,ЦелСТ!$A:$B,2,FALSE),IF(E553&lt;&gt;"",VLOOKUP(E553,Р_ПР!$A:$B,2,FALSE),(IF(D553&lt;&gt;"",VLOOKUP(D553,Администр!$A:$B,2,FALSE),IF(B553&lt;&gt;"",VLOOKUP(B553&amp;C553,МП_ППМП!$A:$B,2,FALSE),VLOOKUP(B553&amp;C553,МП_ППМП!$A:$B,2,FALSE))))))))&amp;""</f>
        <v>Субсидии бюджетным учреждениям</v>
      </c>
      <c r="B553" s="260" t="str">
        <f t="shared" si="206"/>
        <v>24</v>
      </c>
      <c r="C553" s="260" t="str">
        <f t="shared" si="207"/>
        <v xml:space="preserve"> 0</v>
      </c>
      <c r="D553" s="260" t="str">
        <f t="shared" si="208"/>
        <v>922</v>
      </c>
      <c r="E553" s="260" t="str">
        <f t="shared" si="209"/>
        <v>0801</v>
      </c>
      <c r="F553" s="260" t="str">
        <f t="shared" si="215"/>
        <v>24021L5190</v>
      </c>
      <c r="G553" s="260" t="str">
        <f t="shared" si="210"/>
        <v>610</v>
      </c>
      <c r="H553" s="212" t="str">
        <f t="shared" si="211"/>
        <v/>
      </c>
      <c r="I553" s="265">
        <v>198468</v>
      </c>
      <c r="J553" s="263">
        <f t="shared" si="212"/>
        <v>265091</v>
      </c>
      <c r="K553" s="263">
        <f t="shared" si="213"/>
        <v>265091</v>
      </c>
      <c r="L553" s="182">
        <f t="shared" si="213"/>
        <v>0</v>
      </c>
      <c r="M553" s="264">
        <f t="shared" si="201"/>
        <v>1</v>
      </c>
      <c r="N553" s="130">
        <f t="shared" si="214"/>
        <v>0</v>
      </c>
      <c r="O553" s="42"/>
      <c r="P553" s="44" t="str">
        <f t="shared" si="202"/>
        <v>24 0922080124021L519061026509126509110</v>
      </c>
      <c r="Q553" s="35">
        <f t="shared" si="203"/>
        <v>1</v>
      </c>
      <c r="R553" s="35"/>
      <c r="S553" s="25"/>
      <c r="T553" s="32"/>
      <c r="U553" s="32"/>
      <c r="V553" s="32"/>
      <c r="W553" s="32"/>
      <c r="X553" s="32"/>
      <c r="Y553" s="32"/>
      <c r="Z553" s="32"/>
      <c r="AA553" s="32"/>
      <c r="AB553" s="174" t="s">
        <v>2941</v>
      </c>
      <c r="AC553" s="174"/>
      <c r="AD553" s="174"/>
      <c r="AE553" s="175">
        <v>265091</v>
      </c>
      <c r="AF553" s="176">
        <v>265091</v>
      </c>
      <c r="AG553" s="176"/>
      <c r="AH553" s="177"/>
      <c r="AI553"/>
      <c r="AJ553"/>
      <c r="AK553" s="249">
        <f t="shared" si="219"/>
        <v>133.56863574984382</v>
      </c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</row>
    <row r="554" spans="1:85" hidden="1" x14ac:dyDescent="0.2">
      <c r="A554" s="198" t="e">
        <f>IF(H554&lt;&gt;"",VLOOKUP(H554,КОСГУ!$A:$B,2,FALSE),IF(G554&lt;&gt;"",VLOOKUP(G554,ВидРасх!$A:$B,2,FALSE),IF(F554&lt;&gt;"",VLOOKUP(F554,ЦелСТ!$A:$B,2,FALSE),IF(E554&lt;&gt;"",VLOOKUP(E554,Р_ПР!$A:$B,2,FALSE),(IF(D554&lt;&gt;"",VLOOKUP(D554,Администр!$A:$B,2,FALSE),IF(B554&lt;&gt;"",VLOOKUP(B554&amp;C554,МП_ППМП!$A:$B,2,FALSE),VLOOKUP(B554&amp;C554,МП_ППМП!$A:$B,2,FALSE))))))))&amp;""</f>
        <v>#N/A</v>
      </c>
      <c r="B554" s="181" t="str">
        <f t="shared" si="206"/>
        <v>24</v>
      </c>
      <c r="C554" s="181" t="str">
        <f t="shared" si="207"/>
        <v xml:space="preserve"> 0</v>
      </c>
      <c r="D554" s="181" t="str">
        <f t="shared" si="208"/>
        <v>922</v>
      </c>
      <c r="E554" s="181" t="str">
        <f t="shared" si="209"/>
        <v>0801</v>
      </c>
      <c r="F554" s="181" t="str">
        <f t="shared" si="215"/>
        <v>2400100000</v>
      </c>
      <c r="G554" s="181" t="str">
        <f t="shared" si="210"/>
        <v/>
      </c>
      <c r="H554" s="212" t="str">
        <f t="shared" si="211"/>
        <v/>
      </c>
      <c r="I554" s="212"/>
      <c r="J554" s="182">
        <f t="shared" si="212"/>
        <v>750000</v>
      </c>
      <c r="K554" s="182">
        <f t="shared" si="213"/>
        <v>160247.07999999999</v>
      </c>
      <c r="L554" s="182">
        <f t="shared" si="213"/>
        <v>0</v>
      </c>
      <c r="M554" s="199">
        <f t="shared" si="201"/>
        <v>0.21366277333333331</v>
      </c>
      <c r="N554" s="130">
        <f t="shared" si="214"/>
        <v>0</v>
      </c>
      <c r="O554" s="42"/>
      <c r="P554" s="44" t="str">
        <f t="shared" si="202"/>
        <v>24 092208012400100000750000160247,080,2136627733333330</v>
      </c>
      <c r="Q554" s="35">
        <f t="shared" si="203"/>
        <v>1</v>
      </c>
      <c r="R554" s="35"/>
      <c r="S554" s="25"/>
      <c r="T554" s="32"/>
      <c r="U554" s="32"/>
      <c r="V554" s="32"/>
      <c r="W554" s="32"/>
      <c r="X554" s="27" t="s">
        <v>2403</v>
      </c>
      <c r="Y554" s="27"/>
      <c r="Z554" s="27"/>
      <c r="AA554" s="27"/>
      <c r="AB554" s="166"/>
      <c r="AC554" s="166"/>
      <c r="AD554" s="166"/>
      <c r="AE554" s="56">
        <v>750000</v>
      </c>
      <c r="AF554" s="61">
        <v>160247.07999999999</v>
      </c>
      <c r="AG554" s="61"/>
      <c r="AH554" s="57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</row>
    <row r="555" spans="1:85" hidden="1" x14ac:dyDescent="0.2">
      <c r="A555" s="250" t="e">
        <f>IF(H555&lt;&gt;"",VLOOKUP(H555,КОСГУ!$A:$B,2,FALSE),IF(G555&lt;&gt;"",VLOOKUP(G555,ВидРасх!$A:$B,2,FALSE),IF(F555&lt;&gt;"",VLOOKUP(F555,ЦелСТ!$A:$B,2,FALSE),IF(E555&lt;&gt;"",VLOOKUP(E555,Р_ПР!$A:$B,2,FALSE),(IF(D555&lt;&gt;"",VLOOKUP(D555,Администр!$A:$B,2,FALSE),IF(B555&lt;&gt;"",VLOOKUP(B555&amp;C555,МП_ППМП!$A:$B,2,FALSE),VLOOKUP(B555&amp;C555,МП_ППМП!$A:$B,2,FALSE))))))))&amp;""</f>
        <v>#N/A</v>
      </c>
      <c r="B555" s="251" t="str">
        <f t="shared" si="206"/>
        <v>24</v>
      </c>
      <c r="C555" s="251" t="str">
        <f t="shared" si="207"/>
        <v xml:space="preserve"> 0</v>
      </c>
      <c r="D555" s="251" t="str">
        <f t="shared" si="208"/>
        <v>922</v>
      </c>
      <c r="E555" s="251" t="str">
        <f t="shared" si="209"/>
        <v>0801</v>
      </c>
      <c r="F555" s="251" t="str">
        <f t="shared" si="215"/>
        <v>2400184000</v>
      </c>
      <c r="G555" s="251" t="str">
        <f t="shared" si="210"/>
        <v/>
      </c>
      <c r="H555" s="212" t="str">
        <f t="shared" si="211"/>
        <v/>
      </c>
      <c r="I555" s="252"/>
      <c r="J555" s="255">
        <f t="shared" si="212"/>
        <v>750000</v>
      </c>
      <c r="K555" s="255">
        <f t="shared" si="213"/>
        <v>160247.07999999999</v>
      </c>
      <c r="L555" s="182">
        <f t="shared" si="213"/>
        <v>0</v>
      </c>
      <c r="M555" s="254">
        <f t="shared" si="201"/>
        <v>0.21366277333333331</v>
      </c>
      <c r="N555" s="130">
        <f t="shared" si="214"/>
        <v>0</v>
      </c>
      <c r="O555" s="42"/>
      <c r="P555" s="44" t="str">
        <f t="shared" si="202"/>
        <v>24 092208012400184000750000160247,080,2136627733333330</v>
      </c>
      <c r="Q555" s="35">
        <f t="shared" si="203"/>
        <v>1</v>
      </c>
      <c r="R555" s="35"/>
      <c r="S555" s="25"/>
      <c r="T555" s="32"/>
      <c r="U555" s="32"/>
      <c r="V555" s="32"/>
      <c r="W555" s="32"/>
      <c r="X555" s="32"/>
      <c r="Y555" s="28" t="s">
        <v>2404</v>
      </c>
      <c r="Z555" s="28"/>
      <c r="AA555" s="28"/>
      <c r="AB555" s="28"/>
      <c r="AC555" s="28"/>
      <c r="AD555" s="28"/>
      <c r="AE555" s="58">
        <v>750000</v>
      </c>
      <c r="AF555" s="62">
        <v>160247.07999999999</v>
      </c>
      <c r="AG555" s="62"/>
      <c r="AH555" s="59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</row>
    <row r="556" spans="1:85" ht="60" x14ac:dyDescent="0.2">
      <c r="A556" s="259" t="str">
        <f>IF(H556&lt;&gt;"",VLOOKUP(H556,КОСГУ!$A:$B,2,FALSE),IF(G556&lt;&gt;"",VLOOKUP(G556,ВидРасх!$A:$B,2,FALSE),IF(F556&lt;&gt;"",VLOOKUP(F556,ЦелСТ!$A:$B,2,FALSE),IF(E556&lt;&gt;"",VLOOKUP(E556,Р_ПР!$A:$B,2,FALSE),(IF(D556&lt;&gt;"",VLOOKUP(D556,Администр!$A:$B,2,FALSE),IF(B556&lt;&gt;"",VLOOKUP(B556&amp;C556,МП_ППМП!$A:$B,2,FALSE),VLOOKUP(B556&amp;C556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организации библиотечного обслуживания населения, комплектованию и обеспечению сохранности библиотечных фондов библиотек поселений</v>
      </c>
      <c r="B556" s="260" t="str">
        <f t="shared" si="206"/>
        <v>24</v>
      </c>
      <c r="C556" s="260" t="str">
        <f t="shared" si="207"/>
        <v xml:space="preserve"> 0</v>
      </c>
      <c r="D556" s="260" t="str">
        <f t="shared" si="208"/>
        <v>922</v>
      </c>
      <c r="E556" s="260" t="str">
        <f t="shared" si="209"/>
        <v>0801</v>
      </c>
      <c r="F556" s="260" t="str">
        <f t="shared" si="215"/>
        <v>2400184270</v>
      </c>
      <c r="G556" s="260" t="str">
        <f t="shared" si="210"/>
        <v/>
      </c>
      <c r="H556" s="212" t="str">
        <f t="shared" si="211"/>
        <v/>
      </c>
      <c r="I556" s="265">
        <v>2000</v>
      </c>
      <c r="J556" s="263">
        <f t="shared" si="212"/>
        <v>20000</v>
      </c>
      <c r="K556" s="263">
        <f t="shared" si="213"/>
        <v>3000</v>
      </c>
      <c r="L556" s="182">
        <f t="shared" si="213"/>
        <v>0</v>
      </c>
      <c r="M556" s="264">
        <f t="shared" si="201"/>
        <v>0.15</v>
      </c>
      <c r="N556" s="130">
        <f t="shared" si="214"/>
        <v>0</v>
      </c>
      <c r="O556" s="42"/>
      <c r="P556" s="44" t="str">
        <f t="shared" si="202"/>
        <v>24 0922080124001842702000030000,150</v>
      </c>
      <c r="Q556" s="35">
        <f t="shared" si="203"/>
        <v>1</v>
      </c>
      <c r="R556" s="35"/>
      <c r="S556" s="25"/>
      <c r="T556" s="32"/>
      <c r="U556" s="32"/>
      <c r="V556" s="32"/>
      <c r="W556" s="32"/>
      <c r="X556" s="32"/>
      <c r="Y556" s="32"/>
      <c r="Z556" s="27" t="s">
        <v>2405</v>
      </c>
      <c r="AA556" s="27"/>
      <c r="AB556" s="27"/>
      <c r="AC556" s="27"/>
      <c r="AD556" s="27"/>
      <c r="AE556" s="58">
        <v>20000</v>
      </c>
      <c r="AF556" s="62">
        <v>3000</v>
      </c>
      <c r="AG556" s="62"/>
      <c r="AH556" s="59"/>
      <c r="AI556"/>
      <c r="AJ556"/>
      <c r="AK556" s="249">
        <f t="shared" ref="AK556:AK561" si="220">K556/I556*100</f>
        <v>150</v>
      </c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</row>
    <row r="557" spans="1:85" ht="24" x14ac:dyDescent="0.2">
      <c r="A557" s="259" t="str">
        <f>IF(H557&lt;&gt;"",VLOOKUP(H557,КОСГУ!$A:$B,2,FALSE),IF(G557&lt;&gt;"",VLOOKUP(G557,ВидРасх!$A:$B,2,FALSE),IF(F557&lt;&gt;"",VLOOKUP(F557,ЦелСТ!$A:$B,2,FALSE),IF(E557&lt;&gt;"",VLOOKUP(E557,Р_ПР!$A:$B,2,FALSE),(IF(D557&lt;&gt;"",VLOOKUP(D557,Администр!$A:$B,2,FALSE),IF(B557&lt;&gt;"",VLOOKUP(B557&amp;C557,МП_ППМП!$A:$B,2,FALSE),VLOOKUP(B557&amp;C557,МП_ППМП!$A:$B,2,FALSE))))))))&amp;""</f>
        <v>Предоставление субсидий бюджетным, автономным учреждениям и иным некоммерческим организациям</v>
      </c>
      <c r="B557" s="260" t="str">
        <f t="shared" si="206"/>
        <v>24</v>
      </c>
      <c r="C557" s="260" t="str">
        <f t="shared" si="207"/>
        <v xml:space="preserve"> 0</v>
      </c>
      <c r="D557" s="260" t="str">
        <f t="shared" si="208"/>
        <v>922</v>
      </c>
      <c r="E557" s="260" t="str">
        <f t="shared" si="209"/>
        <v>0801</v>
      </c>
      <c r="F557" s="260" t="str">
        <f t="shared" si="215"/>
        <v>2400184270</v>
      </c>
      <c r="G557" s="260" t="str">
        <f t="shared" si="210"/>
        <v>600</v>
      </c>
      <c r="H557" s="212" t="str">
        <f t="shared" si="211"/>
        <v/>
      </c>
      <c r="I557" s="265">
        <v>2000</v>
      </c>
      <c r="J557" s="263">
        <f t="shared" si="212"/>
        <v>20000</v>
      </c>
      <c r="K557" s="263">
        <f t="shared" si="213"/>
        <v>3000</v>
      </c>
      <c r="L557" s="182">
        <f t="shared" si="213"/>
        <v>0</v>
      </c>
      <c r="M557" s="264">
        <f t="shared" si="201"/>
        <v>0.15</v>
      </c>
      <c r="N557" s="130">
        <f t="shared" si="214"/>
        <v>0</v>
      </c>
      <c r="O557" s="42"/>
      <c r="P557" s="44" t="str">
        <f t="shared" si="202"/>
        <v>24 0922080124001842706002000030000,150</v>
      </c>
      <c r="Q557" s="35">
        <f t="shared" si="203"/>
        <v>1</v>
      </c>
      <c r="R557" s="35"/>
      <c r="S557" s="25"/>
      <c r="T557" s="32"/>
      <c r="U557" s="32"/>
      <c r="V557" s="32"/>
      <c r="W557" s="32"/>
      <c r="X557" s="32"/>
      <c r="Y557" s="32"/>
      <c r="Z557" s="32"/>
      <c r="AA557" s="28" t="s">
        <v>2406</v>
      </c>
      <c r="AB557" s="28"/>
      <c r="AC557" s="28"/>
      <c r="AD557" s="28"/>
      <c r="AE557" s="58">
        <v>20000</v>
      </c>
      <c r="AF557" s="62">
        <v>3000</v>
      </c>
      <c r="AG557" s="62"/>
      <c r="AH557" s="59"/>
      <c r="AI557"/>
      <c r="AJ557"/>
      <c r="AK557" s="249">
        <f t="shared" si="220"/>
        <v>150</v>
      </c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</row>
    <row r="558" spans="1:85" x14ac:dyDescent="0.2">
      <c r="A558" s="259" t="str">
        <f>IF(H558&lt;&gt;"",VLOOKUP(H558,КОСГУ!$A:$B,2,FALSE),IF(G558&lt;&gt;"",VLOOKUP(G558,ВидРасх!$A:$B,2,FALSE),IF(F558&lt;&gt;"",VLOOKUP(F558,ЦелСТ!$A:$B,2,FALSE),IF(E558&lt;&gt;"",VLOOKUP(E558,Р_ПР!$A:$B,2,FALSE),(IF(D558&lt;&gt;"",VLOOKUP(D558,Администр!$A:$B,2,FALSE),IF(B558&lt;&gt;"",VLOOKUP(B558&amp;C558,МП_ППМП!$A:$B,2,FALSE),VLOOKUP(B558&amp;C558,МП_ППМП!$A:$B,2,FALSE))))))))&amp;""</f>
        <v>Субсидии бюджетным учреждениям</v>
      </c>
      <c r="B558" s="260" t="str">
        <f t="shared" si="206"/>
        <v>24</v>
      </c>
      <c r="C558" s="260" t="str">
        <f t="shared" si="207"/>
        <v xml:space="preserve"> 0</v>
      </c>
      <c r="D558" s="260" t="str">
        <f t="shared" si="208"/>
        <v>922</v>
      </c>
      <c r="E558" s="260" t="str">
        <f t="shared" si="209"/>
        <v>0801</v>
      </c>
      <c r="F558" s="260" t="str">
        <f t="shared" si="215"/>
        <v>2400184270</v>
      </c>
      <c r="G558" s="260" t="str">
        <f t="shared" si="210"/>
        <v>610</v>
      </c>
      <c r="H558" s="212" t="str">
        <f t="shared" si="211"/>
        <v/>
      </c>
      <c r="I558" s="265">
        <v>2000</v>
      </c>
      <c r="J558" s="263">
        <f t="shared" si="212"/>
        <v>20000</v>
      </c>
      <c r="K558" s="263">
        <f t="shared" si="213"/>
        <v>3000</v>
      </c>
      <c r="L558" s="182">
        <f t="shared" si="213"/>
        <v>0</v>
      </c>
      <c r="M558" s="264">
        <f t="shared" si="201"/>
        <v>0.15</v>
      </c>
      <c r="N558" s="130">
        <f t="shared" si="214"/>
        <v>0</v>
      </c>
      <c r="O558" s="42"/>
      <c r="P558" s="44" t="str">
        <f t="shared" si="202"/>
        <v>24 0922080124001842706102000030000,150</v>
      </c>
      <c r="Q558" s="35">
        <f t="shared" si="203"/>
        <v>1</v>
      </c>
      <c r="R558" s="35"/>
      <c r="S558" s="25"/>
      <c r="T558" s="32"/>
      <c r="U558" s="32"/>
      <c r="V558" s="32"/>
      <c r="W558" s="32"/>
      <c r="X558" s="32"/>
      <c r="Y558" s="32"/>
      <c r="Z558" s="32"/>
      <c r="AA558" s="32"/>
      <c r="AB558" s="174" t="s">
        <v>2656</v>
      </c>
      <c r="AC558" s="174"/>
      <c r="AD558" s="174"/>
      <c r="AE558" s="175">
        <v>20000</v>
      </c>
      <c r="AF558" s="176">
        <v>3000</v>
      </c>
      <c r="AG558" s="176"/>
      <c r="AH558" s="177"/>
      <c r="AI558"/>
      <c r="AJ558"/>
      <c r="AK558" s="249">
        <f t="shared" si="220"/>
        <v>150</v>
      </c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</row>
    <row r="559" spans="1:85" ht="60" x14ac:dyDescent="0.2">
      <c r="A559" s="259" t="str">
        <f>IF(H559&lt;&gt;"",VLOOKUP(H559,КОСГУ!$A:$B,2,FALSE),IF(G559&lt;&gt;"",VLOOKUP(G559,ВидРасх!$A:$B,2,FALSE),IF(F559&lt;&gt;"",VLOOKUP(F559,ЦелСТ!$A:$B,2,FALSE),IF(E559&lt;&gt;"",VLOOKUP(E559,Р_ПР!$A:$B,2,FALSE),(IF(D559&lt;&gt;"",VLOOKUP(D559,Администр!$A:$B,2,FALSE),IF(B559&lt;&gt;"",VLOOKUP(B559&amp;C559,МП_ППМП!$A:$B,2,FALSE),VLOOKUP(B559&amp;C559,МП_ППМП!$A:$B,2,FALSE))))))))&amp;""</f>
        <v>Реализация переданных полномочий от Белоберезковского городского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59" s="260" t="str">
        <f t="shared" si="206"/>
        <v>24</v>
      </c>
      <c r="C559" s="260" t="str">
        <f t="shared" si="207"/>
        <v xml:space="preserve"> 0</v>
      </c>
      <c r="D559" s="260" t="str">
        <f t="shared" si="208"/>
        <v>922</v>
      </c>
      <c r="E559" s="260" t="str">
        <f t="shared" si="209"/>
        <v>0801</v>
      </c>
      <c r="F559" s="260" t="str">
        <f t="shared" si="215"/>
        <v>2400184260</v>
      </c>
      <c r="G559" s="260" t="str">
        <f t="shared" si="210"/>
        <v/>
      </c>
      <c r="H559" s="212" t="str">
        <f t="shared" si="211"/>
        <v/>
      </c>
      <c r="I559" s="265">
        <v>128633</v>
      </c>
      <c r="J559" s="263">
        <f t="shared" si="212"/>
        <v>730000</v>
      </c>
      <c r="K559" s="263">
        <f t="shared" si="213"/>
        <v>157247.07999999999</v>
      </c>
      <c r="L559" s="182">
        <f t="shared" si="213"/>
        <v>0</v>
      </c>
      <c r="M559" s="267">
        <f t="shared" si="201"/>
        <v>0.21540695890410957</v>
      </c>
      <c r="N559" s="130">
        <f t="shared" si="214"/>
        <v>0</v>
      </c>
      <c r="O559" s="42"/>
      <c r="P559" s="44" t="str">
        <f t="shared" si="202"/>
        <v>24 092208012400184260730000157247,080,215406958904110</v>
      </c>
      <c r="Q559" s="35">
        <f t="shared" si="203"/>
        <v>1</v>
      </c>
      <c r="R559" s="35"/>
      <c r="S559" s="25"/>
      <c r="T559" s="32"/>
      <c r="U559" s="32"/>
      <c r="V559" s="32"/>
      <c r="W559" s="32"/>
      <c r="X559" s="32"/>
      <c r="Y559" s="32"/>
      <c r="Z559" s="27" t="s">
        <v>2407</v>
      </c>
      <c r="AA559" s="27"/>
      <c r="AB559" s="166"/>
      <c r="AC559" s="166"/>
      <c r="AD559" s="166"/>
      <c r="AE559" s="56">
        <v>730000</v>
      </c>
      <c r="AF559" s="61">
        <v>157247.07999999999</v>
      </c>
      <c r="AG559" s="61"/>
      <c r="AH559" s="57"/>
      <c r="AI559"/>
      <c r="AJ559"/>
      <c r="AK559" s="249">
        <f t="shared" si="220"/>
        <v>122.24474279539463</v>
      </c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</row>
    <row r="560" spans="1:85" ht="24" x14ac:dyDescent="0.2">
      <c r="A560" s="259" t="str">
        <f>IF(H560&lt;&gt;"",VLOOKUP(H560,КОСГУ!$A:$B,2,FALSE),IF(G560&lt;&gt;"",VLOOKUP(G560,ВидРасх!$A:$B,2,FALSE),IF(F560&lt;&gt;"",VLOOKUP(F560,ЦелСТ!$A:$B,2,FALSE),IF(E560&lt;&gt;"",VLOOKUP(E560,Р_ПР!$A:$B,2,FALSE),(IF(D560&lt;&gt;"",VLOOKUP(D560,Администр!$A:$B,2,FALSE),IF(B560&lt;&gt;"",VLOOKUP(B560&amp;C560,МП_ППМП!$A:$B,2,FALSE),VLOOKUP(B560&amp;C560,МП_ППМП!$A:$B,2,FALSE))))))))&amp;""</f>
        <v>Предоставление субсидий бюджетным, автономным учреждениям и иным некоммерческим организациям</v>
      </c>
      <c r="B560" s="260" t="str">
        <f t="shared" si="206"/>
        <v>24</v>
      </c>
      <c r="C560" s="260" t="str">
        <f t="shared" si="207"/>
        <v xml:space="preserve"> 0</v>
      </c>
      <c r="D560" s="260" t="str">
        <f t="shared" si="208"/>
        <v>922</v>
      </c>
      <c r="E560" s="260" t="str">
        <f t="shared" si="209"/>
        <v>0801</v>
      </c>
      <c r="F560" s="260" t="str">
        <f t="shared" si="215"/>
        <v>2400184260</v>
      </c>
      <c r="G560" s="260" t="str">
        <f t="shared" si="210"/>
        <v>600</v>
      </c>
      <c r="H560" s="212" t="str">
        <f t="shared" si="211"/>
        <v/>
      </c>
      <c r="I560" s="265">
        <v>128633</v>
      </c>
      <c r="J560" s="263">
        <f t="shared" si="212"/>
        <v>730000</v>
      </c>
      <c r="K560" s="263">
        <f t="shared" si="213"/>
        <v>157247.07999999999</v>
      </c>
      <c r="L560" s="182">
        <f t="shared" si="213"/>
        <v>0</v>
      </c>
      <c r="M560" s="264">
        <f t="shared" si="201"/>
        <v>0.21540695890410957</v>
      </c>
      <c r="N560" s="130">
        <f t="shared" si="214"/>
        <v>0</v>
      </c>
      <c r="O560" s="42"/>
      <c r="P560" s="44" t="str">
        <f t="shared" si="202"/>
        <v>24 092208012400184260600730000157247,080,215406958904110</v>
      </c>
      <c r="Q560" s="35">
        <f t="shared" si="203"/>
        <v>1</v>
      </c>
      <c r="R560" s="35"/>
      <c r="S560" s="25"/>
      <c r="T560" s="32"/>
      <c r="U560" s="32"/>
      <c r="V560" s="32"/>
      <c r="W560" s="32"/>
      <c r="X560" s="32"/>
      <c r="Y560" s="32"/>
      <c r="Z560" s="32"/>
      <c r="AA560" s="28" t="s">
        <v>2408</v>
      </c>
      <c r="AB560" s="28"/>
      <c r="AC560" s="28"/>
      <c r="AD560" s="28"/>
      <c r="AE560" s="58">
        <v>730000</v>
      </c>
      <c r="AF560" s="62">
        <v>157247.07999999999</v>
      </c>
      <c r="AG560" s="62"/>
      <c r="AH560" s="59"/>
      <c r="AI560"/>
      <c r="AJ560"/>
      <c r="AK560" s="249">
        <f t="shared" si="220"/>
        <v>122.24474279539463</v>
      </c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</row>
    <row r="561" spans="1:85" ht="15" customHeight="1" x14ac:dyDescent="0.2">
      <c r="A561" s="259" t="str">
        <f>IF(H561&lt;&gt;"",VLOOKUP(H561,КОСГУ!$A:$B,2,FALSE),IF(G561&lt;&gt;"",VLOOKUP(G561,ВидРасх!$A:$B,2,FALSE),IF(F561&lt;&gt;"",VLOOKUP(F561,ЦелСТ!$A:$B,2,FALSE),IF(E561&lt;&gt;"",VLOOKUP(E561,Р_ПР!$A:$B,2,FALSE),(IF(D561&lt;&gt;"",VLOOKUP(D561,Администр!$A:$B,2,FALSE),IF(B561&lt;&gt;"",VLOOKUP(B561&amp;C561,МП_ППМП!$A:$B,2,FALSE),VLOOKUP(B561&amp;C561,МП_ППМП!$A:$B,2,FALSE))))))))&amp;""</f>
        <v>Субсидии бюджетным учреждениям</v>
      </c>
      <c r="B561" s="260" t="str">
        <f t="shared" si="206"/>
        <v>24</v>
      </c>
      <c r="C561" s="260" t="str">
        <f t="shared" si="207"/>
        <v xml:space="preserve"> 0</v>
      </c>
      <c r="D561" s="260" t="str">
        <f t="shared" si="208"/>
        <v>922</v>
      </c>
      <c r="E561" s="260" t="str">
        <f t="shared" si="209"/>
        <v>0801</v>
      </c>
      <c r="F561" s="260" t="str">
        <f t="shared" si="215"/>
        <v>2400184260</v>
      </c>
      <c r="G561" s="260" t="str">
        <f t="shared" si="210"/>
        <v>610</v>
      </c>
      <c r="H561" s="212" t="str">
        <f t="shared" si="211"/>
        <v/>
      </c>
      <c r="I561" s="265">
        <v>128633</v>
      </c>
      <c r="J561" s="263">
        <f t="shared" si="212"/>
        <v>730000</v>
      </c>
      <c r="K561" s="263">
        <f t="shared" si="213"/>
        <v>157247.07999999999</v>
      </c>
      <c r="L561" s="182">
        <f t="shared" si="213"/>
        <v>0</v>
      </c>
      <c r="M561" s="264">
        <f t="shared" si="201"/>
        <v>0.21540695890410957</v>
      </c>
      <c r="N561" s="130">
        <f t="shared" si="214"/>
        <v>0</v>
      </c>
      <c r="O561" s="42"/>
      <c r="P561" s="44" t="str">
        <f t="shared" si="202"/>
        <v>24 092208012400184260610730000157247,080,215406958904110</v>
      </c>
      <c r="Q561" s="35">
        <f t="shared" si="203"/>
        <v>1</v>
      </c>
      <c r="R561" s="35"/>
      <c r="S561" s="25"/>
      <c r="T561" s="32"/>
      <c r="U561" s="32"/>
      <c r="V561" s="32"/>
      <c r="W561" s="32"/>
      <c r="X561" s="32"/>
      <c r="Y561" s="32"/>
      <c r="Z561" s="32"/>
      <c r="AA561" s="32"/>
      <c r="AB561" s="174" t="s">
        <v>2657</v>
      </c>
      <c r="AC561" s="174"/>
      <c r="AD561" s="174"/>
      <c r="AE561" s="175">
        <v>730000</v>
      </c>
      <c r="AF561" s="176">
        <v>157247.07999999999</v>
      </c>
      <c r="AG561" s="176"/>
      <c r="AH561" s="177"/>
      <c r="AI561"/>
      <c r="AJ561"/>
      <c r="AK561" s="249">
        <f t="shared" si="220"/>
        <v>122.24474279539463</v>
      </c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</row>
    <row r="562" spans="1:85" ht="9" hidden="1" customHeight="1" x14ac:dyDescent="0.2">
      <c r="A562" s="198" t="e">
        <f>IF(H562&lt;&gt;"",VLOOKUP(H562,КОСГУ!$A:$B,2,FALSE),IF(G562&lt;&gt;"",VLOOKUP(G562,ВидРасх!$A:$B,2,FALSE),IF(F562&lt;&gt;"",VLOOKUP(F562,ЦелСТ!$A:$B,2,FALSE),IF(E562&lt;&gt;"",VLOOKUP(E562,Р_ПР!$A:$B,2,FALSE),(IF(D562&lt;&gt;"",VLOOKUP(D562,Администр!$A:$B,2,FALSE),IF(B562&lt;&gt;"",VLOOKUP(B562&amp;C562,МП_ППМП!$A:$B,2,FALSE),VLOOKUP(B562&amp;C562,МП_ППМП!$A:$B,2,FALSE))))))))&amp;""</f>
        <v>#N/A</v>
      </c>
      <c r="B562" s="181" t="str">
        <f t="shared" si="206"/>
        <v>24</v>
      </c>
      <c r="C562" s="181" t="str">
        <f t="shared" si="207"/>
        <v xml:space="preserve"> 0</v>
      </c>
      <c r="D562" s="181" t="str">
        <f t="shared" si="208"/>
        <v>922</v>
      </c>
      <c r="E562" s="181" t="str">
        <f t="shared" si="209"/>
        <v>0801</v>
      </c>
      <c r="F562" s="181" t="str">
        <f t="shared" si="215"/>
        <v>2400200000</v>
      </c>
      <c r="G562" s="181" t="str">
        <f t="shared" si="210"/>
        <v/>
      </c>
      <c r="H562" s="212" t="str">
        <f t="shared" si="211"/>
        <v/>
      </c>
      <c r="I562" s="212"/>
      <c r="J562" s="182">
        <f t="shared" si="212"/>
        <v>60000</v>
      </c>
      <c r="K562" s="182">
        <f t="shared" si="213"/>
        <v>20000</v>
      </c>
      <c r="L562" s="182">
        <f t="shared" si="213"/>
        <v>0</v>
      </c>
      <c r="M562" s="199">
        <f t="shared" si="201"/>
        <v>0.33333333333333331</v>
      </c>
      <c r="N562" s="130">
        <f t="shared" si="214"/>
        <v>0</v>
      </c>
      <c r="O562" s="42"/>
      <c r="P562" s="44" t="str">
        <f t="shared" si="202"/>
        <v>24 09220801240020000060000200000,3333333333333330</v>
      </c>
      <c r="Q562" s="35">
        <f t="shared" si="203"/>
        <v>1</v>
      </c>
      <c r="R562" s="35"/>
      <c r="S562" s="25"/>
      <c r="T562" s="32"/>
      <c r="U562" s="32"/>
      <c r="V562" s="32"/>
      <c r="W562" s="32"/>
      <c r="X562" s="27" t="s">
        <v>2409</v>
      </c>
      <c r="Y562" s="27"/>
      <c r="Z562" s="27"/>
      <c r="AA562" s="27"/>
      <c r="AB562" s="166"/>
      <c r="AC562" s="166"/>
      <c r="AD562" s="166"/>
      <c r="AE562" s="56">
        <v>60000</v>
      </c>
      <c r="AF562" s="61">
        <v>20000</v>
      </c>
      <c r="AG562" s="61"/>
      <c r="AH562" s="57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</row>
    <row r="563" spans="1:85" ht="9" hidden="1" customHeight="1" x14ac:dyDescent="0.2">
      <c r="A563" s="250" t="e">
        <f>IF(H563&lt;&gt;"",VLOOKUP(H563,КОСГУ!$A:$B,2,FALSE),IF(G563&lt;&gt;"",VLOOKUP(G563,ВидРасх!$A:$B,2,FALSE),IF(F563&lt;&gt;"",VLOOKUP(F563,ЦелСТ!$A:$B,2,FALSE),IF(E563&lt;&gt;"",VLOOKUP(E563,Р_ПР!$A:$B,2,FALSE),(IF(D563&lt;&gt;"",VLOOKUP(D563,Администр!$A:$B,2,FALSE),IF(B563&lt;&gt;"",VLOOKUP(B563&amp;C563,МП_ППМП!$A:$B,2,FALSE),VLOOKUP(B563&amp;C563,МП_ППМП!$A:$B,2,FALSE))))))))&amp;""</f>
        <v>#N/A</v>
      </c>
      <c r="B563" s="251" t="str">
        <f t="shared" si="206"/>
        <v>24</v>
      </c>
      <c r="C563" s="251" t="str">
        <f t="shared" si="207"/>
        <v xml:space="preserve"> 0</v>
      </c>
      <c r="D563" s="251" t="str">
        <f t="shared" si="208"/>
        <v>922</v>
      </c>
      <c r="E563" s="251" t="str">
        <f t="shared" si="209"/>
        <v>0801</v>
      </c>
      <c r="F563" s="251" t="str">
        <f t="shared" si="215"/>
        <v>2400284000</v>
      </c>
      <c r="G563" s="251" t="str">
        <f t="shared" si="210"/>
        <v/>
      </c>
      <c r="H563" s="212" t="str">
        <f t="shared" si="211"/>
        <v/>
      </c>
      <c r="I563" s="252"/>
      <c r="J563" s="255">
        <f t="shared" si="212"/>
        <v>60000</v>
      </c>
      <c r="K563" s="255">
        <f t="shared" si="213"/>
        <v>20000</v>
      </c>
      <c r="L563" s="182">
        <f t="shared" si="213"/>
        <v>0</v>
      </c>
      <c r="M563" s="254">
        <f t="shared" si="201"/>
        <v>0.33333333333333331</v>
      </c>
      <c r="N563" s="130">
        <f t="shared" si="214"/>
        <v>0</v>
      </c>
      <c r="O563" s="42"/>
      <c r="P563" s="44" t="str">
        <f t="shared" si="202"/>
        <v>24 09220801240028400060000200000,3333333333333330</v>
      </c>
      <c r="Q563" s="35">
        <f t="shared" si="203"/>
        <v>1</v>
      </c>
      <c r="R563" s="35"/>
      <c r="S563" s="25"/>
      <c r="T563" s="32"/>
      <c r="U563" s="32"/>
      <c r="V563" s="32"/>
      <c r="W563" s="32"/>
      <c r="X563" s="32"/>
      <c r="Y563" s="28" t="s">
        <v>2410</v>
      </c>
      <c r="Z563" s="28"/>
      <c r="AA563" s="28"/>
      <c r="AB563" s="28"/>
      <c r="AC563" s="28"/>
      <c r="AD563" s="28"/>
      <c r="AE563" s="58">
        <v>60000</v>
      </c>
      <c r="AF563" s="62">
        <v>20000</v>
      </c>
      <c r="AG563" s="62"/>
      <c r="AH563" s="59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</row>
    <row r="564" spans="1:85" ht="60" x14ac:dyDescent="0.2">
      <c r="A564" s="259" t="str">
        <f>IF(H564&lt;&gt;"",VLOOKUP(H564,КОСГУ!$A:$B,2,FALSE),IF(G564&lt;&gt;"",VLOOKUP(G564,ВидРасх!$A:$B,2,FALSE),IF(F564&lt;&gt;"",VLOOKUP(F564,ЦелСТ!$A:$B,2,FALSE),IF(E564&lt;&gt;"",VLOOKUP(E564,Р_ПР!$A:$B,2,FALSE),(IF(D564&lt;&gt;"",VLOOKUP(D564,Администр!$A:$B,2,FALSE),IF(B564&lt;&gt;"",VLOOKUP(B564&amp;C564,МП_ППМП!$A:$B,2,FALSE),VLOOKUP(B564&amp;C564,МП_ППМП!$A:$B,2,FALSE))))))))&amp;""</f>
        <v>Реализация переданных полномочий от Городецкого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4" s="260" t="str">
        <f t="shared" si="206"/>
        <v>24</v>
      </c>
      <c r="C564" s="260" t="str">
        <f t="shared" si="207"/>
        <v xml:space="preserve"> 0</v>
      </c>
      <c r="D564" s="260" t="str">
        <f t="shared" si="208"/>
        <v>922</v>
      </c>
      <c r="E564" s="260" t="str">
        <f t="shared" si="209"/>
        <v>0801</v>
      </c>
      <c r="F564" s="260" t="str">
        <f t="shared" si="215"/>
        <v>2400284260</v>
      </c>
      <c r="G564" s="260" t="str">
        <f t="shared" si="210"/>
        <v/>
      </c>
      <c r="H564" s="212" t="str">
        <f t="shared" si="211"/>
        <v/>
      </c>
      <c r="I564" s="265">
        <v>17000</v>
      </c>
      <c r="J564" s="263">
        <f t="shared" si="212"/>
        <v>60000</v>
      </c>
      <c r="K564" s="263">
        <f t="shared" si="213"/>
        <v>20000</v>
      </c>
      <c r="L564" s="182">
        <f t="shared" si="213"/>
        <v>0</v>
      </c>
      <c r="M564" s="264">
        <f t="shared" si="201"/>
        <v>0.33333333333333331</v>
      </c>
      <c r="N564" s="130">
        <f t="shared" si="214"/>
        <v>0</v>
      </c>
      <c r="O564" s="42"/>
      <c r="P564" s="44" t="str">
        <f t="shared" si="202"/>
        <v>24 09220801240028426060000200000,3333333333333330</v>
      </c>
      <c r="Q564" s="35">
        <f t="shared" si="203"/>
        <v>1</v>
      </c>
      <c r="R564" s="35"/>
      <c r="S564" s="25"/>
      <c r="T564" s="32"/>
      <c r="U564" s="32"/>
      <c r="V564" s="32"/>
      <c r="W564" s="32"/>
      <c r="X564" s="32"/>
      <c r="Y564" s="32"/>
      <c r="Z564" s="27" t="s">
        <v>2411</v>
      </c>
      <c r="AA564" s="27"/>
      <c r="AB564" s="27"/>
      <c r="AC564" s="27"/>
      <c r="AD564" s="27"/>
      <c r="AE564" s="58">
        <v>60000</v>
      </c>
      <c r="AF564" s="62">
        <v>20000</v>
      </c>
      <c r="AG564" s="62"/>
      <c r="AH564" s="59"/>
      <c r="AI564"/>
      <c r="AJ564"/>
      <c r="AK564" s="249">
        <f t="shared" ref="AK564:AK566" si="221">K564/I564*100</f>
        <v>117.64705882352942</v>
      </c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</row>
    <row r="565" spans="1:85" ht="24" x14ac:dyDescent="0.2">
      <c r="A565" s="259" t="str">
        <f>IF(H565&lt;&gt;"",VLOOKUP(H565,КОСГУ!$A:$B,2,FALSE),IF(G565&lt;&gt;"",VLOOKUP(G565,ВидРасх!$A:$B,2,FALSE),IF(F565&lt;&gt;"",VLOOKUP(F565,ЦелСТ!$A:$B,2,FALSE),IF(E565&lt;&gt;"",VLOOKUP(E565,Р_ПР!$A:$B,2,FALSE),(IF(D565&lt;&gt;"",VLOOKUP(D565,Администр!$A:$B,2,FALSE),IF(B565&lt;&gt;"",VLOOKUP(B565&amp;C565,МП_ППМП!$A:$B,2,FALSE),VLOOKUP(B565&amp;C565,МП_ППМП!$A:$B,2,FALSE))))))))&amp;""</f>
        <v>Предоставление субсидий бюджетным, автономным учреждениям и иным некоммерческим организациям</v>
      </c>
      <c r="B565" s="260" t="str">
        <f t="shared" si="206"/>
        <v>24</v>
      </c>
      <c r="C565" s="260" t="str">
        <f t="shared" si="207"/>
        <v xml:space="preserve"> 0</v>
      </c>
      <c r="D565" s="260" t="str">
        <f t="shared" si="208"/>
        <v>922</v>
      </c>
      <c r="E565" s="260" t="str">
        <f t="shared" si="209"/>
        <v>0801</v>
      </c>
      <c r="F565" s="260" t="str">
        <f t="shared" si="215"/>
        <v>2400284260</v>
      </c>
      <c r="G565" s="260" t="str">
        <f t="shared" si="210"/>
        <v>600</v>
      </c>
      <c r="H565" s="212" t="str">
        <f t="shared" si="211"/>
        <v/>
      </c>
      <c r="I565" s="265">
        <v>17000</v>
      </c>
      <c r="J565" s="263">
        <f t="shared" si="212"/>
        <v>60000</v>
      </c>
      <c r="K565" s="263">
        <f t="shared" si="213"/>
        <v>20000</v>
      </c>
      <c r="L565" s="182">
        <f t="shared" si="213"/>
        <v>0</v>
      </c>
      <c r="M565" s="264">
        <f t="shared" si="201"/>
        <v>0.33333333333333331</v>
      </c>
      <c r="N565" s="130">
        <f t="shared" si="214"/>
        <v>0</v>
      </c>
      <c r="O565" s="42"/>
      <c r="P565" s="44" t="str">
        <f t="shared" si="202"/>
        <v>24 09220801240028426060060000200000,3333333333333330</v>
      </c>
      <c r="Q565" s="35">
        <f t="shared" si="203"/>
        <v>1</v>
      </c>
      <c r="R565" s="35"/>
      <c r="S565" s="25"/>
      <c r="T565" s="32"/>
      <c r="U565" s="32"/>
      <c r="V565" s="32"/>
      <c r="W565" s="32"/>
      <c r="X565" s="32"/>
      <c r="Y565" s="32"/>
      <c r="Z565" s="32"/>
      <c r="AA565" s="28" t="s">
        <v>2412</v>
      </c>
      <c r="AB565" s="28"/>
      <c r="AC565" s="28"/>
      <c r="AD565" s="28"/>
      <c r="AE565" s="58">
        <v>60000</v>
      </c>
      <c r="AF565" s="62">
        <v>20000</v>
      </c>
      <c r="AG565" s="62"/>
      <c r="AH565" s="59"/>
      <c r="AI565"/>
      <c r="AJ565"/>
      <c r="AK565" s="249">
        <f t="shared" si="221"/>
        <v>117.64705882352942</v>
      </c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</row>
    <row r="566" spans="1:85" ht="11.25" customHeight="1" x14ac:dyDescent="0.2">
      <c r="A566" s="259" t="str">
        <f>IF(H566&lt;&gt;"",VLOOKUP(H566,КОСГУ!$A:$B,2,FALSE),IF(G566&lt;&gt;"",VLOOKUP(G566,ВидРасх!$A:$B,2,FALSE),IF(F566&lt;&gt;"",VLOOKUP(F566,ЦелСТ!$A:$B,2,FALSE),IF(E566&lt;&gt;"",VLOOKUP(E566,Р_ПР!$A:$B,2,FALSE),(IF(D566&lt;&gt;"",VLOOKUP(D566,Администр!$A:$B,2,FALSE),IF(B566&lt;&gt;"",VLOOKUP(B566&amp;C566,МП_ППМП!$A:$B,2,FALSE),VLOOKUP(B566&amp;C566,МП_ППМП!$A:$B,2,FALSE))))))))&amp;""</f>
        <v>Субсидии бюджетным учреждениям</v>
      </c>
      <c r="B566" s="260" t="str">
        <f t="shared" si="206"/>
        <v>24</v>
      </c>
      <c r="C566" s="260" t="str">
        <f t="shared" si="207"/>
        <v xml:space="preserve"> 0</v>
      </c>
      <c r="D566" s="260" t="str">
        <f t="shared" si="208"/>
        <v>922</v>
      </c>
      <c r="E566" s="260" t="str">
        <f t="shared" si="209"/>
        <v>0801</v>
      </c>
      <c r="F566" s="260" t="str">
        <f t="shared" si="215"/>
        <v>2400284260</v>
      </c>
      <c r="G566" s="260" t="str">
        <f t="shared" si="210"/>
        <v>610</v>
      </c>
      <c r="H566" s="212" t="str">
        <f t="shared" si="211"/>
        <v/>
      </c>
      <c r="I566" s="265">
        <v>17000</v>
      </c>
      <c r="J566" s="263">
        <f t="shared" si="212"/>
        <v>60000</v>
      </c>
      <c r="K566" s="263">
        <f t="shared" si="213"/>
        <v>20000</v>
      </c>
      <c r="L566" s="182">
        <f t="shared" si="213"/>
        <v>0</v>
      </c>
      <c r="M566" s="264">
        <f t="shared" si="201"/>
        <v>0.33333333333333331</v>
      </c>
      <c r="N566" s="130">
        <f t="shared" si="214"/>
        <v>0</v>
      </c>
      <c r="O566" s="42"/>
      <c r="P566" s="44" t="str">
        <f t="shared" si="202"/>
        <v>24 09220801240028426061060000200000,3333333333333330</v>
      </c>
      <c r="Q566" s="35">
        <f t="shared" si="203"/>
        <v>1</v>
      </c>
      <c r="R566" s="35"/>
      <c r="S566" s="25"/>
      <c r="T566" s="32"/>
      <c r="U566" s="32"/>
      <c r="V566" s="32"/>
      <c r="W566" s="32"/>
      <c r="X566" s="32"/>
      <c r="Y566" s="32"/>
      <c r="Z566" s="32"/>
      <c r="AA566" s="32"/>
      <c r="AB566" s="174" t="s">
        <v>2658</v>
      </c>
      <c r="AC566" s="174"/>
      <c r="AD566" s="174"/>
      <c r="AE566" s="175">
        <v>60000</v>
      </c>
      <c r="AF566" s="176">
        <v>20000</v>
      </c>
      <c r="AG566" s="176"/>
      <c r="AH566" s="177"/>
      <c r="AI566"/>
      <c r="AJ566"/>
      <c r="AK566" s="249">
        <f t="shared" si="221"/>
        <v>117.64705882352942</v>
      </c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</row>
    <row r="567" spans="1:85" hidden="1" x14ac:dyDescent="0.2">
      <c r="A567" s="198" t="e">
        <f>IF(H567&lt;&gt;"",VLOOKUP(H567,КОСГУ!$A:$B,2,FALSE),IF(G567&lt;&gt;"",VLOOKUP(G567,ВидРасх!$A:$B,2,FALSE),IF(F567&lt;&gt;"",VLOOKUP(F567,ЦелСТ!$A:$B,2,FALSE),IF(E567&lt;&gt;"",VLOOKUP(E567,Р_ПР!$A:$B,2,FALSE),(IF(D567&lt;&gt;"",VLOOKUP(D567,Администр!$A:$B,2,FALSE),IF(B567&lt;&gt;"",VLOOKUP(B567&amp;C567,МП_ППМП!$A:$B,2,FALSE),VLOOKUP(B567&amp;C567,МП_ППМП!$A:$B,2,FALSE))))))))&amp;""</f>
        <v>#N/A</v>
      </c>
      <c r="B567" s="181" t="str">
        <f t="shared" si="206"/>
        <v>24</v>
      </c>
      <c r="C567" s="181" t="str">
        <f t="shared" si="207"/>
        <v xml:space="preserve"> 0</v>
      </c>
      <c r="D567" s="181" t="str">
        <f t="shared" si="208"/>
        <v>922</v>
      </c>
      <c r="E567" s="181" t="str">
        <f t="shared" si="209"/>
        <v>0801</v>
      </c>
      <c r="F567" s="181" t="str">
        <f t="shared" si="215"/>
        <v>2400300000</v>
      </c>
      <c r="G567" s="181" t="str">
        <f t="shared" si="210"/>
        <v/>
      </c>
      <c r="H567" s="212" t="str">
        <f t="shared" si="211"/>
        <v/>
      </c>
      <c r="I567" s="212"/>
      <c r="J567" s="182">
        <f t="shared" si="212"/>
        <v>320000</v>
      </c>
      <c r="K567" s="182">
        <f t="shared" si="213"/>
        <v>40000</v>
      </c>
      <c r="L567" s="182">
        <f t="shared" si="213"/>
        <v>0</v>
      </c>
      <c r="M567" s="199">
        <f t="shared" si="201"/>
        <v>0.125</v>
      </c>
      <c r="N567" s="130">
        <f t="shared" si="214"/>
        <v>0</v>
      </c>
      <c r="O567" s="42"/>
      <c r="P567" s="44" t="str">
        <f t="shared" si="202"/>
        <v>24 092208012400300000320000400000,1250</v>
      </c>
      <c r="Q567" s="35">
        <f t="shared" si="203"/>
        <v>1</v>
      </c>
      <c r="R567" s="35"/>
      <c r="S567" s="25"/>
      <c r="T567" s="32"/>
      <c r="U567" s="32"/>
      <c r="V567" s="32"/>
      <c r="W567" s="32"/>
      <c r="X567" s="27" t="s">
        <v>2413</v>
      </c>
      <c r="Y567" s="27"/>
      <c r="Z567" s="27"/>
      <c r="AA567" s="27"/>
      <c r="AB567" s="166"/>
      <c r="AC567" s="166"/>
      <c r="AD567" s="166"/>
      <c r="AE567" s="56">
        <v>320000</v>
      </c>
      <c r="AF567" s="61">
        <v>40000</v>
      </c>
      <c r="AG567" s="61"/>
      <c r="AH567" s="5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</row>
    <row r="568" spans="1:85" hidden="1" x14ac:dyDescent="0.2">
      <c r="A568" s="250" t="e">
        <f>IF(H568&lt;&gt;"",VLOOKUP(H568,КОСГУ!$A:$B,2,FALSE),IF(G568&lt;&gt;"",VLOOKUP(G568,ВидРасх!$A:$B,2,FALSE),IF(F568&lt;&gt;"",VLOOKUP(F568,ЦелСТ!$A:$B,2,FALSE),IF(E568&lt;&gt;"",VLOOKUP(E568,Р_ПР!$A:$B,2,FALSE),(IF(D568&lt;&gt;"",VLOOKUP(D568,Администр!$A:$B,2,FALSE),IF(B568&lt;&gt;"",VLOOKUP(B568&amp;C568,МП_ППМП!$A:$B,2,FALSE),VLOOKUP(B568&amp;C568,МП_ППМП!$A:$B,2,FALSE))))))))&amp;""</f>
        <v>#N/A</v>
      </c>
      <c r="B568" s="251" t="str">
        <f t="shared" si="206"/>
        <v>24</v>
      </c>
      <c r="C568" s="251" t="str">
        <f t="shared" si="207"/>
        <v xml:space="preserve"> 0</v>
      </c>
      <c r="D568" s="251" t="str">
        <f t="shared" si="208"/>
        <v>922</v>
      </c>
      <c r="E568" s="251" t="str">
        <f t="shared" si="209"/>
        <v>0801</v>
      </c>
      <c r="F568" s="251" t="str">
        <f t="shared" si="215"/>
        <v>2400384000</v>
      </c>
      <c r="G568" s="251" t="str">
        <f t="shared" si="210"/>
        <v/>
      </c>
      <c r="H568" s="231" t="str">
        <f t="shared" si="211"/>
        <v/>
      </c>
      <c r="I568" s="258"/>
      <c r="J568" s="253">
        <f t="shared" si="212"/>
        <v>320000</v>
      </c>
      <c r="K568" s="253">
        <f t="shared" si="213"/>
        <v>40000</v>
      </c>
      <c r="L568" s="185">
        <f t="shared" si="213"/>
        <v>0</v>
      </c>
      <c r="M568" s="254">
        <f t="shared" si="201"/>
        <v>0.125</v>
      </c>
      <c r="N568" s="130">
        <f t="shared" si="214"/>
        <v>0</v>
      </c>
      <c r="O568" s="42"/>
      <c r="P568" s="44" t="str">
        <f t="shared" si="202"/>
        <v>24 092208012400384000320000400000,1250</v>
      </c>
      <c r="Q568" s="35">
        <f t="shared" si="203"/>
        <v>1</v>
      </c>
      <c r="R568" s="35"/>
      <c r="S568" s="25"/>
      <c r="T568" s="32"/>
      <c r="U568" s="32"/>
      <c r="V568" s="32"/>
      <c r="W568" s="32"/>
      <c r="X568" s="32"/>
      <c r="Y568" s="28" t="s">
        <v>2414</v>
      </c>
      <c r="Z568" s="28"/>
      <c r="AA568" s="28"/>
      <c r="AB568" s="28"/>
      <c r="AC568" s="28"/>
      <c r="AD568" s="28"/>
      <c r="AE568" s="58">
        <v>320000</v>
      </c>
      <c r="AF568" s="62">
        <v>40000</v>
      </c>
      <c r="AG568" s="62"/>
      <c r="AH568" s="59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</row>
    <row r="569" spans="1:85" ht="48.75" customHeight="1" x14ac:dyDescent="0.2">
      <c r="A569" s="259" t="str">
        <f>IF(H569&lt;&gt;"",VLOOKUP(H569,КОСГУ!$A:$B,2,FALSE),IF(G569&lt;&gt;"",VLOOKUP(G569,ВидРасх!$A:$B,2,FALSE),IF(F569&lt;&gt;"",VLOOKUP(F569,ЦелСТ!$A:$B,2,FALSE),IF(E569&lt;&gt;"",VLOOKUP(E569,Р_ПР!$A:$B,2,FALSE),(IF(D569&lt;&gt;"",VLOOKUP(D569,Администр!$A:$B,2,FALSE),IF(B569&lt;&gt;"",VLOOKUP(B569&amp;C569,МП_ППМП!$A:$B,2,FALSE),VLOOKUP(B569&amp;C569,МП_ППМП!$A:$B,2,FALSE))))))))&amp;""</f>
        <v>Реализация переданных полномочий от Селецкого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69" s="260" t="str">
        <f t="shared" si="206"/>
        <v>24</v>
      </c>
      <c r="C569" s="260" t="str">
        <f t="shared" si="207"/>
        <v xml:space="preserve"> 0</v>
      </c>
      <c r="D569" s="260" t="str">
        <f t="shared" si="208"/>
        <v>922</v>
      </c>
      <c r="E569" s="260" t="str">
        <f t="shared" si="209"/>
        <v>0801</v>
      </c>
      <c r="F569" s="260" t="str">
        <f t="shared" si="215"/>
        <v>2400384260</v>
      </c>
      <c r="G569" s="260" t="str">
        <f t="shared" si="210"/>
        <v/>
      </c>
      <c r="H569" s="212" t="str">
        <f t="shared" si="211"/>
        <v/>
      </c>
      <c r="I569" s="265">
        <v>177000</v>
      </c>
      <c r="J569" s="263">
        <f t="shared" si="212"/>
        <v>320000</v>
      </c>
      <c r="K569" s="263">
        <f t="shared" si="213"/>
        <v>40000</v>
      </c>
      <c r="L569" s="182">
        <f t="shared" si="213"/>
        <v>0</v>
      </c>
      <c r="M569" s="264">
        <f t="shared" si="201"/>
        <v>0.125</v>
      </c>
      <c r="N569" s="130">
        <f t="shared" si="214"/>
        <v>0</v>
      </c>
      <c r="O569" s="42"/>
      <c r="P569" s="44" t="str">
        <f t="shared" si="202"/>
        <v>24 092208012400384260320000400000,1250</v>
      </c>
      <c r="Q569" s="35">
        <f t="shared" si="203"/>
        <v>1</v>
      </c>
      <c r="R569" s="35"/>
      <c r="S569" s="25"/>
      <c r="T569" s="32"/>
      <c r="U569" s="32"/>
      <c r="V569" s="32"/>
      <c r="W569" s="32"/>
      <c r="X569" s="32"/>
      <c r="Y569" s="32"/>
      <c r="Z569" s="27" t="s">
        <v>2415</v>
      </c>
      <c r="AA569" s="27"/>
      <c r="AB569" s="27"/>
      <c r="AC569" s="27"/>
      <c r="AD569" s="27"/>
      <c r="AE569" s="58">
        <v>320000</v>
      </c>
      <c r="AF569" s="62">
        <v>40000</v>
      </c>
      <c r="AG569" s="62"/>
      <c r="AH569" s="59"/>
      <c r="AI569"/>
      <c r="AJ569"/>
      <c r="AK569" s="249">
        <f t="shared" ref="AK569:AK571" si="222">K569/I569*100</f>
        <v>22.598870056497177</v>
      </c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</row>
    <row r="570" spans="1:85" ht="24" x14ac:dyDescent="0.2">
      <c r="A570" s="259" t="str">
        <f>IF(H570&lt;&gt;"",VLOOKUP(H570,КОСГУ!$A:$B,2,FALSE),IF(G570&lt;&gt;"",VLOOKUP(G570,ВидРасх!$A:$B,2,FALSE),IF(F570&lt;&gt;"",VLOOKUP(F570,ЦелСТ!$A:$B,2,FALSE),IF(E570&lt;&gt;"",VLOOKUP(E570,Р_ПР!$A:$B,2,FALSE),(IF(D570&lt;&gt;"",VLOOKUP(D570,Администр!$A:$B,2,FALSE),IF(B570&lt;&gt;"",VLOOKUP(B570&amp;C570,МП_ППМП!$A:$B,2,FALSE),VLOOKUP(B570&amp;C570,МП_ППМП!$A:$B,2,FALSE))))))))&amp;""</f>
        <v>Предоставление субсидий бюджетным, автономным учреждениям и иным некоммерческим организациям</v>
      </c>
      <c r="B570" s="260" t="str">
        <f t="shared" si="206"/>
        <v>24</v>
      </c>
      <c r="C570" s="260" t="str">
        <f t="shared" si="207"/>
        <v xml:space="preserve"> 0</v>
      </c>
      <c r="D570" s="260" t="str">
        <f t="shared" si="208"/>
        <v>922</v>
      </c>
      <c r="E570" s="260" t="str">
        <f t="shared" si="209"/>
        <v>0801</v>
      </c>
      <c r="F570" s="260" t="str">
        <f t="shared" si="215"/>
        <v>2400384260</v>
      </c>
      <c r="G570" s="260" t="str">
        <f t="shared" si="210"/>
        <v>600</v>
      </c>
      <c r="H570" s="212" t="str">
        <f t="shared" si="211"/>
        <v/>
      </c>
      <c r="I570" s="265">
        <v>177000</v>
      </c>
      <c r="J570" s="263">
        <f t="shared" si="212"/>
        <v>320000</v>
      </c>
      <c r="K570" s="263">
        <f t="shared" si="213"/>
        <v>40000</v>
      </c>
      <c r="L570" s="182">
        <f t="shared" si="213"/>
        <v>0</v>
      </c>
      <c r="M570" s="264">
        <f t="shared" si="201"/>
        <v>0.125</v>
      </c>
      <c r="N570" s="130">
        <f t="shared" si="214"/>
        <v>0</v>
      </c>
      <c r="O570" s="42"/>
      <c r="P570" s="44" t="str">
        <f t="shared" si="202"/>
        <v>24 092208012400384260600320000400000,1250</v>
      </c>
      <c r="Q570" s="35">
        <f t="shared" si="203"/>
        <v>1</v>
      </c>
      <c r="R570" s="35"/>
      <c r="S570" s="25"/>
      <c r="T570" s="32"/>
      <c r="U570" s="32"/>
      <c r="V570" s="32"/>
      <c r="W570" s="32"/>
      <c r="X570" s="32"/>
      <c r="Y570" s="32"/>
      <c r="Z570" s="32"/>
      <c r="AA570" s="28" t="s">
        <v>2416</v>
      </c>
      <c r="AB570" s="28"/>
      <c r="AC570" s="28"/>
      <c r="AD570" s="28"/>
      <c r="AE570" s="58">
        <v>320000</v>
      </c>
      <c r="AF570" s="62">
        <v>40000</v>
      </c>
      <c r="AG570" s="62"/>
      <c r="AH570" s="59"/>
      <c r="AI570"/>
      <c r="AJ570"/>
      <c r="AK570" s="249">
        <f t="shared" si="222"/>
        <v>22.598870056497177</v>
      </c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</row>
    <row r="571" spans="1:85" x14ac:dyDescent="0.2">
      <c r="A571" s="259" t="str">
        <f>IF(H571&lt;&gt;"",VLOOKUP(H571,КОСГУ!$A:$B,2,FALSE),IF(G571&lt;&gt;"",VLOOKUP(G571,ВидРасх!$A:$B,2,FALSE),IF(F571&lt;&gt;"",VLOOKUP(F571,ЦелСТ!$A:$B,2,FALSE),IF(E571&lt;&gt;"",VLOOKUP(E571,Р_ПР!$A:$B,2,FALSE),(IF(D571&lt;&gt;"",VLOOKUP(D571,Администр!$A:$B,2,FALSE),IF(B571&lt;&gt;"",VLOOKUP(B571&amp;C571,МП_ППМП!$A:$B,2,FALSE),VLOOKUP(B571&amp;C571,МП_ППМП!$A:$B,2,FALSE))))))))&amp;""</f>
        <v>Субсидии бюджетным учреждениям</v>
      </c>
      <c r="B571" s="260" t="str">
        <f t="shared" si="206"/>
        <v>24</v>
      </c>
      <c r="C571" s="260" t="str">
        <f t="shared" si="207"/>
        <v xml:space="preserve"> 0</v>
      </c>
      <c r="D571" s="260" t="str">
        <f t="shared" si="208"/>
        <v>922</v>
      </c>
      <c r="E571" s="260" t="str">
        <f t="shared" si="209"/>
        <v>0801</v>
      </c>
      <c r="F571" s="260" t="str">
        <f t="shared" si="215"/>
        <v>2400384260</v>
      </c>
      <c r="G571" s="260" t="str">
        <f t="shared" si="210"/>
        <v>610</v>
      </c>
      <c r="H571" s="212" t="str">
        <f t="shared" si="211"/>
        <v/>
      </c>
      <c r="I571" s="265">
        <v>177000</v>
      </c>
      <c r="J571" s="263">
        <f t="shared" si="212"/>
        <v>320000</v>
      </c>
      <c r="K571" s="263">
        <f t="shared" si="213"/>
        <v>40000</v>
      </c>
      <c r="L571" s="182">
        <f t="shared" si="213"/>
        <v>0</v>
      </c>
      <c r="M571" s="264">
        <f t="shared" si="201"/>
        <v>0.125</v>
      </c>
      <c r="N571" s="130">
        <f t="shared" si="214"/>
        <v>0</v>
      </c>
      <c r="O571" s="42"/>
      <c r="P571" s="44" t="str">
        <f t="shared" si="202"/>
        <v>24 092208012400384260610320000400000,1250</v>
      </c>
      <c r="Q571" s="35">
        <f t="shared" si="203"/>
        <v>1</v>
      </c>
      <c r="R571" s="35"/>
      <c r="S571" s="25"/>
      <c r="T571" s="32"/>
      <c r="U571" s="32"/>
      <c r="V571" s="32"/>
      <c r="W571" s="32"/>
      <c r="X571" s="32"/>
      <c r="Y571" s="32"/>
      <c r="Z571" s="32"/>
      <c r="AA571" s="32"/>
      <c r="AB571" s="174" t="s">
        <v>2659</v>
      </c>
      <c r="AC571" s="174"/>
      <c r="AD571" s="174"/>
      <c r="AE571" s="175">
        <v>320000</v>
      </c>
      <c r="AF571" s="176">
        <v>40000</v>
      </c>
      <c r="AG571" s="176"/>
      <c r="AH571" s="177"/>
      <c r="AI571"/>
      <c r="AJ571"/>
      <c r="AK571" s="249">
        <f t="shared" si="222"/>
        <v>22.598870056497177</v>
      </c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</row>
    <row r="572" spans="1:85" hidden="1" x14ac:dyDescent="0.2">
      <c r="A572" s="198" t="e">
        <f>IF(H572&lt;&gt;"",VLOOKUP(H572,КОСГУ!$A:$B,2,FALSE),IF(G572&lt;&gt;"",VLOOKUP(G572,ВидРасх!$A:$B,2,FALSE),IF(F572&lt;&gt;"",VLOOKUP(F572,ЦелСТ!$A:$B,2,FALSE),IF(E572&lt;&gt;"",VLOOKUP(E572,Р_ПР!$A:$B,2,FALSE),(IF(D572&lt;&gt;"",VLOOKUP(D572,Администр!$A:$B,2,FALSE),IF(B572&lt;&gt;"",VLOOKUP(B572&amp;C572,МП_ППМП!$A:$B,2,FALSE),VLOOKUP(B572&amp;C572,МП_ППМП!$A:$B,2,FALSE))))))))&amp;""</f>
        <v>#N/A</v>
      </c>
      <c r="B572" s="181" t="str">
        <f t="shared" si="206"/>
        <v>24</v>
      </c>
      <c r="C572" s="181" t="str">
        <f t="shared" si="207"/>
        <v xml:space="preserve"> 0</v>
      </c>
      <c r="D572" s="181" t="str">
        <f t="shared" si="208"/>
        <v>922</v>
      </c>
      <c r="E572" s="181" t="str">
        <f t="shared" si="209"/>
        <v>0801</v>
      </c>
      <c r="F572" s="181" t="str">
        <f t="shared" si="215"/>
        <v>2400400000</v>
      </c>
      <c r="G572" s="181" t="str">
        <f t="shared" si="210"/>
        <v/>
      </c>
      <c r="H572" s="212" t="str">
        <f t="shared" si="211"/>
        <v/>
      </c>
      <c r="I572" s="212"/>
      <c r="J572" s="182">
        <f t="shared" si="212"/>
        <v>175000</v>
      </c>
      <c r="K572" s="182">
        <f t="shared" si="213"/>
        <v>17000</v>
      </c>
      <c r="L572" s="182">
        <f t="shared" si="213"/>
        <v>0</v>
      </c>
      <c r="M572" s="199">
        <f t="shared" si="201"/>
        <v>9.7142857142857142E-2</v>
      </c>
      <c r="N572" s="130">
        <f t="shared" si="214"/>
        <v>0</v>
      </c>
      <c r="O572" s="42"/>
      <c r="P572" s="44" t="str">
        <f t="shared" si="202"/>
        <v>24 092208012400400000175000170000,09714285714285710</v>
      </c>
      <c r="Q572" s="35">
        <f t="shared" si="203"/>
        <v>1</v>
      </c>
      <c r="R572" s="35"/>
      <c r="S572" s="25"/>
      <c r="T572" s="32"/>
      <c r="U572" s="32"/>
      <c r="V572" s="32"/>
      <c r="W572" s="32"/>
      <c r="X572" s="27" t="s">
        <v>2417</v>
      </c>
      <c r="Y572" s="27"/>
      <c r="Z572" s="27"/>
      <c r="AA572" s="27"/>
      <c r="AB572" s="166"/>
      <c r="AC572" s="166"/>
      <c r="AD572" s="166"/>
      <c r="AE572" s="56">
        <v>175000</v>
      </c>
      <c r="AF572" s="61">
        <v>17000</v>
      </c>
      <c r="AG572" s="61"/>
      <c r="AH572" s="57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</row>
    <row r="573" spans="1:85" hidden="1" x14ac:dyDescent="0.2">
      <c r="A573" s="250" t="e">
        <f>IF(H573&lt;&gt;"",VLOOKUP(H573,КОСГУ!$A:$B,2,FALSE),IF(G573&lt;&gt;"",VLOOKUP(G573,ВидРасх!$A:$B,2,FALSE),IF(F573&lt;&gt;"",VLOOKUP(F573,ЦелСТ!$A:$B,2,FALSE),IF(E573&lt;&gt;"",VLOOKUP(E573,Р_ПР!$A:$B,2,FALSE),(IF(D573&lt;&gt;"",VLOOKUP(D573,Администр!$A:$B,2,FALSE),IF(B573&lt;&gt;"",VLOOKUP(B573&amp;C573,МП_ППМП!$A:$B,2,FALSE),VLOOKUP(B573&amp;C573,МП_ППМП!$A:$B,2,FALSE))))))))&amp;""</f>
        <v>#N/A</v>
      </c>
      <c r="B573" s="251" t="str">
        <f t="shared" si="206"/>
        <v>24</v>
      </c>
      <c r="C573" s="251" t="str">
        <f t="shared" si="207"/>
        <v xml:space="preserve"> 0</v>
      </c>
      <c r="D573" s="251" t="str">
        <f t="shared" si="208"/>
        <v>922</v>
      </c>
      <c r="E573" s="251" t="str">
        <f t="shared" si="209"/>
        <v>0801</v>
      </c>
      <c r="F573" s="251" t="str">
        <f t="shared" si="215"/>
        <v>2400484000</v>
      </c>
      <c r="G573" s="251" t="str">
        <f t="shared" si="210"/>
        <v/>
      </c>
      <c r="H573" s="212" t="str">
        <f t="shared" si="211"/>
        <v/>
      </c>
      <c r="I573" s="252"/>
      <c r="J573" s="255">
        <f t="shared" si="212"/>
        <v>175000</v>
      </c>
      <c r="K573" s="255">
        <f t="shared" si="213"/>
        <v>17000</v>
      </c>
      <c r="L573" s="182">
        <f t="shared" si="213"/>
        <v>0</v>
      </c>
      <c r="M573" s="254">
        <f t="shared" si="201"/>
        <v>9.7142857142857142E-2</v>
      </c>
      <c r="N573" s="130">
        <f t="shared" si="214"/>
        <v>0</v>
      </c>
      <c r="O573" s="42"/>
      <c r="P573" s="44" t="str">
        <f t="shared" si="202"/>
        <v>24 092208012400484000175000170000,09714285714285710</v>
      </c>
      <c r="Q573" s="35">
        <f t="shared" si="203"/>
        <v>1</v>
      </c>
      <c r="R573" s="35"/>
      <c r="S573" s="25"/>
      <c r="T573" s="32"/>
      <c r="U573" s="32"/>
      <c r="V573" s="32"/>
      <c r="W573" s="32"/>
      <c r="X573" s="32"/>
      <c r="Y573" s="28" t="s">
        <v>2418</v>
      </c>
      <c r="Z573" s="28"/>
      <c r="AA573" s="28"/>
      <c r="AB573" s="28"/>
      <c r="AC573" s="28"/>
      <c r="AD573" s="28"/>
      <c r="AE573" s="58">
        <v>175000</v>
      </c>
      <c r="AF573" s="62">
        <v>17000</v>
      </c>
      <c r="AG573" s="62"/>
      <c r="AH573" s="59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</row>
    <row r="574" spans="1:85" ht="60" x14ac:dyDescent="0.2">
      <c r="A574" s="259" t="str">
        <f>IF(H574&lt;&gt;"",VLOOKUP(H574,КОСГУ!$A:$B,2,FALSE),IF(G574&lt;&gt;"",VLOOKUP(G574,ВидРасх!$A:$B,2,FALSE),IF(F574&lt;&gt;"",VLOOKUP(F574,ЦелСТ!$A:$B,2,FALSE),IF(E574&lt;&gt;"",VLOOKUP(E574,Р_ПР!$A:$B,2,FALSE),(IF(D574&lt;&gt;"",VLOOKUP(D574,Администр!$A:$B,2,FALSE),IF(B574&lt;&gt;"",VLOOKUP(B574&amp;C574,МП_ППМП!$A:$B,2,FALSE),VLOOKUP(B574&amp;C574,МП_ППМП!$A:$B,2,FALSE))))))))&amp;""</f>
        <v>Реализация переданных полномочий от Семячковского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4" s="260" t="str">
        <f t="shared" si="206"/>
        <v>24</v>
      </c>
      <c r="C574" s="260" t="str">
        <f t="shared" si="207"/>
        <v xml:space="preserve"> 0</v>
      </c>
      <c r="D574" s="260" t="str">
        <f t="shared" si="208"/>
        <v>922</v>
      </c>
      <c r="E574" s="260" t="str">
        <f t="shared" si="209"/>
        <v>0801</v>
      </c>
      <c r="F574" s="260" t="str">
        <f t="shared" si="215"/>
        <v>2400484260</v>
      </c>
      <c r="G574" s="260" t="str">
        <f t="shared" si="210"/>
        <v/>
      </c>
      <c r="H574" s="212" t="str">
        <f t="shared" si="211"/>
        <v/>
      </c>
      <c r="I574" s="265">
        <v>90000</v>
      </c>
      <c r="J574" s="262">
        <f t="shared" si="212"/>
        <v>175000</v>
      </c>
      <c r="K574" s="262">
        <f t="shared" si="213"/>
        <v>17000</v>
      </c>
      <c r="L574" s="182">
        <f t="shared" si="213"/>
        <v>0</v>
      </c>
      <c r="M574" s="264">
        <f t="shared" si="201"/>
        <v>9.7142857142857142E-2</v>
      </c>
      <c r="N574" s="130">
        <f t="shared" si="214"/>
        <v>0</v>
      </c>
      <c r="O574" s="42"/>
      <c r="P574" s="44" t="str">
        <f t="shared" si="202"/>
        <v>24 092208012400484260175000170000,09714285714285710</v>
      </c>
      <c r="Q574" s="35">
        <f t="shared" si="203"/>
        <v>1</v>
      </c>
      <c r="R574" s="35"/>
      <c r="S574" s="25"/>
      <c r="T574" s="32"/>
      <c r="U574" s="32"/>
      <c r="V574" s="32"/>
      <c r="W574" s="32"/>
      <c r="X574" s="32"/>
      <c r="Y574" s="32"/>
      <c r="Z574" s="27" t="s">
        <v>2419</v>
      </c>
      <c r="AA574" s="27"/>
      <c r="AB574" s="27"/>
      <c r="AC574" s="27"/>
      <c r="AD574" s="27"/>
      <c r="AE574" s="58">
        <v>175000</v>
      </c>
      <c r="AF574" s="62">
        <v>17000</v>
      </c>
      <c r="AG574" s="62"/>
      <c r="AH574" s="59"/>
      <c r="AI574"/>
      <c r="AJ574"/>
      <c r="AK574" s="249">
        <f t="shared" ref="AK574:AK576" si="223">K574/I574*100</f>
        <v>18.888888888888889</v>
      </c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</row>
    <row r="575" spans="1:85" ht="24" x14ac:dyDescent="0.2">
      <c r="A575" s="259" t="str">
        <f>IF(H575&lt;&gt;"",VLOOKUP(H575,КОСГУ!$A:$B,2,FALSE),IF(G575&lt;&gt;"",VLOOKUP(G575,ВидРасх!$A:$B,2,FALSE),IF(F575&lt;&gt;"",VLOOKUP(F575,ЦелСТ!$A:$B,2,FALSE),IF(E575&lt;&gt;"",VLOOKUP(E575,Р_ПР!$A:$B,2,FALSE),(IF(D575&lt;&gt;"",VLOOKUP(D575,Администр!$A:$B,2,FALSE),IF(B575&lt;&gt;"",VLOOKUP(B575&amp;C575,МП_ППМП!$A:$B,2,FALSE),VLOOKUP(B575&amp;C575,МП_ППМП!$A:$B,2,FALSE))))))))&amp;""</f>
        <v>Предоставление субсидий бюджетным, автономным учреждениям и иным некоммерческим организациям</v>
      </c>
      <c r="B575" s="260" t="str">
        <f t="shared" si="206"/>
        <v>24</v>
      </c>
      <c r="C575" s="260" t="str">
        <f t="shared" si="207"/>
        <v xml:space="preserve"> 0</v>
      </c>
      <c r="D575" s="260" t="str">
        <f t="shared" si="208"/>
        <v>922</v>
      </c>
      <c r="E575" s="260" t="str">
        <f t="shared" si="209"/>
        <v>0801</v>
      </c>
      <c r="F575" s="260" t="str">
        <f t="shared" si="215"/>
        <v>2400484260</v>
      </c>
      <c r="G575" s="260" t="str">
        <f t="shared" si="210"/>
        <v>600</v>
      </c>
      <c r="H575" s="212" t="str">
        <f t="shared" si="211"/>
        <v/>
      </c>
      <c r="I575" s="265">
        <v>90000</v>
      </c>
      <c r="J575" s="262">
        <f t="shared" si="212"/>
        <v>175000</v>
      </c>
      <c r="K575" s="262">
        <f t="shared" si="213"/>
        <v>17000</v>
      </c>
      <c r="L575" s="185">
        <f t="shared" si="213"/>
        <v>0</v>
      </c>
      <c r="M575" s="264">
        <f t="shared" si="201"/>
        <v>9.7142857142857142E-2</v>
      </c>
      <c r="N575" s="130">
        <f t="shared" si="214"/>
        <v>0</v>
      </c>
      <c r="O575" s="42"/>
      <c r="P575" s="44" t="str">
        <f t="shared" si="202"/>
        <v>24 092208012400484260600175000170000,09714285714285710</v>
      </c>
      <c r="Q575" s="35">
        <f t="shared" si="203"/>
        <v>1</v>
      </c>
      <c r="R575" s="35"/>
      <c r="S575" s="25"/>
      <c r="T575" s="32"/>
      <c r="U575" s="32"/>
      <c r="V575" s="32"/>
      <c r="W575" s="32"/>
      <c r="X575" s="32"/>
      <c r="Y575" s="32"/>
      <c r="Z575" s="32"/>
      <c r="AA575" s="28" t="s">
        <v>2420</v>
      </c>
      <c r="AB575" s="28"/>
      <c r="AC575" s="28"/>
      <c r="AD575" s="28"/>
      <c r="AE575" s="58">
        <v>175000</v>
      </c>
      <c r="AF575" s="62">
        <v>17000</v>
      </c>
      <c r="AG575" s="62"/>
      <c r="AH575" s="59"/>
      <c r="AI575"/>
      <c r="AJ575"/>
      <c r="AK575" s="249">
        <f t="shared" si="223"/>
        <v>18.888888888888889</v>
      </c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</row>
    <row r="576" spans="1:85" ht="11.25" customHeight="1" x14ac:dyDescent="0.2">
      <c r="A576" s="259" t="str">
        <f>IF(H576&lt;&gt;"",VLOOKUP(H576,КОСГУ!$A:$B,2,FALSE),IF(G576&lt;&gt;"",VLOOKUP(G576,ВидРасх!$A:$B,2,FALSE),IF(F576&lt;&gt;"",VLOOKUP(F576,ЦелСТ!$A:$B,2,FALSE),IF(E576&lt;&gt;"",VLOOKUP(E576,Р_ПР!$A:$B,2,FALSE),(IF(D576&lt;&gt;"",VLOOKUP(D576,Администр!$A:$B,2,FALSE),IF(B576&lt;&gt;"",VLOOKUP(B576&amp;C576,МП_ППМП!$A:$B,2,FALSE),VLOOKUP(B576&amp;C576,МП_ППМП!$A:$B,2,FALSE))))))))&amp;""</f>
        <v>Субсидии бюджетным учреждениям</v>
      </c>
      <c r="B576" s="260" t="str">
        <f t="shared" si="206"/>
        <v>24</v>
      </c>
      <c r="C576" s="260" t="str">
        <f t="shared" si="207"/>
        <v xml:space="preserve"> 0</v>
      </c>
      <c r="D576" s="260" t="str">
        <f t="shared" si="208"/>
        <v>922</v>
      </c>
      <c r="E576" s="260" t="str">
        <f t="shared" si="209"/>
        <v>0801</v>
      </c>
      <c r="F576" s="260" t="str">
        <f t="shared" si="215"/>
        <v>2400484260</v>
      </c>
      <c r="G576" s="260" t="str">
        <f t="shared" si="210"/>
        <v>610</v>
      </c>
      <c r="H576" s="212" t="str">
        <f t="shared" si="211"/>
        <v/>
      </c>
      <c r="I576" s="265">
        <v>90000</v>
      </c>
      <c r="J576" s="262">
        <f t="shared" si="212"/>
        <v>175000</v>
      </c>
      <c r="K576" s="262">
        <f t="shared" si="213"/>
        <v>17000</v>
      </c>
      <c r="L576" s="185">
        <f t="shared" si="213"/>
        <v>0</v>
      </c>
      <c r="M576" s="264">
        <f t="shared" si="201"/>
        <v>9.7142857142857142E-2</v>
      </c>
      <c r="N576" s="130">
        <f t="shared" si="214"/>
        <v>0</v>
      </c>
      <c r="O576" s="42"/>
      <c r="P576" s="44" t="str">
        <f t="shared" si="202"/>
        <v>24 092208012400484260610175000170000,09714285714285710</v>
      </c>
      <c r="Q576" s="35">
        <f t="shared" si="203"/>
        <v>1</v>
      </c>
      <c r="R576" s="35"/>
      <c r="S576" s="25"/>
      <c r="T576" s="32"/>
      <c r="U576" s="32"/>
      <c r="V576" s="32"/>
      <c r="W576" s="32"/>
      <c r="X576" s="32"/>
      <c r="Y576" s="32"/>
      <c r="Z576" s="32"/>
      <c r="AA576" s="32"/>
      <c r="AB576" s="174" t="s">
        <v>2660</v>
      </c>
      <c r="AC576" s="174"/>
      <c r="AD576" s="174"/>
      <c r="AE576" s="175">
        <v>175000</v>
      </c>
      <c r="AF576" s="176">
        <v>17000</v>
      </c>
      <c r="AG576" s="176"/>
      <c r="AH576" s="177"/>
      <c r="AI576"/>
      <c r="AJ576"/>
      <c r="AK576" s="249">
        <f t="shared" si="223"/>
        <v>18.888888888888889</v>
      </c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</row>
    <row r="577" spans="1:85" hidden="1" x14ac:dyDescent="0.2">
      <c r="A577" s="198" t="e">
        <f>IF(H577&lt;&gt;"",VLOOKUP(H577,КОСГУ!$A:$B,2,FALSE),IF(G577&lt;&gt;"",VLOOKUP(G577,ВидРасх!$A:$B,2,FALSE),IF(F577&lt;&gt;"",VLOOKUP(F577,ЦелСТ!$A:$B,2,FALSE),IF(E577&lt;&gt;"",VLOOKUP(E577,Р_ПР!$A:$B,2,FALSE),(IF(D577&lt;&gt;"",VLOOKUP(D577,Администр!$A:$B,2,FALSE),IF(B577&lt;&gt;"",VLOOKUP(B577&amp;C577,МП_ППМП!$A:$B,2,FALSE),VLOOKUP(B577&amp;C577,МП_ППМП!$A:$B,2,FALSE))))))))&amp;""</f>
        <v>#N/A</v>
      </c>
      <c r="B577" s="181" t="str">
        <f t="shared" si="206"/>
        <v>24</v>
      </c>
      <c r="C577" s="181" t="str">
        <f t="shared" si="207"/>
        <v xml:space="preserve"> 0</v>
      </c>
      <c r="D577" s="181" t="str">
        <f t="shared" si="208"/>
        <v>922</v>
      </c>
      <c r="E577" s="181" t="str">
        <f t="shared" si="209"/>
        <v>0801</v>
      </c>
      <c r="F577" s="181" t="str">
        <f t="shared" si="215"/>
        <v>2400500000</v>
      </c>
      <c r="G577" s="181" t="str">
        <f t="shared" si="210"/>
        <v/>
      </c>
      <c r="H577" s="212" t="str">
        <f t="shared" si="211"/>
        <v/>
      </c>
      <c r="I577" s="212"/>
      <c r="J577" s="182">
        <f t="shared" si="212"/>
        <v>98000</v>
      </c>
      <c r="K577" s="182">
        <f t="shared" si="213"/>
        <v>17000</v>
      </c>
      <c r="L577" s="182">
        <f t="shared" si="213"/>
        <v>0</v>
      </c>
      <c r="M577" s="199">
        <f t="shared" si="201"/>
        <v>0.17346938775510204</v>
      </c>
      <c r="N577" s="130">
        <f t="shared" si="214"/>
        <v>0</v>
      </c>
      <c r="O577" s="42"/>
      <c r="P577" s="44" t="str">
        <f t="shared" si="202"/>
        <v>24 09220801240050000098000170000,1734693877551020</v>
      </c>
      <c r="Q577" s="35">
        <f t="shared" si="203"/>
        <v>1</v>
      </c>
      <c r="R577" s="35"/>
      <c r="S577" s="25"/>
      <c r="T577" s="32"/>
      <c r="U577" s="32"/>
      <c r="V577" s="32"/>
      <c r="W577" s="32"/>
      <c r="X577" s="27" t="s">
        <v>2421</v>
      </c>
      <c r="Y577" s="27"/>
      <c r="Z577" s="27"/>
      <c r="AA577" s="27"/>
      <c r="AB577" s="166"/>
      <c r="AC577" s="166"/>
      <c r="AD577" s="166"/>
      <c r="AE577" s="56">
        <v>98000</v>
      </c>
      <c r="AF577" s="61">
        <v>17000</v>
      </c>
      <c r="AG577" s="61"/>
      <c r="AH577" s="5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</row>
    <row r="578" spans="1:85" hidden="1" x14ac:dyDescent="0.2">
      <c r="A578" s="250" t="e">
        <f>IF(H578&lt;&gt;"",VLOOKUP(H578,КОСГУ!$A:$B,2,FALSE),IF(G578&lt;&gt;"",VLOOKUP(G578,ВидРасх!$A:$B,2,FALSE),IF(F578&lt;&gt;"",VLOOKUP(F578,ЦелСТ!$A:$B,2,FALSE),IF(E578&lt;&gt;"",VLOOKUP(E578,Р_ПР!$A:$B,2,FALSE),(IF(D578&lt;&gt;"",VLOOKUP(D578,Администр!$A:$B,2,FALSE),IF(B578&lt;&gt;"",VLOOKUP(B578&amp;C578,МП_ППМП!$A:$B,2,FALSE),VLOOKUP(B578&amp;C578,МП_ППМП!$A:$B,2,FALSE))))))))&amp;""</f>
        <v>#N/A</v>
      </c>
      <c r="B578" s="251" t="str">
        <f t="shared" si="206"/>
        <v>24</v>
      </c>
      <c r="C578" s="251" t="str">
        <f t="shared" si="207"/>
        <v xml:space="preserve"> 0</v>
      </c>
      <c r="D578" s="251" t="str">
        <f t="shared" si="208"/>
        <v>922</v>
      </c>
      <c r="E578" s="251" t="str">
        <f t="shared" si="209"/>
        <v>0801</v>
      </c>
      <c r="F578" s="251" t="str">
        <f t="shared" si="215"/>
        <v>2400584000</v>
      </c>
      <c r="G578" s="251" t="str">
        <f t="shared" si="210"/>
        <v/>
      </c>
      <c r="H578" s="212" t="str">
        <f t="shared" si="211"/>
        <v/>
      </c>
      <c r="I578" s="252"/>
      <c r="J578" s="255">
        <f t="shared" si="212"/>
        <v>98000</v>
      </c>
      <c r="K578" s="255">
        <f t="shared" si="213"/>
        <v>17000</v>
      </c>
      <c r="L578" s="182">
        <f t="shared" si="213"/>
        <v>0</v>
      </c>
      <c r="M578" s="254">
        <f t="shared" si="201"/>
        <v>0.17346938775510204</v>
      </c>
      <c r="N578" s="130">
        <f t="shared" si="214"/>
        <v>0</v>
      </c>
      <c r="O578" s="42"/>
      <c r="P578" s="44" t="str">
        <f t="shared" si="202"/>
        <v>24 09220801240058400098000170000,1734693877551020</v>
      </c>
      <c r="Q578" s="35">
        <f t="shared" si="203"/>
        <v>1</v>
      </c>
      <c r="R578" s="35"/>
      <c r="S578" s="25"/>
      <c r="T578" s="32"/>
      <c r="U578" s="32"/>
      <c r="V578" s="32"/>
      <c r="W578" s="32"/>
      <c r="X578" s="32"/>
      <c r="Y578" s="28" t="s">
        <v>2422</v>
      </c>
      <c r="Z578" s="28"/>
      <c r="AA578" s="28"/>
      <c r="AB578" s="28"/>
      <c r="AC578" s="28"/>
      <c r="AD578" s="28"/>
      <c r="AE578" s="58">
        <v>98000</v>
      </c>
      <c r="AF578" s="62">
        <v>17000</v>
      </c>
      <c r="AG578" s="62"/>
      <c r="AH578" s="59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</row>
    <row r="579" spans="1:85" ht="48.75" customHeight="1" x14ac:dyDescent="0.2">
      <c r="A579" s="259" t="str">
        <f>IF(H579&lt;&gt;"",VLOOKUP(H579,КОСГУ!$A:$B,2,FALSE),IF(G579&lt;&gt;"",VLOOKUP(G579,ВидРасх!$A:$B,2,FALSE),IF(F579&lt;&gt;"",VLOOKUP(F579,ЦелСТ!$A:$B,2,FALSE),IF(E579&lt;&gt;"",VLOOKUP(E579,Р_ПР!$A:$B,2,FALSE),(IF(D579&lt;&gt;"",VLOOKUP(D579,Администр!$A:$B,2,FALSE),IF(B579&lt;&gt;"",VLOOKUP(B579&amp;C579,МП_ППМП!$A:$B,2,FALSE),VLOOKUP(B579&amp;C579,МП_ППМП!$A:$B,2,FALSE))))))))&amp;""</f>
        <v>Реализация переданных полномочий от Телецкого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79" s="260" t="str">
        <f t="shared" si="206"/>
        <v>24</v>
      </c>
      <c r="C579" s="260" t="str">
        <f t="shared" si="207"/>
        <v xml:space="preserve"> 0</v>
      </c>
      <c r="D579" s="260" t="str">
        <f t="shared" si="208"/>
        <v>922</v>
      </c>
      <c r="E579" s="260" t="str">
        <f t="shared" si="209"/>
        <v>0801</v>
      </c>
      <c r="F579" s="260" t="str">
        <f t="shared" si="215"/>
        <v>2400584260</v>
      </c>
      <c r="G579" s="260" t="str">
        <f t="shared" si="210"/>
        <v/>
      </c>
      <c r="H579" s="212" t="str">
        <f t="shared" si="211"/>
        <v/>
      </c>
      <c r="I579" s="265">
        <v>41100</v>
      </c>
      <c r="J579" s="263">
        <f t="shared" si="212"/>
        <v>98000</v>
      </c>
      <c r="K579" s="263">
        <f t="shared" si="213"/>
        <v>17000</v>
      </c>
      <c r="L579" s="182">
        <f t="shared" si="213"/>
        <v>0</v>
      </c>
      <c r="M579" s="264">
        <f t="shared" si="201"/>
        <v>0.17346938775510204</v>
      </c>
      <c r="N579" s="130">
        <f t="shared" si="214"/>
        <v>0</v>
      </c>
      <c r="O579" s="42"/>
      <c r="P579" s="44" t="str">
        <f t="shared" si="202"/>
        <v>24 09220801240058426098000170000,1734693877551020</v>
      </c>
      <c r="Q579" s="35">
        <f t="shared" si="203"/>
        <v>1</v>
      </c>
      <c r="R579" s="35"/>
      <c r="S579" s="25"/>
      <c r="T579" s="32"/>
      <c r="U579" s="32"/>
      <c r="V579" s="32"/>
      <c r="W579" s="32"/>
      <c r="X579" s="32"/>
      <c r="Y579" s="32"/>
      <c r="Z579" s="27" t="s">
        <v>2423</v>
      </c>
      <c r="AA579" s="27"/>
      <c r="AB579" s="27"/>
      <c r="AC579" s="27"/>
      <c r="AD579" s="27"/>
      <c r="AE579" s="58">
        <v>98000</v>
      </c>
      <c r="AF579" s="62">
        <v>17000</v>
      </c>
      <c r="AG579" s="62"/>
      <c r="AH579" s="59"/>
      <c r="AI579"/>
      <c r="AJ579"/>
      <c r="AK579" s="249">
        <f t="shared" ref="AK579:AK581" si="224">K579/I579*100</f>
        <v>41.362530413625301</v>
      </c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</row>
    <row r="580" spans="1:85" ht="24" x14ac:dyDescent="0.2">
      <c r="A580" s="259" t="str">
        <f>IF(H580&lt;&gt;"",VLOOKUP(H580,КОСГУ!$A:$B,2,FALSE),IF(G580&lt;&gt;"",VLOOKUP(G580,ВидРасх!$A:$B,2,FALSE),IF(F580&lt;&gt;"",VLOOKUP(F580,ЦелСТ!$A:$B,2,FALSE),IF(E580&lt;&gt;"",VLOOKUP(E580,Р_ПР!$A:$B,2,FALSE),(IF(D580&lt;&gt;"",VLOOKUP(D580,Администр!$A:$B,2,FALSE),IF(B580&lt;&gt;"",VLOOKUP(B580&amp;C580,МП_ППМП!$A:$B,2,FALSE),VLOOKUP(B580&amp;C580,МП_ППМП!$A:$B,2,FALSE))))))))&amp;""</f>
        <v>Предоставление субсидий бюджетным, автономным учреждениям и иным некоммерческим организациям</v>
      </c>
      <c r="B580" s="260" t="str">
        <f t="shared" si="206"/>
        <v>24</v>
      </c>
      <c r="C580" s="260" t="str">
        <f t="shared" si="207"/>
        <v xml:space="preserve"> 0</v>
      </c>
      <c r="D580" s="260" t="str">
        <f t="shared" si="208"/>
        <v>922</v>
      </c>
      <c r="E580" s="260" t="str">
        <f t="shared" si="209"/>
        <v>0801</v>
      </c>
      <c r="F580" s="260" t="str">
        <f t="shared" si="215"/>
        <v>2400584260</v>
      </c>
      <c r="G580" s="260" t="str">
        <f t="shared" si="210"/>
        <v>600</v>
      </c>
      <c r="H580" s="212" t="str">
        <f t="shared" si="211"/>
        <v/>
      </c>
      <c r="I580" s="265">
        <v>41100</v>
      </c>
      <c r="J580" s="263">
        <f t="shared" si="212"/>
        <v>98000</v>
      </c>
      <c r="K580" s="263">
        <f t="shared" si="213"/>
        <v>17000</v>
      </c>
      <c r="L580" s="182">
        <f t="shared" si="213"/>
        <v>0</v>
      </c>
      <c r="M580" s="264">
        <f t="shared" si="201"/>
        <v>0.17346938775510204</v>
      </c>
      <c r="N580" s="130">
        <f t="shared" si="214"/>
        <v>0</v>
      </c>
      <c r="O580" s="42"/>
      <c r="P580" s="44" t="str">
        <f t="shared" si="202"/>
        <v>24 09220801240058426060098000170000,1734693877551020</v>
      </c>
      <c r="Q580" s="35">
        <f t="shared" si="203"/>
        <v>1</v>
      </c>
      <c r="R580" s="35"/>
      <c r="S580" s="25"/>
      <c r="T580" s="32"/>
      <c r="U580" s="32"/>
      <c r="V580" s="32"/>
      <c r="W580" s="32"/>
      <c r="X580" s="32"/>
      <c r="Y580" s="32"/>
      <c r="Z580" s="32"/>
      <c r="AA580" s="28" t="s">
        <v>2424</v>
      </c>
      <c r="AB580" s="28"/>
      <c r="AC580" s="28"/>
      <c r="AD580" s="28"/>
      <c r="AE580" s="58">
        <v>98000</v>
      </c>
      <c r="AF580" s="62">
        <v>17000</v>
      </c>
      <c r="AG580" s="62"/>
      <c r="AH580" s="59"/>
      <c r="AI580"/>
      <c r="AJ580"/>
      <c r="AK580" s="249">
        <f t="shared" si="224"/>
        <v>41.362530413625301</v>
      </c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</row>
    <row r="581" spans="1:85" x14ac:dyDescent="0.2">
      <c r="A581" s="259" t="str">
        <f>IF(H581&lt;&gt;"",VLOOKUP(H581,КОСГУ!$A:$B,2,FALSE),IF(G581&lt;&gt;"",VLOOKUP(G581,ВидРасх!$A:$B,2,FALSE),IF(F581&lt;&gt;"",VLOOKUP(F581,ЦелСТ!$A:$B,2,FALSE),IF(E581&lt;&gt;"",VLOOKUP(E581,Р_ПР!$A:$B,2,FALSE),(IF(D581&lt;&gt;"",VLOOKUP(D581,Администр!$A:$B,2,FALSE),IF(B581&lt;&gt;"",VLOOKUP(B581&amp;C581,МП_ППМП!$A:$B,2,FALSE),VLOOKUP(B581&amp;C581,МП_ППМП!$A:$B,2,FALSE))))))))&amp;""</f>
        <v>Субсидии бюджетным учреждениям</v>
      </c>
      <c r="B581" s="260" t="str">
        <f t="shared" si="206"/>
        <v>24</v>
      </c>
      <c r="C581" s="260" t="str">
        <f t="shared" si="207"/>
        <v xml:space="preserve"> 0</v>
      </c>
      <c r="D581" s="260" t="str">
        <f t="shared" si="208"/>
        <v>922</v>
      </c>
      <c r="E581" s="260" t="str">
        <f t="shared" si="209"/>
        <v>0801</v>
      </c>
      <c r="F581" s="260" t="str">
        <f t="shared" si="215"/>
        <v>2400584260</v>
      </c>
      <c r="G581" s="260" t="str">
        <f t="shared" si="210"/>
        <v>610</v>
      </c>
      <c r="H581" s="212" t="str">
        <f t="shared" si="211"/>
        <v/>
      </c>
      <c r="I581" s="265">
        <v>41100</v>
      </c>
      <c r="J581" s="263">
        <f t="shared" si="212"/>
        <v>98000</v>
      </c>
      <c r="K581" s="263">
        <f t="shared" si="213"/>
        <v>17000</v>
      </c>
      <c r="L581" s="182">
        <f t="shared" si="213"/>
        <v>0</v>
      </c>
      <c r="M581" s="264">
        <f t="shared" si="201"/>
        <v>0.17346938775510204</v>
      </c>
      <c r="N581" s="130">
        <f t="shared" si="214"/>
        <v>0</v>
      </c>
      <c r="O581" s="42"/>
      <c r="P581" s="44" t="str">
        <f t="shared" si="202"/>
        <v>24 09220801240058426061098000170000,1734693877551020</v>
      </c>
      <c r="Q581" s="35">
        <f t="shared" si="203"/>
        <v>1</v>
      </c>
      <c r="R581" s="35"/>
      <c r="S581" s="25"/>
      <c r="T581" s="32"/>
      <c r="U581" s="32"/>
      <c r="V581" s="32"/>
      <c r="W581" s="32"/>
      <c r="X581" s="32"/>
      <c r="Y581" s="32"/>
      <c r="Z581" s="32"/>
      <c r="AA581" s="32"/>
      <c r="AB581" s="174" t="s">
        <v>2661</v>
      </c>
      <c r="AC581" s="174"/>
      <c r="AD581" s="174"/>
      <c r="AE581" s="175">
        <v>98000</v>
      </c>
      <c r="AF581" s="176">
        <v>17000</v>
      </c>
      <c r="AG581" s="176"/>
      <c r="AH581" s="177"/>
      <c r="AI581"/>
      <c r="AJ581"/>
      <c r="AK581" s="249">
        <f t="shared" si="224"/>
        <v>41.362530413625301</v>
      </c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</row>
    <row r="582" spans="1:85" hidden="1" x14ac:dyDescent="0.2">
      <c r="A582" s="198" t="e">
        <f>IF(H582&lt;&gt;"",VLOOKUP(H582,КОСГУ!$A:$B,2,FALSE),IF(G582&lt;&gt;"",VLOOKUP(G582,ВидРасх!$A:$B,2,FALSE),IF(F582&lt;&gt;"",VLOOKUP(F582,ЦелСТ!$A:$B,2,FALSE),IF(E582&lt;&gt;"",VLOOKUP(E582,Р_ПР!$A:$B,2,FALSE),(IF(D582&lt;&gt;"",VLOOKUP(D582,Администр!$A:$B,2,FALSE),IF(B582&lt;&gt;"",VLOOKUP(B582&amp;C582,МП_ППМП!$A:$B,2,FALSE),VLOOKUP(B582&amp;C582,МП_ППМП!$A:$B,2,FALSE))))))))&amp;""</f>
        <v>#N/A</v>
      </c>
      <c r="B582" s="181" t="str">
        <f t="shared" si="206"/>
        <v>24</v>
      </c>
      <c r="C582" s="181" t="str">
        <f t="shared" si="207"/>
        <v xml:space="preserve"> 0</v>
      </c>
      <c r="D582" s="181" t="str">
        <f t="shared" si="208"/>
        <v>922</v>
      </c>
      <c r="E582" s="181" t="str">
        <f t="shared" si="209"/>
        <v>0801</v>
      </c>
      <c r="F582" s="181" t="str">
        <f t="shared" si="215"/>
        <v>2400600000</v>
      </c>
      <c r="G582" s="181" t="str">
        <f t="shared" si="210"/>
        <v/>
      </c>
      <c r="H582" s="212" t="str">
        <f t="shared" si="211"/>
        <v/>
      </c>
      <c r="I582" s="212"/>
      <c r="J582" s="182">
        <f t="shared" si="212"/>
        <v>146617</v>
      </c>
      <c r="K582" s="182">
        <f t="shared" si="213"/>
        <v>10617</v>
      </c>
      <c r="L582" s="182">
        <f t="shared" si="213"/>
        <v>0</v>
      </c>
      <c r="M582" s="199">
        <f t="shared" si="201"/>
        <v>7.2413158092172122E-2</v>
      </c>
      <c r="N582" s="130">
        <f t="shared" si="214"/>
        <v>0</v>
      </c>
      <c r="O582" s="42"/>
      <c r="P582" s="44" t="str">
        <f t="shared" si="202"/>
        <v>24 092208012400600000146617106170,07241315809217210</v>
      </c>
      <c r="Q582" s="35">
        <f t="shared" si="203"/>
        <v>1</v>
      </c>
      <c r="R582" s="35"/>
      <c r="S582" s="25"/>
      <c r="T582" s="32"/>
      <c r="U582" s="32"/>
      <c r="V582" s="32"/>
      <c r="W582" s="32"/>
      <c r="X582" s="27" t="s">
        <v>2425</v>
      </c>
      <c r="Y582" s="27"/>
      <c r="Z582" s="27"/>
      <c r="AA582" s="27"/>
      <c r="AB582" s="166"/>
      <c r="AC582" s="166"/>
      <c r="AD582" s="166"/>
      <c r="AE582" s="56">
        <v>146617</v>
      </c>
      <c r="AF582" s="61">
        <v>10617</v>
      </c>
      <c r="AG582" s="61"/>
      <c r="AH582" s="57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</row>
    <row r="583" spans="1:85" hidden="1" x14ac:dyDescent="0.2">
      <c r="A583" s="250" t="e">
        <f>IF(H583&lt;&gt;"",VLOOKUP(H583,КОСГУ!$A:$B,2,FALSE),IF(G583&lt;&gt;"",VLOOKUP(G583,ВидРасх!$A:$B,2,FALSE),IF(F583&lt;&gt;"",VLOOKUP(F583,ЦелСТ!$A:$B,2,FALSE),IF(E583&lt;&gt;"",VLOOKUP(E583,Р_ПР!$A:$B,2,FALSE),(IF(D583&lt;&gt;"",VLOOKUP(D583,Администр!$A:$B,2,FALSE),IF(B583&lt;&gt;"",VLOOKUP(B583&amp;C583,МП_ППМП!$A:$B,2,FALSE),VLOOKUP(B583&amp;C583,МП_ППМП!$A:$B,2,FALSE))))))))&amp;""</f>
        <v>#N/A</v>
      </c>
      <c r="B583" s="251" t="str">
        <f t="shared" si="206"/>
        <v>24</v>
      </c>
      <c r="C583" s="251" t="str">
        <f t="shared" si="207"/>
        <v xml:space="preserve"> 0</v>
      </c>
      <c r="D583" s="251" t="str">
        <f t="shared" si="208"/>
        <v>922</v>
      </c>
      <c r="E583" s="251" t="str">
        <f t="shared" si="209"/>
        <v>0801</v>
      </c>
      <c r="F583" s="251" t="str">
        <f t="shared" si="215"/>
        <v>2400684000</v>
      </c>
      <c r="G583" s="251" t="str">
        <f t="shared" si="210"/>
        <v/>
      </c>
      <c r="H583" s="212" t="str">
        <f t="shared" si="211"/>
        <v/>
      </c>
      <c r="I583" s="252"/>
      <c r="J583" s="255">
        <f t="shared" si="212"/>
        <v>146617</v>
      </c>
      <c r="K583" s="255">
        <f t="shared" si="213"/>
        <v>10617</v>
      </c>
      <c r="L583" s="182">
        <f t="shared" si="213"/>
        <v>0</v>
      </c>
      <c r="M583" s="254">
        <f t="shared" si="201"/>
        <v>7.2413158092172122E-2</v>
      </c>
      <c r="N583" s="130">
        <f t="shared" si="214"/>
        <v>0</v>
      </c>
      <c r="O583" s="42"/>
      <c r="P583" s="44" t="str">
        <f t="shared" si="202"/>
        <v>24 092208012400684000146617106170,07241315809217210</v>
      </c>
      <c r="Q583" s="35">
        <f t="shared" si="203"/>
        <v>1</v>
      </c>
      <c r="R583" s="35"/>
      <c r="S583" s="25"/>
      <c r="T583" s="32"/>
      <c r="U583" s="32"/>
      <c r="V583" s="32"/>
      <c r="W583" s="32"/>
      <c r="X583" s="32"/>
      <c r="Y583" s="28" t="s">
        <v>2426</v>
      </c>
      <c r="Z583" s="28"/>
      <c r="AA583" s="28"/>
      <c r="AB583" s="28"/>
      <c r="AC583" s="28"/>
      <c r="AD583" s="28"/>
      <c r="AE583" s="58">
        <v>146617</v>
      </c>
      <c r="AF583" s="62">
        <v>10617</v>
      </c>
      <c r="AG583" s="62"/>
      <c r="AH583" s="59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</row>
    <row r="584" spans="1:85" ht="52.5" customHeight="1" x14ac:dyDescent="0.2">
      <c r="A584" s="259" t="str">
        <f>IF(H584&lt;&gt;"",VLOOKUP(H584,КОСГУ!$A:$B,2,FALSE),IF(G584&lt;&gt;"",VLOOKUP(G584,ВидРасх!$A:$B,2,FALSE),IF(F584&lt;&gt;"",VLOOKUP(F584,ЦелСТ!$A:$B,2,FALSE),IF(E584&lt;&gt;"",VLOOKUP(E584,Р_ПР!$A:$B,2,FALSE),(IF(D584&lt;&gt;"",VLOOKUP(D584,Администр!$A:$B,2,FALSE),IF(B584&lt;&gt;"",VLOOKUP(B584&amp;C584,МП_ППМП!$A:$B,2,FALSE),VLOOKUP(B584&amp;C584,МП_ППМП!$A:$B,2,FALSE))))))))&amp;""</f>
        <v>Реализация переданных полномочий от Усохского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4" s="260" t="str">
        <f t="shared" si="206"/>
        <v>24</v>
      </c>
      <c r="C584" s="260" t="str">
        <f t="shared" si="207"/>
        <v xml:space="preserve"> 0</v>
      </c>
      <c r="D584" s="260" t="str">
        <f t="shared" si="208"/>
        <v>922</v>
      </c>
      <c r="E584" s="260" t="str">
        <f t="shared" si="209"/>
        <v>0801</v>
      </c>
      <c r="F584" s="260" t="str">
        <f t="shared" si="215"/>
        <v>2400684260</v>
      </c>
      <c r="G584" s="260" t="str">
        <f t="shared" si="210"/>
        <v/>
      </c>
      <c r="H584" s="212" t="str">
        <f t="shared" si="211"/>
        <v/>
      </c>
      <c r="I584" s="265">
        <v>60500</v>
      </c>
      <c r="J584" s="263">
        <f t="shared" si="212"/>
        <v>146617</v>
      </c>
      <c r="K584" s="263">
        <f t="shared" si="213"/>
        <v>10617</v>
      </c>
      <c r="L584" s="182">
        <f t="shared" si="213"/>
        <v>0</v>
      </c>
      <c r="M584" s="264">
        <f t="shared" si="201"/>
        <v>7.2413158092172122E-2</v>
      </c>
      <c r="N584" s="130">
        <f t="shared" si="214"/>
        <v>0</v>
      </c>
      <c r="O584" s="42"/>
      <c r="P584" s="44" t="str">
        <f t="shared" si="202"/>
        <v>24 092208012400684260146617106170,07241315809217210</v>
      </c>
      <c r="Q584" s="35">
        <f t="shared" si="203"/>
        <v>1</v>
      </c>
      <c r="R584" s="35"/>
      <c r="S584" s="25"/>
      <c r="T584" s="32"/>
      <c r="U584" s="32"/>
      <c r="V584" s="32"/>
      <c r="W584" s="32"/>
      <c r="X584" s="32"/>
      <c r="Y584" s="32"/>
      <c r="Z584" s="27" t="s">
        <v>2427</v>
      </c>
      <c r="AA584" s="27"/>
      <c r="AB584" s="27"/>
      <c r="AC584" s="27"/>
      <c r="AD584" s="27"/>
      <c r="AE584" s="58">
        <v>146617</v>
      </c>
      <c r="AF584" s="62">
        <v>10617</v>
      </c>
      <c r="AG584" s="62"/>
      <c r="AH584" s="59"/>
      <c r="AI584"/>
      <c r="AJ584"/>
      <c r="AK584" s="249">
        <f t="shared" ref="AK584:AK586" si="225">K584/I584*100</f>
        <v>17.54876033057851</v>
      </c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</row>
    <row r="585" spans="1:85" ht="24" x14ac:dyDescent="0.2">
      <c r="A585" s="259" t="str">
        <f>IF(H585&lt;&gt;"",VLOOKUP(H585,КОСГУ!$A:$B,2,FALSE),IF(G585&lt;&gt;"",VLOOKUP(G585,ВидРасх!$A:$B,2,FALSE),IF(F585&lt;&gt;"",VLOOKUP(F585,ЦелСТ!$A:$B,2,FALSE),IF(E585&lt;&gt;"",VLOOKUP(E585,Р_ПР!$A:$B,2,FALSE),(IF(D585&lt;&gt;"",VLOOKUP(D585,Администр!$A:$B,2,FALSE),IF(B585&lt;&gt;"",VLOOKUP(B585&amp;C585,МП_ППМП!$A:$B,2,FALSE),VLOOKUP(B585&amp;C585,МП_ППМП!$A:$B,2,FALSE))))))))&amp;""</f>
        <v>Предоставление субсидий бюджетным, автономным учреждениям и иным некоммерческим организациям</v>
      </c>
      <c r="B585" s="260" t="str">
        <f t="shared" si="206"/>
        <v>24</v>
      </c>
      <c r="C585" s="260" t="str">
        <f t="shared" si="207"/>
        <v xml:space="preserve"> 0</v>
      </c>
      <c r="D585" s="260" t="str">
        <f t="shared" si="208"/>
        <v>922</v>
      </c>
      <c r="E585" s="260" t="str">
        <f t="shared" si="209"/>
        <v>0801</v>
      </c>
      <c r="F585" s="260" t="str">
        <f t="shared" si="215"/>
        <v>2400684260</v>
      </c>
      <c r="G585" s="260" t="str">
        <f t="shared" si="210"/>
        <v>600</v>
      </c>
      <c r="H585" s="212" t="str">
        <f t="shared" si="211"/>
        <v/>
      </c>
      <c r="I585" s="265">
        <v>60500</v>
      </c>
      <c r="J585" s="263">
        <f t="shared" si="212"/>
        <v>146617</v>
      </c>
      <c r="K585" s="263">
        <f t="shared" si="213"/>
        <v>10617</v>
      </c>
      <c r="L585" s="182">
        <f t="shared" si="213"/>
        <v>0</v>
      </c>
      <c r="M585" s="264">
        <f t="shared" ref="M585:M648" si="226">IFERROR(K585/J585," ")</f>
        <v>7.2413158092172122E-2</v>
      </c>
      <c r="N585" s="130">
        <f t="shared" si="214"/>
        <v>0</v>
      </c>
      <c r="O585" s="42"/>
      <c r="P585" s="44" t="str">
        <f t="shared" ref="P585:P648" si="227">B585&amp;C585&amp;D585&amp;E585&amp;F585&amp;G585&amp;H585&amp;J585&amp;K585&amp;M585&amp;N585</f>
        <v>24 092208012400684260600146617106170,07241315809217210</v>
      </c>
      <c r="Q585" s="35">
        <f t="shared" ref="Q585:Q648" si="228">IF(P585=P584,"",1)</f>
        <v>1</v>
      </c>
      <c r="R585" s="35"/>
      <c r="S585" s="25"/>
      <c r="T585" s="32"/>
      <c r="U585" s="32"/>
      <c r="V585" s="32"/>
      <c r="W585" s="32"/>
      <c r="X585" s="32"/>
      <c r="Y585" s="32"/>
      <c r="Z585" s="32"/>
      <c r="AA585" s="28" t="s">
        <v>2428</v>
      </c>
      <c r="AB585" s="28"/>
      <c r="AC585" s="28"/>
      <c r="AD585" s="28"/>
      <c r="AE585" s="58">
        <v>146617</v>
      </c>
      <c r="AF585" s="62">
        <v>10617</v>
      </c>
      <c r="AG585" s="62"/>
      <c r="AH585" s="59"/>
      <c r="AI585"/>
      <c r="AJ585"/>
      <c r="AK585" s="249">
        <f t="shared" si="225"/>
        <v>17.54876033057851</v>
      </c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</row>
    <row r="586" spans="1:85" ht="11.25" customHeight="1" x14ac:dyDescent="0.2">
      <c r="A586" s="259" t="str">
        <f>IF(H586&lt;&gt;"",VLOOKUP(H586,КОСГУ!$A:$B,2,FALSE),IF(G586&lt;&gt;"",VLOOKUP(G586,ВидРасх!$A:$B,2,FALSE),IF(F586&lt;&gt;"",VLOOKUP(F586,ЦелСТ!$A:$B,2,FALSE),IF(E586&lt;&gt;"",VLOOKUP(E586,Р_ПР!$A:$B,2,FALSE),(IF(D586&lt;&gt;"",VLOOKUP(D586,Администр!$A:$B,2,FALSE),IF(B586&lt;&gt;"",VLOOKUP(B586&amp;C586,МП_ППМП!$A:$B,2,FALSE),VLOOKUP(B586&amp;C586,МП_ППМП!$A:$B,2,FALSE))))))))&amp;""</f>
        <v>Субсидии бюджетным учреждениям</v>
      </c>
      <c r="B586" s="260" t="str">
        <f t="shared" si="206"/>
        <v>24</v>
      </c>
      <c r="C586" s="260" t="str">
        <f t="shared" si="207"/>
        <v xml:space="preserve"> 0</v>
      </c>
      <c r="D586" s="260" t="str">
        <f t="shared" si="208"/>
        <v>922</v>
      </c>
      <c r="E586" s="260" t="str">
        <f t="shared" si="209"/>
        <v>0801</v>
      </c>
      <c r="F586" s="260" t="str">
        <f t="shared" si="215"/>
        <v>2400684260</v>
      </c>
      <c r="G586" s="260" t="str">
        <f t="shared" si="210"/>
        <v>610</v>
      </c>
      <c r="H586" s="212" t="str">
        <f t="shared" si="211"/>
        <v/>
      </c>
      <c r="I586" s="265">
        <v>60500</v>
      </c>
      <c r="J586" s="263">
        <f t="shared" si="212"/>
        <v>146617</v>
      </c>
      <c r="K586" s="263">
        <f t="shared" si="213"/>
        <v>10617</v>
      </c>
      <c r="L586" s="182">
        <f t="shared" si="213"/>
        <v>0</v>
      </c>
      <c r="M586" s="264">
        <f t="shared" si="226"/>
        <v>7.2413158092172122E-2</v>
      </c>
      <c r="N586" s="130">
        <f t="shared" si="214"/>
        <v>0</v>
      </c>
      <c r="O586" s="42"/>
      <c r="P586" s="44" t="str">
        <f t="shared" si="227"/>
        <v>24 092208012400684260610146617106170,07241315809217210</v>
      </c>
      <c r="Q586" s="35">
        <f t="shared" si="228"/>
        <v>1</v>
      </c>
      <c r="R586" s="35"/>
      <c r="S586" s="25"/>
      <c r="T586" s="32"/>
      <c r="U586" s="32"/>
      <c r="V586" s="32"/>
      <c r="W586" s="32"/>
      <c r="X586" s="32"/>
      <c r="Y586" s="32"/>
      <c r="Z586" s="32"/>
      <c r="AA586" s="32"/>
      <c r="AB586" s="174" t="s">
        <v>2662</v>
      </c>
      <c r="AC586" s="174"/>
      <c r="AD586" s="174"/>
      <c r="AE586" s="175">
        <v>146617</v>
      </c>
      <c r="AF586" s="176">
        <v>10617</v>
      </c>
      <c r="AG586" s="176"/>
      <c r="AH586" s="177"/>
      <c r="AI586"/>
      <c r="AJ586"/>
      <c r="AK586" s="249">
        <f t="shared" si="225"/>
        <v>17.54876033057851</v>
      </c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</row>
    <row r="587" spans="1:85" hidden="1" x14ac:dyDescent="0.2">
      <c r="A587" s="198" t="e">
        <f>IF(H587&lt;&gt;"",VLOOKUP(H587,КОСГУ!$A:$B,2,FALSE),IF(G587&lt;&gt;"",VLOOKUP(G587,ВидРасх!$A:$B,2,FALSE),IF(F587&lt;&gt;"",VLOOKUP(F587,ЦелСТ!$A:$B,2,FALSE),IF(E587&lt;&gt;"",VLOOKUP(E587,Р_ПР!$A:$B,2,FALSE),(IF(D587&lt;&gt;"",VLOOKUP(D587,Администр!$A:$B,2,FALSE),IF(B587&lt;&gt;"",VLOOKUP(B587&amp;C587,МП_ППМП!$A:$B,2,FALSE),VLOOKUP(B587&amp;C587,МП_ППМП!$A:$B,2,FALSE))))))))&amp;""</f>
        <v>#N/A</v>
      </c>
      <c r="B587" s="181" t="str">
        <f t="shared" si="206"/>
        <v>24</v>
      </c>
      <c r="C587" s="181" t="str">
        <f t="shared" si="207"/>
        <v xml:space="preserve"> 0</v>
      </c>
      <c r="D587" s="181" t="str">
        <f t="shared" si="208"/>
        <v>922</v>
      </c>
      <c r="E587" s="181" t="str">
        <f t="shared" si="209"/>
        <v>0801</v>
      </c>
      <c r="F587" s="181" t="str">
        <f t="shared" si="215"/>
        <v>2400700000</v>
      </c>
      <c r="G587" s="181" t="str">
        <f t="shared" si="210"/>
        <v/>
      </c>
      <c r="H587" s="212" t="str">
        <f t="shared" si="211"/>
        <v/>
      </c>
      <c r="I587" s="212"/>
      <c r="J587" s="182">
        <f t="shared" si="212"/>
        <v>651802</v>
      </c>
      <c r="K587" s="182">
        <f t="shared" si="213"/>
        <v>340000</v>
      </c>
      <c r="L587" s="182">
        <f t="shared" si="213"/>
        <v>0</v>
      </c>
      <c r="M587" s="199">
        <f t="shared" si="226"/>
        <v>0.52163080199201595</v>
      </c>
      <c r="N587" s="130">
        <f t="shared" si="214"/>
        <v>0</v>
      </c>
      <c r="O587" s="42"/>
      <c r="P587" s="44" t="str">
        <f t="shared" si="227"/>
        <v>24 0922080124007000006518023400000,5216308019920160</v>
      </c>
      <c r="Q587" s="35">
        <f t="shared" si="228"/>
        <v>1</v>
      </c>
      <c r="R587" s="35"/>
      <c r="S587" s="25"/>
      <c r="T587" s="32"/>
      <c r="U587" s="32"/>
      <c r="V587" s="32"/>
      <c r="W587" s="32"/>
      <c r="X587" s="27" t="s">
        <v>2429</v>
      </c>
      <c r="Y587" s="27"/>
      <c r="Z587" s="27"/>
      <c r="AA587" s="27"/>
      <c r="AB587" s="166"/>
      <c r="AC587" s="166"/>
      <c r="AD587" s="166"/>
      <c r="AE587" s="56">
        <v>651802</v>
      </c>
      <c r="AF587" s="61">
        <v>340000</v>
      </c>
      <c r="AG587" s="61"/>
      <c r="AH587" s="5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</row>
    <row r="588" spans="1:85" hidden="1" x14ac:dyDescent="0.2">
      <c r="A588" s="250" t="e">
        <f>IF(H588&lt;&gt;"",VLOOKUP(H588,КОСГУ!$A:$B,2,FALSE),IF(G588&lt;&gt;"",VLOOKUP(G588,ВидРасх!$A:$B,2,FALSE),IF(F588&lt;&gt;"",VLOOKUP(F588,ЦелСТ!$A:$B,2,FALSE),IF(E588&lt;&gt;"",VLOOKUP(E588,Р_ПР!$A:$B,2,FALSE),(IF(D588&lt;&gt;"",VLOOKUP(D588,Администр!$A:$B,2,FALSE),IF(B588&lt;&gt;"",VLOOKUP(B588&amp;C588,МП_ППМП!$A:$B,2,FALSE),VLOOKUP(B588&amp;C588,МП_ППМП!$A:$B,2,FALSE))))))))&amp;""</f>
        <v>#N/A</v>
      </c>
      <c r="B588" s="251" t="str">
        <f t="shared" si="206"/>
        <v>24</v>
      </c>
      <c r="C588" s="251" t="str">
        <f t="shared" si="207"/>
        <v xml:space="preserve"> 0</v>
      </c>
      <c r="D588" s="251" t="str">
        <f t="shared" si="208"/>
        <v>922</v>
      </c>
      <c r="E588" s="251" t="str">
        <f t="shared" si="209"/>
        <v>0801</v>
      </c>
      <c r="F588" s="251" t="str">
        <f t="shared" si="215"/>
        <v>2400784000</v>
      </c>
      <c r="G588" s="251" t="str">
        <f t="shared" si="210"/>
        <v/>
      </c>
      <c r="H588" s="212" t="str">
        <f t="shared" si="211"/>
        <v/>
      </c>
      <c r="I588" s="252"/>
      <c r="J588" s="255">
        <f t="shared" si="212"/>
        <v>651802</v>
      </c>
      <c r="K588" s="255">
        <f t="shared" si="213"/>
        <v>340000</v>
      </c>
      <c r="L588" s="182">
        <f t="shared" si="213"/>
        <v>0</v>
      </c>
      <c r="M588" s="254">
        <f t="shared" si="226"/>
        <v>0.52163080199201595</v>
      </c>
      <c r="N588" s="130">
        <f t="shared" si="214"/>
        <v>0</v>
      </c>
      <c r="O588" s="42"/>
      <c r="P588" s="44" t="str">
        <f t="shared" si="227"/>
        <v>24 0922080124007840006518023400000,5216308019920160</v>
      </c>
      <c r="Q588" s="35">
        <f t="shared" si="228"/>
        <v>1</v>
      </c>
      <c r="R588" s="35"/>
      <c r="S588" s="25"/>
      <c r="T588" s="32"/>
      <c r="U588" s="32"/>
      <c r="V588" s="32"/>
      <c r="W588" s="32"/>
      <c r="X588" s="32"/>
      <c r="Y588" s="28" t="s">
        <v>2430</v>
      </c>
      <c r="Z588" s="28"/>
      <c r="AA588" s="28"/>
      <c r="AB588" s="28"/>
      <c r="AC588" s="28"/>
      <c r="AD588" s="28"/>
      <c r="AE588" s="58">
        <v>651802</v>
      </c>
      <c r="AF588" s="62">
        <v>340000</v>
      </c>
      <c r="AG588" s="62"/>
      <c r="AH588" s="59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</row>
    <row r="589" spans="1:85" ht="53.25" customHeight="1" x14ac:dyDescent="0.2">
      <c r="A589" s="259" t="str">
        <f>IF(H589&lt;&gt;"",VLOOKUP(H589,КОСГУ!$A:$B,2,FALSE),IF(G589&lt;&gt;"",VLOOKUP(G589,ВидРасх!$A:$B,2,FALSE),IF(F589&lt;&gt;"",VLOOKUP(F589,ЦелСТ!$A:$B,2,FALSE),IF(E589&lt;&gt;"",VLOOKUP(E589,Р_ПР!$A:$B,2,FALSE),(IF(D589&lt;&gt;"",VLOOKUP(D589,Администр!$A:$B,2,FALSE),IF(B589&lt;&gt;"",VLOOKUP(B589&amp;C589,МП_ППМП!$A:$B,2,FALSE),VLOOKUP(B589&amp;C589,МП_ППМП!$A:$B,2,FALSE))))))))&amp;""</f>
        <v>Реализация переданных полномочий от Юровского сельского поселения по решению отдельных вопросов местного значения поселений в соответствии с заключенными соглашениями по созданию условий для организации досуга и обеспечения жителей поселений услугами организаций культуры</v>
      </c>
      <c r="B589" s="260" t="str">
        <f t="shared" si="206"/>
        <v>24</v>
      </c>
      <c r="C589" s="260" t="str">
        <f t="shared" si="207"/>
        <v xml:space="preserve"> 0</v>
      </c>
      <c r="D589" s="260" t="str">
        <f t="shared" si="208"/>
        <v>922</v>
      </c>
      <c r="E589" s="260" t="str">
        <f t="shared" si="209"/>
        <v>0801</v>
      </c>
      <c r="F589" s="260" t="str">
        <f t="shared" si="215"/>
        <v>2400784260</v>
      </c>
      <c r="G589" s="260" t="str">
        <f t="shared" si="210"/>
        <v/>
      </c>
      <c r="H589" s="212" t="str">
        <f t="shared" si="211"/>
        <v/>
      </c>
      <c r="I589" s="265">
        <v>280000</v>
      </c>
      <c r="J589" s="263">
        <f t="shared" si="212"/>
        <v>651802</v>
      </c>
      <c r="K589" s="263">
        <f t="shared" si="213"/>
        <v>340000</v>
      </c>
      <c r="L589" s="182">
        <f t="shared" si="213"/>
        <v>0</v>
      </c>
      <c r="M589" s="264">
        <f t="shared" si="226"/>
        <v>0.52163080199201595</v>
      </c>
      <c r="N589" s="130">
        <f t="shared" si="214"/>
        <v>0</v>
      </c>
      <c r="O589" s="42"/>
      <c r="P589" s="44" t="str">
        <f t="shared" si="227"/>
        <v>24 0922080124007842606518023400000,5216308019920160</v>
      </c>
      <c r="Q589" s="35">
        <f t="shared" si="228"/>
        <v>1</v>
      </c>
      <c r="R589" s="35"/>
      <c r="S589" s="25"/>
      <c r="T589" s="32"/>
      <c r="U589" s="32"/>
      <c r="V589" s="32"/>
      <c r="W589" s="32"/>
      <c r="X589" s="32"/>
      <c r="Y589" s="32"/>
      <c r="Z589" s="27" t="s">
        <v>2431</v>
      </c>
      <c r="AA589" s="27"/>
      <c r="AB589" s="27"/>
      <c r="AC589" s="27"/>
      <c r="AD589" s="27"/>
      <c r="AE589" s="58">
        <v>651802</v>
      </c>
      <c r="AF589" s="62">
        <v>340000</v>
      </c>
      <c r="AG589" s="62"/>
      <c r="AH589" s="59"/>
      <c r="AI589"/>
      <c r="AJ589"/>
      <c r="AK589" s="249">
        <f t="shared" ref="AK589:AK592" si="229">K589/I589*100</f>
        <v>121.42857142857142</v>
      </c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</row>
    <row r="590" spans="1:85" ht="24" x14ac:dyDescent="0.2">
      <c r="A590" s="259" t="str">
        <f>IF(H590&lt;&gt;"",VLOOKUP(H590,КОСГУ!$A:$B,2,FALSE),IF(G590&lt;&gt;"",VLOOKUP(G590,ВидРасх!$A:$B,2,FALSE),IF(F590&lt;&gt;"",VLOOKUP(F590,ЦелСТ!$A:$B,2,FALSE),IF(E590&lt;&gt;"",VLOOKUP(E590,Р_ПР!$A:$B,2,FALSE),(IF(D590&lt;&gt;"",VLOOKUP(D590,Администр!$A:$B,2,FALSE),IF(B590&lt;&gt;"",VLOOKUP(B590&amp;C590,МП_ППМП!$A:$B,2,FALSE),VLOOKUP(B590&amp;C590,МП_ППМП!$A:$B,2,FALSE))))))))&amp;""</f>
        <v>Предоставление субсидий бюджетным, автономным учреждениям и иным некоммерческим организациям</v>
      </c>
      <c r="B590" s="260" t="str">
        <f t="shared" si="206"/>
        <v>24</v>
      </c>
      <c r="C590" s="260" t="str">
        <f t="shared" si="207"/>
        <v xml:space="preserve"> 0</v>
      </c>
      <c r="D590" s="260" t="str">
        <f t="shared" si="208"/>
        <v>922</v>
      </c>
      <c r="E590" s="260" t="str">
        <f t="shared" si="209"/>
        <v>0801</v>
      </c>
      <c r="F590" s="260" t="str">
        <f t="shared" si="215"/>
        <v>2400784260</v>
      </c>
      <c r="G590" s="260" t="str">
        <f t="shared" si="210"/>
        <v>600</v>
      </c>
      <c r="H590" s="212" t="str">
        <f t="shared" si="211"/>
        <v/>
      </c>
      <c r="I590" s="265">
        <v>280000</v>
      </c>
      <c r="J590" s="263">
        <f t="shared" si="212"/>
        <v>651802</v>
      </c>
      <c r="K590" s="263">
        <f t="shared" si="213"/>
        <v>340000</v>
      </c>
      <c r="L590" s="182">
        <f t="shared" si="213"/>
        <v>0</v>
      </c>
      <c r="M590" s="264">
        <f t="shared" si="226"/>
        <v>0.52163080199201595</v>
      </c>
      <c r="N590" s="130">
        <f t="shared" si="214"/>
        <v>0</v>
      </c>
      <c r="O590" s="42"/>
      <c r="P590" s="44" t="str">
        <f t="shared" si="227"/>
        <v>24 0922080124007842606006518023400000,5216308019920160</v>
      </c>
      <c r="Q590" s="35">
        <f t="shared" si="228"/>
        <v>1</v>
      </c>
      <c r="R590" s="35"/>
      <c r="S590" s="25"/>
      <c r="T590" s="32"/>
      <c r="U590" s="32"/>
      <c r="V590" s="32"/>
      <c r="W590" s="32"/>
      <c r="X590" s="32"/>
      <c r="Y590" s="32"/>
      <c r="Z590" s="32"/>
      <c r="AA590" s="28" t="s">
        <v>2432</v>
      </c>
      <c r="AB590" s="28"/>
      <c r="AC590" s="28"/>
      <c r="AD590" s="28"/>
      <c r="AE590" s="58">
        <v>651802</v>
      </c>
      <c r="AF590" s="62">
        <v>340000</v>
      </c>
      <c r="AG590" s="62"/>
      <c r="AH590" s="59"/>
      <c r="AI590"/>
      <c r="AJ590"/>
      <c r="AK590" s="249">
        <f t="shared" si="229"/>
        <v>121.42857142857142</v>
      </c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</row>
    <row r="591" spans="1:85" x14ac:dyDescent="0.2">
      <c r="A591" s="259" t="str">
        <f>IF(H591&lt;&gt;"",VLOOKUP(H591,КОСГУ!$A:$B,2,FALSE),IF(G591&lt;&gt;"",VLOOKUP(G591,ВидРасх!$A:$B,2,FALSE),IF(F591&lt;&gt;"",VLOOKUP(F591,ЦелСТ!$A:$B,2,FALSE),IF(E591&lt;&gt;"",VLOOKUP(E591,Р_ПР!$A:$B,2,FALSE),(IF(D591&lt;&gt;"",VLOOKUP(D591,Администр!$A:$B,2,FALSE),IF(B591&lt;&gt;"",VLOOKUP(B591&amp;C591,МП_ППМП!$A:$B,2,FALSE),VLOOKUP(B591&amp;C591,МП_ППМП!$A:$B,2,FALSE))))))))&amp;""</f>
        <v>Субсидии бюджетным учреждениям</v>
      </c>
      <c r="B591" s="260" t="str">
        <f t="shared" si="206"/>
        <v>24</v>
      </c>
      <c r="C591" s="260" t="str">
        <f t="shared" si="207"/>
        <v xml:space="preserve"> 0</v>
      </c>
      <c r="D591" s="260" t="str">
        <f t="shared" si="208"/>
        <v>922</v>
      </c>
      <c r="E591" s="260" t="str">
        <f t="shared" si="209"/>
        <v>0801</v>
      </c>
      <c r="F591" s="260" t="str">
        <f t="shared" si="215"/>
        <v>2400784260</v>
      </c>
      <c r="G591" s="260" t="str">
        <f t="shared" si="210"/>
        <v>610</v>
      </c>
      <c r="H591" s="212" t="str">
        <f t="shared" si="211"/>
        <v/>
      </c>
      <c r="I591" s="265">
        <v>280000</v>
      </c>
      <c r="J591" s="263">
        <f t="shared" si="212"/>
        <v>651802</v>
      </c>
      <c r="K591" s="263">
        <f t="shared" si="213"/>
        <v>340000</v>
      </c>
      <c r="L591" s="182">
        <f t="shared" si="213"/>
        <v>0</v>
      </c>
      <c r="M591" s="264">
        <f t="shared" si="226"/>
        <v>0.52163080199201595</v>
      </c>
      <c r="N591" s="130">
        <f t="shared" si="214"/>
        <v>0</v>
      </c>
      <c r="O591" s="42"/>
      <c r="P591" s="44" t="str">
        <f t="shared" si="227"/>
        <v>24 0922080124007842606106518023400000,5216308019920160</v>
      </c>
      <c r="Q591" s="35">
        <f t="shared" si="228"/>
        <v>1</v>
      </c>
      <c r="R591" s="35"/>
      <c r="S591" s="25"/>
      <c r="T591" s="32"/>
      <c r="U591" s="32"/>
      <c r="V591" s="32"/>
      <c r="W591" s="32"/>
      <c r="X591" s="32"/>
      <c r="Y591" s="32"/>
      <c r="Z591" s="32"/>
      <c r="AA591" s="32"/>
      <c r="AB591" s="174" t="s">
        <v>2663</v>
      </c>
      <c r="AC591" s="174"/>
      <c r="AD591" s="174"/>
      <c r="AE591" s="175">
        <v>651802</v>
      </c>
      <c r="AF591" s="176">
        <v>340000</v>
      </c>
      <c r="AG591" s="176"/>
      <c r="AH591" s="177"/>
      <c r="AI591"/>
      <c r="AJ591"/>
      <c r="AK591" s="249">
        <f t="shared" si="229"/>
        <v>121.42857142857142</v>
      </c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</row>
    <row r="592" spans="1:85" ht="12" customHeight="1" x14ac:dyDescent="0.2">
      <c r="A592" s="259" t="str">
        <f>IF(H592&lt;&gt;"",VLOOKUP(H592,КОСГУ!$A:$B,2,FALSE),IF(G592&lt;&gt;"",VLOOKUP(G592,ВидРасх!$A:$B,2,FALSE),IF(F592&lt;&gt;"",VLOOKUP(F592,ЦелСТ!$A:$B,2,FALSE),IF(E592&lt;&gt;"",VLOOKUP(E592,Р_ПР!$A:$B,2,FALSE),(IF(D592&lt;&gt;"",VLOOKUP(D592,Администр!$A:$B,2,FALSE),IF(B592&lt;&gt;"",VLOOKUP(B592&amp;C592,МП_ППМП!$A:$B,2,FALSE),VLOOKUP(B592&amp;C592,МП_ППМП!$A:$B,2,FALSE))))))))&amp;""</f>
        <v>ВНЕПРОРАММНЫЕ МЕРОПРИЯТИЯ</v>
      </c>
      <c r="B592" s="266" t="str">
        <f t="shared" si="206"/>
        <v>70</v>
      </c>
      <c r="C592" s="260" t="str">
        <f t="shared" si="207"/>
        <v/>
      </c>
      <c r="D592" s="260" t="str">
        <f t="shared" si="208"/>
        <v/>
      </c>
      <c r="E592" s="260" t="str">
        <f t="shared" si="209"/>
        <v/>
      </c>
      <c r="F592" s="260" t="str">
        <f t="shared" si="215"/>
        <v/>
      </c>
      <c r="G592" s="260" t="str">
        <f t="shared" si="210"/>
        <v/>
      </c>
      <c r="H592" s="212" t="str">
        <f t="shared" si="211"/>
        <v/>
      </c>
      <c r="I592" s="268">
        <v>1833625.22</v>
      </c>
      <c r="J592" s="262">
        <f t="shared" si="212"/>
        <v>4717022.57</v>
      </c>
      <c r="K592" s="262">
        <f t="shared" si="213"/>
        <v>2077624.6500000001</v>
      </c>
      <c r="L592" s="182">
        <f t="shared" si="213"/>
        <v>0</v>
      </c>
      <c r="M592" s="264">
        <f t="shared" si="226"/>
        <v>0.44045255649476361</v>
      </c>
      <c r="N592" s="130">
        <f t="shared" si="214"/>
        <v>0</v>
      </c>
      <c r="O592" s="42"/>
      <c r="P592" s="44" t="str">
        <f t="shared" si="227"/>
        <v>704717022,572077624,650,4404525564947640</v>
      </c>
      <c r="Q592" s="35">
        <f t="shared" si="228"/>
        <v>1</v>
      </c>
      <c r="R592" s="35"/>
      <c r="S592" s="26" t="s">
        <v>1251</v>
      </c>
      <c r="T592" s="26"/>
      <c r="U592" s="26"/>
      <c r="V592" s="26"/>
      <c r="W592" s="26"/>
      <c r="X592" s="26"/>
      <c r="Y592" s="26"/>
      <c r="Z592" s="26"/>
      <c r="AA592" s="26"/>
      <c r="AB592" s="26"/>
      <c r="AC592" s="26"/>
      <c r="AD592" s="26"/>
      <c r="AE592" s="56">
        <v>4717022.57</v>
      </c>
      <c r="AF592" s="61">
        <v>2077624.6500000001</v>
      </c>
      <c r="AG592" s="61"/>
      <c r="AH592" s="57"/>
      <c r="AI592"/>
      <c r="AJ592"/>
      <c r="AK592" s="249">
        <f t="shared" si="229"/>
        <v>113.30694120797489</v>
      </c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</row>
    <row r="593" spans="1:85" hidden="1" x14ac:dyDescent="0.2">
      <c r="A593" s="250" t="e">
        <f>IF(H593&lt;&gt;"",VLOOKUP(H593,КОСГУ!$A:$B,2,FALSE),IF(G593&lt;&gt;"",VLOOKUP(G593,ВидРасх!$A:$B,2,FALSE),IF(F593&lt;&gt;"",VLOOKUP(F593,ЦелСТ!$A:$B,2,FALSE),IF(E593&lt;&gt;"",VLOOKUP(E593,Р_ПР!$A:$B,2,FALSE),(IF(D593&lt;&gt;"",VLOOKUP(D593,Администр!$A:$B,2,FALSE),IF(B593&lt;&gt;"",VLOOKUP(B593&amp;C593,МП_ППМП!$A:$B,2,FALSE),VLOOKUP(B593&amp;C593,МП_ППМП!$A:$B,2,FALSE))))))))&amp;""</f>
        <v>#N/A</v>
      </c>
      <c r="B593" s="251" t="str">
        <f t="shared" si="206"/>
        <v>70</v>
      </c>
      <c r="C593" s="251" t="str">
        <f t="shared" si="207"/>
        <v xml:space="preserve"> 0</v>
      </c>
      <c r="D593" s="251" t="str">
        <f t="shared" si="208"/>
        <v/>
      </c>
      <c r="E593" s="251" t="str">
        <f t="shared" si="209"/>
        <v/>
      </c>
      <c r="F593" s="251" t="str">
        <f t="shared" si="215"/>
        <v/>
      </c>
      <c r="G593" s="251" t="str">
        <f t="shared" si="210"/>
        <v/>
      </c>
      <c r="H593" s="212" t="str">
        <f t="shared" si="211"/>
        <v/>
      </c>
      <c r="I593" s="252"/>
      <c r="J593" s="255">
        <f t="shared" si="212"/>
        <v>4717022.57</v>
      </c>
      <c r="K593" s="255">
        <f t="shared" si="213"/>
        <v>2077624.6500000001</v>
      </c>
      <c r="L593" s="182">
        <f t="shared" si="213"/>
        <v>0</v>
      </c>
      <c r="M593" s="254">
        <f t="shared" si="226"/>
        <v>0.44045255649476361</v>
      </c>
      <c r="N593" s="130">
        <f t="shared" si="214"/>
        <v>0</v>
      </c>
      <c r="O593" s="42"/>
      <c r="P593" s="44" t="str">
        <f t="shared" si="227"/>
        <v>70 04717022,572077624,650,4404525564947640</v>
      </c>
      <c r="Q593" s="35">
        <f t="shared" si="228"/>
        <v>1</v>
      </c>
      <c r="R593" s="35"/>
      <c r="S593" s="25"/>
      <c r="T593" s="27" t="s">
        <v>1385</v>
      </c>
      <c r="U593" s="27"/>
      <c r="V593" s="27"/>
      <c r="W593" s="27"/>
      <c r="X593" s="27"/>
      <c r="Y593" s="27"/>
      <c r="Z593" s="27"/>
      <c r="AA593" s="27"/>
      <c r="AB593" s="27"/>
      <c r="AC593" s="27"/>
      <c r="AD593" s="27"/>
      <c r="AE593" s="58">
        <v>4717022.57</v>
      </c>
      <c r="AF593" s="62">
        <v>2077624.6500000001</v>
      </c>
      <c r="AG593" s="62"/>
      <c r="AH593" s="59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</row>
    <row r="594" spans="1:85" ht="24" x14ac:dyDescent="0.2">
      <c r="A594" s="259" t="str">
        <f>IF(H594&lt;&gt;"",VLOOKUP(H594,КОСГУ!$A:$B,2,FALSE),IF(G594&lt;&gt;"",VLOOKUP(G594,ВидРасх!$A:$B,2,FALSE),IF(F594&lt;&gt;"",VLOOKUP(F594,ЦелСТ!$A:$B,2,FALSE),IF(E594&lt;&gt;"",VLOOKUP(E594,Р_ПР!$A:$B,2,FALSE),(IF(D594&lt;&gt;"",VLOOKUP(D594,Администр!$A:$B,2,FALSE),IF(B594&lt;&gt;"",VLOOKUP(B594&amp;C594,МП_ППМП!$A:$B,2,FALSE),VLOOKUP(B594&amp;C594,МП_ППМП!$A:$B,2,FALSE))))))))&amp;""</f>
        <v>АДМИНИСТРАЦИЯ ТРУБЧЕВСКОГО МУНИЦИПАЛЬНОГО РАЙОНА</v>
      </c>
      <c r="B594" s="260" t="str">
        <f t="shared" ref="B594:B657" si="230">LEFT(S594,2)&amp;LEFT(T594,2)&amp;LEFT(U594,2)&amp;LEFT(V594,2)&amp;LEFT(W594,2)&amp;LEFT(X594,2)&amp;LEFT(Y594,2)&amp;LEFT(Z594,2)&amp;LEFT(AA594,2)&amp;LEFT(AB594,2)</f>
        <v>70</v>
      </c>
      <c r="C594" s="260" t="str">
        <f t="shared" ref="C594:C657" si="231">MID(T594,3,2)&amp;MID(U594,3,2)&amp;MID(V594,3,2)&amp;MID(W594,3,2)&amp;MID(X594,3,2)&amp;MID(Y594,3,2)&amp;MID(Z594,3,2)&amp;MID(AA594,3,2)&amp;MID(AB594,3,2)</f>
        <v xml:space="preserve"> 0</v>
      </c>
      <c r="D594" s="260" t="str">
        <f t="shared" ref="D594:D657" si="232">MID(U594,6,3)&amp;MID(V594,6,3)&amp;MID(W594,6,3)&amp;MID(X594,6,3)&amp;MID(Y594,6,3)&amp;MID(Z594,6,3)&amp;MID(AA594,6,3)&amp;MID(AB594,6,3)</f>
        <v>922</v>
      </c>
      <c r="E594" s="260" t="str">
        <f t="shared" ref="E594:E657" si="233">MID(V594,10,4)&amp;MID(W594,10,4)&amp;MID(X594,10,4)&amp;MID(Y594,10,4)&amp;MID(Z594,10,4)&amp;MID(AA594,10,4)&amp;MID(AB594,10,4)</f>
        <v/>
      </c>
      <c r="F594" s="260" t="str">
        <f t="shared" si="215"/>
        <v/>
      </c>
      <c r="G594" s="260" t="str">
        <f t="shared" ref="G594:G657" si="234">RIGHT(AA594,3)&amp;RIGHT(AB594,3)</f>
        <v/>
      </c>
      <c r="H594" s="212" t="str">
        <f t="shared" si="211"/>
        <v/>
      </c>
      <c r="I594" s="265">
        <v>170000</v>
      </c>
      <c r="J594" s="263">
        <f t="shared" si="212"/>
        <v>276022.57</v>
      </c>
      <c r="K594" s="263">
        <f t="shared" si="213"/>
        <v>39582.57</v>
      </c>
      <c r="L594" s="182">
        <f t="shared" si="213"/>
        <v>0</v>
      </c>
      <c r="M594" s="264">
        <f t="shared" si="226"/>
        <v>0.1434033818321451</v>
      </c>
      <c r="N594" s="130">
        <f t="shared" si="214"/>
        <v>0</v>
      </c>
      <c r="O594" s="42"/>
      <c r="P594" s="44" t="str">
        <f t="shared" si="227"/>
        <v>70 0922276022,5739582,570,1434033818321450</v>
      </c>
      <c r="Q594" s="35">
        <f t="shared" si="228"/>
        <v>1</v>
      </c>
      <c r="R594" s="35"/>
      <c r="S594" s="25"/>
      <c r="T594" s="32"/>
      <c r="U594" s="28" t="s">
        <v>3473</v>
      </c>
      <c r="V594" s="28"/>
      <c r="W594" s="28"/>
      <c r="X594" s="28"/>
      <c r="Y594" s="28"/>
      <c r="Z594" s="28"/>
      <c r="AA594" s="28"/>
      <c r="AB594" s="28"/>
      <c r="AC594" s="28"/>
      <c r="AD594" s="28"/>
      <c r="AE594" s="58">
        <v>276022.57</v>
      </c>
      <c r="AF594" s="62">
        <v>39582.57</v>
      </c>
      <c r="AG594" s="62"/>
      <c r="AH594" s="59"/>
      <c r="AI594"/>
      <c r="AJ594"/>
      <c r="AK594" s="249">
        <f t="shared" ref="AK594:AK596" si="235">K594/I594*100</f>
        <v>23.283864705882355</v>
      </c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</row>
    <row r="595" spans="1:85" x14ac:dyDescent="0.2">
      <c r="A595" s="259" t="str">
        <f>IF(H595&lt;&gt;"",VLOOKUP(H595,КОСГУ!$A:$B,2,FALSE),IF(G595&lt;&gt;"",VLOOKUP(G595,ВидРасх!$A:$B,2,FALSE),IF(F595&lt;&gt;"",VLOOKUP(F595,ЦелСТ!$A:$B,2,FALSE),IF(E595&lt;&gt;"",VLOOKUP(E595,Р_ПР!$A:$B,2,FALSE),(IF(D595&lt;&gt;"",VLOOKUP(D595,Администр!$A:$B,2,FALSE),IF(B595&lt;&gt;"",VLOOKUP(B595&amp;C595,МП_ППМП!$A:$B,2,FALSE),VLOOKUP(B595&amp;C595,МП_ППМП!$A:$B,2,FALSE))))))))&amp;""</f>
        <v>ОБЩЕГОСУДАРСТВЕННЫЕ ВОПРОСЫ</v>
      </c>
      <c r="B595" s="260" t="str">
        <f t="shared" si="230"/>
        <v>70</v>
      </c>
      <c r="C595" s="260" t="str">
        <f t="shared" si="231"/>
        <v xml:space="preserve"> 0</v>
      </c>
      <c r="D595" s="260" t="str">
        <f t="shared" si="232"/>
        <v>922</v>
      </c>
      <c r="E595" s="260" t="str">
        <f t="shared" si="233"/>
        <v>0100</v>
      </c>
      <c r="F595" s="260" t="str">
        <f t="shared" si="215"/>
        <v/>
      </c>
      <c r="G595" s="260" t="str">
        <f t="shared" si="234"/>
        <v/>
      </c>
      <c r="H595" s="212" t="str">
        <f t="shared" si="211"/>
        <v/>
      </c>
      <c r="I595" s="265"/>
      <c r="J595" s="263">
        <f t="shared" si="212"/>
        <v>273940</v>
      </c>
      <c r="K595" s="263">
        <f t="shared" si="213"/>
        <v>37500</v>
      </c>
      <c r="L595" s="182">
        <f t="shared" si="213"/>
        <v>0</v>
      </c>
      <c r="M595" s="264">
        <f t="shared" si="226"/>
        <v>0.13689129006351755</v>
      </c>
      <c r="N595" s="130">
        <f t="shared" si="214"/>
        <v>0</v>
      </c>
      <c r="O595" s="42"/>
      <c r="P595" s="44" t="str">
        <f t="shared" si="227"/>
        <v>70 09220100273940375000,1368912900635180</v>
      </c>
      <c r="Q595" s="35">
        <f t="shared" si="228"/>
        <v>1</v>
      </c>
      <c r="R595" s="35"/>
      <c r="S595" s="25"/>
      <c r="T595" s="32"/>
      <c r="U595" s="32"/>
      <c r="V595" s="27" t="s">
        <v>3474</v>
      </c>
      <c r="W595" s="27"/>
      <c r="X595" s="27"/>
      <c r="Y595" s="27"/>
      <c r="Z595" s="27"/>
      <c r="AA595" s="27"/>
      <c r="AB595" s="27"/>
      <c r="AC595" s="27"/>
      <c r="AD595" s="27"/>
      <c r="AE595" s="58">
        <v>273940</v>
      </c>
      <c r="AF595" s="62">
        <v>37500</v>
      </c>
      <c r="AG595" s="62"/>
      <c r="AH595" s="59"/>
      <c r="AI595"/>
      <c r="AJ595"/>
      <c r="AK595" s="249" t="e">
        <f t="shared" si="235"/>
        <v>#DIV/0!</v>
      </c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</row>
    <row r="596" spans="1:85" ht="12" customHeight="1" x14ac:dyDescent="0.2">
      <c r="A596" s="259" t="str">
        <f>IF(H596&lt;&gt;"",VLOOKUP(H596,КОСГУ!$A:$B,2,FALSE),IF(G596&lt;&gt;"",VLOOKUP(G596,ВидРасх!$A:$B,2,FALSE),IF(F596&lt;&gt;"",VLOOKUP(F596,ЦелСТ!$A:$B,2,FALSE),IF(E596&lt;&gt;"",VLOOKUP(E596,Р_ПР!$A:$B,2,FALSE),(IF(D596&lt;&gt;"",VLOOKUP(D596,Администр!$A:$B,2,FALSE),IF(B596&lt;&gt;"",VLOOKUP(B596&amp;C596,МП_ППМП!$A:$B,2,FALSE),VLOOKUP(B596&amp;C596,МП_ППМП!$A:$B,2,FALSE))))))))&amp;""</f>
        <v>Другие общегосударственные вопросы</v>
      </c>
      <c r="B596" s="260" t="str">
        <f t="shared" si="230"/>
        <v>70</v>
      </c>
      <c r="C596" s="260" t="str">
        <f t="shared" si="231"/>
        <v xml:space="preserve"> 0</v>
      </c>
      <c r="D596" s="260" t="str">
        <f t="shared" si="232"/>
        <v>922</v>
      </c>
      <c r="E596" s="260" t="str">
        <f t="shared" si="233"/>
        <v>0113</v>
      </c>
      <c r="F596" s="260" t="str">
        <f t="shared" si="215"/>
        <v/>
      </c>
      <c r="G596" s="260" t="str">
        <f t="shared" si="234"/>
        <v/>
      </c>
      <c r="H596" s="212" t="str">
        <f t="shared" ref="H596:H659" si="236">AC596&amp;AD596</f>
        <v/>
      </c>
      <c r="I596" s="265"/>
      <c r="J596" s="263">
        <f t="shared" ref="J596:J659" si="237">AE596</f>
        <v>273940</v>
      </c>
      <c r="K596" s="263">
        <f t="shared" ref="K596:L659" si="238">AF596</f>
        <v>37500</v>
      </c>
      <c r="L596" s="182">
        <f t="shared" ref="L596:L621" si="239">AG596</f>
        <v>0</v>
      </c>
      <c r="M596" s="264">
        <f t="shared" si="226"/>
        <v>0.13689129006351755</v>
      </c>
      <c r="N596" s="130">
        <f t="shared" ref="N596:N659" si="240">AH596</f>
        <v>0</v>
      </c>
      <c r="O596" s="42"/>
      <c r="P596" s="44" t="str">
        <f t="shared" si="227"/>
        <v>70 09220113273940375000,1368912900635180</v>
      </c>
      <c r="Q596" s="35">
        <f t="shared" si="228"/>
        <v>1</v>
      </c>
      <c r="R596" s="35"/>
      <c r="S596" s="25"/>
      <c r="T596" s="32"/>
      <c r="U596" s="32"/>
      <c r="V596" s="32"/>
      <c r="W596" s="28" t="s">
        <v>3475</v>
      </c>
      <c r="X596" s="28"/>
      <c r="Y596" s="28"/>
      <c r="Z596" s="28"/>
      <c r="AA596" s="28"/>
      <c r="AB596" s="28"/>
      <c r="AC596" s="28"/>
      <c r="AD596" s="28"/>
      <c r="AE596" s="58">
        <v>273940</v>
      </c>
      <c r="AF596" s="62">
        <v>37500</v>
      </c>
      <c r="AG596" s="62"/>
      <c r="AH596" s="59"/>
      <c r="AI596"/>
      <c r="AJ596"/>
      <c r="AK596" s="249" t="e">
        <f t="shared" si="235"/>
        <v>#DIV/0!</v>
      </c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</row>
    <row r="597" spans="1:85" hidden="1" x14ac:dyDescent="0.2">
      <c r="A597" s="198" t="e">
        <f>IF(H597&lt;&gt;"",VLOOKUP(H597,КОСГУ!$A:$B,2,FALSE),IF(G597&lt;&gt;"",VLOOKUP(G597,ВидРасх!$A:$B,2,FALSE),IF(F597&lt;&gt;"",VLOOKUP(F597,ЦелСТ!$A:$B,2,FALSE),IF(E597&lt;&gt;"",VLOOKUP(E597,Р_ПР!$A:$B,2,FALSE),(IF(D597&lt;&gt;"",VLOOKUP(D597,Администр!$A:$B,2,FALSE),IF(B597&lt;&gt;"",VLOOKUP(B597&amp;C597,МП_ППМП!$A:$B,2,FALSE),VLOOKUP(B597&amp;C597,МП_ППМП!$A:$B,2,FALSE))))))))&amp;""</f>
        <v>#N/A</v>
      </c>
      <c r="B597" s="181" t="str">
        <f t="shared" si="230"/>
        <v>70</v>
      </c>
      <c r="C597" s="181" t="str">
        <f t="shared" si="231"/>
        <v xml:space="preserve"> 0</v>
      </c>
      <c r="D597" s="181" t="str">
        <f t="shared" si="232"/>
        <v>922</v>
      </c>
      <c r="E597" s="181" t="str">
        <f t="shared" si="233"/>
        <v>0113</v>
      </c>
      <c r="F597" s="181" t="str">
        <f t="shared" ref="F597:F660" si="241">MID(X597,15,10)&amp;MID(Y597,15,10)&amp;MID(Z597,15,10)&amp;MID(AA597,15,10)&amp;MID(AB597,15,10)</f>
        <v>7000000000</v>
      </c>
      <c r="G597" s="181" t="str">
        <f t="shared" si="234"/>
        <v/>
      </c>
      <c r="H597" s="212" t="str">
        <f t="shared" si="236"/>
        <v/>
      </c>
      <c r="I597" s="212"/>
      <c r="J597" s="182">
        <f t="shared" si="237"/>
        <v>37500</v>
      </c>
      <c r="K597" s="182">
        <f t="shared" si="238"/>
        <v>37500</v>
      </c>
      <c r="L597" s="182">
        <f t="shared" si="239"/>
        <v>0</v>
      </c>
      <c r="M597" s="199">
        <f t="shared" si="226"/>
        <v>1</v>
      </c>
      <c r="N597" s="130">
        <f t="shared" si="240"/>
        <v>0</v>
      </c>
      <c r="O597" s="42"/>
      <c r="P597" s="44" t="str">
        <f t="shared" si="227"/>
        <v>70 092201137000000000375003750010</v>
      </c>
      <c r="Q597" s="35">
        <f t="shared" si="228"/>
        <v>1</v>
      </c>
      <c r="R597" s="35"/>
      <c r="S597" s="25"/>
      <c r="T597" s="32"/>
      <c r="U597" s="32"/>
      <c r="V597" s="32"/>
      <c r="W597" s="32"/>
      <c r="X597" s="27" t="s">
        <v>3476</v>
      </c>
      <c r="Y597" s="27"/>
      <c r="Z597" s="27"/>
      <c r="AA597" s="27"/>
      <c r="AB597" s="27"/>
      <c r="AC597" s="27"/>
      <c r="AD597" s="27"/>
      <c r="AE597" s="58">
        <v>37500</v>
      </c>
      <c r="AF597" s="62">
        <v>37500</v>
      </c>
      <c r="AG597" s="62"/>
      <c r="AH597" s="59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</row>
    <row r="598" spans="1:85" hidden="1" x14ac:dyDescent="0.2">
      <c r="A598" s="250" t="e">
        <f>IF(H598&lt;&gt;"",VLOOKUP(H598,КОСГУ!$A:$B,2,FALSE),IF(G598&lt;&gt;"",VLOOKUP(G598,ВидРасх!$A:$B,2,FALSE),IF(F598&lt;&gt;"",VLOOKUP(F598,ЦелСТ!$A:$B,2,FALSE),IF(E598&lt;&gt;"",VLOOKUP(E598,Р_ПР!$A:$B,2,FALSE),(IF(D598&lt;&gt;"",VLOOKUP(D598,Администр!$A:$B,2,FALSE),IF(B598&lt;&gt;"",VLOOKUP(B598&amp;C598,МП_ППМП!$A:$B,2,FALSE),VLOOKUP(B598&amp;C598,МП_ППМП!$A:$B,2,FALSE))))))))&amp;""</f>
        <v>#N/A</v>
      </c>
      <c r="B598" s="251" t="str">
        <f t="shared" si="230"/>
        <v>70</v>
      </c>
      <c r="C598" s="251" t="str">
        <f t="shared" si="231"/>
        <v xml:space="preserve"> 0</v>
      </c>
      <c r="D598" s="251" t="str">
        <f t="shared" si="232"/>
        <v>922</v>
      </c>
      <c r="E598" s="251" t="str">
        <f t="shared" si="233"/>
        <v>0113</v>
      </c>
      <c r="F598" s="251" t="str">
        <f t="shared" si="241"/>
        <v>7000083000</v>
      </c>
      <c r="G598" s="251" t="str">
        <f t="shared" si="234"/>
        <v/>
      </c>
      <c r="H598" s="212" t="str">
        <f t="shared" si="236"/>
        <v/>
      </c>
      <c r="I598" s="252"/>
      <c r="J598" s="253">
        <f t="shared" si="237"/>
        <v>37500</v>
      </c>
      <c r="K598" s="253">
        <f t="shared" si="238"/>
        <v>37500</v>
      </c>
      <c r="L598" s="185">
        <f t="shared" si="239"/>
        <v>0</v>
      </c>
      <c r="M598" s="254">
        <f t="shared" si="226"/>
        <v>1</v>
      </c>
      <c r="N598" s="130">
        <f t="shared" si="240"/>
        <v>0</v>
      </c>
      <c r="O598" s="42"/>
      <c r="P598" s="44" t="str">
        <f t="shared" si="227"/>
        <v>70 092201137000083000375003750010</v>
      </c>
      <c r="Q598" s="35">
        <f t="shared" si="228"/>
        <v>1</v>
      </c>
      <c r="R598" s="35"/>
      <c r="S598" s="25"/>
      <c r="T598" s="32"/>
      <c r="U598" s="32"/>
      <c r="V598" s="32"/>
      <c r="W598" s="32"/>
      <c r="X598" s="32"/>
      <c r="Y598" s="28" t="s">
        <v>3477</v>
      </c>
      <c r="Z598" s="28"/>
      <c r="AA598" s="28"/>
      <c r="AB598" s="28"/>
      <c r="AC598" s="28"/>
      <c r="AD598" s="28"/>
      <c r="AE598" s="58">
        <v>37500</v>
      </c>
      <c r="AF598" s="62">
        <v>37500</v>
      </c>
      <c r="AG598" s="62"/>
      <c r="AH598" s="59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</row>
    <row r="599" spans="1:85" ht="24" x14ac:dyDescent="0.2">
      <c r="A599" s="259" t="str">
        <f>IF(H599&lt;&gt;"",VLOOKUP(H599,КОСГУ!$A:$B,2,FALSE),IF(G599&lt;&gt;"",VLOOKUP(G599,ВидРасх!$A:$B,2,FALSE),IF(F599&lt;&gt;"",VLOOKUP(F599,ЦелСТ!$A:$B,2,FALSE),IF(E599&lt;&gt;"",VLOOKUP(E599,Р_ПР!$A:$B,2,FALSE),(IF(D599&lt;&gt;"",VLOOKUP(D599,Администр!$A:$B,2,FALSE),IF(B599&lt;&gt;"",VLOOKUP(B599&amp;C599,МП_ППМП!$A:$B,2,FALSE),VLOOKUP(B599&amp;C599,МП_ППМП!$A:$B,2,FALSE))))))))&amp;""</f>
        <v>Исполнение исковых требований на основании вступивших в законную силу судебных актов, обязательств бюджета</v>
      </c>
      <c r="B599" s="260" t="str">
        <f t="shared" si="230"/>
        <v>70</v>
      </c>
      <c r="C599" s="260" t="str">
        <f t="shared" si="231"/>
        <v xml:space="preserve"> 0</v>
      </c>
      <c r="D599" s="260" t="str">
        <f t="shared" si="232"/>
        <v>922</v>
      </c>
      <c r="E599" s="260" t="str">
        <f t="shared" si="233"/>
        <v>0113</v>
      </c>
      <c r="F599" s="260" t="str">
        <f t="shared" si="241"/>
        <v>7000083270</v>
      </c>
      <c r="G599" s="260" t="str">
        <f t="shared" si="234"/>
        <v/>
      </c>
      <c r="H599" s="212" t="str">
        <f t="shared" si="236"/>
        <v/>
      </c>
      <c r="I599" s="265"/>
      <c r="J599" s="263">
        <f t="shared" si="237"/>
        <v>37500</v>
      </c>
      <c r="K599" s="263">
        <f t="shared" si="238"/>
        <v>37500</v>
      </c>
      <c r="L599" s="182">
        <f t="shared" si="239"/>
        <v>0</v>
      </c>
      <c r="M599" s="264">
        <f t="shared" si="226"/>
        <v>1</v>
      </c>
      <c r="N599" s="130">
        <f t="shared" si="240"/>
        <v>0</v>
      </c>
      <c r="O599" s="42"/>
      <c r="P599" s="44" t="str">
        <f t="shared" si="227"/>
        <v>70 092201137000083270375003750010</v>
      </c>
      <c r="Q599" s="35">
        <f t="shared" si="228"/>
        <v>1</v>
      </c>
      <c r="R599" s="35"/>
      <c r="S599" s="25"/>
      <c r="T599" s="32"/>
      <c r="U599" s="32"/>
      <c r="V599" s="32"/>
      <c r="W599" s="32"/>
      <c r="X599" s="32"/>
      <c r="Y599" s="32"/>
      <c r="Z599" s="27" t="s">
        <v>3478</v>
      </c>
      <c r="AA599" s="27"/>
      <c r="AB599" s="27"/>
      <c r="AC599" s="27"/>
      <c r="AD599" s="27"/>
      <c r="AE599" s="58">
        <v>37500</v>
      </c>
      <c r="AF599" s="62">
        <v>37500</v>
      </c>
      <c r="AG599" s="62"/>
      <c r="AH599" s="59"/>
      <c r="AI599"/>
      <c r="AJ599"/>
      <c r="AK599" s="249" t="e">
        <f t="shared" ref="AK599:AK601" si="242">K599/I599*100</f>
        <v>#DIV/0!</v>
      </c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</row>
    <row r="600" spans="1:85" x14ac:dyDescent="0.2">
      <c r="A600" s="259" t="str">
        <f>IF(H600&lt;&gt;"",VLOOKUP(H600,КОСГУ!$A:$B,2,FALSE),IF(G600&lt;&gt;"",VLOOKUP(G600,ВидРасх!$A:$B,2,FALSE),IF(F600&lt;&gt;"",VLOOKUP(F600,ЦелСТ!$A:$B,2,FALSE),IF(E600&lt;&gt;"",VLOOKUP(E600,Р_ПР!$A:$B,2,FALSE),(IF(D600&lt;&gt;"",VLOOKUP(D600,Администр!$A:$B,2,FALSE),IF(B600&lt;&gt;"",VLOOKUP(B600&amp;C600,МП_ППМП!$A:$B,2,FALSE),VLOOKUP(B600&amp;C600,МП_ППМП!$A:$B,2,FALSE))))))))&amp;""</f>
        <v>Иные бюджетные ассигнования</v>
      </c>
      <c r="B600" s="260" t="str">
        <f t="shared" si="230"/>
        <v>70</v>
      </c>
      <c r="C600" s="260" t="str">
        <f t="shared" si="231"/>
        <v xml:space="preserve"> 0</v>
      </c>
      <c r="D600" s="260" t="str">
        <f t="shared" si="232"/>
        <v>922</v>
      </c>
      <c r="E600" s="260" t="str">
        <f t="shared" si="233"/>
        <v>0113</v>
      </c>
      <c r="F600" s="260" t="str">
        <f t="shared" si="241"/>
        <v>7000083270</v>
      </c>
      <c r="G600" s="260" t="str">
        <f t="shared" si="234"/>
        <v>800</v>
      </c>
      <c r="H600" s="212" t="str">
        <f t="shared" si="236"/>
        <v/>
      </c>
      <c r="I600" s="265"/>
      <c r="J600" s="263">
        <f t="shared" si="237"/>
        <v>37500</v>
      </c>
      <c r="K600" s="263">
        <f t="shared" si="238"/>
        <v>37500</v>
      </c>
      <c r="L600" s="182">
        <f t="shared" si="239"/>
        <v>0</v>
      </c>
      <c r="M600" s="264">
        <f t="shared" si="226"/>
        <v>1</v>
      </c>
      <c r="N600" s="130">
        <f t="shared" si="240"/>
        <v>0</v>
      </c>
      <c r="O600" s="42"/>
      <c r="P600" s="44" t="str">
        <f t="shared" si="227"/>
        <v>70 092201137000083270800375003750010</v>
      </c>
      <c r="Q600" s="35">
        <f t="shared" si="228"/>
        <v>1</v>
      </c>
      <c r="R600" s="35"/>
      <c r="S600" s="25"/>
      <c r="T600" s="32"/>
      <c r="U600" s="32"/>
      <c r="V600" s="32"/>
      <c r="W600" s="32"/>
      <c r="X600" s="32"/>
      <c r="Y600" s="32"/>
      <c r="Z600" s="32"/>
      <c r="AA600" s="28" t="s">
        <v>3479</v>
      </c>
      <c r="AB600" s="28"/>
      <c r="AC600" s="28"/>
      <c r="AD600" s="28"/>
      <c r="AE600" s="58">
        <v>37500</v>
      </c>
      <c r="AF600" s="62">
        <v>37500</v>
      </c>
      <c r="AG600" s="62"/>
      <c r="AH600" s="59"/>
      <c r="AI600"/>
      <c r="AJ600"/>
      <c r="AK600" s="249" t="e">
        <f t="shared" si="242"/>
        <v>#DIV/0!</v>
      </c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</row>
    <row r="601" spans="1:85" x14ac:dyDescent="0.2">
      <c r="A601" s="259" t="s">
        <v>1529</v>
      </c>
      <c r="B601" s="260"/>
      <c r="C601" s="260"/>
      <c r="D601" s="260" t="str">
        <f t="shared" si="232"/>
        <v>922</v>
      </c>
      <c r="E601" s="260" t="str">
        <f t="shared" si="233"/>
        <v>0113</v>
      </c>
      <c r="F601" s="260" t="str">
        <f t="shared" si="241"/>
        <v>7000083270</v>
      </c>
      <c r="G601" s="260" t="str">
        <f t="shared" si="234"/>
        <v>850</v>
      </c>
      <c r="H601" s="212" t="str">
        <f t="shared" si="236"/>
        <v>0</v>
      </c>
      <c r="I601" s="265"/>
      <c r="J601" s="263">
        <f t="shared" si="237"/>
        <v>37500</v>
      </c>
      <c r="K601" s="263">
        <f t="shared" si="238"/>
        <v>37500</v>
      </c>
      <c r="L601" s="182">
        <f t="shared" si="239"/>
        <v>0</v>
      </c>
      <c r="M601" s="264">
        <f t="shared" si="226"/>
        <v>1</v>
      </c>
      <c r="N601" s="130">
        <f t="shared" si="240"/>
        <v>0</v>
      </c>
      <c r="O601" s="42"/>
      <c r="P601" s="44" t="str">
        <f t="shared" si="227"/>
        <v>922011370000832708500375003750010</v>
      </c>
      <c r="Q601" s="35">
        <f t="shared" si="228"/>
        <v>1</v>
      </c>
      <c r="R601" s="35"/>
      <c r="S601" s="25"/>
      <c r="T601" s="32"/>
      <c r="U601" s="32"/>
      <c r="V601" s="32"/>
      <c r="W601" s="32"/>
      <c r="X601" s="32"/>
      <c r="Y601" s="32"/>
      <c r="Z601" s="32"/>
      <c r="AA601" s="32"/>
      <c r="AB601" s="166" t="s">
        <v>3480</v>
      </c>
      <c r="AC601" s="167" t="s">
        <v>1246</v>
      </c>
      <c r="AD601" s="167"/>
      <c r="AE601" s="232">
        <v>37500</v>
      </c>
      <c r="AF601" s="233">
        <v>37500</v>
      </c>
      <c r="AG601" s="233"/>
      <c r="AH601" s="170"/>
      <c r="AI601"/>
      <c r="AJ601"/>
      <c r="AK601" s="249" t="e">
        <f t="shared" si="242"/>
        <v>#DIV/0!</v>
      </c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</row>
    <row r="602" spans="1:85" hidden="1" x14ac:dyDescent="0.2">
      <c r="A602" s="198" t="e">
        <f>IF(H602&lt;&gt;"",VLOOKUP(H602,КОСГУ!$A:$B,2,FALSE),IF(G602&lt;&gt;"",VLOOKUP(G602,ВидРасх!$A:$B,2,FALSE),IF(F602&lt;&gt;"",VLOOKUP(F602,ЦелСТ!$A:$B,2,FALSE),IF(E602&lt;&gt;"",VLOOKUP(E602,Р_ПР!$A:$B,2,FALSE),(IF(D602&lt;&gt;"",VLOOKUP(D602,Администр!$A:$B,2,FALSE),IF(B602&lt;&gt;"",VLOOKUP(B602&amp;C602,МП_ППМП!$A:$B,2,FALSE),VLOOKUP(B602&amp;C602,МП_ППМП!$A:$B,2,FALSE))))))))&amp;""</f>
        <v>#N/A</v>
      </c>
      <c r="B602" s="181" t="str">
        <f t="shared" si="230"/>
        <v>70</v>
      </c>
      <c r="C602" s="181" t="str">
        <f t="shared" si="231"/>
        <v xml:space="preserve"> 0</v>
      </c>
      <c r="D602" s="181" t="str">
        <f t="shared" si="232"/>
        <v>922</v>
      </c>
      <c r="E602" s="181" t="str">
        <f t="shared" si="233"/>
        <v>0113</v>
      </c>
      <c r="F602" s="181" t="str">
        <f t="shared" si="241"/>
        <v>700W000000</v>
      </c>
      <c r="G602" s="181" t="str">
        <f t="shared" si="234"/>
        <v/>
      </c>
      <c r="H602" s="212" t="str">
        <f t="shared" si="236"/>
        <v/>
      </c>
      <c r="I602" s="212"/>
      <c r="J602" s="182">
        <f t="shared" si="237"/>
        <v>236440</v>
      </c>
      <c r="K602" s="182">
        <f t="shared" si="238"/>
        <v>0</v>
      </c>
      <c r="L602" s="182">
        <f t="shared" si="239"/>
        <v>0</v>
      </c>
      <c r="M602" s="199">
        <f t="shared" si="226"/>
        <v>0</v>
      </c>
      <c r="N602" s="130">
        <f t="shared" si="240"/>
        <v>0</v>
      </c>
      <c r="O602" s="42"/>
      <c r="P602" s="44" t="str">
        <f t="shared" si="227"/>
        <v>70 09220113700W000000236440000</v>
      </c>
      <c r="Q602" s="35">
        <f t="shared" si="228"/>
        <v>1</v>
      </c>
      <c r="R602" s="35"/>
      <c r="S602" s="25"/>
      <c r="T602" s="32"/>
      <c r="U602" s="32"/>
      <c r="V602" s="32"/>
      <c r="W602" s="32"/>
      <c r="X602" s="27" t="s">
        <v>3481</v>
      </c>
      <c r="Y602" s="27"/>
      <c r="Z602" s="27"/>
      <c r="AA602" s="27"/>
      <c r="AB602" s="166"/>
      <c r="AC602" s="166"/>
      <c r="AD602" s="166"/>
      <c r="AE602" s="56">
        <v>236440</v>
      </c>
      <c r="AF602" s="61">
        <v>0</v>
      </c>
      <c r="AG602" s="61"/>
      <c r="AH602" s="57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</row>
    <row r="603" spans="1:85" hidden="1" x14ac:dyDescent="0.2">
      <c r="A603" s="250" t="e">
        <f>IF(H603&lt;&gt;"",VLOOKUP(H603,КОСГУ!$A:$B,2,FALSE),IF(G603&lt;&gt;"",VLOOKUP(G603,ВидРасх!$A:$B,2,FALSE),IF(F603&lt;&gt;"",VLOOKUP(F603,ЦелСТ!$A:$B,2,FALSE),IF(E603&lt;&gt;"",VLOOKUP(E603,Р_ПР!$A:$B,2,FALSE),(IF(D603&lt;&gt;"",VLOOKUP(D603,Администр!$A:$B,2,FALSE),IF(B603&lt;&gt;"",VLOOKUP(B603&amp;C603,МП_ППМП!$A:$B,2,FALSE),VLOOKUP(B603&amp;C603,МП_ППМП!$A:$B,2,FALSE))))))))&amp;""</f>
        <v>#N/A</v>
      </c>
      <c r="B603" s="251" t="str">
        <f t="shared" si="230"/>
        <v>70</v>
      </c>
      <c r="C603" s="251" t="str">
        <f t="shared" si="231"/>
        <v xml:space="preserve"> 0</v>
      </c>
      <c r="D603" s="251" t="str">
        <f t="shared" si="232"/>
        <v>922</v>
      </c>
      <c r="E603" s="251" t="str">
        <f t="shared" si="233"/>
        <v>0113</v>
      </c>
      <c r="F603" s="251" t="str">
        <f t="shared" si="241"/>
        <v>700W058000</v>
      </c>
      <c r="G603" s="251" t="str">
        <f t="shared" si="234"/>
        <v/>
      </c>
      <c r="H603" s="212" t="str">
        <f t="shared" si="236"/>
        <v/>
      </c>
      <c r="I603" s="252"/>
      <c r="J603" s="253">
        <f t="shared" si="237"/>
        <v>236440</v>
      </c>
      <c r="K603" s="253">
        <f t="shared" si="238"/>
        <v>0</v>
      </c>
      <c r="L603" s="182">
        <f t="shared" si="239"/>
        <v>0</v>
      </c>
      <c r="M603" s="254">
        <f t="shared" si="226"/>
        <v>0</v>
      </c>
      <c r="N603" s="130">
        <f t="shared" si="240"/>
        <v>0</v>
      </c>
      <c r="O603" s="42"/>
      <c r="P603" s="44" t="str">
        <f t="shared" si="227"/>
        <v>70 09220113700W058000236440000</v>
      </c>
      <c r="Q603" s="35">
        <f t="shared" si="228"/>
        <v>1</v>
      </c>
      <c r="R603" s="35"/>
      <c r="S603" s="25"/>
      <c r="T603" s="32"/>
      <c r="U603" s="32"/>
      <c r="V603" s="32"/>
      <c r="W603" s="32"/>
      <c r="X603" s="32"/>
      <c r="Y603" s="28" t="s">
        <v>3482</v>
      </c>
      <c r="Z603" s="28"/>
      <c r="AA603" s="28"/>
      <c r="AB603" s="28"/>
      <c r="AC603" s="28"/>
      <c r="AD603" s="28"/>
      <c r="AE603" s="58">
        <v>236440</v>
      </c>
      <c r="AF603" s="62">
        <v>0</v>
      </c>
      <c r="AG603" s="62"/>
      <c r="AH603" s="59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</row>
    <row r="604" spans="1:85" ht="60" x14ac:dyDescent="0.2">
      <c r="A604" s="259" t="str">
        <f>IF(H604&lt;&gt;"",VLOOKUP(H604,КОСГУ!$A:$B,2,FALSE),IF(G604&lt;&gt;"",VLOOKUP(G604,ВидРасх!$A:$B,2,FALSE),IF(F604&lt;&gt;"",VLOOKUP(F604,ЦелСТ!$A:$B,2,FALSE),IF(E604&lt;&gt;"",VLOOKUP(E604,Р_ПР!$A:$B,2,FALSE),(IF(D604&lt;&gt;"",VLOOKUP(D604,Администр!$A:$B,2,FALSE),IF(B604&lt;&gt;"",VLOOKUP(B604&amp;C604,МП_ППМП!$A:$B,2,FALSE),VLOOKUP(B604&amp;C604,МП_ППМП!$A:$B,2,FALSE))))))))&amp;""</f>
        <v>Реализация мероприятий, связанных с обеспечением санитарно-эпидемиологической безопасности при подготовке к проведению общероссийского голосования по вопросу одобрения изменений в Конституцию Российской Федерации, за счет средств резервного фонда Правите</v>
      </c>
      <c r="B604" s="260" t="str">
        <f t="shared" si="230"/>
        <v>70</v>
      </c>
      <c r="C604" s="260" t="str">
        <f t="shared" si="231"/>
        <v xml:space="preserve"> 0</v>
      </c>
      <c r="D604" s="260" t="str">
        <f t="shared" si="232"/>
        <v>922</v>
      </c>
      <c r="E604" s="260" t="str">
        <f t="shared" si="233"/>
        <v>0113</v>
      </c>
      <c r="F604" s="260" t="str">
        <f t="shared" si="241"/>
        <v>700W058530</v>
      </c>
      <c r="G604" s="260" t="str">
        <f t="shared" si="234"/>
        <v/>
      </c>
      <c r="H604" s="212" t="str">
        <f t="shared" si="236"/>
        <v/>
      </c>
      <c r="I604" s="265"/>
      <c r="J604" s="263">
        <f t="shared" si="237"/>
        <v>236440</v>
      </c>
      <c r="K604" s="263">
        <f t="shared" si="238"/>
        <v>0</v>
      </c>
      <c r="L604" s="182">
        <f t="shared" si="239"/>
        <v>0</v>
      </c>
      <c r="M604" s="264">
        <f t="shared" si="226"/>
        <v>0</v>
      </c>
      <c r="N604" s="130">
        <f t="shared" si="240"/>
        <v>0</v>
      </c>
      <c r="O604" s="42"/>
      <c r="P604" s="44" t="str">
        <f t="shared" si="227"/>
        <v>70 09220113700W058530236440000</v>
      </c>
      <c r="Q604" s="35">
        <f t="shared" si="228"/>
        <v>1</v>
      </c>
      <c r="R604" s="35"/>
      <c r="S604" s="25"/>
      <c r="T604" s="32"/>
      <c r="U604" s="32"/>
      <c r="V604" s="32"/>
      <c r="W604" s="32"/>
      <c r="X604" s="32"/>
      <c r="Y604" s="32"/>
      <c r="Z604" s="27" t="s">
        <v>3483</v>
      </c>
      <c r="AA604" s="27"/>
      <c r="AB604" s="27"/>
      <c r="AC604" s="27"/>
      <c r="AD604" s="27"/>
      <c r="AE604" s="58">
        <v>236440</v>
      </c>
      <c r="AF604" s="62">
        <v>0</v>
      </c>
      <c r="AG604" s="62"/>
      <c r="AH604" s="59"/>
      <c r="AI604"/>
      <c r="AJ604"/>
      <c r="AK604" s="249" t="e">
        <f t="shared" ref="AK604:AK608" si="243">K604/I604*100</f>
        <v>#DIV/0!</v>
      </c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</row>
    <row r="605" spans="1:85" x14ac:dyDescent="0.2">
      <c r="A605" s="259" t="str">
        <f>IF(H605&lt;&gt;"",VLOOKUP(H605,КОСГУ!$A:$B,2,FALSE),IF(G605&lt;&gt;"",VLOOKUP(G605,ВидРасх!$A:$B,2,FALSE),IF(F605&lt;&gt;"",VLOOKUP(F605,ЦелСТ!$A:$B,2,FALSE),IF(E605&lt;&gt;"",VLOOKUP(E605,Р_ПР!$A:$B,2,FALSE),(IF(D605&lt;&gt;"",VLOOKUP(D605,Администр!$A:$B,2,FALSE),IF(B605&lt;&gt;"",VLOOKUP(B605&amp;C605,МП_ППМП!$A:$B,2,FALSE),VLOOKUP(B605&amp;C605,МП_ППМП!$A:$B,2,FALSE))))))))&amp;""</f>
        <v>Закупка товаров, работ и услуг для муниципальных нужд</v>
      </c>
      <c r="B605" s="260" t="str">
        <f t="shared" si="230"/>
        <v>70</v>
      </c>
      <c r="C605" s="260" t="str">
        <f t="shared" si="231"/>
        <v xml:space="preserve"> 0</v>
      </c>
      <c r="D605" s="260" t="str">
        <f t="shared" si="232"/>
        <v>922</v>
      </c>
      <c r="E605" s="260" t="str">
        <f t="shared" si="233"/>
        <v>0113</v>
      </c>
      <c r="F605" s="260" t="str">
        <f t="shared" si="241"/>
        <v>700W058530</v>
      </c>
      <c r="G605" s="260" t="str">
        <f t="shared" si="234"/>
        <v>200</v>
      </c>
      <c r="H605" s="212" t="str">
        <f t="shared" si="236"/>
        <v/>
      </c>
      <c r="I605" s="265"/>
      <c r="J605" s="263">
        <f t="shared" si="237"/>
        <v>236440</v>
      </c>
      <c r="K605" s="263">
        <f t="shared" si="238"/>
        <v>0</v>
      </c>
      <c r="L605" s="182">
        <f t="shared" si="239"/>
        <v>0</v>
      </c>
      <c r="M605" s="264">
        <f t="shared" si="226"/>
        <v>0</v>
      </c>
      <c r="N605" s="130">
        <f t="shared" si="240"/>
        <v>0</v>
      </c>
      <c r="O605" s="42"/>
      <c r="P605" s="44" t="str">
        <f t="shared" si="227"/>
        <v>70 09220113700W058530200236440000</v>
      </c>
      <c r="Q605" s="35">
        <f t="shared" si="228"/>
        <v>1</v>
      </c>
      <c r="R605" s="35"/>
      <c r="S605" s="25"/>
      <c r="T605" s="32"/>
      <c r="U605" s="32"/>
      <c r="V605" s="32"/>
      <c r="W605" s="32"/>
      <c r="X605" s="32"/>
      <c r="Y605" s="32"/>
      <c r="Z605" s="32"/>
      <c r="AA605" s="28" t="s">
        <v>3484</v>
      </c>
      <c r="AB605" s="28"/>
      <c r="AC605" s="28"/>
      <c r="AD605" s="28"/>
      <c r="AE605" s="58">
        <v>236440</v>
      </c>
      <c r="AF605" s="62">
        <v>0</v>
      </c>
      <c r="AG605" s="62"/>
      <c r="AH605" s="59"/>
      <c r="AI605"/>
      <c r="AJ605"/>
      <c r="AK605" s="249" t="e">
        <f t="shared" si="243"/>
        <v>#DIV/0!</v>
      </c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</row>
    <row r="606" spans="1:85" ht="24" x14ac:dyDescent="0.2">
      <c r="A606" s="259" t="s">
        <v>1530</v>
      </c>
      <c r="B606" s="260"/>
      <c r="C606" s="260"/>
      <c r="D606" s="260"/>
      <c r="E606" s="260"/>
      <c r="F606" s="260"/>
      <c r="G606" s="260" t="str">
        <f t="shared" si="234"/>
        <v>240</v>
      </c>
      <c r="H606" s="212" t="str">
        <f t="shared" si="236"/>
        <v>0</v>
      </c>
      <c r="I606" s="265"/>
      <c r="J606" s="262">
        <f t="shared" si="237"/>
        <v>236440</v>
      </c>
      <c r="K606" s="262">
        <f t="shared" si="238"/>
        <v>0</v>
      </c>
      <c r="L606" s="182">
        <f t="shared" si="239"/>
        <v>0</v>
      </c>
      <c r="M606" s="264">
        <f t="shared" si="226"/>
        <v>0</v>
      </c>
      <c r="N606" s="130">
        <f t="shared" si="240"/>
        <v>0</v>
      </c>
      <c r="O606" s="42"/>
      <c r="P606" s="44" t="str">
        <f t="shared" si="227"/>
        <v>2400236440000</v>
      </c>
      <c r="Q606" s="35">
        <f t="shared" si="228"/>
        <v>1</v>
      </c>
      <c r="R606" s="35"/>
      <c r="S606" s="25"/>
      <c r="T606" s="32"/>
      <c r="U606" s="32"/>
      <c r="V606" s="32"/>
      <c r="W606" s="32"/>
      <c r="X606" s="32"/>
      <c r="Y606" s="32"/>
      <c r="Z606" s="32"/>
      <c r="AA606" s="32"/>
      <c r="AB606" s="166" t="s">
        <v>3485</v>
      </c>
      <c r="AC606" s="167" t="s">
        <v>1246</v>
      </c>
      <c r="AD606" s="167"/>
      <c r="AE606" s="232">
        <v>236440</v>
      </c>
      <c r="AF606" s="233">
        <v>0</v>
      </c>
      <c r="AG606" s="233"/>
      <c r="AH606" s="170"/>
      <c r="AI606"/>
      <c r="AJ606"/>
      <c r="AK606" s="249" t="e">
        <f t="shared" si="243"/>
        <v>#DIV/0!</v>
      </c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</row>
    <row r="607" spans="1:85" x14ac:dyDescent="0.2">
      <c r="A607" s="259" t="str">
        <f>IF(H607&lt;&gt;"",VLOOKUP(H607,КОСГУ!$A:$B,2,FALSE),IF(G607&lt;&gt;"",VLOOKUP(G607,ВидРасх!$A:$B,2,FALSE),IF(F607&lt;&gt;"",VLOOKUP(F607,ЦелСТ!$A:$B,2,FALSE),IF(E607&lt;&gt;"",VLOOKUP(E607,Р_ПР!$A:$B,2,FALSE),(IF(D607&lt;&gt;"",VLOOKUP(D607,Администр!$A:$B,2,FALSE),IF(B607&lt;&gt;"",VLOOKUP(B607&amp;C607,МП_ППМП!$A:$B,2,FALSE),VLOOKUP(B607&amp;C607,МП_ППМП!$A:$B,2,FALSE))))))))&amp;""</f>
        <v>ЖИЛИЩНО-КОММУНАЛЬНОЕ ХОЗЯЙСТВО</v>
      </c>
      <c r="B607" s="260" t="str">
        <f t="shared" si="230"/>
        <v>70</v>
      </c>
      <c r="C607" s="260" t="str">
        <f t="shared" si="231"/>
        <v xml:space="preserve"> 0</v>
      </c>
      <c r="D607" s="260" t="str">
        <f t="shared" si="232"/>
        <v>922</v>
      </c>
      <c r="E607" s="260" t="str">
        <f t="shared" si="233"/>
        <v>0500</v>
      </c>
      <c r="F607" s="260" t="str">
        <f t="shared" si="241"/>
        <v/>
      </c>
      <c r="G607" s="260" t="str">
        <f t="shared" si="234"/>
        <v/>
      </c>
      <c r="H607" s="212" t="str">
        <f t="shared" si="236"/>
        <v/>
      </c>
      <c r="I607" s="265"/>
      <c r="J607" s="263">
        <f t="shared" si="237"/>
        <v>2082.5700000000002</v>
      </c>
      <c r="K607" s="263">
        <f t="shared" si="238"/>
        <v>2082.5700000000002</v>
      </c>
      <c r="L607" s="182">
        <f t="shared" si="239"/>
        <v>0</v>
      </c>
      <c r="M607" s="264">
        <f t="shared" si="226"/>
        <v>1</v>
      </c>
      <c r="N607" s="130">
        <f t="shared" si="240"/>
        <v>0</v>
      </c>
      <c r="O607" s="42"/>
      <c r="P607" s="44" t="str">
        <f t="shared" si="227"/>
        <v>70 092205002082,572082,5710</v>
      </c>
      <c r="Q607" s="35">
        <f t="shared" si="228"/>
        <v>1</v>
      </c>
      <c r="R607" s="35"/>
      <c r="S607" s="25"/>
      <c r="T607" s="32"/>
      <c r="U607" s="32"/>
      <c r="V607" s="27" t="s">
        <v>3486</v>
      </c>
      <c r="W607" s="27"/>
      <c r="X607" s="27"/>
      <c r="Y607" s="27"/>
      <c r="Z607" s="27"/>
      <c r="AA607" s="27"/>
      <c r="AB607" s="166"/>
      <c r="AC607" s="166"/>
      <c r="AD607" s="166"/>
      <c r="AE607" s="56">
        <v>2082.5700000000002</v>
      </c>
      <c r="AF607" s="61">
        <v>2082.5700000000002</v>
      </c>
      <c r="AG607" s="61"/>
      <c r="AH607" s="57"/>
      <c r="AI607"/>
      <c r="AJ607"/>
      <c r="AK607" s="249" t="e">
        <f t="shared" si="243"/>
        <v>#DIV/0!</v>
      </c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</row>
    <row r="608" spans="1:85" ht="11.25" customHeight="1" x14ac:dyDescent="0.2">
      <c r="A608" s="259" t="str">
        <f>IF(H608&lt;&gt;"",VLOOKUP(H608,КОСГУ!$A:$B,2,FALSE),IF(G608&lt;&gt;"",VLOOKUP(G608,ВидРасх!$A:$B,2,FALSE),IF(F608&lt;&gt;"",VLOOKUP(F608,ЦелСТ!$A:$B,2,FALSE),IF(E608&lt;&gt;"",VLOOKUP(E608,Р_ПР!$A:$B,2,FALSE),(IF(D608&lt;&gt;"",VLOOKUP(D608,Администр!$A:$B,2,FALSE),IF(B608&lt;&gt;"",VLOOKUP(B608&amp;C608,МП_ППМП!$A:$B,2,FALSE),VLOOKUP(B608&amp;C608,МП_ППМП!$A:$B,2,FALSE))))))))&amp;""</f>
        <v>Коммунальное хозяйство</v>
      </c>
      <c r="B608" s="260" t="str">
        <f t="shared" si="230"/>
        <v>70</v>
      </c>
      <c r="C608" s="260" t="str">
        <f t="shared" si="231"/>
        <v xml:space="preserve"> 0</v>
      </c>
      <c r="D608" s="260" t="str">
        <f t="shared" si="232"/>
        <v>922</v>
      </c>
      <c r="E608" s="260" t="str">
        <f t="shared" si="233"/>
        <v>0502</v>
      </c>
      <c r="F608" s="260" t="str">
        <f t="shared" si="241"/>
        <v/>
      </c>
      <c r="G608" s="260" t="str">
        <f t="shared" si="234"/>
        <v/>
      </c>
      <c r="H608" s="212" t="str">
        <f t="shared" si="236"/>
        <v/>
      </c>
      <c r="I608" s="265"/>
      <c r="J608" s="263">
        <f t="shared" si="237"/>
        <v>2082.5700000000002</v>
      </c>
      <c r="K608" s="263">
        <f t="shared" si="238"/>
        <v>2082.5700000000002</v>
      </c>
      <c r="L608" s="182">
        <f t="shared" si="239"/>
        <v>0</v>
      </c>
      <c r="M608" s="264">
        <f t="shared" si="226"/>
        <v>1</v>
      </c>
      <c r="N608" s="130">
        <f t="shared" si="240"/>
        <v>0</v>
      </c>
      <c r="O608" s="42"/>
      <c r="P608" s="44" t="str">
        <f t="shared" si="227"/>
        <v>70 092205022082,572082,5710</v>
      </c>
      <c r="Q608" s="35">
        <f t="shared" si="228"/>
        <v>1</v>
      </c>
      <c r="R608" s="35"/>
      <c r="S608" s="25"/>
      <c r="T608" s="32"/>
      <c r="U608" s="32"/>
      <c r="V608" s="32"/>
      <c r="W608" s="28" t="s">
        <v>3487</v>
      </c>
      <c r="X608" s="28"/>
      <c r="Y608" s="28"/>
      <c r="Z608" s="28"/>
      <c r="AA608" s="28"/>
      <c r="AB608" s="28"/>
      <c r="AC608" s="28"/>
      <c r="AD608" s="28"/>
      <c r="AE608" s="58">
        <v>2082.5700000000002</v>
      </c>
      <c r="AF608" s="62">
        <v>2082.5700000000002</v>
      </c>
      <c r="AG608" s="62"/>
      <c r="AH608" s="59"/>
      <c r="AI608"/>
      <c r="AJ608"/>
      <c r="AK608" s="249" t="e">
        <f t="shared" si="243"/>
        <v>#DIV/0!</v>
      </c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</row>
    <row r="609" spans="1:85" hidden="1" x14ac:dyDescent="0.2">
      <c r="A609" s="198" t="e">
        <f>IF(H609&lt;&gt;"",VLOOKUP(H609,КОСГУ!$A:$B,2,FALSE),IF(G609&lt;&gt;"",VLOOKUP(G609,ВидРасх!$A:$B,2,FALSE),IF(F609&lt;&gt;"",VLOOKUP(F609,ЦелСТ!$A:$B,2,FALSE),IF(E609&lt;&gt;"",VLOOKUP(E609,Р_ПР!$A:$B,2,FALSE),(IF(D609&lt;&gt;"",VLOOKUP(D609,Администр!$A:$B,2,FALSE),IF(B609&lt;&gt;"",VLOOKUP(B609&amp;C609,МП_ППМП!$A:$B,2,FALSE),VLOOKUP(B609&amp;C609,МП_ППМП!$A:$B,2,FALSE))))))))&amp;""</f>
        <v>#N/A</v>
      </c>
      <c r="B609" s="181" t="str">
        <f t="shared" si="230"/>
        <v>70</v>
      </c>
      <c r="C609" s="181" t="str">
        <f t="shared" si="231"/>
        <v xml:space="preserve"> 0</v>
      </c>
      <c r="D609" s="181" t="str">
        <f t="shared" si="232"/>
        <v>922</v>
      </c>
      <c r="E609" s="181" t="str">
        <f t="shared" si="233"/>
        <v>0502</v>
      </c>
      <c r="F609" s="181" t="str">
        <f t="shared" si="241"/>
        <v>7000000000</v>
      </c>
      <c r="G609" s="181" t="str">
        <f t="shared" si="234"/>
        <v/>
      </c>
      <c r="H609" s="212" t="str">
        <f t="shared" si="236"/>
        <v/>
      </c>
      <c r="I609" s="212"/>
      <c r="J609" s="182">
        <f t="shared" si="237"/>
        <v>2082.5700000000002</v>
      </c>
      <c r="K609" s="182">
        <f t="shared" si="238"/>
        <v>2082.5700000000002</v>
      </c>
      <c r="L609" s="182">
        <f t="shared" si="239"/>
        <v>0</v>
      </c>
      <c r="M609" s="199">
        <f t="shared" si="226"/>
        <v>1</v>
      </c>
      <c r="N609" s="130">
        <f t="shared" si="240"/>
        <v>0</v>
      </c>
      <c r="O609" s="42"/>
      <c r="P609" s="44" t="str">
        <f t="shared" si="227"/>
        <v>70 0922050270000000002082,572082,5710</v>
      </c>
      <c r="Q609" s="35">
        <f t="shared" si="228"/>
        <v>1</v>
      </c>
      <c r="R609" s="35"/>
      <c r="S609" s="25"/>
      <c r="T609" s="32"/>
      <c r="U609" s="32"/>
      <c r="V609" s="32"/>
      <c r="W609" s="32"/>
      <c r="X609" s="27" t="s">
        <v>3488</v>
      </c>
      <c r="Y609" s="27"/>
      <c r="Z609" s="27"/>
      <c r="AA609" s="27"/>
      <c r="AB609" s="27"/>
      <c r="AC609" s="27"/>
      <c r="AD609" s="27"/>
      <c r="AE609" s="58">
        <v>2082.5700000000002</v>
      </c>
      <c r="AF609" s="62">
        <v>2082.5700000000002</v>
      </c>
      <c r="AG609" s="62"/>
      <c r="AH609" s="5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</row>
    <row r="610" spans="1:85" hidden="1" x14ac:dyDescent="0.2">
      <c r="A610" s="250" t="e">
        <f>IF(H610&lt;&gt;"",VLOOKUP(H610,КОСГУ!$A:$B,2,FALSE),IF(G610&lt;&gt;"",VLOOKUP(G610,ВидРасх!$A:$B,2,FALSE),IF(F610&lt;&gt;"",VLOOKUP(F610,ЦелСТ!$A:$B,2,FALSE),IF(E610&lt;&gt;"",VLOOKUP(E610,Р_ПР!$A:$B,2,FALSE),(IF(D610&lt;&gt;"",VLOOKUP(D610,Администр!$A:$B,2,FALSE),IF(B610&lt;&gt;"",VLOOKUP(B610&amp;C610,МП_ППМП!$A:$B,2,FALSE),VLOOKUP(B610&amp;C610,МП_ППМП!$A:$B,2,FALSE))))))))&amp;""</f>
        <v>#N/A</v>
      </c>
      <c r="B610" s="251" t="str">
        <f t="shared" si="230"/>
        <v>70</v>
      </c>
      <c r="C610" s="251" t="str">
        <f t="shared" si="231"/>
        <v xml:space="preserve"> 0</v>
      </c>
      <c r="D610" s="251" t="str">
        <f t="shared" si="232"/>
        <v>922</v>
      </c>
      <c r="E610" s="251" t="str">
        <f t="shared" si="233"/>
        <v>0502</v>
      </c>
      <c r="F610" s="251" t="str">
        <f t="shared" si="241"/>
        <v>7000080000</v>
      </c>
      <c r="G610" s="251" t="str">
        <f t="shared" si="234"/>
        <v/>
      </c>
      <c r="H610" s="212" t="str">
        <f t="shared" si="236"/>
        <v/>
      </c>
      <c r="I610" s="252"/>
      <c r="J610" s="255">
        <f t="shared" si="237"/>
        <v>2082.5700000000002</v>
      </c>
      <c r="K610" s="255">
        <f t="shared" si="238"/>
        <v>2082.5700000000002</v>
      </c>
      <c r="L610" s="182">
        <f t="shared" si="239"/>
        <v>0</v>
      </c>
      <c r="M610" s="254">
        <f t="shared" si="226"/>
        <v>1</v>
      </c>
      <c r="N610" s="130">
        <f t="shared" si="240"/>
        <v>0</v>
      </c>
      <c r="O610" s="42"/>
      <c r="P610" s="44" t="str">
        <f t="shared" si="227"/>
        <v>70 0922050270000800002082,572082,5710</v>
      </c>
      <c r="Q610" s="35">
        <f t="shared" si="228"/>
        <v>1</v>
      </c>
      <c r="R610" s="35"/>
      <c r="S610" s="25"/>
      <c r="T610" s="32"/>
      <c r="U610" s="32"/>
      <c r="V610" s="32"/>
      <c r="W610" s="32"/>
      <c r="X610" s="32"/>
      <c r="Y610" s="28" t="s">
        <v>3489</v>
      </c>
      <c r="Z610" s="28"/>
      <c r="AA610" s="28"/>
      <c r="AB610" s="28"/>
      <c r="AC610" s="28"/>
      <c r="AD610" s="28"/>
      <c r="AE610" s="58">
        <v>2082.5700000000002</v>
      </c>
      <c r="AF610" s="62">
        <v>2082.5700000000002</v>
      </c>
      <c r="AG610" s="62"/>
      <c r="AH610" s="59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</row>
    <row r="611" spans="1:85" ht="24" x14ac:dyDescent="0.2">
      <c r="A611" s="259" t="str">
        <f>IF(H611&lt;&gt;"",VLOOKUP(H611,КОСГУ!$A:$B,2,FALSE),IF(G611&lt;&gt;"",VLOOKUP(G611,ВидРасх!$A:$B,2,FALSE),IF(F611&lt;&gt;"",VLOOKUP(F611,ЦелСТ!$A:$B,2,FALSE),IF(E611&lt;&gt;"",VLOOKUP(E611,Р_ПР!$A:$B,2,FALSE),(IF(D611&lt;&gt;"",VLOOKUP(D611,Администр!$A:$B,2,FALSE),IF(B611&lt;&gt;"",VLOOKUP(B611&amp;C611,МП_ППМП!$A:$B,2,FALSE),VLOOKUP(B611&amp;C611,МП_ППМП!$A:$B,2,FALSE))))))))&amp;""</f>
        <v>Руководство и управление в сфере установленных функций органов местного самоуправления</v>
      </c>
      <c r="B611" s="260" t="str">
        <f t="shared" si="230"/>
        <v>70</v>
      </c>
      <c r="C611" s="260" t="str">
        <f t="shared" si="231"/>
        <v xml:space="preserve"> 0</v>
      </c>
      <c r="D611" s="260" t="str">
        <f t="shared" si="232"/>
        <v>922</v>
      </c>
      <c r="E611" s="260" t="str">
        <f t="shared" si="233"/>
        <v>0502</v>
      </c>
      <c r="F611" s="260" t="str">
        <f t="shared" si="241"/>
        <v>7000080040</v>
      </c>
      <c r="G611" s="260" t="str">
        <f t="shared" si="234"/>
        <v/>
      </c>
      <c r="H611" s="212" t="str">
        <f t="shared" si="236"/>
        <v/>
      </c>
      <c r="I611" s="265"/>
      <c r="J611" s="263">
        <f t="shared" si="237"/>
        <v>2082.5700000000002</v>
      </c>
      <c r="K611" s="263">
        <f t="shared" si="238"/>
        <v>2082.5700000000002</v>
      </c>
      <c r="L611" s="182">
        <f t="shared" si="239"/>
        <v>0</v>
      </c>
      <c r="M611" s="264">
        <f t="shared" si="226"/>
        <v>1</v>
      </c>
      <c r="N611" s="130">
        <f t="shared" si="240"/>
        <v>0</v>
      </c>
      <c r="O611" s="42"/>
      <c r="P611" s="44" t="str">
        <f t="shared" si="227"/>
        <v>70 0922050270000800402082,572082,5710</v>
      </c>
      <c r="Q611" s="35">
        <f t="shared" si="228"/>
        <v>1</v>
      </c>
      <c r="R611" s="35"/>
      <c r="S611" s="25"/>
      <c r="T611" s="32"/>
      <c r="U611" s="32"/>
      <c r="V611" s="32"/>
      <c r="W611" s="32"/>
      <c r="X611" s="32"/>
      <c r="Y611" s="32"/>
      <c r="Z611" s="27" t="s">
        <v>3490</v>
      </c>
      <c r="AA611" s="27"/>
      <c r="AB611" s="27"/>
      <c r="AC611" s="27"/>
      <c r="AD611" s="27"/>
      <c r="AE611" s="58">
        <v>2082.5700000000002</v>
      </c>
      <c r="AF611" s="62">
        <v>2082.5700000000002</v>
      </c>
      <c r="AG611" s="62"/>
      <c r="AH611" s="59"/>
      <c r="AI611"/>
      <c r="AJ611"/>
      <c r="AK611" s="249" t="e">
        <f t="shared" ref="AK611:AK617" si="244">K611/I611*100</f>
        <v>#DIV/0!</v>
      </c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</row>
    <row r="612" spans="1:85" x14ac:dyDescent="0.2">
      <c r="A612" s="259" t="str">
        <f>IF(H612&lt;&gt;"",VLOOKUP(H612,КОСГУ!$A:$B,2,FALSE),IF(G612&lt;&gt;"",VLOOKUP(G612,ВидРасх!$A:$B,2,FALSE),IF(F612&lt;&gt;"",VLOOKUP(F612,ЦелСТ!$A:$B,2,FALSE),IF(E612&lt;&gt;"",VLOOKUP(E612,Р_ПР!$A:$B,2,FALSE),(IF(D612&lt;&gt;"",VLOOKUP(D612,Администр!$A:$B,2,FALSE),IF(B612&lt;&gt;"",VLOOKUP(B612&amp;C612,МП_ППМП!$A:$B,2,FALSE),VLOOKUP(B612&amp;C612,МП_ППМП!$A:$B,2,FALSE))))))))&amp;""</f>
        <v>Иные бюджетные ассигнования</v>
      </c>
      <c r="B612" s="260" t="str">
        <f t="shared" si="230"/>
        <v>70</v>
      </c>
      <c r="C612" s="260" t="str">
        <f t="shared" si="231"/>
        <v xml:space="preserve"> 0</v>
      </c>
      <c r="D612" s="260" t="str">
        <f t="shared" si="232"/>
        <v>922</v>
      </c>
      <c r="E612" s="260" t="str">
        <f t="shared" si="233"/>
        <v>0502</v>
      </c>
      <c r="F612" s="260" t="str">
        <f t="shared" si="241"/>
        <v>7000080040</v>
      </c>
      <c r="G612" s="260" t="str">
        <f t="shared" si="234"/>
        <v>800</v>
      </c>
      <c r="H612" s="212" t="str">
        <f t="shared" si="236"/>
        <v/>
      </c>
      <c r="I612" s="265"/>
      <c r="J612" s="263">
        <f t="shared" si="237"/>
        <v>2082.5700000000002</v>
      </c>
      <c r="K612" s="263">
        <f t="shared" si="238"/>
        <v>2082.5700000000002</v>
      </c>
      <c r="L612" s="182">
        <f t="shared" si="239"/>
        <v>0</v>
      </c>
      <c r="M612" s="264">
        <f t="shared" si="226"/>
        <v>1</v>
      </c>
      <c r="N612" s="130">
        <f t="shared" si="240"/>
        <v>0</v>
      </c>
      <c r="O612" s="42"/>
      <c r="P612" s="44" t="str">
        <f t="shared" si="227"/>
        <v>70 0922050270000800408002082,572082,5710</v>
      </c>
      <c r="Q612" s="35">
        <f t="shared" si="228"/>
        <v>1</v>
      </c>
      <c r="R612" s="35"/>
      <c r="S612" s="25"/>
      <c r="T612" s="32"/>
      <c r="U612" s="32"/>
      <c r="V612" s="32"/>
      <c r="W612" s="32"/>
      <c r="X612" s="32"/>
      <c r="Y612" s="32"/>
      <c r="Z612" s="32"/>
      <c r="AA612" s="28" t="s">
        <v>3491</v>
      </c>
      <c r="AB612" s="28"/>
      <c r="AC612" s="28"/>
      <c r="AD612" s="28"/>
      <c r="AE612" s="58">
        <v>2082.5700000000002</v>
      </c>
      <c r="AF612" s="62">
        <v>2082.5700000000002</v>
      </c>
      <c r="AG612" s="62"/>
      <c r="AH612" s="59"/>
      <c r="AI612"/>
      <c r="AJ612"/>
      <c r="AK612" s="249" t="e">
        <f t="shared" si="244"/>
        <v>#DIV/0!</v>
      </c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</row>
    <row r="613" spans="1:85" x14ac:dyDescent="0.2">
      <c r="A613" s="259" t="s">
        <v>1529</v>
      </c>
      <c r="B613" s="260"/>
      <c r="C613" s="260"/>
      <c r="D613" s="260" t="str">
        <f t="shared" si="232"/>
        <v>922</v>
      </c>
      <c r="E613" s="260" t="str">
        <f t="shared" si="233"/>
        <v>0502</v>
      </c>
      <c r="F613" s="260" t="str">
        <f t="shared" si="241"/>
        <v>7000080040</v>
      </c>
      <c r="G613" s="260" t="str">
        <f t="shared" si="234"/>
        <v>850</v>
      </c>
      <c r="H613" s="212" t="str">
        <f t="shared" si="236"/>
        <v>0</v>
      </c>
      <c r="I613" s="265"/>
      <c r="J613" s="263">
        <f t="shared" si="237"/>
        <v>2082.5700000000002</v>
      </c>
      <c r="K613" s="263">
        <f t="shared" si="238"/>
        <v>2082.5700000000002</v>
      </c>
      <c r="L613" s="182">
        <f t="shared" si="239"/>
        <v>0</v>
      </c>
      <c r="M613" s="264">
        <f t="shared" si="226"/>
        <v>1</v>
      </c>
      <c r="N613" s="130">
        <f t="shared" si="240"/>
        <v>0</v>
      </c>
      <c r="O613" s="42"/>
      <c r="P613" s="44" t="str">
        <f t="shared" si="227"/>
        <v>9220502700008004085002082,572082,5710</v>
      </c>
      <c r="Q613" s="35">
        <f t="shared" si="228"/>
        <v>1</v>
      </c>
      <c r="R613" s="35"/>
      <c r="S613" s="25"/>
      <c r="T613" s="32"/>
      <c r="U613" s="32"/>
      <c r="V613" s="32"/>
      <c r="W613" s="32"/>
      <c r="X613" s="32"/>
      <c r="Y613" s="32"/>
      <c r="Z613" s="32"/>
      <c r="AA613" s="32"/>
      <c r="AB613" s="166" t="s">
        <v>3492</v>
      </c>
      <c r="AC613" s="167" t="s">
        <v>1246</v>
      </c>
      <c r="AD613" s="167"/>
      <c r="AE613" s="232">
        <v>2082.5700000000002</v>
      </c>
      <c r="AF613" s="233">
        <v>2082.5700000000002</v>
      </c>
      <c r="AG613" s="233"/>
      <c r="AH613" s="170"/>
      <c r="AI613"/>
      <c r="AJ613"/>
      <c r="AK613" s="249" t="e">
        <f t="shared" si="244"/>
        <v>#DIV/0!</v>
      </c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</row>
    <row r="614" spans="1:85" x14ac:dyDescent="0.2">
      <c r="A614" s="259" t="str">
        <f>IF(H614&lt;&gt;"",VLOOKUP(H614,КОСГУ!$A:$B,2,FALSE),IF(G614&lt;&gt;"",VLOOKUP(G614,ВидРасх!$A:$B,2,FALSE),IF(F614&lt;&gt;"",VLOOKUP(F614,ЦелСТ!$A:$B,2,FALSE),IF(E614&lt;&gt;"",VLOOKUP(E614,Р_ПР!$A:$B,2,FALSE),(IF(D614&lt;&gt;"",VLOOKUP(D614,Администр!$A:$B,2,FALSE),IF(B614&lt;&gt;"",VLOOKUP(B614&amp;C614,МП_ППМП!$A:$B,2,FALSE),VLOOKUP(B614&amp;C614,МП_ППМП!$A:$B,2,FALSE))))))))&amp;""</f>
        <v>ТРУБЧЕВСКИЙ РАЙОННЫЙ СОВЕТ НАРОДНЫХ ДЕПУТАТОВ</v>
      </c>
      <c r="B614" s="260" t="str">
        <f t="shared" si="230"/>
        <v>70</v>
      </c>
      <c r="C614" s="260" t="str">
        <f t="shared" si="231"/>
        <v xml:space="preserve"> 0</v>
      </c>
      <c r="D614" s="260" t="str">
        <f t="shared" si="232"/>
        <v>930</v>
      </c>
      <c r="E614" s="260" t="str">
        <f t="shared" si="233"/>
        <v/>
      </c>
      <c r="F614" s="260" t="str">
        <f t="shared" si="241"/>
        <v/>
      </c>
      <c r="G614" s="260" t="str">
        <f t="shared" si="234"/>
        <v/>
      </c>
      <c r="H614" s="212" t="str">
        <f t="shared" si="236"/>
        <v/>
      </c>
      <c r="I614" s="268">
        <v>1045142.6900000001</v>
      </c>
      <c r="J614" s="263">
        <f t="shared" si="237"/>
        <v>2871000</v>
      </c>
      <c r="K614" s="263">
        <f t="shared" si="238"/>
        <v>1078849.19</v>
      </c>
      <c r="L614" s="182">
        <f t="shared" si="239"/>
        <v>0</v>
      </c>
      <c r="M614" s="264">
        <f t="shared" si="226"/>
        <v>0.37577470916057121</v>
      </c>
      <c r="N614" s="130">
        <f t="shared" si="240"/>
        <v>0</v>
      </c>
      <c r="O614" s="42"/>
      <c r="P614" s="44" t="str">
        <f t="shared" si="227"/>
        <v>70 093028710001078849,190,3757747091605710</v>
      </c>
      <c r="Q614" s="35">
        <f t="shared" si="228"/>
        <v>1</v>
      </c>
      <c r="R614" s="35"/>
      <c r="S614" s="25"/>
      <c r="T614" s="32"/>
      <c r="U614" s="28" t="s">
        <v>1386</v>
      </c>
      <c r="V614" s="28"/>
      <c r="W614" s="28"/>
      <c r="X614" s="28"/>
      <c r="Y614" s="28"/>
      <c r="Z614" s="28"/>
      <c r="AA614" s="28"/>
      <c r="AB614" s="165"/>
      <c r="AC614" s="165"/>
      <c r="AD614" s="165"/>
      <c r="AE614" s="56">
        <v>2871000</v>
      </c>
      <c r="AF614" s="61">
        <v>1078849.19</v>
      </c>
      <c r="AG614" s="61"/>
      <c r="AH614" s="57"/>
      <c r="AI614"/>
      <c r="AJ614"/>
      <c r="AK614" s="249">
        <f t="shared" si="244"/>
        <v>103.22506202478436</v>
      </c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</row>
    <row r="615" spans="1:85" x14ac:dyDescent="0.2">
      <c r="A615" s="259" t="str">
        <f>IF(H615&lt;&gt;"",VLOOKUP(H615,КОСГУ!$A:$B,2,FALSE),IF(G615&lt;&gt;"",VLOOKUP(G615,ВидРасх!$A:$B,2,FALSE),IF(F615&lt;&gt;"",VLOOKUP(F615,ЦелСТ!$A:$B,2,FALSE),IF(E615&lt;&gt;"",VLOOKUP(E615,Р_ПР!$A:$B,2,FALSE),(IF(D615&lt;&gt;"",VLOOKUP(D615,Администр!$A:$B,2,FALSE),IF(B615&lt;&gt;"",VLOOKUP(B615&amp;C615,МП_ППМП!$A:$B,2,FALSE),VLOOKUP(B615&amp;C615,МП_ППМП!$A:$B,2,FALSE))))))))&amp;""</f>
        <v>ОБЩЕГОСУДАРСТВЕННЫЕ ВОПРОСЫ</v>
      </c>
      <c r="B615" s="260" t="str">
        <f t="shared" si="230"/>
        <v>70</v>
      </c>
      <c r="C615" s="260" t="str">
        <f t="shared" si="231"/>
        <v xml:space="preserve"> 0</v>
      </c>
      <c r="D615" s="260" t="str">
        <f t="shared" si="232"/>
        <v>930</v>
      </c>
      <c r="E615" s="260" t="str">
        <f t="shared" si="233"/>
        <v>0100</v>
      </c>
      <c r="F615" s="260" t="str">
        <f t="shared" si="241"/>
        <v/>
      </c>
      <c r="G615" s="260" t="str">
        <f t="shared" si="234"/>
        <v/>
      </c>
      <c r="H615" s="212" t="str">
        <f t="shared" si="236"/>
        <v/>
      </c>
      <c r="I615" s="265">
        <v>1045142.6900000001</v>
      </c>
      <c r="J615" s="263">
        <f t="shared" si="237"/>
        <v>2871000</v>
      </c>
      <c r="K615" s="263">
        <f t="shared" si="238"/>
        <v>1078849.19</v>
      </c>
      <c r="L615" s="182">
        <f t="shared" si="239"/>
        <v>0</v>
      </c>
      <c r="M615" s="264">
        <f t="shared" si="226"/>
        <v>0.37577470916057121</v>
      </c>
      <c r="N615" s="130">
        <f t="shared" si="240"/>
        <v>0</v>
      </c>
      <c r="O615" s="42"/>
      <c r="P615" s="44" t="str">
        <f t="shared" si="227"/>
        <v>70 0930010028710001078849,190,3757747091605710</v>
      </c>
      <c r="Q615" s="35">
        <f t="shared" si="228"/>
        <v>1</v>
      </c>
      <c r="R615" s="35"/>
      <c r="S615" s="25"/>
      <c r="T615" s="32"/>
      <c r="U615" s="32"/>
      <c r="V615" s="27" t="s">
        <v>1387</v>
      </c>
      <c r="W615" s="27"/>
      <c r="X615" s="27"/>
      <c r="Y615" s="27"/>
      <c r="Z615" s="27"/>
      <c r="AA615" s="27"/>
      <c r="AB615" s="27"/>
      <c r="AC615" s="27"/>
      <c r="AD615" s="27"/>
      <c r="AE615" s="58">
        <v>2871000</v>
      </c>
      <c r="AF615" s="62">
        <v>1078849.19</v>
      </c>
      <c r="AG615" s="62"/>
      <c r="AH615" s="59"/>
      <c r="AI615"/>
      <c r="AJ615"/>
      <c r="AK615" s="249">
        <f t="shared" si="244"/>
        <v>103.22506202478436</v>
      </c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</row>
    <row r="616" spans="1:85" ht="36" x14ac:dyDescent="0.2">
      <c r="A616" s="259" t="str">
        <f>IF(H616&lt;&gt;"",VLOOKUP(H616,КОСГУ!$A:$B,2,FALSE),IF(G616&lt;&gt;"",VLOOKUP(G616,ВидРасх!$A:$B,2,FALSE),IF(F616&lt;&gt;"",VLOOKUP(F616,ЦелСТ!$A:$B,2,FALSE),IF(E616&lt;&gt;"",VLOOKUP(E616,Р_ПР!$A:$B,2,FALSE),(IF(D616&lt;&gt;"",VLOOKUP(D616,Администр!$A:$B,2,FALSE),IF(B616&lt;&gt;"",VLOOKUP(B616&amp;C616,МП_ППМП!$A:$B,2,FALSE),VLOOKUP(B616&amp;C616,МП_ППМП!$A:$B,2,FALSE))))))))&amp;""</f>
        <v>Функционирование законодательных (представительных) органов государственной власти и представительных органов муниципальных образований</v>
      </c>
      <c r="B616" s="260" t="str">
        <f t="shared" si="230"/>
        <v>70</v>
      </c>
      <c r="C616" s="260" t="str">
        <f t="shared" si="231"/>
        <v xml:space="preserve"> 0</v>
      </c>
      <c r="D616" s="260" t="str">
        <f t="shared" si="232"/>
        <v>930</v>
      </c>
      <c r="E616" s="260" t="str">
        <f t="shared" si="233"/>
        <v>0103</v>
      </c>
      <c r="F616" s="260" t="str">
        <f t="shared" si="241"/>
        <v/>
      </c>
      <c r="G616" s="260" t="str">
        <f t="shared" si="234"/>
        <v/>
      </c>
      <c r="H616" s="212" t="str">
        <f t="shared" si="236"/>
        <v/>
      </c>
      <c r="I616" s="265">
        <v>597858.10000000009</v>
      </c>
      <c r="J616" s="263">
        <f t="shared" si="237"/>
        <v>1437000</v>
      </c>
      <c r="K616" s="263">
        <f t="shared" si="238"/>
        <v>595398.55000000005</v>
      </c>
      <c r="L616" s="182">
        <f t="shared" si="239"/>
        <v>0</v>
      </c>
      <c r="M616" s="264">
        <f t="shared" si="226"/>
        <v>0.4143344119693807</v>
      </c>
      <c r="N616" s="130">
        <f t="shared" si="240"/>
        <v>0</v>
      </c>
      <c r="O616" s="42"/>
      <c r="P616" s="44" t="str">
        <f t="shared" si="227"/>
        <v>70 093001031437000595398,550,4143344119693810</v>
      </c>
      <c r="Q616" s="35">
        <f t="shared" si="228"/>
        <v>1</v>
      </c>
      <c r="R616" s="35"/>
      <c r="S616" s="25"/>
      <c r="T616" s="32"/>
      <c r="U616" s="32"/>
      <c r="V616" s="32"/>
      <c r="W616" s="28" t="s">
        <v>1388</v>
      </c>
      <c r="X616" s="28"/>
      <c r="Y616" s="28"/>
      <c r="Z616" s="28"/>
      <c r="AA616" s="28"/>
      <c r="AB616" s="28"/>
      <c r="AC616" s="28"/>
      <c r="AD616" s="28"/>
      <c r="AE616" s="58">
        <v>1437000</v>
      </c>
      <c r="AF616" s="62">
        <v>595398.55000000005</v>
      </c>
      <c r="AG616" s="62"/>
      <c r="AH616" s="59"/>
      <c r="AI616"/>
      <c r="AJ616"/>
      <c r="AK616" s="249">
        <f t="shared" si="244"/>
        <v>99.588606393389995</v>
      </c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</row>
    <row r="617" spans="1:85" ht="0.75" customHeight="1" x14ac:dyDescent="0.2">
      <c r="A617" s="259" t="e">
        <f>IF(H617&lt;&gt;"",VLOOKUP(H617,КОСГУ!$A:$B,2,FALSE),IF(G617&lt;&gt;"",VLOOKUP(G617,ВидРасх!$A:$B,2,FALSE),IF(F617&lt;&gt;"",VLOOKUP(F617,ЦелСТ!$A:$B,2,FALSE),IF(E617&lt;&gt;"",VLOOKUP(E617,Р_ПР!$A:$B,2,FALSE),(IF(D617&lt;&gt;"",VLOOKUP(D617,Администр!$A:$B,2,FALSE),IF(B617&lt;&gt;"",VLOOKUP(B617&amp;C617,МП_ППМП!$A:$B,2,FALSE),VLOOKUP(B617&amp;C617,МП_ППМП!$A:$B,2,FALSE))))))))&amp;""</f>
        <v>#N/A</v>
      </c>
      <c r="B617" s="260" t="str">
        <f t="shared" si="230"/>
        <v>70</v>
      </c>
      <c r="C617" s="260" t="str">
        <f t="shared" si="231"/>
        <v xml:space="preserve"> 0</v>
      </c>
      <c r="D617" s="260" t="str">
        <f t="shared" si="232"/>
        <v>930</v>
      </c>
      <c r="E617" s="260" t="str">
        <f t="shared" si="233"/>
        <v>0103</v>
      </c>
      <c r="F617" s="260" t="str">
        <f t="shared" si="241"/>
        <v>7000000000</v>
      </c>
      <c r="G617" s="260" t="str">
        <f t="shared" si="234"/>
        <v/>
      </c>
      <c r="H617" s="212" t="str">
        <f t="shared" si="236"/>
        <v/>
      </c>
      <c r="I617" s="265">
        <v>550398.10000000009</v>
      </c>
      <c r="J617" s="263">
        <f t="shared" si="237"/>
        <v>1437000</v>
      </c>
      <c r="K617" s="263">
        <f t="shared" si="238"/>
        <v>595398.55000000005</v>
      </c>
      <c r="L617" s="182">
        <f t="shared" si="239"/>
        <v>0</v>
      </c>
      <c r="M617" s="264">
        <f t="shared" si="226"/>
        <v>0.4143344119693807</v>
      </c>
      <c r="N617" s="130">
        <f t="shared" si="240"/>
        <v>0</v>
      </c>
      <c r="O617" s="42"/>
      <c r="P617" s="44" t="str">
        <f t="shared" si="227"/>
        <v>70 0930010370000000001437000595398,550,4143344119693810</v>
      </c>
      <c r="Q617" s="35">
        <f t="shared" si="228"/>
        <v>1</v>
      </c>
      <c r="R617" s="35"/>
      <c r="S617" s="25"/>
      <c r="T617" s="32"/>
      <c r="U617" s="32"/>
      <c r="V617" s="32"/>
      <c r="W617" s="32"/>
      <c r="X617" s="27" t="s">
        <v>1389</v>
      </c>
      <c r="Y617" s="27"/>
      <c r="Z617" s="27"/>
      <c r="AA617" s="27"/>
      <c r="AB617" s="27"/>
      <c r="AC617" s="27"/>
      <c r="AD617" s="27"/>
      <c r="AE617" s="58">
        <v>1437000</v>
      </c>
      <c r="AF617" s="62">
        <v>595398.55000000005</v>
      </c>
      <c r="AG617" s="62"/>
      <c r="AH617" s="59"/>
      <c r="AI617"/>
      <c r="AJ617"/>
      <c r="AK617" s="249">
        <f t="shared" si="244"/>
        <v>108.1759820755195</v>
      </c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</row>
    <row r="618" spans="1:85" hidden="1" x14ac:dyDescent="0.2">
      <c r="A618" s="250" t="e">
        <f>IF(H618&lt;&gt;"",VLOOKUP(H618,КОСГУ!$A:$B,2,FALSE),IF(G618&lt;&gt;"",VLOOKUP(G618,ВидРасх!$A:$B,2,FALSE),IF(F618&lt;&gt;"",VLOOKUP(F618,ЦелСТ!$A:$B,2,FALSE),IF(E618&lt;&gt;"",VLOOKUP(E618,Р_ПР!$A:$B,2,FALSE),(IF(D618&lt;&gt;"",VLOOKUP(D618,Администр!$A:$B,2,FALSE),IF(B618&lt;&gt;"",VLOOKUP(B618&amp;C618,МП_ППМП!$A:$B,2,FALSE),VLOOKUP(B618&amp;C618,МП_ППМП!$A:$B,2,FALSE))))))))&amp;""</f>
        <v>#N/A</v>
      </c>
      <c r="B618" s="251" t="str">
        <f t="shared" si="230"/>
        <v>70</v>
      </c>
      <c r="C618" s="251" t="str">
        <f t="shared" si="231"/>
        <v xml:space="preserve"> 0</v>
      </c>
      <c r="D618" s="251" t="str">
        <f t="shared" si="232"/>
        <v>930</v>
      </c>
      <c r="E618" s="251" t="str">
        <f t="shared" si="233"/>
        <v>0103</v>
      </c>
      <c r="F618" s="251" t="str">
        <f t="shared" si="241"/>
        <v>7000080000</v>
      </c>
      <c r="G618" s="251" t="str">
        <f t="shared" si="234"/>
        <v/>
      </c>
      <c r="H618" s="212" t="str">
        <f t="shared" si="236"/>
        <v/>
      </c>
      <c r="I618" s="252">
        <v>597858.10000000009</v>
      </c>
      <c r="J618" s="255">
        <f t="shared" si="237"/>
        <v>1437000</v>
      </c>
      <c r="K618" s="255">
        <f t="shared" si="238"/>
        <v>595398.55000000005</v>
      </c>
      <c r="L618" s="182">
        <f t="shared" si="239"/>
        <v>0</v>
      </c>
      <c r="M618" s="254">
        <f t="shared" si="226"/>
        <v>0.4143344119693807</v>
      </c>
      <c r="N618" s="130">
        <f t="shared" si="240"/>
        <v>0</v>
      </c>
      <c r="O618" s="42"/>
      <c r="P618" s="44" t="str">
        <f t="shared" si="227"/>
        <v>70 0930010370000800001437000595398,550,4143344119693810</v>
      </c>
      <c r="Q618" s="35">
        <f t="shared" si="228"/>
        <v>1</v>
      </c>
      <c r="R618" s="35"/>
      <c r="S618" s="25"/>
      <c r="T618" s="32"/>
      <c r="U618" s="32"/>
      <c r="V618" s="32"/>
      <c r="W618" s="32"/>
      <c r="X618" s="32"/>
      <c r="Y618" s="28" t="s">
        <v>1922</v>
      </c>
      <c r="Z618" s="28"/>
      <c r="AA618" s="28"/>
      <c r="AB618" s="28"/>
      <c r="AC618" s="28"/>
      <c r="AD618" s="28"/>
      <c r="AE618" s="58">
        <v>1437000</v>
      </c>
      <c r="AF618" s="62">
        <v>595398.55000000005</v>
      </c>
      <c r="AG618" s="62"/>
      <c r="AH618" s="59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</row>
    <row r="619" spans="1:85" ht="24" x14ac:dyDescent="0.2">
      <c r="A619" s="259" t="str">
        <f>IF(H619&lt;&gt;"",VLOOKUP(H619,КОСГУ!$A:$B,2,FALSE),IF(G619&lt;&gt;"",VLOOKUP(G619,ВидРасх!$A:$B,2,FALSE),IF(F619&lt;&gt;"",VLOOKUP(F619,ЦелСТ!$A:$B,2,FALSE),IF(E619&lt;&gt;"",VLOOKUP(E619,Р_ПР!$A:$B,2,FALSE),(IF(D619&lt;&gt;"",VLOOKUP(D619,Администр!$A:$B,2,FALSE),IF(B619&lt;&gt;"",VLOOKUP(B619&amp;C619,МП_ППМП!$A:$B,2,FALSE),VLOOKUP(B619&amp;C619,МП_ППМП!$A:$B,2,FALSE))))))))&amp;""</f>
        <v>Руководство и управление в сфере установленных функций органов местного самоуправления</v>
      </c>
      <c r="B619" s="260" t="str">
        <f t="shared" si="230"/>
        <v>70</v>
      </c>
      <c r="C619" s="260" t="str">
        <f t="shared" si="231"/>
        <v xml:space="preserve"> 0</v>
      </c>
      <c r="D619" s="260" t="str">
        <f t="shared" si="232"/>
        <v>930</v>
      </c>
      <c r="E619" s="260" t="str">
        <f t="shared" si="233"/>
        <v>0103</v>
      </c>
      <c r="F619" s="260" t="str">
        <f t="shared" si="241"/>
        <v>7000080040</v>
      </c>
      <c r="G619" s="260" t="str">
        <f t="shared" si="234"/>
        <v/>
      </c>
      <c r="H619" s="212" t="str">
        <f t="shared" si="236"/>
        <v/>
      </c>
      <c r="I619" s="265">
        <v>550398.10000000009</v>
      </c>
      <c r="J619" s="263">
        <f t="shared" si="237"/>
        <v>1397000</v>
      </c>
      <c r="K619" s="263">
        <f t="shared" si="238"/>
        <v>595398.55000000005</v>
      </c>
      <c r="L619" s="182">
        <f t="shared" si="239"/>
        <v>0</v>
      </c>
      <c r="M619" s="264">
        <f t="shared" si="226"/>
        <v>0.4261979599141017</v>
      </c>
      <c r="N619" s="130">
        <f t="shared" si="240"/>
        <v>0</v>
      </c>
      <c r="O619" s="42"/>
      <c r="P619" s="44" t="str">
        <f t="shared" si="227"/>
        <v>70 0930010370000800401397000595398,550,4261979599141020</v>
      </c>
      <c r="Q619" s="35">
        <f t="shared" si="228"/>
        <v>1</v>
      </c>
      <c r="R619" s="35"/>
      <c r="S619" s="25"/>
      <c r="T619" s="32"/>
      <c r="U619" s="32"/>
      <c r="V619" s="32"/>
      <c r="W619" s="32"/>
      <c r="X619" s="32"/>
      <c r="Y619" s="32"/>
      <c r="Z619" s="27" t="s">
        <v>1923</v>
      </c>
      <c r="AA619" s="27"/>
      <c r="AB619" s="27"/>
      <c r="AC619" s="27"/>
      <c r="AD619" s="27"/>
      <c r="AE619" s="58">
        <v>1397000</v>
      </c>
      <c r="AF619" s="62">
        <v>595398.55000000005</v>
      </c>
      <c r="AG619" s="62"/>
      <c r="AH619" s="59"/>
      <c r="AI619"/>
      <c r="AJ619"/>
      <c r="AK619" s="249">
        <f t="shared" ref="AK619:AK629" si="245">K619/I619*100</f>
        <v>108.1759820755195</v>
      </c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</row>
    <row r="620" spans="1:85" ht="24" x14ac:dyDescent="0.2">
      <c r="A620" s="259" t="str">
        <f>IF(H620&lt;&gt;"",VLOOKUP(H620,КОСГУ!$A:$B,2,FALSE),IF(G620&lt;&gt;"",VLOOKUP(G620,ВидРасх!$A:$B,2,FALSE),IF(F620&lt;&gt;"",VLOOKUP(F620,ЦелСТ!$A:$B,2,FALSE),IF(E620&lt;&gt;"",VLOOKUP(E620,Р_ПР!$A:$B,2,FALSE),(IF(D620&lt;&gt;"",VLOOKUP(D620,Администр!$A:$B,2,FALSE),IF(B620&lt;&gt;"",VLOOKUP(B620&amp;C620,МП_ППМП!$A:$B,2,FALSE),VLOOKUP(B620&amp;C620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20" s="260" t="str">
        <f t="shared" si="230"/>
        <v>70</v>
      </c>
      <c r="C620" s="260" t="str">
        <f t="shared" si="231"/>
        <v xml:space="preserve"> 0</v>
      </c>
      <c r="D620" s="260" t="str">
        <f t="shared" si="232"/>
        <v>930</v>
      </c>
      <c r="E620" s="260" t="str">
        <f t="shared" si="233"/>
        <v>0103</v>
      </c>
      <c r="F620" s="260" t="str">
        <f t="shared" si="241"/>
        <v>7000080040</v>
      </c>
      <c r="G620" s="260" t="str">
        <f t="shared" si="234"/>
        <v>100</v>
      </c>
      <c r="H620" s="212" t="str">
        <f t="shared" si="236"/>
        <v/>
      </c>
      <c r="I620" s="265">
        <v>426212.04000000004</v>
      </c>
      <c r="J620" s="263">
        <f t="shared" si="237"/>
        <v>1206000</v>
      </c>
      <c r="K620" s="263">
        <f t="shared" si="238"/>
        <v>518780.4</v>
      </c>
      <c r="L620" s="182">
        <f t="shared" si="239"/>
        <v>0</v>
      </c>
      <c r="M620" s="264">
        <f t="shared" si="226"/>
        <v>0.43016616915422889</v>
      </c>
      <c r="N620" s="130">
        <f t="shared" si="240"/>
        <v>0</v>
      </c>
      <c r="O620" s="42"/>
      <c r="P620" s="44" t="str">
        <f t="shared" si="227"/>
        <v>70 0930010370000800401001206000518780,40,4301661691542290</v>
      </c>
      <c r="Q620" s="35">
        <f t="shared" si="228"/>
        <v>1</v>
      </c>
      <c r="R620" s="35"/>
      <c r="S620" s="25"/>
      <c r="T620" s="32"/>
      <c r="U620" s="32"/>
      <c r="V620" s="32"/>
      <c r="W620" s="32"/>
      <c r="X620" s="32"/>
      <c r="Y620" s="32"/>
      <c r="Z620" s="32"/>
      <c r="AA620" s="28" t="s">
        <v>1924</v>
      </c>
      <c r="AB620" s="28"/>
      <c r="AC620" s="28"/>
      <c r="AD620" s="28"/>
      <c r="AE620" s="58">
        <v>1206000</v>
      </c>
      <c r="AF620" s="62">
        <v>518780.4</v>
      </c>
      <c r="AG620" s="62"/>
      <c r="AH620" s="59"/>
      <c r="AI620"/>
      <c r="AJ620"/>
      <c r="AK620" s="249">
        <f t="shared" si="245"/>
        <v>121.71885148997667</v>
      </c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</row>
    <row r="621" spans="1:85" x14ac:dyDescent="0.2">
      <c r="A621" s="259" t="str">
        <f>IF(H621&lt;&gt;"",VLOOKUP(H621,КОСГУ!$A:$B,2,FALSE),IF(G621&lt;&gt;"",VLOOKUP(G621,ВидРасх!$A:$B,2,FALSE),IF(F621&lt;&gt;"",VLOOKUP(F621,ЦелСТ!$A:$B,2,FALSE),IF(E621&lt;&gt;"",VLOOKUP(E621,Р_ПР!$A:$B,2,FALSE),(IF(D621&lt;&gt;"",VLOOKUP(D621,Администр!$A:$B,2,FALSE),IF(B621&lt;&gt;"",VLOOKUP(B621&amp;C621,МП_ППМП!$A:$B,2,FALSE),VLOOKUP(B621&amp;C621,МП_ППМП!$A:$B,2,FALSE))))))))&amp;""</f>
        <v>Расходы на выплаты персоналу муниципальных органов</v>
      </c>
      <c r="B621" s="260" t="str">
        <f t="shared" si="230"/>
        <v>70</v>
      </c>
      <c r="C621" s="260" t="str">
        <f t="shared" si="231"/>
        <v xml:space="preserve"> 0</v>
      </c>
      <c r="D621" s="260" t="str">
        <f t="shared" si="232"/>
        <v>930</v>
      </c>
      <c r="E621" s="260" t="str">
        <f t="shared" si="233"/>
        <v>0103</v>
      </c>
      <c r="F621" s="260" t="str">
        <f t="shared" si="241"/>
        <v>7000080040</v>
      </c>
      <c r="G621" s="260" t="str">
        <f t="shared" si="234"/>
        <v>120</v>
      </c>
      <c r="H621" s="212" t="str">
        <f t="shared" si="236"/>
        <v/>
      </c>
      <c r="I621" s="265">
        <v>426212.04000000004</v>
      </c>
      <c r="J621" s="263">
        <f t="shared" si="237"/>
        <v>1206000</v>
      </c>
      <c r="K621" s="263">
        <f t="shared" si="238"/>
        <v>518780.4</v>
      </c>
      <c r="L621" s="182">
        <f t="shared" si="239"/>
        <v>0</v>
      </c>
      <c r="M621" s="264">
        <f t="shared" si="226"/>
        <v>0.43016616915422889</v>
      </c>
      <c r="N621" s="130">
        <f t="shared" si="240"/>
        <v>0</v>
      </c>
      <c r="O621" s="42"/>
      <c r="P621" s="44" t="str">
        <f t="shared" si="227"/>
        <v>70 0930010370000800401201206000518780,40,4301661691542290</v>
      </c>
      <c r="Q621" s="35">
        <f t="shared" si="228"/>
        <v>1</v>
      </c>
      <c r="R621" s="35"/>
      <c r="S621" s="25"/>
      <c r="T621" s="32"/>
      <c r="U621" s="32"/>
      <c r="V621" s="32"/>
      <c r="W621" s="32"/>
      <c r="X621" s="32"/>
      <c r="Y621" s="32"/>
      <c r="Z621" s="32"/>
      <c r="AA621" s="32"/>
      <c r="AB621" s="174" t="s">
        <v>2664</v>
      </c>
      <c r="AC621" s="174"/>
      <c r="AD621" s="174"/>
      <c r="AE621" s="175">
        <v>1206000</v>
      </c>
      <c r="AF621" s="176">
        <v>518780.4</v>
      </c>
      <c r="AG621" s="176"/>
      <c r="AH621" s="177"/>
      <c r="AI621"/>
      <c r="AJ621"/>
      <c r="AK621" s="249">
        <f t="shared" si="245"/>
        <v>121.71885148997667</v>
      </c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</row>
    <row r="622" spans="1:85" x14ac:dyDescent="0.2">
      <c r="A622" s="259" t="str">
        <f>IF(H622&lt;&gt;"",VLOOKUP(H622,КОСГУ!$A:$B,2,FALSE),IF(G622&lt;&gt;"",VLOOKUP(G622,ВидРасх!$A:$B,2,FALSE),IF(F622&lt;&gt;"",VLOOKUP(F622,ЦелСТ!$A:$B,2,FALSE),IF(E622&lt;&gt;"",VLOOKUP(E622,Р_ПР!$A:$B,2,FALSE),(IF(D622&lt;&gt;"",VLOOKUP(D622,Администр!$A:$B,2,FALSE),IF(B622&lt;&gt;"",VLOOKUP(B622&amp;C622,МП_ППМП!$A:$B,2,FALSE),VLOOKUP(B622&amp;C622,МП_ППМП!$A:$B,2,FALSE))))))))&amp;""</f>
        <v>Закупка товаров, работ и услуг для муниципальных нужд</v>
      </c>
      <c r="B622" s="260" t="str">
        <f t="shared" si="230"/>
        <v>70</v>
      </c>
      <c r="C622" s="260" t="str">
        <f t="shared" si="231"/>
        <v xml:space="preserve"> 0</v>
      </c>
      <c r="D622" s="260" t="str">
        <f t="shared" si="232"/>
        <v>930</v>
      </c>
      <c r="E622" s="260" t="str">
        <f t="shared" si="233"/>
        <v>0103</v>
      </c>
      <c r="F622" s="260" t="str">
        <f t="shared" si="241"/>
        <v>7000080040</v>
      </c>
      <c r="G622" s="260" t="str">
        <f t="shared" si="234"/>
        <v>200</v>
      </c>
      <c r="H622" s="212" t="str">
        <f t="shared" si="236"/>
        <v/>
      </c>
      <c r="I622" s="265">
        <v>117483.39</v>
      </c>
      <c r="J622" s="263">
        <f t="shared" si="237"/>
        <v>179000</v>
      </c>
      <c r="K622" s="263">
        <f t="shared" si="238"/>
        <v>72518.149999999994</v>
      </c>
      <c r="L622" s="182">
        <f t="shared" si="238"/>
        <v>0</v>
      </c>
      <c r="M622" s="264">
        <f t="shared" si="226"/>
        <v>0.40512932960893849</v>
      </c>
      <c r="N622" s="130">
        <f t="shared" si="240"/>
        <v>0</v>
      </c>
      <c r="O622" s="42"/>
      <c r="P622" s="44" t="str">
        <f t="shared" si="227"/>
        <v>70 09300103700008004020017900072518,150,4051293296089380</v>
      </c>
      <c r="Q622" s="35">
        <f t="shared" si="228"/>
        <v>1</v>
      </c>
      <c r="R622" s="35"/>
      <c r="S622" s="25"/>
      <c r="T622" s="32"/>
      <c r="U622" s="32"/>
      <c r="V622" s="32"/>
      <c r="W622" s="32"/>
      <c r="X622" s="32"/>
      <c r="Y622" s="32"/>
      <c r="Z622" s="32"/>
      <c r="AA622" s="28" t="s">
        <v>1925</v>
      </c>
      <c r="AB622" s="165"/>
      <c r="AC622" s="165"/>
      <c r="AD622" s="165"/>
      <c r="AE622" s="56">
        <v>179000</v>
      </c>
      <c r="AF622" s="61">
        <v>72518.149999999994</v>
      </c>
      <c r="AG622" s="61"/>
      <c r="AH622" s="57"/>
      <c r="AI622"/>
      <c r="AJ622"/>
      <c r="AK622" s="249">
        <f t="shared" si="245"/>
        <v>61.72630020294784</v>
      </c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</row>
    <row r="623" spans="1:85" ht="24" x14ac:dyDescent="0.2">
      <c r="A623" s="259" t="str">
        <f>IF(H623&lt;&gt;"",VLOOKUP(H623,КОСГУ!$A:$B,2,FALSE),IF(G623&lt;&gt;"",VLOOKUP(G623,ВидРасх!$A:$B,2,FALSE),IF(F623&lt;&gt;"",VLOOKUP(F623,ЦелСТ!$A:$B,2,FALSE),IF(E623&lt;&gt;"",VLOOKUP(E623,Р_ПР!$A:$B,2,FALSE),(IF(D623&lt;&gt;"",VLOOKUP(D623,Администр!$A:$B,2,FALSE),IF(B623&lt;&gt;"",VLOOKUP(B623&amp;C623,МП_ППМП!$A:$B,2,FALSE),VLOOKUP(B623&amp;C623,МП_ППМП!$A:$B,2,FALSE))))))))&amp;""</f>
        <v>Иные закупки товаров, работ и услуг для обеспечения муниципальных нужд</v>
      </c>
      <c r="B623" s="260" t="str">
        <f t="shared" si="230"/>
        <v>70</v>
      </c>
      <c r="C623" s="260" t="str">
        <f t="shared" si="231"/>
        <v xml:space="preserve"> 0</v>
      </c>
      <c r="D623" s="260" t="str">
        <f t="shared" si="232"/>
        <v>930</v>
      </c>
      <c r="E623" s="260" t="str">
        <f t="shared" si="233"/>
        <v>0103</v>
      </c>
      <c r="F623" s="260" t="str">
        <f t="shared" si="241"/>
        <v>7000080040</v>
      </c>
      <c r="G623" s="260" t="str">
        <f t="shared" si="234"/>
        <v>240</v>
      </c>
      <c r="H623" s="212" t="str">
        <f t="shared" si="236"/>
        <v/>
      </c>
      <c r="I623" s="265">
        <v>117483.39</v>
      </c>
      <c r="J623" s="263">
        <f t="shared" si="237"/>
        <v>179000</v>
      </c>
      <c r="K623" s="263">
        <f t="shared" si="238"/>
        <v>72518.149999999994</v>
      </c>
      <c r="L623" s="182">
        <f t="shared" si="238"/>
        <v>0</v>
      </c>
      <c r="M623" s="264">
        <f t="shared" si="226"/>
        <v>0.40512932960893849</v>
      </c>
      <c r="N623" s="130">
        <f t="shared" si="240"/>
        <v>0</v>
      </c>
      <c r="O623" s="42"/>
      <c r="P623" s="44" t="str">
        <f t="shared" si="227"/>
        <v>70 09300103700008004024017900072518,150,4051293296089380</v>
      </c>
      <c r="Q623" s="35">
        <f t="shared" si="228"/>
        <v>1</v>
      </c>
      <c r="R623" s="35"/>
      <c r="S623" s="25"/>
      <c r="T623" s="32"/>
      <c r="U623" s="32"/>
      <c r="V623" s="32"/>
      <c r="W623" s="32"/>
      <c r="X623" s="32"/>
      <c r="Y623" s="32"/>
      <c r="Z623" s="32"/>
      <c r="AA623" s="32"/>
      <c r="AB623" s="174" t="s">
        <v>2665</v>
      </c>
      <c r="AC623" s="174"/>
      <c r="AD623" s="174"/>
      <c r="AE623" s="175">
        <v>179000</v>
      </c>
      <c r="AF623" s="176">
        <v>72518.149999999994</v>
      </c>
      <c r="AG623" s="176"/>
      <c r="AH623" s="177"/>
      <c r="AI623"/>
      <c r="AJ623"/>
      <c r="AK623" s="249">
        <f t="shared" si="245"/>
        <v>61.72630020294784</v>
      </c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</row>
    <row r="624" spans="1:85" x14ac:dyDescent="0.2">
      <c r="A624" s="259" t="str">
        <f>IF(H624&lt;&gt;"",VLOOKUP(H624,КОСГУ!$A:$B,2,FALSE),IF(G624&lt;&gt;"",VLOOKUP(G624,ВидРасх!$A:$B,2,FALSE),IF(F624&lt;&gt;"",VLOOKUP(F624,ЦелСТ!$A:$B,2,FALSE),IF(E624&lt;&gt;"",VLOOKUP(E624,Р_ПР!$A:$B,2,FALSE),(IF(D624&lt;&gt;"",VLOOKUP(D624,Администр!$A:$B,2,FALSE),IF(B624&lt;&gt;"",VLOOKUP(B624&amp;C624,МП_ППМП!$A:$B,2,FALSE),VLOOKUP(B624&amp;C624,МП_ППМП!$A:$B,2,FALSE))))))))&amp;""</f>
        <v>Иные бюджетные ассигнования</v>
      </c>
      <c r="B624" s="260" t="str">
        <f t="shared" si="230"/>
        <v>70</v>
      </c>
      <c r="C624" s="260" t="str">
        <f t="shared" si="231"/>
        <v xml:space="preserve"> 0</v>
      </c>
      <c r="D624" s="260" t="str">
        <f t="shared" si="232"/>
        <v>930</v>
      </c>
      <c r="E624" s="260" t="str">
        <f t="shared" si="233"/>
        <v>0103</v>
      </c>
      <c r="F624" s="260" t="str">
        <f t="shared" si="241"/>
        <v>7000080040</v>
      </c>
      <c r="G624" s="260" t="str">
        <f t="shared" si="234"/>
        <v>800</v>
      </c>
      <c r="H624" s="212" t="str">
        <f t="shared" si="236"/>
        <v/>
      </c>
      <c r="I624" s="265">
        <v>6702.67</v>
      </c>
      <c r="J624" s="263">
        <f t="shared" si="237"/>
        <v>12000</v>
      </c>
      <c r="K624" s="263">
        <f t="shared" si="238"/>
        <v>4100</v>
      </c>
      <c r="L624" s="182">
        <f t="shared" si="238"/>
        <v>0</v>
      </c>
      <c r="M624" s="264">
        <f t="shared" si="226"/>
        <v>0.34166666666666667</v>
      </c>
      <c r="N624" s="130">
        <f t="shared" si="240"/>
        <v>0</v>
      </c>
      <c r="O624" s="42"/>
      <c r="P624" s="44" t="str">
        <f t="shared" si="227"/>
        <v>70 0930010370000800408001200041000,3416666666666670</v>
      </c>
      <c r="Q624" s="35">
        <f t="shared" si="228"/>
        <v>1</v>
      </c>
      <c r="R624" s="35"/>
      <c r="S624" s="25"/>
      <c r="T624" s="32"/>
      <c r="U624" s="32"/>
      <c r="V624" s="32"/>
      <c r="W624" s="32"/>
      <c r="X624" s="32"/>
      <c r="Y624" s="32"/>
      <c r="Z624" s="32"/>
      <c r="AA624" s="28" t="s">
        <v>1926</v>
      </c>
      <c r="AB624" s="165"/>
      <c r="AC624" s="165"/>
      <c r="AD624" s="165"/>
      <c r="AE624" s="56">
        <v>12000</v>
      </c>
      <c r="AF624" s="61">
        <v>4100</v>
      </c>
      <c r="AG624" s="61"/>
      <c r="AH624" s="57"/>
      <c r="AI624"/>
      <c r="AJ624"/>
      <c r="AK624" s="249">
        <f t="shared" si="245"/>
        <v>61.169653287421276</v>
      </c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</row>
    <row r="625" spans="1:85" x14ac:dyDescent="0.2">
      <c r="A625" s="259" t="str">
        <f>IF(H625&lt;&gt;"",VLOOKUP(H625,КОСГУ!$A:$B,2,FALSE),IF(G625&lt;&gt;"",VLOOKUP(G625,ВидРасх!$A:$B,2,FALSE),IF(F625&lt;&gt;"",VLOOKUP(F625,ЦелСТ!$A:$B,2,FALSE),IF(E625&lt;&gt;"",VLOOKUP(E625,Р_ПР!$A:$B,2,FALSE),(IF(D625&lt;&gt;"",VLOOKUP(D625,Администр!$A:$B,2,FALSE),IF(B625&lt;&gt;"",VLOOKUP(B625&amp;C625,МП_ППМП!$A:$B,2,FALSE),VLOOKUP(B625&amp;C625,МП_ППМП!$A:$B,2,FALSE))))))))&amp;""</f>
        <v>Уплата налогов, сборов и иных платежей</v>
      </c>
      <c r="B625" s="260" t="str">
        <f t="shared" si="230"/>
        <v>70</v>
      </c>
      <c r="C625" s="260" t="str">
        <f t="shared" si="231"/>
        <v xml:space="preserve"> 0</v>
      </c>
      <c r="D625" s="260" t="str">
        <f t="shared" si="232"/>
        <v>930</v>
      </c>
      <c r="E625" s="260" t="str">
        <f t="shared" si="233"/>
        <v>0103</v>
      </c>
      <c r="F625" s="260" t="str">
        <f t="shared" si="241"/>
        <v>7000080040</v>
      </c>
      <c r="G625" s="260" t="str">
        <f t="shared" si="234"/>
        <v>850</v>
      </c>
      <c r="H625" s="212" t="str">
        <f t="shared" si="236"/>
        <v/>
      </c>
      <c r="I625" s="265">
        <v>6702.67</v>
      </c>
      <c r="J625" s="263">
        <f t="shared" si="237"/>
        <v>12000</v>
      </c>
      <c r="K625" s="263">
        <f t="shared" si="238"/>
        <v>4100</v>
      </c>
      <c r="L625" s="182">
        <f t="shared" si="238"/>
        <v>0</v>
      </c>
      <c r="M625" s="264">
        <f t="shared" si="226"/>
        <v>0.34166666666666667</v>
      </c>
      <c r="N625" s="130">
        <f t="shared" si="240"/>
        <v>0</v>
      </c>
      <c r="O625" s="42"/>
      <c r="P625" s="44" t="str">
        <f t="shared" si="227"/>
        <v>70 0930010370000800408501200041000,3416666666666670</v>
      </c>
      <c r="Q625" s="35">
        <f t="shared" si="228"/>
        <v>1</v>
      </c>
      <c r="R625" s="35"/>
      <c r="S625" s="25"/>
      <c r="T625" s="32"/>
      <c r="U625" s="32"/>
      <c r="V625" s="32"/>
      <c r="W625" s="32"/>
      <c r="X625" s="32"/>
      <c r="Y625" s="32"/>
      <c r="Z625" s="32"/>
      <c r="AA625" s="32"/>
      <c r="AB625" s="174" t="s">
        <v>2666</v>
      </c>
      <c r="AC625" s="174"/>
      <c r="AD625" s="174"/>
      <c r="AE625" s="175">
        <v>12000</v>
      </c>
      <c r="AF625" s="176">
        <v>4100</v>
      </c>
      <c r="AG625" s="176"/>
      <c r="AH625" s="177"/>
      <c r="AI625"/>
      <c r="AJ625"/>
      <c r="AK625" s="249">
        <f t="shared" si="245"/>
        <v>61.169653287421276</v>
      </c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</row>
    <row r="626" spans="1:85" ht="24" x14ac:dyDescent="0.2">
      <c r="A626" s="259" t="str">
        <f>IF(H626&lt;&gt;"",VLOOKUP(H626,КОСГУ!$A:$B,2,FALSE),IF(G626&lt;&gt;"",VLOOKUP(G626,ВидРасх!$A:$B,2,FALSE),IF(F626&lt;&gt;"",VLOOKUP(F626,ЦелСТ!$A:$B,2,FALSE),IF(E626&lt;&gt;"",VLOOKUP(E626,Р_ПР!$A:$B,2,FALSE),(IF(D626&lt;&gt;"",VLOOKUP(D626,Администр!$A:$B,2,FALSE),IF(B626&lt;&gt;"",VLOOKUP(B626&amp;C626,МП_ППМП!$A:$B,2,FALSE),VLOOKUP(B626&amp;C626,МП_ППМП!$A:$B,2,FALSE))))))))&amp;""</f>
        <v>Информационное обеспечение деятельности органов местного самоуправления</v>
      </c>
      <c r="B626" s="260" t="str">
        <f t="shared" si="230"/>
        <v>70</v>
      </c>
      <c r="C626" s="260" t="str">
        <f t="shared" si="231"/>
        <v xml:space="preserve"> 0</v>
      </c>
      <c r="D626" s="260" t="str">
        <f t="shared" si="232"/>
        <v>930</v>
      </c>
      <c r="E626" s="260" t="str">
        <f t="shared" si="233"/>
        <v>0103</v>
      </c>
      <c r="F626" s="260" t="str">
        <f t="shared" si="241"/>
        <v>7000080070</v>
      </c>
      <c r="G626" s="260" t="str">
        <f t="shared" si="234"/>
        <v/>
      </c>
      <c r="H626" s="212" t="str">
        <f t="shared" si="236"/>
        <v/>
      </c>
      <c r="I626" s="265">
        <v>6560</v>
      </c>
      <c r="J626" s="262">
        <f t="shared" si="237"/>
        <v>40000</v>
      </c>
      <c r="K626" s="262">
        <f t="shared" si="238"/>
        <v>0</v>
      </c>
      <c r="L626" s="182">
        <f t="shared" si="238"/>
        <v>0</v>
      </c>
      <c r="M626" s="264">
        <f t="shared" si="226"/>
        <v>0</v>
      </c>
      <c r="N626" s="130">
        <f t="shared" si="240"/>
        <v>0</v>
      </c>
      <c r="O626" s="42"/>
      <c r="P626" s="44" t="str">
        <f t="shared" si="227"/>
        <v>70 09300103700008007040000000</v>
      </c>
      <c r="Q626" s="35">
        <f t="shared" si="228"/>
        <v>1</v>
      </c>
      <c r="R626" s="35"/>
      <c r="S626" s="25"/>
      <c r="T626" s="32"/>
      <c r="U626" s="32"/>
      <c r="V626" s="32"/>
      <c r="W626" s="32"/>
      <c r="X626" s="32"/>
      <c r="Y626" s="32"/>
      <c r="Z626" s="27" t="s">
        <v>1927</v>
      </c>
      <c r="AA626" s="27"/>
      <c r="AB626" s="166"/>
      <c r="AC626" s="166"/>
      <c r="AD626" s="166"/>
      <c r="AE626" s="56">
        <v>40000</v>
      </c>
      <c r="AF626" s="61">
        <v>0</v>
      </c>
      <c r="AG626" s="61"/>
      <c r="AH626" s="57"/>
      <c r="AI626"/>
      <c r="AJ626"/>
      <c r="AK626" s="249">
        <f t="shared" si="245"/>
        <v>0</v>
      </c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</row>
    <row r="627" spans="1:85" x14ac:dyDescent="0.2">
      <c r="A627" s="259" t="str">
        <f>IF(H627&lt;&gt;"",VLOOKUP(H627,КОСГУ!$A:$B,2,FALSE),IF(G627&lt;&gt;"",VLOOKUP(G627,ВидРасх!$A:$B,2,FALSE),IF(F627&lt;&gt;"",VLOOKUP(F627,ЦелСТ!$A:$B,2,FALSE),IF(E627&lt;&gt;"",VLOOKUP(E627,Р_ПР!$A:$B,2,FALSE),(IF(D627&lt;&gt;"",VLOOKUP(D627,Администр!$A:$B,2,FALSE),IF(B627&lt;&gt;"",VLOOKUP(B627&amp;C627,МП_ППМП!$A:$B,2,FALSE),VLOOKUP(B627&amp;C627,МП_ППМП!$A:$B,2,FALSE))))))))&amp;""</f>
        <v>Закупка товаров, работ и услуг для муниципальных нужд</v>
      </c>
      <c r="B627" s="260" t="str">
        <f t="shared" si="230"/>
        <v>70</v>
      </c>
      <c r="C627" s="260" t="str">
        <f t="shared" si="231"/>
        <v xml:space="preserve"> 0</v>
      </c>
      <c r="D627" s="260" t="str">
        <f t="shared" si="232"/>
        <v>930</v>
      </c>
      <c r="E627" s="260" t="str">
        <f t="shared" si="233"/>
        <v>0103</v>
      </c>
      <c r="F627" s="260" t="str">
        <f t="shared" si="241"/>
        <v>7000080070</v>
      </c>
      <c r="G627" s="260" t="str">
        <f t="shared" si="234"/>
        <v>200</v>
      </c>
      <c r="H627" s="212" t="str">
        <f t="shared" si="236"/>
        <v/>
      </c>
      <c r="I627" s="265">
        <v>6560</v>
      </c>
      <c r="J627" s="263">
        <f t="shared" si="237"/>
        <v>40000</v>
      </c>
      <c r="K627" s="263">
        <f t="shared" si="238"/>
        <v>0</v>
      </c>
      <c r="L627" s="182">
        <f t="shared" si="238"/>
        <v>0</v>
      </c>
      <c r="M627" s="264">
        <f t="shared" si="226"/>
        <v>0</v>
      </c>
      <c r="N627" s="130">
        <f t="shared" si="240"/>
        <v>0</v>
      </c>
      <c r="O627" s="42"/>
      <c r="P627" s="44" t="str">
        <f t="shared" si="227"/>
        <v>70 09300103700008007020040000000</v>
      </c>
      <c r="Q627" s="35">
        <f t="shared" si="228"/>
        <v>1</v>
      </c>
      <c r="R627" s="35"/>
      <c r="S627" s="25"/>
      <c r="T627" s="32"/>
      <c r="U627" s="32"/>
      <c r="V627" s="32"/>
      <c r="W627" s="32"/>
      <c r="X627" s="32"/>
      <c r="Y627" s="32"/>
      <c r="Z627" s="32"/>
      <c r="AA627" s="28" t="s">
        <v>1928</v>
      </c>
      <c r="AB627" s="28"/>
      <c r="AC627" s="28"/>
      <c r="AD627" s="28"/>
      <c r="AE627" s="58">
        <v>40000</v>
      </c>
      <c r="AF627" s="62">
        <v>0</v>
      </c>
      <c r="AG627" s="62"/>
      <c r="AH627" s="59"/>
      <c r="AI627"/>
      <c r="AJ627"/>
      <c r="AK627" s="249">
        <f t="shared" si="245"/>
        <v>0</v>
      </c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</row>
    <row r="628" spans="1:85" ht="24" x14ac:dyDescent="0.2">
      <c r="A628" s="259" t="str">
        <f>IF(H628&lt;&gt;"",VLOOKUP(H628,КОСГУ!$A:$B,2,FALSE),IF(G628&lt;&gt;"",VLOOKUP(G628,ВидРасх!$A:$B,2,FALSE),IF(F628&lt;&gt;"",VLOOKUP(F628,ЦелСТ!$A:$B,2,FALSE),IF(E628&lt;&gt;"",VLOOKUP(E628,Р_ПР!$A:$B,2,FALSE),(IF(D628&lt;&gt;"",VLOOKUP(D628,Администр!$A:$B,2,FALSE),IF(B628&lt;&gt;"",VLOOKUP(B628&amp;C628,МП_ППМП!$A:$B,2,FALSE),VLOOKUP(B628&amp;C628,МП_ППМП!$A:$B,2,FALSE))))))))&amp;""</f>
        <v>Иные закупки товаров, работ и услуг для обеспечения муниципальных нужд</v>
      </c>
      <c r="B628" s="260" t="str">
        <f t="shared" si="230"/>
        <v>70</v>
      </c>
      <c r="C628" s="260" t="str">
        <f t="shared" si="231"/>
        <v xml:space="preserve"> 0</v>
      </c>
      <c r="D628" s="260" t="str">
        <f t="shared" si="232"/>
        <v>930</v>
      </c>
      <c r="E628" s="260" t="str">
        <f t="shared" si="233"/>
        <v>0103</v>
      </c>
      <c r="F628" s="260" t="str">
        <f t="shared" si="241"/>
        <v>7000080070</v>
      </c>
      <c r="G628" s="260" t="str">
        <f t="shared" si="234"/>
        <v>240</v>
      </c>
      <c r="H628" s="212" t="str">
        <f t="shared" si="236"/>
        <v/>
      </c>
      <c r="I628" s="265">
        <v>6560</v>
      </c>
      <c r="J628" s="263">
        <f t="shared" si="237"/>
        <v>40000</v>
      </c>
      <c r="K628" s="263">
        <f t="shared" si="238"/>
        <v>0</v>
      </c>
      <c r="L628" s="182">
        <f t="shared" si="238"/>
        <v>0</v>
      </c>
      <c r="M628" s="264">
        <f t="shared" si="226"/>
        <v>0</v>
      </c>
      <c r="N628" s="130">
        <f t="shared" si="240"/>
        <v>0</v>
      </c>
      <c r="O628" s="42"/>
      <c r="P628" s="44" t="str">
        <f t="shared" si="227"/>
        <v>70 09300103700008007024040000000</v>
      </c>
      <c r="Q628" s="35">
        <f t="shared" si="228"/>
        <v>1</v>
      </c>
      <c r="R628" s="35"/>
      <c r="S628" s="25"/>
      <c r="T628" s="32"/>
      <c r="U628" s="32"/>
      <c r="V628" s="32"/>
      <c r="W628" s="32"/>
      <c r="X628" s="32"/>
      <c r="Y628" s="32"/>
      <c r="Z628" s="32"/>
      <c r="AA628" s="32"/>
      <c r="AB628" s="174" t="s">
        <v>2667</v>
      </c>
      <c r="AC628" s="174"/>
      <c r="AD628" s="174"/>
      <c r="AE628" s="175">
        <v>40000</v>
      </c>
      <c r="AF628" s="176">
        <v>0</v>
      </c>
      <c r="AG628" s="176"/>
      <c r="AH628" s="177"/>
      <c r="AI628"/>
      <c r="AJ628"/>
      <c r="AK628" s="249">
        <f t="shared" si="245"/>
        <v>0</v>
      </c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</row>
    <row r="629" spans="1:85" ht="22.5" customHeight="1" x14ac:dyDescent="0.2">
      <c r="A629" s="259" t="str">
        <f>IF(H629&lt;&gt;"",VLOOKUP(H629,КОСГУ!$A:$B,2,FALSE),IF(G629&lt;&gt;"",VLOOKUP(G629,ВидРасх!$A:$B,2,FALSE),IF(F629&lt;&gt;"",VLOOKUP(F629,ЦелСТ!$A:$B,2,FALSE),IF(E629&lt;&gt;"",VLOOKUP(E629,Р_ПР!$A:$B,2,FALSE),(IF(D629&lt;&gt;"",VLOOKUP(D629,Администр!$A:$B,2,FALSE),IF(B629&lt;&gt;"",VLOOKUP(B629&amp;C629,МП_ППМП!$A:$B,2,FALSE),VLOOKUP(B629&amp;C629,МП_ППМП!$A:$B,2,FALSE))))))))&amp;""</f>
        <v>Функционирование высшего должностного лица субъекта Российской Федерации и муниципального образования</v>
      </c>
      <c r="B629" s="260" t="str">
        <f t="shared" si="230"/>
        <v>70</v>
      </c>
      <c r="C629" s="260" t="str">
        <f t="shared" si="231"/>
        <v xml:space="preserve"> 0</v>
      </c>
      <c r="D629" s="260" t="str">
        <f t="shared" si="232"/>
        <v>930</v>
      </c>
      <c r="E629" s="260" t="str">
        <f t="shared" si="233"/>
        <v>0102</v>
      </c>
      <c r="F629" s="260" t="str">
        <f t="shared" si="241"/>
        <v/>
      </c>
      <c r="G629" s="260" t="str">
        <f t="shared" si="234"/>
        <v/>
      </c>
      <c r="H629" s="212" t="str">
        <f t="shared" si="236"/>
        <v/>
      </c>
      <c r="I629" s="265">
        <v>447284.58999999997</v>
      </c>
      <c r="J629" s="263">
        <f t="shared" si="237"/>
        <v>1434000</v>
      </c>
      <c r="K629" s="263">
        <f t="shared" si="238"/>
        <v>483450.64</v>
      </c>
      <c r="L629" s="182">
        <f t="shared" si="238"/>
        <v>0</v>
      </c>
      <c r="M629" s="264">
        <f t="shared" si="226"/>
        <v>0.33713433751743377</v>
      </c>
      <c r="N629" s="130">
        <f t="shared" si="240"/>
        <v>0</v>
      </c>
      <c r="O629" s="42"/>
      <c r="P629" s="44" t="str">
        <f t="shared" si="227"/>
        <v>70 093001021434000483450,640,3371343375174340</v>
      </c>
      <c r="Q629" s="35">
        <f t="shared" si="228"/>
        <v>1</v>
      </c>
      <c r="R629" s="35"/>
      <c r="S629" s="25"/>
      <c r="T629" s="32"/>
      <c r="U629" s="32"/>
      <c r="V629" s="32"/>
      <c r="W629" s="28" t="s">
        <v>1390</v>
      </c>
      <c r="X629" s="28"/>
      <c r="Y629" s="28"/>
      <c r="Z629" s="28"/>
      <c r="AA629" s="28"/>
      <c r="AB629" s="165"/>
      <c r="AC629" s="165"/>
      <c r="AD629" s="165"/>
      <c r="AE629" s="56">
        <v>1434000</v>
      </c>
      <c r="AF629" s="61">
        <v>483450.64</v>
      </c>
      <c r="AG629" s="61"/>
      <c r="AH629" s="57"/>
      <c r="AI629"/>
      <c r="AJ629"/>
      <c r="AK629" s="249">
        <f t="shared" si="245"/>
        <v>108.0856910362148</v>
      </c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</row>
    <row r="630" spans="1:85" hidden="1" x14ac:dyDescent="0.2">
      <c r="A630" s="198" t="e">
        <f>IF(H630&lt;&gt;"",VLOOKUP(H630,КОСГУ!$A:$B,2,FALSE),IF(G630&lt;&gt;"",VLOOKUP(G630,ВидРасх!$A:$B,2,FALSE),IF(F630&lt;&gt;"",VLOOKUP(F630,ЦелСТ!$A:$B,2,FALSE),IF(E630&lt;&gt;"",VLOOKUP(E630,Р_ПР!$A:$B,2,FALSE),(IF(D630&lt;&gt;"",VLOOKUP(D630,Администр!$A:$B,2,FALSE),IF(B630&lt;&gt;"",VLOOKUP(B630&amp;C630,МП_ППМП!$A:$B,2,FALSE),VLOOKUP(B630&amp;C630,МП_ППМП!$A:$B,2,FALSE))))))))&amp;""</f>
        <v>#N/A</v>
      </c>
      <c r="B630" s="181" t="str">
        <f t="shared" si="230"/>
        <v>70</v>
      </c>
      <c r="C630" s="181" t="str">
        <f t="shared" si="231"/>
        <v xml:space="preserve"> 0</v>
      </c>
      <c r="D630" s="181" t="str">
        <f t="shared" si="232"/>
        <v>930</v>
      </c>
      <c r="E630" s="181" t="str">
        <f t="shared" si="233"/>
        <v>0102</v>
      </c>
      <c r="F630" s="181" t="str">
        <f t="shared" si="241"/>
        <v>7000000000</v>
      </c>
      <c r="G630" s="181" t="str">
        <f t="shared" si="234"/>
        <v/>
      </c>
      <c r="H630" s="212" t="str">
        <f t="shared" si="236"/>
        <v/>
      </c>
      <c r="I630" s="212"/>
      <c r="J630" s="182">
        <f t="shared" si="237"/>
        <v>1434000</v>
      </c>
      <c r="K630" s="182">
        <f t="shared" si="238"/>
        <v>483450.64</v>
      </c>
      <c r="L630" s="182">
        <f t="shared" si="238"/>
        <v>0</v>
      </c>
      <c r="M630" s="199">
        <f t="shared" si="226"/>
        <v>0.33713433751743377</v>
      </c>
      <c r="N630" s="130">
        <f t="shared" si="240"/>
        <v>0</v>
      </c>
      <c r="O630" s="42"/>
      <c r="P630" s="44" t="str">
        <f t="shared" si="227"/>
        <v>70 0930010270000000001434000483450,640,3371343375174340</v>
      </c>
      <c r="Q630" s="35">
        <f t="shared" si="228"/>
        <v>1</v>
      </c>
      <c r="R630" s="35"/>
      <c r="S630" s="25"/>
      <c r="T630" s="32"/>
      <c r="U630" s="32"/>
      <c r="V630" s="32"/>
      <c r="W630" s="32"/>
      <c r="X630" s="27" t="s">
        <v>1391</v>
      </c>
      <c r="Y630" s="27"/>
      <c r="Z630" s="27"/>
      <c r="AA630" s="27"/>
      <c r="AB630" s="27"/>
      <c r="AC630" s="27"/>
      <c r="AD630" s="27"/>
      <c r="AE630" s="58">
        <v>1434000</v>
      </c>
      <c r="AF630" s="62">
        <v>483450.64</v>
      </c>
      <c r="AG630" s="62"/>
      <c r="AH630" s="59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</row>
    <row r="631" spans="1:85" hidden="1" x14ac:dyDescent="0.2">
      <c r="A631" s="250" t="e">
        <f>IF(H631&lt;&gt;"",VLOOKUP(H631,КОСГУ!$A:$B,2,FALSE),IF(G631&lt;&gt;"",VLOOKUP(G631,ВидРасх!$A:$B,2,FALSE),IF(F631&lt;&gt;"",VLOOKUP(F631,ЦелСТ!$A:$B,2,FALSE),IF(E631&lt;&gt;"",VLOOKUP(E631,Р_ПР!$A:$B,2,FALSE),(IF(D631&lt;&gt;"",VLOOKUP(D631,Администр!$A:$B,2,FALSE),IF(B631&lt;&gt;"",VLOOKUP(B631&amp;C631,МП_ППМП!$A:$B,2,FALSE),VLOOKUP(B631&amp;C631,МП_ППМП!$A:$B,2,FALSE))))))))&amp;""</f>
        <v>#N/A</v>
      </c>
      <c r="B631" s="251" t="str">
        <f t="shared" si="230"/>
        <v>70</v>
      </c>
      <c r="C631" s="251" t="str">
        <f t="shared" si="231"/>
        <v xml:space="preserve"> 0</v>
      </c>
      <c r="D631" s="251" t="str">
        <f t="shared" si="232"/>
        <v>930</v>
      </c>
      <c r="E631" s="251" t="str">
        <f t="shared" si="233"/>
        <v>0102</v>
      </c>
      <c r="F631" s="251" t="str">
        <f t="shared" si="241"/>
        <v>7000080000</v>
      </c>
      <c r="G631" s="251" t="str">
        <f t="shared" si="234"/>
        <v/>
      </c>
      <c r="H631" s="212" t="str">
        <f t="shared" si="236"/>
        <v/>
      </c>
      <c r="I631" s="252"/>
      <c r="J631" s="255">
        <f t="shared" si="237"/>
        <v>1434000</v>
      </c>
      <c r="K631" s="255">
        <f t="shared" si="238"/>
        <v>483450.64</v>
      </c>
      <c r="L631" s="182">
        <f t="shared" si="238"/>
        <v>0</v>
      </c>
      <c r="M631" s="254">
        <f t="shared" si="226"/>
        <v>0.33713433751743377</v>
      </c>
      <c r="N631" s="130">
        <f t="shared" si="240"/>
        <v>0</v>
      </c>
      <c r="O631" s="42"/>
      <c r="P631" s="44" t="str">
        <f t="shared" si="227"/>
        <v>70 0930010270000800001434000483450,640,3371343375174340</v>
      </c>
      <c r="Q631" s="35">
        <f t="shared" si="228"/>
        <v>1</v>
      </c>
      <c r="R631" s="35"/>
      <c r="S631" s="25"/>
      <c r="T631" s="32"/>
      <c r="U631" s="32"/>
      <c r="V631" s="32"/>
      <c r="W631" s="32"/>
      <c r="X631" s="32"/>
      <c r="Y631" s="28" t="s">
        <v>1929</v>
      </c>
      <c r="Z631" s="28"/>
      <c r="AA631" s="28"/>
      <c r="AB631" s="28"/>
      <c r="AC631" s="28"/>
      <c r="AD631" s="28"/>
      <c r="AE631" s="58">
        <v>1434000</v>
      </c>
      <c r="AF631" s="62">
        <v>483450.64</v>
      </c>
      <c r="AG631" s="62"/>
      <c r="AH631" s="59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</row>
    <row r="632" spans="1:85" x14ac:dyDescent="0.2">
      <c r="A632" s="259" t="str">
        <f>IF(H632&lt;&gt;"",VLOOKUP(H632,КОСГУ!$A:$B,2,FALSE),IF(G632&lt;&gt;"",VLOOKUP(G632,ВидРасх!$A:$B,2,FALSE),IF(F632&lt;&gt;"",VLOOKUP(F632,ЦелСТ!$A:$B,2,FALSE),IF(E632&lt;&gt;"",VLOOKUP(E632,Р_ПР!$A:$B,2,FALSE),(IF(D632&lt;&gt;"",VLOOKUP(D632,Администр!$A:$B,2,FALSE),IF(B632&lt;&gt;"",VLOOKUP(B632&amp;C632,МП_ППМП!$A:$B,2,FALSE),VLOOKUP(B632&amp;C632,МП_ППМП!$A:$B,2,FALSE))))))))&amp;""</f>
        <v>Обеспечение деятельности главы муниципального образования</v>
      </c>
      <c r="B632" s="260" t="str">
        <f t="shared" si="230"/>
        <v>70</v>
      </c>
      <c r="C632" s="260" t="str">
        <f t="shared" si="231"/>
        <v xml:space="preserve"> 0</v>
      </c>
      <c r="D632" s="260" t="str">
        <f t="shared" si="232"/>
        <v>930</v>
      </c>
      <c r="E632" s="260" t="str">
        <f t="shared" si="233"/>
        <v>0102</v>
      </c>
      <c r="F632" s="260" t="str">
        <f t="shared" si="241"/>
        <v>7000080010</v>
      </c>
      <c r="G632" s="260" t="str">
        <f t="shared" si="234"/>
        <v/>
      </c>
      <c r="H632" s="212" t="str">
        <f t="shared" si="236"/>
        <v/>
      </c>
      <c r="I632" s="265">
        <v>447284.58999999997</v>
      </c>
      <c r="J632" s="263">
        <f t="shared" si="237"/>
        <v>1434000</v>
      </c>
      <c r="K632" s="263">
        <f t="shared" si="238"/>
        <v>483450.64</v>
      </c>
      <c r="L632" s="182">
        <f t="shared" si="238"/>
        <v>0</v>
      </c>
      <c r="M632" s="264">
        <f t="shared" si="226"/>
        <v>0.33713433751743377</v>
      </c>
      <c r="N632" s="130">
        <f t="shared" si="240"/>
        <v>0</v>
      </c>
      <c r="O632" s="42"/>
      <c r="P632" s="44" t="str">
        <f t="shared" si="227"/>
        <v>70 0930010270000800101434000483450,640,3371343375174340</v>
      </c>
      <c r="Q632" s="35">
        <f t="shared" si="228"/>
        <v>1</v>
      </c>
      <c r="R632" s="35"/>
      <c r="S632" s="25"/>
      <c r="T632" s="32"/>
      <c r="U632" s="32"/>
      <c r="V632" s="32"/>
      <c r="W632" s="32"/>
      <c r="X632" s="32"/>
      <c r="Y632" s="32"/>
      <c r="Z632" s="27" t="s">
        <v>1930</v>
      </c>
      <c r="AA632" s="27"/>
      <c r="AB632" s="27"/>
      <c r="AC632" s="27"/>
      <c r="AD632" s="27"/>
      <c r="AE632" s="58">
        <v>1434000</v>
      </c>
      <c r="AF632" s="62">
        <v>483450.64</v>
      </c>
      <c r="AG632" s="62"/>
      <c r="AH632" s="59"/>
      <c r="AI632"/>
      <c r="AJ632"/>
      <c r="AK632" s="249">
        <f t="shared" ref="AK632:AK637" si="246">K632/I632*100</f>
        <v>108.0856910362148</v>
      </c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</row>
    <row r="633" spans="1:85" ht="24" x14ac:dyDescent="0.2">
      <c r="A633" s="259" t="str">
        <f>IF(H633&lt;&gt;"",VLOOKUP(H633,КОСГУ!$A:$B,2,FALSE),IF(G633&lt;&gt;"",VLOOKUP(G633,ВидРасх!$A:$B,2,FALSE),IF(F633&lt;&gt;"",VLOOKUP(F633,ЦелСТ!$A:$B,2,FALSE),IF(E633&lt;&gt;"",VLOOKUP(E633,Р_ПР!$A:$B,2,FALSE),(IF(D633&lt;&gt;"",VLOOKUP(D633,Администр!$A:$B,2,FALSE),IF(B633&lt;&gt;"",VLOOKUP(B633&amp;C633,МП_ППМП!$A:$B,2,FALSE),VLOOKUP(B633&amp;C633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33" s="260" t="str">
        <f t="shared" si="230"/>
        <v>70</v>
      </c>
      <c r="C633" s="260" t="str">
        <f t="shared" si="231"/>
        <v xml:space="preserve"> 0</v>
      </c>
      <c r="D633" s="260" t="str">
        <f t="shared" si="232"/>
        <v>930</v>
      </c>
      <c r="E633" s="260" t="str">
        <f t="shared" si="233"/>
        <v>0102</v>
      </c>
      <c r="F633" s="260" t="str">
        <f t="shared" si="241"/>
        <v>7000080010</v>
      </c>
      <c r="G633" s="260" t="str">
        <f t="shared" si="234"/>
        <v>100</v>
      </c>
      <c r="H633" s="212" t="str">
        <f t="shared" si="236"/>
        <v/>
      </c>
      <c r="I633" s="265">
        <v>447284.58999999997</v>
      </c>
      <c r="J633" s="263">
        <f t="shared" si="237"/>
        <v>1434000</v>
      </c>
      <c r="K633" s="263">
        <f t="shared" si="238"/>
        <v>483450.64</v>
      </c>
      <c r="L633" s="182">
        <f t="shared" si="238"/>
        <v>0</v>
      </c>
      <c r="M633" s="264">
        <f t="shared" si="226"/>
        <v>0.33713433751743377</v>
      </c>
      <c r="N633" s="130">
        <f t="shared" si="240"/>
        <v>0</v>
      </c>
      <c r="O633" s="42"/>
      <c r="P633" s="44" t="str">
        <f t="shared" si="227"/>
        <v>70 0930010270000800101001434000483450,640,3371343375174340</v>
      </c>
      <c r="Q633" s="35">
        <f t="shared" si="228"/>
        <v>1</v>
      </c>
      <c r="R633" s="35"/>
      <c r="S633" s="25"/>
      <c r="T633" s="32"/>
      <c r="U633" s="32"/>
      <c r="V633" s="32"/>
      <c r="W633" s="32"/>
      <c r="X633" s="32"/>
      <c r="Y633" s="32"/>
      <c r="Z633" s="32"/>
      <c r="AA633" s="28" t="s">
        <v>1931</v>
      </c>
      <c r="AB633" s="28"/>
      <c r="AC633" s="28"/>
      <c r="AD633" s="28"/>
      <c r="AE633" s="58">
        <v>1434000</v>
      </c>
      <c r="AF633" s="62">
        <v>483450.64</v>
      </c>
      <c r="AG633" s="62"/>
      <c r="AH633" s="59"/>
      <c r="AI633"/>
      <c r="AJ633"/>
      <c r="AK633" s="249">
        <f t="shared" si="246"/>
        <v>108.0856910362148</v>
      </c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</row>
    <row r="634" spans="1:85" x14ac:dyDescent="0.2">
      <c r="A634" s="259" t="str">
        <f>IF(H634&lt;&gt;"",VLOOKUP(H634,КОСГУ!$A:$B,2,FALSE),IF(G634&lt;&gt;"",VLOOKUP(G634,ВидРасх!$A:$B,2,FALSE),IF(F634&lt;&gt;"",VLOOKUP(F634,ЦелСТ!$A:$B,2,FALSE),IF(E634&lt;&gt;"",VLOOKUP(E634,Р_ПР!$A:$B,2,FALSE),(IF(D634&lt;&gt;"",VLOOKUP(D634,Администр!$A:$B,2,FALSE),IF(B634&lt;&gt;"",VLOOKUP(B634&amp;C634,МП_ППМП!$A:$B,2,FALSE),VLOOKUP(B634&amp;C634,МП_ППМП!$A:$B,2,FALSE))))))))&amp;""</f>
        <v>Расходы на выплаты персоналу муниципальных органов</v>
      </c>
      <c r="B634" s="260" t="str">
        <f t="shared" si="230"/>
        <v>70</v>
      </c>
      <c r="C634" s="260" t="str">
        <f t="shared" si="231"/>
        <v xml:space="preserve"> 0</v>
      </c>
      <c r="D634" s="260" t="str">
        <f t="shared" si="232"/>
        <v>930</v>
      </c>
      <c r="E634" s="260" t="str">
        <f t="shared" si="233"/>
        <v>0102</v>
      </c>
      <c r="F634" s="260" t="str">
        <f t="shared" si="241"/>
        <v>7000080010</v>
      </c>
      <c r="G634" s="260" t="str">
        <f t="shared" si="234"/>
        <v>120</v>
      </c>
      <c r="H634" s="212" t="str">
        <f t="shared" si="236"/>
        <v/>
      </c>
      <c r="I634" s="265">
        <v>447284.58999999997</v>
      </c>
      <c r="J634" s="263">
        <f t="shared" si="237"/>
        <v>1434000</v>
      </c>
      <c r="K634" s="263">
        <f t="shared" si="238"/>
        <v>483450.64</v>
      </c>
      <c r="L634" s="182">
        <f t="shared" si="238"/>
        <v>0</v>
      </c>
      <c r="M634" s="264">
        <f t="shared" si="226"/>
        <v>0.33713433751743377</v>
      </c>
      <c r="N634" s="130">
        <f t="shared" si="240"/>
        <v>0</v>
      </c>
      <c r="O634" s="42"/>
      <c r="P634" s="44" t="str">
        <f t="shared" si="227"/>
        <v>70 0930010270000800101201434000483450,640,3371343375174340</v>
      </c>
      <c r="Q634" s="35">
        <f t="shared" si="228"/>
        <v>1</v>
      </c>
      <c r="R634" s="35"/>
      <c r="S634" s="25"/>
      <c r="T634" s="32"/>
      <c r="U634" s="32"/>
      <c r="V634" s="32"/>
      <c r="W634" s="32"/>
      <c r="X634" s="32"/>
      <c r="Y634" s="32"/>
      <c r="Z634" s="32"/>
      <c r="AA634" s="32"/>
      <c r="AB634" s="174" t="s">
        <v>2668</v>
      </c>
      <c r="AC634" s="174"/>
      <c r="AD634" s="174"/>
      <c r="AE634" s="175">
        <v>1434000</v>
      </c>
      <c r="AF634" s="176">
        <v>483450.64</v>
      </c>
      <c r="AG634" s="176"/>
      <c r="AH634" s="177"/>
      <c r="AI634"/>
      <c r="AJ634"/>
      <c r="AK634" s="249">
        <f t="shared" si="246"/>
        <v>108.0856910362148</v>
      </c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</row>
    <row r="635" spans="1:85" ht="24" x14ac:dyDescent="0.2">
      <c r="A635" s="259" t="str">
        <f>IF(H635&lt;&gt;"",VLOOKUP(H635,КОСГУ!$A:$B,2,FALSE),IF(G635&lt;&gt;"",VLOOKUP(G635,ВидРасх!$A:$B,2,FALSE),IF(F635&lt;&gt;"",VLOOKUP(F635,ЦелСТ!$A:$B,2,FALSE),IF(E635&lt;&gt;"",VLOOKUP(E635,Р_ПР!$A:$B,2,FALSE),(IF(D635&lt;&gt;"",VLOOKUP(D635,Администр!$A:$B,2,FALSE),IF(B635&lt;&gt;"",VLOOKUP(B635&amp;C635,МП_ППМП!$A:$B,2,FALSE),VLOOKUP(B635&amp;C635,МП_ППМП!$A:$B,2,FALSE))))))))&amp;""</f>
        <v>КОНТРОЛЬНО-СЧЕТНАЯ ПАЛАТА ТРУБЧЕВСКОГО МУНИЦИПАЛЬНОГО РАЙОНА</v>
      </c>
      <c r="B635" s="260" t="str">
        <f t="shared" si="230"/>
        <v>70</v>
      </c>
      <c r="C635" s="260" t="str">
        <f t="shared" si="231"/>
        <v xml:space="preserve"> 0</v>
      </c>
      <c r="D635" s="260" t="str">
        <f t="shared" si="232"/>
        <v>940</v>
      </c>
      <c r="E635" s="260" t="str">
        <f t="shared" si="233"/>
        <v/>
      </c>
      <c r="F635" s="260" t="str">
        <f t="shared" si="241"/>
        <v/>
      </c>
      <c r="G635" s="260" t="str">
        <f t="shared" si="234"/>
        <v/>
      </c>
      <c r="H635" s="212" t="str">
        <f t="shared" si="236"/>
        <v/>
      </c>
      <c r="I635" s="265">
        <v>567482.53</v>
      </c>
      <c r="J635" s="263">
        <f t="shared" si="237"/>
        <v>1470000</v>
      </c>
      <c r="K635" s="263">
        <f t="shared" si="238"/>
        <v>959192.8899999999</v>
      </c>
      <c r="L635" s="182">
        <f t="shared" si="238"/>
        <v>0</v>
      </c>
      <c r="M635" s="264">
        <f t="shared" si="226"/>
        <v>0.65251217006802709</v>
      </c>
      <c r="N635" s="130">
        <f t="shared" si="240"/>
        <v>0</v>
      </c>
      <c r="O635" s="42"/>
      <c r="P635" s="44" t="str">
        <f t="shared" si="227"/>
        <v>70 09401470000959192,890,6525121700680270</v>
      </c>
      <c r="Q635" s="35">
        <f t="shared" si="228"/>
        <v>1</v>
      </c>
      <c r="R635" s="35"/>
      <c r="S635" s="25"/>
      <c r="T635" s="32"/>
      <c r="U635" s="28" t="s">
        <v>1392</v>
      </c>
      <c r="V635" s="28"/>
      <c r="W635" s="28"/>
      <c r="X635" s="28"/>
      <c r="Y635" s="28"/>
      <c r="Z635" s="28"/>
      <c r="AA635" s="28"/>
      <c r="AB635" s="165"/>
      <c r="AC635" s="165"/>
      <c r="AD635" s="165"/>
      <c r="AE635" s="56">
        <v>1470000</v>
      </c>
      <c r="AF635" s="61">
        <v>959192.8899999999</v>
      </c>
      <c r="AG635" s="61"/>
      <c r="AH635" s="57"/>
      <c r="AI635"/>
      <c r="AJ635"/>
      <c r="AK635" s="249">
        <f t="shared" si="246"/>
        <v>169.02597688778187</v>
      </c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</row>
    <row r="636" spans="1:85" x14ac:dyDescent="0.2">
      <c r="A636" s="259" t="str">
        <f>IF(H636&lt;&gt;"",VLOOKUP(H636,КОСГУ!$A:$B,2,FALSE),IF(G636&lt;&gt;"",VLOOKUP(G636,ВидРасх!$A:$B,2,FALSE),IF(F636&lt;&gt;"",VLOOKUP(F636,ЦелСТ!$A:$B,2,FALSE),IF(E636&lt;&gt;"",VLOOKUP(E636,Р_ПР!$A:$B,2,FALSE),(IF(D636&lt;&gt;"",VLOOKUP(D636,Администр!$A:$B,2,FALSE),IF(B636&lt;&gt;"",VLOOKUP(B636&amp;C636,МП_ППМП!$A:$B,2,FALSE),VLOOKUP(B636&amp;C636,МП_ППМП!$A:$B,2,FALSE))))))))&amp;""</f>
        <v>ОБЩЕГОСУДАРСТВЕННЫЕ ВОПРОСЫ</v>
      </c>
      <c r="B636" s="260" t="str">
        <f t="shared" si="230"/>
        <v>70</v>
      </c>
      <c r="C636" s="260" t="str">
        <f t="shared" si="231"/>
        <v xml:space="preserve"> 0</v>
      </c>
      <c r="D636" s="260" t="str">
        <f t="shared" si="232"/>
        <v>940</v>
      </c>
      <c r="E636" s="260" t="str">
        <f t="shared" si="233"/>
        <v>0100</v>
      </c>
      <c r="F636" s="260" t="str">
        <f t="shared" si="241"/>
        <v/>
      </c>
      <c r="G636" s="260" t="str">
        <f t="shared" si="234"/>
        <v/>
      </c>
      <c r="H636" s="212" t="str">
        <f t="shared" si="236"/>
        <v/>
      </c>
      <c r="I636" s="265">
        <v>567482.53</v>
      </c>
      <c r="J636" s="263">
        <f t="shared" si="237"/>
        <v>1470000</v>
      </c>
      <c r="K636" s="263">
        <f t="shared" si="238"/>
        <v>959192.8899999999</v>
      </c>
      <c r="L636" s="182">
        <f t="shared" si="238"/>
        <v>0</v>
      </c>
      <c r="M636" s="264">
        <f t="shared" si="226"/>
        <v>0.65251217006802709</v>
      </c>
      <c r="N636" s="130">
        <f t="shared" si="240"/>
        <v>0</v>
      </c>
      <c r="O636" s="42"/>
      <c r="P636" s="44" t="str">
        <f t="shared" si="227"/>
        <v>70 094001001470000959192,890,6525121700680270</v>
      </c>
      <c r="Q636" s="35">
        <f t="shared" si="228"/>
        <v>1</v>
      </c>
      <c r="R636" s="35"/>
      <c r="S636" s="25"/>
      <c r="T636" s="32"/>
      <c r="U636" s="32"/>
      <c r="V636" s="27" t="s">
        <v>1393</v>
      </c>
      <c r="W636" s="27"/>
      <c r="X636" s="27"/>
      <c r="Y636" s="27"/>
      <c r="Z636" s="27"/>
      <c r="AA636" s="27"/>
      <c r="AB636" s="27"/>
      <c r="AC636" s="27"/>
      <c r="AD636" s="27"/>
      <c r="AE636" s="58">
        <v>1470000</v>
      </c>
      <c r="AF636" s="62">
        <v>959192.8899999999</v>
      </c>
      <c r="AG636" s="62"/>
      <c r="AH636" s="59"/>
      <c r="AI636"/>
      <c r="AJ636"/>
      <c r="AK636" s="249">
        <f t="shared" si="246"/>
        <v>169.02597688778187</v>
      </c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</row>
    <row r="637" spans="1:85" ht="23.25" customHeight="1" x14ac:dyDescent="0.2">
      <c r="A637" s="259" t="str">
        <f>IF(H637&lt;&gt;"",VLOOKUP(H637,КОСГУ!$A:$B,2,FALSE),IF(G637&lt;&gt;"",VLOOKUP(G637,ВидРасх!$A:$B,2,FALSE),IF(F637&lt;&gt;"",VLOOKUP(F637,ЦелСТ!$A:$B,2,FALSE),IF(E637&lt;&gt;"",VLOOKUP(E637,Р_ПР!$A:$B,2,FALSE),(IF(D637&lt;&gt;"",VLOOKUP(D637,Администр!$A:$B,2,FALSE),IF(B637&lt;&gt;"",VLOOKUP(B637&amp;C637,МП_ППМП!$A:$B,2,FALSE),VLOOKUP(B637&amp;C637,МП_ППМП!$A:$B,2,FALSE))))))))&amp;""</f>
        <v>Обеспечение деятельности финансовых, налоговых и таможенных органов и органов финансового (финансово-бюджетного) надзора</v>
      </c>
      <c r="B637" s="260" t="str">
        <f t="shared" si="230"/>
        <v>70</v>
      </c>
      <c r="C637" s="260" t="str">
        <f t="shared" si="231"/>
        <v xml:space="preserve"> 0</v>
      </c>
      <c r="D637" s="260" t="str">
        <f t="shared" si="232"/>
        <v>940</v>
      </c>
      <c r="E637" s="260" t="str">
        <f t="shared" si="233"/>
        <v>0106</v>
      </c>
      <c r="F637" s="260" t="str">
        <f t="shared" si="241"/>
        <v/>
      </c>
      <c r="G637" s="260" t="str">
        <f t="shared" si="234"/>
        <v/>
      </c>
      <c r="H637" s="212" t="str">
        <f t="shared" si="236"/>
        <v/>
      </c>
      <c r="I637" s="265">
        <v>567482.53</v>
      </c>
      <c r="J637" s="263">
        <f t="shared" si="237"/>
        <v>1470000</v>
      </c>
      <c r="K637" s="263">
        <f t="shared" si="238"/>
        <v>959192.8899999999</v>
      </c>
      <c r="L637" s="182">
        <f t="shared" si="238"/>
        <v>0</v>
      </c>
      <c r="M637" s="264">
        <f t="shared" si="226"/>
        <v>0.65251217006802709</v>
      </c>
      <c r="N637" s="130">
        <f t="shared" si="240"/>
        <v>0</v>
      </c>
      <c r="O637" s="42"/>
      <c r="P637" s="44" t="str">
        <f t="shared" si="227"/>
        <v>70 094001061470000959192,890,6525121700680270</v>
      </c>
      <c r="Q637" s="35">
        <f t="shared" si="228"/>
        <v>1</v>
      </c>
      <c r="R637" s="35"/>
      <c r="S637" s="25"/>
      <c r="T637" s="32"/>
      <c r="U637" s="32"/>
      <c r="V637" s="32"/>
      <c r="W637" s="28" t="s">
        <v>1394</v>
      </c>
      <c r="X637" s="28"/>
      <c r="Y637" s="28"/>
      <c r="Z637" s="28"/>
      <c r="AA637" s="28"/>
      <c r="AB637" s="28"/>
      <c r="AC637" s="28"/>
      <c r="AD637" s="28"/>
      <c r="AE637" s="58">
        <v>1470000</v>
      </c>
      <c r="AF637" s="62">
        <v>959192.8899999999</v>
      </c>
      <c r="AG637" s="62"/>
      <c r="AH637" s="59"/>
      <c r="AI637"/>
      <c r="AJ637"/>
      <c r="AK637" s="249">
        <f t="shared" si="246"/>
        <v>169.02597688778187</v>
      </c>
      <c r="AL637"/>
      <c r="AM637"/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/>
      <c r="BE637"/>
      <c r="BF637"/>
      <c r="BG637"/>
      <c r="BH637"/>
      <c r="BI637"/>
      <c r="BJ637"/>
      <c r="BK637"/>
      <c r="BL637"/>
      <c r="BM637"/>
      <c r="BN637"/>
      <c r="BO637"/>
      <c r="BP637"/>
      <c r="BQ637"/>
      <c r="BR637"/>
      <c r="BS637"/>
      <c r="BT637"/>
      <c r="BU637"/>
      <c r="BV637"/>
      <c r="BW637"/>
      <c r="BX637"/>
      <c r="BY637"/>
      <c r="BZ637"/>
      <c r="CA637"/>
      <c r="CB637"/>
      <c r="CC637"/>
      <c r="CD637"/>
      <c r="CE637"/>
      <c r="CF637"/>
      <c r="CG637"/>
    </row>
    <row r="638" spans="1:85" hidden="1" x14ac:dyDescent="0.2">
      <c r="A638" s="198" t="e">
        <f>IF(H638&lt;&gt;"",VLOOKUP(H638,КОСГУ!$A:$B,2,FALSE),IF(G638&lt;&gt;"",VLOOKUP(G638,ВидРасх!$A:$B,2,FALSE),IF(F638&lt;&gt;"",VLOOKUP(F638,ЦелСТ!$A:$B,2,FALSE),IF(E638&lt;&gt;"",VLOOKUP(E638,Р_ПР!$A:$B,2,FALSE),(IF(D638&lt;&gt;"",VLOOKUP(D638,Администр!$A:$B,2,FALSE),IF(B638&lt;&gt;"",VLOOKUP(B638&amp;C638,МП_ППМП!$A:$B,2,FALSE),VLOOKUP(B638&amp;C638,МП_ППМП!$A:$B,2,FALSE))))))))&amp;""</f>
        <v>#N/A</v>
      </c>
      <c r="B638" s="181" t="str">
        <f t="shared" si="230"/>
        <v>70</v>
      </c>
      <c r="C638" s="181" t="str">
        <f t="shared" si="231"/>
        <v xml:space="preserve"> 0</v>
      </c>
      <c r="D638" s="181" t="str">
        <f t="shared" si="232"/>
        <v>940</v>
      </c>
      <c r="E638" s="181" t="str">
        <f t="shared" si="233"/>
        <v>0106</v>
      </c>
      <c r="F638" s="181" t="str">
        <f t="shared" si="241"/>
        <v>7000000000</v>
      </c>
      <c r="G638" s="181" t="str">
        <f t="shared" si="234"/>
        <v/>
      </c>
      <c r="H638" s="212" t="str">
        <f t="shared" si="236"/>
        <v/>
      </c>
      <c r="I638" s="212"/>
      <c r="J638" s="182">
        <f t="shared" si="237"/>
        <v>1470000</v>
      </c>
      <c r="K638" s="182">
        <f t="shared" si="238"/>
        <v>959192.8899999999</v>
      </c>
      <c r="L638" s="182">
        <f t="shared" si="238"/>
        <v>0</v>
      </c>
      <c r="M638" s="199">
        <f t="shared" si="226"/>
        <v>0.65251217006802709</v>
      </c>
      <c r="N638" s="130">
        <f t="shared" si="240"/>
        <v>0</v>
      </c>
      <c r="O638" s="42"/>
      <c r="P638" s="44" t="str">
        <f t="shared" si="227"/>
        <v>70 0940010670000000001470000959192,890,6525121700680270</v>
      </c>
      <c r="Q638" s="35">
        <f t="shared" si="228"/>
        <v>1</v>
      </c>
      <c r="R638" s="35"/>
      <c r="S638" s="25"/>
      <c r="T638" s="32"/>
      <c r="U638" s="32"/>
      <c r="V638" s="32"/>
      <c r="W638" s="32"/>
      <c r="X638" s="27" t="s">
        <v>1395</v>
      </c>
      <c r="Y638" s="27"/>
      <c r="Z638" s="27"/>
      <c r="AA638" s="27"/>
      <c r="AB638" s="27"/>
      <c r="AC638" s="27"/>
      <c r="AD638" s="27"/>
      <c r="AE638" s="58">
        <v>1470000</v>
      </c>
      <c r="AF638" s="62">
        <v>959192.8899999999</v>
      </c>
      <c r="AG638" s="62"/>
      <c r="AH638" s="59"/>
      <c r="AI638"/>
      <c r="AJ638"/>
      <c r="AK638"/>
      <c r="AL638"/>
      <c r="AM638"/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/>
      <c r="BE638"/>
      <c r="BF638"/>
      <c r="BG638"/>
      <c r="BH638"/>
      <c r="BI638"/>
      <c r="BJ638"/>
      <c r="BK638"/>
      <c r="BL638"/>
      <c r="BM638"/>
      <c r="BN638"/>
      <c r="BO638"/>
      <c r="BP638"/>
      <c r="BQ638"/>
      <c r="BR638"/>
      <c r="BS638"/>
      <c r="BT638"/>
      <c r="BU638"/>
      <c r="BV638"/>
      <c r="BW638"/>
      <c r="BX638"/>
      <c r="BY638"/>
      <c r="BZ638"/>
      <c r="CA638"/>
      <c r="CB638"/>
      <c r="CC638"/>
      <c r="CD638"/>
      <c r="CE638"/>
      <c r="CF638"/>
      <c r="CG638"/>
    </row>
    <row r="639" spans="1:85" hidden="1" x14ac:dyDescent="0.2">
      <c r="A639" s="250" t="e">
        <f>IF(H639&lt;&gt;"",VLOOKUP(H639,КОСГУ!$A:$B,2,FALSE),IF(G639&lt;&gt;"",VLOOKUP(G639,ВидРасх!$A:$B,2,FALSE),IF(F639&lt;&gt;"",VLOOKUP(F639,ЦелСТ!$A:$B,2,FALSE),IF(E639&lt;&gt;"",VLOOKUP(E639,Р_ПР!$A:$B,2,FALSE),(IF(D639&lt;&gt;"",VLOOKUP(D639,Администр!$A:$B,2,FALSE),IF(B639&lt;&gt;"",VLOOKUP(B639&amp;C639,МП_ППМП!$A:$B,2,FALSE),VLOOKUP(B639&amp;C639,МП_ППМП!$A:$B,2,FALSE))))))))&amp;""</f>
        <v>#N/A</v>
      </c>
      <c r="B639" s="251" t="str">
        <f t="shared" si="230"/>
        <v>70</v>
      </c>
      <c r="C639" s="251" t="str">
        <f t="shared" si="231"/>
        <v xml:space="preserve"> 0</v>
      </c>
      <c r="D639" s="251" t="str">
        <f t="shared" si="232"/>
        <v>940</v>
      </c>
      <c r="E639" s="251" t="str">
        <f t="shared" si="233"/>
        <v>0106</v>
      </c>
      <c r="F639" s="251" t="str">
        <f t="shared" si="241"/>
        <v>7000080000</v>
      </c>
      <c r="G639" s="251" t="str">
        <f t="shared" si="234"/>
        <v/>
      </c>
      <c r="H639" s="212" t="str">
        <f t="shared" si="236"/>
        <v/>
      </c>
      <c r="I639" s="252"/>
      <c r="J639" s="255">
        <f t="shared" si="237"/>
        <v>1361612</v>
      </c>
      <c r="K639" s="255">
        <f t="shared" si="238"/>
        <v>958967.8899999999</v>
      </c>
      <c r="L639" s="182">
        <f t="shared" si="238"/>
        <v>0</v>
      </c>
      <c r="M639" s="254">
        <f t="shared" si="226"/>
        <v>0.704288659324389</v>
      </c>
      <c r="N639" s="130">
        <f t="shared" si="240"/>
        <v>0</v>
      </c>
      <c r="O639" s="42"/>
      <c r="P639" s="44" t="str">
        <f t="shared" si="227"/>
        <v>70 0940010670000800001361612958967,890,7042886593243890</v>
      </c>
      <c r="Q639" s="35">
        <f t="shared" si="228"/>
        <v>1</v>
      </c>
      <c r="R639" s="35"/>
      <c r="S639" s="25"/>
      <c r="T639" s="32"/>
      <c r="U639" s="32"/>
      <c r="V639" s="32"/>
      <c r="W639" s="32"/>
      <c r="X639" s="32"/>
      <c r="Y639" s="28" t="s">
        <v>1932</v>
      </c>
      <c r="Z639" s="28"/>
      <c r="AA639" s="28"/>
      <c r="AB639" s="28"/>
      <c r="AC639" s="28"/>
      <c r="AD639" s="28"/>
      <c r="AE639" s="58">
        <v>1361612</v>
      </c>
      <c r="AF639" s="62">
        <v>958967.8899999999</v>
      </c>
      <c r="AG639" s="62"/>
      <c r="AH639" s="5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</row>
    <row r="640" spans="1:85" ht="24" x14ac:dyDescent="0.2">
      <c r="A640" s="259" t="str">
        <f>IF(H640&lt;&gt;"",VLOOKUP(H640,КОСГУ!$A:$B,2,FALSE),IF(G640&lt;&gt;"",VLOOKUP(G640,ВидРасх!$A:$B,2,FALSE),IF(F640&lt;&gt;"",VLOOKUP(F640,ЦелСТ!$A:$B,2,FALSE),IF(E640&lt;&gt;"",VLOOKUP(E640,Р_ПР!$A:$B,2,FALSE),(IF(D640&lt;&gt;"",VLOOKUP(D640,Администр!$A:$B,2,FALSE),IF(B640&lt;&gt;"",VLOOKUP(B640&amp;C640,МП_ППМП!$A:$B,2,FALSE),VLOOKUP(B640&amp;C640,МП_ППМП!$A:$B,2,FALSE))))))))&amp;""</f>
        <v>Руководство и управление в сфере установленных функций органов местного самоуправления</v>
      </c>
      <c r="B640" s="260" t="str">
        <f t="shared" si="230"/>
        <v>70</v>
      </c>
      <c r="C640" s="260" t="str">
        <f t="shared" si="231"/>
        <v xml:space="preserve"> 0</v>
      </c>
      <c r="D640" s="260" t="str">
        <f t="shared" si="232"/>
        <v>940</v>
      </c>
      <c r="E640" s="260" t="str">
        <f t="shared" si="233"/>
        <v>0106</v>
      </c>
      <c r="F640" s="260" t="str">
        <f t="shared" si="241"/>
        <v>7000080040</v>
      </c>
      <c r="G640" s="260" t="str">
        <f t="shared" si="234"/>
        <v/>
      </c>
      <c r="H640" s="212" t="str">
        <f t="shared" si="236"/>
        <v/>
      </c>
      <c r="I640" s="265">
        <v>184554.02000000002</v>
      </c>
      <c r="J640" s="263">
        <f t="shared" si="237"/>
        <v>452158.29</v>
      </c>
      <c r="K640" s="263">
        <f t="shared" si="238"/>
        <v>349272.23</v>
      </c>
      <c r="L640" s="182">
        <f t="shared" si="238"/>
        <v>0</v>
      </c>
      <c r="M640" s="264">
        <f t="shared" si="226"/>
        <v>0.77245565927808157</v>
      </c>
      <c r="N640" s="130">
        <f t="shared" si="240"/>
        <v>0</v>
      </c>
      <c r="O640" s="42"/>
      <c r="P640" s="44" t="str">
        <f t="shared" si="227"/>
        <v>70 094001067000080040452158,29349272,230,7724556592780820</v>
      </c>
      <c r="Q640" s="35">
        <f t="shared" si="228"/>
        <v>1</v>
      </c>
      <c r="R640" s="35"/>
      <c r="S640" s="25"/>
      <c r="T640" s="32"/>
      <c r="U640" s="32"/>
      <c r="V640" s="32"/>
      <c r="W640" s="32"/>
      <c r="X640" s="32"/>
      <c r="Y640" s="32"/>
      <c r="Z640" s="27" t="s">
        <v>1933</v>
      </c>
      <c r="AA640" s="27"/>
      <c r="AB640" s="27"/>
      <c r="AC640" s="27"/>
      <c r="AD640" s="27"/>
      <c r="AE640" s="58">
        <v>452158.29</v>
      </c>
      <c r="AF640" s="62">
        <v>349272.23</v>
      </c>
      <c r="AG640" s="62"/>
      <c r="AH640" s="59"/>
      <c r="AI640"/>
      <c r="AJ640"/>
      <c r="AK640" s="249">
        <f t="shared" ref="AK640:AK647" si="247">K640/I640*100</f>
        <v>189.25203038113173</v>
      </c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</row>
    <row r="641" spans="1:85" ht="24" x14ac:dyDescent="0.2">
      <c r="A641" s="259" t="str">
        <f>IF(H641&lt;&gt;"",VLOOKUP(H641,КОСГУ!$A:$B,2,FALSE),IF(G641&lt;&gt;"",VLOOKUP(G641,ВидРасх!$A:$B,2,FALSE),IF(F641&lt;&gt;"",VLOOKUP(F641,ЦелСТ!$A:$B,2,FALSE),IF(E641&lt;&gt;"",VLOOKUP(E641,Р_ПР!$A:$B,2,FALSE),(IF(D641&lt;&gt;"",VLOOKUP(D641,Администр!$A:$B,2,FALSE),IF(B641&lt;&gt;"",VLOOKUP(B641&amp;C641,МП_ППМП!$A:$B,2,FALSE),VLOOKUP(B641&amp;C641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1" s="260" t="str">
        <f t="shared" si="230"/>
        <v>70</v>
      </c>
      <c r="C641" s="260" t="str">
        <f t="shared" si="231"/>
        <v xml:space="preserve"> 0</v>
      </c>
      <c r="D641" s="260" t="str">
        <f t="shared" si="232"/>
        <v>940</v>
      </c>
      <c r="E641" s="260" t="str">
        <f t="shared" si="233"/>
        <v>0106</v>
      </c>
      <c r="F641" s="260" t="str">
        <f t="shared" si="241"/>
        <v>7000080040</v>
      </c>
      <c r="G641" s="260" t="str">
        <f t="shared" si="234"/>
        <v>100</v>
      </c>
      <c r="H641" s="212" t="str">
        <f t="shared" si="236"/>
        <v/>
      </c>
      <c r="I641" s="265">
        <v>184240.14</v>
      </c>
      <c r="J641" s="263">
        <f t="shared" si="237"/>
        <v>446612</v>
      </c>
      <c r="K641" s="263">
        <f t="shared" si="238"/>
        <v>347585.38</v>
      </c>
      <c r="L641" s="182">
        <f t="shared" si="238"/>
        <v>0</v>
      </c>
      <c r="M641" s="264">
        <f t="shared" si="226"/>
        <v>0.7782714750163453</v>
      </c>
      <c r="N641" s="130">
        <f t="shared" si="240"/>
        <v>0</v>
      </c>
      <c r="O641" s="42"/>
      <c r="P641" s="44" t="str">
        <f t="shared" si="227"/>
        <v>70 094001067000080040100446612347585,380,7782714750163450</v>
      </c>
      <c r="Q641" s="35">
        <f t="shared" si="228"/>
        <v>1</v>
      </c>
      <c r="R641" s="35"/>
      <c r="S641" s="25"/>
      <c r="T641" s="32"/>
      <c r="U641" s="32"/>
      <c r="V641" s="32"/>
      <c r="W641" s="32"/>
      <c r="X641" s="32"/>
      <c r="Y641" s="32"/>
      <c r="Z641" s="32"/>
      <c r="AA641" s="28" t="s">
        <v>1934</v>
      </c>
      <c r="AB641" s="28"/>
      <c r="AC641" s="28"/>
      <c r="AD641" s="28"/>
      <c r="AE641" s="58">
        <v>446612</v>
      </c>
      <c r="AF641" s="62">
        <v>347585.38</v>
      </c>
      <c r="AG641" s="62"/>
      <c r="AH641" s="59"/>
      <c r="AI641"/>
      <c r="AJ641"/>
      <c r="AK641" s="249">
        <f t="shared" si="247"/>
        <v>188.65887748456987</v>
      </c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</row>
    <row r="642" spans="1:85" x14ac:dyDescent="0.2">
      <c r="A642" s="259" t="str">
        <f>IF(H642&lt;&gt;"",VLOOKUP(H642,КОСГУ!$A:$B,2,FALSE),IF(G642&lt;&gt;"",VLOOKUP(G642,ВидРасх!$A:$B,2,FALSE),IF(F642&lt;&gt;"",VLOOKUP(F642,ЦелСТ!$A:$B,2,FALSE),IF(E642&lt;&gt;"",VLOOKUP(E642,Р_ПР!$A:$B,2,FALSE),(IF(D642&lt;&gt;"",VLOOKUP(D642,Администр!$A:$B,2,FALSE),IF(B642&lt;&gt;"",VLOOKUP(B642&amp;C642,МП_ППМП!$A:$B,2,FALSE),VLOOKUP(B642&amp;C642,МП_ППМП!$A:$B,2,FALSE))))))))&amp;""</f>
        <v>Расходы на выплаты персоналу муниципальных органов</v>
      </c>
      <c r="B642" s="260" t="str">
        <f t="shared" si="230"/>
        <v>70</v>
      </c>
      <c r="C642" s="260" t="str">
        <f t="shared" si="231"/>
        <v xml:space="preserve"> 0</v>
      </c>
      <c r="D642" s="260" t="str">
        <f t="shared" si="232"/>
        <v>940</v>
      </c>
      <c r="E642" s="260" t="str">
        <f t="shared" si="233"/>
        <v>0106</v>
      </c>
      <c r="F642" s="260" t="str">
        <f t="shared" si="241"/>
        <v>7000080040</v>
      </c>
      <c r="G642" s="260" t="str">
        <f t="shared" si="234"/>
        <v>120</v>
      </c>
      <c r="H642" s="212" t="str">
        <f t="shared" si="236"/>
        <v/>
      </c>
      <c r="I642" s="265">
        <v>184240.14</v>
      </c>
      <c r="J642" s="263">
        <f t="shared" si="237"/>
        <v>446612</v>
      </c>
      <c r="K642" s="263">
        <f t="shared" si="238"/>
        <v>347585.38</v>
      </c>
      <c r="L642" s="182">
        <f t="shared" si="238"/>
        <v>0</v>
      </c>
      <c r="M642" s="264">
        <f t="shared" si="226"/>
        <v>0.7782714750163453</v>
      </c>
      <c r="N642" s="130">
        <f t="shared" si="240"/>
        <v>0</v>
      </c>
      <c r="O642" s="42"/>
      <c r="P642" s="44" t="str">
        <f t="shared" si="227"/>
        <v>70 094001067000080040120446612347585,380,7782714750163450</v>
      </c>
      <c r="Q642" s="35">
        <f t="shared" si="228"/>
        <v>1</v>
      </c>
      <c r="R642" s="35"/>
      <c r="S642" s="25"/>
      <c r="T642" s="32"/>
      <c r="U642" s="32"/>
      <c r="V642" s="32"/>
      <c r="W642" s="32"/>
      <c r="X642" s="32"/>
      <c r="Y642" s="32"/>
      <c r="Z642" s="32"/>
      <c r="AA642" s="32"/>
      <c r="AB642" s="174" t="s">
        <v>2589</v>
      </c>
      <c r="AC642" s="174"/>
      <c r="AD642" s="174"/>
      <c r="AE642" s="175">
        <v>446612</v>
      </c>
      <c r="AF642" s="176">
        <v>347585.38</v>
      </c>
      <c r="AG642" s="176"/>
      <c r="AH642" s="177"/>
      <c r="AI642"/>
      <c r="AJ642"/>
      <c r="AK642" s="249">
        <f t="shared" si="247"/>
        <v>188.65887748456987</v>
      </c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</row>
    <row r="643" spans="1:85" x14ac:dyDescent="0.2">
      <c r="A643" s="259" t="str">
        <f>IF(H643&lt;&gt;"",VLOOKUP(H643,КОСГУ!$A:$B,2,FALSE),IF(G643&lt;&gt;"",VLOOKUP(G643,ВидРасх!$A:$B,2,FALSE),IF(F643&lt;&gt;"",VLOOKUP(F643,ЦелСТ!$A:$B,2,FALSE),IF(E643&lt;&gt;"",VLOOKUP(E643,Р_ПР!$A:$B,2,FALSE),(IF(D643&lt;&gt;"",VLOOKUP(D643,Администр!$A:$B,2,FALSE),IF(B643&lt;&gt;"",VLOOKUP(B643&amp;C643,МП_ППМП!$A:$B,2,FALSE),VLOOKUP(B643&amp;C643,МП_ППМП!$A:$B,2,FALSE))))))))&amp;""</f>
        <v>Закупка товаров, работ и услуг для муниципальных нужд</v>
      </c>
      <c r="B643" s="260" t="str">
        <f t="shared" si="230"/>
        <v>70</v>
      </c>
      <c r="C643" s="260" t="str">
        <f t="shared" si="231"/>
        <v xml:space="preserve"> 0</v>
      </c>
      <c r="D643" s="260" t="str">
        <f t="shared" si="232"/>
        <v>940</v>
      </c>
      <c r="E643" s="260" t="str">
        <f t="shared" si="233"/>
        <v>0106</v>
      </c>
      <c r="F643" s="260" t="str">
        <f t="shared" si="241"/>
        <v>7000080040</v>
      </c>
      <c r="G643" s="260" t="str">
        <f t="shared" si="234"/>
        <v>200</v>
      </c>
      <c r="H643" s="212" t="str">
        <f t="shared" si="236"/>
        <v/>
      </c>
      <c r="I643" s="265">
        <v>313.88</v>
      </c>
      <c r="J643" s="263">
        <f t="shared" si="237"/>
        <v>5546.29</v>
      </c>
      <c r="K643" s="263">
        <f t="shared" si="238"/>
        <v>1686.85</v>
      </c>
      <c r="L643" s="182">
        <f t="shared" si="238"/>
        <v>0</v>
      </c>
      <c r="M643" s="264">
        <f t="shared" si="226"/>
        <v>0.30414024510077908</v>
      </c>
      <c r="N643" s="130">
        <f t="shared" si="240"/>
        <v>0</v>
      </c>
      <c r="O643" s="42"/>
      <c r="P643" s="44" t="str">
        <f t="shared" si="227"/>
        <v>70 0940010670000800402005546,291686,850,3041402451007790</v>
      </c>
      <c r="Q643" s="35">
        <f t="shared" si="228"/>
        <v>1</v>
      </c>
      <c r="R643" s="35"/>
      <c r="S643" s="25"/>
      <c r="T643" s="32"/>
      <c r="U643" s="32"/>
      <c r="V643" s="32"/>
      <c r="W643" s="32"/>
      <c r="X643" s="32"/>
      <c r="Y643" s="32"/>
      <c r="Z643" s="32"/>
      <c r="AA643" s="28" t="s">
        <v>1935</v>
      </c>
      <c r="AB643" s="165"/>
      <c r="AC643" s="165"/>
      <c r="AD643" s="165"/>
      <c r="AE643" s="56">
        <v>5546.29</v>
      </c>
      <c r="AF643" s="61">
        <v>1686.85</v>
      </c>
      <c r="AG643" s="61"/>
      <c r="AH643" s="57"/>
      <c r="AI643"/>
      <c r="AJ643"/>
      <c r="AK643" s="249">
        <f t="shared" si="247"/>
        <v>537.41875876131007</v>
      </c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</row>
    <row r="644" spans="1:85" ht="24" x14ac:dyDescent="0.2">
      <c r="A644" s="259" t="str">
        <f>IF(H644&lt;&gt;"",VLOOKUP(H644,КОСГУ!$A:$B,2,FALSE),IF(G644&lt;&gt;"",VLOOKUP(G644,ВидРасх!$A:$B,2,FALSE),IF(F644&lt;&gt;"",VLOOKUP(F644,ЦелСТ!$A:$B,2,FALSE),IF(E644&lt;&gt;"",VLOOKUP(E644,Р_ПР!$A:$B,2,FALSE),(IF(D644&lt;&gt;"",VLOOKUP(D644,Администр!$A:$B,2,FALSE),IF(B644&lt;&gt;"",VLOOKUP(B644&amp;C644,МП_ППМП!$A:$B,2,FALSE),VLOOKUP(B644&amp;C644,МП_ППМП!$A:$B,2,FALSE))))))))&amp;""</f>
        <v>Иные закупки товаров, работ и услуг для обеспечения муниципальных нужд</v>
      </c>
      <c r="B644" s="260" t="str">
        <f t="shared" si="230"/>
        <v>70</v>
      </c>
      <c r="C644" s="260" t="str">
        <f t="shared" si="231"/>
        <v xml:space="preserve"> 0</v>
      </c>
      <c r="D644" s="260" t="str">
        <f t="shared" si="232"/>
        <v>940</v>
      </c>
      <c r="E644" s="260" t="str">
        <f t="shared" si="233"/>
        <v>0106</v>
      </c>
      <c r="F644" s="260" t="str">
        <f t="shared" si="241"/>
        <v>7000080040</v>
      </c>
      <c r="G644" s="260" t="str">
        <f t="shared" si="234"/>
        <v>240</v>
      </c>
      <c r="H644" s="212" t="str">
        <f t="shared" si="236"/>
        <v/>
      </c>
      <c r="I644" s="265">
        <v>313.88</v>
      </c>
      <c r="J644" s="263">
        <f t="shared" si="237"/>
        <v>5546.29</v>
      </c>
      <c r="K644" s="263">
        <f t="shared" si="238"/>
        <v>1686.85</v>
      </c>
      <c r="L644" s="182">
        <f t="shared" si="238"/>
        <v>0</v>
      </c>
      <c r="M644" s="264">
        <f t="shared" si="226"/>
        <v>0.30414024510077908</v>
      </c>
      <c r="N644" s="130">
        <f t="shared" si="240"/>
        <v>0</v>
      </c>
      <c r="O644" s="42"/>
      <c r="P644" s="44" t="str">
        <f t="shared" si="227"/>
        <v>70 0940010670000800402405546,291686,850,3041402451007790</v>
      </c>
      <c r="Q644" s="35">
        <f t="shared" si="228"/>
        <v>1</v>
      </c>
      <c r="R644" s="35"/>
      <c r="S644" s="25"/>
      <c r="T644" s="32"/>
      <c r="U644" s="32"/>
      <c r="V644" s="32"/>
      <c r="W644" s="32"/>
      <c r="X644" s="32"/>
      <c r="Y644" s="32"/>
      <c r="Z644" s="32"/>
      <c r="AA644" s="32"/>
      <c r="AB644" s="174" t="s">
        <v>2669</v>
      </c>
      <c r="AC644" s="174"/>
      <c r="AD644" s="174"/>
      <c r="AE644" s="175">
        <v>5546.29</v>
      </c>
      <c r="AF644" s="176">
        <v>1686.85</v>
      </c>
      <c r="AG644" s="176"/>
      <c r="AH644" s="177"/>
      <c r="AI644"/>
      <c r="AJ644"/>
      <c r="AK644" s="249">
        <f t="shared" si="247"/>
        <v>537.41875876131007</v>
      </c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</row>
    <row r="645" spans="1:85" ht="24" x14ac:dyDescent="0.2">
      <c r="A645" s="259" t="str">
        <f>IF(H645&lt;&gt;"",VLOOKUP(H645,КОСГУ!$A:$B,2,FALSE),IF(G645&lt;&gt;"",VLOOKUP(G645,ВидРасх!$A:$B,2,FALSE),IF(F645&lt;&gt;"",VLOOKUP(F645,ЦелСТ!$A:$B,2,FALSE),IF(E645&lt;&gt;"",VLOOKUP(E645,Р_ПР!$A:$B,2,FALSE),(IF(D645&lt;&gt;"",VLOOKUP(D645,Администр!$A:$B,2,FALSE),IF(B645&lt;&gt;"",VLOOKUP(B645&amp;C645,МП_ППМП!$A:$B,2,FALSE),VLOOKUP(B645&amp;C645,МП_ППМП!$A:$B,2,FALSE))))))))&amp;""</f>
        <v>Обеспечение деятельности руководителя контрольно-счетного органа муниципального образования и его заместителей</v>
      </c>
      <c r="B645" s="260" t="str">
        <f t="shared" si="230"/>
        <v>70</v>
      </c>
      <c r="C645" s="260" t="str">
        <f t="shared" si="231"/>
        <v xml:space="preserve"> 0</v>
      </c>
      <c r="D645" s="260" t="str">
        <f t="shared" si="232"/>
        <v>940</v>
      </c>
      <c r="E645" s="260" t="str">
        <f t="shared" si="233"/>
        <v>0106</v>
      </c>
      <c r="F645" s="260" t="str">
        <f t="shared" si="241"/>
        <v>7000080050</v>
      </c>
      <c r="G645" s="260" t="str">
        <f t="shared" si="234"/>
        <v/>
      </c>
      <c r="H645" s="212" t="str">
        <f t="shared" si="236"/>
        <v/>
      </c>
      <c r="I645" s="265">
        <v>374643.55000000005</v>
      </c>
      <c r="J645" s="263">
        <f t="shared" si="237"/>
        <v>909453.71</v>
      </c>
      <c r="K645" s="263">
        <f t="shared" si="238"/>
        <v>609695.65999999992</v>
      </c>
      <c r="L645" s="182">
        <f t="shared" si="238"/>
        <v>0</v>
      </c>
      <c r="M645" s="264">
        <f t="shared" si="226"/>
        <v>0.67039768302226177</v>
      </c>
      <c r="N645" s="130">
        <f t="shared" si="240"/>
        <v>0</v>
      </c>
      <c r="O645" s="42"/>
      <c r="P645" s="44" t="str">
        <f t="shared" si="227"/>
        <v>70 094001067000080050909453,71609695,660,6703976830222620</v>
      </c>
      <c r="Q645" s="35">
        <f t="shared" si="228"/>
        <v>1</v>
      </c>
      <c r="R645" s="35"/>
      <c r="S645" s="25"/>
      <c r="T645" s="32"/>
      <c r="U645" s="32"/>
      <c r="V645" s="32"/>
      <c r="W645" s="32"/>
      <c r="X645" s="32"/>
      <c r="Y645" s="32"/>
      <c r="Z645" s="27" t="s">
        <v>1936</v>
      </c>
      <c r="AA645" s="27"/>
      <c r="AB645" s="166"/>
      <c r="AC645" s="166"/>
      <c r="AD645" s="166"/>
      <c r="AE645" s="56">
        <v>909453.71</v>
      </c>
      <c r="AF645" s="61">
        <v>609695.65999999992</v>
      </c>
      <c r="AG645" s="61"/>
      <c r="AH645" s="57"/>
      <c r="AI645"/>
      <c r="AJ645"/>
      <c r="AK645" s="249">
        <f t="shared" si="247"/>
        <v>162.74019931745784</v>
      </c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</row>
    <row r="646" spans="1:85" ht="24" x14ac:dyDescent="0.2">
      <c r="A646" s="259" t="str">
        <f>IF(H646&lt;&gt;"",VLOOKUP(H646,КОСГУ!$A:$B,2,FALSE),IF(G646&lt;&gt;"",VLOOKUP(G646,ВидРасх!$A:$B,2,FALSE),IF(F646&lt;&gt;"",VLOOKUP(F646,ЦелСТ!$A:$B,2,FALSE),IF(E646&lt;&gt;"",VLOOKUP(E646,Р_ПР!$A:$B,2,FALSE),(IF(D646&lt;&gt;"",VLOOKUP(D646,Администр!$A:$B,2,FALSE),IF(B646&lt;&gt;"",VLOOKUP(B646&amp;C646,МП_ППМП!$A:$B,2,FALSE),VLOOKUP(B646&amp;C646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46" s="260" t="str">
        <f t="shared" si="230"/>
        <v>70</v>
      </c>
      <c r="C646" s="260" t="str">
        <f t="shared" si="231"/>
        <v xml:space="preserve"> 0</v>
      </c>
      <c r="D646" s="260" t="str">
        <f t="shared" si="232"/>
        <v>940</v>
      </c>
      <c r="E646" s="260" t="str">
        <f t="shared" si="233"/>
        <v>0106</v>
      </c>
      <c r="F646" s="260" t="str">
        <f t="shared" si="241"/>
        <v>7000080050</v>
      </c>
      <c r="G646" s="260" t="str">
        <f t="shared" si="234"/>
        <v>100</v>
      </c>
      <c r="H646" s="212" t="str">
        <f t="shared" si="236"/>
        <v/>
      </c>
      <c r="I646" s="265">
        <v>374643.55000000005</v>
      </c>
      <c r="J646" s="263">
        <f t="shared" si="237"/>
        <v>909453.71</v>
      </c>
      <c r="K646" s="263">
        <f t="shared" si="238"/>
        <v>609695.65999999992</v>
      </c>
      <c r="L646" s="182">
        <f t="shared" si="238"/>
        <v>0</v>
      </c>
      <c r="M646" s="264">
        <f t="shared" si="226"/>
        <v>0.67039768302226177</v>
      </c>
      <c r="N646" s="130">
        <f t="shared" si="240"/>
        <v>0</v>
      </c>
      <c r="O646" s="42"/>
      <c r="P646" s="44" t="str">
        <f t="shared" si="227"/>
        <v>70 094001067000080050100909453,71609695,660,6703976830222620</v>
      </c>
      <c r="Q646" s="35">
        <f t="shared" si="228"/>
        <v>1</v>
      </c>
      <c r="R646" s="35"/>
      <c r="S646" s="25"/>
      <c r="T646" s="32"/>
      <c r="U646" s="32"/>
      <c r="V646" s="32"/>
      <c r="W646" s="32"/>
      <c r="X646" s="32"/>
      <c r="Y646" s="32"/>
      <c r="Z646" s="32"/>
      <c r="AA646" s="28" t="s">
        <v>1937</v>
      </c>
      <c r="AB646" s="28"/>
      <c r="AC646" s="28"/>
      <c r="AD646" s="28"/>
      <c r="AE646" s="58">
        <v>909453.71</v>
      </c>
      <c r="AF646" s="62">
        <v>609695.65999999992</v>
      </c>
      <c r="AG646" s="62"/>
      <c r="AH646" s="59"/>
      <c r="AI646"/>
      <c r="AJ646"/>
      <c r="AK646" s="249">
        <f t="shared" si="247"/>
        <v>162.74019931745784</v>
      </c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</row>
    <row r="647" spans="1:85" ht="11.25" customHeight="1" x14ac:dyDescent="0.2">
      <c r="A647" s="259" t="str">
        <f>IF(H647&lt;&gt;"",VLOOKUP(H647,КОСГУ!$A:$B,2,FALSE),IF(G647&lt;&gt;"",VLOOKUP(G647,ВидРасх!$A:$B,2,FALSE),IF(F647&lt;&gt;"",VLOOKUP(F647,ЦелСТ!$A:$B,2,FALSE),IF(E647&lt;&gt;"",VLOOKUP(E647,Р_ПР!$A:$B,2,FALSE),(IF(D647&lt;&gt;"",VLOOKUP(D647,Администр!$A:$B,2,FALSE),IF(B647&lt;&gt;"",VLOOKUP(B647&amp;C647,МП_ППМП!$A:$B,2,FALSE),VLOOKUP(B647&amp;C647,МП_ППМП!$A:$B,2,FALSE))))))))&amp;""</f>
        <v>Расходы на выплаты персоналу муниципальных органов</v>
      </c>
      <c r="B647" s="260" t="str">
        <f t="shared" si="230"/>
        <v>70</v>
      </c>
      <c r="C647" s="260" t="str">
        <f t="shared" si="231"/>
        <v xml:space="preserve"> 0</v>
      </c>
      <c r="D647" s="260" t="str">
        <f t="shared" si="232"/>
        <v>940</v>
      </c>
      <c r="E647" s="260" t="str">
        <f t="shared" si="233"/>
        <v>0106</v>
      </c>
      <c r="F647" s="260" t="str">
        <f t="shared" si="241"/>
        <v>7000080050</v>
      </c>
      <c r="G647" s="260" t="str">
        <f t="shared" si="234"/>
        <v>120</v>
      </c>
      <c r="H647" s="212" t="str">
        <f t="shared" si="236"/>
        <v/>
      </c>
      <c r="I647" s="265">
        <v>374643.55000000005</v>
      </c>
      <c r="J647" s="263">
        <f t="shared" si="237"/>
        <v>909453.71</v>
      </c>
      <c r="K647" s="263">
        <f t="shared" si="238"/>
        <v>609695.65999999992</v>
      </c>
      <c r="L647" s="182">
        <f t="shared" si="238"/>
        <v>0</v>
      </c>
      <c r="M647" s="264">
        <f t="shared" si="226"/>
        <v>0.67039768302226177</v>
      </c>
      <c r="N647" s="130">
        <f t="shared" si="240"/>
        <v>0</v>
      </c>
      <c r="O647" s="42"/>
      <c r="P647" s="44" t="str">
        <f t="shared" si="227"/>
        <v>70 094001067000080050120909453,71609695,660,6703976830222620</v>
      </c>
      <c r="Q647" s="35">
        <f t="shared" si="228"/>
        <v>1</v>
      </c>
      <c r="R647" s="35"/>
      <c r="S647" s="25"/>
      <c r="T647" s="32"/>
      <c r="U647" s="32"/>
      <c r="V647" s="32"/>
      <c r="W647" s="32"/>
      <c r="X647" s="32"/>
      <c r="Y647" s="32"/>
      <c r="Z647" s="32"/>
      <c r="AA647" s="32"/>
      <c r="AB647" s="174" t="s">
        <v>2670</v>
      </c>
      <c r="AC647" s="174"/>
      <c r="AD647" s="174"/>
      <c r="AE647" s="175">
        <v>909453.71</v>
      </c>
      <c r="AF647" s="176">
        <v>609695.65999999992</v>
      </c>
      <c r="AG647" s="176"/>
      <c r="AH647" s="177"/>
      <c r="AI647"/>
      <c r="AJ647"/>
      <c r="AK647" s="249">
        <f t="shared" si="247"/>
        <v>162.74019931745784</v>
      </c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</row>
    <row r="648" spans="1:85" hidden="1" x14ac:dyDescent="0.2">
      <c r="A648" s="250" t="e">
        <f>IF(H648&lt;&gt;"",VLOOKUP(H648,КОСГУ!$A:$B,2,FALSE),IF(G648&lt;&gt;"",VLOOKUP(G648,ВидРасх!$A:$B,2,FALSE),IF(F648&lt;&gt;"",VLOOKUP(F648,ЦелСТ!$A:$B,2,FALSE),IF(E648&lt;&gt;"",VLOOKUP(E648,Р_ПР!$A:$B,2,FALSE),(IF(D648&lt;&gt;"",VLOOKUP(D648,Администр!$A:$B,2,FALSE),IF(B648&lt;&gt;"",VLOOKUP(B648&amp;C648,МП_ППМП!$A:$B,2,FALSE),VLOOKUP(B648&amp;C648,МП_ППМП!$A:$B,2,FALSE))))))))&amp;""</f>
        <v>#N/A</v>
      </c>
      <c r="B648" s="251" t="str">
        <f t="shared" si="230"/>
        <v>70</v>
      </c>
      <c r="C648" s="251" t="str">
        <f t="shared" si="231"/>
        <v xml:space="preserve"> 0</v>
      </c>
      <c r="D648" s="251" t="str">
        <f t="shared" si="232"/>
        <v>940</v>
      </c>
      <c r="E648" s="251" t="str">
        <f t="shared" si="233"/>
        <v>0106</v>
      </c>
      <c r="F648" s="251" t="str">
        <f t="shared" si="241"/>
        <v>7000084000</v>
      </c>
      <c r="G648" s="251" t="str">
        <f t="shared" si="234"/>
        <v/>
      </c>
      <c r="H648" s="212" t="str">
        <f t="shared" si="236"/>
        <v/>
      </c>
      <c r="I648" s="252"/>
      <c r="J648" s="255">
        <f t="shared" si="237"/>
        <v>108388</v>
      </c>
      <c r="K648" s="255">
        <f t="shared" si="238"/>
        <v>225</v>
      </c>
      <c r="L648" s="182">
        <f t="shared" si="238"/>
        <v>0</v>
      </c>
      <c r="M648" s="254">
        <f t="shared" si="226"/>
        <v>2.0758755581798721E-3</v>
      </c>
      <c r="N648" s="130">
        <f t="shared" si="240"/>
        <v>0</v>
      </c>
      <c r="O648" s="42"/>
      <c r="P648" s="44" t="str">
        <f t="shared" si="227"/>
        <v>70 0940010670000840001083882250,002075875558179870</v>
      </c>
      <c r="Q648" s="35">
        <f t="shared" si="228"/>
        <v>1</v>
      </c>
      <c r="R648" s="35"/>
      <c r="S648" s="25"/>
      <c r="T648" s="32"/>
      <c r="U648" s="32"/>
      <c r="V648" s="32"/>
      <c r="W648" s="32"/>
      <c r="X648" s="32"/>
      <c r="Y648" s="28" t="s">
        <v>2136</v>
      </c>
      <c r="Z648" s="28"/>
      <c r="AA648" s="28"/>
      <c r="AB648" s="165"/>
      <c r="AC648" s="165"/>
      <c r="AD648" s="165"/>
      <c r="AE648" s="56">
        <v>108388</v>
      </c>
      <c r="AF648" s="61">
        <v>225</v>
      </c>
      <c r="AG648" s="61"/>
      <c r="AH648" s="57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</row>
    <row r="649" spans="1:85" ht="36.75" customHeight="1" x14ac:dyDescent="0.2">
      <c r="A649" s="259" t="str">
        <f>IF(H649&lt;&gt;"",VLOOKUP(H649,КОСГУ!$A:$B,2,FALSE),IF(G649&lt;&gt;"",VLOOKUP(G649,ВидРасх!$A:$B,2,FALSE),IF(F649&lt;&gt;"",VLOOKUP(F649,ЦелСТ!$A:$B,2,FALSE),IF(E649&lt;&gt;"",VLOOKUP(E649,Р_ПР!$A:$B,2,FALSE),(IF(D649&lt;&gt;"",VLOOKUP(D649,Администр!$A:$B,2,FALSE),IF(B649&lt;&gt;"",VLOOKUP(B649&amp;C649,МП_ППМП!$A:$B,2,FALSE),VLOOKUP(B649&amp;C649,МП_ППМП!$A:$B,2,FALSE))))))))&amp;""</f>
        <v>Реализация переданных полномочий по решению отдельных вопросов местного значения поселений в соответствии с заключенными соглашениями в части осуществления внешнего муниципального финансового контроля</v>
      </c>
      <c r="B649" s="260" t="str">
        <f t="shared" si="230"/>
        <v>70</v>
      </c>
      <c r="C649" s="260" t="str">
        <f t="shared" si="231"/>
        <v xml:space="preserve"> 0</v>
      </c>
      <c r="D649" s="260" t="str">
        <f t="shared" si="232"/>
        <v>940</v>
      </c>
      <c r="E649" s="260" t="str">
        <f t="shared" si="233"/>
        <v>0106</v>
      </c>
      <c r="F649" s="260" t="str">
        <f t="shared" si="241"/>
        <v>7000084200</v>
      </c>
      <c r="G649" s="260" t="str">
        <f t="shared" si="234"/>
        <v/>
      </c>
      <c r="H649" s="212" t="str">
        <f t="shared" si="236"/>
        <v/>
      </c>
      <c r="I649" s="265">
        <v>8284.9600000000009</v>
      </c>
      <c r="J649" s="263">
        <f t="shared" si="237"/>
        <v>108388</v>
      </c>
      <c r="K649" s="263">
        <f t="shared" si="238"/>
        <v>225</v>
      </c>
      <c r="L649" s="182">
        <f t="shared" si="238"/>
        <v>0</v>
      </c>
      <c r="M649" s="264">
        <f t="shared" ref="M649:M712" si="248">IFERROR(K649/J649," ")</f>
        <v>2.0758755581798721E-3</v>
      </c>
      <c r="N649" s="130">
        <f t="shared" si="240"/>
        <v>0</v>
      </c>
      <c r="O649" s="42"/>
      <c r="P649" s="44" t="str">
        <f t="shared" ref="P649:P712" si="249">B649&amp;C649&amp;D649&amp;E649&amp;F649&amp;G649&amp;H649&amp;J649&amp;K649&amp;M649&amp;N649</f>
        <v>70 0940010670000842001083882250,002075875558179870</v>
      </c>
      <c r="Q649" s="35">
        <f t="shared" ref="Q649:Q712" si="250">IF(P649=P648,"",1)</f>
        <v>1</v>
      </c>
      <c r="R649" s="35"/>
      <c r="S649" s="25"/>
      <c r="T649" s="32"/>
      <c r="U649" s="32"/>
      <c r="V649" s="32"/>
      <c r="W649" s="32"/>
      <c r="X649" s="32"/>
      <c r="Y649" s="32"/>
      <c r="Z649" s="27" t="s">
        <v>2137</v>
      </c>
      <c r="AA649" s="27"/>
      <c r="AB649" s="27"/>
      <c r="AC649" s="27"/>
      <c r="AD649" s="27"/>
      <c r="AE649" s="58">
        <v>108388</v>
      </c>
      <c r="AF649" s="62">
        <v>225</v>
      </c>
      <c r="AG649" s="62"/>
      <c r="AH649" s="59"/>
      <c r="AI649"/>
      <c r="AJ649"/>
      <c r="AK649" s="249">
        <f t="shared" ref="AK649:AK658" si="251">K649/I649*100</f>
        <v>2.7157644695930938</v>
      </c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</row>
    <row r="650" spans="1:85" x14ac:dyDescent="0.2">
      <c r="A650" s="259" t="str">
        <f>IF(H650&lt;&gt;"",VLOOKUP(H650,КОСГУ!$A:$B,2,FALSE),IF(G650&lt;&gt;"",VLOOKUP(G650,ВидРасх!$A:$B,2,FALSE),IF(F650&lt;&gt;"",VLOOKUP(F650,ЦелСТ!$A:$B,2,FALSE),IF(E650&lt;&gt;"",VLOOKUP(E650,Р_ПР!$A:$B,2,FALSE),(IF(D650&lt;&gt;"",VLOOKUP(D650,Администр!$A:$B,2,FALSE),IF(B650&lt;&gt;"",VLOOKUP(B650&amp;C650,МП_ППМП!$A:$B,2,FALSE),VLOOKUP(B650&amp;C650,МП_ППМП!$A:$B,2,FALSE))))))))&amp;""</f>
        <v>Закупка товаров, работ и услуг для муниципальных нужд</v>
      </c>
      <c r="B650" s="260" t="str">
        <f t="shared" si="230"/>
        <v>70</v>
      </c>
      <c r="C650" s="260" t="str">
        <f t="shared" si="231"/>
        <v xml:space="preserve"> 0</v>
      </c>
      <c r="D650" s="260" t="str">
        <f t="shared" si="232"/>
        <v>940</v>
      </c>
      <c r="E650" s="260" t="str">
        <f t="shared" si="233"/>
        <v>0106</v>
      </c>
      <c r="F650" s="260" t="str">
        <f t="shared" si="241"/>
        <v>7000084200</v>
      </c>
      <c r="G650" s="260" t="str">
        <f t="shared" si="234"/>
        <v>200</v>
      </c>
      <c r="H650" s="212" t="str">
        <f t="shared" si="236"/>
        <v/>
      </c>
      <c r="I650" s="265">
        <v>7866.72</v>
      </c>
      <c r="J650" s="263">
        <f t="shared" si="237"/>
        <v>34000</v>
      </c>
      <c r="K650" s="263">
        <f t="shared" si="238"/>
        <v>0</v>
      </c>
      <c r="L650" s="182">
        <f t="shared" si="238"/>
        <v>0</v>
      </c>
      <c r="M650" s="264">
        <f t="shared" si="248"/>
        <v>0</v>
      </c>
      <c r="N650" s="130">
        <f t="shared" si="240"/>
        <v>0</v>
      </c>
      <c r="O650" s="42"/>
      <c r="P650" s="44" t="str">
        <f t="shared" si="249"/>
        <v>70 09400106700008420020034000000</v>
      </c>
      <c r="Q650" s="35">
        <f t="shared" si="250"/>
        <v>1</v>
      </c>
      <c r="R650" s="35"/>
      <c r="S650" s="25"/>
      <c r="T650" s="32"/>
      <c r="U650" s="32"/>
      <c r="V650" s="32"/>
      <c r="W650" s="32"/>
      <c r="X650" s="32"/>
      <c r="Y650" s="32"/>
      <c r="Z650" s="32"/>
      <c r="AA650" s="28" t="s">
        <v>2138</v>
      </c>
      <c r="AB650" s="28"/>
      <c r="AC650" s="28"/>
      <c r="AD650" s="28"/>
      <c r="AE650" s="58">
        <v>34000</v>
      </c>
      <c r="AF650" s="62">
        <v>0</v>
      </c>
      <c r="AG650" s="62"/>
      <c r="AH650" s="59"/>
      <c r="AI650"/>
      <c r="AJ650"/>
      <c r="AK650" s="249">
        <f t="shared" si="251"/>
        <v>0</v>
      </c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</row>
    <row r="651" spans="1:85" ht="24" x14ac:dyDescent="0.2">
      <c r="A651" s="259" t="str">
        <f>IF(H651&lt;&gt;"",VLOOKUP(H651,КОСГУ!$A:$B,2,FALSE),IF(G651&lt;&gt;"",VLOOKUP(G651,ВидРасх!$A:$B,2,FALSE),IF(F651&lt;&gt;"",VLOOKUP(F651,ЦелСТ!$A:$B,2,FALSE),IF(E651&lt;&gt;"",VLOOKUP(E651,Р_ПР!$A:$B,2,FALSE),(IF(D651&lt;&gt;"",VLOOKUP(D651,Администр!$A:$B,2,FALSE),IF(B651&lt;&gt;"",VLOOKUP(B651&amp;C651,МП_ППМП!$A:$B,2,FALSE),VLOOKUP(B651&amp;C651,МП_ППМП!$A:$B,2,FALSE))))))))&amp;""</f>
        <v>Иные закупки товаров, работ и услуг для обеспечения муниципальных нужд</v>
      </c>
      <c r="B651" s="260" t="str">
        <f t="shared" si="230"/>
        <v>70</v>
      </c>
      <c r="C651" s="260" t="str">
        <f t="shared" si="231"/>
        <v xml:space="preserve"> 0</v>
      </c>
      <c r="D651" s="260" t="str">
        <f t="shared" si="232"/>
        <v>940</v>
      </c>
      <c r="E651" s="260" t="str">
        <f t="shared" si="233"/>
        <v>0106</v>
      </c>
      <c r="F651" s="260" t="str">
        <f t="shared" si="241"/>
        <v>7000084200</v>
      </c>
      <c r="G651" s="260" t="str">
        <f t="shared" si="234"/>
        <v>240</v>
      </c>
      <c r="H651" s="212" t="str">
        <f t="shared" si="236"/>
        <v/>
      </c>
      <c r="I651" s="265">
        <v>7866.72</v>
      </c>
      <c r="J651" s="263">
        <f t="shared" si="237"/>
        <v>34000</v>
      </c>
      <c r="K651" s="263">
        <f t="shared" si="238"/>
        <v>0</v>
      </c>
      <c r="L651" s="182">
        <f t="shared" si="238"/>
        <v>0</v>
      </c>
      <c r="M651" s="264">
        <f t="shared" si="248"/>
        <v>0</v>
      </c>
      <c r="N651" s="130">
        <f t="shared" si="240"/>
        <v>0</v>
      </c>
      <c r="O651" s="42"/>
      <c r="P651" s="44" t="str">
        <f t="shared" si="249"/>
        <v>70 09400106700008420024034000000</v>
      </c>
      <c r="Q651" s="35">
        <f t="shared" si="250"/>
        <v>1</v>
      </c>
      <c r="R651" s="35"/>
      <c r="S651" s="25"/>
      <c r="T651" s="32"/>
      <c r="U651" s="32"/>
      <c r="V651" s="32"/>
      <c r="W651" s="32"/>
      <c r="X651" s="32"/>
      <c r="Y651" s="32"/>
      <c r="Z651" s="32"/>
      <c r="AA651" s="32"/>
      <c r="AB651" s="174" t="s">
        <v>2671</v>
      </c>
      <c r="AC651" s="174"/>
      <c r="AD651" s="174"/>
      <c r="AE651" s="175">
        <v>34000</v>
      </c>
      <c r="AF651" s="176">
        <v>0</v>
      </c>
      <c r="AG651" s="176"/>
      <c r="AH651" s="177"/>
      <c r="AI651"/>
      <c r="AJ651"/>
      <c r="AK651" s="249">
        <f t="shared" si="251"/>
        <v>0</v>
      </c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</row>
    <row r="652" spans="1:85" ht="24" x14ac:dyDescent="0.2">
      <c r="A652" s="259" t="str">
        <f>IF(H652&lt;&gt;"",VLOOKUP(H652,КОСГУ!$A:$B,2,FALSE),IF(G652&lt;&gt;"",VLOOKUP(G652,ВидРасх!$A:$B,2,FALSE),IF(F652&lt;&gt;"",VLOOKUP(F652,ЦелСТ!$A:$B,2,FALSE),IF(E652&lt;&gt;"",VLOOKUP(E652,Р_ПР!$A:$B,2,FALSE),(IF(D652&lt;&gt;"",VLOOKUP(D652,Администр!$A:$B,2,FALSE),IF(B652&lt;&gt;"",VLOOKUP(B652&amp;C652,МП_ППМП!$A:$B,2,FALSE),VLOOKUP(B652&amp;C652,МП_ППМП!$A:$B,2,FALSE))))))))&amp;""</f>
        <v>Расходы на выплаты персоналу в целях обеспечения выполнения функций муниципальными органами, казенными учреждениями</v>
      </c>
      <c r="B652" s="260" t="str">
        <f t="shared" si="230"/>
        <v>70</v>
      </c>
      <c r="C652" s="260" t="str">
        <f t="shared" si="231"/>
        <v xml:space="preserve"> 0</v>
      </c>
      <c r="D652" s="260" t="str">
        <f t="shared" si="232"/>
        <v>940</v>
      </c>
      <c r="E652" s="260" t="str">
        <f t="shared" si="233"/>
        <v>0106</v>
      </c>
      <c r="F652" s="260" t="str">
        <f t="shared" si="241"/>
        <v>7000084200</v>
      </c>
      <c r="G652" s="260" t="str">
        <f t="shared" si="234"/>
        <v>100</v>
      </c>
      <c r="H652" s="212" t="str">
        <f t="shared" si="236"/>
        <v/>
      </c>
      <c r="I652" s="265"/>
      <c r="J652" s="263">
        <f t="shared" si="237"/>
        <v>73388</v>
      </c>
      <c r="K652" s="263">
        <f t="shared" si="238"/>
        <v>0</v>
      </c>
      <c r="L652" s="182">
        <f t="shared" si="238"/>
        <v>0</v>
      </c>
      <c r="M652" s="264">
        <f t="shared" si="248"/>
        <v>0</v>
      </c>
      <c r="N652" s="130">
        <f t="shared" si="240"/>
        <v>0</v>
      </c>
      <c r="O652" s="42"/>
      <c r="P652" s="44" t="str">
        <f t="shared" si="249"/>
        <v>70 09400106700008420010073388000</v>
      </c>
      <c r="Q652" s="35">
        <f t="shared" si="250"/>
        <v>1</v>
      </c>
      <c r="R652" s="35"/>
      <c r="S652" s="25"/>
      <c r="T652" s="32"/>
      <c r="U652" s="32"/>
      <c r="V652" s="32"/>
      <c r="W652" s="32"/>
      <c r="X652" s="32"/>
      <c r="Y652" s="32"/>
      <c r="Z652" s="32"/>
      <c r="AA652" s="28" t="s">
        <v>2485</v>
      </c>
      <c r="AB652" s="165"/>
      <c r="AC652" s="165"/>
      <c r="AD652" s="165"/>
      <c r="AE652" s="56">
        <v>73388</v>
      </c>
      <c r="AF652" s="61">
        <v>0</v>
      </c>
      <c r="AG652" s="61"/>
      <c r="AH652" s="57"/>
      <c r="AI652"/>
      <c r="AJ652"/>
      <c r="AK652" s="249" t="e">
        <f t="shared" si="251"/>
        <v>#DIV/0!</v>
      </c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</row>
    <row r="653" spans="1:85" x14ac:dyDescent="0.2">
      <c r="A653" s="259" t="str">
        <f>IF(H653&lt;&gt;"",VLOOKUP(H653,КОСГУ!$A:$B,2,FALSE),IF(G653&lt;&gt;"",VLOOKUP(G653,ВидРасх!$A:$B,2,FALSE),IF(F653&lt;&gt;"",VLOOKUP(F653,ЦелСТ!$A:$B,2,FALSE),IF(E653&lt;&gt;"",VLOOKUP(E653,Р_ПР!$A:$B,2,FALSE),(IF(D653&lt;&gt;"",VLOOKUP(D653,Администр!$A:$B,2,FALSE),IF(B653&lt;&gt;"",VLOOKUP(B653&amp;C653,МП_ППМП!$A:$B,2,FALSE),VLOOKUP(B653&amp;C653,МП_ППМП!$A:$B,2,FALSE))))))))&amp;""</f>
        <v>Расходы на выплаты персоналу муниципальных органов</v>
      </c>
      <c r="B653" s="260" t="str">
        <f t="shared" si="230"/>
        <v>70</v>
      </c>
      <c r="C653" s="260" t="str">
        <f t="shared" si="231"/>
        <v xml:space="preserve"> 0</v>
      </c>
      <c r="D653" s="260" t="str">
        <f t="shared" si="232"/>
        <v>940</v>
      </c>
      <c r="E653" s="260" t="str">
        <f t="shared" si="233"/>
        <v>0106</v>
      </c>
      <c r="F653" s="260" t="str">
        <f t="shared" si="241"/>
        <v>7000084200</v>
      </c>
      <c r="G653" s="260" t="str">
        <f t="shared" si="234"/>
        <v>120</v>
      </c>
      <c r="H653" s="212" t="str">
        <f t="shared" si="236"/>
        <v/>
      </c>
      <c r="I653" s="265"/>
      <c r="J653" s="262">
        <f t="shared" si="237"/>
        <v>73388</v>
      </c>
      <c r="K653" s="262">
        <f t="shared" si="238"/>
        <v>0</v>
      </c>
      <c r="L653" s="182">
        <f t="shared" si="238"/>
        <v>0</v>
      </c>
      <c r="M653" s="264">
        <f t="shared" si="248"/>
        <v>0</v>
      </c>
      <c r="N653" s="130">
        <f t="shared" si="240"/>
        <v>0</v>
      </c>
      <c r="O653" s="42"/>
      <c r="P653" s="44" t="str">
        <f t="shared" si="249"/>
        <v>70 09400106700008420012073388000</v>
      </c>
      <c r="Q653" s="35">
        <f t="shared" si="250"/>
        <v>1</v>
      </c>
      <c r="R653" s="35"/>
      <c r="S653" s="25"/>
      <c r="T653" s="32"/>
      <c r="U653" s="32"/>
      <c r="V653" s="32"/>
      <c r="W653" s="32"/>
      <c r="X653" s="32"/>
      <c r="Y653" s="32"/>
      <c r="Z653" s="32"/>
      <c r="AA653" s="32"/>
      <c r="AB653" s="174" t="s">
        <v>2672</v>
      </c>
      <c r="AC653" s="174"/>
      <c r="AD653" s="174"/>
      <c r="AE653" s="175">
        <v>73388</v>
      </c>
      <c r="AF653" s="176">
        <v>0</v>
      </c>
      <c r="AG653" s="176"/>
      <c r="AH653" s="177"/>
      <c r="AI653"/>
      <c r="AJ653"/>
      <c r="AK653" s="249" t="e">
        <f t="shared" si="251"/>
        <v>#DIV/0!</v>
      </c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</row>
    <row r="654" spans="1:85" x14ac:dyDescent="0.2">
      <c r="A654" s="259" t="str">
        <f>IF(H654&lt;&gt;"",VLOOKUP(H654,КОСГУ!$A:$B,2,FALSE),IF(G654&lt;&gt;"",VLOOKUP(G654,ВидРасх!$A:$B,2,FALSE),IF(F654&lt;&gt;"",VLOOKUP(F654,ЦелСТ!$A:$B,2,FALSE),IF(E654&lt;&gt;"",VLOOKUP(E654,Р_ПР!$A:$B,2,FALSE),(IF(D654&lt;&gt;"",VLOOKUP(D654,Администр!$A:$B,2,FALSE),IF(B654&lt;&gt;"",VLOOKUP(B654&amp;C654,МП_ППМП!$A:$B,2,FALSE),VLOOKUP(B654&amp;C654,МП_ППМП!$A:$B,2,FALSE))))))))&amp;""</f>
        <v>Иные бюджетные ассигнования</v>
      </c>
      <c r="B654" s="260" t="str">
        <f t="shared" si="230"/>
        <v>70</v>
      </c>
      <c r="C654" s="260" t="str">
        <f t="shared" si="231"/>
        <v xml:space="preserve"> 0</v>
      </c>
      <c r="D654" s="260" t="str">
        <f t="shared" si="232"/>
        <v>940</v>
      </c>
      <c r="E654" s="260" t="str">
        <f t="shared" si="233"/>
        <v>0106</v>
      </c>
      <c r="F654" s="260" t="str">
        <f t="shared" si="241"/>
        <v>7000084200</v>
      </c>
      <c r="G654" s="260" t="str">
        <f t="shared" si="234"/>
        <v>800</v>
      </c>
      <c r="H654" s="212" t="str">
        <f t="shared" si="236"/>
        <v/>
      </c>
      <c r="I654" s="265"/>
      <c r="J654" s="262">
        <f t="shared" si="237"/>
        <v>1000</v>
      </c>
      <c r="K654" s="262">
        <f t="shared" si="238"/>
        <v>225</v>
      </c>
      <c r="L654" s="182">
        <f t="shared" si="238"/>
        <v>0</v>
      </c>
      <c r="M654" s="264">
        <f t="shared" si="248"/>
        <v>0.22500000000000001</v>
      </c>
      <c r="N654" s="130">
        <f t="shared" si="240"/>
        <v>0</v>
      </c>
      <c r="O654" s="42"/>
      <c r="P654" s="44" t="str">
        <f t="shared" si="249"/>
        <v>70 09400106700008420080010002250,2250</v>
      </c>
      <c r="Q654" s="35">
        <f t="shared" si="250"/>
        <v>1</v>
      </c>
      <c r="R654" s="35"/>
      <c r="S654" s="25"/>
      <c r="T654" s="32"/>
      <c r="U654" s="32"/>
      <c r="V654" s="32"/>
      <c r="W654" s="32"/>
      <c r="X654" s="32"/>
      <c r="Y654" s="32"/>
      <c r="Z654" s="32"/>
      <c r="AA654" s="28" t="s">
        <v>2862</v>
      </c>
      <c r="AB654" s="165"/>
      <c r="AC654" s="165"/>
      <c r="AD654" s="165"/>
      <c r="AE654" s="56">
        <v>1000</v>
      </c>
      <c r="AF654" s="61">
        <v>225</v>
      </c>
      <c r="AG654" s="61"/>
      <c r="AH654" s="57"/>
      <c r="AI654"/>
      <c r="AJ654"/>
      <c r="AK654" s="249" t="e">
        <f t="shared" si="251"/>
        <v>#DIV/0!</v>
      </c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</row>
    <row r="655" spans="1:85" x14ac:dyDescent="0.2">
      <c r="A655" s="259" t="str">
        <f>IF(H655&lt;&gt;"",VLOOKUP(H655,КОСГУ!$A:$B,2,FALSE),IF(G655&lt;&gt;"",VLOOKUP(G655,ВидРасх!$A:$B,2,FALSE),IF(F655&lt;&gt;"",VLOOKUP(F655,ЦелСТ!$A:$B,2,FALSE),IF(E655&lt;&gt;"",VLOOKUP(E655,Р_ПР!$A:$B,2,FALSE),(IF(D655&lt;&gt;"",VLOOKUP(D655,Администр!$A:$B,2,FALSE),IF(B655&lt;&gt;"",VLOOKUP(B655&amp;C655,МП_ППМП!$A:$B,2,FALSE),VLOOKUP(B655&amp;C655,МП_ППМП!$A:$B,2,FALSE))))))))&amp;""</f>
        <v>Уплата налогов, сборов и иных платежей</v>
      </c>
      <c r="B655" s="260" t="str">
        <f t="shared" si="230"/>
        <v>70</v>
      </c>
      <c r="C655" s="260" t="str">
        <f t="shared" si="231"/>
        <v xml:space="preserve"> 0</v>
      </c>
      <c r="D655" s="260" t="str">
        <f t="shared" si="232"/>
        <v>940</v>
      </c>
      <c r="E655" s="260" t="str">
        <f t="shared" si="233"/>
        <v>0106</v>
      </c>
      <c r="F655" s="260" t="str">
        <f t="shared" si="241"/>
        <v>7000084200</v>
      </c>
      <c r="G655" s="260" t="str">
        <f t="shared" si="234"/>
        <v>850</v>
      </c>
      <c r="H655" s="212" t="str">
        <f t="shared" si="236"/>
        <v/>
      </c>
      <c r="I655" s="265"/>
      <c r="J655" s="263">
        <f t="shared" si="237"/>
        <v>1000</v>
      </c>
      <c r="K655" s="263">
        <f t="shared" si="238"/>
        <v>225</v>
      </c>
      <c r="L655" s="182">
        <f t="shared" si="238"/>
        <v>0</v>
      </c>
      <c r="M655" s="264">
        <f t="shared" si="248"/>
        <v>0.22500000000000001</v>
      </c>
      <c r="N655" s="130">
        <f t="shared" si="240"/>
        <v>0</v>
      </c>
      <c r="O655" s="42"/>
      <c r="P655" s="44" t="str">
        <f t="shared" si="249"/>
        <v>70 09400106700008420085010002250,2250</v>
      </c>
      <c r="Q655" s="35">
        <f t="shared" si="250"/>
        <v>1</v>
      </c>
      <c r="R655" s="35"/>
      <c r="S655" s="25"/>
      <c r="T655" s="32"/>
      <c r="U655" s="32"/>
      <c r="V655" s="32"/>
      <c r="W655" s="32"/>
      <c r="X655" s="32"/>
      <c r="Y655" s="32"/>
      <c r="Z655" s="32"/>
      <c r="AA655" s="32"/>
      <c r="AB655" s="174" t="s">
        <v>2863</v>
      </c>
      <c r="AC655" s="174"/>
      <c r="AD655" s="174"/>
      <c r="AE655" s="175">
        <v>1000</v>
      </c>
      <c r="AF655" s="176">
        <v>225</v>
      </c>
      <c r="AG655" s="176"/>
      <c r="AH655" s="177"/>
      <c r="AI655"/>
      <c r="AJ655"/>
      <c r="AK655" s="249" t="e">
        <f t="shared" si="251"/>
        <v>#DIV/0!</v>
      </c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</row>
    <row r="656" spans="1:85" ht="24" x14ac:dyDescent="0.2">
      <c r="A656" s="259" t="str">
        <f>IF(H656&lt;&gt;"",VLOOKUP(H656,КОСГУ!$A:$B,2,FALSE),IF(G656&lt;&gt;"",VLOOKUP(G656,ВидРасх!$A:$B,2,FALSE),IF(F656&lt;&gt;"",VLOOKUP(F656,ЦелСТ!$A:$B,2,FALSE),IF(E656&lt;&gt;"",VLOOKUP(E656,Р_ПР!$A:$B,2,FALSE),(IF(D656&lt;&gt;"",VLOOKUP(D656,Администр!$A:$B,2,FALSE),IF(B656&lt;&gt;"",VLOOKUP(B656&amp;C656,МП_ППМП!$A:$B,2,FALSE),VLOOKUP(B656&amp;C656,МП_ППМП!$A:$B,2,FALSE))))))))&amp;""</f>
        <v>ФИНАНСОВОЕ УПРАВЛЕНИЕ АДМИНИСТРАЦИИ ТРУБЧЕВСКОГО МУНИЦИПАЛЬНОГО РАЙОНА</v>
      </c>
      <c r="B656" s="260" t="str">
        <f t="shared" si="230"/>
        <v>70</v>
      </c>
      <c r="C656" s="260" t="str">
        <f t="shared" si="231"/>
        <v xml:space="preserve"> 0</v>
      </c>
      <c r="D656" s="260" t="str">
        <f t="shared" si="232"/>
        <v>002</v>
      </c>
      <c r="E656" s="260" t="str">
        <f t="shared" si="233"/>
        <v/>
      </c>
      <c r="F656" s="260" t="str">
        <f t="shared" si="241"/>
        <v/>
      </c>
      <c r="G656" s="260" t="str">
        <f t="shared" si="234"/>
        <v/>
      </c>
      <c r="H656" s="212" t="str">
        <f t="shared" si="236"/>
        <v/>
      </c>
      <c r="I656" s="265"/>
      <c r="J656" s="262">
        <f t="shared" si="237"/>
        <v>100000</v>
      </c>
      <c r="K656" s="262">
        <f t="shared" si="238"/>
        <v>0</v>
      </c>
      <c r="L656" s="182">
        <f t="shared" si="238"/>
        <v>0</v>
      </c>
      <c r="M656" s="264">
        <f t="shared" si="248"/>
        <v>0</v>
      </c>
      <c r="N656" s="130">
        <f t="shared" si="240"/>
        <v>0</v>
      </c>
      <c r="O656" s="42"/>
      <c r="P656" s="44" t="str">
        <f t="shared" si="249"/>
        <v>70 0002100000000</v>
      </c>
      <c r="Q656" s="35">
        <f t="shared" si="250"/>
        <v>1</v>
      </c>
      <c r="R656" s="35"/>
      <c r="S656" s="25"/>
      <c r="T656" s="32"/>
      <c r="U656" s="28" t="s">
        <v>2339</v>
      </c>
      <c r="V656" s="28"/>
      <c r="W656" s="28"/>
      <c r="X656" s="28"/>
      <c r="Y656" s="28"/>
      <c r="Z656" s="28"/>
      <c r="AA656" s="28"/>
      <c r="AB656" s="165"/>
      <c r="AC656" s="165"/>
      <c r="AD656" s="165"/>
      <c r="AE656" s="56">
        <v>100000</v>
      </c>
      <c r="AF656" s="61">
        <v>0</v>
      </c>
      <c r="AG656" s="61"/>
      <c r="AH656" s="57"/>
      <c r="AI656"/>
      <c r="AJ656"/>
      <c r="AK656" s="249" t="e">
        <f t="shared" si="251"/>
        <v>#DIV/0!</v>
      </c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</row>
    <row r="657" spans="1:85" x14ac:dyDescent="0.2">
      <c r="A657" s="259" t="str">
        <f>IF(H657&lt;&gt;"",VLOOKUP(H657,КОСГУ!$A:$B,2,FALSE),IF(G657&lt;&gt;"",VLOOKUP(G657,ВидРасх!$A:$B,2,FALSE),IF(F657&lt;&gt;"",VLOOKUP(F657,ЦелСТ!$A:$B,2,FALSE),IF(E657&lt;&gt;"",VLOOKUP(E657,Р_ПР!$A:$B,2,FALSE),(IF(D657&lt;&gt;"",VLOOKUP(D657,Администр!$A:$B,2,FALSE),IF(B657&lt;&gt;"",VLOOKUP(B657&amp;C657,МП_ППМП!$A:$B,2,FALSE),VLOOKUP(B657&amp;C657,МП_ППМП!$A:$B,2,FALSE))))))))&amp;""</f>
        <v>ОБЩЕГОСУДАРСТВЕННЫЕ ВОПРОСЫ</v>
      </c>
      <c r="B657" s="260" t="str">
        <f t="shared" si="230"/>
        <v>70</v>
      </c>
      <c r="C657" s="260" t="str">
        <f t="shared" si="231"/>
        <v xml:space="preserve"> 0</v>
      </c>
      <c r="D657" s="260" t="str">
        <f t="shared" si="232"/>
        <v>002</v>
      </c>
      <c r="E657" s="260" t="str">
        <f t="shared" si="233"/>
        <v>0100</v>
      </c>
      <c r="F657" s="260" t="str">
        <f t="shared" si="241"/>
        <v/>
      </c>
      <c r="G657" s="260" t="str">
        <f t="shared" si="234"/>
        <v/>
      </c>
      <c r="H657" s="212" t="str">
        <f t="shared" si="236"/>
        <v/>
      </c>
      <c r="I657" s="265"/>
      <c r="J657" s="263">
        <f t="shared" si="237"/>
        <v>100000</v>
      </c>
      <c r="K657" s="263">
        <f t="shared" si="238"/>
        <v>0</v>
      </c>
      <c r="L657" s="182">
        <f t="shared" si="238"/>
        <v>0</v>
      </c>
      <c r="M657" s="264">
        <f t="shared" si="248"/>
        <v>0</v>
      </c>
      <c r="N657" s="130">
        <f t="shared" si="240"/>
        <v>0</v>
      </c>
      <c r="O657" s="42"/>
      <c r="P657" s="44" t="str">
        <f t="shared" si="249"/>
        <v>70 00020100100000000</v>
      </c>
      <c r="Q657" s="35">
        <f t="shared" si="250"/>
        <v>1</v>
      </c>
      <c r="R657" s="35"/>
      <c r="S657" s="25"/>
      <c r="T657" s="32"/>
      <c r="U657" s="32"/>
      <c r="V657" s="27" t="s">
        <v>2499</v>
      </c>
      <c r="W657" s="27"/>
      <c r="X657" s="27"/>
      <c r="Y657" s="27"/>
      <c r="Z657" s="27"/>
      <c r="AA657" s="27"/>
      <c r="AB657" s="27"/>
      <c r="AC657" s="27"/>
      <c r="AD657" s="27"/>
      <c r="AE657" s="58">
        <v>100000</v>
      </c>
      <c r="AF657" s="62">
        <v>0</v>
      </c>
      <c r="AG657" s="62"/>
      <c r="AH657" s="59"/>
      <c r="AI657"/>
      <c r="AJ657"/>
      <c r="AK657" s="249" t="e">
        <f t="shared" si="251"/>
        <v>#DIV/0!</v>
      </c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</row>
    <row r="658" spans="1:85" ht="9" customHeight="1" x14ac:dyDescent="0.2">
      <c r="A658" s="259" t="str">
        <f>IF(H658&lt;&gt;"",VLOOKUP(H658,КОСГУ!$A:$B,2,FALSE),IF(G658&lt;&gt;"",VLOOKUP(G658,ВидРасх!$A:$B,2,FALSE),IF(F658&lt;&gt;"",VLOOKUP(F658,ЦелСТ!$A:$B,2,FALSE),IF(E658&lt;&gt;"",VLOOKUP(E658,Р_ПР!$A:$B,2,FALSE),(IF(D658&lt;&gt;"",VLOOKUP(D658,Администр!$A:$B,2,FALSE),IF(B658&lt;&gt;"",VLOOKUP(B658&amp;C658,МП_ППМП!$A:$B,2,FALSE),VLOOKUP(B658&amp;C658,МП_ППМП!$A:$B,2,FALSE))))))))&amp;""</f>
        <v>Резервные фонды</v>
      </c>
      <c r="B658" s="260" t="str">
        <f t="shared" ref="B658:B721" si="252">LEFT(S658,2)&amp;LEFT(T658,2)&amp;LEFT(U658,2)&amp;LEFT(V658,2)&amp;LEFT(W658,2)&amp;LEFT(X658,2)&amp;LEFT(Y658,2)&amp;LEFT(Z658,2)&amp;LEFT(AA658,2)&amp;LEFT(AB658,2)</f>
        <v>70</v>
      </c>
      <c r="C658" s="260" t="str">
        <f t="shared" ref="C658:C721" si="253">MID(T658,3,2)&amp;MID(U658,3,2)&amp;MID(V658,3,2)&amp;MID(W658,3,2)&amp;MID(X658,3,2)&amp;MID(Y658,3,2)&amp;MID(Z658,3,2)&amp;MID(AA658,3,2)&amp;MID(AB658,3,2)</f>
        <v xml:space="preserve"> 0</v>
      </c>
      <c r="D658" s="260" t="str">
        <f t="shared" ref="D658:D721" si="254">MID(U658,6,3)&amp;MID(V658,6,3)&amp;MID(W658,6,3)&amp;MID(X658,6,3)&amp;MID(Y658,6,3)&amp;MID(Z658,6,3)&amp;MID(AA658,6,3)&amp;MID(AB658,6,3)</f>
        <v>002</v>
      </c>
      <c r="E658" s="260" t="str">
        <f t="shared" ref="E658:E721" si="255">MID(V658,10,4)&amp;MID(W658,10,4)&amp;MID(X658,10,4)&amp;MID(Y658,10,4)&amp;MID(Z658,10,4)&amp;MID(AA658,10,4)&amp;MID(AB658,10,4)</f>
        <v>0111</v>
      </c>
      <c r="F658" s="260" t="str">
        <f t="shared" si="241"/>
        <v/>
      </c>
      <c r="G658" s="260" t="str">
        <f t="shared" ref="G658:G721" si="256">RIGHT(AA658,3)&amp;RIGHT(AB658,3)</f>
        <v/>
      </c>
      <c r="H658" s="212" t="str">
        <f t="shared" si="236"/>
        <v/>
      </c>
      <c r="I658" s="265"/>
      <c r="J658" s="263">
        <f t="shared" si="237"/>
        <v>100000</v>
      </c>
      <c r="K658" s="263">
        <f t="shared" si="238"/>
        <v>0</v>
      </c>
      <c r="L658" s="182">
        <f t="shared" si="238"/>
        <v>0</v>
      </c>
      <c r="M658" s="264">
        <f t="shared" si="248"/>
        <v>0</v>
      </c>
      <c r="N658" s="130">
        <f t="shared" si="240"/>
        <v>0</v>
      </c>
      <c r="O658" s="42"/>
      <c r="P658" s="44" t="str">
        <f t="shared" si="249"/>
        <v>70 00020111100000000</v>
      </c>
      <c r="Q658" s="35">
        <f t="shared" si="250"/>
        <v>1</v>
      </c>
      <c r="R658" s="35"/>
      <c r="S658" s="25"/>
      <c r="T658" s="32"/>
      <c r="U658" s="32"/>
      <c r="V658" s="32"/>
      <c r="W658" s="28" t="s">
        <v>2864</v>
      </c>
      <c r="X658" s="28"/>
      <c r="Y658" s="28"/>
      <c r="Z658" s="28"/>
      <c r="AA658" s="28"/>
      <c r="AB658" s="28"/>
      <c r="AC658" s="28"/>
      <c r="AD658" s="28"/>
      <c r="AE658" s="58">
        <v>100000</v>
      </c>
      <c r="AF658" s="62">
        <v>0</v>
      </c>
      <c r="AG658" s="62"/>
      <c r="AH658" s="59"/>
      <c r="AI658"/>
      <c r="AJ658"/>
      <c r="AK658" s="249" t="e">
        <f t="shared" si="251"/>
        <v>#DIV/0!</v>
      </c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</row>
    <row r="659" spans="1:85" hidden="1" x14ac:dyDescent="0.2">
      <c r="A659" s="198" t="e">
        <f>IF(H659&lt;&gt;"",VLOOKUP(H659,КОСГУ!$A:$B,2,FALSE),IF(G659&lt;&gt;"",VLOOKUP(G659,ВидРасх!$A:$B,2,FALSE),IF(F659&lt;&gt;"",VLOOKUP(F659,ЦелСТ!$A:$B,2,FALSE),IF(E659&lt;&gt;"",VLOOKUP(E659,Р_ПР!$A:$B,2,FALSE),(IF(D659&lt;&gt;"",VLOOKUP(D659,Администр!$A:$B,2,FALSE),IF(B659&lt;&gt;"",VLOOKUP(B659&amp;C659,МП_ППМП!$A:$B,2,FALSE),VLOOKUP(B659&amp;C659,МП_ППМП!$A:$B,2,FALSE))))))))&amp;""</f>
        <v>#N/A</v>
      </c>
      <c r="B659" s="181" t="str">
        <f t="shared" si="252"/>
        <v>70</v>
      </c>
      <c r="C659" s="181" t="str">
        <f t="shared" si="253"/>
        <v xml:space="preserve"> 0</v>
      </c>
      <c r="D659" s="181" t="str">
        <f t="shared" si="254"/>
        <v>002</v>
      </c>
      <c r="E659" s="181" t="str">
        <f t="shared" si="255"/>
        <v>0111</v>
      </c>
      <c r="F659" s="181" t="str">
        <f t="shared" si="241"/>
        <v>7000000000</v>
      </c>
      <c r="G659" s="181" t="str">
        <f t="shared" si="256"/>
        <v/>
      </c>
      <c r="H659" s="212" t="str">
        <f t="shared" si="236"/>
        <v/>
      </c>
      <c r="I659" s="212"/>
      <c r="J659" s="182">
        <f t="shared" si="237"/>
        <v>100000</v>
      </c>
      <c r="K659" s="182">
        <f t="shared" si="238"/>
        <v>0</v>
      </c>
      <c r="L659" s="182">
        <f t="shared" si="238"/>
        <v>0</v>
      </c>
      <c r="M659" s="199">
        <f t="shared" si="248"/>
        <v>0</v>
      </c>
      <c r="N659" s="130">
        <f t="shared" si="240"/>
        <v>0</v>
      </c>
      <c r="O659" s="42"/>
      <c r="P659" s="44" t="str">
        <f t="shared" si="249"/>
        <v>70 000201117000000000100000000</v>
      </c>
      <c r="Q659" s="35">
        <f t="shared" si="250"/>
        <v>1</v>
      </c>
      <c r="R659" s="35"/>
      <c r="S659" s="25"/>
      <c r="T659" s="32"/>
      <c r="U659" s="32"/>
      <c r="V659" s="32"/>
      <c r="W659" s="32"/>
      <c r="X659" s="27" t="s">
        <v>2865</v>
      </c>
      <c r="Y659" s="27"/>
      <c r="Z659" s="27"/>
      <c r="AA659" s="27"/>
      <c r="AB659" s="27"/>
      <c r="AC659" s="27"/>
      <c r="AD659" s="27"/>
      <c r="AE659" s="58">
        <v>100000</v>
      </c>
      <c r="AF659" s="62">
        <v>0</v>
      </c>
      <c r="AG659" s="62"/>
      <c r="AH659" s="59"/>
      <c r="AI659"/>
      <c r="AJ659"/>
      <c r="AK659"/>
      <c r="AL659"/>
      <c r="AM659"/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/>
      <c r="BE659"/>
      <c r="BF659"/>
      <c r="BG659"/>
      <c r="BH659"/>
      <c r="BI659"/>
      <c r="BJ659"/>
      <c r="BK659"/>
      <c r="BL659"/>
      <c r="BM659"/>
      <c r="BN659"/>
      <c r="BO659"/>
      <c r="BP659"/>
      <c r="BQ659"/>
      <c r="BR659"/>
      <c r="BS659"/>
      <c r="BT659"/>
      <c r="BU659"/>
      <c r="BV659"/>
      <c r="BW659"/>
      <c r="BX659"/>
      <c r="BY659"/>
      <c r="BZ659"/>
      <c r="CA659"/>
      <c r="CB659"/>
      <c r="CC659"/>
      <c r="CD659"/>
      <c r="CE659"/>
      <c r="CF659"/>
      <c r="CG659"/>
    </row>
    <row r="660" spans="1:85" hidden="1" x14ac:dyDescent="0.2">
      <c r="A660" s="250" t="e">
        <f>IF(H660&lt;&gt;"",VLOOKUP(H660,КОСГУ!$A:$B,2,FALSE),IF(G660&lt;&gt;"",VLOOKUP(G660,ВидРасх!$A:$B,2,FALSE),IF(F660&lt;&gt;"",VLOOKUP(F660,ЦелСТ!$A:$B,2,FALSE),IF(E660&lt;&gt;"",VLOOKUP(E660,Р_ПР!$A:$B,2,FALSE),(IF(D660&lt;&gt;"",VLOOKUP(D660,Администр!$A:$B,2,FALSE),IF(B660&lt;&gt;"",VLOOKUP(B660&amp;C660,МП_ППМП!$A:$B,2,FALSE),VLOOKUP(B660&amp;C660,МП_ППМП!$A:$B,2,FALSE))))))))&amp;""</f>
        <v>#N/A</v>
      </c>
      <c r="B660" s="251" t="str">
        <f t="shared" si="252"/>
        <v>70</v>
      </c>
      <c r="C660" s="251" t="str">
        <f t="shared" si="253"/>
        <v xml:space="preserve"> 0</v>
      </c>
      <c r="D660" s="251" t="str">
        <f t="shared" si="254"/>
        <v>002</v>
      </c>
      <c r="E660" s="251" t="str">
        <f t="shared" si="255"/>
        <v>0111</v>
      </c>
      <c r="F660" s="251" t="str">
        <f t="shared" si="241"/>
        <v>7000083000</v>
      </c>
      <c r="G660" s="251" t="str">
        <f t="shared" si="256"/>
        <v/>
      </c>
      <c r="H660" s="212" t="str">
        <f t="shared" ref="H660:H723" si="257">AC660&amp;AD660</f>
        <v/>
      </c>
      <c r="I660" s="252"/>
      <c r="J660" s="255">
        <f t="shared" ref="J660:J723" si="258">AE660</f>
        <v>100000</v>
      </c>
      <c r="K660" s="255">
        <f t="shared" ref="K660:L723" si="259">AF660</f>
        <v>0</v>
      </c>
      <c r="L660" s="182">
        <f t="shared" si="259"/>
        <v>0</v>
      </c>
      <c r="M660" s="254">
        <f t="shared" si="248"/>
        <v>0</v>
      </c>
      <c r="N660" s="130">
        <f t="shared" ref="N660:N723" si="260">AH660</f>
        <v>0</v>
      </c>
      <c r="O660" s="42"/>
      <c r="P660" s="44" t="str">
        <f t="shared" si="249"/>
        <v>70 000201117000083000100000000</v>
      </c>
      <c r="Q660" s="35">
        <f t="shared" si="250"/>
        <v>1</v>
      </c>
      <c r="R660" s="35"/>
      <c r="S660" s="25"/>
      <c r="T660" s="32"/>
      <c r="U660" s="32"/>
      <c r="V660" s="32"/>
      <c r="W660" s="32"/>
      <c r="X660" s="32"/>
      <c r="Y660" s="28" t="s">
        <v>2866</v>
      </c>
      <c r="Z660" s="28"/>
      <c r="AA660" s="28"/>
      <c r="AB660" s="28"/>
      <c r="AC660" s="28"/>
      <c r="AD660" s="28"/>
      <c r="AE660" s="58">
        <v>100000</v>
      </c>
      <c r="AF660" s="62">
        <v>0</v>
      </c>
      <c r="AG660" s="62"/>
      <c r="AH660" s="59"/>
      <c r="AI660"/>
      <c r="AJ660"/>
      <c r="AK660"/>
      <c r="AL660"/>
      <c r="AM660"/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/>
      <c r="BE660"/>
      <c r="BF660"/>
      <c r="BG660"/>
      <c r="BH660"/>
      <c r="BI660"/>
      <c r="BJ660"/>
      <c r="BK660"/>
      <c r="BL660"/>
      <c r="BM660"/>
      <c r="BN660"/>
      <c r="BO660"/>
      <c r="BP660"/>
      <c r="BQ660"/>
      <c r="BR660"/>
      <c r="BS660"/>
      <c r="BT660"/>
      <c r="BU660"/>
      <c r="BV660"/>
      <c r="BW660"/>
      <c r="BX660"/>
      <c r="BY660"/>
      <c r="BZ660"/>
      <c r="CA660"/>
      <c r="CB660"/>
      <c r="CC660"/>
      <c r="CD660"/>
      <c r="CE660"/>
      <c r="CF660"/>
      <c r="CG660"/>
    </row>
    <row r="661" spans="1:85" ht="11.25" customHeight="1" x14ac:dyDescent="0.2">
      <c r="A661" s="259" t="str">
        <f>IF(H661&lt;&gt;"",VLOOKUP(H661,КОСГУ!$A:$B,2,FALSE),IF(G661&lt;&gt;"",VLOOKUP(G661,ВидРасх!$A:$B,2,FALSE),IF(F661&lt;&gt;"",VLOOKUP(F661,ЦелСТ!$A:$B,2,FALSE),IF(E661&lt;&gt;"",VLOOKUP(E661,Р_ПР!$A:$B,2,FALSE),(IF(D661&lt;&gt;"",VLOOKUP(D661,Администр!$A:$B,2,FALSE),IF(B661&lt;&gt;"",VLOOKUP(B661&amp;C661,МП_ППМП!$A:$B,2,FALSE),VLOOKUP(B661&amp;C661,МП_ППМП!$A:$B,2,FALSE))))))))&amp;""</f>
        <v>Резервный фонд местной администрации</v>
      </c>
      <c r="B661" s="260" t="str">
        <f t="shared" si="252"/>
        <v>70</v>
      </c>
      <c r="C661" s="260" t="str">
        <f t="shared" si="253"/>
        <v xml:space="preserve"> 0</v>
      </c>
      <c r="D661" s="260" t="str">
        <f t="shared" si="254"/>
        <v>002</v>
      </c>
      <c r="E661" s="260" t="str">
        <f t="shared" si="255"/>
        <v>0111</v>
      </c>
      <c r="F661" s="260" t="str">
        <f t="shared" ref="F661:F724" si="261">MID(X661,15,10)&amp;MID(Y661,15,10)&amp;MID(Z661,15,10)&amp;MID(AA661,15,10)&amp;MID(AB661,15,10)</f>
        <v>7000083030</v>
      </c>
      <c r="G661" s="260" t="str">
        <f t="shared" si="256"/>
        <v/>
      </c>
      <c r="H661" s="212" t="str">
        <f t="shared" si="257"/>
        <v/>
      </c>
      <c r="I661" s="265"/>
      <c r="J661" s="263">
        <f t="shared" si="258"/>
        <v>100000</v>
      </c>
      <c r="K661" s="263">
        <f t="shared" si="259"/>
        <v>0</v>
      </c>
      <c r="L661" s="182">
        <f t="shared" si="259"/>
        <v>0</v>
      </c>
      <c r="M661" s="264">
        <f t="shared" si="248"/>
        <v>0</v>
      </c>
      <c r="N661" s="130">
        <f t="shared" si="260"/>
        <v>0</v>
      </c>
      <c r="O661" s="42"/>
      <c r="P661" s="44" t="str">
        <f t="shared" si="249"/>
        <v>70 000201117000083030100000000</v>
      </c>
      <c r="Q661" s="35">
        <f t="shared" si="250"/>
        <v>1</v>
      </c>
      <c r="R661" s="35"/>
      <c r="S661" s="25"/>
      <c r="T661" s="32"/>
      <c r="U661" s="32"/>
      <c r="V661" s="32"/>
      <c r="W661" s="32"/>
      <c r="X661" s="32"/>
      <c r="Y661" s="32"/>
      <c r="Z661" s="27" t="s">
        <v>2867</v>
      </c>
      <c r="AA661" s="27"/>
      <c r="AB661" s="27"/>
      <c r="AC661" s="27"/>
      <c r="AD661" s="27"/>
      <c r="AE661" s="58">
        <v>100000</v>
      </c>
      <c r="AF661" s="62">
        <v>0</v>
      </c>
      <c r="AG661" s="62"/>
      <c r="AH661" s="59"/>
      <c r="AI661"/>
      <c r="AJ661"/>
      <c r="AK661" s="249" t="e">
        <f t="shared" ref="AK661:AK664" si="262">K661/I661*100</f>
        <v>#DIV/0!</v>
      </c>
      <c r="AL661"/>
      <c r="AM661"/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/>
      <c r="BE661"/>
      <c r="BF661"/>
      <c r="BG661"/>
      <c r="BH661"/>
      <c r="BI661"/>
      <c r="BJ661"/>
      <c r="BK661"/>
      <c r="BL661"/>
      <c r="BM661"/>
      <c r="BN661"/>
      <c r="BO661"/>
      <c r="BP661"/>
      <c r="BQ661"/>
      <c r="BR661"/>
      <c r="BS661"/>
      <c r="BT661"/>
      <c r="BU661"/>
      <c r="BV661"/>
      <c r="BW661"/>
      <c r="BX661"/>
      <c r="BY661"/>
      <c r="BZ661"/>
      <c r="CA661"/>
      <c r="CB661"/>
      <c r="CC661"/>
      <c r="CD661"/>
      <c r="CE661"/>
      <c r="CF661"/>
      <c r="CG661"/>
    </row>
    <row r="662" spans="1:85" ht="12" customHeight="1" x14ac:dyDescent="0.2">
      <c r="A662" s="259" t="str">
        <f>IF(H662&lt;&gt;"",VLOOKUP(H662,КОСГУ!$A:$B,2,FALSE),IF(G662&lt;&gt;"",VLOOKUP(G662,ВидРасх!$A:$B,2,FALSE),IF(F662&lt;&gt;"",VLOOKUP(F662,ЦелСТ!$A:$B,2,FALSE),IF(E662&lt;&gt;"",VLOOKUP(E662,Р_ПР!$A:$B,2,FALSE),(IF(D662&lt;&gt;"",VLOOKUP(D662,Администр!$A:$B,2,FALSE),IF(B662&lt;&gt;"",VLOOKUP(B662&amp;C662,МП_ППМП!$A:$B,2,FALSE),VLOOKUP(B662&amp;C662,МП_ППМП!$A:$B,2,FALSE))))))))&amp;""</f>
        <v>Иные бюджетные ассигнования</v>
      </c>
      <c r="B662" s="260" t="str">
        <f t="shared" si="252"/>
        <v>70</v>
      </c>
      <c r="C662" s="260" t="str">
        <f t="shared" si="253"/>
        <v xml:space="preserve"> 0</v>
      </c>
      <c r="D662" s="260" t="str">
        <f t="shared" si="254"/>
        <v>002</v>
      </c>
      <c r="E662" s="260" t="str">
        <f t="shared" si="255"/>
        <v>0111</v>
      </c>
      <c r="F662" s="260" t="str">
        <f t="shared" si="261"/>
        <v>7000083030</v>
      </c>
      <c r="G662" s="260" t="str">
        <f t="shared" si="256"/>
        <v>800</v>
      </c>
      <c r="H662" s="212" t="str">
        <f t="shared" si="257"/>
        <v/>
      </c>
      <c r="I662" s="265"/>
      <c r="J662" s="263">
        <f t="shared" si="258"/>
        <v>100000</v>
      </c>
      <c r="K662" s="263">
        <f t="shared" si="259"/>
        <v>0</v>
      </c>
      <c r="L662" s="182">
        <f t="shared" si="259"/>
        <v>0</v>
      </c>
      <c r="M662" s="264">
        <f t="shared" si="248"/>
        <v>0</v>
      </c>
      <c r="N662" s="130">
        <f t="shared" si="260"/>
        <v>0</v>
      </c>
      <c r="O662" s="42"/>
      <c r="P662" s="44" t="str">
        <f t="shared" si="249"/>
        <v>70 000201117000083030800100000000</v>
      </c>
      <c r="Q662" s="35">
        <f t="shared" si="250"/>
        <v>1</v>
      </c>
      <c r="R662" s="35"/>
      <c r="S662" s="25"/>
      <c r="T662" s="32"/>
      <c r="U662" s="32"/>
      <c r="V662" s="32"/>
      <c r="W662" s="32"/>
      <c r="X662" s="32"/>
      <c r="Y662" s="32"/>
      <c r="Z662" s="32"/>
      <c r="AA662" s="28" t="s">
        <v>2868</v>
      </c>
      <c r="AB662" s="28"/>
      <c r="AC662" s="28"/>
      <c r="AD662" s="28"/>
      <c r="AE662" s="58">
        <v>100000</v>
      </c>
      <c r="AF662" s="62">
        <v>0</v>
      </c>
      <c r="AG662" s="62"/>
      <c r="AH662" s="59"/>
      <c r="AI662"/>
      <c r="AJ662"/>
      <c r="AK662" s="249" t="e">
        <f t="shared" si="262"/>
        <v>#DIV/0!</v>
      </c>
      <c r="AL662"/>
      <c r="AM662"/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/>
      <c r="BE662"/>
      <c r="BF662"/>
      <c r="BG662"/>
      <c r="BH662"/>
      <c r="BI662"/>
      <c r="BJ662"/>
      <c r="BK662"/>
      <c r="BL662"/>
      <c r="BM662"/>
      <c r="BN662"/>
      <c r="BO662"/>
      <c r="BP662"/>
      <c r="BQ662"/>
      <c r="BR662"/>
      <c r="BS662"/>
      <c r="BT662"/>
      <c r="BU662"/>
      <c r="BV662"/>
      <c r="BW662"/>
      <c r="BX662"/>
      <c r="BY662"/>
      <c r="BZ662"/>
      <c r="CA662"/>
      <c r="CB662"/>
      <c r="CC662"/>
      <c r="CD662"/>
      <c r="CE662"/>
      <c r="CF662"/>
      <c r="CG662"/>
    </row>
    <row r="663" spans="1:85" x14ac:dyDescent="0.2">
      <c r="A663" s="259" t="str">
        <f>IF(H663&lt;&gt;"",VLOOKUP(H663,КОСГУ!$A:$B,2,FALSE),IF(G663&lt;&gt;"",VLOOKUP(G663,ВидРасх!$A:$B,2,FALSE),IF(F663&lt;&gt;"",VLOOKUP(F663,ЦелСТ!$A:$B,2,FALSE),IF(E663&lt;&gt;"",VLOOKUP(E663,Р_ПР!$A:$B,2,FALSE),(IF(D663&lt;&gt;"",VLOOKUP(D663,Администр!$A:$B,2,FALSE),IF(B663&lt;&gt;"",VLOOKUP(B663&amp;C663,МП_ППМП!$A:$B,2,FALSE),VLOOKUP(B663&amp;C663,МП_ППМП!$A:$B,2,FALSE))))))))&amp;""</f>
        <v>Резервные средства</v>
      </c>
      <c r="B663" s="260" t="str">
        <f t="shared" si="252"/>
        <v>70</v>
      </c>
      <c r="C663" s="260" t="str">
        <f t="shared" si="253"/>
        <v xml:space="preserve"> 0</v>
      </c>
      <c r="D663" s="260" t="str">
        <f t="shared" si="254"/>
        <v>002</v>
      </c>
      <c r="E663" s="260" t="str">
        <f t="shared" si="255"/>
        <v>0111</v>
      </c>
      <c r="F663" s="260" t="str">
        <f t="shared" si="261"/>
        <v>7000083030</v>
      </c>
      <c r="G663" s="260" t="str">
        <f t="shared" si="256"/>
        <v>870</v>
      </c>
      <c r="H663" s="212" t="str">
        <f t="shared" si="257"/>
        <v/>
      </c>
      <c r="I663" s="265"/>
      <c r="J663" s="263">
        <f t="shared" si="258"/>
        <v>100000</v>
      </c>
      <c r="K663" s="263">
        <f t="shared" si="259"/>
        <v>0</v>
      </c>
      <c r="L663" s="182">
        <f t="shared" si="259"/>
        <v>0</v>
      </c>
      <c r="M663" s="264">
        <f t="shared" si="248"/>
        <v>0</v>
      </c>
      <c r="N663" s="130">
        <f t="shared" si="260"/>
        <v>0</v>
      </c>
      <c r="O663" s="42"/>
      <c r="P663" s="44" t="str">
        <f t="shared" si="249"/>
        <v>70 000201117000083030870100000000</v>
      </c>
      <c r="Q663" s="35">
        <f t="shared" si="250"/>
        <v>1</v>
      </c>
      <c r="R663" s="35"/>
      <c r="S663" s="25"/>
      <c r="T663" s="32"/>
      <c r="U663" s="32"/>
      <c r="V663" s="32"/>
      <c r="W663" s="32"/>
      <c r="X663" s="32"/>
      <c r="Y663" s="32"/>
      <c r="Z663" s="32"/>
      <c r="AA663" s="32"/>
      <c r="AB663" s="174" t="s">
        <v>2869</v>
      </c>
      <c r="AC663" s="174"/>
      <c r="AD663" s="174"/>
      <c r="AE663" s="175">
        <v>100000</v>
      </c>
      <c r="AF663" s="176">
        <v>0</v>
      </c>
      <c r="AG663" s="176"/>
      <c r="AH663" s="177"/>
      <c r="AI663"/>
      <c r="AJ663"/>
      <c r="AK663" s="249" t="e">
        <f t="shared" si="262"/>
        <v>#DIV/0!</v>
      </c>
      <c r="AL663"/>
      <c r="AM663"/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/>
      <c r="BE663"/>
      <c r="BF663"/>
      <c r="BG663"/>
      <c r="BH663"/>
      <c r="BI663"/>
      <c r="BJ663"/>
      <c r="BK663"/>
      <c r="BL663"/>
      <c r="BM663"/>
      <c r="BN663"/>
      <c r="BO663"/>
      <c r="BP663"/>
      <c r="BQ663"/>
      <c r="BR663"/>
      <c r="BS663"/>
      <c r="BT663"/>
      <c r="BU663"/>
      <c r="BV663"/>
      <c r="BW663"/>
      <c r="BX663"/>
      <c r="BY663"/>
      <c r="BZ663"/>
      <c r="CA663"/>
      <c r="CB663"/>
      <c r="CC663"/>
      <c r="CD663"/>
      <c r="CE663"/>
      <c r="CF663"/>
      <c r="CG663"/>
    </row>
    <row r="664" spans="1:85" ht="13.5" thickBot="1" x14ac:dyDescent="0.25">
      <c r="A664" s="259" t="str">
        <f>IF(H664&lt;&gt;"",VLOOKUP(H664,КОСГУ!$A:$B,2,FALSE),IF(G664&lt;&gt;"",VLOOKUP(G664,ВидРасх!$A:$B,2,FALSE),IF(F664&lt;&gt;"",VLOOKUP(F664,ЦелСТ!$A:$B,2,FALSE),IF(E664&lt;&gt;"",VLOOKUP(E664,Р_ПР!$A:$B,2,FALSE),(IF(D664&lt;&gt;"",VLOOKUP(D664,Администр!$A:$B,2,FALSE),IF(B664&lt;&gt;"",VLOOKUP(B664&amp;C664,МП_ППМП!$A:$B,2,FALSE),VLOOKUP(B664&amp;C664,МП_ППМП!$A:$B,2,FALSE))))))))&amp;""</f>
        <v>ИТОГО:</v>
      </c>
      <c r="B664" s="260" t="str">
        <f t="shared" si="252"/>
        <v>Об</v>
      </c>
      <c r="C664" s="260" t="str">
        <f t="shared" si="253"/>
        <v/>
      </c>
      <c r="D664" s="260" t="str">
        <f t="shared" si="254"/>
        <v/>
      </c>
      <c r="E664" s="260" t="str">
        <f t="shared" si="255"/>
        <v/>
      </c>
      <c r="F664" s="260" t="str">
        <f t="shared" si="261"/>
        <v/>
      </c>
      <c r="G664" s="266" t="str">
        <f t="shared" si="256"/>
        <v/>
      </c>
      <c r="H664" s="212" t="str">
        <f t="shared" si="257"/>
        <v/>
      </c>
      <c r="I664" s="268">
        <v>235306466.86999995</v>
      </c>
      <c r="J664" s="262">
        <f t="shared" si="258"/>
        <v>566946479.03000009</v>
      </c>
      <c r="K664" s="262">
        <f t="shared" si="259"/>
        <v>237905164.41999999</v>
      </c>
      <c r="L664" s="182">
        <f t="shared" si="259"/>
        <v>0</v>
      </c>
      <c r="M664" s="264">
        <f t="shared" si="248"/>
        <v>0.41962543770804717</v>
      </c>
      <c r="N664" s="130">
        <f t="shared" si="260"/>
        <v>0</v>
      </c>
      <c r="O664" s="42"/>
      <c r="P664" s="44" t="str">
        <f t="shared" si="249"/>
        <v>Об566946479,03237905164,420,4196254377080470</v>
      </c>
      <c r="Q664" s="35">
        <f t="shared" si="250"/>
        <v>1</v>
      </c>
      <c r="R664" s="35"/>
      <c r="S664" s="22" t="s">
        <v>642</v>
      </c>
      <c r="T664" s="19"/>
      <c r="U664" s="19"/>
      <c r="V664" s="19"/>
      <c r="W664" s="19"/>
      <c r="X664" s="19"/>
      <c r="Y664" s="19"/>
      <c r="Z664" s="19"/>
      <c r="AA664" s="19"/>
      <c r="AB664" s="19"/>
      <c r="AC664" s="19"/>
      <c r="AD664" s="19"/>
      <c r="AE664" s="60">
        <v>566946479.03000009</v>
      </c>
      <c r="AF664" s="60">
        <v>237905164.41999999</v>
      </c>
      <c r="AG664" s="60"/>
      <c r="AH664" s="55"/>
      <c r="AI664"/>
      <c r="AJ664"/>
      <c r="AK664" s="249">
        <f t="shared" si="262"/>
        <v>101.10438849580609</v>
      </c>
      <c r="AL664"/>
      <c r="AM664"/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/>
      <c r="BE664"/>
      <c r="BF664"/>
      <c r="BG664"/>
      <c r="BH664"/>
      <c r="BI664"/>
      <c r="BJ664"/>
      <c r="BK664"/>
      <c r="BL664"/>
      <c r="BM664"/>
      <c r="BN664"/>
      <c r="BO664"/>
      <c r="BP664"/>
      <c r="BQ664"/>
      <c r="BR664"/>
      <c r="BS664"/>
      <c r="BT664"/>
      <c r="BU664"/>
      <c r="BV664"/>
      <c r="BW664"/>
      <c r="BX664"/>
      <c r="BY664"/>
      <c r="BZ664"/>
      <c r="CA664"/>
      <c r="CB664"/>
      <c r="CC664"/>
      <c r="CD664"/>
      <c r="CE664"/>
      <c r="CF664"/>
      <c r="CG664"/>
    </row>
    <row r="665" spans="1:85" ht="13.5" hidden="1" thickTop="1" x14ac:dyDescent="0.2">
      <c r="A665" s="198" t="e">
        <f>IF(H665&lt;&gt;"",VLOOKUP(H665,КОСГУ!$A:$B,2,FALSE),IF(G665&lt;&gt;"",VLOOKUP(G665,ВидРасх!$A:$B,2,FALSE),IF(F665&lt;&gt;"",VLOOKUP(F665,ЦелСТ!$A:$B,2,FALSE),IF(E665&lt;&gt;"",VLOOKUP(E665,Р_ПР!$A:$B,2,FALSE),(IF(D665&lt;&gt;"",VLOOKUP(D665,Администр!$A:$B,2,FALSE),IF(B665&lt;&gt;"",VLOOKUP(B665&amp;C665,МП_ППМП!$A:$B,2,FALSE),VLOOKUP(B665&amp;C665,МП_ППМП!$A:$B,2,FALSE))))))))&amp;""</f>
        <v>#N/A</v>
      </c>
      <c r="B665" s="181" t="str">
        <f t="shared" si="252"/>
        <v/>
      </c>
      <c r="C665" s="181" t="str">
        <f t="shared" si="253"/>
        <v/>
      </c>
      <c r="D665" s="181" t="str">
        <f t="shared" si="254"/>
        <v/>
      </c>
      <c r="E665" s="181" t="str">
        <f t="shared" si="255"/>
        <v/>
      </c>
      <c r="F665" s="181" t="str">
        <f t="shared" si="261"/>
        <v/>
      </c>
      <c r="G665" s="181" t="str">
        <f t="shared" si="256"/>
        <v/>
      </c>
      <c r="H665" s="212" t="str">
        <f t="shared" si="257"/>
        <v/>
      </c>
      <c r="I665" s="212"/>
      <c r="J665" s="182">
        <f t="shared" si="258"/>
        <v>0</v>
      </c>
      <c r="K665" s="182">
        <f t="shared" si="259"/>
        <v>0</v>
      </c>
      <c r="L665" s="182">
        <f t="shared" si="259"/>
        <v>0</v>
      </c>
      <c r="M665" s="199" t="str">
        <f t="shared" si="248"/>
        <v xml:space="preserve"> </v>
      </c>
      <c r="N665" s="130">
        <f t="shared" si="260"/>
        <v>0</v>
      </c>
      <c r="O665" s="42"/>
      <c r="P665" s="44" t="str">
        <f t="shared" si="249"/>
        <v>00 0</v>
      </c>
      <c r="Q665" s="35">
        <f t="shared" si="250"/>
        <v>1</v>
      </c>
      <c r="R665" s="3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  <c r="AG665"/>
      <c r="AH665"/>
      <c r="AI665"/>
      <c r="AJ665"/>
      <c r="AK665"/>
      <c r="AL665"/>
      <c r="AM665"/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/>
      <c r="BE665"/>
      <c r="BF665"/>
      <c r="BG665"/>
      <c r="BH665"/>
      <c r="BI665"/>
      <c r="BJ665"/>
      <c r="BK665"/>
      <c r="BL665"/>
      <c r="BM665"/>
      <c r="BN665"/>
      <c r="BO665"/>
      <c r="BP665"/>
      <c r="BQ665"/>
      <c r="BR665"/>
      <c r="BS665"/>
      <c r="BT665"/>
      <c r="BU665"/>
      <c r="BV665"/>
      <c r="BW665"/>
      <c r="BX665"/>
      <c r="BY665"/>
      <c r="BZ665"/>
      <c r="CA665"/>
      <c r="CB665"/>
      <c r="CC665"/>
      <c r="CD665"/>
      <c r="CE665"/>
      <c r="CF665"/>
      <c r="CG665"/>
    </row>
    <row r="666" spans="1:85" hidden="1" x14ac:dyDescent="0.2">
      <c r="A666" s="198" t="e">
        <f>IF(H666&lt;&gt;"",VLOOKUP(H666,КОСГУ!$A:$B,2,FALSE),IF(G666&lt;&gt;"",VLOOKUP(G666,ВидРасх!$A:$B,2,FALSE),IF(F666&lt;&gt;"",VLOOKUP(F666,ЦелСТ!$A:$B,2,FALSE),IF(E666&lt;&gt;"",VLOOKUP(E666,Р_ПР!$A:$B,2,FALSE),(IF(D666&lt;&gt;"",VLOOKUP(D666,Администр!$A:$B,2,FALSE),IF(B666&lt;&gt;"",VLOOKUP(B666&amp;C666,МП_ППМП!$A:$B,2,FALSE),VLOOKUP(B666&amp;C666,МП_ППМП!$A:$B,2,FALSE))))))))&amp;""</f>
        <v>#N/A</v>
      </c>
      <c r="B666" s="181" t="str">
        <f t="shared" si="252"/>
        <v/>
      </c>
      <c r="C666" s="181" t="str">
        <f t="shared" si="253"/>
        <v/>
      </c>
      <c r="D666" s="181" t="str">
        <f t="shared" si="254"/>
        <v/>
      </c>
      <c r="E666" s="181" t="str">
        <f t="shared" si="255"/>
        <v/>
      </c>
      <c r="F666" s="181" t="str">
        <f t="shared" si="261"/>
        <v/>
      </c>
      <c r="G666" s="181" t="str">
        <f t="shared" si="256"/>
        <v/>
      </c>
      <c r="H666" s="212" t="str">
        <f t="shared" si="257"/>
        <v/>
      </c>
      <c r="I666" s="212"/>
      <c r="J666" s="182">
        <f t="shared" si="258"/>
        <v>0</v>
      </c>
      <c r="K666" s="182">
        <f t="shared" si="259"/>
        <v>0</v>
      </c>
      <c r="L666" s="182">
        <f t="shared" si="259"/>
        <v>0</v>
      </c>
      <c r="M666" s="199" t="str">
        <f t="shared" si="248"/>
        <v xml:space="preserve"> </v>
      </c>
      <c r="N666" s="130">
        <f t="shared" si="260"/>
        <v>0</v>
      </c>
      <c r="O666" s="42"/>
      <c r="P666" s="44" t="str">
        <f t="shared" si="249"/>
        <v>00 0</v>
      </c>
      <c r="Q666" s="35" t="str">
        <f t="shared" si="250"/>
        <v/>
      </c>
      <c r="R666" s="35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  <c r="AG666"/>
      <c r="AH666"/>
      <c r="AI666"/>
      <c r="AJ666"/>
      <c r="AK666"/>
      <c r="AL666"/>
      <c r="AM666"/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/>
      <c r="BE666"/>
      <c r="BF666"/>
      <c r="BG666"/>
      <c r="BH666"/>
      <c r="BI666"/>
      <c r="BJ666"/>
      <c r="BK666"/>
      <c r="BL666"/>
      <c r="BM666"/>
      <c r="BN666"/>
      <c r="BO666"/>
      <c r="BP666"/>
      <c r="BQ666"/>
      <c r="BR666"/>
      <c r="BS666"/>
      <c r="BT666"/>
      <c r="BU666"/>
      <c r="BV666"/>
      <c r="BW666"/>
      <c r="BX666"/>
      <c r="BY666"/>
      <c r="BZ666"/>
      <c r="CA666"/>
      <c r="CB666"/>
      <c r="CC666"/>
      <c r="CD666"/>
      <c r="CE666"/>
      <c r="CF666"/>
      <c r="CG666"/>
    </row>
    <row r="667" spans="1:85" hidden="1" x14ac:dyDescent="0.2">
      <c r="A667" s="198" t="e">
        <f>IF(H667&lt;&gt;"",VLOOKUP(H667,КОСГУ!$A:$B,2,FALSE),IF(G667&lt;&gt;"",VLOOKUP(G667,ВидРасх!$A:$B,2,FALSE),IF(F667&lt;&gt;"",VLOOKUP(F667,ЦелСТ!$A:$B,2,FALSE),IF(E667&lt;&gt;"",VLOOKUP(E667,Р_ПР!$A:$B,2,FALSE),(IF(D667&lt;&gt;"",VLOOKUP(D667,Администр!$A:$B,2,FALSE),IF(B667&lt;&gt;"",VLOOKUP(B667&amp;C667,МП_ППМП!$A:$B,2,FALSE),VLOOKUP(B667&amp;C667,МП_ППМП!$A:$B,2,FALSE))))))))&amp;""</f>
        <v>#N/A</v>
      </c>
      <c r="B667" s="181" t="str">
        <f t="shared" si="252"/>
        <v/>
      </c>
      <c r="C667" s="181" t="str">
        <f t="shared" si="253"/>
        <v/>
      </c>
      <c r="D667" s="181" t="str">
        <f t="shared" si="254"/>
        <v/>
      </c>
      <c r="E667" s="181" t="str">
        <f t="shared" si="255"/>
        <v/>
      </c>
      <c r="F667" s="181" t="str">
        <f t="shared" si="261"/>
        <v/>
      </c>
      <c r="G667" s="181" t="str">
        <f t="shared" si="256"/>
        <v/>
      </c>
      <c r="H667" s="212" t="str">
        <f t="shared" si="257"/>
        <v/>
      </c>
      <c r="I667" s="212"/>
      <c r="J667" s="182">
        <f t="shared" si="258"/>
        <v>0</v>
      </c>
      <c r="K667" s="182">
        <f t="shared" si="259"/>
        <v>0</v>
      </c>
      <c r="L667" s="182">
        <f t="shared" si="259"/>
        <v>0</v>
      </c>
      <c r="M667" s="199" t="str">
        <f t="shared" si="248"/>
        <v xml:space="preserve"> </v>
      </c>
      <c r="N667" s="130">
        <f t="shared" si="260"/>
        <v>0</v>
      </c>
      <c r="O667" s="42"/>
      <c r="P667" s="44" t="str">
        <f t="shared" si="249"/>
        <v>00 0</v>
      </c>
      <c r="Q667" s="35" t="str">
        <f t="shared" si="250"/>
        <v/>
      </c>
      <c r="R667" s="35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  <c r="AG667"/>
      <c r="AH667"/>
      <c r="AI667"/>
      <c r="AJ667"/>
      <c r="AK667"/>
      <c r="AL667"/>
      <c r="AM667"/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/>
      <c r="BE667"/>
      <c r="BF667"/>
      <c r="BG667"/>
      <c r="BH667"/>
      <c r="BI667"/>
      <c r="BJ667"/>
      <c r="BK667"/>
      <c r="BL667"/>
      <c r="BM667"/>
      <c r="BN667"/>
      <c r="BO667"/>
      <c r="BP667"/>
      <c r="BQ667"/>
      <c r="BR667"/>
      <c r="BS667"/>
      <c r="BT667"/>
      <c r="BU667"/>
      <c r="BV667"/>
      <c r="BW667"/>
      <c r="BX667"/>
      <c r="BY667"/>
      <c r="BZ667"/>
      <c r="CA667"/>
      <c r="CB667"/>
      <c r="CC667"/>
      <c r="CD667"/>
      <c r="CE667"/>
      <c r="CF667"/>
      <c r="CG667"/>
    </row>
    <row r="668" spans="1:85" ht="12" hidden="1" customHeight="1" x14ac:dyDescent="0.2">
      <c r="A668" s="198" t="e">
        <f>IF(H668&lt;&gt;"",VLOOKUP(H668,КОСГУ!$A:$B,2,FALSE),IF(G668&lt;&gt;"",VLOOKUP(G668,ВидРасх!$A:$B,2,FALSE),IF(F668&lt;&gt;"",VLOOKUP(F668,ЦелСТ!$A:$B,2,FALSE),IF(E668&lt;&gt;"",VLOOKUP(E668,Р_ПР!$A:$B,2,FALSE),(IF(D668&lt;&gt;"",VLOOKUP(D668,Администр!$A:$B,2,FALSE),IF(B668&lt;&gt;"",VLOOKUP(B668&amp;C668,МП_ППМП!$A:$B,2,FALSE),VLOOKUP(B668&amp;C668,МП_ППМП!$A:$B,2,FALSE))))))))&amp;""</f>
        <v>#N/A</v>
      </c>
      <c r="B668" s="181" t="str">
        <f t="shared" si="252"/>
        <v/>
      </c>
      <c r="C668" s="181" t="str">
        <f t="shared" si="253"/>
        <v/>
      </c>
      <c r="D668" s="181" t="str">
        <f t="shared" si="254"/>
        <v/>
      </c>
      <c r="E668" s="181" t="str">
        <f t="shared" si="255"/>
        <v/>
      </c>
      <c r="F668" s="181" t="str">
        <f t="shared" si="261"/>
        <v/>
      </c>
      <c r="G668" s="181" t="str">
        <f t="shared" si="256"/>
        <v/>
      </c>
      <c r="H668" s="212" t="str">
        <f t="shared" si="257"/>
        <v/>
      </c>
      <c r="I668" s="212"/>
      <c r="J668" s="182">
        <f t="shared" si="258"/>
        <v>0</v>
      </c>
      <c r="K668" s="182">
        <f t="shared" si="259"/>
        <v>0</v>
      </c>
      <c r="L668" s="182">
        <f t="shared" si="259"/>
        <v>0</v>
      </c>
      <c r="M668" s="199" t="str">
        <f t="shared" si="248"/>
        <v xml:space="preserve"> </v>
      </c>
      <c r="N668" s="130">
        <f t="shared" si="260"/>
        <v>0</v>
      </c>
      <c r="O668" s="42"/>
      <c r="P668" s="44" t="str">
        <f t="shared" si="249"/>
        <v>00 0</v>
      </c>
      <c r="Q668" s="35" t="str">
        <f t="shared" si="250"/>
        <v/>
      </c>
      <c r="R668" s="35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  <c r="AG668"/>
      <c r="AH668"/>
      <c r="AI668"/>
      <c r="AJ668"/>
      <c r="AK668"/>
      <c r="AL668"/>
      <c r="AM668"/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/>
      <c r="BE668"/>
      <c r="BF668"/>
      <c r="BG668"/>
      <c r="BH668"/>
      <c r="BI668"/>
      <c r="BJ668"/>
      <c r="BK668"/>
      <c r="BL668"/>
      <c r="BM668"/>
      <c r="BN668"/>
      <c r="BO668"/>
      <c r="BP668"/>
      <c r="BQ668"/>
      <c r="BR668"/>
      <c r="BS668"/>
      <c r="BT668"/>
      <c r="BU668"/>
      <c r="BV668"/>
      <c r="BW668"/>
      <c r="BX668"/>
      <c r="BY668"/>
      <c r="BZ668"/>
      <c r="CA668"/>
      <c r="CB668"/>
      <c r="CC668"/>
      <c r="CD668"/>
      <c r="CE668"/>
      <c r="CF668"/>
      <c r="CG668"/>
    </row>
    <row r="669" spans="1:85" hidden="1" x14ac:dyDescent="0.2">
      <c r="A669" s="198" t="e">
        <f>IF(H669&lt;&gt;"",VLOOKUP(H669,КОСГУ!$A:$B,2,FALSE),IF(G669&lt;&gt;"",VLOOKUP(G669,ВидРасх!$A:$B,2,FALSE),IF(F669&lt;&gt;"",VLOOKUP(F669,ЦелСТ!$A:$B,2,FALSE),IF(E669&lt;&gt;"",VLOOKUP(E669,Р_ПР!$A:$B,2,FALSE),(IF(D669&lt;&gt;"",VLOOKUP(D669,Администр!$A:$B,2,FALSE),IF(B669&lt;&gt;"",VLOOKUP(B669&amp;C669,МП_ППМП!$A:$B,2,FALSE),VLOOKUP(B669&amp;C669,МП_ППМП!$A:$B,2,FALSE))))))))&amp;""</f>
        <v>#N/A</v>
      </c>
      <c r="B669" s="181" t="str">
        <f t="shared" si="252"/>
        <v/>
      </c>
      <c r="C669" s="181" t="str">
        <f t="shared" si="253"/>
        <v/>
      </c>
      <c r="D669" s="181" t="str">
        <f t="shared" si="254"/>
        <v/>
      </c>
      <c r="E669" s="181" t="str">
        <f t="shared" si="255"/>
        <v/>
      </c>
      <c r="F669" s="181" t="str">
        <f t="shared" si="261"/>
        <v/>
      </c>
      <c r="G669" s="181" t="str">
        <f t="shared" si="256"/>
        <v/>
      </c>
      <c r="H669" s="212" t="str">
        <f t="shared" si="257"/>
        <v/>
      </c>
      <c r="I669" s="212"/>
      <c r="J669" s="182">
        <f t="shared" si="258"/>
        <v>0</v>
      </c>
      <c r="K669" s="182">
        <f t="shared" si="259"/>
        <v>0</v>
      </c>
      <c r="L669" s="182">
        <f t="shared" si="259"/>
        <v>0</v>
      </c>
      <c r="M669" s="199" t="str">
        <f t="shared" si="248"/>
        <v xml:space="preserve"> </v>
      </c>
      <c r="N669" s="130">
        <f t="shared" si="260"/>
        <v>0</v>
      </c>
      <c r="O669" s="42"/>
      <c r="P669" s="44" t="str">
        <f t="shared" si="249"/>
        <v>00 0</v>
      </c>
      <c r="Q669" s="35" t="str">
        <f t="shared" si="250"/>
        <v/>
      </c>
      <c r="R669" s="35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  <c r="AG669"/>
      <c r="AH669"/>
      <c r="AI669"/>
      <c r="AJ669"/>
      <c r="AK669"/>
      <c r="AL669"/>
      <c r="AM669"/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/>
      <c r="BE669"/>
      <c r="BF669"/>
      <c r="BG669"/>
      <c r="BH669"/>
      <c r="BI669"/>
      <c r="BJ669"/>
      <c r="BK669"/>
      <c r="BL669"/>
      <c r="BM669"/>
      <c r="BN669"/>
      <c r="BO669"/>
      <c r="BP669"/>
      <c r="BQ669"/>
      <c r="BR669"/>
      <c r="BS669"/>
      <c r="BT669"/>
      <c r="BU669"/>
      <c r="BV669"/>
      <c r="BW669"/>
      <c r="BX669"/>
      <c r="BY669"/>
      <c r="BZ669"/>
      <c r="CA669"/>
      <c r="CB669"/>
      <c r="CC669"/>
      <c r="CD669"/>
      <c r="CE669"/>
      <c r="CF669"/>
      <c r="CG669"/>
    </row>
    <row r="670" spans="1:85" hidden="1" x14ac:dyDescent="0.2">
      <c r="A670" s="198" t="e">
        <f>IF(H670&lt;&gt;"",VLOOKUP(H670,КОСГУ!$A:$B,2,FALSE),IF(G670&lt;&gt;"",VLOOKUP(G670,ВидРасх!$A:$B,2,FALSE),IF(F670&lt;&gt;"",VLOOKUP(F670,ЦелСТ!$A:$B,2,FALSE),IF(E670&lt;&gt;"",VLOOKUP(E670,Р_ПР!$A:$B,2,FALSE),(IF(D670&lt;&gt;"",VLOOKUP(D670,Администр!$A:$B,2,FALSE),IF(B670&lt;&gt;"",VLOOKUP(B670&amp;C670,МП_ППМП!$A:$B,2,FALSE),VLOOKUP(B670&amp;C670,МП_ППМП!$A:$B,2,FALSE))))))))&amp;""</f>
        <v>#N/A</v>
      </c>
      <c r="B670" s="181" t="str">
        <f t="shared" si="252"/>
        <v/>
      </c>
      <c r="C670" s="181" t="str">
        <f t="shared" si="253"/>
        <v/>
      </c>
      <c r="D670" s="181" t="str">
        <f t="shared" si="254"/>
        <v/>
      </c>
      <c r="E670" s="181" t="str">
        <f t="shared" si="255"/>
        <v/>
      </c>
      <c r="F670" s="181" t="str">
        <f t="shared" si="261"/>
        <v/>
      </c>
      <c r="G670" s="181" t="str">
        <f t="shared" si="256"/>
        <v/>
      </c>
      <c r="H670" s="212" t="str">
        <f t="shared" si="257"/>
        <v/>
      </c>
      <c r="I670" s="212"/>
      <c r="J670" s="182">
        <f t="shared" si="258"/>
        <v>0</v>
      </c>
      <c r="K670" s="182">
        <f t="shared" si="259"/>
        <v>0</v>
      </c>
      <c r="L670" s="182">
        <f t="shared" si="259"/>
        <v>0</v>
      </c>
      <c r="M670" s="199" t="str">
        <f t="shared" si="248"/>
        <v xml:space="preserve"> </v>
      </c>
      <c r="N670" s="130">
        <f t="shared" si="260"/>
        <v>0</v>
      </c>
      <c r="O670" s="42"/>
      <c r="P670" s="44" t="str">
        <f t="shared" si="249"/>
        <v>00 0</v>
      </c>
      <c r="Q670" s="35" t="str">
        <f t="shared" si="250"/>
        <v/>
      </c>
      <c r="R670" s="35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  <c r="AL670"/>
      <c r="AM670"/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/>
      <c r="BE670"/>
      <c r="BF670"/>
      <c r="BG670"/>
      <c r="BH670"/>
      <c r="BI670"/>
      <c r="BJ670"/>
      <c r="BK670"/>
      <c r="BL670"/>
      <c r="BM670"/>
      <c r="BN670"/>
      <c r="BO670"/>
      <c r="BP670"/>
      <c r="BQ670"/>
      <c r="BR670"/>
      <c r="BS670"/>
      <c r="BT670"/>
      <c r="BU670"/>
      <c r="BV670"/>
      <c r="BW670"/>
      <c r="BX670"/>
      <c r="BY670"/>
      <c r="BZ670"/>
      <c r="CA670"/>
      <c r="CB670"/>
      <c r="CC670"/>
      <c r="CD670"/>
      <c r="CE670"/>
      <c r="CF670"/>
      <c r="CG670"/>
    </row>
    <row r="671" spans="1:85" hidden="1" x14ac:dyDescent="0.2">
      <c r="A671" s="198" t="e">
        <f>IF(H671&lt;&gt;"",VLOOKUP(H671,КОСГУ!$A:$B,2,FALSE),IF(G671&lt;&gt;"",VLOOKUP(G671,ВидРасх!$A:$B,2,FALSE),IF(F671&lt;&gt;"",VLOOKUP(F671,ЦелСТ!$A:$B,2,FALSE),IF(E671&lt;&gt;"",VLOOKUP(E671,Р_ПР!$A:$B,2,FALSE),(IF(D671&lt;&gt;"",VLOOKUP(D671,Администр!$A:$B,2,FALSE),IF(B671&lt;&gt;"",VLOOKUP(B671&amp;C671,МП_ППМП!$A:$B,2,FALSE),VLOOKUP(B671&amp;C671,МП_ППМП!$A:$B,2,FALSE))))))))&amp;""</f>
        <v>#N/A</v>
      </c>
      <c r="B671" s="181" t="str">
        <f t="shared" si="252"/>
        <v/>
      </c>
      <c r="C671" s="181" t="str">
        <f t="shared" si="253"/>
        <v/>
      </c>
      <c r="D671" s="181" t="str">
        <f t="shared" si="254"/>
        <v/>
      </c>
      <c r="E671" s="181" t="str">
        <f t="shared" si="255"/>
        <v/>
      </c>
      <c r="F671" s="181" t="str">
        <f t="shared" si="261"/>
        <v/>
      </c>
      <c r="G671" s="181" t="str">
        <f t="shared" si="256"/>
        <v/>
      </c>
      <c r="H671" s="212" t="str">
        <f t="shared" si="257"/>
        <v/>
      </c>
      <c r="I671" s="212"/>
      <c r="J671" s="182">
        <f t="shared" si="258"/>
        <v>0</v>
      </c>
      <c r="K671" s="182">
        <f t="shared" si="259"/>
        <v>0</v>
      </c>
      <c r="L671" s="182">
        <f t="shared" si="259"/>
        <v>0</v>
      </c>
      <c r="M671" s="199" t="str">
        <f t="shared" si="248"/>
        <v xml:space="preserve"> </v>
      </c>
      <c r="N671" s="130">
        <f t="shared" si="260"/>
        <v>0</v>
      </c>
      <c r="O671" s="42"/>
      <c r="P671" s="44" t="str">
        <f t="shared" si="249"/>
        <v>00 0</v>
      </c>
      <c r="Q671" s="35" t="str">
        <f t="shared" si="250"/>
        <v/>
      </c>
      <c r="R671" s="35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  <c r="AG671"/>
      <c r="AH671"/>
      <c r="AI671"/>
      <c r="AJ671"/>
      <c r="AK671"/>
      <c r="AL671"/>
      <c r="AM671"/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/>
      <c r="BE671"/>
      <c r="BF671"/>
      <c r="BG671"/>
      <c r="BH671"/>
      <c r="BI671"/>
      <c r="BJ671"/>
      <c r="BK671"/>
      <c r="BL671"/>
      <c r="BM671"/>
      <c r="BN671"/>
      <c r="BO671"/>
      <c r="BP671"/>
      <c r="BQ671"/>
      <c r="BR671"/>
      <c r="BS671"/>
      <c r="BT671"/>
      <c r="BU671"/>
      <c r="BV671"/>
      <c r="BW671"/>
      <c r="BX671"/>
      <c r="BY671"/>
      <c r="BZ671"/>
      <c r="CA671"/>
      <c r="CB671"/>
      <c r="CC671"/>
      <c r="CD671"/>
      <c r="CE671"/>
      <c r="CF671"/>
      <c r="CG671"/>
    </row>
    <row r="672" spans="1:85" hidden="1" x14ac:dyDescent="0.2">
      <c r="A672" s="198" t="e">
        <f>IF(H672&lt;&gt;"",VLOOKUP(H672,КОСГУ!$A:$B,2,FALSE),IF(G672&lt;&gt;"",VLOOKUP(G672,ВидРасх!$A:$B,2,FALSE),IF(F672&lt;&gt;"",VLOOKUP(F672,ЦелСТ!$A:$B,2,FALSE),IF(E672&lt;&gt;"",VLOOKUP(E672,Р_ПР!$A:$B,2,FALSE),(IF(D672&lt;&gt;"",VLOOKUP(D672,Администр!$A:$B,2,FALSE),IF(B672&lt;&gt;"",VLOOKUP(B672&amp;C672,МП_ППМП!$A:$B,2,FALSE),VLOOKUP(B672&amp;C672,МП_ППМП!$A:$B,2,FALSE))))))))&amp;""</f>
        <v>#N/A</v>
      </c>
      <c r="B672" s="181" t="str">
        <f t="shared" si="252"/>
        <v/>
      </c>
      <c r="C672" s="181" t="str">
        <f t="shared" si="253"/>
        <v/>
      </c>
      <c r="D672" s="181" t="str">
        <f t="shared" si="254"/>
        <v/>
      </c>
      <c r="E672" s="181" t="str">
        <f t="shared" si="255"/>
        <v/>
      </c>
      <c r="F672" s="181" t="str">
        <f t="shared" si="261"/>
        <v/>
      </c>
      <c r="G672" s="181" t="str">
        <f t="shared" si="256"/>
        <v/>
      </c>
      <c r="H672" s="212" t="str">
        <f t="shared" si="257"/>
        <v/>
      </c>
      <c r="I672" s="212"/>
      <c r="J672" s="182">
        <f t="shared" si="258"/>
        <v>0</v>
      </c>
      <c r="K672" s="182">
        <f t="shared" si="259"/>
        <v>0</v>
      </c>
      <c r="L672" s="182">
        <f t="shared" si="259"/>
        <v>0</v>
      </c>
      <c r="M672" s="199" t="str">
        <f t="shared" si="248"/>
        <v xml:space="preserve"> </v>
      </c>
      <c r="N672" s="130">
        <f t="shared" si="260"/>
        <v>0</v>
      </c>
      <c r="O672" s="42"/>
      <c r="P672" s="44" t="str">
        <f t="shared" si="249"/>
        <v>00 0</v>
      </c>
      <c r="Q672" s="35" t="str">
        <f t="shared" si="250"/>
        <v/>
      </c>
      <c r="R672" s="35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  <c r="AG672"/>
      <c r="AH672"/>
      <c r="AI672"/>
      <c r="AJ672"/>
      <c r="AK672"/>
      <c r="AL672"/>
      <c r="AM672"/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/>
      <c r="BE672"/>
      <c r="BF672"/>
      <c r="BG672"/>
      <c r="BH672"/>
      <c r="BI672"/>
      <c r="BJ672"/>
      <c r="BK672"/>
      <c r="BL672"/>
      <c r="BM672"/>
      <c r="BN672"/>
      <c r="BO672"/>
      <c r="BP672"/>
      <c r="BQ672"/>
      <c r="BR672"/>
      <c r="BS672"/>
      <c r="BT672"/>
      <c r="BU672"/>
      <c r="BV672"/>
      <c r="BW672"/>
      <c r="BX672"/>
      <c r="BY672"/>
      <c r="BZ672"/>
      <c r="CA672"/>
      <c r="CB672"/>
      <c r="CC672"/>
      <c r="CD672"/>
      <c r="CE672"/>
      <c r="CF672"/>
      <c r="CG672"/>
    </row>
    <row r="673" spans="1:85" hidden="1" x14ac:dyDescent="0.2">
      <c r="A673" s="198" t="e">
        <f>IF(H673&lt;&gt;"",VLOOKUP(H673,КОСГУ!$A:$B,2,FALSE),IF(G673&lt;&gt;"",VLOOKUP(G673,ВидРасх!$A:$B,2,FALSE),IF(F673&lt;&gt;"",VLOOKUP(F673,ЦелСТ!$A:$B,2,FALSE),IF(E673&lt;&gt;"",VLOOKUP(E673,Р_ПР!$A:$B,2,FALSE),(IF(D673&lt;&gt;"",VLOOKUP(D673,Администр!$A:$B,2,FALSE),IF(B673&lt;&gt;"",VLOOKUP(B673&amp;C673,МП_ППМП!$A:$B,2,FALSE),VLOOKUP(B673&amp;C673,МП_ППМП!$A:$B,2,FALSE))))))))&amp;""</f>
        <v>#N/A</v>
      </c>
      <c r="B673" s="181" t="str">
        <f t="shared" si="252"/>
        <v/>
      </c>
      <c r="C673" s="181" t="str">
        <f t="shared" si="253"/>
        <v/>
      </c>
      <c r="D673" s="181" t="str">
        <f t="shared" si="254"/>
        <v/>
      </c>
      <c r="E673" s="181" t="str">
        <f t="shared" si="255"/>
        <v/>
      </c>
      <c r="F673" s="181" t="str">
        <f t="shared" si="261"/>
        <v/>
      </c>
      <c r="G673" s="181" t="str">
        <f t="shared" si="256"/>
        <v/>
      </c>
      <c r="H673" s="212" t="str">
        <f t="shared" si="257"/>
        <v/>
      </c>
      <c r="I673" s="212"/>
      <c r="J673" s="185">
        <f t="shared" si="258"/>
        <v>0</v>
      </c>
      <c r="K673" s="185">
        <f t="shared" si="259"/>
        <v>0</v>
      </c>
      <c r="L673" s="182">
        <f t="shared" si="259"/>
        <v>0</v>
      </c>
      <c r="M673" s="199" t="str">
        <f t="shared" si="248"/>
        <v xml:space="preserve"> </v>
      </c>
      <c r="N673" s="130">
        <f t="shared" si="260"/>
        <v>0</v>
      </c>
      <c r="O673" s="42"/>
      <c r="P673" s="44" t="str">
        <f t="shared" si="249"/>
        <v>00 0</v>
      </c>
      <c r="Q673" s="35" t="str">
        <f t="shared" si="250"/>
        <v/>
      </c>
      <c r="R673" s="35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  <c r="AG673"/>
      <c r="AH673"/>
      <c r="AI673"/>
      <c r="AJ673"/>
      <c r="AK673"/>
      <c r="AL673"/>
      <c r="AM673"/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/>
      <c r="BE673"/>
      <c r="BF673"/>
      <c r="BG673"/>
      <c r="BH673"/>
      <c r="BI673"/>
      <c r="BJ673"/>
      <c r="BK673"/>
      <c r="BL673"/>
      <c r="BM673"/>
      <c r="BN673"/>
      <c r="BO673"/>
      <c r="BP673"/>
      <c r="BQ673"/>
      <c r="BR673"/>
      <c r="BS673"/>
      <c r="BT673"/>
      <c r="BU673"/>
      <c r="BV673"/>
      <c r="BW673"/>
      <c r="BX673"/>
      <c r="BY673"/>
      <c r="BZ673"/>
      <c r="CA673"/>
      <c r="CB673"/>
      <c r="CC673"/>
      <c r="CD673"/>
      <c r="CE673"/>
      <c r="CF673"/>
      <c r="CG673"/>
    </row>
    <row r="674" spans="1:85" hidden="1" x14ac:dyDescent="0.2">
      <c r="A674" s="198" t="e">
        <f>IF(H674&lt;&gt;"",VLOOKUP(H674,КОСГУ!$A:$B,2,FALSE),IF(G674&lt;&gt;"",VLOOKUP(G674,ВидРасх!$A:$B,2,FALSE),IF(F674&lt;&gt;"",VLOOKUP(F674,ЦелСТ!$A:$B,2,FALSE),IF(E674&lt;&gt;"",VLOOKUP(E674,Р_ПР!$A:$B,2,FALSE),(IF(D674&lt;&gt;"",VLOOKUP(D674,Администр!$A:$B,2,FALSE),IF(B674&lt;&gt;"",VLOOKUP(B674&amp;C674,МП_ППМП!$A:$B,2,FALSE),VLOOKUP(B674&amp;C674,МП_ППМП!$A:$B,2,FALSE))))))))&amp;""</f>
        <v>#N/A</v>
      </c>
      <c r="B674" s="181" t="str">
        <f t="shared" si="252"/>
        <v/>
      </c>
      <c r="C674" s="181" t="str">
        <f t="shared" si="253"/>
        <v/>
      </c>
      <c r="D674" s="181" t="str">
        <f t="shared" si="254"/>
        <v/>
      </c>
      <c r="E674" s="181" t="str">
        <f t="shared" si="255"/>
        <v/>
      </c>
      <c r="F674" s="181" t="str">
        <f t="shared" si="261"/>
        <v/>
      </c>
      <c r="G674" s="181" t="str">
        <f t="shared" si="256"/>
        <v/>
      </c>
      <c r="H674" s="212" t="str">
        <f t="shared" si="257"/>
        <v/>
      </c>
      <c r="I674" s="212"/>
      <c r="J674" s="185">
        <f t="shared" si="258"/>
        <v>0</v>
      </c>
      <c r="K674" s="185">
        <f t="shared" si="259"/>
        <v>0</v>
      </c>
      <c r="L674" s="182">
        <f t="shared" si="259"/>
        <v>0</v>
      </c>
      <c r="M674" s="199" t="str">
        <f t="shared" si="248"/>
        <v xml:space="preserve"> </v>
      </c>
      <c r="N674" s="130">
        <f t="shared" si="260"/>
        <v>0</v>
      </c>
      <c r="O674" s="42"/>
      <c r="P674" s="44" t="str">
        <f t="shared" si="249"/>
        <v>00 0</v>
      </c>
      <c r="Q674" s="35" t="str">
        <f t="shared" si="250"/>
        <v/>
      </c>
      <c r="R674" s="35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  <c r="AG674"/>
      <c r="AH674"/>
      <c r="AI674"/>
      <c r="AJ674"/>
      <c r="AK674"/>
      <c r="AL674"/>
      <c r="AM674"/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/>
      <c r="BE674"/>
      <c r="BF674"/>
      <c r="BG674"/>
      <c r="BH674"/>
      <c r="BI674"/>
      <c r="BJ674"/>
      <c r="BK674"/>
      <c r="BL674"/>
      <c r="BM674"/>
      <c r="BN674"/>
      <c r="BO674"/>
      <c r="BP674"/>
      <c r="BQ674"/>
      <c r="BR674"/>
      <c r="BS674"/>
      <c r="BT674"/>
      <c r="BU674"/>
      <c r="BV674"/>
      <c r="BW674"/>
      <c r="BX674"/>
      <c r="BY674"/>
      <c r="BZ674"/>
      <c r="CA674"/>
      <c r="CB674"/>
      <c r="CC674"/>
      <c r="CD674"/>
      <c r="CE674"/>
      <c r="CF674"/>
      <c r="CG674"/>
    </row>
    <row r="675" spans="1:85" hidden="1" x14ac:dyDescent="0.2">
      <c r="A675" s="198" t="e">
        <f>IF(H675&lt;&gt;"",VLOOKUP(H675,КОСГУ!$A:$B,2,FALSE),IF(G675&lt;&gt;"",VLOOKUP(G675,ВидРасх!$A:$B,2,FALSE),IF(F675&lt;&gt;"",VLOOKUP(F675,ЦелСТ!$A:$B,2,FALSE),IF(E675&lt;&gt;"",VLOOKUP(E675,Р_ПР!$A:$B,2,FALSE),(IF(D675&lt;&gt;"",VLOOKUP(D675,Администр!$A:$B,2,FALSE),IF(B675&lt;&gt;"",VLOOKUP(B675&amp;C675,МП_ППМП!$A:$B,2,FALSE),VLOOKUP(B675&amp;C675,МП_ППМП!$A:$B,2,FALSE))))))))&amp;""</f>
        <v>#N/A</v>
      </c>
      <c r="B675" s="181" t="str">
        <f t="shared" si="252"/>
        <v/>
      </c>
      <c r="C675" s="181" t="str">
        <f t="shared" si="253"/>
        <v/>
      </c>
      <c r="D675" s="181" t="str">
        <f t="shared" si="254"/>
        <v/>
      </c>
      <c r="E675" s="181" t="str">
        <f t="shared" si="255"/>
        <v/>
      </c>
      <c r="F675" s="181" t="str">
        <f t="shared" si="261"/>
        <v/>
      </c>
      <c r="G675" s="181" t="str">
        <f t="shared" si="256"/>
        <v/>
      </c>
      <c r="H675" s="212" t="str">
        <f t="shared" si="257"/>
        <v/>
      </c>
      <c r="I675" s="212"/>
      <c r="J675" s="182">
        <f t="shared" si="258"/>
        <v>0</v>
      </c>
      <c r="K675" s="182">
        <f t="shared" si="259"/>
        <v>0</v>
      </c>
      <c r="L675" s="182">
        <f t="shared" si="259"/>
        <v>0</v>
      </c>
      <c r="M675" s="199" t="str">
        <f t="shared" si="248"/>
        <v xml:space="preserve"> </v>
      </c>
      <c r="N675" s="130">
        <f t="shared" si="260"/>
        <v>0</v>
      </c>
      <c r="O675" s="42"/>
      <c r="P675" s="44" t="str">
        <f t="shared" si="249"/>
        <v>00 0</v>
      </c>
      <c r="Q675" s="35" t="str">
        <f t="shared" si="250"/>
        <v/>
      </c>
      <c r="R675" s="3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  <c r="AG675"/>
      <c r="AH675"/>
      <c r="AI675"/>
      <c r="AJ675"/>
      <c r="AK675"/>
      <c r="AL675"/>
      <c r="AM675"/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/>
      <c r="BE675"/>
      <c r="BF675"/>
      <c r="BG675"/>
      <c r="BH675"/>
      <c r="BI675"/>
      <c r="BJ675"/>
      <c r="BK675"/>
      <c r="BL675"/>
      <c r="BM675"/>
      <c r="BN675"/>
      <c r="BO675"/>
      <c r="BP675"/>
      <c r="BQ675"/>
      <c r="BR675"/>
      <c r="BS675"/>
      <c r="BT675"/>
      <c r="BU675"/>
      <c r="BV675"/>
      <c r="BW675"/>
      <c r="BX675"/>
      <c r="BY675"/>
      <c r="BZ675"/>
      <c r="CA675"/>
      <c r="CB675"/>
      <c r="CC675"/>
      <c r="CD675"/>
      <c r="CE675"/>
      <c r="CF675"/>
      <c r="CG675"/>
    </row>
    <row r="676" spans="1:85" hidden="1" x14ac:dyDescent="0.2">
      <c r="A676" s="198" t="e">
        <f>IF(H676&lt;&gt;"",VLOOKUP(H676,КОСГУ!$A:$B,2,FALSE),IF(G676&lt;&gt;"",VLOOKUP(G676,ВидРасх!$A:$B,2,FALSE),IF(F676&lt;&gt;"",VLOOKUP(F676,ЦелСТ!$A:$B,2,FALSE),IF(E676&lt;&gt;"",VLOOKUP(E676,Р_ПР!$A:$B,2,FALSE),(IF(D676&lt;&gt;"",VLOOKUP(D676,Администр!$A:$B,2,FALSE),IF(B676&lt;&gt;"",VLOOKUP(B676&amp;C676,МП_ППМП!$A:$B,2,FALSE),VLOOKUP(B676&amp;C676,МП_ППМП!$A:$B,2,FALSE))))))))&amp;""</f>
        <v>#N/A</v>
      </c>
      <c r="B676" s="181" t="str">
        <f t="shared" si="252"/>
        <v/>
      </c>
      <c r="C676" s="181" t="str">
        <f t="shared" si="253"/>
        <v/>
      </c>
      <c r="D676" s="181" t="str">
        <f t="shared" si="254"/>
        <v/>
      </c>
      <c r="E676" s="181" t="str">
        <f t="shared" si="255"/>
        <v/>
      </c>
      <c r="F676" s="181" t="str">
        <f t="shared" si="261"/>
        <v/>
      </c>
      <c r="G676" s="181" t="str">
        <f t="shared" si="256"/>
        <v/>
      </c>
      <c r="H676" s="212" t="str">
        <f t="shared" si="257"/>
        <v/>
      </c>
      <c r="I676" s="212"/>
      <c r="J676" s="185">
        <f t="shared" si="258"/>
        <v>0</v>
      </c>
      <c r="K676" s="185">
        <f t="shared" si="259"/>
        <v>0</v>
      </c>
      <c r="L676" s="182">
        <f t="shared" si="259"/>
        <v>0</v>
      </c>
      <c r="M676" s="199" t="str">
        <f t="shared" si="248"/>
        <v xml:space="preserve"> </v>
      </c>
      <c r="N676" s="130">
        <f t="shared" si="260"/>
        <v>0</v>
      </c>
      <c r="O676" s="42"/>
      <c r="P676" s="44" t="str">
        <f t="shared" si="249"/>
        <v>00 0</v>
      </c>
      <c r="Q676" s="35" t="str">
        <f t="shared" si="250"/>
        <v/>
      </c>
      <c r="R676" s="35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  <c r="AG676"/>
      <c r="AH676"/>
      <c r="AI676"/>
      <c r="AJ676"/>
      <c r="AK676"/>
      <c r="AL676"/>
      <c r="AM676"/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/>
      <c r="BE676"/>
      <c r="BF676"/>
      <c r="BG676"/>
      <c r="BH676"/>
      <c r="BI676"/>
      <c r="BJ676"/>
      <c r="BK676"/>
      <c r="BL676"/>
      <c r="BM676"/>
      <c r="BN676"/>
      <c r="BO676"/>
      <c r="BP676"/>
      <c r="BQ676"/>
      <c r="BR676"/>
      <c r="BS676"/>
      <c r="BT676"/>
      <c r="BU676"/>
      <c r="BV676"/>
      <c r="BW676"/>
      <c r="BX676"/>
      <c r="BY676"/>
      <c r="BZ676"/>
      <c r="CA676"/>
      <c r="CB676"/>
      <c r="CC676"/>
      <c r="CD676"/>
      <c r="CE676"/>
      <c r="CF676"/>
      <c r="CG676"/>
    </row>
    <row r="677" spans="1:85" hidden="1" x14ac:dyDescent="0.2">
      <c r="A677" s="198" t="e">
        <f>IF(H677&lt;&gt;"",VLOOKUP(H677,КОСГУ!$A:$B,2,FALSE),IF(G677&lt;&gt;"",VLOOKUP(G677,ВидРасх!$A:$B,2,FALSE),IF(F677&lt;&gt;"",VLOOKUP(F677,ЦелСТ!$A:$B,2,FALSE),IF(E677&lt;&gt;"",VLOOKUP(E677,Р_ПР!$A:$B,2,FALSE),(IF(D677&lt;&gt;"",VLOOKUP(D677,Администр!$A:$B,2,FALSE),IF(B677&lt;&gt;"",VLOOKUP(B677&amp;C677,МП_ППМП!$A:$B,2,FALSE),VLOOKUP(B677&amp;C677,МП_ППМП!$A:$B,2,FALSE))))))))&amp;""</f>
        <v>#N/A</v>
      </c>
      <c r="B677" s="181" t="str">
        <f t="shared" si="252"/>
        <v/>
      </c>
      <c r="C677" s="181" t="str">
        <f t="shared" si="253"/>
        <v/>
      </c>
      <c r="D677" s="181" t="str">
        <f t="shared" si="254"/>
        <v/>
      </c>
      <c r="E677" s="181" t="str">
        <f t="shared" si="255"/>
        <v/>
      </c>
      <c r="F677" s="181" t="str">
        <f t="shared" si="261"/>
        <v/>
      </c>
      <c r="G677" s="181" t="str">
        <f t="shared" si="256"/>
        <v/>
      </c>
      <c r="H677" s="210" t="str">
        <f t="shared" si="257"/>
        <v/>
      </c>
      <c r="I677" s="210"/>
      <c r="J677" s="182">
        <f t="shared" si="258"/>
        <v>0</v>
      </c>
      <c r="K677" s="182">
        <f t="shared" si="259"/>
        <v>0</v>
      </c>
      <c r="L677" s="182">
        <f t="shared" si="259"/>
        <v>0</v>
      </c>
      <c r="M677" s="199" t="str">
        <f t="shared" si="248"/>
        <v xml:space="preserve"> </v>
      </c>
      <c r="N677" s="130">
        <f t="shared" si="260"/>
        <v>0</v>
      </c>
      <c r="O677" s="42"/>
      <c r="P677" s="44" t="str">
        <f t="shared" si="249"/>
        <v>00 0</v>
      </c>
      <c r="Q677" s="35" t="str">
        <f t="shared" si="250"/>
        <v/>
      </c>
      <c r="R677" s="35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  <c r="AG677"/>
      <c r="AH677"/>
      <c r="AI677"/>
      <c r="AJ677"/>
      <c r="AK677"/>
      <c r="AL677"/>
      <c r="AM677"/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/>
      <c r="BE677"/>
      <c r="BF677"/>
      <c r="BG677"/>
      <c r="BH677"/>
      <c r="BI677"/>
      <c r="BJ677"/>
      <c r="BK677"/>
      <c r="BL677"/>
      <c r="BM677"/>
      <c r="BN677"/>
      <c r="BO677"/>
      <c r="BP677"/>
      <c r="BQ677"/>
      <c r="BR677"/>
      <c r="BS677"/>
      <c r="BT677"/>
      <c r="BU677"/>
      <c r="BV677"/>
      <c r="BW677"/>
      <c r="BX677"/>
      <c r="BY677"/>
      <c r="BZ677"/>
      <c r="CA677"/>
      <c r="CB677"/>
      <c r="CC677"/>
      <c r="CD677"/>
      <c r="CE677"/>
      <c r="CF677"/>
      <c r="CG677"/>
    </row>
    <row r="678" spans="1:85" hidden="1" x14ac:dyDescent="0.2">
      <c r="A678" s="198" t="e">
        <f>IF(H678&lt;&gt;"",VLOOKUP(H678,КОСГУ!$A:$B,2,FALSE),IF(G678&lt;&gt;"",VLOOKUP(G678,ВидРасх!$A:$B,2,FALSE),IF(F678&lt;&gt;"",VLOOKUP(F678,ЦелСТ!$A:$B,2,FALSE),IF(E678&lt;&gt;"",VLOOKUP(E678,Р_ПР!$A:$B,2,FALSE),(IF(D678&lt;&gt;"",VLOOKUP(D678,Администр!$A:$B,2,FALSE),IF(B678&lt;&gt;"",VLOOKUP(B678&amp;C678,МП_ППМП!$A:$B,2,FALSE),VLOOKUP(B678&amp;C678,МП_ППМП!$A:$B,2,FALSE))))))))&amp;""</f>
        <v>#N/A</v>
      </c>
      <c r="B678" s="181" t="str">
        <f t="shared" si="252"/>
        <v/>
      </c>
      <c r="C678" s="181" t="str">
        <f t="shared" si="253"/>
        <v/>
      </c>
      <c r="D678" s="181" t="str">
        <f t="shared" si="254"/>
        <v/>
      </c>
      <c r="E678" s="181" t="str">
        <f t="shared" si="255"/>
        <v/>
      </c>
      <c r="F678" s="181" t="str">
        <f t="shared" si="261"/>
        <v/>
      </c>
      <c r="G678" s="181" t="str">
        <f t="shared" si="256"/>
        <v/>
      </c>
      <c r="H678" s="210" t="str">
        <f t="shared" si="257"/>
        <v/>
      </c>
      <c r="I678" s="210"/>
      <c r="J678" s="182">
        <f t="shared" si="258"/>
        <v>0</v>
      </c>
      <c r="K678" s="182">
        <f t="shared" si="259"/>
        <v>0</v>
      </c>
      <c r="L678" s="182">
        <f t="shared" si="259"/>
        <v>0</v>
      </c>
      <c r="M678" s="199" t="str">
        <f t="shared" si="248"/>
        <v xml:space="preserve"> </v>
      </c>
      <c r="N678" s="130">
        <f t="shared" si="260"/>
        <v>0</v>
      </c>
      <c r="O678" s="42"/>
      <c r="P678" s="44" t="str">
        <f t="shared" si="249"/>
        <v>00 0</v>
      </c>
      <c r="Q678" s="35" t="str">
        <f t="shared" si="250"/>
        <v/>
      </c>
      <c r="R678" s="35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  <c r="AG678"/>
      <c r="AH678"/>
      <c r="AI678"/>
      <c r="AJ678"/>
      <c r="AK678"/>
      <c r="AL678"/>
      <c r="AM678"/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/>
      <c r="BE678"/>
      <c r="BF678"/>
      <c r="BG678"/>
      <c r="BH678"/>
      <c r="BI678"/>
      <c r="BJ678"/>
      <c r="BK678"/>
      <c r="BL678"/>
      <c r="BM678"/>
      <c r="BN678"/>
      <c r="BO678"/>
      <c r="BP678"/>
      <c r="BQ678"/>
      <c r="BR678"/>
      <c r="BS678"/>
      <c r="BT678"/>
      <c r="BU678"/>
      <c r="BV678"/>
      <c r="BW678"/>
      <c r="BX678"/>
      <c r="BY678"/>
      <c r="BZ678"/>
      <c r="CA678"/>
      <c r="CB678"/>
      <c r="CC678"/>
      <c r="CD678"/>
      <c r="CE678"/>
      <c r="CF678"/>
      <c r="CG678"/>
    </row>
    <row r="679" spans="1:85" hidden="1" x14ac:dyDescent="0.2">
      <c r="A679" s="198" t="e">
        <f>IF(H679&lt;&gt;"",VLOOKUP(H679,КОСГУ!$A:$B,2,FALSE),IF(G679&lt;&gt;"",VLOOKUP(G679,ВидРасх!$A:$B,2,FALSE),IF(F679&lt;&gt;"",VLOOKUP(F679,ЦелСТ!$A:$B,2,FALSE),IF(E679&lt;&gt;"",VLOOKUP(E679,Р_ПР!$A:$B,2,FALSE),(IF(D679&lt;&gt;"",VLOOKUP(D679,Администр!$A:$B,2,FALSE),IF(B679&lt;&gt;"",VLOOKUP(B679&amp;C679,МП_ППМП!$A:$B,2,FALSE),VLOOKUP(B679&amp;C679,МП_ППМП!$A:$B,2,FALSE))))))))&amp;""</f>
        <v>#N/A</v>
      </c>
      <c r="B679" s="181" t="str">
        <f t="shared" si="252"/>
        <v/>
      </c>
      <c r="C679" s="181" t="str">
        <f t="shared" si="253"/>
        <v/>
      </c>
      <c r="D679" s="181" t="str">
        <f t="shared" si="254"/>
        <v/>
      </c>
      <c r="E679" s="181" t="str">
        <f t="shared" si="255"/>
        <v/>
      </c>
      <c r="F679" s="181" t="str">
        <f t="shared" si="261"/>
        <v/>
      </c>
      <c r="G679" s="181" t="str">
        <f t="shared" si="256"/>
        <v/>
      </c>
      <c r="H679" s="210" t="str">
        <f t="shared" si="257"/>
        <v/>
      </c>
      <c r="I679" s="210"/>
      <c r="J679" s="182">
        <f t="shared" si="258"/>
        <v>0</v>
      </c>
      <c r="K679" s="182">
        <f t="shared" si="259"/>
        <v>0</v>
      </c>
      <c r="L679" s="182">
        <f t="shared" si="259"/>
        <v>0</v>
      </c>
      <c r="M679" s="199" t="str">
        <f t="shared" si="248"/>
        <v xml:space="preserve"> </v>
      </c>
      <c r="N679" s="130">
        <f t="shared" si="260"/>
        <v>0</v>
      </c>
      <c r="O679" s="42"/>
      <c r="P679" s="44" t="str">
        <f t="shared" si="249"/>
        <v>00 0</v>
      </c>
      <c r="Q679" s="35" t="str">
        <f t="shared" si="250"/>
        <v/>
      </c>
      <c r="R679" s="35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  <c r="AG679"/>
      <c r="AH679"/>
      <c r="AI679"/>
      <c r="AJ679"/>
      <c r="AK679"/>
      <c r="AL679"/>
      <c r="AM679"/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/>
      <c r="BE679"/>
      <c r="BF679"/>
      <c r="BG679"/>
      <c r="BH679"/>
      <c r="BI679"/>
      <c r="BJ679"/>
      <c r="BK679"/>
      <c r="BL679"/>
      <c r="BM679"/>
      <c r="BN679"/>
      <c r="BO679"/>
      <c r="BP679"/>
      <c r="BQ679"/>
      <c r="BR679"/>
      <c r="BS679"/>
      <c r="BT679"/>
      <c r="BU679"/>
      <c r="BV679"/>
      <c r="BW679"/>
      <c r="BX679"/>
      <c r="BY679"/>
      <c r="BZ679"/>
      <c r="CA679"/>
      <c r="CB679"/>
      <c r="CC679"/>
      <c r="CD679"/>
      <c r="CE679"/>
      <c r="CF679"/>
      <c r="CG679"/>
    </row>
    <row r="680" spans="1:85" hidden="1" x14ac:dyDescent="0.2">
      <c r="A680" s="198" t="e">
        <f>IF(H680&lt;&gt;"",VLOOKUP(H680,КОСГУ!$A:$B,2,FALSE),IF(G680&lt;&gt;"",VLOOKUP(G680,ВидРасх!$A:$B,2,FALSE),IF(F680&lt;&gt;"",VLOOKUP(F680,ЦелСТ!$A:$B,2,FALSE),IF(E680&lt;&gt;"",VLOOKUP(E680,Р_ПР!$A:$B,2,FALSE),(IF(D680&lt;&gt;"",VLOOKUP(D680,Администр!$A:$B,2,FALSE),IF(B680&lt;&gt;"",VLOOKUP(B680&amp;C680,МП_ППМП!$A:$B,2,FALSE),VLOOKUP(B680&amp;C680,МП_ППМП!$A:$B,2,FALSE))))))))&amp;""</f>
        <v>#N/A</v>
      </c>
      <c r="B680" s="181" t="str">
        <f t="shared" si="252"/>
        <v/>
      </c>
      <c r="C680" s="181" t="str">
        <f t="shared" si="253"/>
        <v/>
      </c>
      <c r="D680" s="181" t="str">
        <f t="shared" si="254"/>
        <v/>
      </c>
      <c r="E680" s="181" t="str">
        <f t="shared" si="255"/>
        <v/>
      </c>
      <c r="F680" s="181" t="str">
        <f t="shared" si="261"/>
        <v/>
      </c>
      <c r="G680" s="181" t="str">
        <f t="shared" si="256"/>
        <v/>
      </c>
      <c r="H680" s="210" t="str">
        <f t="shared" si="257"/>
        <v/>
      </c>
      <c r="I680" s="210"/>
      <c r="J680" s="182">
        <f t="shared" si="258"/>
        <v>0</v>
      </c>
      <c r="K680" s="182">
        <f t="shared" si="259"/>
        <v>0</v>
      </c>
      <c r="L680" s="182">
        <f t="shared" si="259"/>
        <v>0</v>
      </c>
      <c r="M680" s="199" t="str">
        <f t="shared" si="248"/>
        <v xml:space="preserve"> </v>
      </c>
      <c r="N680" s="130">
        <f t="shared" si="260"/>
        <v>0</v>
      </c>
      <c r="O680" s="42"/>
      <c r="P680" s="44" t="str">
        <f t="shared" si="249"/>
        <v>00 0</v>
      </c>
      <c r="Q680" s="35" t="str">
        <f t="shared" si="250"/>
        <v/>
      </c>
      <c r="R680" s="35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  <c r="AG680"/>
      <c r="AH680"/>
      <c r="AI680"/>
      <c r="AJ680"/>
      <c r="AK680"/>
      <c r="AL680"/>
      <c r="AM680"/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/>
      <c r="BE680"/>
      <c r="BF680"/>
      <c r="BG680"/>
      <c r="BH680"/>
      <c r="BI680"/>
      <c r="BJ680"/>
      <c r="BK680"/>
      <c r="BL680"/>
      <c r="BM680"/>
      <c r="BN680"/>
      <c r="BO680"/>
      <c r="BP680"/>
      <c r="BQ680"/>
      <c r="BR680"/>
      <c r="BS680"/>
      <c r="BT680"/>
      <c r="BU680"/>
      <c r="BV680"/>
      <c r="BW680"/>
      <c r="BX680"/>
      <c r="BY680"/>
      <c r="BZ680"/>
      <c r="CA680"/>
      <c r="CB680"/>
      <c r="CC680"/>
      <c r="CD680"/>
      <c r="CE680"/>
      <c r="CF680"/>
      <c r="CG680"/>
    </row>
    <row r="681" spans="1:85" hidden="1" x14ac:dyDescent="0.2">
      <c r="A681" s="198" t="e">
        <f>IF(H681&lt;&gt;"",VLOOKUP(H681,КОСГУ!$A:$B,2,FALSE),IF(G681&lt;&gt;"",VLOOKUP(G681,ВидРасх!$A:$B,2,FALSE),IF(F681&lt;&gt;"",VLOOKUP(F681,ЦелСТ!$A:$B,2,FALSE),IF(E681&lt;&gt;"",VLOOKUP(E681,Р_ПР!$A:$B,2,FALSE),(IF(D681&lt;&gt;"",VLOOKUP(D681,Администр!$A:$B,2,FALSE),IF(B681&lt;&gt;"",VLOOKUP(B681&amp;C681,МП_ППМП!$A:$B,2,FALSE),VLOOKUP(B681&amp;C681,МП_ППМП!$A:$B,2,FALSE))))))))&amp;""</f>
        <v>#N/A</v>
      </c>
      <c r="B681" s="181" t="str">
        <f t="shared" si="252"/>
        <v/>
      </c>
      <c r="C681" s="181" t="str">
        <f t="shared" si="253"/>
        <v/>
      </c>
      <c r="D681" s="181" t="str">
        <f t="shared" si="254"/>
        <v/>
      </c>
      <c r="E681" s="181" t="str">
        <f t="shared" si="255"/>
        <v/>
      </c>
      <c r="F681" s="181" t="str">
        <f t="shared" si="261"/>
        <v/>
      </c>
      <c r="G681" s="181" t="str">
        <f t="shared" si="256"/>
        <v/>
      </c>
      <c r="H681" s="212" t="str">
        <f t="shared" si="257"/>
        <v/>
      </c>
      <c r="I681" s="212"/>
      <c r="J681" s="182">
        <f t="shared" si="258"/>
        <v>0</v>
      </c>
      <c r="K681" s="182">
        <f t="shared" si="259"/>
        <v>0</v>
      </c>
      <c r="L681" s="182">
        <f t="shared" si="259"/>
        <v>0</v>
      </c>
      <c r="M681" s="199" t="str">
        <f t="shared" si="248"/>
        <v xml:space="preserve"> </v>
      </c>
      <c r="N681" s="130">
        <f t="shared" si="260"/>
        <v>0</v>
      </c>
      <c r="O681" s="42"/>
      <c r="P681" s="44" t="str">
        <f t="shared" si="249"/>
        <v>00 0</v>
      </c>
      <c r="Q681" s="35" t="str">
        <f t="shared" si="250"/>
        <v/>
      </c>
      <c r="R681" s="35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  <c r="AG681"/>
      <c r="AH681"/>
      <c r="AI681"/>
      <c r="AJ681"/>
      <c r="AK681"/>
      <c r="AL681"/>
      <c r="AM681"/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/>
      <c r="BE681"/>
      <c r="BF681"/>
      <c r="BG681"/>
      <c r="BH681"/>
      <c r="BI681"/>
      <c r="BJ681"/>
      <c r="BK681"/>
      <c r="BL681"/>
      <c r="BM681"/>
      <c r="BN681"/>
      <c r="BO681"/>
      <c r="BP681"/>
      <c r="BQ681"/>
      <c r="BR681"/>
      <c r="BS681"/>
      <c r="BT681"/>
      <c r="BU681"/>
      <c r="BV681"/>
      <c r="BW681"/>
      <c r="BX681"/>
      <c r="BY681"/>
      <c r="BZ681"/>
      <c r="CA681"/>
      <c r="CB681"/>
      <c r="CC681"/>
      <c r="CD681"/>
      <c r="CE681"/>
      <c r="CF681"/>
      <c r="CG681"/>
    </row>
    <row r="682" spans="1:85" hidden="1" x14ac:dyDescent="0.2">
      <c r="A682" s="198" t="e">
        <f>IF(H682&lt;&gt;"",VLOOKUP(H682,КОСГУ!$A:$B,2,FALSE),IF(G682&lt;&gt;"",VLOOKUP(G682,ВидРасх!$A:$B,2,FALSE),IF(F682&lt;&gt;"",VLOOKUP(F682,ЦелСТ!$A:$B,2,FALSE),IF(E682&lt;&gt;"",VLOOKUP(E682,Р_ПР!$A:$B,2,FALSE),(IF(D682&lt;&gt;"",VLOOKUP(D682,Администр!$A:$B,2,FALSE),IF(B682&lt;&gt;"",VLOOKUP(B682&amp;C682,МП_ППМП!$A:$B,2,FALSE),VLOOKUP(B682&amp;C682,МП_ППМП!$A:$B,2,FALSE))))))))&amp;""</f>
        <v>#N/A</v>
      </c>
      <c r="B682" s="181" t="str">
        <f t="shared" si="252"/>
        <v/>
      </c>
      <c r="C682" s="181" t="str">
        <f t="shared" si="253"/>
        <v/>
      </c>
      <c r="D682" s="181" t="str">
        <f t="shared" si="254"/>
        <v/>
      </c>
      <c r="E682" s="181" t="str">
        <f t="shared" si="255"/>
        <v/>
      </c>
      <c r="F682" s="181" t="str">
        <f t="shared" si="261"/>
        <v/>
      </c>
      <c r="G682" s="181" t="str">
        <f t="shared" si="256"/>
        <v/>
      </c>
      <c r="H682" s="210" t="str">
        <f t="shared" si="257"/>
        <v/>
      </c>
      <c r="I682" s="210"/>
      <c r="J682" s="182">
        <f t="shared" si="258"/>
        <v>0</v>
      </c>
      <c r="K682" s="182">
        <f t="shared" si="259"/>
        <v>0</v>
      </c>
      <c r="L682" s="182">
        <f t="shared" si="259"/>
        <v>0</v>
      </c>
      <c r="M682" s="199" t="str">
        <f t="shared" si="248"/>
        <v xml:space="preserve"> </v>
      </c>
      <c r="N682" s="130">
        <f t="shared" si="260"/>
        <v>0</v>
      </c>
      <c r="O682" s="42"/>
      <c r="P682" s="44" t="str">
        <f t="shared" si="249"/>
        <v>00 0</v>
      </c>
      <c r="Q682" s="35" t="str">
        <f t="shared" si="250"/>
        <v/>
      </c>
      <c r="R682" s="35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  <c r="AG682"/>
      <c r="AH682"/>
      <c r="AI682"/>
      <c r="AJ682"/>
      <c r="AK682"/>
      <c r="AL682"/>
      <c r="AM682"/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/>
      <c r="BE682"/>
      <c r="BF682"/>
      <c r="BG682"/>
      <c r="BH682"/>
      <c r="BI682"/>
      <c r="BJ682"/>
      <c r="BK682"/>
      <c r="BL682"/>
      <c r="BM682"/>
      <c r="BN682"/>
      <c r="BO682"/>
      <c r="BP682"/>
      <c r="BQ682"/>
      <c r="BR682"/>
      <c r="BS682"/>
      <c r="BT682"/>
      <c r="BU682"/>
      <c r="BV682"/>
      <c r="BW682"/>
      <c r="BX682"/>
      <c r="BY682"/>
      <c r="BZ682"/>
      <c r="CA682"/>
      <c r="CB682"/>
      <c r="CC682"/>
      <c r="CD682"/>
      <c r="CE682"/>
      <c r="CF682"/>
      <c r="CG682"/>
    </row>
    <row r="683" spans="1:85" hidden="1" x14ac:dyDescent="0.2">
      <c r="A683" s="198" t="e">
        <f>IF(H683&lt;&gt;"",VLOOKUP(H683,КОСГУ!$A:$B,2,FALSE),IF(G683&lt;&gt;"",VLOOKUP(G683,ВидРасх!$A:$B,2,FALSE),IF(F683&lt;&gt;"",VLOOKUP(F683,ЦелСТ!$A:$B,2,FALSE),IF(E683&lt;&gt;"",VLOOKUP(E683,Р_ПР!$A:$B,2,FALSE),(IF(D683&lt;&gt;"",VLOOKUP(D683,Администр!$A:$B,2,FALSE),IF(B683&lt;&gt;"",VLOOKUP(B683&amp;C683,МП_ППМП!$A:$B,2,FALSE),VLOOKUP(B683&amp;C683,МП_ППМП!$A:$B,2,FALSE))))))))&amp;""</f>
        <v>#N/A</v>
      </c>
      <c r="B683" s="181" t="str">
        <f t="shared" si="252"/>
        <v/>
      </c>
      <c r="C683" s="181" t="str">
        <f t="shared" si="253"/>
        <v/>
      </c>
      <c r="D683" s="181" t="str">
        <f t="shared" si="254"/>
        <v/>
      </c>
      <c r="E683" s="181" t="str">
        <f t="shared" si="255"/>
        <v/>
      </c>
      <c r="F683" s="181" t="str">
        <f t="shared" si="261"/>
        <v/>
      </c>
      <c r="G683" s="181" t="str">
        <f t="shared" si="256"/>
        <v/>
      </c>
      <c r="H683" s="210" t="str">
        <f t="shared" si="257"/>
        <v/>
      </c>
      <c r="I683" s="210"/>
      <c r="J683" s="182">
        <f t="shared" si="258"/>
        <v>0</v>
      </c>
      <c r="K683" s="182">
        <f t="shared" si="259"/>
        <v>0</v>
      </c>
      <c r="L683" s="182">
        <f t="shared" si="259"/>
        <v>0</v>
      </c>
      <c r="M683" s="199" t="str">
        <f t="shared" si="248"/>
        <v xml:space="preserve"> </v>
      </c>
      <c r="N683" s="130">
        <f t="shared" si="260"/>
        <v>0</v>
      </c>
      <c r="O683" s="42"/>
      <c r="P683" s="44" t="str">
        <f t="shared" si="249"/>
        <v>00 0</v>
      </c>
      <c r="Q683" s="35" t="str">
        <f t="shared" si="250"/>
        <v/>
      </c>
      <c r="R683" s="35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  <c r="AG683"/>
      <c r="AH683"/>
      <c r="AI683"/>
      <c r="AJ683"/>
      <c r="AK683"/>
      <c r="AL683"/>
      <c r="AM683"/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/>
      <c r="BE683"/>
      <c r="BF683"/>
      <c r="BG683"/>
      <c r="BH683"/>
      <c r="BI683"/>
      <c r="BJ683"/>
      <c r="BK683"/>
      <c r="BL683"/>
      <c r="BM683"/>
      <c r="BN683"/>
      <c r="BO683"/>
      <c r="BP683"/>
      <c r="BQ683"/>
      <c r="BR683"/>
      <c r="BS683"/>
      <c r="BT683"/>
      <c r="BU683"/>
      <c r="BV683"/>
      <c r="BW683"/>
      <c r="BX683"/>
      <c r="BY683"/>
      <c r="BZ683"/>
      <c r="CA683"/>
      <c r="CB683"/>
      <c r="CC683"/>
      <c r="CD683"/>
      <c r="CE683"/>
      <c r="CF683"/>
      <c r="CG683"/>
    </row>
    <row r="684" spans="1:85" hidden="1" x14ac:dyDescent="0.2">
      <c r="A684" s="198" t="e">
        <f>IF(H684&lt;&gt;"",VLOOKUP(H684,КОСГУ!$A:$B,2,FALSE),IF(G684&lt;&gt;"",VLOOKUP(G684,ВидРасх!$A:$B,2,FALSE),IF(F684&lt;&gt;"",VLOOKUP(F684,ЦелСТ!$A:$B,2,FALSE),IF(E684&lt;&gt;"",VLOOKUP(E684,Р_ПР!$A:$B,2,FALSE),(IF(D684&lt;&gt;"",VLOOKUP(D684,Администр!$A:$B,2,FALSE),IF(B684&lt;&gt;"",VLOOKUP(B684&amp;C684,МП_ППМП!$A:$B,2,FALSE),VLOOKUP(B684&amp;C684,МП_ППМП!$A:$B,2,FALSE))))))))&amp;""</f>
        <v>#N/A</v>
      </c>
      <c r="B684" s="181" t="str">
        <f t="shared" si="252"/>
        <v/>
      </c>
      <c r="C684" s="181" t="str">
        <f t="shared" si="253"/>
        <v/>
      </c>
      <c r="D684" s="181" t="str">
        <f t="shared" si="254"/>
        <v/>
      </c>
      <c r="E684" s="181" t="str">
        <f t="shared" si="255"/>
        <v/>
      </c>
      <c r="F684" s="181" t="str">
        <f t="shared" si="261"/>
        <v/>
      </c>
      <c r="G684" s="181" t="str">
        <f t="shared" si="256"/>
        <v/>
      </c>
      <c r="H684" s="210" t="str">
        <f t="shared" si="257"/>
        <v/>
      </c>
      <c r="I684" s="210"/>
      <c r="J684" s="182">
        <f t="shared" si="258"/>
        <v>0</v>
      </c>
      <c r="K684" s="182">
        <f t="shared" si="259"/>
        <v>0</v>
      </c>
      <c r="L684" s="182">
        <f t="shared" si="259"/>
        <v>0</v>
      </c>
      <c r="M684" s="199" t="str">
        <f t="shared" si="248"/>
        <v xml:space="preserve"> </v>
      </c>
      <c r="N684" s="130">
        <f t="shared" si="260"/>
        <v>0</v>
      </c>
      <c r="O684" s="42"/>
      <c r="P684" s="44" t="str">
        <f t="shared" si="249"/>
        <v>00 0</v>
      </c>
      <c r="Q684" s="35" t="str">
        <f t="shared" si="250"/>
        <v/>
      </c>
      <c r="R684" s="35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  <c r="AG684"/>
      <c r="AH684"/>
      <c r="AI684"/>
      <c r="AJ684"/>
      <c r="AK684"/>
      <c r="AL684"/>
      <c r="AM684"/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/>
      <c r="BE684"/>
      <c r="BF684"/>
      <c r="BG684"/>
      <c r="BH684"/>
      <c r="BI684"/>
      <c r="BJ684"/>
      <c r="BK684"/>
      <c r="BL684"/>
      <c r="BM684"/>
      <c r="BN684"/>
      <c r="BO684"/>
      <c r="BP684"/>
      <c r="BQ684"/>
      <c r="BR684"/>
      <c r="BS684"/>
      <c r="BT684"/>
      <c r="BU684"/>
      <c r="BV684"/>
      <c r="BW684"/>
      <c r="BX684"/>
      <c r="BY684"/>
      <c r="BZ684"/>
      <c r="CA684"/>
      <c r="CB684"/>
      <c r="CC684"/>
      <c r="CD684"/>
      <c r="CE684"/>
      <c r="CF684"/>
      <c r="CG684"/>
    </row>
    <row r="685" spans="1:85" hidden="1" x14ac:dyDescent="0.2">
      <c r="A685" s="198" t="e">
        <f>IF(H685&lt;&gt;"",VLOOKUP(H685,КОСГУ!$A:$B,2,FALSE),IF(G685&lt;&gt;"",VLOOKUP(G685,ВидРасх!$A:$B,2,FALSE),IF(F685&lt;&gt;"",VLOOKUP(F685,ЦелСТ!$A:$B,2,FALSE),IF(E685&lt;&gt;"",VLOOKUP(E685,Р_ПР!$A:$B,2,FALSE),(IF(D685&lt;&gt;"",VLOOKUP(D685,Администр!$A:$B,2,FALSE),IF(B685&lt;&gt;"",VLOOKUP(B685&amp;C685,МП_ППМП!$A:$B,2,FALSE),VLOOKUP(B685&amp;C685,МП_ППМП!$A:$B,2,FALSE))))))))&amp;""</f>
        <v>#N/A</v>
      </c>
      <c r="B685" s="181" t="str">
        <f t="shared" si="252"/>
        <v/>
      </c>
      <c r="C685" s="181" t="str">
        <f t="shared" si="253"/>
        <v/>
      </c>
      <c r="D685" s="181" t="str">
        <f t="shared" si="254"/>
        <v/>
      </c>
      <c r="E685" s="181" t="str">
        <f t="shared" si="255"/>
        <v/>
      </c>
      <c r="F685" s="181" t="str">
        <f t="shared" si="261"/>
        <v/>
      </c>
      <c r="G685" s="181" t="str">
        <f t="shared" si="256"/>
        <v/>
      </c>
      <c r="H685" s="210" t="str">
        <f t="shared" si="257"/>
        <v/>
      </c>
      <c r="I685" s="210"/>
      <c r="J685" s="185">
        <f t="shared" si="258"/>
        <v>0</v>
      </c>
      <c r="K685" s="185">
        <f t="shared" si="259"/>
        <v>0</v>
      </c>
      <c r="L685" s="182">
        <f t="shared" si="259"/>
        <v>0</v>
      </c>
      <c r="M685" s="199" t="str">
        <f t="shared" si="248"/>
        <v xml:space="preserve"> </v>
      </c>
      <c r="N685" s="130">
        <f t="shared" si="260"/>
        <v>0</v>
      </c>
      <c r="O685" s="42"/>
      <c r="P685" s="44" t="str">
        <f t="shared" si="249"/>
        <v>00 0</v>
      </c>
      <c r="Q685" s="35" t="str">
        <f t="shared" si="250"/>
        <v/>
      </c>
      <c r="R685" s="3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  <c r="AG685"/>
      <c r="AH685"/>
      <c r="AI685"/>
      <c r="AJ685"/>
      <c r="AK685"/>
      <c r="AL685"/>
      <c r="AM685"/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/>
      <c r="BE685"/>
      <c r="BF685"/>
      <c r="BG685"/>
      <c r="BH685"/>
      <c r="BI685"/>
      <c r="BJ685"/>
      <c r="BK685"/>
      <c r="BL685"/>
      <c r="BM685"/>
      <c r="BN685"/>
      <c r="BO685"/>
      <c r="BP685"/>
      <c r="BQ685"/>
      <c r="BR685"/>
      <c r="BS685"/>
      <c r="BT685"/>
      <c r="BU685"/>
      <c r="BV685"/>
      <c r="BW685"/>
      <c r="BX685"/>
      <c r="BY685"/>
      <c r="BZ685"/>
      <c r="CA685"/>
      <c r="CB685"/>
      <c r="CC685"/>
      <c r="CD685"/>
      <c r="CE685"/>
      <c r="CF685"/>
      <c r="CG685"/>
    </row>
    <row r="686" spans="1:85" hidden="1" x14ac:dyDescent="0.2">
      <c r="A686" s="213" t="e">
        <f>IF(H686&lt;&gt;"",VLOOKUP(H686,КОСГУ!$A:$B,2,FALSE),IF(G686&lt;&gt;"",VLOOKUP(G686,ВидРасх!$A:$B,2,FALSE),IF(F686&lt;&gt;"",VLOOKUP(F686,ЦелСТ!$A:$B,2,FALSE),IF(E686&lt;&gt;"",VLOOKUP(E686,Р_ПР!$A:$B,2,FALSE),(IF(D686&lt;&gt;"",VLOOKUP(D686,Администр!$A:$B,2,FALSE),IF(B686&lt;&gt;"",VLOOKUP(B686&amp;C686,МП_ППМП!$A:$B,2,FALSE),VLOOKUP(B686&amp;C686,МП_ППМП!$A:$B,2,FALSE))))))))&amp;""</f>
        <v>#N/A</v>
      </c>
      <c r="B686" s="186" t="str">
        <f t="shared" si="252"/>
        <v/>
      </c>
      <c r="C686" s="186" t="str">
        <f t="shared" si="253"/>
        <v/>
      </c>
      <c r="D686" s="186" t="str">
        <f t="shared" si="254"/>
        <v/>
      </c>
      <c r="E686" s="186" t="str">
        <f t="shared" si="255"/>
        <v/>
      </c>
      <c r="F686" s="186" t="str">
        <f t="shared" si="261"/>
        <v/>
      </c>
      <c r="G686" s="186" t="str">
        <f t="shared" si="256"/>
        <v/>
      </c>
      <c r="H686" s="210" t="str">
        <f t="shared" si="257"/>
        <v/>
      </c>
      <c r="I686" s="210"/>
      <c r="J686" s="187">
        <f t="shared" si="258"/>
        <v>0</v>
      </c>
      <c r="K686" s="187">
        <f t="shared" si="259"/>
        <v>0</v>
      </c>
      <c r="L686" s="182">
        <f t="shared" si="259"/>
        <v>0</v>
      </c>
      <c r="M686" s="199" t="str">
        <f t="shared" si="248"/>
        <v xml:space="preserve"> </v>
      </c>
      <c r="N686" s="130">
        <f t="shared" si="260"/>
        <v>0</v>
      </c>
      <c r="O686" s="42"/>
      <c r="P686" s="44" t="str">
        <f t="shared" si="249"/>
        <v>00 0</v>
      </c>
      <c r="Q686" s="35" t="str">
        <f t="shared" si="250"/>
        <v/>
      </c>
      <c r="R686" s="35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  <c r="AG686"/>
      <c r="AH686"/>
      <c r="AI686"/>
      <c r="AJ686"/>
      <c r="AK686"/>
      <c r="AL686"/>
      <c r="AM686"/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/>
      <c r="BE686"/>
      <c r="BF686"/>
      <c r="BG686"/>
      <c r="BH686"/>
      <c r="BI686"/>
      <c r="BJ686"/>
      <c r="BK686"/>
      <c r="BL686"/>
      <c r="BM686"/>
      <c r="BN686"/>
      <c r="BO686"/>
      <c r="BP686"/>
      <c r="BQ686"/>
      <c r="BR686"/>
      <c r="BS686"/>
      <c r="BT686"/>
      <c r="BU686"/>
      <c r="BV686"/>
      <c r="BW686"/>
      <c r="BX686"/>
      <c r="BY686"/>
      <c r="BZ686"/>
      <c r="CA686"/>
      <c r="CB686"/>
      <c r="CC686"/>
      <c r="CD686"/>
      <c r="CE686"/>
      <c r="CF686"/>
      <c r="CG686"/>
    </row>
    <row r="687" spans="1:85" hidden="1" x14ac:dyDescent="0.2">
      <c r="A687" s="198" t="e">
        <f>IF(H687&lt;&gt;"",VLOOKUP(H687,КОСГУ!$A:$B,2,FALSE),IF(G687&lt;&gt;"",VLOOKUP(G687,ВидРасх!$A:$B,2,FALSE),IF(F687&lt;&gt;"",VLOOKUP(F687,ЦелСТ!$A:$B,2,FALSE),IF(E687&lt;&gt;"",VLOOKUP(E687,Р_ПР!$A:$B,2,FALSE),(IF(D687&lt;&gt;"",VLOOKUP(D687,Администр!$A:$B,2,FALSE),IF(B687&lt;&gt;"",VLOOKUP(B687&amp;C687,МП_ППМП!$A:$B,2,FALSE),VLOOKUP(B687&amp;C687,МП_ППМП!$A:$B,2,FALSE))))))))&amp;""</f>
        <v>#N/A</v>
      </c>
      <c r="B687" s="181" t="str">
        <f t="shared" si="252"/>
        <v/>
      </c>
      <c r="C687" s="181" t="str">
        <f t="shared" si="253"/>
        <v/>
      </c>
      <c r="D687" s="181" t="str">
        <f t="shared" si="254"/>
        <v/>
      </c>
      <c r="E687" s="181" t="str">
        <f t="shared" si="255"/>
        <v/>
      </c>
      <c r="F687" s="181" t="str">
        <f t="shared" si="261"/>
        <v/>
      </c>
      <c r="G687" s="181" t="str">
        <f t="shared" si="256"/>
        <v/>
      </c>
      <c r="H687" s="210" t="str">
        <f t="shared" si="257"/>
        <v/>
      </c>
      <c r="I687" s="210"/>
      <c r="J687" s="182">
        <f t="shared" si="258"/>
        <v>0</v>
      </c>
      <c r="K687" s="182">
        <f t="shared" si="259"/>
        <v>0</v>
      </c>
      <c r="L687" s="182">
        <f t="shared" si="259"/>
        <v>0</v>
      </c>
      <c r="M687" s="199" t="str">
        <f t="shared" si="248"/>
        <v xml:space="preserve"> </v>
      </c>
      <c r="N687" s="130">
        <f t="shared" si="260"/>
        <v>0</v>
      </c>
      <c r="O687" s="42"/>
      <c r="P687" s="44" t="str">
        <f t="shared" si="249"/>
        <v>00 0</v>
      </c>
      <c r="Q687" s="35" t="str">
        <f t="shared" si="250"/>
        <v/>
      </c>
      <c r="R687" s="35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  <c r="AG687"/>
      <c r="AH687"/>
      <c r="AI687"/>
      <c r="AJ687"/>
      <c r="AK687"/>
      <c r="AL687"/>
      <c r="AM687"/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/>
      <c r="BE687"/>
      <c r="BF687"/>
      <c r="BG687"/>
      <c r="BH687"/>
      <c r="BI687"/>
      <c r="BJ687"/>
      <c r="BK687"/>
      <c r="BL687"/>
      <c r="BM687"/>
      <c r="BN687"/>
      <c r="BO687"/>
      <c r="BP687"/>
      <c r="BQ687"/>
      <c r="BR687"/>
      <c r="BS687"/>
      <c r="BT687"/>
      <c r="BU687"/>
      <c r="BV687"/>
      <c r="BW687"/>
      <c r="BX687"/>
      <c r="BY687"/>
      <c r="BZ687"/>
      <c r="CA687"/>
      <c r="CB687"/>
      <c r="CC687"/>
      <c r="CD687"/>
      <c r="CE687"/>
      <c r="CF687"/>
      <c r="CG687"/>
    </row>
    <row r="688" spans="1:85" hidden="1" x14ac:dyDescent="0.2">
      <c r="A688" s="198" t="e">
        <f>IF(H688&lt;&gt;"",VLOOKUP(H688,КОСГУ!$A:$B,2,FALSE),IF(G688&lt;&gt;"",VLOOKUP(G688,ВидРасх!$A:$B,2,FALSE),IF(F688&lt;&gt;"",VLOOKUP(F688,ЦелСТ!$A:$B,2,FALSE),IF(E688&lt;&gt;"",VLOOKUP(E688,Р_ПР!$A:$B,2,FALSE),(IF(D688&lt;&gt;"",VLOOKUP(D688,Администр!$A:$B,2,FALSE),IF(B688&lt;&gt;"",VLOOKUP(B688&amp;C688,МП_ППМП!$A:$B,2,FALSE),VLOOKUP(B688&amp;C688,МП_ППМП!$A:$B,2,FALSE))))))))&amp;""</f>
        <v>#N/A</v>
      </c>
      <c r="B688" s="181" t="str">
        <f t="shared" si="252"/>
        <v/>
      </c>
      <c r="C688" s="181" t="str">
        <f t="shared" si="253"/>
        <v/>
      </c>
      <c r="D688" s="181" t="str">
        <f t="shared" si="254"/>
        <v/>
      </c>
      <c r="E688" s="181" t="str">
        <f t="shared" si="255"/>
        <v/>
      </c>
      <c r="F688" s="181" t="str">
        <f t="shared" si="261"/>
        <v/>
      </c>
      <c r="G688" s="181" t="str">
        <f t="shared" si="256"/>
        <v/>
      </c>
      <c r="H688" s="210" t="str">
        <f t="shared" si="257"/>
        <v/>
      </c>
      <c r="I688" s="210"/>
      <c r="J688" s="182">
        <f t="shared" si="258"/>
        <v>0</v>
      </c>
      <c r="K688" s="182">
        <f t="shared" si="259"/>
        <v>0</v>
      </c>
      <c r="L688" s="182">
        <f t="shared" si="259"/>
        <v>0</v>
      </c>
      <c r="M688" s="199" t="str">
        <f t="shared" si="248"/>
        <v xml:space="preserve"> </v>
      </c>
      <c r="N688" s="130">
        <f t="shared" si="260"/>
        <v>0</v>
      </c>
      <c r="O688" s="42"/>
      <c r="P688" s="44" t="str">
        <f t="shared" si="249"/>
        <v>00 0</v>
      </c>
      <c r="Q688" s="35" t="str">
        <f t="shared" si="250"/>
        <v/>
      </c>
      <c r="R688" s="35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  <c r="AG688"/>
      <c r="AH688"/>
      <c r="AI688"/>
      <c r="AJ688"/>
      <c r="AK688"/>
      <c r="AL688"/>
      <c r="AM688"/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/>
      <c r="BE688"/>
      <c r="BF688"/>
      <c r="BG688"/>
      <c r="BH688"/>
      <c r="BI688"/>
      <c r="BJ688"/>
      <c r="BK688"/>
      <c r="BL688"/>
      <c r="BM688"/>
      <c r="BN688"/>
      <c r="BO688"/>
      <c r="BP688"/>
      <c r="BQ688"/>
      <c r="BR688"/>
      <c r="BS688"/>
      <c r="BT688"/>
      <c r="BU688"/>
      <c r="BV688"/>
      <c r="BW688"/>
      <c r="BX688"/>
      <c r="BY688"/>
      <c r="BZ688"/>
      <c r="CA688"/>
      <c r="CB688"/>
      <c r="CC688"/>
      <c r="CD688"/>
      <c r="CE688"/>
      <c r="CF688"/>
      <c r="CG688"/>
    </row>
    <row r="689" spans="1:85" hidden="1" x14ac:dyDescent="0.2">
      <c r="A689" s="198" t="e">
        <f>IF(H689&lt;&gt;"",VLOOKUP(H689,КОСГУ!$A:$B,2,FALSE),IF(G689&lt;&gt;"",VLOOKUP(G689,ВидРасх!$A:$B,2,FALSE),IF(F689&lt;&gt;"",VLOOKUP(F689,ЦелСТ!$A:$B,2,FALSE),IF(E689&lt;&gt;"",VLOOKUP(E689,Р_ПР!$A:$B,2,FALSE),(IF(D689&lt;&gt;"",VLOOKUP(D689,Администр!$A:$B,2,FALSE),IF(B689&lt;&gt;"",VLOOKUP(B689&amp;C689,МП_ППМП!$A:$B,2,FALSE),VLOOKUP(B689&amp;C689,МП_ППМП!$A:$B,2,FALSE))))))))&amp;""</f>
        <v>#N/A</v>
      </c>
      <c r="B689" s="181" t="str">
        <f t="shared" si="252"/>
        <v/>
      </c>
      <c r="C689" s="181" t="str">
        <f t="shared" si="253"/>
        <v/>
      </c>
      <c r="D689" s="181" t="str">
        <f t="shared" si="254"/>
        <v/>
      </c>
      <c r="E689" s="181" t="str">
        <f t="shared" si="255"/>
        <v/>
      </c>
      <c r="F689" s="181" t="str">
        <f t="shared" si="261"/>
        <v/>
      </c>
      <c r="G689" s="181" t="str">
        <f t="shared" si="256"/>
        <v/>
      </c>
      <c r="H689" s="210" t="str">
        <f t="shared" si="257"/>
        <v/>
      </c>
      <c r="I689" s="210"/>
      <c r="J689" s="182">
        <f t="shared" si="258"/>
        <v>0</v>
      </c>
      <c r="K689" s="182">
        <f t="shared" si="259"/>
        <v>0</v>
      </c>
      <c r="L689" s="182">
        <f t="shared" si="259"/>
        <v>0</v>
      </c>
      <c r="M689" s="199" t="str">
        <f t="shared" si="248"/>
        <v xml:space="preserve"> </v>
      </c>
      <c r="N689" s="130">
        <f t="shared" si="260"/>
        <v>0</v>
      </c>
      <c r="O689" s="42"/>
      <c r="P689" s="44" t="str">
        <f t="shared" si="249"/>
        <v>00 0</v>
      </c>
      <c r="Q689" s="35" t="str">
        <f t="shared" si="250"/>
        <v/>
      </c>
      <c r="R689" s="35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  <c r="AG689"/>
      <c r="AH689"/>
      <c r="AI689"/>
      <c r="AJ689"/>
      <c r="AK689"/>
      <c r="AL689"/>
      <c r="AM689"/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/>
      <c r="BE689"/>
      <c r="BF689"/>
      <c r="BG689"/>
      <c r="BH689"/>
      <c r="BI689"/>
      <c r="BJ689"/>
      <c r="BK689"/>
      <c r="BL689"/>
      <c r="BM689"/>
      <c r="BN689"/>
      <c r="BO689"/>
      <c r="BP689"/>
      <c r="BQ689"/>
      <c r="BR689"/>
      <c r="BS689"/>
      <c r="BT689"/>
      <c r="BU689"/>
      <c r="BV689"/>
      <c r="BW689"/>
      <c r="BX689"/>
      <c r="BY689"/>
      <c r="BZ689"/>
      <c r="CA689"/>
      <c r="CB689"/>
      <c r="CC689"/>
      <c r="CD689"/>
      <c r="CE689"/>
      <c r="CF689"/>
      <c r="CG689"/>
    </row>
    <row r="690" spans="1:85" hidden="1" x14ac:dyDescent="0.2">
      <c r="A690" s="198" t="e">
        <f>IF(H690&lt;&gt;"",VLOOKUP(H690,КОСГУ!$A:$B,2,FALSE),IF(G690&lt;&gt;"",VLOOKUP(G690,ВидРасх!$A:$B,2,FALSE),IF(F690&lt;&gt;"",VLOOKUP(F690,ЦелСТ!$A:$B,2,FALSE),IF(E690&lt;&gt;"",VLOOKUP(E690,Р_ПР!$A:$B,2,FALSE),(IF(D690&lt;&gt;"",VLOOKUP(D690,Администр!$A:$B,2,FALSE),IF(B690&lt;&gt;"",VLOOKUP(B690&amp;C690,МП_ППМП!$A:$B,2,FALSE),VLOOKUP(B690&amp;C690,МП_ППМП!$A:$B,2,FALSE))))))))&amp;""</f>
        <v>#N/A</v>
      </c>
      <c r="B690" s="181" t="str">
        <f t="shared" si="252"/>
        <v/>
      </c>
      <c r="C690" s="181" t="str">
        <f t="shared" si="253"/>
        <v/>
      </c>
      <c r="D690" s="181" t="str">
        <f t="shared" si="254"/>
        <v/>
      </c>
      <c r="E690" s="181" t="str">
        <f t="shared" si="255"/>
        <v/>
      </c>
      <c r="F690" s="181" t="str">
        <f t="shared" si="261"/>
        <v/>
      </c>
      <c r="G690" s="181" t="str">
        <f t="shared" si="256"/>
        <v/>
      </c>
      <c r="H690" s="210" t="str">
        <f t="shared" si="257"/>
        <v/>
      </c>
      <c r="I690" s="210"/>
      <c r="J690" s="185">
        <f t="shared" si="258"/>
        <v>0</v>
      </c>
      <c r="K690" s="185">
        <f t="shared" si="259"/>
        <v>0</v>
      </c>
      <c r="L690" s="185">
        <f t="shared" si="259"/>
        <v>0</v>
      </c>
      <c r="M690" s="199" t="str">
        <f t="shared" si="248"/>
        <v xml:space="preserve"> </v>
      </c>
      <c r="N690" s="130">
        <f t="shared" si="260"/>
        <v>0</v>
      </c>
      <c r="O690" s="42"/>
      <c r="P690" s="44" t="str">
        <f t="shared" si="249"/>
        <v>00 0</v>
      </c>
      <c r="Q690" s="35" t="str">
        <f t="shared" si="250"/>
        <v/>
      </c>
      <c r="R690" s="35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  <c r="AG690"/>
      <c r="AH690"/>
      <c r="AI690"/>
      <c r="AJ690"/>
      <c r="AK690"/>
      <c r="AL690"/>
      <c r="AM690"/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/>
      <c r="BE690"/>
      <c r="BF690"/>
      <c r="BG690"/>
      <c r="BH690"/>
      <c r="BI690"/>
      <c r="BJ690"/>
      <c r="BK690"/>
      <c r="BL690"/>
      <c r="BM690"/>
      <c r="BN690"/>
      <c r="BO690"/>
      <c r="BP690"/>
      <c r="BQ690"/>
      <c r="BR690"/>
      <c r="BS690"/>
      <c r="BT690"/>
      <c r="BU690"/>
      <c r="BV690"/>
      <c r="BW690"/>
      <c r="BX690"/>
      <c r="BY690"/>
      <c r="BZ690"/>
      <c r="CA690"/>
      <c r="CB690"/>
      <c r="CC690"/>
      <c r="CD690"/>
      <c r="CE690"/>
      <c r="CF690"/>
      <c r="CG690"/>
    </row>
    <row r="691" spans="1:85" hidden="1" x14ac:dyDescent="0.2">
      <c r="A691" s="198" t="e">
        <f>IF(H691&lt;&gt;"",VLOOKUP(H691,КОСГУ!$A:$B,2,FALSE),IF(G691&lt;&gt;"",VLOOKUP(G691,ВидРасх!$A:$B,2,FALSE),IF(F691&lt;&gt;"",VLOOKUP(F691,ЦелСТ!$A:$B,2,FALSE),IF(E691&lt;&gt;"",VLOOKUP(E691,Р_ПР!$A:$B,2,FALSE),(IF(D691&lt;&gt;"",VLOOKUP(D691,Администр!$A:$B,2,FALSE),IF(B691&lt;&gt;"",VLOOKUP(B691&amp;C691,МП_ППМП!$A:$B,2,FALSE),VLOOKUP(B691&amp;C691,МП_ППМП!$A:$B,2,FALSE))))))))&amp;""</f>
        <v>#N/A</v>
      </c>
      <c r="B691" s="181" t="str">
        <f t="shared" si="252"/>
        <v/>
      </c>
      <c r="C691" s="181" t="str">
        <f t="shared" si="253"/>
        <v/>
      </c>
      <c r="D691" s="181" t="str">
        <f t="shared" si="254"/>
        <v/>
      </c>
      <c r="E691" s="181" t="str">
        <f t="shared" si="255"/>
        <v/>
      </c>
      <c r="F691" s="181" t="str">
        <f t="shared" si="261"/>
        <v/>
      </c>
      <c r="G691" s="181" t="str">
        <f t="shared" si="256"/>
        <v/>
      </c>
      <c r="H691" s="210" t="str">
        <f t="shared" si="257"/>
        <v/>
      </c>
      <c r="I691" s="210"/>
      <c r="J691" s="182">
        <f t="shared" si="258"/>
        <v>0</v>
      </c>
      <c r="K691" s="182">
        <f t="shared" si="259"/>
        <v>0</v>
      </c>
      <c r="L691" s="182">
        <f t="shared" si="259"/>
        <v>0</v>
      </c>
      <c r="M691" s="199" t="str">
        <f t="shared" si="248"/>
        <v xml:space="preserve"> </v>
      </c>
      <c r="N691" s="130">
        <f t="shared" si="260"/>
        <v>0</v>
      </c>
      <c r="O691" s="42"/>
      <c r="P691" s="44" t="str">
        <f t="shared" si="249"/>
        <v>00 0</v>
      </c>
      <c r="Q691" s="35" t="str">
        <f t="shared" si="250"/>
        <v/>
      </c>
      <c r="R691" s="35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  <c r="AG691"/>
      <c r="AH691"/>
      <c r="AI691"/>
      <c r="AJ691"/>
      <c r="AK691"/>
      <c r="AL691"/>
      <c r="AM691"/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/>
      <c r="BE691"/>
      <c r="BF691"/>
      <c r="BG691"/>
      <c r="BH691"/>
      <c r="BI691"/>
      <c r="BJ691"/>
      <c r="BK691"/>
      <c r="BL691"/>
      <c r="BM691"/>
      <c r="BN691"/>
      <c r="BO691"/>
      <c r="BP691"/>
      <c r="BQ691"/>
      <c r="BR691"/>
      <c r="BS691"/>
      <c r="BT691"/>
      <c r="BU691"/>
      <c r="BV691"/>
      <c r="BW691"/>
      <c r="BX691"/>
      <c r="BY691"/>
      <c r="BZ691"/>
      <c r="CA691"/>
      <c r="CB691"/>
      <c r="CC691"/>
      <c r="CD691"/>
      <c r="CE691"/>
      <c r="CF691"/>
      <c r="CG691"/>
    </row>
    <row r="692" spans="1:85" hidden="1" x14ac:dyDescent="0.2">
      <c r="A692" s="198" t="e">
        <f>IF(H692&lt;&gt;"",VLOOKUP(H692,КОСГУ!$A:$B,2,FALSE),IF(G692&lt;&gt;"",VLOOKUP(G692,ВидРасх!$A:$B,2,FALSE),IF(F692&lt;&gt;"",VLOOKUP(F692,ЦелСТ!$A:$B,2,FALSE),IF(E692&lt;&gt;"",VLOOKUP(E692,Р_ПР!$A:$B,2,FALSE),(IF(D692&lt;&gt;"",VLOOKUP(D692,Администр!$A:$B,2,FALSE),IF(B692&lt;&gt;"",VLOOKUP(B692&amp;C692,МП_ППМП!$A:$B,2,FALSE),VLOOKUP(B692&amp;C692,МП_ППМП!$A:$B,2,FALSE))))))))&amp;""</f>
        <v>#N/A</v>
      </c>
      <c r="B692" s="181" t="str">
        <f t="shared" si="252"/>
        <v/>
      </c>
      <c r="C692" s="181" t="str">
        <f t="shared" si="253"/>
        <v/>
      </c>
      <c r="D692" s="181" t="str">
        <f t="shared" si="254"/>
        <v/>
      </c>
      <c r="E692" s="181" t="str">
        <f t="shared" si="255"/>
        <v/>
      </c>
      <c r="F692" s="181" t="str">
        <f t="shared" si="261"/>
        <v/>
      </c>
      <c r="G692" s="181" t="str">
        <f t="shared" si="256"/>
        <v/>
      </c>
      <c r="H692" s="210" t="str">
        <f t="shared" si="257"/>
        <v/>
      </c>
      <c r="I692" s="210"/>
      <c r="J692" s="182">
        <f t="shared" si="258"/>
        <v>0</v>
      </c>
      <c r="K692" s="182">
        <f t="shared" si="259"/>
        <v>0</v>
      </c>
      <c r="L692" s="182">
        <f t="shared" si="259"/>
        <v>0</v>
      </c>
      <c r="M692" s="199" t="str">
        <f t="shared" si="248"/>
        <v xml:space="preserve"> </v>
      </c>
      <c r="N692" s="130">
        <f t="shared" si="260"/>
        <v>0</v>
      </c>
      <c r="O692" s="42"/>
      <c r="P692" s="44" t="str">
        <f t="shared" si="249"/>
        <v>00 0</v>
      </c>
      <c r="Q692" s="35" t="str">
        <f t="shared" si="250"/>
        <v/>
      </c>
      <c r="R692" s="35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  <c r="AG692"/>
      <c r="AH692"/>
      <c r="AI692"/>
      <c r="AJ692"/>
      <c r="AK692"/>
      <c r="AL692"/>
      <c r="AM692"/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/>
      <c r="BE692"/>
      <c r="BF692"/>
      <c r="BG692"/>
      <c r="BH692"/>
      <c r="BI692"/>
      <c r="BJ692"/>
      <c r="BK692"/>
      <c r="BL692"/>
      <c r="BM692"/>
      <c r="BN692"/>
      <c r="BO692"/>
      <c r="BP692"/>
      <c r="BQ692"/>
      <c r="BR692"/>
      <c r="BS692"/>
      <c r="BT692"/>
      <c r="BU692"/>
      <c r="BV692"/>
      <c r="BW692"/>
      <c r="BX692"/>
      <c r="BY692"/>
      <c r="BZ692"/>
      <c r="CA692"/>
      <c r="CB692"/>
      <c r="CC692"/>
      <c r="CD692"/>
      <c r="CE692"/>
      <c r="CF692"/>
      <c r="CG692"/>
    </row>
    <row r="693" spans="1:85" hidden="1" x14ac:dyDescent="0.2">
      <c r="A693" s="198" t="e">
        <f>IF(H693&lt;&gt;"",VLOOKUP(H693,КОСГУ!$A:$B,2,FALSE),IF(G693&lt;&gt;"",VLOOKUP(G693,ВидРасх!$A:$B,2,FALSE),IF(F693&lt;&gt;"",VLOOKUP(F693,ЦелСТ!$A:$B,2,FALSE),IF(E693&lt;&gt;"",VLOOKUP(E693,Р_ПР!$A:$B,2,FALSE),(IF(D693&lt;&gt;"",VLOOKUP(D693,Администр!$A:$B,2,FALSE),IF(B693&lt;&gt;"",VLOOKUP(B693&amp;C693,МП_ППМП!$A:$B,2,FALSE),VLOOKUP(B693&amp;C693,МП_ППМП!$A:$B,2,FALSE))))))))&amp;""</f>
        <v>#N/A</v>
      </c>
      <c r="B693" s="181" t="str">
        <f t="shared" si="252"/>
        <v/>
      </c>
      <c r="C693" s="181" t="str">
        <f t="shared" si="253"/>
        <v/>
      </c>
      <c r="D693" s="181" t="str">
        <f t="shared" si="254"/>
        <v/>
      </c>
      <c r="E693" s="181" t="str">
        <f t="shared" si="255"/>
        <v/>
      </c>
      <c r="F693" s="181" t="str">
        <f t="shared" si="261"/>
        <v/>
      </c>
      <c r="G693" s="181" t="str">
        <f t="shared" si="256"/>
        <v/>
      </c>
      <c r="H693" s="212" t="str">
        <f t="shared" si="257"/>
        <v/>
      </c>
      <c r="I693" s="212"/>
      <c r="J693" s="185">
        <f t="shared" si="258"/>
        <v>0</v>
      </c>
      <c r="K693" s="185">
        <f t="shared" si="259"/>
        <v>0</v>
      </c>
      <c r="L693" s="182">
        <f t="shared" si="259"/>
        <v>0</v>
      </c>
      <c r="M693" s="199" t="str">
        <f t="shared" si="248"/>
        <v xml:space="preserve"> </v>
      </c>
      <c r="N693" s="130">
        <f t="shared" si="260"/>
        <v>0</v>
      </c>
      <c r="O693" s="42"/>
      <c r="P693" s="44" t="str">
        <f t="shared" si="249"/>
        <v>00 0</v>
      </c>
      <c r="Q693" s="35" t="str">
        <f t="shared" si="250"/>
        <v/>
      </c>
      <c r="R693" s="35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  <c r="AG693"/>
      <c r="AH693"/>
      <c r="AI693"/>
      <c r="AJ693"/>
      <c r="AK693"/>
      <c r="AL693"/>
      <c r="AM693"/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/>
      <c r="BE693"/>
      <c r="BF693"/>
      <c r="BG693"/>
      <c r="BH693"/>
      <c r="BI693"/>
      <c r="BJ693"/>
      <c r="BK693"/>
      <c r="BL693"/>
      <c r="BM693"/>
      <c r="BN693"/>
      <c r="BO693"/>
      <c r="BP693"/>
      <c r="BQ693"/>
      <c r="BR693"/>
      <c r="BS693"/>
      <c r="BT693"/>
      <c r="BU693"/>
      <c r="BV693"/>
      <c r="BW693"/>
      <c r="BX693"/>
      <c r="BY693"/>
      <c r="BZ693"/>
      <c r="CA693"/>
      <c r="CB693"/>
      <c r="CC693"/>
      <c r="CD693"/>
      <c r="CE693"/>
      <c r="CF693"/>
      <c r="CG693"/>
    </row>
    <row r="694" spans="1:85" hidden="1" x14ac:dyDescent="0.2">
      <c r="A694" s="198" t="e">
        <f>IF(H694&lt;&gt;"",VLOOKUP(H694,КОСГУ!$A:$B,2,FALSE),IF(G694&lt;&gt;"",VLOOKUP(G694,ВидРасх!$A:$B,2,FALSE),IF(F694&lt;&gt;"",VLOOKUP(F694,ЦелСТ!$A:$B,2,FALSE),IF(E694&lt;&gt;"",VLOOKUP(E694,Р_ПР!$A:$B,2,FALSE),(IF(D694&lt;&gt;"",VLOOKUP(D694,Администр!$A:$B,2,FALSE),IF(B694&lt;&gt;"",VLOOKUP(B694&amp;C694,МП_ППМП!$A:$B,2,FALSE),VLOOKUP(B694&amp;C694,МП_ППМП!$A:$B,2,FALSE))))))))&amp;""</f>
        <v>#N/A</v>
      </c>
      <c r="B694" s="181" t="str">
        <f t="shared" si="252"/>
        <v/>
      </c>
      <c r="C694" s="181" t="str">
        <f t="shared" si="253"/>
        <v/>
      </c>
      <c r="D694" s="181" t="str">
        <f t="shared" si="254"/>
        <v/>
      </c>
      <c r="E694" s="181" t="str">
        <f t="shared" si="255"/>
        <v/>
      </c>
      <c r="F694" s="181" t="str">
        <f t="shared" si="261"/>
        <v/>
      </c>
      <c r="G694" s="181" t="str">
        <f t="shared" si="256"/>
        <v/>
      </c>
      <c r="H694" s="210" t="str">
        <f t="shared" si="257"/>
        <v/>
      </c>
      <c r="I694" s="210"/>
      <c r="J694" s="182">
        <f t="shared" si="258"/>
        <v>0</v>
      </c>
      <c r="K694" s="182">
        <f t="shared" si="259"/>
        <v>0</v>
      </c>
      <c r="L694" s="182">
        <f t="shared" si="259"/>
        <v>0</v>
      </c>
      <c r="M694" s="199" t="str">
        <f t="shared" si="248"/>
        <v xml:space="preserve"> </v>
      </c>
      <c r="N694" s="130">
        <f t="shared" si="260"/>
        <v>0</v>
      </c>
      <c r="O694" s="42"/>
      <c r="P694" s="44" t="str">
        <f t="shared" si="249"/>
        <v>00 0</v>
      </c>
      <c r="Q694" s="35" t="str">
        <f t="shared" si="250"/>
        <v/>
      </c>
      <c r="R694" s="35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  <c r="AG694"/>
      <c r="AH694"/>
      <c r="AI694"/>
      <c r="AJ694"/>
      <c r="AK694"/>
      <c r="AL694"/>
      <c r="AM694"/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/>
      <c r="BE694"/>
      <c r="BF694"/>
      <c r="BG694"/>
      <c r="BH694"/>
      <c r="BI694"/>
      <c r="BJ694"/>
      <c r="BK694"/>
      <c r="BL694"/>
      <c r="BM694"/>
      <c r="BN694"/>
      <c r="BO694"/>
      <c r="BP694"/>
      <c r="BQ694"/>
      <c r="BR694"/>
      <c r="BS694"/>
      <c r="BT694"/>
      <c r="BU694"/>
      <c r="BV694"/>
      <c r="BW694"/>
      <c r="BX694"/>
      <c r="BY694"/>
      <c r="BZ694"/>
      <c r="CA694"/>
      <c r="CB694"/>
      <c r="CC694"/>
      <c r="CD694"/>
      <c r="CE694"/>
      <c r="CF694"/>
      <c r="CG694"/>
    </row>
    <row r="695" spans="1:85" hidden="1" x14ac:dyDescent="0.2">
      <c r="A695" s="198" t="e">
        <f>IF(H695&lt;&gt;"",VLOOKUP(H695,КОСГУ!$A:$B,2,FALSE),IF(G695&lt;&gt;"",VLOOKUP(G695,ВидРасх!$A:$B,2,FALSE),IF(F695&lt;&gt;"",VLOOKUP(F695,ЦелСТ!$A:$B,2,FALSE),IF(E695&lt;&gt;"",VLOOKUP(E695,Р_ПР!$A:$B,2,FALSE),(IF(D695&lt;&gt;"",VLOOKUP(D695,Администр!$A:$B,2,FALSE),IF(B695&lt;&gt;"",VLOOKUP(B695&amp;C695,МП_ППМП!$A:$B,2,FALSE),VLOOKUP(B695&amp;C695,МП_ППМП!$A:$B,2,FALSE))))))))&amp;""</f>
        <v>#N/A</v>
      </c>
      <c r="B695" s="181" t="str">
        <f t="shared" si="252"/>
        <v/>
      </c>
      <c r="C695" s="181" t="str">
        <f t="shared" si="253"/>
        <v/>
      </c>
      <c r="D695" s="181" t="str">
        <f t="shared" si="254"/>
        <v/>
      </c>
      <c r="E695" s="181" t="str">
        <f t="shared" si="255"/>
        <v/>
      </c>
      <c r="F695" s="184" t="str">
        <f t="shared" si="261"/>
        <v/>
      </c>
      <c r="G695" s="181" t="str">
        <f t="shared" si="256"/>
        <v/>
      </c>
      <c r="H695" s="210" t="str">
        <f t="shared" si="257"/>
        <v/>
      </c>
      <c r="I695" s="210"/>
      <c r="J695" s="182">
        <f t="shared" si="258"/>
        <v>0</v>
      </c>
      <c r="K695" s="182">
        <f t="shared" si="259"/>
        <v>0</v>
      </c>
      <c r="L695" s="182">
        <f t="shared" si="259"/>
        <v>0</v>
      </c>
      <c r="M695" s="199" t="str">
        <f t="shared" si="248"/>
        <v xml:space="preserve"> </v>
      </c>
      <c r="N695" s="130">
        <f t="shared" si="260"/>
        <v>0</v>
      </c>
      <c r="O695" s="42"/>
      <c r="P695" s="44" t="str">
        <f t="shared" si="249"/>
        <v>00 0</v>
      </c>
      <c r="Q695" s="35" t="str">
        <f t="shared" si="250"/>
        <v/>
      </c>
      <c r="R695" s="3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  <c r="AG695"/>
      <c r="AH695"/>
      <c r="AI695"/>
      <c r="AJ695"/>
      <c r="AK695"/>
      <c r="AL695"/>
      <c r="AM695"/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/>
      <c r="BE695"/>
      <c r="BF695"/>
      <c r="BG695"/>
      <c r="BH695"/>
      <c r="BI695"/>
      <c r="BJ695"/>
      <c r="BK695"/>
      <c r="BL695"/>
      <c r="BM695"/>
      <c r="BN695"/>
      <c r="BO695"/>
      <c r="BP695"/>
      <c r="BQ695"/>
      <c r="BR695"/>
      <c r="BS695"/>
      <c r="BT695"/>
      <c r="BU695"/>
      <c r="BV695"/>
      <c r="BW695"/>
      <c r="BX695"/>
      <c r="BY695"/>
      <c r="BZ695"/>
      <c r="CA695"/>
      <c r="CB695"/>
      <c r="CC695"/>
      <c r="CD695"/>
      <c r="CE695"/>
      <c r="CF695"/>
      <c r="CG695"/>
    </row>
    <row r="696" spans="1:85" hidden="1" x14ac:dyDescent="0.2">
      <c r="A696" s="198" t="e">
        <f>IF(H696&lt;&gt;"",VLOOKUP(H696,КОСГУ!$A:$B,2,FALSE),IF(G696&lt;&gt;"",VLOOKUP(G696,ВидРасх!$A:$B,2,FALSE),IF(F696&lt;&gt;"",VLOOKUP(F696,ЦелСТ!$A:$B,2,FALSE),IF(E696&lt;&gt;"",VLOOKUP(E696,Р_ПР!$A:$B,2,FALSE),(IF(D696&lt;&gt;"",VLOOKUP(D696,Администр!$A:$B,2,FALSE),IF(B696&lt;&gt;"",VLOOKUP(B696&amp;C696,МП_ППМП!$A:$B,2,FALSE),VLOOKUP(B696&amp;C696,МП_ППМП!$A:$B,2,FALSE))))))))&amp;""</f>
        <v>#N/A</v>
      </c>
      <c r="B696" s="181" t="str">
        <f t="shared" si="252"/>
        <v/>
      </c>
      <c r="C696" s="181" t="str">
        <f t="shared" si="253"/>
        <v/>
      </c>
      <c r="D696" s="181" t="str">
        <f t="shared" si="254"/>
        <v/>
      </c>
      <c r="E696" s="181" t="str">
        <f t="shared" si="255"/>
        <v/>
      </c>
      <c r="F696" s="181" t="str">
        <f t="shared" si="261"/>
        <v/>
      </c>
      <c r="G696" s="181" t="str">
        <f t="shared" si="256"/>
        <v/>
      </c>
      <c r="H696" s="210" t="str">
        <f t="shared" si="257"/>
        <v/>
      </c>
      <c r="I696" s="210"/>
      <c r="J696" s="182">
        <f t="shared" si="258"/>
        <v>0</v>
      </c>
      <c r="K696" s="182">
        <f t="shared" si="259"/>
        <v>0</v>
      </c>
      <c r="L696" s="182">
        <f t="shared" si="259"/>
        <v>0</v>
      </c>
      <c r="M696" s="199" t="str">
        <f t="shared" si="248"/>
        <v xml:space="preserve"> </v>
      </c>
      <c r="N696" s="130">
        <f t="shared" si="260"/>
        <v>0</v>
      </c>
      <c r="O696" s="42"/>
      <c r="P696" s="44" t="str">
        <f t="shared" si="249"/>
        <v>00 0</v>
      </c>
      <c r="Q696" s="35" t="str">
        <f t="shared" si="250"/>
        <v/>
      </c>
      <c r="R696" s="35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  <c r="AG696"/>
      <c r="AH696"/>
      <c r="AI696"/>
      <c r="AJ696"/>
      <c r="AK696"/>
      <c r="AL696"/>
      <c r="AM696"/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/>
      <c r="BE696"/>
      <c r="BF696"/>
      <c r="BG696"/>
      <c r="BH696"/>
      <c r="BI696"/>
      <c r="BJ696"/>
      <c r="BK696"/>
      <c r="BL696"/>
      <c r="BM696"/>
      <c r="BN696"/>
      <c r="BO696"/>
      <c r="BP696"/>
      <c r="BQ696"/>
      <c r="BR696"/>
      <c r="BS696"/>
      <c r="BT696"/>
      <c r="BU696"/>
      <c r="BV696"/>
      <c r="BW696"/>
      <c r="BX696"/>
      <c r="BY696"/>
      <c r="BZ696"/>
      <c r="CA696"/>
      <c r="CB696"/>
      <c r="CC696"/>
      <c r="CD696"/>
      <c r="CE696"/>
      <c r="CF696"/>
      <c r="CG696"/>
    </row>
    <row r="697" spans="1:85" hidden="1" x14ac:dyDescent="0.2">
      <c r="A697" s="198" t="e">
        <f>IF(H697&lt;&gt;"",VLOOKUP(H697,КОСГУ!$A:$B,2,FALSE),IF(G697&lt;&gt;"",VLOOKUP(G697,ВидРасх!$A:$B,2,FALSE),IF(F697&lt;&gt;"",VLOOKUP(F697,ЦелСТ!$A:$B,2,FALSE),IF(E697&lt;&gt;"",VLOOKUP(E697,Р_ПР!$A:$B,2,FALSE),(IF(D697&lt;&gt;"",VLOOKUP(D697,Администр!$A:$B,2,FALSE),IF(B697&lt;&gt;"",VLOOKUP(B697&amp;C697,МП_ППМП!$A:$B,2,FALSE),VLOOKUP(B697&amp;C697,МП_ППМП!$A:$B,2,FALSE))))))))&amp;""</f>
        <v>#N/A</v>
      </c>
      <c r="B697" s="181" t="str">
        <f t="shared" si="252"/>
        <v/>
      </c>
      <c r="C697" s="181" t="str">
        <f t="shared" si="253"/>
        <v/>
      </c>
      <c r="D697" s="181" t="str">
        <f t="shared" si="254"/>
        <v/>
      </c>
      <c r="E697" s="181" t="str">
        <f t="shared" si="255"/>
        <v/>
      </c>
      <c r="F697" s="181" t="str">
        <f t="shared" si="261"/>
        <v/>
      </c>
      <c r="G697" s="181" t="str">
        <f t="shared" si="256"/>
        <v/>
      </c>
      <c r="H697" s="210" t="str">
        <f t="shared" si="257"/>
        <v/>
      </c>
      <c r="I697" s="210"/>
      <c r="J697" s="182">
        <f t="shared" si="258"/>
        <v>0</v>
      </c>
      <c r="K697" s="182">
        <f t="shared" si="259"/>
        <v>0</v>
      </c>
      <c r="L697" s="182">
        <f t="shared" si="259"/>
        <v>0</v>
      </c>
      <c r="M697" s="199" t="str">
        <f t="shared" si="248"/>
        <v xml:space="preserve"> </v>
      </c>
      <c r="N697" s="130">
        <f t="shared" si="260"/>
        <v>0</v>
      </c>
      <c r="O697" s="42"/>
      <c r="P697" s="44" t="str">
        <f t="shared" si="249"/>
        <v>00 0</v>
      </c>
      <c r="Q697" s="35" t="str">
        <f t="shared" si="250"/>
        <v/>
      </c>
      <c r="R697" s="35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  <c r="AG697"/>
      <c r="AH697"/>
      <c r="AI697"/>
      <c r="AJ697"/>
      <c r="AK697"/>
      <c r="AL697"/>
      <c r="AM697"/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/>
      <c r="BE697"/>
      <c r="BF697"/>
      <c r="BG697"/>
      <c r="BH697"/>
      <c r="BI697"/>
      <c r="BJ697"/>
      <c r="BK697"/>
      <c r="BL697"/>
      <c r="BM697"/>
      <c r="BN697"/>
      <c r="BO697"/>
      <c r="BP697"/>
      <c r="BQ697"/>
      <c r="BR697"/>
      <c r="BS697"/>
      <c r="BT697"/>
      <c r="BU697"/>
      <c r="BV697"/>
      <c r="BW697"/>
      <c r="BX697"/>
      <c r="BY697"/>
      <c r="BZ697"/>
      <c r="CA697"/>
      <c r="CB697"/>
      <c r="CC697"/>
      <c r="CD697"/>
      <c r="CE697"/>
      <c r="CF697"/>
      <c r="CG697"/>
    </row>
    <row r="698" spans="1:85" hidden="1" x14ac:dyDescent="0.2">
      <c r="A698" s="198" t="e">
        <f>IF(H698&lt;&gt;"",VLOOKUP(H698,КОСГУ!$A:$B,2,FALSE),IF(G698&lt;&gt;"",VLOOKUP(G698,ВидРасх!$A:$B,2,FALSE),IF(F698&lt;&gt;"",VLOOKUP(F698,ЦелСТ!$A:$B,2,FALSE),IF(E698&lt;&gt;"",VLOOKUP(E698,Р_ПР!$A:$B,2,FALSE),(IF(D698&lt;&gt;"",VLOOKUP(D698,Администр!$A:$B,2,FALSE),IF(B698&lt;&gt;"",VLOOKUP(B698&amp;C698,МП_ППМП!$A:$B,2,FALSE),VLOOKUP(B698&amp;C698,МП_ППМП!$A:$B,2,FALSE))))))))&amp;""</f>
        <v>#N/A</v>
      </c>
      <c r="B698" s="181" t="str">
        <f t="shared" si="252"/>
        <v/>
      </c>
      <c r="C698" s="181" t="str">
        <f t="shared" si="253"/>
        <v/>
      </c>
      <c r="D698" s="181" t="str">
        <f t="shared" si="254"/>
        <v/>
      </c>
      <c r="E698" s="181" t="str">
        <f t="shared" si="255"/>
        <v/>
      </c>
      <c r="F698" s="181" t="str">
        <f t="shared" si="261"/>
        <v/>
      </c>
      <c r="G698" s="181" t="str">
        <f t="shared" si="256"/>
        <v/>
      </c>
      <c r="H698" s="210" t="str">
        <f t="shared" si="257"/>
        <v/>
      </c>
      <c r="I698" s="210"/>
      <c r="J698" s="182">
        <f t="shared" si="258"/>
        <v>0</v>
      </c>
      <c r="K698" s="182">
        <f t="shared" si="259"/>
        <v>0</v>
      </c>
      <c r="L698" s="182">
        <f t="shared" si="259"/>
        <v>0</v>
      </c>
      <c r="M698" s="199" t="str">
        <f t="shared" si="248"/>
        <v xml:space="preserve"> </v>
      </c>
      <c r="N698" s="130">
        <f t="shared" si="260"/>
        <v>0</v>
      </c>
      <c r="O698" s="42"/>
      <c r="P698" s="44" t="str">
        <f t="shared" si="249"/>
        <v>00 0</v>
      </c>
      <c r="Q698" s="35" t="str">
        <f t="shared" si="250"/>
        <v/>
      </c>
      <c r="R698" s="35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  <c r="AG698"/>
      <c r="AH698"/>
      <c r="AI698"/>
      <c r="AJ698"/>
      <c r="AK698"/>
      <c r="AL698"/>
      <c r="AM698"/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/>
      <c r="BE698"/>
      <c r="BF698"/>
      <c r="BG698"/>
      <c r="BH698"/>
      <c r="BI698"/>
      <c r="BJ698"/>
      <c r="BK698"/>
      <c r="BL698"/>
      <c r="BM698"/>
      <c r="BN698"/>
      <c r="BO698"/>
      <c r="BP698"/>
      <c r="BQ698"/>
      <c r="BR698"/>
      <c r="BS698"/>
      <c r="BT698"/>
      <c r="BU698"/>
      <c r="BV698"/>
      <c r="BW698"/>
      <c r="BX698"/>
      <c r="BY698"/>
      <c r="BZ698"/>
      <c r="CA698"/>
      <c r="CB698"/>
      <c r="CC698"/>
      <c r="CD698"/>
      <c r="CE698"/>
      <c r="CF698"/>
      <c r="CG698"/>
    </row>
    <row r="699" spans="1:85" hidden="1" x14ac:dyDescent="0.2">
      <c r="A699" s="198" t="e">
        <f>IF(H699&lt;&gt;"",VLOOKUP(H699,КОСГУ!$A:$B,2,FALSE),IF(G699&lt;&gt;"",VLOOKUP(G699,ВидРасх!$A:$B,2,FALSE),IF(F699&lt;&gt;"",VLOOKUP(F699,ЦелСТ!$A:$B,2,FALSE),IF(E699&lt;&gt;"",VLOOKUP(E699,Р_ПР!$A:$B,2,FALSE),(IF(D699&lt;&gt;"",VLOOKUP(D699,Администр!$A:$B,2,FALSE),IF(B699&lt;&gt;"",VLOOKUP(B699&amp;C699,МП_ППМП!$A:$B,2,FALSE),VLOOKUP(B699&amp;C699,МП_ППМП!$A:$B,2,FALSE))))))))&amp;""</f>
        <v>#N/A</v>
      </c>
      <c r="B699" s="181" t="str">
        <f t="shared" si="252"/>
        <v/>
      </c>
      <c r="C699" s="181" t="str">
        <f t="shared" si="253"/>
        <v/>
      </c>
      <c r="D699" s="181" t="str">
        <f t="shared" si="254"/>
        <v/>
      </c>
      <c r="E699" s="181" t="str">
        <f t="shared" si="255"/>
        <v/>
      </c>
      <c r="F699" s="181" t="str">
        <f t="shared" si="261"/>
        <v/>
      </c>
      <c r="G699" s="181" t="str">
        <f t="shared" si="256"/>
        <v/>
      </c>
      <c r="H699" s="210" t="str">
        <f t="shared" si="257"/>
        <v/>
      </c>
      <c r="I699" s="210"/>
      <c r="J699" s="182">
        <f t="shared" si="258"/>
        <v>0</v>
      </c>
      <c r="K699" s="182">
        <f t="shared" si="259"/>
        <v>0</v>
      </c>
      <c r="L699" s="182">
        <f t="shared" si="259"/>
        <v>0</v>
      </c>
      <c r="M699" s="199" t="str">
        <f t="shared" si="248"/>
        <v xml:space="preserve"> </v>
      </c>
      <c r="N699" s="130">
        <f t="shared" si="260"/>
        <v>0</v>
      </c>
      <c r="O699" s="42"/>
      <c r="P699" s="44" t="str">
        <f t="shared" si="249"/>
        <v>00 0</v>
      </c>
      <c r="Q699" s="35" t="str">
        <f t="shared" si="250"/>
        <v/>
      </c>
      <c r="R699" s="35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  <c r="AG699"/>
      <c r="AH699"/>
      <c r="AI699"/>
      <c r="AJ699"/>
      <c r="AK699"/>
      <c r="AL699"/>
      <c r="AM699"/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/>
      <c r="BE699"/>
      <c r="BF699"/>
      <c r="BG699"/>
      <c r="BH699"/>
      <c r="BI699"/>
      <c r="BJ699"/>
      <c r="BK699"/>
      <c r="BL699"/>
      <c r="BM699"/>
      <c r="BN699"/>
      <c r="BO699"/>
      <c r="BP699"/>
      <c r="BQ699"/>
      <c r="BR699"/>
      <c r="BS699"/>
      <c r="BT699"/>
      <c r="BU699"/>
      <c r="BV699"/>
      <c r="BW699"/>
      <c r="BX699"/>
      <c r="BY699"/>
      <c r="BZ699"/>
      <c r="CA699"/>
      <c r="CB699"/>
      <c r="CC699"/>
      <c r="CD699"/>
      <c r="CE699"/>
      <c r="CF699"/>
      <c r="CG699"/>
    </row>
    <row r="700" spans="1:85" hidden="1" x14ac:dyDescent="0.2">
      <c r="A700" s="198" t="e">
        <f>IF(H700&lt;&gt;"",VLOOKUP(H700,КОСГУ!$A:$B,2,FALSE),IF(G700&lt;&gt;"",VLOOKUP(G700,ВидРасх!$A:$B,2,FALSE),IF(F700&lt;&gt;"",VLOOKUP(F700,ЦелСТ!$A:$B,2,FALSE),IF(E700&lt;&gt;"",VLOOKUP(E700,Р_ПР!$A:$B,2,FALSE),(IF(D700&lt;&gt;"",VLOOKUP(D700,Администр!$A:$B,2,FALSE),IF(B700&lt;&gt;"",VLOOKUP(B700&amp;C700,МП_ППМП!$A:$B,2,FALSE),VLOOKUP(B700&amp;C700,МП_ППМП!$A:$B,2,FALSE))))))))&amp;""</f>
        <v>#N/A</v>
      </c>
      <c r="B700" s="181" t="str">
        <f t="shared" si="252"/>
        <v/>
      </c>
      <c r="C700" s="181" t="str">
        <f t="shared" si="253"/>
        <v/>
      </c>
      <c r="D700" s="181" t="str">
        <f t="shared" si="254"/>
        <v/>
      </c>
      <c r="E700" s="181" t="str">
        <f t="shared" si="255"/>
        <v/>
      </c>
      <c r="F700" s="181" t="str">
        <f t="shared" si="261"/>
        <v/>
      </c>
      <c r="G700" s="181" t="str">
        <f t="shared" si="256"/>
        <v/>
      </c>
      <c r="H700" s="212" t="str">
        <f t="shared" si="257"/>
        <v/>
      </c>
      <c r="I700" s="212"/>
      <c r="J700" s="182">
        <f t="shared" si="258"/>
        <v>0</v>
      </c>
      <c r="K700" s="182">
        <f t="shared" si="259"/>
        <v>0</v>
      </c>
      <c r="L700" s="182">
        <f t="shared" si="259"/>
        <v>0</v>
      </c>
      <c r="M700" s="199" t="str">
        <f t="shared" si="248"/>
        <v xml:space="preserve"> </v>
      </c>
      <c r="N700" s="130">
        <f t="shared" si="260"/>
        <v>0</v>
      </c>
      <c r="O700" s="42"/>
      <c r="P700" s="44" t="str">
        <f t="shared" si="249"/>
        <v>00 0</v>
      </c>
      <c r="Q700" s="35" t="str">
        <f t="shared" si="250"/>
        <v/>
      </c>
      <c r="R700" s="35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  <c r="AG700"/>
      <c r="AH700"/>
      <c r="AI700"/>
      <c r="AJ700"/>
      <c r="AK700"/>
      <c r="AL700"/>
      <c r="AM700"/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/>
      <c r="BE700"/>
      <c r="BF700"/>
      <c r="BG700"/>
      <c r="BH700"/>
      <c r="BI700"/>
      <c r="BJ700"/>
      <c r="BK700"/>
      <c r="BL700"/>
      <c r="BM700"/>
      <c r="BN700"/>
      <c r="BO700"/>
      <c r="BP700"/>
      <c r="BQ700"/>
      <c r="BR700"/>
      <c r="BS700"/>
      <c r="BT700"/>
      <c r="BU700"/>
      <c r="BV700"/>
      <c r="BW700"/>
      <c r="BX700"/>
      <c r="BY700"/>
      <c r="BZ700"/>
      <c r="CA700"/>
      <c r="CB700"/>
      <c r="CC700"/>
      <c r="CD700"/>
      <c r="CE700"/>
      <c r="CF700"/>
      <c r="CG700"/>
    </row>
    <row r="701" spans="1:85" hidden="1" x14ac:dyDescent="0.2">
      <c r="A701" s="198" t="e">
        <f>IF(H701&lt;&gt;"",VLOOKUP(H701,КОСГУ!$A:$B,2,FALSE),IF(G701&lt;&gt;"",VLOOKUP(G701,ВидРасх!$A:$B,2,FALSE),IF(F701&lt;&gt;"",VLOOKUP(F701,ЦелСТ!$A:$B,2,FALSE),IF(E701&lt;&gt;"",VLOOKUP(E701,Р_ПР!$A:$B,2,FALSE),(IF(D701&lt;&gt;"",VLOOKUP(D701,Администр!$A:$B,2,FALSE),IF(B701&lt;&gt;"",VLOOKUP(B701&amp;C701,МП_ППМП!$A:$B,2,FALSE),VLOOKUP(B701&amp;C701,МП_ППМП!$A:$B,2,FALSE))))))))&amp;""</f>
        <v>#N/A</v>
      </c>
      <c r="B701" s="181" t="str">
        <f t="shared" si="252"/>
        <v/>
      </c>
      <c r="C701" s="181" t="str">
        <f t="shared" si="253"/>
        <v/>
      </c>
      <c r="D701" s="181" t="str">
        <f t="shared" si="254"/>
        <v/>
      </c>
      <c r="E701" s="181" t="str">
        <f t="shared" si="255"/>
        <v/>
      </c>
      <c r="F701" s="181" t="str">
        <f t="shared" si="261"/>
        <v/>
      </c>
      <c r="G701" s="181" t="str">
        <f t="shared" si="256"/>
        <v/>
      </c>
      <c r="H701" s="210" t="str">
        <f t="shared" si="257"/>
        <v/>
      </c>
      <c r="I701" s="210"/>
      <c r="J701" s="182">
        <f t="shared" si="258"/>
        <v>0</v>
      </c>
      <c r="K701" s="182">
        <f t="shared" si="259"/>
        <v>0</v>
      </c>
      <c r="L701" s="182">
        <f t="shared" si="259"/>
        <v>0</v>
      </c>
      <c r="M701" s="199" t="str">
        <f t="shared" si="248"/>
        <v xml:space="preserve"> </v>
      </c>
      <c r="N701" s="130">
        <f t="shared" si="260"/>
        <v>0</v>
      </c>
      <c r="O701" s="42"/>
      <c r="P701" s="44" t="str">
        <f t="shared" si="249"/>
        <v>00 0</v>
      </c>
      <c r="Q701" s="35" t="str">
        <f t="shared" si="250"/>
        <v/>
      </c>
      <c r="R701" s="35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  <c r="AG701"/>
      <c r="AH701"/>
      <c r="AI701"/>
      <c r="AJ701"/>
      <c r="AK701"/>
      <c r="AL701"/>
      <c r="AM701"/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/>
      <c r="BE701"/>
      <c r="BF701"/>
      <c r="BG701"/>
      <c r="BH701"/>
      <c r="BI701"/>
      <c r="BJ701"/>
      <c r="BK701"/>
      <c r="BL701"/>
      <c r="BM701"/>
      <c r="BN701"/>
      <c r="BO701"/>
      <c r="BP701"/>
      <c r="BQ701"/>
      <c r="BR701"/>
      <c r="BS701"/>
      <c r="BT701"/>
      <c r="BU701"/>
      <c r="BV701"/>
      <c r="BW701"/>
      <c r="BX701"/>
      <c r="BY701"/>
      <c r="BZ701"/>
      <c r="CA701"/>
      <c r="CB701"/>
      <c r="CC701"/>
      <c r="CD701"/>
      <c r="CE701"/>
      <c r="CF701"/>
      <c r="CG701"/>
    </row>
    <row r="702" spans="1:85" hidden="1" x14ac:dyDescent="0.2">
      <c r="A702" s="198" t="e">
        <f>IF(H702&lt;&gt;"",VLOOKUP(H702,КОСГУ!$A:$B,2,FALSE),IF(G702&lt;&gt;"",VLOOKUP(G702,ВидРасх!$A:$B,2,FALSE),IF(F702&lt;&gt;"",VLOOKUP(F702,ЦелСТ!$A:$B,2,FALSE),IF(E702&lt;&gt;"",VLOOKUP(E702,Р_ПР!$A:$B,2,FALSE),(IF(D702&lt;&gt;"",VLOOKUP(D702,Администр!$A:$B,2,FALSE),IF(B702&lt;&gt;"",VLOOKUP(B702&amp;C702,МП_ППМП!$A:$B,2,FALSE),VLOOKUP(B702&amp;C702,МП_ППМП!$A:$B,2,FALSE))))))))&amp;""</f>
        <v>#N/A</v>
      </c>
      <c r="B702" s="181" t="str">
        <f t="shared" si="252"/>
        <v/>
      </c>
      <c r="C702" s="181" t="str">
        <f t="shared" si="253"/>
        <v/>
      </c>
      <c r="D702" s="181" t="str">
        <f t="shared" si="254"/>
        <v/>
      </c>
      <c r="E702" s="181" t="str">
        <f t="shared" si="255"/>
        <v/>
      </c>
      <c r="F702" s="181" t="str">
        <f t="shared" si="261"/>
        <v/>
      </c>
      <c r="G702" s="181" t="str">
        <f t="shared" si="256"/>
        <v/>
      </c>
      <c r="H702" s="210" t="str">
        <f t="shared" si="257"/>
        <v/>
      </c>
      <c r="I702" s="210"/>
      <c r="J702" s="182">
        <f t="shared" si="258"/>
        <v>0</v>
      </c>
      <c r="K702" s="182">
        <f t="shared" si="259"/>
        <v>0</v>
      </c>
      <c r="L702" s="182">
        <f t="shared" si="259"/>
        <v>0</v>
      </c>
      <c r="M702" s="199" t="str">
        <f t="shared" si="248"/>
        <v xml:space="preserve"> </v>
      </c>
      <c r="N702" s="130">
        <f t="shared" si="260"/>
        <v>0</v>
      </c>
      <c r="O702" s="42"/>
      <c r="P702" s="44" t="str">
        <f t="shared" si="249"/>
        <v>00 0</v>
      </c>
      <c r="Q702" s="35" t="str">
        <f t="shared" si="250"/>
        <v/>
      </c>
      <c r="R702" s="35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  <c r="AG702"/>
      <c r="AH702"/>
      <c r="AI702"/>
      <c r="AJ702"/>
      <c r="AK702"/>
      <c r="AL702"/>
      <c r="AM702"/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/>
      <c r="BE702"/>
      <c r="BF702"/>
      <c r="BG702"/>
      <c r="BH702"/>
      <c r="BI702"/>
      <c r="BJ702"/>
      <c r="BK702"/>
      <c r="BL702"/>
      <c r="BM702"/>
      <c r="BN702"/>
      <c r="BO702"/>
      <c r="BP702"/>
      <c r="BQ702"/>
      <c r="BR702"/>
      <c r="BS702"/>
      <c r="BT702"/>
      <c r="BU702"/>
      <c r="BV702"/>
      <c r="BW702"/>
      <c r="BX702"/>
      <c r="BY702"/>
      <c r="BZ702"/>
      <c r="CA702"/>
      <c r="CB702"/>
      <c r="CC702"/>
      <c r="CD702"/>
      <c r="CE702"/>
      <c r="CF702"/>
      <c r="CG702"/>
    </row>
    <row r="703" spans="1:85" hidden="1" x14ac:dyDescent="0.2">
      <c r="A703" s="198" t="e">
        <f>IF(H703&lt;&gt;"",VLOOKUP(H703,КОСГУ!$A:$B,2,FALSE),IF(G703&lt;&gt;"",VLOOKUP(G703,ВидРасх!$A:$B,2,FALSE),IF(F703&lt;&gt;"",VLOOKUP(F703,ЦелСТ!$A:$B,2,FALSE),IF(E703&lt;&gt;"",VLOOKUP(E703,Р_ПР!$A:$B,2,FALSE),(IF(D703&lt;&gt;"",VLOOKUP(D703,Администр!$A:$B,2,FALSE),IF(B703&lt;&gt;"",VLOOKUP(B703&amp;C703,МП_ППМП!$A:$B,2,FALSE),VLOOKUP(B703&amp;C703,МП_ППМП!$A:$B,2,FALSE))))))))&amp;""</f>
        <v>#N/A</v>
      </c>
      <c r="B703" s="181" t="str">
        <f t="shared" si="252"/>
        <v/>
      </c>
      <c r="C703" s="181" t="str">
        <f t="shared" si="253"/>
        <v/>
      </c>
      <c r="D703" s="181" t="str">
        <f t="shared" si="254"/>
        <v/>
      </c>
      <c r="E703" s="181" t="str">
        <f t="shared" si="255"/>
        <v/>
      </c>
      <c r="F703" s="181" t="str">
        <f t="shared" si="261"/>
        <v/>
      </c>
      <c r="G703" s="181" t="str">
        <f t="shared" si="256"/>
        <v/>
      </c>
      <c r="H703" s="210" t="str">
        <f t="shared" si="257"/>
        <v/>
      </c>
      <c r="I703" s="210"/>
      <c r="J703" s="182">
        <f t="shared" si="258"/>
        <v>0</v>
      </c>
      <c r="K703" s="182">
        <f t="shared" si="259"/>
        <v>0</v>
      </c>
      <c r="L703" s="182">
        <f t="shared" si="259"/>
        <v>0</v>
      </c>
      <c r="M703" s="199" t="str">
        <f t="shared" si="248"/>
        <v xml:space="preserve"> </v>
      </c>
      <c r="N703" s="130">
        <f t="shared" si="260"/>
        <v>0</v>
      </c>
      <c r="O703" s="42"/>
      <c r="P703" s="44" t="str">
        <f t="shared" si="249"/>
        <v>00 0</v>
      </c>
      <c r="Q703" s="35" t="str">
        <f t="shared" si="250"/>
        <v/>
      </c>
      <c r="R703" s="35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  <c r="AG703"/>
      <c r="AH703"/>
      <c r="AI703"/>
      <c r="AJ703"/>
      <c r="AK703"/>
      <c r="AL703"/>
      <c r="AM703"/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/>
      <c r="BE703"/>
      <c r="BF703"/>
      <c r="BG703"/>
      <c r="BH703"/>
      <c r="BI703"/>
      <c r="BJ703"/>
      <c r="BK703"/>
      <c r="BL703"/>
      <c r="BM703"/>
      <c r="BN703"/>
      <c r="BO703"/>
      <c r="BP703"/>
      <c r="BQ703"/>
      <c r="BR703"/>
      <c r="BS703"/>
      <c r="BT703"/>
      <c r="BU703"/>
      <c r="BV703"/>
      <c r="BW703"/>
      <c r="BX703"/>
      <c r="BY703"/>
      <c r="BZ703"/>
      <c r="CA703"/>
      <c r="CB703"/>
      <c r="CC703"/>
      <c r="CD703"/>
      <c r="CE703"/>
      <c r="CF703"/>
      <c r="CG703"/>
    </row>
    <row r="704" spans="1:85" hidden="1" x14ac:dyDescent="0.2">
      <c r="A704" s="198" t="e">
        <f>IF(H704&lt;&gt;"",VLOOKUP(H704,КОСГУ!$A:$B,2,FALSE),IF(G704&lt;&gt;"",VLOOKUP(G704,ВидРасх!$A:$B,2,FALSE),IF(F704&lt;&gt;"",VLOOKUP(F704,ЦелСТ!$A:$B,2,FALSE),IF(E704&lt;&gt;"",VLOOKUP(E704,Р_ПР!$A:$B,2,FALSE),(IF(D704&lt;&gt;"",VLOOKUP(D704,Администр!$A:$B,2,FALSE),IF(B704&lt;&gt;"",VLOOKUP(B704&amp;C704,МП_ППМП!$A:$B,2,FALSE),VLOOKUP(B704&amp;C704,МП_ППМП!$A:$B,2,FALSE))))))))&amp;""</f>
        <v>#N/A</v>
      </c>
      <c r="B704" s="181" t="str">
        <f t="shared" si="252"/>
        <v/>
      </c>
      <c r="C704" s="181" t="str">
        <f t="shared" si="253"/>
        <v/>
      </c>
      <c r="D704" s="181" t="str">
        <f t="shared" si="254"/>
        <v/>
      </c>
      <c r="E704" s="181" t="str">
        <f t="shared" si="255"/>
        <v/>
      </c>
      <c r="F704" s="181" t="str">
        <f t="shared" si="261"/>
        <v/>
      </c>
      <c r="G704" s="181" t="str">
        <f t="shared" si="256"/>
        <v/>
      </c>
      <c r="H704" s="210" t="str">
        <f t="shared" si="257"/>
        <v/>
      </c>
      <c r="I704" s="210"/>
      <c r="J704" s="182">
        <f t="shared" si="258"/>
        <v>0</v>
      </c>
      <c r="K704" s="182">
        <f t="shared" si="259"/>
        <v>0</v>
      </c>
      <c r="L704" s="182">
        <f t="shared" si="259"/>
        <v>0</v>
      </c>
      <c r="M704" s="199" t="str">
        <f t="shared" si="248"/>
        <v xml:space="preserve"> </v>
      </c>
      <c r="N704" s="130">
        <f t="shared" si="260"/>
        <v>0</v>
      </c>
      <c r="O704" s="42"/>
      <c r="P704" s="44" t="str">
        <f t="shared" si="249"/>
        <v>00 0</v>
      </c>
      <c r="Q704" s="35" t="str">
        <f t="shared" si="250"/>
        <v/>
      </c>
      <c r="R704" s="35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  <c r="AG704"/>
      <c r="AH704"/>
      <c r="AI704"/>
      <c r="AJ704"/>
      <c r="AK704"/>
      <c r="AL704"/>
      <c r="AM704"/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/>
      <c r="BE704"/>
      <c r="BF704"/>
      <c r="BG704"/>
      <c r="BH704"/>
      <c r="BI704"/>
      <c r="BJ704"/>
      <c r="BK704"/>
      <c r="BL704"/>
      <c r="BM704"/>
      <c r="BN704"/>
      <c r="BO704"/>
      <c r="BP704"/>
      <c r="BQ704"/>
      <c r="BR704"/>
      <c r="BS704"/>
      <c r="BT704"/>
      <c r="BU704"/>
      <c r="BV704"/>
      <c r="BW704"/>
      <c r="BX704"/>
      <c r="BY704"/>
      <c r="BZ704"/>
      <c r="CA704"/>
      <c r="CB704"/>
      <c r="CC704"/>
      <c r="CD704"/>
      <c r="CE704"/>
      <c r="CF704"/>
      <c r="CG704"/>
    </row>
    <row r="705" spans="1:85" hidden="1" x14ac:dyDescent="0.2">
      <c r="A705" s="198" t="e">
        <f>IF(H705&lt;&gt;"",VLOOKUP(H705,КОСГУ!$A:$B,2,FALSE),IF(G705&lt;&gt;"",VLOOKUP(G705,ВидРасх!$A:$B,2,FALSE),IF(F705&lt;&gt;"",VLOOKUP(F705,ЦелСТ!$A:$B,2,FALSE),IF(E705&lt;&gt;"",VLOOKUP(E705,Р_ПР!$A:$B,2,FALSE),(IF(D705&lt;&gt;"",VLOOKUP(D705,Администр!$A:$B,2,FALSE),IF(B705&lt;&gt;"",VLOOKUP(B705&amp;C705,МП_ППМП!$A:$B,2,FALSE),VLOOKUP(B705&amp;C705,МП_ППМП!$A:$B,2,FALSE))))))))&amp;""</f>
        <v>#N/A</v>
      </c>
      <c r="B705" s="181" t="str">
        <f t="shared" si="252"/>
        <v/>
      </c>
      <c r="C705" s="181" t="str">
        <f t="shared" si="253"/>
        <v/>
      </c>
      <c r="D705" s="181" t="str">
        <f t="shared" si="254"/>
        <v/>
      </c>
      <c r="E705" s="181" t="str">
        <f t="shared" si="255"/>
        <v/>
      </c>
      <c r="F705" s="181" t="str">
        <f t="shared" si="261"/>
        <v/>
      </c>
      <c r="G705" s="181" t="str">
        <f t="shared" si="256"/>
        <v/>
      </c>
      <c r="H705" s="210" t="str">
        <f t="shared" si="257"/>
        <v/>
      </c>
      <c r="I705" s="210"/>
      <c r="J705" s="182">
        <f t="shared" si="258"/>
        <v>0</v>
      </c>
      <c r="K705" s="182">
        <f t="shared" si="259"/>
        <v>0</v>
      </c>
      <c r="L705" s="182">
        <f t="shared" si="259"/>
        <v>0</v>
      </c>
      <c r="M705" s="199" t="str">
        <f t="shared" si="248"/>
        <v xml:space="preserve"> </v>
      </c>
      <c r="N705" s="130">
        <f t="shared" si="260"/>
        <v>0</v>
      </c>
      <c r="O705" s="42"/>
      <c r="P705" s="44" t="str">
        <f t="shared" si="249"/>
        <v>00 0</v>
      </c>
      <c r="Q705" s="35" t="str">
        <f t="shared" si="250"/>
        <v/>
      </c>
      <c r="R705" s="3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  <c r="AG705"/>
      <c r="AH705"/>
      <c r="AI705"/>
      <c r="AJ705"/>
      <c r="AK705"/>
      <c r="AL705"/>
      <c r="AM705"/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/>
      <c r="BE705"/>
      <c r="BF705"/>
      <c r="BG705"/>
      <c r="BH705"/>
      <c r="BI705"/>
      <c r="BJ705"/>
      <c r="BK705"/>
      <c r="BL705"/>
      <c r="BM705"/>
      <c r="BN705"/>
      <c r="BO705"/>
      <c r="BP705"/>
      <c r="BQ705"/>
      <c r="BR705"/>
      <c r="BS705"/>
      <c r="BT705"/>
      <c r="BU705"/>
      <c r="BV705"/>
      <c r="BW705"/>
      <c r="BX705"/>
      <c r="BY705"/>
      <c r="BZ705"/>
      <c r="CA705"/>
      <c r="CB705"/>
      <c r="CC705"/>
      <c r="CD705"/>
      <c r="CE705"/>
      <c r="CF705"/>
      <c r="CG705"/>
    </row>
    <row r="706" spans="1:85" hidden="1" x14ac:dyDescent="0.2">
      <c r="A706" s="198" t="e">
        <f>IF(H706&lt;&gt;"",VLOOKUP(H706,КОСГУ!$A:$B,2,FALSE),IF(G706&lt;&gt;"",VLOOKUP(G706,ВидРасх!$A:$B,2,FALSE),IF(F706&lt;&gt;"",VLOOKUP(F706,ЦелСТ!$A:$B,2,FALSE),IF(E706&lt;&gt;"",VLOOKUP(E706,Р_ПР!$A:$B,2,FALSE),(IF(D706&lt;&gt;"",VLOOKUP(D706,Администр!$A:$B,2,FALSE),IF(B706&lt;&gt;"",VLOOKUP(B706&amp;C706,МП_ППМП!$A:$B,2,FALSE),VLOOKUP(B706&amp;C706,МП_ППМП!$A:$B,2,FALSE))))))))&amp;""</f>
        <v>#N/A</v>
      </c>
      <c r="B706" s="181" t="str">
        <f t="shared" si="252"/>
        <v/>
      </c>
      <c r="C706" s="181" t="str">
        <f t="shared" si="253"/>
        <v/>
      </c>
      <c r="D706" s="181" t="str">
        <f t="shared" si="254"/>
        <v/>
      </c>
      <c r="E706" s="181" t="str">
        <f t="shared" si="255"/>
        <v/>
      </c>
      <c r="F706" s="181" t="str">
        <f t="shared" si="261"/>
        <v/>
      </c>
      <c r="G706" s="181" t="str">
        <f t="shared" si="256"/>
        <v/>
      </c>
      <c r="H706" s="210" t="str">
        <f t="shared" si="257"/>
        <v/>
      </c>
      <c r="I706" s="210"/>
      <c r="J706" s="182">
        <f t="shared" si="258"/>
        <v>0</v>
      </c>
      <c r="K706" s="182">
        <f t="shared" si="259"/>
        <v>0</v>
      </c>
      <c r="L706" s="182">
        <f t="shared" si="259"/>
        <v>0</v>
      </c>
      <c r="M706" s="199" t="str">
        <f t="shared" si="248"/>
        <v xml:space="preserve"> </v>
      </c>
      <c r="N706" s="130">
        <f t="shared" si="260"/>
        <v>0</v>
      </c>
      <c r="O706" s="42"/>
      <c r="P706" s="44" t="str">
        <f t="shared" si="249"/>
        <v>00 0</v>
      </c>
      <c r="Q706" s="35" t="str">
        <f t="shared" si="250"/>
        <v/>
      </c>
      <c r="R706" s="35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  <c r="AG706"/>
      <c r="AH706"/>
      <c r="AI706"/>
      <c r="AJ706"/>
      <c r="AK706"/>
      <c r="AL706"/>
      <c r="AM706"/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/>
      <c r="BE706"/>
      <c r="BF706"/>
      <c r="BG706"/>
      <c r="BH706"/>
      <c r="BI706"/>
      <c r="BJ706"/>
      <c r="BK706"/>
      <c r="BL706"/>
      <c r="BM706"/>
      <c r="BN706"/>
      <c r="BO706"/>
      <c r="BP706"/>
      <c r="BQ706"/>
      <c r="BR706"/>
      <c r="BS706"/>
      <c r="BT706"/>
      <c r="BU706"/>
      <c r="BV706"/>
      <c r="BW706"/>
      <c r="BX706"/>
      <c r="BY706"/>
      <c r="BZ706"/>
      <c r="CA706"/>
      <c r="CB706"/>
      <c r="CC706"/>
      <c r="CD706"/>
      <c r="CE706"/>
      <c r="CF706"/>
      <c r="CG706"/>
    </row>
    <row r="707" spans="1:85" hidden="1" x14ac:dyDescent="0.2">
      <c r="A707" s="198" t="e">
        <f>IF(H707&lt;&gt;"",VLOOKUP(H707,КОСГУ!$A:$B,2,FALSE),IF(G707&lt;&gt;"",VLOOKUP(G707,ВидРасх!$A:$B,2,FALSE),IF(F707&lt;&gt;"",VLOOKUP(F707,ЦелСТ!$A:$B,2,FALSE),IF(E707&lt;&gt;"",VLOOKUP(E707,Р_ПР!$A:$B,2,FALSE),(IF(D707&lt;&gt;"",VLOOKUP(D707,Администр!$A:$B,2,FALSE),IF(B707&lt;&gt;"",VLOOKUP(B707&amp;C707,МП_ППМП!$A:$B,2,FALSE),VLOOKUP(B707&amp;C707,МП_ППМП!$A:$B,2,FALSE))))))))&amp;""</f>
        <v>#N/A</v>
      </c>
      <c r="B707" s="181" t="str">
        <f t="shared" si="252"/>
        <v/>
      </c>
      <c r="C707" s="181" t="str">
        <f t="shared" si="253"/>
        <v/>
      </c>
      <c r="D707" s="181" t="str">
        <f t="shared" si="254"/>
        <v/>
      </c>
      <c r="E707" s="181" t="str">
        <f t="shared" si="255"/>
        <v/>
      </c>
      <c r="F707" s="181" t="str">
        <f t="shared" si="261"/>
        <v/>
      </c>
      <c r="G707" s="181" t="str">
        <f t="shared" si="256"/>
        <v/>
      </c>
      <c r="H707" s="212" t="str">
        <f t="shared" si="257"/>
        <v/>
      </c>
      <c r="I707" s="212"/>
      <c r="J707" s="182">
        <f t="shared" si="258"/>
        <v>0</v>
      </c>
      <c r="K707" s="182">
        <f t="shared" si="259"/>
        <v>0</v>
      </c>
      <c r="L707" s="182">
        <f t="shared" si="259"/>
        <v>0</v>
      </c>
      <c r="M707" s="199" t="str">
        <f t="shared" si="248"/>
        <v xml:space="preserve"> </v>
      </c>
      <c r="N707" s="130">
        <f t="shared" si="260"/>
        <v>0</v>
      </c>
      <c r="O707" s="42"/>
      <c r="P707" s="44" t="str">
        <f t="shared" si="249"/>
        <v>00 0</v>
      </c>
      <c r="Q707" s="35" t="str">
        <f t="shared" si="250"/>
        <v/>
      </c>
      <c r="R707" s="35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  <c r="AG707"/>
      <c r="AH707"/>
      <c r="AI707"/>
      <c r="AJ707"/>
      <c r="AK707"/>
      <c r="AL707"/>
      <c r="AM707"/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/>
      <c r="BE707"/>
      <c r="BF707"/>
      <c r="BG707"/>
      <c r="BH707"/>
      <c r="BI707"/>
      <c r="BJ707"/>
      <c r="BK707"/>
      <c r="BL707"/>
      <c r="BM707"/>
      <c r="BN707"/>
      <c r="BO707"/>
      <c r="BP707"/>
      <c r="BQ707"/>
      <c r="BR707"/>
      <c r="BS707"/>
      <c r="BT707"/>
      <c r="BU707"/>
      <c r="BV707"/>
      <c r="BW707"/>
      <c r="BX707"/>
      <c r="BY707"/>
      <c r="BZ707"/>
      <c r="CA707"/>
      <c r="CB707"/>
      <c r="CC707"/>
      <c r="CD707"/>
      <c r="CE707"/>
      <c r="CF707"/>
      <c r="CG707"/>
    </row>
    <row r="708" spans="1:85" hidden="1" x14ac:dyDescent="0.2">
      <c r="A708" s="198" t="e">
        <f>IF(H708&lt;&gt;"",VLOOKUP(H708,КОСГУ!$A:$B,2,FALSE),IF(G708&lt;&gt;"",VLOOKUP(G708,ВидРасх!$A:$B,2,FALSE),IF(F708&lt;&gt;"",VLOOKUP(F708,ЦелСТ!$A:$B,2,FALSE),IF(E708&lt;&gt;"",VLOOKUP(E708,Р_ПР!$A:$B,2,FALSE),(IF(D708&lt;&gt;"",VLOOKUP(D708,Администр!$A:$B,2,FALSE),IF(B708&lt;&gt;"",VLOOKUP(B708&amp;C708,МП_ППМП!$A:$B,2,FALSE),VLOOKUP(B708&amp;C708,МП_ППМП!$A:$B,2,FALSE))))))))&amp;""</f>
        <v>#N/A</v>
      </c>
      <c r="B708" s="181" t="str">
        <f t="shared" si="252"/>
        <v/>
      </c>
      <c r="C708" s="181" t="str">
        <f t="shared" si="253"/>
        <v/>
      </c>
      <c r="D708" s="181" t="str">
        <f t="shared" si="254"/>
        <v/>
      </c>
      <c r="E708" s="181" t="str">
        <f t="shared" si="255"/>
        <v/>
      </c>
      <c r="F708" s="181" t="str">
        <f t="shared" si="261"/>
        <v/>
      </c>
      <c r="G708" s="181" t="str">
        <f t="shared" si="256"/>
        <v/>
      </c>
      <c r="H708" s="210" t="str">
        <f t="shared" si="257"/>
        <v/>
      </c>
      <c r="I708" s="210"/>
      <c r="J708" s="182">
        <f t="shared" si="258"/>
        <v>0</v>
      </c>
      <c r="K708" s="182">
        <f t="shared" si="259"/>
        <v>0</v>
      </c>
      <c r="L708" s="182">
        <f t="shared" si="259"/>
        <v>0</v>
      </c>
      <c r="M708" s="199" t="str">
        <f t="shared" si="248"/>
        <v xml:space="preserve"> </v>
      </c>
      <c r="N708" s="130">
        <f t="shared" si="260"/>
        <v>0</v>
      </c>
      <c r="O708" s="42"/>
      <c r="P708" s="44" t="str">
        <f t="shared" si="249"/>
        <v>00 0</v>
      </c>
      <c r="Q708" s="35" t="str">
        <f t="shared" si="250"/>
        <v/>
      </c>
      <c r="R708" s="35"/>
      <c r="S708"/>
      <c r="T708"/>
      <c r="U708"/>
      <c r="V708"/>
      <c r="W708"/>
      <c r="X708"/>
      <c r="Y708"/>
      <c r="Z708"/>
      <c r="AA708"/>
      <c r="AB708"/>
      <c r="AC708"/>
      <c r="AD708"/>
      <c r="AE708"/>
      <c r="AF708"/>
      <c r="AG708"/>
      <c r="AH708"/>
      <c r="AI708"/>
      <c r="AJ708"/>
      <c r="AK708"/>
      <c r="AL708"/>
      <c r="AM708"/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/>
      <c r="BE708"/>
      <c r="BF708"/>
      <c r="BG708"/>
      <c r="BH708"/>
      <c r="BI708"/>
      <c r="BJ708"/>
      <c r="BK708"/>
      <c r="BL708"/>
      <c r="BM708"/>
      <c r="BN708"/>
      <c r="BO708"/>
      <c r="BP708"/>
      <c r="BQ708"/>
      <c r="BR708"/>
      <c r="BS708"/>
      <c r="BT708"/>
      <c r="BU708"/>
      <c r="BV708"/>
      <c r="BW708"/>
      <c r="BX708"/>
      <c r="BY708"/>
      <c r="BZ708"/>
      <c r="CA708"/>
      <c r="CB708"/>
      <c r="CC708"/>
      <c r="CD708"/>
      <c r="CE708"/>
      <c r="CF708"/>
      <c r="CG708"/>
    </row>
    <row r="709" spans="1:85" hidden="1" x14ac:dyDescent="0.2">
      <c r="A709" s="198" t="e">
        <f>IF(H709&lt;&gt;"",VLOOKUP(H709,КОСГУ!$A:$B,2,FALSE),IF(G709&lt;&gt;"",VLOOKUP(G709,ВидРасх!$A:$B,2,FALSE),IF(F709&lt;&gt;"",VLOOKUP(F709,ЦелСТ!$A:$B,2,FALSE),IF(E709&lt;&gt;"",VLOOKUP(E709,Р_ПР!$A:$B,2,FALSE),(IF(D709&lt;&gt;"",VLOOKUP(D709,Администр!$A:$B,2,FALSE),IF(B709&lt;&gt;"",VLOOKUP(B709&amp;C709,МП_ППМП!$A:$B,2,FALSE),VLOOKUP(B709&amp;C709,МП_ППМП!$A:$B,2,FALSE))))))))&amp;""</f>
        <v>#N/A</v>
      </c>
      <c r="B709" s="181" t="str">
        <f t="shared" si="252"/>
        <v/>
      </c>
      <c r="C709" s="181" t="str">
        <f t="shared" si="253"/>
        <v/>
      </c>
      <c r="D709" s="181" t="str">
        <f t="shared" si="254"/>
        <v/>
      </c>
      <c r="E709" s="181" t="str">
        <f t="shared" si="255"/>
        <v/>
      </c>
      <c r="F709" s="181" t="str">
        <f t="shared" si="261"/>
        <v/>
      </c>
      <c r="G709" s="181" t="str">
        <f t="shared" si="256"/>
        <v/>
      </c>
      <c r="H709" s="210" t="str">
        <f t="shared" si="257"/>
        <v/>
      </c>
      <c r="I709" s="210"/>
      <c r="J709" s="182">
        <f t="shared" si="258"/>
        <v>0</v>
      </c>
      <c r="K709" s="182">
        <f t="shared" si="259"/>
        <v>0</v>
      </c>
      <c r="L709" s="182">
        <f t="shared" si="259"/>
        <v>0</v>
      </c>
      <c r="M709" s="199" t="str">
        <f t="shared" si="248"/>
        <v xml:space="preserve"> </v>
      </c>
      <c r="N709" s="130">
        <f t="shared" si="260"/>
        <v>0</v>
      </c>
      <c r="O709" s="42"/>
      <c r="P709" s="44" t="str">
        <f t="shared" si="249"/>
        <v>00 0</v>
      </c>
      <c r="Q709" s="35" t="str">
        <f t="shared" si="250"/>
        <v/>
      </c>
      <c r="R709" s="35"/>
      <c r="S709"/>
      <c r="T709"/>
      <c r="U709"/>
      <c r="V709"/>
      <c r="W709"/>
      <c r="X709"/>
      <c r="Y709"/>
      <c r="Z709"/>
      <c r="AA709"/>
      <c r="AB709"/>
      <c r="AC709"/>
      <c r="AD709"/>
      <c r="AE709"/>
      <c r="AF709"/>
      <c r="AG709"/>
      <c r="AH709"/>
      <c r="AI709"/>
      <c r="AJ709"/>
      <c r="AK709"/>
      <c r="AL709"/>
      <c r="AM709"/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/>
      <c r="BE709"/>
      <c r="BF709"/>
      <c r="BG709"/>
      <c r="BH709"/>
      <c r="BI709"/>
      <c r="BJ709"/>
      <c r="BK709"/>
      <c r="BL709"/>
      <c r="BM709"/>
      <c r="BN709"/>
      <c r="BO709"/>
      <c r="BP709"/>
      <c r="BQ709"/>
      <c r="BR709"/>
      <c r="BS709"/>
      <c r="BT709"/>
      <c r="BU709"/>
      <c r="BV709"/>
      <c r="BW709"/>
      <c r="BX709"/>
      <c r="BY709"/>
      <c r="BZ709"/>
      <c r="CA709"/>
      <c r="CB709"/>
      <c r="CC709"/>
      <c r="CD709"/>
      <c r="CE709"/>
      <c r="CF709"/>
      <c r="CG709"/>
    </row>
    <row r="710" spans="1:85" hidden="1" x14ac:dyDescent="0.2">
      <c r="A710" s="198" t="e">
        <f>IF(H710&lt;&gt;"",VLOOKUP(H710,КОСГУ!$A:$B,2,FALSE),IF(G710&lt;&gt;"",VLOOKUP(G710,ВидРасх!$A:$B,2,FALSE),IF(F710&lt;&gt;"",VLOOKUP(F710,ЦелСТ!$A:$B,2,FALSE),IF(E710&lt;&gt;"",VLOOKUP(E710,Р_ПР!$A:$B,2,FALSE),(IF(D710&lt;&gt;"",VLOOKUP(D710,Администр!$A:$B,2,FALSE),IF(B710&lt;&gt;"",VLOOKUP(B710&amp;C710,МП_ППМП!$A:$B,2,FALSE),VLOOKUP(B710&amp;C710,МП_ППМП!$A:$B,2,FALSE))))))))&amp;""</f>
        <v>#N/A</v>
      </c>
      <c r="B710" s="181" t="str">
        <f t="shared" si="252"/>
        <v/>
      </c>
      <c r="C710" s="181" t="str">
        <f t="shared" si="253"/>
        <v/>
      </c>
      <c r="D710" s="181" t="str">
        <f t="shared" si="254"/>
        <v/>
      </c>
      <c r="E710" s="181" t="str">
        <f t="shared" si="255"/>
        <v/>
      </c>
      <c r="F710" s="181" t="str">
        <f t="shared" si="261"/>
        <v/>
      </c>
      <c r="G710" s="181" t="str">
        <f t="shared" si="256"/>
        <v/>
      </c>
      <c r="H710" s="210" t="str">
        <f t="shared" si="257"/>
        <v/>
      </c>
      <c r="I710" s="210"/>
      <c r="J710" s="182">
        <f t="shared" si="258"/>
        <v>0</v>
      </c>
      <c r="K710" s="182">
        <f t="shared" si="259"/>
        <v>0</v>
      </c>
      <c r="L710" s="182">
        <f t="shared" si="259"/>
        <v>0</v>
      </c>
      <c r="M710" s="199" t="str">
        <f t="shared" si="248"/>
        <v xml:space="preserve"> </v>
      </c>
      <c r="N710" s="130">
        <f t="shared" si="260"/>
        <v>0</v>
      </c>
      <c r="O710" s="42"/>
      <c r="P710" s="44" t="str">
        <f t="shared" si="249"/>
        <v>00 0</v>
      </c>
      <c r="Q710" s="35" t="str">
        <f t="shared" si="250"/>
        <v/>
      </c>
      <c r="R710" s="35"/>
      <c r="S710"/>
      <c r="T710"/>
      <c r="U710"/>
      <c r="V710"/>
      <c r="W710"/>
      <c r="X710"/>
      <c r="Y710"/>
      <c r="Z710"/>
      <c r="AA710"/>
      <c r="AB710"/>
      <c r="AC710"/>
      <c r="AD710"/>
      <c r="AE710"/>
      <c r="AF710"/>
      <c r="AG710"/>
      <c r="AH710"/>
      <c r="AI710"/>
      <c r="AJ710"/>
      <c r="AK710"/>
      <c r="AL710"/>
      <c r="AM710"/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/>
      <c r="BE710"/>
      <c r="BF710"/>
      <c r="BG710"/>
      <c r="BH710"/>
      <c r="BI710"/>
      <c r="BJ710"/>
      <c r="BK710"/>
      <c r="BL710"/>
      <c r="BM710"/>
      <c r="BN710"/>
      <c r="BO710"/>
      <c r="BP710"/>
      <c r="BQ710"/>
      <c r="BR710"/>
      <c r="BS710"/>
      <c r="BT710"/>
      <c r="BU710"/>
      <c r="BV710"/>
      <c r="BW710"/>
      <c r="BX710"/>
      <c r="BY710"/>
      <c r="BZ710"/>
      <c r="CA710"/>
      <c r="CB710"/>
      <c r="CC710"/>
      <c r="CD710"/>
      <c r="CE710"/>
      <c r="CF710"/>
      <c r="CG710"/>
    </row>
    <row r="711" spans="1:85" hidden="1" x14ac:dyDescent="0.2">
      <c r="A711" s="198" t="e">
        <f>IF(H711&lt;&gt;"",VLOOKUP(H711,КОСГУ!$A:$B,2,FALSE),IF(G711&lt;&gt;"",VLOOKUP(G711,ВидРасх!$A:$B,2,FALSE),IF(F711&lt;&gt;"",VLOOKUP(F711,ЦелСТ!$A:$B,2,FALSE),IF(E711&lt;&gt;"",VLOOKUP(E711,Р_ПР!$A:$B,2,FALSE),(IF(D711&lt;&gt;"",VLOOKUP(D711,Администр!$A:$B,2,FALSE),IF(B711&lt;&gt;"",VLOOKUP(B711&amp;C711,МП_ППМП!$A:$B,2,FALSE),VLOOKUP(B711&amp;C711,МП_ППМП!$A:$B,2,FALSE))))))))&amp;""</f>
        <v>#N/A</v>
      </c>
      <c r="B711" s="181" t="str">
        <f t="shared" si="252"/>
        <v/>
      </c>
      <c r="C711" s="181" t="str">
        <f t="shared" si="253"/>
        <v/>
      </c>
      <c r="D711" s="181" t="str">
        <f t="shared" si="254"/>
        <v/>
      </c>
      <c r="E711" s="181" t="str">
        <f t="shared" si="255"/>
        <v/>
      </c>
      <c r="F711" s="181" t="str">
        <f t="shared" si="261"/>
        <v/>
      </c>
      <c r="G711" s="181" t="str">
        <f t="shared" si="256"/>
        <v/>
      </c>
      <c r="H711" s="210" t="str">
        <f t="shared" si="257"/>
        <v/>
      </c>
      <c r="I711" s="210"/>
      <c r="J711" s="182">
        <f t="shared" si="258"/>
        <v>0</v>
      </c>
      <c r="K711" s="182">
        <f t="shared" si="259"/>
        <v>0</v>
      </c>
      <c r="L711" s="182">
        <f t="shared" si="259"/>
        <v>0</v>
      </c>
      <c r="M711" s="199" t="str">
        <f t="shared" si="248"/>
        <v xml:space="preserve"> </v>
      </c>
      <c r="N711" s="130">
        <f t="shared" si="260"/>
        <v>0</v>
      </c>
      <c r="O711" s="42"/>
      <c r="P711" s="44" t="str">
        <f t="shared" si="249"/>
        <v>00 0</v>
      </c>
      <c r="Q711" s="35" t="str">
        <f t="shared" si="250"/>
        <v/>
      </c>
      <c r="R711" s="35"/>
      <c r="S711"/>
      <c r="T711"/>
      <c r="U711"/>
      <c r="V711"/>
      <c r="W711"/>
      <c r="X711"/>
      <c r="Y711"/>
      <c r="Z711"/>
      <c r="AA711"/>
      <c r="AB711"/>
      <c r="AC711"/>
      <c r="AD711"/>
      <c r="AE711"/>
      <c r="AF711"/>
      <c r="AG711"/>
      <c r="AH711"/>
      <c r="AI711"/>
      <c r="AJ711"/>
      <c r="AK711"/>
      <c r="AL711"/>
      <c r="AM711"/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/>
      <c r="BE711"/>
      <c r="BF711"/>
      <c r="BG711"/>
      <c r="BH711"/>
      <c r="BI711"/>
      <c r="BJ711"/>
      <c r="BK711"/>
      <c r="BL711"/>
      <c r="BM711"/>
      <c r="BN711"/>
      <c r="BO711"/>
      <c r="BP711"/>
      <c r="BQ711"/>
      <c r="BR711"/>
      <c r="BS711"/>
      <c r="BT711"/>
      <c r="BU711"/>
      <c r="BV711"/>
      <c r="BW711"/>
      <c r="BX711"/>
      <c r="BY711"/>
      <c r="BZ711"/>
      <c r="CA711"/>
      <c r="CB711"/>
      <c r="CC711"/>
      <c r="CD711"/>
      <c r="CE711"/>
      <c r="CF711"/>
      <c r="CG711"/>
    </row>
    <row r="712" spans="1:85" hidden="1" x14ac:dyDescent="0.2">
      <c r="A712" s="198" t="e">
        <f>IF(H712&lt;&gt;"",VLOOKUP(H712,КОСГУ!$A:$B,2,FALSE),IF(G712&lt;&gt;"",VLOOKUP(G712,ВидРасх!$A:$B,2,FALSE),IF(F712&lt;&gt;"",VLOOKUP(F712,ЦелСТ!$A:$B,2,FALSE),IF(E712&lt;&gt;"",VLOOKUP(E712,Р_ПР!$A:$B,2,FALSE),(IF(D712&lt;&gt;"",VLOOKUP(D712,Администр!$A:$B,2,FALSE),IF(B712&lt;&gt;"",VLOOKUP(B712&amp;C712,МП_ППМП!$A:$B,2,FALSE),VLOOKUP(B712&amp;C712,МП_ППМП!$A:$B,2,FALSE))))))))&amp;""</f>
        <v>#N/A</v>
      </c>
      <c r="B712" s="181" t="str">
        <f t="shared" si="252"/>
        <v/>
      </c>
      <c r="C712" s="181" t="str">
        <f t="shared" si="253"/>
        <v/>
      </c>
      <c r="D712" s="181" t="str">
        <f t="shared" si="254"/>
        <v/>
      </c>
      <c r="E712" s="181" t="str">
        <f t="shared" si="255"/>
        <v/>
      </c>
      <c r="F712" s="181" t="str">
        <f t="shared" si="261"/>
        <v/>
      </c>
      <c r="G712" s="181" t="str">
        <f t="shared" si="256"/>
        <v/>
      </c>
      <c r="H712" s="210" t="str">
        <f t="shared" si="257"/>
        <v/>
      </c>
      <c r="I712" s="210"/>
      <c r="J712" s="182">
        <f t="shared" si="258"/>
        <v>0</v>
      </c>
      <c r="K712" s="182">
        <f t="shared" si="259"/>
        <v>0</v>
      </c>
      <c r="L712" s="182">
        <f t="shared" si="259"/>
        <v>0</v>
      </c>
      <c r="M712" s="199" t="str">
        <f t="shared" si="248"/>
        <v xml:space="preserve"> </v>
      </c>
      <c r="N712" s="130">
        <f t="shared" si="260"/>
        <v>0</v>
      </c>
      <c r="O712" s="42"/>
      <c r="P712" s="44" t="str">
        <f t="shared" si="249"/>
        <v>00 0</v>
      </c>
      <c r="Q712" s="35" t="str">
        <f t="shared" si="250"/>
        <v/>
      </c>
      <c r="R712" s="35"/>
      <c r="S712"/>
      <c r="T712"/>
      <c r="U712"/>
      <c r="V712"/>
      <c r="W712"/>
      <c r="X712"/>
      <c r="Y712"/>
      <c r="Z712"/>
      <c r="AA712"/>
      <c r="AB712"/>
      <c r="AC712"/>
      <c r="AD712"/>
      <c r="AE712"/>
      <c r="AF712"/>
      <c r="AG712"/>
      <c r="AH712"/>
      <c r="AI712"/>
      <c r="AJ712"/>
      <c r="AK712"/>
      <c r="AL712"/>
      <c r="AM712"/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/>
      <c r="BE712"/>
      <c r="BF712"/>
      <c r="BG712"/>
      <c r="BH712"/>
      <c r="BI712"/>
      <c r="BJ712"/>
      <c r="BK712"/>
      <c r="BL712"/>
      <c r="BM712"/>
      <c r="BN712"/>
      <c r="BO712"/>
      <c r="BP712"/>
      <c r="BQ712"/>
      <c r="BR712"/>
      <c r="BS712"/>
      <c r="BT712"/>
      <c r="BU712"/>
      <c r="BV712"/>
      <c r="BW712"/>
      <c r="BX712"/>
      <c r="BY712"/>
      <c r="BZ712"/>
      <c r="CA712"/>
      <c r="CB712"/>
      <c r="CC712"/>
      <c r="CD712"/>
      <c r="CE712"/>
      <c r="CF712"/>
      <c r="CG712"/>
    </row>
    <row r="713" spans="1:85" hidden="1" x14ac:dyDescent="0.2">
      <c r="A713" s="198" t="e">
        <f>IF(H713&lt;&gt;"",VLOOKUP(H713,КОСГУ!$A:$B,2,FALSE),IF(G713&lt;&gt;"",VLOOKUP(G713,ВидРасх!$A:$B,2,FALSE),IF(F713&lt;&gt;"",VLOOKUP(F713,ЦелСТ!$A:$B,2,FALSE),IF(E713&lt;&gt;"",VLOOKUP(E713,Р_ПР!$A:$B,2,FALSE),(IF(D713&lt;&gt;"",VLOOKUP(D713,Администр!$A:$B,2,FALSE),IF(B713&lt;&gt;"",VLOOKUP(B713&amp;C713,МП_ППМП!$A:$B,2,FALSE),VLOOKUP(B713&amp;C713,МП_ППМП!$A:$B,2,FALSE))))))))&amp;""</f>
        <v>#N/A</v>
      </c>
      <c r="B713" s="181" t="str">
        <f t="shared" si="252"/>
        <v/>
      </c>
      <c r="C713" s="181" t="str">
        <f t="shared" si="253"/>
        <v/>
      </c>
      <c r="D713" s="181" t="str">
        <f t="shared" si="254"/>
        <v/>
      </c>
      <c r="E713" s="181" t="str">
        <f t="shared" si="255"/>
        <v/>
      </c>
      <c r="F713" s="181" t="str">
        <f t="shared" si="261"/>
        <v/>
      </c>
      <c r="G713" s="181" t="str">
        <f t="shared" si="256"/>
        <v/>
      </c>
      <c r="H713" s="210" t="str">
        <f t="shared" si="257"/>
        <v/>
      </c>
      <c r="I713" s="210"/>
      <c r="J713" s="182">
        <f t="shared" si="258"/>
        <v>0</v>
      </c>
      <c r="K713" s="182">
        <f t="shared" si="259"/>
        <v>0</v>
      </c>
      <c r="L713" s="182">
        <f t="shared" si="259"/>
        <v>0</v>
      </c>
      <c r="M713" s="199" t="str">
        <f t="shared" ref="M713:M776" si="263">IFERROR(K713/J713," ")</f>
        <v xml:space="preserve"> </v>
      </c>
      <c r="N713" s="130">
        <f t="shared" si="260"/>
        <v>0</v>
      </c>
      <c r="O713" s="42"/>
      <c r="P713" s="44" t="str">
        <f t="shared" ref="P713:P776" si="264">B713&amp;C713&amp;D713&amp;E713&amp;F713&amp;G713&amp;H713&amp;J713&amp;K713&amp;M713&amp;N713</f>
        <v>00 0</v>
      </c>
      <c r="Q713" s="35" t="str">
        <f t="shared" ref="Q713:Q776" si="265">IF(P713=P712,"",1)</f>
        <v/>
      </c>
      <c r="R713" s="35"/>
      <c r="S713"/>
      <c r="T713"/>
      <c r="U713"/>
      <c r="V713"/>
      <c r="W713"/>
      <c r="X713"/>
      <c r="Y713"/>
      <c r="Z713"/>
      <c r="AA713"/>
      <c r="AB713"/>
      <c r="AC713"/>
      <c r="AD713"/>
      <c r="AE713"/>
      <c r="AF713"/>
      <c r="AG713"/>
      <c r="AH713"/>
      <c r="AI713"/>
      <c r="AJ713"/>
      <c r="AK713"/>
      <c r="AL713"/>
      <c r="AM713"/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/>
      <c r="BE713"/>
      <c r="BF713"/>
      <c r="BG713"/>
      <c r="BH713"/>
      <c r="BI713"/>
      <c r="BJ713"/>
      <c r="BK713"/>
      <c r="BL713"/>
      <c r="BM713"/>
      <c r="BN713"/>
      <c r="BO713"/>
      <c r="BP713"/>
      <c r="BQ713"/>
      <c r="BR713"/>
      <c r="BS713"/>
      <c r="BT713"/>
      <c r="BU713"/>
      <c r="BV713"/>
      <c r="BW713"/>
      <c r="BX713"/>
      <c r="BY713"/>
      <c r="BZ713"/>
      <c r="CA713"/>
      <c r="CB713"/>
      <c r="CC713"/>
      <c r="CD713"/>
      <c r="CE713"/>
      <c r="CF713"/>
      <c r="CG713"/>
    </row>
    <row r="714" spans="1:85" hidden="1" x14ac:dyDescent="0.2">
      <c r="A714" s="198" t="e">
        <f>IF(H714&lt;&gt;"",VLOOKUP(H714,КОСГУ!$A:$B,2,FALSE),IF(G714&lt;&gt;"",VLOOKUP(G714,ВидРасх!$A:$B,2,FALSE),IF(F714&lt;&gt;"",VLOOKUP(F714,ЦелСТ!$A:$B,2,FALSE),IF(E714&lt;&gt;"",VLOOKUP(E714,Р_ПР!$A:$B,2,FALSE),(IF(D714&lt;&gt;"",VLOOKUP(D714,Администр!$A:$B,2,FALSE),IF(B714&lt;&gt;"",VLOOKUP(B714&amp;C714,МП_ППМП!$A:$B,2,FALSE),VLOOKUP(B714&amp;C714,МП_ППМП!$A:$B,2,FALSE))))))))&amp;""</f>
        <v>#N/A</v>
      </c>
      <c r="B714" s="181" t="str">
        <f t="shared" si="252"/>
        <v/>
      </c>
      <c r="C714" s="181" t="str">
        <f t="shared" si="253"/>
        <v/>
      </c>
      <c r="D714" s="181" t="str">
        <f t="shared" si="254"/>
        <v/>
      </c>
      <c r="E714" s="181" t="str">
        <f t="shared" si="255"/>
        <v/>
      </c>
      <c r="F714" s="181" t="str">
        <f t="shared" si="261"/>
        <v/>
      </c>
      <c r="G714" s="181" t="str">
        <f t="shared" si="256"/>
        <v/>
      </c>
      <c r="H714" s="212" t="str">
        <f t="shared" si="257"/>
        <v/>
      </c>
      <c r="I714" s="212"/>
      <c r="J714" s="182">
        <f t="shared" si="258"/>
        <v>0</v>
      </c>
      <c r="K714" s="182">
        <f t="shared" si="259"/>
        <v>0</v>
      </c>
      <c r="L714" s="182">
        <f t="shared" si="259"/>
        <v>0</v>
      </c>
      <c r="M714" s="199" t="str">
        <f t="shared" si="263"/>
        <v xml:space="preserve"> </v>
      </c>
      <c r="N714" s="130">
        <f t="shared" si="260"/>
        <v>0</v>
      </c>
      <c r="O714" s="42"/>
      <c r="P714" s="44" t="str">
        <f t="shared" si="264"/>
        <v>00 0</v>
      </c>
      <c r="Q714" s="35" t="str">
        <f t="shared" si="265"/>
        <v/>
      </c>
      <c r="R714" s="35"/>
      <c r="S714"/>
      <c r="T714"/>
      <c r="U714"/>
      <c r="V714"/>
      <c r="W714"/>
      <c r="X714"/>
      <c r="Y714"/>
      <c r="Z714"/>
      <c r="AA714"/>
      <c r="AB714"/>
      <c r="AC714"/>
      <c r="AD714"/>
      <c r="AE714"/>
      <c r="AF714"/>
      <c r="AG714"/>
      <c r="AH714"/>
      <c r="AI714"/>
      <c r="AJ714"/>
      <c r="AK714"/>
      <c r="AL714"/>
      <c r="AM714"/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/>
      <c r="BE714"/>
      <c r="BF714"/>
      <c r="BG714"/>
      <c r="BH714"/>
      <c r="BI714"/>
      <c r="BJ714"/>
      <c r="BK714"/>
      <c r="BL714"/>
      <c r="BM714"/>
      <c r="BN714"/>
      <c r="BO714"/>
      <c r="BP714"/>
      <c r="BQ714"/>
      <c r="BR714"/>
      <c r="BS714"/>
      <c r="BT714"/>
      <c r="BU714"/>
      <c r="BV714"/>
      <c r="BW714"/>
      <c r="BX714"/>
      <c r="BY714"/>
      <c r="BZ714"/>
      <c r="CA714"/>
      <c r="CB714"/>
      <c r="CC714"/>
      <c r="CD714"/>
      <c r="CE714"/>
      <c r="CF714"/>
      <c r="CG714"/>
    </row>
    <row r="715" spans="1:85" hidden="1" x14ac:dyDescent="0.2">
      <c r="A715" s="198" t="e">
        <f>IF(H715&lt;&gt;"",VLOOKUP(H715,КОСГУ!$A:$B,2,FALSE),IF(G715&lt;&gt;"",VLOOKUP(G715,ВидРасх!$A:$B,2,FALSE),IF(F715&lt;&gt;"",VLOOKUP(F715,ЦелСТ!$A:$B,2,FALSE),IF(E715&lt;&gt;"",VLOOKUP(E715,Р_ПР!$A:$B,2,FALSE),(IF(D715&lt;&gt;"",VLOOKUP(D715,Администр!$A:$B,2,FALSE),IF(B715&lt;&gt;"",VLOOKUP(B715&amp;C715,МП_ППМП!$A:$B,2,FALSE),VLOOKUP(B715&amp;C715,МП_ППМП!$A:$B,2,FALSE))))))))&amp;""</f>
        <v>#N/A</v>
      </c>
      <c r="B715" s="181" t="str">
        <f t="shared" si="252"/>
        <v/>
      </c>
      <c r="C715" s="181" t="str">
        <f t="shared" si="253"/>
        <v/>
      </c>
      <c r="D715" s="181" t="str">
        <f t="shared" si="254"/>
        <v/>
      </c>
      <c r="E715" s="181" t="str">
        <f t="shared" si="255"/>
        <v/>
      </c>
      <c r="F715" s="181" t="str">
        <f t="shared" si="261"/>
        <v/>
      </c>
      <c r="G715" s="181" t="str">
        <f t="shared" si="256"/>
        <v/>
      </c>
      <c r="H715" s="210" t="str">
        <f t="shared" si="257"/>
        <v/>
      </c>
      <c r="I715" s="210"/>
      <c r="J715" s="182">
        <f t="shared" si="258"/>
        <v>0</v>
      </c>
      <c r="K715" s="182">
        <f t="shared" si="259"/>
        <v>0</v>
      </c>
      <c r="L715" s="182">
        <f t="shared" si="259"/>
        <v>0</v>
      </c>
      <c r="M715" s="199" t="str">
        <f t="shared" si="263"/>
        <v xml:space="preserve"> </v>
      </c>
      <c r="N715" s="130">
        <f t="shared" si="260"/>
        <v>0</v>
      </c>
      <c r="O715" s="42"/>
      <c r="P715" s="44" t="str">
        <f t="shared" si="264"/>
        <v>00 0</v>
      </c>
      <c r="Q715" s="35" t="str">
        <f t="shared" si="265"/>
        <v/>
      </c>
      <c r="R715" s="3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  <c r="AL715"/>
      <c r="AM715"/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/>
      <c r="BE715"/>
      <c r="BF715"/>
      <c r="BG715"/>
      <c r="BH715"/>
      <c r="BI715"/>
      <c r="BJ715"/>
      <c r="BK715"/>
      <c r="BL715"/>
      <c r="BM715"/>
      <c r="BN715"/>
      <c r="BO715"/>
      <c r="BP715"/>
      <c r="BQ715"/>
      <c r="BR715"/>
      <c r="BS715"/>
      <c r="BT715"/>
      <c r="BU715"/>
      <c r="BV715"/>
      <c r="BW715"/>
      <c r="BX715"/>
      <c r="BY715"/>
      <c r="BZ715"/>
      <c r="CA715"/>
      <c r="CB715"/>
      <c r="CC715"/>
      <c r="CD715"/>
      <c r="CE715"/>
      <c r="CF715"/>
      <c r="CG715"/>
    </row>
    <row r="716" spans="1:85" hidden="1" x14ac:dyDescent="0.2">
      <c r="A716" s="198" t="e">
        <f>IF(H716&lt;&gt;"",VLOOKUP(H716,КОСГУ!$A:$B,2,FALSE),IF(G716&lt;&gt;"",VLOOKUP(G716,ВидРасх!$A:$B,2,FALSE),IF(F716&lt;&gt;"",VLOOKUP(F716,ЦелСТ!$A:$B,2,FALSE),IF(E716&lt;&gt;"",VLOOKUP(E716,Р_ПР!$A:$B,2,FALSE),(IF(D716&lt;&gt;"",VLOOKUP(D716,Администр!$A:$B,2,FALSE),IF(B716&lt;&gt;"",VLOOKUP(B716&amp;C716,МП_ППМП!$A:$B,2,FALSE),VLOOKUP(B716&amp;C716,МП_ППМП!$A:$B,2,FALSE))))))))&amp;""</f>
        <v>#N/A</v>
      </c>
      <c r="B716" s="181" t="str">
        <f t="shared" si="252"/>
        <v/>
      </c>
      <c r="C716" s="181" t="str">
        <f t="shared" si="253"/>
        <v/>
      </c>
      <c r="D716" s="181" t="str">
        <f t="shared" si="254"/>
        <v/>
      </c>
      <c r="E716" s="181" t="str">
        <f t="shared" si="255"/>
        <v/>
      </c>
      <c r="F716" s="181" t="str">
        <f t="shared" si="261"/>
        <v/>
      </c>
      <c r="G716" s="181" t="str">
        <f t="shared" si="256"/>
        <v/>
      </c>
      <c r="H716" s="210" t="str">
        <f t="shared" si="257"/>
        <v/>
      </c>
      <c r="I716" s="210"/>
      <c r="J716" s="182">
        <f t="shared" si="258"/>
        <v>0</v>
      </c>
      <c r="K716" s="182">
        <f t="shared" si="259"/>
        <v>0</v>
      </c>
      <c r="L716" s="182">
        <f t="shared" si="259"/>
        <v>0</v>
      </c>
      <c r="M716" s="199" t="str">
        <f t="shared" si="263"/>
        <v xml:space="preserve"> </v>
      </c>
      <c r="N716" s="130">
        <f t="shared" si="260"/>
        <v>0</v>
      </c>
      <c r="O716" s="42"/>
      <c r="P716" s="44" t="str">
        <f t="shared" si="264"/>
        <v>00 0</v>
      </c>
      <c r="Q716" s="35" t="str">
        <f t="shared" si="265"/>
        <v/>
      </c>
      <c r="R716" s="35"/>
      <c r="S716"/>
      <c r="T716"/>
      <c r="U716"/>
      <c r="V716"/>
      <c r="W716"/>
      <c r="X716"/>
      <c r="Y716"/>
      <c r="Z716"/>
      <c r="AA716"/>
      <c r="AB716"/>
      <c r="AC716"/>
      <c r="AD716"/>
      <c r="AE716"/>
      <c r="AF716"/>
      <c r="AG716"/>
      <c r="AH716"/>
      <c r="AI716"/>
      <c r="AJ716"/>
      <c r="AK716"/>
      <c r="AL716"/>
      <c r="AM716"/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/>
      <c r="BE716"/>
      <c r="BF716"/>
      <c r="BG716"/>
      <c r="BH716"/>
      <c r="BI716"/>
      <c r="BJ716"/>
      <c r="BK716"/>
      <c r="BL716"/>
      <c r="BM716"/>
      <c r="BN716"/>
      <c r="BO716"/>
      <c r="BP716"/>
      <c r="BQ716"/>
      <c r="BR716"/>
      <c r="BS716"/>
      <c r="BT716"/>
      <c r="BU716"/>
      <c r="BV716"/>
      <c r="BW716"/>
      <c r="BX716"/>
      <c r="BY716"/>
      <c r="BZ716"/>
      <c r="CA716"/>
      <c r="CB716"/>
      <c r="CC716"/>
      <c r="CD716"/>
      <c r="CE716"/>
      <c r="CF716"/>
      <c r="CG716"/>
    </row>
    <row r="717" spans="1:85" hidden="1" x14ac:dyDescent="0.2">
      <c r="A717" s="198" t="e">
        <f>IF(H717&lt;&gt;"",VLOOKUP(H717,КОСГУ!$A:$B,2,FALSE),IF(G717&lt;&gt;"",VLOOKUP(G717,ВидРасх!$A:$B,2,FALSE),IF(F717&lt;&gt;"",VLOOKUP(F717,ЦелСТ!$A:$B,2,FALSE),IF(E717&lt;&gt;"",VLOOKUP(E717,Р_ПР!$A:$B,2,FALSE),(IF(D717&lt;&gt;"",VLOOKUP(D717,Администр!$A:$B,2,FALSE),IF(B717&lt;&gt;"",VLOOKUP(B717&amp;C717,МП_ППМП!$A:$B,2,FALSE),VLOOKUP(B717&amp;C717,МП_ППМП!$A:$B,2,FALSE))))))))&amp;""</f>
        <v>#N/A</v>
      </c>
      <c r="B717" s="181" t="str">
        <f t="shared" si="252"/>
        <v/>
      </c>
      <c r="C717" s="181" t="str">
        <f t="shared" si="253"/>
        <v/>
      </c>
      <c r="D717" s="181" t="str">
        <f t="shared" si="254"/>
        <v/>
      </c>
      <c r="E717" s="181" t="str">
        <f t="shared" si="255"/>
        <v/>
      </c>
      <c r="F717" s="181" t="str">
        <f t="shared" si="261"/>
        <v/>
      </c>
      <c r="G717" s="181" t="str">
        <f t="shared" si="256"/>
        <v/>
      </c>
      <c r="H717" s="210" t="str">
        <f t="shared" si="257"/>
        <v/>
      </c>
      <c r="I717" s="210"/>
      <c r="J717" s="182">
        <f t="shared" si="258"/>
        <v>0</v>
      </c>
      <c r="K717" s="182">
        <f t="shared" si="259"/>
        <v>0</v>
      </c>
      <c r="L717" s="182">
        <f t="shared" si="259"/>
        <v>0</v>
      </c>
      <c r="M717" s="199" t="str">
        <f t="shared" si="263"/>
        <v xml:space="preserve"> </v>
      </c>
      <c r="N717" s="130">
        <f t="shared" si="260"/>
        <v>0</v>
      </c>
      <c r="O717" s="42"/>
      <c r="P717" s="44" t="str">
        <f t="shared" si="264"/>
        <v>00 0</v>
      </c>
      <c r="Q717" s="35" t="str">
        <f t="shared" si="265"/>
        <v/>
      </c>
      <c r="R717" s="35"/>
      <c r="S717"/>
      <c r="T717"/>
      <c r="U717"/>
      <c r="V717"/>
      <c r="W717"/>
      <c r="X717"/>
      <c r="Y717"/>
      <c r="Z717"/>
      <c r="AA717"/>
      <c r="AB717"/>
      <c r="AC717"/>
      <c r="AD717"/>
      <c r="AE717"/>
      <c r="AF717"/>
      <c r="AG717"/>
      <c r="AH717"/>
      <c r="AI717"/>
      <c r="AJ717"/>
      <c r="AK717"/>
      <c r="AL717"/>
      <c r="AM717"/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/>
      <c r="BE717"/>
      <c r="BF717"/>
      <c r="BG717"/>
      <c r="BH717"/>
      <c r="BI717"/>
      <c r="BJ717"/>
      <c r="BK717"/>
      <c r="BL717"/>
      <c r="BM717"/>
      <c r="BN717"/>
      <c r="BO717"/>
      <c r="BP717"/>
      <c r="BQ717"/>
      <c r="BR717"/>
      <c r="BS717"/>
      <c r="BT717"/>
      <c r="BU717"/>
      <c r="BV717"/>
      <c r="BW717"/>
      <c r="BX717"/>
      <c r="BY717"/>
      <c r="BZ717"/>
      <c r="CA717"/>
      <c r="CB717"/>
      <c r="CC717"/>
      <c r="CD717"/>
      <c r="CE717"/>
      <c r="CF717"/>
      <c r="CG717"/>
    </row>
    <row r="718" spans="1:85" hidden="1" x14ac:dyDescent="0.2">
      <c r="A718" s="198" t="e">
        <f>IF(H718&lt;&gt;"",VLOOKUP(H718,КОСГУ!$A:$B,2,FALSE),IF(G718&lt;&gt;"",VLOOKUP(G718,ВидРасх!$A:$B,2,FALSE),IF(F718&lt;&gt;"",VLOOKUP(F718,ЦелСТ!$A:$B,2,FALSE),IF(E718&lt;&gt;"",VLOOKUP(E718,Р_ПР!$A:$B,2,FALSE),(IF(D718&lt;&gt;"",VLOOKUP(D718,Администр!$A:$B,2,FALSE),IF(B718&lt;&gt;"",VLOOKUP(B718&amp;C718,МП_ППМП!$A:$B,2,FALSE),VLOOKUP(B718&amp;C718,МП_ППМП!$A:$B,2,FALSE))))))))&amp;""</f>
        <v>#N/A</v>
      </c>
      <c r="B718" s="181" t="str">
        <f t="shared" si="252"/>
        <v/>
      </c>
      <c r="C718" s="181" t="str">
        <f t="shared" si="253"/>
        <v/>
      </c>
      <c r="D718" s="181" t="str">
        <f t="shared" si="254"/>
        <v/>
      </c>
      <c r="E718" s="181" t="str">
        <f t="shared" si="255"/>
        <v/>
      </c>
      <c r="F718" s="181" t="str">
        <f t="shared" si="261"/>
        <v/>
      </c>
      <c r="G718" s="181" t="str">
        <f t="shared" si="256"/>
        <v/>
      </c>
      <c r="H718" s="210" t="str">
        <f t="shared" si="257"/>
        <v/>
      </c>
      <c r="I718" s="210"/>
      <c r="J718" s="182">
        <f t="shared" si="258"/>
        <v>0</v>
      </c>
      <c r="K718" s="182">
        <f t="shared" si="259"/>
        <v>0</v>
      </c>
      <c r="L718" s="182">
        <f t="shared" si="259"/>
        <v>0</v>
      </c>
      <c r="M718" s="199" t="str">
        <f t="shared" si="263"/>
        <v xml:space="preserve"> </v>
      </c>
      <c r="N718" s="130">
        <f t="shared" si="260"/>
        <v>0</v>
      </c>
      <c r="O718" s="42"/>
      <c r="P718" s="44" t="str">
        <f t="shared" si="264"/>
        <v>00 0</v>
      </c>
      <c r="Q718" s="35" t="str">
        <f t="shared" si="265"/>
        <v/>
      </c>
      <c r="R718" s="35"/>
      <c r="S718"/>
      <c r="T718"/>
      <c r="U718"/>
      <c r="V718"/>
      <c r="W718"/>
      <c r="X718"/>
      <c r="Y718"/>
      <c r="Z718"/>
      <c r="AA718"/>
      <c r="AB718"/>
      <c r="AC718"/>
      <c r="AD718"/>
      <c r="AE718"/>
      <c r="AF718"/>
      <c r="AG718"/>
      <c r="AH718"/>
      <c r="AI718"/>
      <c r="AJ718"/>
      <c r="AK718"/>
      <c r="AL718"/>
      <c r="AM718"/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/>
      <c r="BE718"/>
      <c r="BF718"/>
      <c r="BG718"/>
      <c r="BH718"/>
      <c r="BI718"/>
      <c r="BJ718"/>
      <c r="BK718"/>
      <c r="BL718"/>
      <c r="BM718"/>
      <c r="BN718"/>
      <c r="BO718"/>
      <c r="BP718"/>
      <c r="BQ718"/>
      <c r="BR718"/>
      <c r="BS718"/>
      <c r="BT718"/>
      <c r="BU718"/>
      <c r="BV718"/>
      <c r="BW718"/>
      <c r="BX718"/>
      <c r="BY718"/>
      <c r="BZ718"/>
      <c r="CA718"/>
      <c r="CB718"/>
      <c r="CC718"/>
      <c r="CD718"/>
      <c r="CE718"/>
      <c r="CF718"/>
      <c r="CG718"/>
    </row>
    <row r="719" spans="1:85" hidden="1" x14ac:dyDescent="0.2">
      <c r="A719" s="198" t="e">
        <f>IF(H719&lt;&gt;"",VLOOKUP(H719,КОСГУ!$A:$B,2,FALSE),IF(G719&lt;&gt;"",VLOOKUP(G719,ВидРасх!$A:$B,2,FALSE),IF(F719&lt;&gt;"",VLOOKUP(F719,ЦелСТ!$A:$B,2,FALSE),IF(E719&lt;&gt;"",VLOOKUP(E719,Р_ПР!$A:$B,2,FALSE),(IF(D719&lt;&gt;"",VLOOKUP(D719,Администр!$A:$B,2,FALSE),IF(B719&lt;&gt;"",VLOOKUP(B719&amp;C719,МП_ППМП!$A:$B,2,FALSE),VLOOKUP(B719&amp;C719,МП_ППМП!$A:$B,2,FALSE))))))))&amp;""</f>
        <v>#N/A</v>
      </c>
      <c r="B719" s="181" t="str">
        <f t="shared" si="252"/>
        <v/>
      </c>
      <c r="C719" s="181" t="str">
        <f t="shared" si="253"/>
        <v/>
      </c>
      <c r="D719" s="181" t="str">
        <f t="shared" si="254"/>
        <v/>
      </c>
      <c r="E719" s="181" t="str">
        <f t="shared" si="255"/>
        <v/>
      </c>
      <c r="F719" s="181" t="str">
        <f t="shared" si="261"/>
        <v/>
      </c>
      <c r="G719" s="181" t="str">
        <f t="shared" si="256"/>
        <v/>
      </c>
      <c r="H719" s="210" t="str">
        <f t="shared" si="257"/>
        <v/>
      </c>
      <c r="I719" s="210"/>
      <c r="J719" s="182">
        <f t="shared" si="258"/>
        <v>0</v>
      </c>
      <c r="K719" s="182">
        <f t="shared" si="259"/>
        <v>0</v>
      </c>
      <c r="L719" s="182">
        <f t="shared" si="259"/>
        <v>0</v>
      </c>
      <c r="M719" s="199" t="str">
        <f t="shared" si="263"/>
        <v xml:space="preserve"> </v>
      </c>
      <c r="N719" s="130">
        <f t="shared" si="260"/>
        <v>0</v>
      </c>
      <c r="O719" s="42"/>
      <c r="P719" s="44" t="str">
        <f t="shared" si="264"/>
        <v>00 0</v>
      </c>
      <c r="Q719" s="35" t="str">
        <f t="shared" si="265"/>
        <v/>
      </c>
      <c r="R719" s="35"/>
      <c r="S719"/>
      <c r="T719"/>
      <c r="U719"/>
      <c r="V719"/>
      <c r="W719"/>
      <c r="X719"/>
      <c r="Y719"/>
      <c r="Z719"/>
      <c r="AA719"/>
      <c r="AB719"/>
      <c r="AC719"/>
      <c r="AD719"/>
      <c r="AE719"/>
      <c r="AF719"/>
      <c r="AG719"/>
      <c r="AH719"/>
      <c r="AI719"/>
      <c r="AJ719"/>
      <c r="AK719"/>
      <c r="AL719"/>
      <c r="AM719"/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/>
      <c r="BE719"/>
      <c r="BF719"/>
      <c r="BG719"/>
      <c r="BH719"/>
      <c r="BI719"/>
      <c r="BJ719"/>
      <c r="BK719"/>
      <c r="BL719"/>
      <c r="BM719"/>
      <c r="BN719"/>
      <c r="BO719"/>
      <c r="BP719"/>
      <c r="BQ719"/>
      <c r="BR719"/>
      <c r="BS719"/>
      <c r="BT719"/>
      <c r="BU719"/>
      <c r="BV719"/>
      <c r="BW719"/>
      <c r="BX719"/>
      <c r="BY719"/>
      <c r="BZ719"/>
      <c r="CA719"/>
      <c r="CB719"/>
      <c r="CC719"/>
      <c r="CD719"/>
      <c r="CE719"/>
      <c r="CF719"/>
      <c r="CG719"/>
    </row>
    <row r="720" spans="1:85" hidden="1" x14ac:dyDescent="0.2">
      <c r="A720" s="198" t="e">
        <f>IF(H720&lt;&gt;"",VLOOKUP(H720,КОСГУ!$A:$B,2,FALSE),IF(G720&lt;&gt;"",VLOOKUP(G720,ВидРасх!$A:$B,2,FALSE),IF(F720&lt;&gt;"",VLOOKUP(F720,ЦелСТ!$A:$B,2,FALSE),IF(E720&lt;&gt;"",VLOOKUP(E720,Р_ПР!$A:$B,2,FALSE),(IF(D720&lt;&gt;"",VLOOKUP(D720,Администр!$A:$B,2,FALSE),IF(B720&lt;&gt;"",VLOOKUP(B720&amp;C720,МП_ППМП!$A:$B,2,FALSE),VLOOKUP(B720&amp;C720,МП_ППМП!$A:$B,2,FALSE))))))))&amp;""</f>
        <v>#N/A</v>
      </c>
      <c r="B720" s="181" t="str">
        <f t="shared" si="252"/>
        <v/>
      </c>
      <c r="C720" s="181" t="str">
        <f t="shared" si="253"/>
        <v/>
      </c>
      <c r="D720" s="181" t="str">
        <f t="shared" si="254"/>
        <v/>
      </c>
      <c r="E720" s="181" t="str">
        <f t="shared" si="255"/>
        <v/>
      </c>
      <c r="F720" s="181" t="str">
        <f t="shared" si="261"/>
        <v/>
      </c>
      <c r="G720" s="181" t="str">
        <f t="shared" si="256"/>
        <v/>
      </c>
      <c r="H720" s="210" t="str">
        <f t="shared" si="257"/>
        <v/>
      </c>
      <c r="I720" s="210"/>
      <c r="J720" s="182">
        <f t="shared" si="258"/>
        <v>0</v>
      </c>
      <c r="K720" s="182">
        <f t="shared" si="259"/>
        <v>0</v>
      </c>
      <c r="L720" s="182">
        <f t="shared" si="259"/>
        <v>0</v>
      </c>
      <c r="M720" s="199" t="str">
        <f t="shared" si="263"/>
        <v xml:space="preserve"> </v>
      </c>
      <c r="N720" s="130">
        <f t="shared" si="260"/>
        <v>0</v>
      </c>
      <c r="O720" s="42"/>
      <c r="P720" s="44" t="str">
        <f t="shared" si="264"/>
        <v>00 0</v>
      </c>
      <c r="Q720" s="35" t="str">
        <f t="shared" si="265"/>
        <v/>
      </c>
      <c r="R720" s="35"/>
      <c r="S720"/>
      <c r="T720"/>
      <c r="U720"/>
      <c r="V720"/>
      <c r="W720"/>
      <c r="X720"/>
      <c r="Y720"/>
      <c r="Z720"/>
      <c r="AA720"/>
      <c r="AB720"/>
      <c r="AC720"/>
      <c r="AD720"/>
      <c r="AE720"/>
      <c r="AF720"/>
      <c r="AG720"/>
      <c r="AH720"/>
      <c r="AI720"/>
      <c r="AJ720"/>
      <c r="AK720"/>
      <c r="AL720"/>
      <c r="AM720"/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/>
      <c r="BE720"/>
      <c r="BF720"/>
      <c r="BG720"/>
      <c r="BH720"/>
      <c r="BI720"/>
      <c r="BJ720"/>
      <c r="BK720"/>
      <c r="BL720"/>
      <c r="BM720"/>
      <c r="BN720"/>
      <c r="BO720"/>
      <c r="BP720"/>
      <c r="BQ720"/>
      <c r="BR720"/>
      <c r="BS720"/>
      <c r="BT720"/>
      <c r="BU720"/>
      <c r="BV720"/>
      <c r="BW720"/>
      <c r="BX720"/>
      <c r="BY720"/>
      <c r="BZ720"/>
      <c r="CA720"/>
      <c r="CB720"/>
      <c r="CC720"/>
      <c r="CD720"/>
      <c r="CE720"/>
      <c r="CF720"/>
      <c r="CG720"/>
    </row>
    <row r="721" spans="1:85" hidden="1" x14ac:dyDescent="0.2">
      <c r="A721" s="198" t="e">
        <f>IF(H721&lt;&gt;"",VLOOKUP(H721,КОСГУ!$A:$B,2,FALSE),IF(G721&lt;&gt;"",VLOOKUP(G721,ВидРасх!$A:$B,2,FALSE),IF(F721&lt;&gt;"",VLOOKUP(F721,ЦелСТ!$A:$B,2,FALSE),IF(E721&lt;&gt;"",VLOOKUP(E721,Р_ПР!$A:$B,2,FALSE),(IF(D721&lt;&gt;"",VLOOKUP(D721,Администр!$A:$B,2,FALSE),IF(B721&lt;&gt;"",VLOOKUP(B721&amp;C721,МП_ППМП!$A:$B,2,FALSE),VLOOKUP(B721&amp;C721,МП_ППМП!$A:$B,2,FALSE))))))))&amp;""</f>
        <v>#N/A</v>
      </c>
      <c r="B721" s="181" t="str">
        <f t="shared" si="252"/>
        <v/>
      </c>
      <c r="C721" s="181" t="str">
        <f t="shared" si="253"/>
        <v/>
      </c>
      <c r="D721" s="181" t="str">
        <f t="shared" si="254"/>
        <v/>
      </c>
      <c r="E721" s="181" t="str">
        <f t="shared" si="255"/>
        <v/>
      </c>
      <c r="F721" s="181" t="str">
        <f t="shared" si="261"/>
        <v/>
      </c>
      <c r="G721" s="181" t="str">
        <f t="shared" si="256"/>
        <v/>
      </c>
      <c r="H721" s="212" t="str">
        <f t="shared" si="257"/>
        <v/>
      </c>
      <c r="I721" s="212"/>
      <c r="J721" s="182">
        <f t="shared" si="258"/>
        <v>0</v>
      </c>
      <c r="K721" s="182">
        <f t="shared" si="259"/>
        <v>0</v>
      </c>
      <c r="L721" s="182">
        <f t="shared" si="259"/>
        <v>0</v>
      </c>
      <c r="M721" s="199" t="str">
        <f t="shared" si="263"/>
        <v xml:space="preserve"> </v>
      </c>
      <c r="N721" s="130">
        <f t="shared" si="260"/>
        <v>0</v>
      </c>
      <c r="O721" s="42"/>
      <c r="P721" s="44" t="str">
        <f t="shared" si="264"/>
        <v>00 0</v>
      </c>
      <c r="Q721" s="35" t="str">
        <f t="shared" si="265"/>
        <v/>
      </c>
      <c r="R721" s="35"/>
      <c r="S721"/>
      <c r="T721"/>
      <c r="U721"/>
      <c r="V721"/>
      <c r="W721"/>
      <c r="X721"/>
      <c r="Y721"/>
      <c r="Z721"/>
      <c r="AA721"/>
      <c r="AB721"/>
      <c r="AC721"/>
      <c r="AD721"/>
      <c r="AE721"/>
      <c r="AF721"/>
      <c r="AG721"/>
      <c r="AH721"/>
      <c r="AI721"/>
      <c r="AJ721"/>
      <c r="AK721"/>
      <c r="AL721"/>
      <c r="AM721"/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/>
      <c r="BE721"/>
      <c r="BF721"/>
      <c r="BG721"/>
      <c r="BH721"/>
      <c r="BI721"/>
      <c r="BJ721"/>
      <c r="BK721"/>
      <c r="BL721"/>
      <c r="BM721"/>
      <c r="BN721"/>
      <c r="BO721"/>
      <c r="BP721"/>
      <c r="BQ721"/>
      <c r="BR721"/>
      <c r="BS721"/>
      <c r="BT721"/>
      <c r="BU721"/>
      <c r="BV721"/>
      <c r="BW721"/>
      <c r="BX721"/>
      <c r="BY721"/>
      <c r="BZ721"/>
      <c r="CA721"/>
      <c r="CB721"/>
      <c r="CC721"/>
      <c r="CD721"/>
      <c r="CE721"/>
      <c r="CF721"/>
      <c r="CG721"/>
    </row>
    <row r="722" spans="1:85" hidden="1" x14ac:dyDescent="0.2">
      <c r="A722" s="198" t="e">
        <f>IF(H722&lt;&gt;"",VLOOKUP(H722,КОСГУ!$A:$B,2,FALSE),IF(G722&lt;&gt;"",VLOOKUP(G722,ВидРасх!$A:$B,2,FALSE),IF(F722&lt;&gt;"",VLOOKUP(F722,ЦелСТ!$A:$B,2,FALSE),IF(E722&lt;&gt;"",VLOOKUP(E722,Р_ПР!$A:$B,2,FALSE),(IF(D722&lt;&gt;"",VLOOKUP(D722,Администр!$A:$B,2,FALSE),IF(B722&lt;&gt;"",VLOOKUP(B722&amp;C722,МП_ППМП!$A:$B,2,FALSE),VLOOKUP(B722&amp;C722,МП_ППМП!$A:$B,2,FALSE))))))))&amp;""</f>
        <v>#N/A</v>
      </c>
      <c r="B722" s="181" t="str">
        <f t="shared" ref="B722:B785" si="266">LEFT(S722,2)&amp;LEFT(T722,2)&amp;LEFT(U722,2)&amp;LEFT(V722,2)&amp;LEFT(W722,2)&amp;LEFT(X722,2)&amp;LEFT(Y722,2)&amp;LEFT(Z722,2)&amp;LEFT(AA722,2)&amp;LEFT(AB722,2)</f>
        <v/>
      </c>
      <c r="C722" s="181" t="str">
        <f t="shared" ref="C722:C785" si="267">MID(T722,3,2)&amp;MID(U722,3,2)&amp;MID(V722,3,2)&amp;MID(W722,3,2)&amp;MID(X722,3,2)&amp;MID(Y722,3,2)&amp;MID(Z722,3,2)&amp;MID(AA722,3,2)&amp;MID(AB722,3,2)</f>
        <v/>
      </c>
      <c r="D722" s="181" t="str">
        <f t="shared" ref="D722:D785" si="268">MID(U722,6,3)&amp;MID(V722,6,3)&amp;MID(W722,6,3)&amp;MID(X722,6,3)&amp;MID(Y722,6,3)&amp;MID(Z722,6,3)&amp;MID(AA722,6,3)&amp;MID(AB722,6,3)</f>
        <v/>
      </c>
      <c r="E722" s="181" t="str">
        <f t="shared" ref="E722:E785" si="269">MID(V722,10,4)&amp;MID(W722,10,4)&amp;MID(X722,10,4)&amp;MID(Y722,10,4)&amp;MID(Z722,10,4)&amp;MID(AA722,10,4)&amp;MID(AB722,10,4)</f>
        <v/>
      </c>
      <c r="F722" s="181" t="str">
        <f t="shared" si="261"/>
        <v/>
      </c>
      <c r="G722" s="181" t="str">
        <f t="shared" ref="G722:G785" si="270">RIGHT(AA722,3)&amp;RIGHT(AB722,3)</f>
        <v/>
      </c>
      <c r="H722" s="210" t="str">
        <f t="shared" si="257"/>
        <v/>
      </c>
      <c r="I722" s="210"/>
      <c r="J722" s="182">
        <f t="shared" si="258"/>
        <v>0</v>
      </c>
      <c r="K722" s="182">
        <f t="shared" si="259"/>
        <v>0</v>
      </c>
      <c r="L722" s="182">
        <f t="shared" si="259"/>
        <v>0</v>
      </c>
      <c r="M722" s="199" t="str">
        <f t="shared" si="263"/>
        <v xml:space="preserve"> </v>
      </c>
      <c r="N722" s="130">
        <f t="shared" si="260"/>
        <v>0</v>
      </c>
      <c r="O722" s="42"/>
      <c r="P722" s="44" t="str">
        <f t="shared" si="264"/>
        <v>00 0</v>
      </c>
      <c r="Q722" s="35" t="str">
        <f t="shared" si="265"/>
        <v/>
      </c>
      <c r="R722" s="35"/>
      <c r="S722"/>
      <c r="T722"/>
      <c r="U722"/>
      <c r="V722"/>
      <c r="W722"/>
      <c r="X722"/>
      <c r="Y722"/>
      <c r="Z722"/>
      <c r="AA722"/>
      <c r="AB722"/>
      <c r="AC722"/>
      <c r="AD722"/>
      <c r="AE722"/>
      <c r="AF722"/>
      <c r="AG722"/>
      <c r="AH722"/>
      <c r="AI722"/>
      <c r="AJ722"/>
      <c r="AK722"/>
      <c r="AL722"/>
      <c r="AM722"/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/>
      <c r="BE722"/>
      <c r="BF722"/>
      <c r="BG722"/>
      <c r="BH722"/>
      <c r="BI722"/>
      <c r="BJ722"/>
      <c r="BK722"/>
      <c r="BL722"/>
      <c r="BM722"/>
      <c r="BN722"/>
      <c r="BO722"/>
      <c r="BP722"/>
      <c r="BQ722"/>
      <c r="BR722"/>
      <c r="BS722"/>
      <c r="BT722"/>
      <c r="BU722"/>
      <c r="BV722"/>
      <c r="BW722"/>
      <c r="BX722"/>
      <c r="BY722"/>
      <c r="BZ722"/>
      <c r="CA722"/>
      <c r="CB722"/>
      <c r="CC722"/>
      <c r="CD722"/>
      <c r="CE722"/>
      <c r="CF722"/>
      <c r="CG722"/>
    </row>
    <row r="723" spans="1:85" hidden="1" x14ac:dyDescent="0.2">
      <c r="A723" s="198" t="e">
        <f>IF(H723&lt;&gt;"",VLOOKUP(H723,КОСГУ!$A:$B,2,FALSE),IF(G723&lt;&gt;"",VLOOKUP(G723,ВидРасх!$A:$B,2,FALSE),IF(F723&lt;&gt;"",VLOOKUP(F723,ЦелСТ!$A:$B,2,FALSE),IF(E723&lt;&gt;"",VLOOKUP(E723,Р_ПР!$A:$B,2,FALSE),(IF(D723&lt;&gt;"",VLOOKUP(D723,Администр!$A:$B,2,FALSE),IF(B723&lt;&gt;"",VLOOKUP(B723&amp;C723,МП_ППМП!$A:$B,2,FALSE),VLOOKUP(B723&amp;C723,МП_ППМП!$A:$B,2,FALSE))))))))&amp;""</f>
        <v>#N/A</v>
      </c>
      <c r="B723" s="181" t="str">
        <f t="shared" si="266"/>
        <v/>
      </c>
      <c r="C723" s="181" t="str">
        <f t="shared" si="267"/>
        <v/>
      </c>
      <c r="D723" s="181" t="str">
        <f t="shared" si="268"/>
        <v/>
      </c>
      <c r="E723" s="181" t="str">
        <f t="shared" si="269"/>
        <v/>
      </c>
      <c r="F723" s="181" t="str">
        <f t="shared" si="261"/>
        <v/>
      </c>
      <c r="G723" s="181" t="str">
        <f t="shared" si="270"/>
        <v/>
      </c>
      <c r="H723" s="210" t="str">
        <f t="shared" si="257"/>
        <v/>
      </c>
      <c r="I723" s="210"/>
      <c r="J723" s="182">
        <f t="shared" si="258"/>
        <v>0</v>
      </c>
      <c r="K723" s="182">
        <f t="shared" si="259"/>
        <v>0</v>
      </c>
      <c r="L723" s="182">
        <f t="shared" si="259"/>
        <v>0</v>
      </c>
      <c r="M723" s="199" t="str">
        <f t="shared" si="263"/>
        <v xml:space="preserve"> </v>
      </c>
      <c r="N723" s="130">
        <f t="shared" si="260"/>
        <v>0</v>
      </c>
      <c r="O723" s="42"/>
      <c r="P723" s="44" t="str">
        <f t="shared" si="264"/>
        <v>00 0</v>
      </c>
      <c r="Q723" s="35" t="str">
        <f t="shared" si="265"/>
        <v/>
      </c>
      <c r="R723" s="35"/>
      <c r="S723"/>
      <c r="T723"/>
      <c r="U723"/>
      <c r="V723"/>
      <c r="W723"/>
      <c r="X723"/>
      <c r="Y723"/>
      <c r="Z723"/>
      <c r="AA723"/>
      <c r="AB723"/>
      <c r="AC723"/>
      <c r="AD723"/>
      <c r="AE723"/>
      <c r="AF723"/>
      <c r="AG723"/>
      <c r="AH723"/>
      <c r="AI723"/>
      <c r="AJ723"/>
      <c r="AK723"/>
      <c r="AL723"/>
      <c r="AM723"/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/>
      <c r="BE723"/>
      <c r="BF723"/>
      <c r="BG723"/>
      <c r="BH723"/>
      <c r="BI723"/>
      <c r="BJ723"/>
      <c r="BK723"/>
      <c r="BL723"/>
      <c r="BM723"/>
      <c r="BN723"/>
      <c r="BO723"/>
      <c r="BP723"/>
      <c r="BQ723"/>
      <c r="BR723"/>
      <c r="BS723"/>
      <c r="BT723"/>
      <c r="BU723"/>
      <c r="BV723"/>
      <c r="BW723"/>
      <c r="BX723"/>
      <c r="BY723"/>
      <c r="BZ723"/>
      <c r="CA723"/>
      <c r="CB723"/>
      <c r="CC723"/>
      <c r="CD723"/>
      <c r="CE723"/>
      <c r="CF723"/>
      <c r="CG723"/>
    </row>
    <row r="724" spans="1:85" hidden="1" x14ac:dyDescent="0.2">
      <c r="A724" s="198" t="e">
        <f>IF(H724&lt;&gt;"",VLOOKUP(H724,КОСГУ!$A:$B,2,FALSE),IF(G724&lt;&gt;"",VLOOKUP(G724,ВидРасх!$A:$B,2,FALSE),IF(F724&lt;&gt;"",VLOOKUP(F724,ЦелСТ!$A:$B,2,FALSE),IF(E724&lt;&gt;"",VLOOKUP(E724,Р_ПР!$A:$B,2,FALSE),(IF(D724&lt;&gt;"",VLOOKUP(D724,Администр!$A:$B,2,FALSE),IF(B724&lt;&gt;"",VLOOKUP(B724&amp;C724,МП_ППМП!$A:$B,2,FALSE),VLOOKUP(B724&amp;C724,МП_ППМП!$A:$B,2,FALSE))))))))&amp;""</f>
        <v>#N/A</v>
      </c>
      <c r="B724" s="181" t="str">
        <f t="shared" si="266"/>
        <v/>
      </c>
      <c r="C724" s="181" t="str">
        <f t="shared" si="267"/>
        <v/>
      </c>
      <c r="D724" s="181" t="str">
        <f t="shared" si="268"/>
        <v/>
      </c>
      <c r="E724" s="181" t="str">
        <f t="shared" si="269"/>
        <v/>
      </c>
      <c r="F724" s="181" t="str">
        <f t="shared" si="261"/>
        <v/>
      </c>
      <c r="G724" s="181" t="str">
        <f t="shared" si="270"/>
        <v/>
      </c>
      <c r="H724" s="210" t="str">
        <f t="shared" ref="H724:H787" si="271">AC724&amp;AD724</f>
        <v/>
      </c>
      <c r="I724" s="210"/>
      <c r="J724" s="182">
        <f t="shared" ref="J724:J787" si="272">AE724</f>
        <v>0</v>
      </c>
      <c r="K724" s="182">
        <f t="shared" ref="K724:L787" si="273">AF724</f>
        <v>0</v>
      </c>
      <c r="L724" s="182">
        <f t="shared" si="273"/>
        <v>0</v>
      </c>
      <c r="M724" s="199" t="str">
        <f t="shared" si="263"/>
        <v xml:space="preserve"> </v>
      </c>
      <c r="N724" s="130">
        <f t="shared" ref="N724:N787" si="274">AH724</f>
        <v>0</v>
      </c>
      <c r="O724" s="42"/>
      <c r="P724" s="44" t="str">
        <f t="shared" si="264"/>
        <v>00 0</v>
      </c>
      <c r="Q724" s="35" t="str">
        <f t="shared" si="265"/>
        <v/>
      </c>
      <c r="R724" s="35"/>
      <c r="S724"/>
      <c r="T724"/>
      <c r="U724"/>
      <c r="V724"/>
      <c r="W724"/>
      <c r="X724"/>
      <c r="Y724"/>
      <c r="Z724"/>
      <c r="AA724"/>
      <c r="AB724"/>
      <c r="AC724"/>
      <c r="AD724"/>
      <c r="AE724"/>
      <c r="AF724"/>
      <c r="AG724"/>
      <c r="AH724"/>
      <c r="AI724"/>
      <c r="AJ724"/>
      <c r="AK724"/>
      <c r="AL724"/>
      <c r="AM724"/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/>
      <c r="BE724"/>
      <c r="BF724"/>
      <c r="BG724"/>
      <c r="BH724"/>
      <c r="BI724"/>
      <c r="BJ724"/>
      <c r="BK724"/>
      <c r="BL724"/>
      <c r="BM724"/>
      <c r="BN724"/>
      <c r="BO724"/>
      <c r="BP724"/>
      <c r="BQ724"/>
      <c r="BR724"/>
      <c r="BS724"/>
      <c r="BT724"/>
      <c r="BU724"/>
      <c r="BV724"/>
      <c r="BW724"/>
      <c r="BX724"/>
      <c r="BY724"/>
      <c r="BZ724"/>
      <c r="CA724"/>
      <c r="CB724"/>
      <c r="CC724"/>
      <c r="CD724"/>
      <c r="CE724"/>
      <c r="CF724"/>
      <c r="CG724"/>
    </row>
    <row r="725" spans="1:85" hidden="1" x14ac:dyDescent="0.2">
      <c r="A725" s="198" t="e">
        <f>IF(H725&lt;&gt;"",VLOOKUP(H725,КОСГУ!$A:$B,2,FALSE),IF(G725&lt;&gt;"",VLOOKUP(G725,ВидРасх!$A:$B,2,FALSE),IF(F725&lt;&gt;"",VLOOKUP(F725,ЦелСТ!$A:$B,2,FALSE),IF(E725&lt;&gt;"",VLOOKUP(E725,Р_ПР!$A:$B,2,FALSE),(IF(D725&lt;&gt;"",VLOOKUP(D725,Администр!$A:$B,2,FALSE),IF(B725&lt;&gt;"",VLOOKUP(B725&amp;C725,МП_ППМП!$A:$B,2,FALSE),VLOOKUP(B725&amp;C725,МП_ППМП!$A:$B,2,FALSE))))))))&amp;""</f>
        <v>#N/A</v>
      </c>
      <c r="B725" s="181" t="str">
        <f t="shared" si="266"/>
        <v/>
      </c>
      <c r="C725" s="181" t="str">
        <f t="shared" si="267"/>
        <v/>
      </c>
      <c r="D725" s="181" t="str">
        <f t="shared" si="268"/>
        <v/>
      </c>
      <c r="E725" s="181" t="str">
        <f t="shared" si="269"/>
        <v/>
      </c>
      <c r="F725" s="181" t="str">
        <f t="shared" ref="F725:F788" si="275">MID(X725,15,10)&amp;MID(Y725,15,10)&amp;MID(Z725,15,10)&amp;MID(AA725,15,10)&amp;MID(AB725,15,10)</f>
        <v/>
      </c>
      <c r="G725" s="181" t="str">
        <f t="shared" si="270"/>
        <v/>
      </c>
      <c r="H725" s="210" t="str">
        <f t="shared" si="271"/>
        <v/>
      </c>
      <c r="I725" s="210"/>
      <c r="J725" s="182">
        <f t="shared" si="272"/>
        <v>0</v>
      </c>
      <c r="K725" s="182">
        <f t="shared" si="273"/>
        <v>0</v>
      </c>
      <c r="L725" s="182">
        <f t="shared" si="273"/>
        <v>0</v>
      </c>
      <c r="M725" s="199" t="str">
        <f t="shared" si="263"/>
        <v xml:space="preserve"> </v>
      </c>
      <c r="N725" s="130">
        <f t="shared" si="274"/>
        <v>0</v>
      </c>
      <c r="O725" s="42"/>
      <c r="P725" s="44" t="str">
        <f t="shared" si="264"/>
        <v>00 0</v>
      </c>
      <c r="Q725" s="35" t="str">
        <f t="shared" si="265"/>
        <v/>
      </c>
      <c r="R725" s="35"/>
      <c r="S725"/>
      <c r="T725"/>
      <c r="U725"/>
      <c r="V725"/>
      <c r="W725"/>
      <c r="X725"/>
      <c r="Y725"/>
      <c r="Z725"/>
      <c r="AA725"/>
      <c r="AB725"/>
      <c r="AC725"/>
      <c r="AD725"/>
      <c r="AE725"/>
      <c r="AF725"/>
      <c r="AG725"/>
      <c r="AH725"/>
      <c r="AI725"/>
      <c r="AJ725"/>
      <c r="AK725"/>
      <c r="AL725"/>
      <c r="AM725"/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/>
      <c r="BE725"/>
      <c r="BF725"/>
      <c r="BG725"/>
      <c r="BH725"/>
      <c r="BI725"/>
      <c r="BJ725"/>
      <c r="BK725"/>
      <c r="BL725"/>
      <c r="BM725"/>
      <c r="BN725"/>
      <c r="BO725"/>
      <c r="BP725"/>
      <c r="BQ725"/>
      <c r="BR725"/>
      <c r="BS725"/>
      <c r="BT725"/>
      <c r="BU725"/>
      <c r="BV725"/>
      <c r="BW725"/>
      <c r="BX725"/>
      <c r="BY725"/>
      <c r="BZ725"/>
      <c r="CA725"/>
      <c r="CB725"/>
      <c r="CC725"/>
      <c r="CD725"/>
      <c r="CE725"/>
      <c r="CF725"/>
      <c r="CG725"/>
    </row>
    <row r="726" spans="1:85" hidden="1" x14ac:dyDescent="0.2">
      <c r="A726" s="198" t="e">
        <f>IF(H726&lt;&gt;"",VLOOKUP(H726,КОСГУ!$A:$B,2,FALSE),IF(G726&lt;&gt;"",VLOOKUP(G726,ВидРасх!$A:$B,2,FALSE),IF(F726&lt;&gt;"",VLOOKUP(F726,ЦелСТ!$A:$B,2,FALSE),IF(E726&lt;&gt;"",VLOOKUP(E726,Р_ПР!$A:$B,2,FALSE),(IF(D726&lt;&gt;"",VLOOKUP(D726,Администр!$A:$B,2,FALSE),IF(B726&lt;&gt;"",VLOOKUP(B726&amp;C726,МП_ППМП!$A:$B,2,FALSE),VLOOKUP(B726&amp;C726,МП_ППМП!$A:$B,2,FALSE))))))))&amp;""</f>
        <v>#N/A</v>
      </c>
      <c r="B726" s="181" t="str">
        <f t="shared" si="266"/>
        <v/>
      </c>
      <c r="C726" s="181" t="str">
        <f t="shared" si="267"/>
        <v/>
      </c>
      <c r="D726" s="181" t="str">
        <f t="shared" si="268"/>
        <v/>
      </c>
      <c r="E726" s="181" t="str">
        <f t="shared" si="269"/>
        <v/>
      </c>
      <c r="F726" s="181" t="str">
        <f t="shared" si="275"/>
        <v/>
      </c>
      <c r="G726" s="181" t="str">
        <f t="shared" si="270"/>
        <v/>
      </c>
      <c r="H726" s="210" t="str">
        <f t="shared" si="271"/>
        <v/>
      </c>
      <c r="I726" s="210"/>
      <c r="J726" s="182">
        <f t="shared" si="272"/>
        <v>0</v>
      </c>
      <c r="K726" s="182">
        <f t="shared" si="273"/>
        <v>0</v>
      </c>
      <c r="L726" s="182">
        <f t="shared" si="273"/>
        <v>0</v>
      </c>
      <c r="M726" s="199" t="str">
        <f t="shared" si="263"/>
        <v xml:space="preserve"> </v>
      </c>
      <c r="N726" s="130">
        <f t="shared" si="274"/>
        <v>0</v>
      </c>
      <c r="O726" s="42"/>
      <c r="P726" s="44" t="str">
        <f t="shared" si="264"/>
        <v>00 0</v>
      </c>
      <c r="Q726" s="35" t="str">
        <f t="shared" si="265"/>
        <v/>
      </c>
      <c r="R726" s="35"/>
      <c r="S726"/>
      <c r="T726"/>
      <c r="U726"/>
      <c r="V726"/>
      <c r="W726"/>
      <c r="X726"/>
      <c r="Y726"/>
      <c r="Z726"/>
      <c r="AA726"/>
      <c r="AB726"/>
      <c r="AC726"/>
      <c r="AD726"/>
      <c r="AE726"/>
      <c r="AF726"/>
      <c r="AG726"/>
      <c r="AH726"/>
      <c r="AI726"/>
      <c r="AJ726"/>
      <c r="AK726"/>
      <c r="AL726"/>
      <c r="AM726"/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/>
      <c r="BE726"/>
      <c r="BF726"/>
      <c r="BG726"/>
      <c r="BH726"/>
      <c r="BI726"/>
      <c r="BJ726"/>
      <c r="BK726"/>
      <c r="BL726"/>
      <c r="BM726"/>
      <c r="BN726"/>
      <c r="BO726"/>
      <c r="BP726"/>
      <c r="BQ726"/>
      <c r="BR726"/>
      <c r="BS726"/>
      <c r="BT726"/>
      <c r="BU726"/>
      <c r="BV726"/>
      <c r="BW726"/>
      <c r="BX726"/>
      <c r="BY726"/>
      <c r="BZ726"/>
      <c r="CA726"/>
      <c r="CB726"/>
      <c r="CC726"/>
      <c r="CD726"/>
      <c r="CE726"/>
      <c r="CF726"/>
      <c r="CG726"/>
    </row>
    <row r="727" spans="1:85" hidden="1" x14ac:dyDescent="0.2">
      <c r="A727" s="198" t="e">
        <f>IF(H727&lt;&gt;"",VLOOKUP(H727,КОСГУ!$A:$B,2,FALSE),IF(G727&lt;&gt;"",VLOOKUP(G727,ВидРасх!$A:$B,2,FALSE),IF(F727&lt;&gt;"",VLOOKUP(F727,ЦелСТ!$A:$B,2,FALSE),IF(E727&lt;&gt;"",VLOOKUP(E727,Р_ПР!$A:$B,2,FALSE),(IF(D727&lt;&gt;"",VLOOKUP(D727,Администр!$A:$B,2,FALSE),IF(B727&lt;&gt;"",VLOOKUP(B727&amp;C727,МП_ППМП!$A:$B,2,FALSE),VLOOKUP(B727&amp;C727,МП_ППМП!$A:$B,2,FALSE))))))))&amp;""</f>
        <v>#N/A</v>
      </c>
      <c r="B727" s="181" t="str">
        <f t="shared" si="266"/>
        <v/>
      </c>
      <c r="C727" s="181" t="str">
        <f t="shared" si="267"/>
        <v/>
      </c>
      <c r="D727" s="181" t="str">
        <f t="shared" si="268"/>
        <v/>
      </c>
      <c r="E727" s="181" t="str">
        <f t="shared" si="269"/>
        <v/>
      </c>
      <c r="F727" s="181" t="str">
        <f t="shared" si="275"/>
        <v/>
      </c>
      <c r="G727" s="181" t="str">
        <f t="shared" si="270"/>
        <v/>
      </c>
      <c r="H727" s="210" t="str">
        <f t="shared" si="271"/>
        <v/>
      </c>
      <c r="I727" s="210"/>
      <c r="J727" s="182">
        <f t="shared" si="272"/>
        <v>0</v>
      </c>
      <c r="K727" s="182">
        <f t="shared" si="273"/>
        <v>0</v>
      </c>
      <c r="L727" s="182">
        <f t="shared" si="273"/>
        <v>0</v>
      </c>
      <c r="M727" s="199" t="str">
        <f t="shared" si="263"/>
        <v xml:space="preserve"> </v>
      </c>
      <c r="N727" s="130">
        <f t="shared" si="274"/>
        <v>0</v>
      </c>
      <c r="O727" s="42"/>
      <c r="P727" s="44" t="str">
        <f t="shared" si="264"/>
        <v>00 0</v>
      </c>
      <c r="Q727" s="35" t="str">
        <f t="shared" si="265"/>
        <v/>
      </c>
      <c r="R727" s="35"/>
      <c r="S727"/>
      <c r="T727"/>
      <c r="U727"/>
      <c r="V727"/>
      <c r="W727"/>
      <c r="X727"/>
      <c r="Y727"/>
      <c r="Z727"/>
      <c r="AA727"/>
      <c r="AB727"/>
      <c r="AC727"/>
      <c r="AD727"/>
      <c r="AE727"/>
      <c r="AF727"/>
      <c r="AG727"/>
      <c r="AH727"/>
      <c r="AI727"/>
      <c r="AJ727"/>
      <c r="AK727"/>
      <c r="AL727"/>
      <c r="AM727"/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/>
      <c r="BE727"/>
      <c r="BF727"/>
      <c r="BG727"/>
      <c r="BH727"/>
      <c r="BI727"/>
      <c r="BJ727"/>
      <c r="BK727"/>
      <c r="BL727"/>
      <c r="BM727"/>
      <c r="BN727"/>
      <c r="BO727"/>
      <c r="BP727"/>
      <c r="BQ727"/>
      <c r="BR727"/>
      <c r="BS727"/>
      <c r="BT727"/>
      <c r="BU727"/>
      <c r="BV727"/>
      <c r="BW727"/>
      <c r="BX727"/>
      <c r="BY727"/>
      <c r="BZ727"/>
      <c r="CA727"/>
      <c r="CB727"/>
      <c r="CC727"/>
      <c r="CD727"/>
      <c r="CE727"/>
      <c r="CF727"/>
      <c r="CG727"/>
    </row>
    <row r="728" spans="1:85" hidden="1" x14ac:dyDescent="0.2">
      <c r="A728" s="198" t="e">
        <f>IF(H728&lt;&gt;"",VLOOKUP(H728,КОСГУ!$A:$B,2,FALSE),IF(G728&lt;&gt;"",VLOOKUP(G728,ВидРасх!$A:$B,2,FALSE),IF(F728&lt;&gt;"",VLOOKUP(F728,ЦелСТ!$A:$B,2,FALSE),IF(E728&lt;&gt;"",VLOOKUP(E728,Р_ПР!$A:$B,2,FALSE),(IF(D728&lt;&gt;"",VLOOKUP(D728,Администр!$A:$B,2,FALSE),IF(B728&lt;&gt;"",VLOOKUP(B728&amp;C728,МП_ППМП!$A:$B,2,FALSE),VLOOKUP(B728&amp;C728,МП_ППМП!$A:$B,2,FALSE))))))))&amp;""</f>
        <v>#N/A</v>
      </c>
      <c r="B728" s="186" t="str">
        <f t="shared" si="266"/>
        <v/>
      </c>
      <c r="C728" s="186" t="str">
        <f t="shared" si="267"/>
        <v/>
      </c>
      <c r="D728" s="186" t="str">
        <f t="shared" si="268"/>
        <v/>
      </c>
      <c r="E728" s="186" t="str">
        <f t="shared" si="269"/>
        <v/>
      </c>
      <c r="F728" s="186" t="str">
        <f t="shared" si="275"/>
        <v/>
      </c>
      <c r="G728" s="186" t="str">
        <f t="shared" si="270"/>
        <v/>
      </c>
      <c r="H728" s="210" t="str">
        <f t="shared" si="271"/>
        <v/>
      </c>
      <c r="I728" s="210"/>
      <c r="J728" s="187">
        <f t="shared" si="272"/>
        <v>0</v>
      </c>
      <c r="K728" s="187">
        <f t="shared" si="273"/>
        <v>0</v>
      </c>
      <c r="L728" s="182">
        <f t="shared" si="273"/>
        <v>0</v>
      </c>
      <c r="M728" s="199" t="str">
        <f t="shared" si="263"/>
        <v xml:space="preserve"> </v>
      </c>
      <c r="N728" s="130">
        <f t="shared" si="274"/>
        <v>0</v>
      </c>
      <c r="O728" s="42"/>
      <c r="P728" s="44" t="str">
        <f t="shared" si="264"/>
        <v>00 0</v>
      </c>
      <c r="Q728" s="35" t="str">
        <f t="shared" si="265"/>
        <v/>
      </c>
      <c r="R728" s="35"/>
      <c r="S728"/>
      <c r="T728"/>
      <c r="U728"/>
      <c r="V728"/>
      <c r="W728"/>
      <c r="X728"/>
      <c r="Y728"/>
      <c r="Z728"/>
      <c r="AA728"/>
      <c r="AB728"/>
      <c r="AC728"/>
      <c r="AD728"/>
      <c r="AE728"/>
      <c r="AF728"/>
      <c r="AG728"/>
      <c r="AH728"/>
      <c r="AI728"/>
      <c r="AJ728"/>
      <c r="AK728"/>
      <c r="AL728"/>
      <c r="AM728"/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/>
      <c r="BE728"/>
      <c r="BF728"/>
      <c r="BG728"/>
      <c r="BH728"/>
      <c r="BI728"/>
      <c r="BJ728"/>
      <c r="BK728"/>
      <c r="BL728"/>
      <c r="BM728"/>
      <c r="BN728"/>
      <c r="BO728"/>
      <c r="BP728"/>
      <c r="BQ728"/>
      <c r="BR728"/>
      <c r="BS728"/>
      <c r="BT728"/>
      <c r="BU728"/>
      <c r="BV728"/>
      <c r="BW728"/>
      <c r="BX728"/>
      <c r="BY728"/>
      <c r="BZ728"/>
      <c r="CA728"/>
      <c r="CB728"/>
      <c r="CC728"/>
      <c r="CD728"/>
      <c r="CE728"/>
      <c r="CF728"/>
      <c r="CG728"/>
    </row>
    <row r="729" spans="1:85" hidden="1" x14ac:dyDescent="0.2">
      <c r="A729" s="198" t="e">
        <f>IF(H729&lt;&gt;"",VLOOKUP(H729,КОСГУ!$A:$B,2,FALSE),IF(G729&lt;&gt;"",VLOOKUP(G729,ВидРасх!$A:$B,2,FALSE),IF(F729&lt;&gt;"",VLOOKUP(F729,ЦелСТ!$A:$B,2,FALSE),IF(E729&lt;&gt;"",VLOOKUP(E729,Р_ПР!$A:$B,2,FALSE),(IF(D729&lt;&gt;"",VLOOKUP(D729,Администр!$A:$B,2,FALSE),IF(B729&lt;&gt;"",VLOOKUP(B729&amp;C729,МП_ППМП!$A:$B,2,FALSE),VLOOKUP(B729&amp;C729,МП_ППМП!$A:$B,2,FALSE))))))))&amp;""</f>
        <v>#N/A</v>
      </c>
      <c r="B729" s="181" t="str">
        <f t="shared" si="266"/>
        <v/>
      </c>
      <c r="C729" s="181" t="str">
        <f t="shared" si="267"/>
        <v/>
      </c>
      <c r="D729" s="181" t="str">
        <f t="shared" si="268"/>
        <v/>
      </c>
      <c r="E729" s="181" t="str">
        <f t="shared" si="269"/>
        <v/>
      </c>
      <c r="F729" s="181" t="str">
        <f t="shared" si="275"/>
        <v/>
      </c>
      <c r="G729" s="181" t="str">
        <f t="shared" si="270"/>
        <v/>
      </c>
      <c r="H729" s="210" t="str">
        <f t="shared" si="271"/>
        <v/>
      </c>
      <c r="I729" s="210"/>
      <c r="J729" s="182">
        <f t="shared" si="272"/>
        <v>0</v>
      </c>
      <c r="K729" s="182">
        <f t="shared" si="273"/>
        <v>0</v>
      </c>
      <c r="L729" s="182">
        <f t="shared" si="273"/>
        <v>0</v>
      </c>
      <c r="M729" s="199" t="str">
        <f t="shared" si="263"/>
        <v xml:space="preserve"> </v>
      </c>
      <c r="N729" s="130">
        <f t="shared" si="274"/>
        <v>0</v>
      </c>
      <c r="O729" s="42"/>
      <c r="P729" s="44" t="str">
        <f t="shared" si="264"/>
        <v>00 0</v>
      </c>
      <c r="Q729" s="35" t="str">
        <f t="shared" si="265"/>
        <v/>
      </c>
      <c r="R729" s="35"/>
      <c r="S729"/>
      <c r="T729"/>
      <c r="U729"/>
      <c r="V729"/>
      <c r="W729"/>
      <c r="X729"/>
      <c r="Y729"/>
      <c r="Z729"/>
      <c r="AA729"/>
      <c r="AB729"/>
      <c r="AC729"/>
      <c r="AD729"/>
      <c r="AE729"/>
      <c r="AF729"/>
      <c r="AG729"/>
      <c r="AH729"/>
      <c r="AI729"/>
      <c r="AJ729"/>
      <c r="AK729"/>
      <c r="AL729"/>
      <c r="AM729"/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/>
      <c r="BE729"/>
      <c r="BF729"/>
      <c r="BG729"/>
      <c r="BH729"/>
      <c r="BI729"/>
      <c r="BJ729"/>
      <c r="BK729"/>
      <c r="BL729"/>
      <c r="BM729"/>
      <c r="BN729"/>
      <c r="BO729"/>
      <c r="BP729"/>
      <c r="BQ729"/>
      <c r="BR729"/>
      <c r="BS729"/>
      <c r="BT729"/>
      <c r="BU729"/>
      <c r="BV729"/>
      <c r="BW729"/>
      <c r="BX729"/>
      <c r="BY729"/>
      <c r="BZ729"/>
      <c r="CA729"/>
      <c r="CB729"/>
      <c r="CC729"/>
      <c r="CD729"/>
      <c r="CE729"/>
      <c r="CF729"/>
      <c r="CG729"/>
    </row>
    <row r="730" spans="1:85" hidden="1" x14ac:dyDescent="0.2">
      <c r="A730" s="198" t="e">
        <f>IF(H730&lt;&gt;"",VLOOKUP(H730,КОСГУ!$A:$B,2,FALSE),IF(G730&lt;&gt;"",VLOOKUP(G730,ВидРасх!$A:$B,2,FALSE),IF(F730&lt;&gt;"",VLOOKUP(F730,ЦелСТ!$A:$B,2,FALSE),IF(E730&lt;&gt;"",VLOOKUP(E730,Р_ПР!$A:$B,2,FALSE),(IF(D730&lt;&gt;"",VLOOKUP(D730,Администр!$A:$B,2,FALSE),IF(B730&lt;&gt;"",VLOOKUP(B730&amp;C730,МП_ППМП!$A:$B,2,FALSE),VLOOKUP(B730&amp;C730,МП_ППМП!$A:$B,2,FALSE))))))))&amp;""</f>
        <v>#N/A</v>
      </c>
      <c r="B730" s="181" t="str">
        <f t="shared" si="266"/>
        <v/>
      </c>
      <c r="C730" s="181" t="str">
        <f t="shared" si="267"/>
        <v/>
      </c>
      <c r="D730" s="181" t="str">
        <f t="shared" si="268"/>
        <v/>
      </c>
      <c r="E730" s="181" t="str">
        <f t="shared" si="269"/>
        <v/>
      </c>
      <c r="F730" s="181" t="str">
        <f t="shared" si="275"/>
        <v/>
      </c>
      <c r="G730" s="181" t="str">
        <f t="shared" si="270"/>
        <v/>
      </c>
      <c r="H730" s="210" t="str">
        <f t="shared" si="271"/>
        <v/>
      </c>
      <c r="I730" s="210"/>
      <c r="J730" s="182">
        <f t="shared" si="272"/>
        <v>0</v>
      </c>
      <c r="K730" s="182">
        <f t="shared" si="273"/>
        <v>0</v>
      </c>
      <c r="L730" s="182">
        <f t="shared" si="273"/>
        <v>0</v>
      </c>
      <c r="M730" s="199" t="str">
        <f t="shared" si="263"/>
        <v xml:space="preserve"> </v>
      </c>
      <c r="N730" s="130">
        <f t="shared" si="274"/>
        <v>0</v>
      </c>
      <c r="O730" s="42"/>
      <c r="P730" s="44" t="str">
        <f t="shared" si="264"/>
        <v>00 0</v>
      </c>
      <c r="Q730" s="35" t="str">
        <f t="shared" si="265"/>
        <v/>
      </c>
      <c r="R730" s="35"/>
      <c r="S730"/>
      <c r="T730"/>
      <c r="U730"/>
      <c r="V730"/>
      <c r="W730"/>
      <c r="X730"/>
      <c r="Y730"/>
      <c r="Z730"/>
      <c r="AA730"/>
      <c r="AB730"/>
      <c r="AC730"/>
      <c r="AD730"/>
      <c r="AE730"/>
      <c r="AF730"/>
      <c r="AG730"/>
      <c r="AH730"/>
      <c r="AI730"/>
      <c r="AJ730"/>
      <c r="AK730"/>
      <c r="AL730"/>
      <c r="AM730"/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/>
      <c r="BE730"/>
      <c r="BF730"/>
      <c r="BG730"/>
      <c r="BH730"/>
      <c r="BI730"/>
      <c r="BJ730"/>
      <c r="BK730"/>
      <c r="BL730"/>
      <c r="BM730"/>
      <c r="BN730"/>
      <c r="BO730"/>
      <c r="BP730"/>
      <c r="BQ730"/>
      <c r="BR730"/>
      <c r="BS730"/>
      <c r="BT730"/>
      <c r="BU730"/>
      <c r="BV730"/>
      <c r="BW730"/>
      <c r="BX730"/>
      <c r="BY730"/>
      <c r="BZ730"/>
      <c r="CA730"/>
      <c r="CB730"/>
      <c r="CC730"/>
      <c r="CD730"/>
      <c r="CE730"/>
      <c r="CF730"/>
      <c r="CG730"/>
    </row>
    <row r="731" spans="1:85" hidden="1" x14ac:dyDescent="0.2">
      <c r="A731" s="198" t="e">
        <f>IF(H731&lt;&gt;"",VLOOKUP(H731,КОСГУ!$A:$B,2,FALSE),IF(G731&lt;&gt;"",VLOOKUP(G731,ВидРасх!$A:$B,2,FALSE),IF(F731&lt;&gt;"",VLOOKUP(F731,ЦелСТ!$A:$B,2,FALSE),IF(E731&lt;&gt;"",VLOOKUP(E731,Р_ПР!$A:$B,2,FALSE),(IF(D731&lt;&gt;"",VLOOKUP(D731,Администр!$A:$B,2,FALSE),IF(B731&lt;&gt;"",VLOOKUP(B731&amp;C731,МП_ППМП!$A:$B,2,FALSE),VLOOKUP(B731&amp;C731,МП_ППМП!$A:$B,2,FALSE))))))))&amp;""</f>
        <v>#N/A</v>
      </c>
      <c r="B731" s="181" t="str">
        <f t="shared" si="266"/>
        <v/>
      </c>
      <c r="C731" s="181" t="str">
        <f t="shared" si="267"/>
        <v/>
      </c>
      <c r="D731" s="181" t="str">
        <f t="shared" si="268"/>
        <v/>
      </c>
      <c r="E731" s="181" t="str">
        <f t="shared" si="269"/>
        <v/>
      </c>
      <c r="F731" s="181" t="str">
        <f t="shared" si="275"/>
        <v/>
      </c>
      <c r="G731" s="181" t="str">
        <f t="shared" si="270"/>
        <v/>
      </c>
      <c r="H731" s="210" t="str">
        <f t="shared" si="271"/>
        <v/>
      </c>
      <c r="I731" s="210"/>
      <c r="J731" s="182">
        <f t="shared" si="272"/>
        <v>0</v>
      </c>
      <c r="K731" s="182">
        <f t="shared" si="273"/>
        <v>0</v>
      </c>
      <c r="L731" s="182">
        <f t="shared" si="273"/>
        <v>0</v>
      </c>
      <c r="M731" s="199" t="str">
        <f t="shared" si="263"/>
        <v xml:space="preserve"> </v>
      </c>
      <c r="N731" s="130">
        <f t="shared" si="274"/>
        <v>0</v>
      </c>
      <c r="O731" s="42"/>
      <c r="P731" s="44" t="str">
        <f t="shared" si="264"/>
        <v>00 0</v>
      </c>
      <c r="Q731" s="35" t="str">
        <f t="shared" si="265"/>
        <v/>
      </c>
      <c r="R731" s="35"/>
      <c r="S731"/>
      <c r="T731"/>
      <c r="U731"/>
      <c r="V731"/>
      <c r="W731"/>
      <c r="X731"/>
      <c r="Y731"/>
      <c r="Z731"/>
      <c r="AA731"/>
      <c r="AB731"/>
      <c r="AC731"/>
      <c r="AD731"/>
      <c r="AE731"/>
      <c r="AF731"/>
      <c r="AG731"/>
      <c r="AH731"/>
      <c r="AI731"/>
      <c r="AJ731"/>
      <c r="AK731"/>
      <c r="AL731"/>
      <c r="AM731"/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/>
      <c r="BE731"/>
      <c r="BF731"/>
      <c r="BG731"/>
      <c r="BH731"/>
      <c r="BI731"/>
      <c r="BJ731"/>
      <c r="BK731"/>
      <c r="BL731"/>
      <c r="BM731"/>
      <c r="BN731"/>
      <c r="BO731"/>
      <c r="BP731"/>
      <c r="BQ731"/>
      <c r="BR731"/>
      <c r="BS731"/>
      <c r="BT731"/>
      <c r="BU731"/>
      <c r="BV731"/>
      <c r="BW731"/>
      <c r="BX731"/>
      <c r="BY731"/>
      <c r="BZ731"/>
      <c r="CA731"/>
      <c r="CB731"/>
      <c r="CC731"/>
      <c r="CD731"/>
      <c r="CE731"/>
      <c r="CF731"/>
      <c r="CG731"/>
    </row>
    <row r="732" spans="1:85" hidden="1" x14ac:dyDescent="0.2">
      <c r="A732" s="198" t="e">
        <f>IF(H732&lt;&gt;"",VLOOKUP(H732,КОСГУ!$A:$B,2,FALSE),IF(G732&lt;&gt;"",VLOOKUP(G732,ВидРасх!$A:$B,2,FALSE),IF(F732&lt;&gt;"",VLOOKUP(F732,ЦелСТ!$A:$B,2,FALSE),IF(E732&lt;&gt;"",VLOOKUP(E732,Р_ПР!$A:$B,2,FALSE),(IF(D732&lt;&gt;"",VLOOKUP(D732,Администр!$A:$B,2,FALSE),IF(B732&lt;&gt;"",VLOOKUP(B732&amp;C732,МП_ППМП!$A:$B,2,FALSE),VLOOKUP(B732&amp;C732,МП_ППМП!$A:$B,2,FALSE))))))))&amp;""</f>
        <v>#N/A</v>
      </c>
      <c r="B732" s="181" t="str">
        <f t="shared" si="266"/>
        <v/>
      </c>
      <c r="C732" s="181" t="str">
        <f t="shared" si="267"/>
        <v/>
      </c>
      <c r="D732" s="181" t="str">
        <f t="shared" si="268"/>
        <v/>
      </c>
      <c r="E732" s="181" t="str">
        <f t="shared" si="269"/>
        <v/>
      </c>
      <c r="F732" s="181" t="str">
        <f t="shared" si="275"/>
        <v/>
      </c>
      <c r="G732" s="181" t="str">
        <f t="shared" si="270"/>
        <v/>
      </c>
      <c r="H732" s="210" t="str">
        <f t="shared" si="271"/>
        <v/>
      </c>
      <c r="I732" s="210"/>
      <c r="J732" s="182">
        <f t="shared" si="272"/>
        <v>0</v>
      </c>
      <c r="K732" s="182">
        <f t="shared" si="273"/>
        <v>0</v>
      </c>
      <c r="L732" s="182">
        <f t="shared" si="273"/>
        <v>0</v>
      </c>
      <c r="M732" s="199" t="str">
        <f t="shared" si="263"/>
        <v xml:space="preserve"> </v>
      </c>
      <c r="N732" s="130">
        <f t="shared" si="274"/>
        <v>0</v>
      </c>
      <c r="O732" s="42"/>
      <c r="P732" s="44" t="str">
        <f t="shared" si="264"/>
        <v>00 0</v>
      </c>
      <c r="Q732" s="35" t="str">
        <f t="shared" si="265"/>
        <v/>
      </c>
      <c r="R732" s="35"/>
      <c r="S732"/>
      <c r="T732"/>
      <c r="U732"/>
      <c r="V732"/>
      <c r="W732"/>
      <c r="X732"/>
      <c r="Y732"/>
      <c r="Z732"/>
      <c r="AA732"/>
      <c r="AB732"/>
      <c r="AC732"/>
      <c r="AD732"/>
      <c r="AE732"/>
      <c r="AF732"/>
      <c r="AG732"/>
      <c r="AH732"/>
      <c r="AI732"/>
      <c r="AJ732"/>
      <c r="AK732"/>
      <c r="AL732"/>
      <c r="AM732"/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/>
      <c r="BE732"/>
      <c r="BF732"/>
      <c r="BG732"/>
      <c r="BH732"/>
      <c r="BI732"/>
      <c r="BJ732"/>
      <c r="BK732"/>
      <c r="BL732"/>
      <c r="BM732"/>
      <c r="BN732"/>
      <c r="BO732"/>
      <c r="BP732"/>
      <c r="BQ732"/>
      <c r="BR732"/>
      <c r="BS732"/>
      <c r="BT732"/>
      <c r="BU732"/>
      <c r="BV732"/>
      <c r="BW732"/>
      <c r="BX732"/>
      <c r="BY732"/>
      <c r="BZ732"/>
      <c r="CA732"/>
      <c r="CB732"/>
      <c r="CC732"/>
      <c r="CD732"/>
      <c r="CE732"/>
      <c r="CF732"/>
      <c r="CG732"/>
    </row>
    <row r="733" spans="1:85" hidden="1" x14ac:dyDescent="0.2">
      <c r="A733" s="198" t="e">
        <f>IF(H733&lt;&gt;"",VLOOKUP(H733,КОСГУ!$A:$B,2,FALSE),IF(G733&lt;&gt;"",VLOOKUP(G733,ВидРасх!$A:$B,2,FALSE),IF(F733&lt;&gt;"",VLOOKUP(F733,ЦелСТ!$A:$B,2,FALSE),IF(E733&lt;&gt;"",VLOOKUP(E733,Р_ПР!$A:$B,2,FALSE),(IF(D733&lt;&gt;"",VLOOKUP(D733,Администр!$A:$B,2,FALSE),IF(B733&lt;&gt;"",VLOOKUP(B733&amp;C733,МП_ППМП!$A:$B,2,FALSE),VLOOKUP(B733&amp;C733,МП_ППМП!$A:$B,2,FALSE))))))))&amp;""</f>
        <v>#N/A</v>
      </c>
      <c r="B733" s="181" t="str">
        <f t="shared" si="266"/>
        <v/>
      </c>
      <c r="C733" s="181" t="str">
        <f t="shared" si="267"/>
        <v/>
      </c>
      <c r="D733" s="181" t="str">
        <f t="shared" si="268"/>
        <v/>
      </c>
      <c r="E733" s="181" t="str">
        <f t="shared" si="269"/>
        <v/>
      </c>
      <c r="F733" s="181" t="str">
        <f t="shared" si="275"/>
        <v/>
      </c>
      <c r="G733" s="181" t="str">
        <f t="shared" si="270"/>
        <v/>
      </c>
      <c r="H733" s="210" t="str">
        <f t="shared" si="271"/>
        <v/>
      </c>
      <c r="I733" s="210"/>
      <c r="J733" s="185">
        <f t="shared" si="272"/>
        <v>0</v>
      </c>
      <c r="K733" s="185">
        <f t="shared" si="273"/>
        <v>0</v>
      </c>
      <c r="L733" s="182">
        <f t="shared" si="273"/>
        <v>0</v>
      </c>
      <c r="M733" s="199" t="str">
        <f t="shared" si="263"/>
        <v xml:space="preserve"> </v>
      </c>
      <c r="N733" s="130">
        <f t="shared" si="274"/>
        <v>0</v>
      </c>
      <c r="O733" s="42"/>
      <c r="P733" s="44" t="str">
        <f t="shared" si="264"/>
        <v>00 0</v>
      </c>
      <c r="Q733" s="35" t="str">
        <f t="shared" si="265"/>
        <v/>
      </c>
      <c r="R733" s="35"/>
      <c r="S733"/>
      <c r="T733"/>
      <c r="U733"/>
      <c r="V733"/>
      <c r="W733"/>
      <c r="X733"/>
      <c r="Y733"/>
      <c r="Z733"/>
      <c r="AA733"/>
      <c r="AB733"/>
      <c r="AC733"/>
      <c r="AD733"/>
      <c r="AE733"/>
      <c r="AF733"/>
      <c r="AG733"/>
      <c r="AH733"/>
      <c r="AI733"/>
      <c r="AJ733"/>
      <c r="AK733"/>
      <c r="AL733"/>
      <c r="AM733"/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/>
      <c r="BE733"/>
      <c r="BF733"/>
      <c r="BG733"/>
      <c r="BH733"/>
      <c r="BI733"/>
      <c r="BJ733"/>
      <c r="BK733"/>
      <c r="BL733"/>
      <c r="BM733"/>
      <c r="BN733"/>
      <c r="BO733"/>
      <c r="BP733"/>
      <c r="BQ733"/>
      <c r="BR733"/>
      <c r="BS733"/>
      <c r="BT733"/>
      <c r="BU733"/>
      <c r="BV733"/>
      <c r="BW733"/>
      <c r="BX733"/>
      <c r="BY733"/>
      <c r="BZ733"/>
      <c r="CA733"/>
      <c r="CB733"/>
      <c r="CC733"/>
      <c r="CD733"/>
      <c r="CE733"/>
      <c r="CF733"/>
      <c r="CG733"/>
    </row>
    <row r="734" spans="1:85" hidden="1" x14ac:dyDescent="0.2">
      <c r="A734" s="198" t="e">
        <f>IF(H734&lt;&gt;"",VLOOKUP(H734,КОСГУ!$A:$B,2,FALSE),IF(G734&lt;&gt;"",VLOOKUP(G734,ВидРасх!$A:$B,2,FALSE),IF(F734&lt;&gt;"",VLOOKUP(F734,ЦелСТ!$A:$B,2,FALSE),IF(E734&lt;&gt;"",VLOOKUP(E734,Р_ПР!$A:$B,2,FALSE),(IF(D734&lt;&gt;"",VLOOKUP(D734,Администр!$A:$B,2,FALSE),IF(B734&lt;&gt;"",VLOOKUP(B734&amp;C734,МП_ППМП!$A:$B,2,FALSE),VLOOKUP(B734&amp;C734,МП_ППМП!$A:$B,2,FALSE))))))))&amp;""</f>
        <v>#N/A</v>
      </c>
      <c r="B734" s="181" t="str">
        <f t="shared" si="266"/>
        <v/>
      </c>
      <c r="C734" s="181" t="str">
        <f t="shared" si="267"/>
        <v/>
      </c>
      <c r="D734" s="181" t="str">
        <f t="shared" si="268"/>
        <v/>
      </c>
      <c r="E734" s="181" t="str">
        <f t="shared" si="269"/>
        <v/>
      </c>
      <c r="F734" s="181" t="str">
        <f t="shared" si="275"/>
        <v/>
      </c>
      <c r="G734" s="181" t="str">
        <f t="shared" si="270"/>
        <v/>
      </c>
      <c r="H734" s="210" t="str">
        <f t="shared" si="271"/>
        <v/>
      </c>
      <c r="I734" s="210"/>
      <c r="J734" s="182">
        <f t="shared" si="272"/>
        <v>0</v>
      </c>
      <c r="K734" s="182">
        <f t="shared" si="273"/>
        <v>0</v>
      </c>
      <c r="L734" s="182">
        <f t="shared" si="273"/>
        <v>0</v>
      </c>
      <c r="M734" s="199" t="str">
        <f t="shared" si="263"/>
        <v xml:space="preserve"> </v>
      </c>
      <c r="N734" s="130">
        <f t="shared" si="274"/>
        <v>0</v>
      </c>
      <c r="O734" s="42"/>
      <c r="P734" s="44" t="str">
        <f t="shared" si="264"/>
        <v>00 0</v>
      </c>
      <c r="Q734" s="35" t="str">
        <f t="shared" si="265"/>
        <v/>
      </c>
      <c r="R734" s="35"/>
      <c r="S734"/>
      <c r="T734"/>
      <c r="U734"/>
      <c r="V734"/>
      <c r="W734"/>
      <c r="X734"/>
      <c r="Y734"/>
      <c r="Z734"/>
      <c r="AA734"/>
      <c r="AB734"/>
      <c r="AC734"/>
      <c r="AD734"/>
      <c r="AE734"/>
      <c r="AF734"/>
      <c r="AG734"/>
      <c r="AH734"/>
      <c r="AI734"/>
      <c r="AJ734"/>
      <c r="AK734"/>
      <c r="AL734"/>
      <c r="AM734"/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/>
      <c r="BE734"/>
      <c r="BF734"/>
      <c r="BG734"/>
      <c r="BH734"/>
      <c r="BI734"/>
      <c r="BJ734"/>
      <c r="BK734"/>
      <c r="BL734"/>
      <c r="BM734"/>
      <c r="BN734"/>
      <c r="BO734"/>
      <c r="BP734"/>
      <c r="BQ734"/>
      <c r="BR734"/>
      <c r="BS734"/>
      <c r="BT734"/>
      <c r="BU734"/>
      <c r="BV734"/>
      <c r="BW734"/>
      <c r="BX734"/>
      <c r="BY734"/>
      <c r="BZ734"/>
      <c r="CA734"/>
      <c r="CB734"/>
      <c r="CC734"/>
      <c r="CD734"/>
      <c r="CE734"/>
      <c r="CF734"/>
      <c r="CG734"/>
    </row>
    <row r="735" spans="1:85" hidden="1" x14ac:dyDescent="0.2">
      <c r="A735" s="198" t="e">
        <f>IF(H735&lt;&gt;"",VLOOKUP(H735,КОСГУ!$A:$B,2,FALSE),IF(G735&lt;&gt;"",VLOOKUP(G735,ВидРасх!$A:$B,2,FALSE),IF(F735&lt;&gt;"",VLOOKUP(F735,ЦелСТ!$A:$B,2,FALSE),IF(E735&lt;&gt;"",VLOOKUP(E735,Р_ПР!$A:$B,2,FALSE),(IF(D735&lt;&gt;"",VLOOKUP(D735,Администр!$A:$B,2,FALSE),IF(B735&lt;&gt;"",VLOOKUP(B735&amp;C735,МП_ППМП!$A:$B,2,FALSE),VLOOKUP(B735&amp;C735,МП_ППМП!$A:$B,2,FALSE))))))))&amp;""</f>
        <v>#N/A</v>
      </c>
      <c r="B735" s="181" t="str">
        <f t="shared" si="266"/>
        <v/>
      </c>
      <c r="C735" s="181" t="str">
        <f t="shared" si="267"/>
        <v/>
      </c>
      <c r="D735" s="181" t="str">
        <f t="shared" si="268"/>
        <v/>
      </c>
      <c r="E735" s="181" t="str">
        <f t="shared" si="269"/>
        <v/>
      </c>
      <c r="F735" s="181" t="str">
        <f t="shared" si="275"/>
        <v/>
      </c>
      <c r="G735" s="181" t="str">
        <f t="shared" si="270"/>
        <v/>
      </c>
      <c r="H735" s="210" t="str">
        <f t="shared" si="271"/>
        <v/>
      </c>
      <c r="I735" s="210"/>
      <c r="J735" s="182">
        <f t="shared" si="272"/>
        <v>0</v>
      </c>
      <c r="K735" s="182">
        <f t="shared" si="273"/>
        <v>0</v>
      </c>
      <c r="L735" s="182">
        <f t="shared" si="273"/>
        <v>0</v>
      </c>
      <c r="M735" s="199" t="str">
        <f t="shared" si="263"/>
        <v xml:space="preserve"> </v>
      </c>
      <c r="N735" s="130">
        <f t="shared" si="274"/>
        <v>0</v>
      </c>
      <c r="O735" s="42"/>
      <c r="P735" s="44" t="str">
        <f t="shared" si="264"/>
        <v>00 0</v>
      </c>
      <c r="Q735" s="35" t="str">
        <f t="shared" si="265"/>
        <v/>
      </c>
      <c r="R735" s="35"/>
      <c r="S735"/>
      <c r="T735"/>
      <c r="U735"/>
      <c r="V735"/>
      <c r="W735"/>
      <c r="X735"/>
      <c r="Y735"/>
      <c r="Z735"/>
      <c r="AA735"/>
      <c r="AB735"/>
      <c r="AC735"/>
      <c r="AD735"/>
      <c r="AE735"/>
      <c r="AF735"/>
      <c r="AG735"/>
      <c r="AH735"/>
      <c r="AI735"/>
      <c r="AJ735"/>
      <c r="AK735"/>
      <c r="AL735"/>
      <c r="AM735"/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/>
      <c r="BE735"/>
      <c r="BF735"/>
      <c r="BG735"/>
      <c r="BH735"/>
      <c r="BI735"/>
      <c r="BJ735"/>
      <c r="BK735"/>
      <c r="BL735"/>
      <c r="BM735"/>
      <c r="BN735"/>
      <c r="BO735"/>
      <c r="BP735"/>
      <c r="BQ735"/>
      <c r="BR735"/>
      <c r="BS735"/>
      <c r="BT735"/>
      <c r="BU735"/>
      <c r="BV735"/>
      <c r="BW735"/>
      <c r="BX735"/>
      <c r="BY735"/>
      <c r="BZ735"/>
      <c r="CA735"/>
      <c r="CB735"/>
      <c r="CC735"/>
      <c r="CD735"/>
      <c r="CE735"/>
      <c r="CF735"/>
      <c r="CG735"/>
    </row>
    <row r="736" spans="1:85" hidden="1" x14ac:dyDescent="0.2">
      <c r="A736" s="198" t="e">
        <f>IF(H736&lt;&gt;"",VLOOKUP(H736,КОСГУ!$A:$B,2,FALSE),IF(G736&lt;&gt;"",VLOOKUP(G736,ВидРасх!$A:$B,2,FALSE),IF(F736&lt;&gt;"",VLOOKUP(F736,ЦелСТ!$A:$B,2,FALSE),IF(E736&lt;&gt;"",VLOOKUP(E736,Р_ПР!$A:$B,2,FALSE),(IF(D736&lt;&gt;"",VLOOKUP(D736,Администр!$A:$B,2,FALSE),IF(B736&lt;&gt;"",VLOOKUP(B736&amp;C736,МП_ППМП!$A:$B,2,FALSE),VLOOKUP(B736&amp;C736,МП_ППМП!$A:$B,2,FALSE))))))))&amp;""</f>
        <v>#N/A</v>
      </c>
      <c r="B736" s="181" t="str">
        <f t="shared" si="266"/>
        <v/>
      </c>
      <c r="C736" s="181" t="str">
        <f t="shared" si="267"/>
        <v/>
      </c>
      <c r="D736" s="181" t="str">
        <f t="shared" si="268"/>
        <v/>
      </c>
      <c r="E736" s="181" t="str">
        <f t="shared" si="269"/>
        <v/>
      </c>
      <c r="F736" s="181" t="str">
        <f t="shared" si="275"/>
        <v/>
      </c>
      <c r="G736" s="181" t="str">
        <f t="shared" si="270"/>
        <v/>
      </c>
      <c r="H736" s="210" t="str">
        <f t="shared" si="271"/>
        <v/>
      </c>
      <c r="I736" s="210"/>
      <c r="J736" s="182">
        <f t="shared" si="272"/>
        <v>0</v>
      </c>
      <c r="K736" s="182">
        <f t="shared" si="273"/>
        <v>0</v>
      </c>
      <c r="L736" s="182">
        <f t="shared" si="273"/>
        <v>0</v>
      </c>
      <c r="M736" s="199" t="str">
        <f t="shared" si="263"/>
        <v xml:space="preserve"> </v>
      </c>
      <c r="N736" s="130">
        <f t="shared" si="274"/>
        <v>0</v>
      </c>
      <c r="O736" s="42"/>
      <c r="P736" s="44" t="str">
        <f t="shared" si="264"/>
        <v>00 0</v>
      </c>
      <c r="Q736" s="35" t="str">
        <f t="shared" si="265"/>
        <v/>
      </c>
      <c r="R736" s="35"/>
      <c r="S736"/>
      <c r="T736"/>
      <c r="U736"/>
      <c r="V736"/>
      <c r="W736"/>
      <c r="X736"/>
      <c r="Y736"/>
      <c r="Z736"/>
      <c r="AA736"/>
      <c r="AB736"/>
      <c r="AC736"/>
      <c r="AD736"/>
      <c r="AE736"/>
      <c r="AF736"/>
      <c r="AG736"/>
      <c r="AH736"/>
      <c r="AI736"/>
      <c r="AJ736"/>
      <c r="AK736"/>
      <c r="AL736"/>
      <c r="AM736"/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/>
      <c r="BE736"/>
      <c r="BF736"/>
      <c r="BG736"/>
      <c r="BH736"/>
      <c r="BI736"/>
      <c r="BJ736"/>
      <c r="BK736"/>
      <c r="BL736"/>
      <c r="BM736"/>
      <c r="BN736"/>
      <c r="BO736"/>
      <c r="BP736"/>
      <c r="BQ736"/>
      <c r="BR736"/>
      <c r="BS736"/>
      <c r="BT736"/>
      <c r="BU736"/>
      <c r="BV736"/>
      <c r="BW736"/>
      <c r="BX736"/>
      <c r="BY736"/>
      <c r="BZ736"/>
      <c r="CA736"/>
      <c r="CB736"/>
      <c r="CC736"/>
      <c r="CD736"/>
      <c r="CE736"/>
      <c r="CF736"/>
      <c r="CG736"/>
    </row>
    <row r="737" spans="1:85" hidden="1" x14ac:dyDescent="0.2">
      <c r="A737" s="198" t="e">
        <f>IF(H737&lt;&gt;"",VLOOKUP(H737,КОСГУ!$A:$B,2,FALSE),IF(G737&lt;&gt;"",VLOOKUP(G737,ВидРасх!$A:$B,2,FALSE),IF(F737&lt;&gt;"",VLOOKUP(F737,ЦелСТ!$A:$B,2,FALSE),IF(E737&lt;&gt;"",VLOOKUP(E737,Р_ПР!$A:$B,2,FALSE),(IF(D737&lt;&gt;"",VLOOKUP(D737,Администр!$A:$B,2,FALSE),IF(B737&lt;&gt;"",VLOOKUP(B737&amp;C737,МП_ППМП!$A:$B,2,FALSE),VLOOKUP(B737&amp;C737,МП_ППМП!$A:$B,2,FALSE))))))))&amp;""</f>
        <v>#N/A</v>
      </c>
      <c r="B737" s="181" t="str">
        <f t="shared" si="266"/>
        <v/>
      </c>
      <c r="C737" s="181" t="str">
        <f t="shared" si="267"/>
        <v/>
      </c>
      <c r="D737" s="181" t="str">
        <f t="shared" si="268"/>
        <v/>
      </c>
      <c r="E737" s="181" t="str">
        <f t="shared" si="269"/>
        <v/>
      </c>
      <c r="F737" s="181" t="str">
        <f t="shared" si="275"/>
        <v/>
      </c>
      <c r="G737" s="181" t="str">
        <f t="shared" si="270"/>
        <v/>
      </c>
      <c r="H737" s="210" t="str">
        <f t="shared" si="271"/>
        <v/>
      </c>
      <c r="I737" s="210"/>
      <c r="J737" s="182">
        <f t="shared" si="272"/>
        <v>0</v>
      </c>
      <c r="K737" s="182">
        <f t="shared" si="273"/>
        <v>0</v>
      </c>
      <c r="L737" s="182">
        <f t="shared" si="273"/>
        <v>0</v>
      </c>
      <c r="M737" s="199" t="str">
        <f t="shared" si="263"/>
        <v xml:space="preserve"> </v>
      </c>
      <c r="N737" s="130">
        <f t="shared" si="274"/>
        <v>0</v>
      </c>
      <c r="O737" s="42"/>
      <c r="P737" s="44" t="str">
        <f t="shared" si="264"/>
        <v>00 0</v>
      </c>
      <c r="Q737" s="35" t="str">
        <f t="shared" si="265"/>
        <v/>
      </c>
      <c r="R737" s="35"/>
      <c r="S737"/>
      <c r="T737"/>
      <c r="U737"/>
      <c r="V737"/>
      <c r="W737"/>
      <c r="X737"/>
      <c r="Y737"/>
      <c r="Z737"/>
      <c r="AA737"/>
      <c r="AB737"/>
      <c r="AC737"/>
      <c r="AD737"/>
      <c r="AE737"/>
      <c r="AF737"/>
      <c r="AG737"/>
      <c r="AH737"/>
      <c r="AI737"/>
      <c r="AJ737"/>
      <c r="AK737"/>
      <c r="AL737"/>
      <c r="AM737"/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/>
      <c r="BE737"/>
      <c r="BF737"/>
      <c r="BG737"/>
      <c r="BH737"/>
      <c r="BI737"/>
      <c r="BJ737"/>
      <c r="BK737"/>
      <c r="BL737"/>
      <c r="BM737"/>
      <c r="BN737"/>
      <c r="BO737"/>
      <c r="BP737"/>
      <c r="BQ737"/>
      <c r="BR737"/>
      <c r="BS737"/>
      <c r="BT737"/>
      <c r="BU737"/>
      <c r="BV737"/>
      <c r="BW737"/>
      <c r="BX737"/>
      <c r="BY737"/>
      <c r="BZ737"/>
      <c r="CA737"/>
      <c r="CB737"/>
      <c r="CC737"/>
      <c r="CD737"/>
      <c r="CE737"/>
      <c r="CF737"/>
      <c r="CG737"/>
    </row>
    <row r="738" spans="1:85" hidden="1" x14ac:dyDescent="0.2">
      <c r="A738" s="198" t="e">
        <f>IF(H738&lt;&gt;"",VLOOKUP(H738,КОСГУ!$A:$B,2,FALSE),IF(G738&lt;&gt;"",VLOOKUP(G738,ВидРасх!$A:$B,2,FALSE),IF(F738&lt;&gt;"",VLOOKUP(F738,ЦелСТ!$A:$B,2,FALSE),IF(E738&lt;&gt;"",VLOOKUP(E738,Р_ПР!$A:$B,2,FALSE),(IF(D738&lt;&gt;"",VLOOKUP(D738,Администр!$A:$B,2,FALSE),IF(B738&lt;&gt;"",VLOOKUP(B738&amp;C738,МП_ППМП!$A:$B,2,FALSE),VLOOKUP(B738&amp;C738,МП_ППМП!$A:$B,2,FALSE))))))))&amp;""</f>
        <v>#N/A</v>
      </c>
      <c r="B738" s="181" t="str">
        <f t="shared" si="266"/>
        <v/>
      </c>
      <c r="C738" s="181" t="str">
        <f t="shared" si="267"/>
        <v/>
      </c>
      <c r="D738" s="181" t="str">
        <f t="shared" si="268"/>
        <v/>
      </c>
      <c r="E738" s="181" t="str">
        <f t="shared" si="269"/>
        <v/>
      </c>
      <c r="F738" s="181" t="str">
        <f t="shared" si="275"/>
        <v/>
      </c>
      <c r="G738" s="181" t="str">
        <f t="shared" si="270"/>
        <v/>
      </c>
      <c r="H738" s="210" t="str">
        <f t="shared" si="271"/>
        <v/>
      </c>
      <c r="I738" s="210"/>
      <c r="J738" s="182">
        <f t="shared" si="272"/>
        <v>0</v>
      </c>
      <c r="K738" s="182">
        <f t="shared" si="273"/>
        <v>0</v>
      </c>
      <c r="L738" s="182">
        <f t="shared" si="273"/>
        <v>0</v>
      </c>
      <c r="M738" s="199" t="str">
        <f t="shared" si="263"/>
        <v xml:space="preserve"> </v>
      </c>
      <c r="N738" s="130">
        <f t="shared" si="274"/>
        <v>0</v>
      </c>
      <c r="O738" s="42"/>
      <c r="P738" s="44" t="str">
        <f t="shared" si="264"/>
        <v>00 0</v>
      </c>
      <c r="Q738" s="35" t="str">
        <f t="shared" si="265"/>
        <v/>
      </c>
      <c r="R738" s="35"/>
      <c r="S738"/>
      <c r="T738"/>
      <c r="U738"/>
      <c r="V738"/>
      <c r="W738"/>
      <c r="X738"/>
      <c r="Y738"/>
      <c r="Z738"/>
      <c r="AA738"/>
      <c r="AB738"/>
      <c r="AC738"/>
      <c r="AD738"/>
      <c r="AE738"/>
      <c r="AF738"/>
      <c r="AG738"/>
      <c r="AH738"/>
      <c r="AI738"/>
      <c r="AJ738"/>
      <c r="AK738"/>
      <c r="AL738"/>
      <c r="AM738"/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/>
      <c r="BE738"/>
      <c r="BF738"/>
      <c r="BG738"/>
      <c r="BH738"/>
      <c r="BI738"/>
      <c r="BJ738"/>
      <c r="BK738"/>
      <c r="BL738"/>
      <c r="BM738"/>
      <c r="BN738"/>
      <c r="BO738"/>
      <c r="BP738"/>
      <c r="BQ738"/>
      <c r="BR738"/>
      <c r="BS738"/>
      <c r="BT738"/>
      <c r="BU738"/>
      <c r="BV738"/>
      <c r="BW738"/>
      <c r="BX738"/>
      <c r="BY738"/>
      <c r="BZ738"/>
      <c r="CA738"/>
      <c r="CB738"/>
      <c r="CC738"/>
      <c r="CD738"/>
      <c r="CE738"/>
      <c r="CF738"/>
      <c r="CG738"/>
    </row>
    <row r="739" spans="1:85" hidden="1" x14ac:dyDescent="0.2">
      <c r="A739" s="198" t="e">
        <f>IF(H739&lt;&gt;"",VLOOKUP(H739,КОСГУ!$A:$B,2,FALSE),IF(G739&lt;&gt;"",VLOOKUP(G739,ВидРасх!$A:$B,2,FALSE),IF(F739&lt;&gt;"",VLOOKUP(F739,ЦелСТ!$A:$B,2,FALSE),IF(E739&lt;&gt;"",VLOOKUP(E739,Р_ПР!$A:$B,2,FALSE),(IF(D739&lt;&gt;"",VLOOKUP(D739,Администр!$A:$B,2,FALSE),IF(B739&lt;&gt;"",VLOOKUP(B739&amp;C739,МП_ППМП!$A:$B,2,FALSE),VLOOKUP(B739&amp;C739,МП_ППМП!$A:$B,2,FALSE))))))))&amp;""</f>
        <v>#N/A</v>
      </c>
      <c r="B739" s="181" t="str">
        <f t="shared" si="266"/>
        <v/>
      </c>
      <c r="C739" s="181" t="str">
        <f t="shared" si="267"/>
        <v/>
      </c>
      <c r="D739" s="181" t="str">
        <f t="shared" si="268"/>
        <v/>
      </c>
      <c r="E739" s="181" t="str">
        <f t="shared" si="269"/>
        <v/>
      </c>
      <c r="F739" s="181" t="str">
        <f t="shared" si="275"/>
        <v/>
      </c>
      <c r="G739" s="181" t="str">
        <f t="shared" si="270"/>
        <v/>
      </c>
      <c r="H739" s="210" t="str">
        <f t="shared" si="271"/>
        <v/>
      </c>
      <c r="I739" s="210"/>
      <c r="J739" s="182">
        <f t="shared" si="272"/>
        <v>0</v>
      </c>
      <c r="K739" s="182">
        <f t="shared" si="273"/>
        <v>0</v>
      </c>
      <c r="L739" s="182">
        <f t="shared" si="273"/>
        <v>0</v>
      </c>
      <c r="M739" s="199" t="str">
        <f t="shared" si="263"/>
        <v xml:space="preserve"> </v>
      </c>
      <c r="N739" s="130">
        <f t="shared" si="274"/>
        <v>0</v>
      </c>
      <c r="O739" s="42"/>
      <c r="P739" s="44" t="str">
        <f t="shared" si="264"/>
        <v>00 0</v>
      </c>
      <c r="Q739" s="35" t="str">
        <f t="shared" si="265"/>
        <v/>
      </c>
      <c r="R739" s="35"/>
      <c r="S739"/>
      <c r="T739"/>
      <c r="U739"/>
      <c r="V739"/>
      <c r="W739"/>
      <c r="X739"/>
      <c r="Y739"/>
      <c r="Z739"/>
      <c r="AA739"/>
      <c r="AB739"/>
      <c r="AC739"/>
      <c r="AD739"/>
      <c r="AE739"/>
      <c r="AF739"/>
      <c r="AG739"/>
      <c r="AH739"/>
      <c r="AI739"/>
      <c r="AJ739"/>
      <c r="AK739"/>
      <c r="AL739"/>
      <c r="AM739"/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/>
      <c r="BE739"/>
      <c r="BF739"/>
      <c r="BG739"/>
      <c r="BH739"/>
      <c r="BI739"/>
      <c r="BJ739"/>
      <c r="BK739"/>
      <c r="BL739"/>
      <c r="BM739"/>
      <c r="BN739"/>
      <c r="BO739"/>
      <c r="BP739"/>
      <c r="BQ739"/>
      <c r="BR739"/>
      <c r="BS739"/>
      <c r="BT739"/>
      <c r="BU739"/>
      <c r="BV739"/>
      <c r="BW739"/>
      <c r="BX739"/>
      <c r="BY739"/>
      <c r="BZ739"/>
      <c r="CA739"/>
      <c r="CB739"/>
      <c r="CC739"/>
      <c r="CD739"/>
      <c r="CE739"/>
      <c r="CF739"/>
      <c r="CG739"/>
    </row>
    <row r="740" spans="1:85" hidden="1" x14ac:dyDescent="0.2">
      <c r="A740" s="213" t="e">
        <f>IF(H740&lt;&gt;"",VLOOKUP(H740,КОСГУ!$A:$B,2,FALSE),IF(G740&lt;&gt;"",VLOOKUP(G740,ВидРасх!$A:$B,2,FALSE),IF(F740&lt;&gt;"",VLOOKUP(F740,ЦелСТ!$A:$B,2,FALSE),IF(E740&lt;&gt;"",VLOOKUP(E740,Р_ПР!$A:$B,2,FALSE),(IF(D740&lt;&gt;"",VLOOKUP(D740,Администр!$A:$B,2,FALSE),IF(B740&lt;&gt;"",VLOOKUP(B740&amp;C740,МП_ППМП!$A:$B,2,FALSE),VLOOKUP(B740&amp;C740,МП_ППМП!$A:$B,2,FALSE))))))))&amp;""</f>
        <v>#N/A</v>
      </c>
      <c r="B740" s="186" t="str">
        <f t="shared" si="266"/>
        <v/>
      </c>
      <c r="C740" s="186" t="str">
        <f t="shared" si="267"/>
        <v/>
      </c>
      <c r="D740" s="186" t="str">
        <f t="shared" si="268"/>
        <v/>
      </c>
      <c r="E740" s="186" t="str">
        <f t="shared" si="269"/>
        <v/>
      </c>
      <c r="F740" s="186" t="str">
        <f t="shared" si="275"/>
        <v/>
      </c>
      <c r="G740" s="186" t="str">
        <f t="shared" si="270"/>
        <v/>
      </c>
      <c r="H740" s="210" t="str">
        <f t="shared" si="271"/>
        <v/>
      </c>
      <c r="I740" s="210"/>
      <c r="J740" s="187">
        <f t="shared" si="272"/>
        <v>0</v>
      </c>
      <c r="K740" s="187">
        <f t="shared" si="273"/>
        <v>0</v>
      </c>
      <c r="L740" s="182">
        <f t="shared" si="273"/>
        <v>0</v>
      </c>
      <c r="M740" s="199" t="str">
        <f t="shared" si="263"/>
        <v xml:space="preserve"> </v>
      </c>
      <c r="N740" s="130">
        <f t="shared" si="274"/>
        <v>0</v>
      </c>
      <c r="O740" s="42"/>
      <c r="P740" s="44" t="str">
        <f t="shared" si="264"/>
        <v>00 0</v>
      </c>
      <c r="Q740" s="35" t="str">
        <f t="shared" si="265"/>
        <v/>
      </c>
      <c r="R740" s="35"/>
      <c r="S740"/>
      <c r="T740"/>
      <c r="U740"/>
      <c r="V740"/>
      <c r="W740"/>
      <c r="X740"/>
      <c r="Y740"/>
      <c r="Z740"/>
      <c r="AA740"/>
      <c r="AB740"/>
      <c r="AC740"/>
      <c r="AD740"/>
      <c r="AE740"/>
      <c r="AF740"/>
      <c r="AG740"/>
      <c r="AH740"/>
      <c r="AI740"/>
      <c r="AJ740"/>
      <c r="AK740"/>
      <c r="AL740"/>
      <c r="AM740"/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/>
      <c r="BE740"/>
      <c r="BF740"/>
      <c r="BG740"/>
      <c r="BH740"/>
      <c r="BI740"/>
      <c r="BJ740"/>
      <c r="BK740"/>
      <c r="BL740"/>
      <c r="BM740"/>
      <c r="BN740"/>
      <c r="BO740"/>
      <c r="BP740"/>
      <c r="BQ740"/>
      <c r="BR740"/>
      <c r="BS740"/>
      <c r="BT740"/>
      <c r="BU740"/>
      <c r="BV740"/>
      <c r="BW740"/>
      <c r="BX740"/>
      <c r="BY740"/>
      <c r="BZ740"/>
      <c r="CA740"/>
      <c r="CB740"/>
      <c r="CC740"/>
      <c r="CD740"/>
      <c r="CE740"/>
      <c r="CF740"/>
      <c r="CG740"/>
    </row>
    <row r="741" spans="1:85" hidden="1" x14ac:dyDescent="0.2">
      <c r="A741" s="198" t="e">
        <f>IF(H741&lt;&gt;"",VLOOKUP(H741,КОСГУ!$A:$B,2,FALSE),IF(G741&lt;&gt;"",VLOOKUP(G741,ВидРасх!$A:$B,2,FALSE),IF(F741&lt;&gt;"",VLOOKUP(F741,ЦелСТ!$A:$B,2,FALSE),IF(E741&lt;&gt;"",VLOOKUP(E741,Р_ПР!$A:$B,2,FALSE),(IF(D741&lt;&gt;"",VLOOKUP(D741,Администр!$A:$B,2,FALSE),IF(B741&lt;&gt;"",VLOOKUP(B741&amp;C741,МП_ППМП!$A:$B,2,FALSE),VLOOKUP(B741&amp;C741,МП_ППМП!$A:$B,2,FALSE))))))))&amp;""</f>
        <v>#N/A</v>
      </c>
      <c r="B741" s="181" t="str">
        <f t="shared" si="266"/>
        <v/>
      </c>
      <c r="C741" s="181" t="str">
        <f t="shared" si="267"/>
        <v/>
      </c>
      <c r="D741" s="181" t="str">
        <f t="shared" si="268"/>
        <v/>
      </c>
      <c r="E741" s="181" t="str">
        <f t="shared" si="269"/>
        <v/>
      </c>
      <c r="F741" s="181" t="str">
        <f t="shared" si="275"/>
        <v/>
      </c>
      <c r="G741" s="181" t="str">
        <f t="shared" si="270"/>
        <v/>
      </c>
      <c r="H741" s="210" t="str">
        <f t="shared" si="271"/>
        <v/>
      </c>
      <c r="I741" s="210"/>
      <c r="J741" s="182">
        <f t="shared" si="272"/>
        <v>0</v>
      </c>
      <c r="K741" s="182">
        <f t="shared" si="273"/>
        <v>0</v>
      </c>
      <c r="L741" s="182">
        <f t="shared" si="273"/>
        <v>0</v>
      </c>
      <c r="M741" s="199" t="str">
        <f t="shared" si="263"/>
        <v xml:space="preserve"> </v>
      </c>
      <c r="N741" s="130">
        <f t="shared" si="274"/>
        <v>0</v>
      </c>
      <c r="O741" s="42"/>
      <c r="P741" s="44" t="str">
        <f t="shared" si="264"/>
        <v>00 0</v>
      </c>
      <c r="Q741" s="35" t="str">
        <f t="shared" si="265"/>
        <v/>
      </c>
      <c r="R741" s="35"/>
      <c r="S741"/>
      <c r="T741"/>
      <c r="U741"/>
      <c r="V741"/>
      <c r="W741"/>
      <c r="X741"/>
      <c r="Y741"/>
      <c r="Z741"/>
      <c r="AA741"/>
      <c r="AB741"/>
      <c r="AC741"/>
      <c r="AD741"/>
      <c r="AE741"/>
      <c r="AF741"/>
      <c r="AG741"/>
      <c r="AH741"/>
      <c r="AI741"/>
      <c r="AJ741"/>
      <c r="AK741"/>
      <c r="AL741"/>
      <c r="AM741"/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/>
      <c r="BE741"/>
      <c r="BF741"/>
      <c r="BG741"/>
      <c r="BH741"/>
      <c r="BI741"/>
      <c r="BJ741"/>
      <c r="BK741"/>
      <c r="BL741"/>
      <c r="BM741"/>
      <c r="BN741"/>
      <c r="BO741"/>
      <c r="BP741"/>
      <c r="BQ741"/>
      <c r="BR741"/>
      <c r="BS741"/>
      <c r="BT741"/>
      <c r="BU741"/>
      <c r="BV741"/>
      <c r="BW741"/>
      <c r="BX741"/>
      <c r="BY741"/>
      <c r="BZ741"/>
      <c r="CA741"/>
      <c r="CB741"/>
      <c r="CC741"/>
      <c r="CD741"/>
      <c r="CE741"/>
      <c r="CF741"/>
      <c r="CG741"/>
    </row>
    <row r="742" spans="1:85" hidden="1" x14ac:dyDescent="0.2">
      <c r="A742" s="198" t="e">
        <f>IF(H742&lt;&gt;"",VLOOKUP(H742,КОСГУ!$A:$B,2,FALSE),IF(G742&lt;&gt;"",VLOOKUP(G742,ВидРасх!$A:$B,2,FALSE),IF(F742&lt;&gt;"",VLOOKUP(F742,ЦелСТ!$A:$B,2,FALSE),IF(E742&lt;&gt;"",VLOOKUP(E742,Р_ПР!$A:$B,2,FALSE),(IF(D742&lt;&gt;"",VLOOKUP(D742,Администр!$A:$B,2,FALSE),IF(B742&lt;&gt;"",VLOOKUP(B742&amp;C742,МП_ППМП!$A:$B,2,FALSE),VLOOKUP(B742&amp;C742,МП_ППМП!$A:$B,2,FALSE))))))))&amp;""</f>
        <v>#N/A</v>
      </c>
      <c r="B742" s="181" t="str">
        <f t="shared" si="266"/>
        <v/>
      </c>
      <c r="C742" s="181" t="str">
        <f t="shared" si="267"/>
        <v/>
      </c>
      <c r="D742" s="181" t="str">
        <f t="shared" si="268"/>
        <v/>
      </c>
      <c r="E742" s="181" t="str">
        <f t="shared" si="269"/>
        <v/>
      </c>
      <c r="F742" s="181" t="str">
        <f t="shared" si="275"/>
        <v/>
      </c>
      <c r="G742" s="181" t="str">
        <f t="shared" si="270"/>
        <v/>
      </c>
      <c r="H742" s="210" t="str">
        <f t="shared" si="271"/>
        <v/>
      </c>
      <c r="I742" s="210"/>
      <c r="J742" s="182">
        <f t="shared" si="272"/>
        <v>0</v>
      </c>
      <c r="K742" s="182">
        <f t="shared" si="273"/>
        <v>0</v>
      </c>
      <c r="L742" s="182">
        <f t="shared" si="273"/>
        <v>0</v>
      </c>
      <c r="M742" s="199" t="str">
        <f t="shared" si="263"/>
        <v xml:space="preserve"> </v>
      </c>
      <c r="N742" s="130">
        <f t="shared" si="274"/>
        <v>0</v>
      </c>
      <c r="O742" s="42"/>
      <c r="P742" s="44" t="str">
        <f t="shared" si="264"/>
        <v>00 0</v>
      </c>
      <c r="Q742" s="35" t="str">
        <f t="shared" si="265"/>
        <v/>
      </c>
      <c r="R742" s="35"/>
      <c r="S742"/>
      <c r="T742"/>
      <c r="U742"/>
      <c r="V742"/>
      <c r="W742"/>
      <c r="X742"/>
      <c r="Y742"/>
      <c r="Z742"/>
      <c r="AA742"/>
      <c r="AB742"/>
      <c r="AC742"/>
      <c r="AD742"/>
      <c r="AE742"/>
      <c r="AF742"/>
      <c r="AG742"/>
      <c r="AH742"/>
      <c r="AI742"/>
      <c r="AJ742"/>
      <c r="AK742"/>
      <c r="AL742"/>
      <c r="AM742"/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/>
      <c r="BE742"/>
      <c r="BF742"/>
      <c r="BG742"/>
      <c r="BH742"/>
      <c r="BI742"/>
      <c r="BJ742"/>
      <c r="BK742"/>
      <c r="BL742"/>
      <c r="BM742"/>
      <c r="BN742"/>
      <c r="BO742"/>
      <c r="BP742"/>
      <c r="BQ742"/>
      <c r="BR742"/>
      <c r="BS742"/>
      <c r="BT742"/>
      <c r="BU742"/>
      <c r="BV742"/>
      <c r="BW742"/>
      <c r="BX742"/>
      <c r="BY742"/>
      <c r="BZ742"/>
      <c r="CA742"/>
      <c r="CB742"/>
      <c r="CC742"/>
      <c r="CD742"/>
      <c r="CE742"/>
      <c r="CF742"/>
      <c r="CG742"/>
    </row>
    <row r="743" spans="1:85" hidden="1" x14ac:dyDescent="0.2">
      <c r="A743" s="198" t="e">
        <f>IF(H743&lt;&gt;"",VLOOKUP(H743,КОСГУ!$A:$B,2,FALSE),IF(G743&lt;&gt;"",VLOOKUP(G743,ВидРасх!$A:$B,2,FALSE),IF(F743&lt;&gt;"",VLOOKUP(F743,ЦелСТ!$A:$B,2,FALSE),IF(E743&lt;&gt;"",VLOOKUP(E743,Р_ПР!$A:$B,2,FALSE),(IF(D743&lt;&gt;"",VLOOKUP(D743,Администр!$A:$B,2,FALSE),IF(B743&lt;&gt;"",VLOOKUP(B743&amp;C743,МП_ППМП!$A:$B,2,FALSE),VLOOKUP(B743&amp;C743,МП_ППМП!$A:$B,2,FALSE))))))))&amp;""</f>
        <v>#N/A</v>
      </c>
      <c r="B743" s="181" t="str">
        <f t="shared" si="266"/>
        <v/>
      </c>
      <c r="C743" s="181" t="str">
        <f t="shared" si="267"/>
        <v/>
      </c>
      <c r="D743" s="181" t="str">
        <f t="shared" si="268"/>
        <v/>
      </c>
      <c r="E743" s="181" t="str">
        <f t="shared" si="269"/>
        <v/>
      </c>
      <c r="F743" s="181" t="str">
        <f t="shared" si="275"/>
        <v/>
      </c>
      <c r="G743" s="181" t="str">
        <f t="shared" si="270"/>
        <v/>
      </c>
      <c r="H743" s="210" t="str">
        <f t="shared" si="271"/>
        <v/>
      </c>
      <c r="I743" s="210"/>
      <c r="J743" s="182">
        <f t="shared" si="272"/>
        <v>0</v>
      </c>
      <c r="K743" s="182">
        <f t="shared" si="273"/>
        <v>0</v>
      </c>
      <c r="L743" s="182">
        <f t="shared" si="273"/>
        <v>0</v>
      </c>
      <c r="M743" s="199" t="str">
        <f t="shared" si="263"/>
        <v xml:space="preserve"> </v>
      </c>
      <c r="N743" s="130">
        <f t="shared" si="274"/>
        <v>0</v>
      </c>
      <c r="O743" s="42"/>
      <c r="P743" s="44" t="str">
        <f t="shared" si="264"/>
        <v>00 0</v>
      </c>
      <c r="Q743" s="35" t="str">
        <f t="shared" si="265"/>
        <v/>
      </c>
      <c r="R743" s="35"/>
      <c r="S743"/>
      <c r="T743"/>
      <c r="U743"/>
      <c r="V743"/>
      <c r="W743"/>
      <c r="X743"/>
      <c r="Y743"/>
      <c r="Z743"/>
      <c r="AA743"/>
      <c r="AB743"/>
      <c r="AC743"/>
      <c r="AD743"/>
      <c r="AE743"/>
      <c r="AF743"/>
      <c r="AG743"/>
      <c r="AH743"/>
      <c r="AI743"/>
      <c r="AJ743"/>
      <c r="AK743"/>
      <c r="AL743"/>
      <c r="AM743"/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/>
      <c r="BE743"/>
      <c r="BF743"/>
      <c r="BG743"/>
      <c r="BH743"/>
      <c r="BI743"/>
      <c r="BJ743"/>
      <c r="BK743"/>
      <c r="BL743"/>
      <c r="BM743"/>
      <c r="BN743"/>
      <c r="BO743"/>
      <c r="BP743"/>
      <c r="BQ743"/>
      <c r="BR743"/>
      <c r="BS743"/>
      <c r="BT743"/>
      <c r="BU743"/>
      <c r="BV743"/>
      <c r="BW743"/>
      <c r="BX743"/>
      <c r="BY743"/>
      <c r="BZ743"/>
      <c r="CA743"/>
      <c r="CB743"/>
      <c r="CC743"/>
      <c r="CD743"/>
      <c r="CE743"/>
      <c r="CF743"/>
      <c r="CG743"/>
    </row>
    <row r="744" spans="1:85" hidden="1" x14ac:dyDescent="0.2">
      <c r="A744" s="198" t="e">
        <f>IF(H744&lt;&gt;"",VLOOKUP(H744,КОСГУ!$A:$B,2,FALSE),IF(G744&lt;&gt;"",VLOOKUP(G744,ВидРасх!$A:$B,2,FALSE),IF(F744&lt;&gt;"",VLOOKUP(F744,ЦелСТ!$A:$B,2,FALSE),IF(E744&lt;&gt;"",VLOOKUP(E744,Р_ПР!$A:$B,2,FALSE),(IF(D744&lt;&gt;"",VLOOKUP(D744,Администр!$A:$B,2,FALSE),IF(B744&lt;&gt;"",VLOOKUP(B744&amp;C744,МП_ППМП!$A:$B,2,FALSE),VLOOKUP(B744&amp;C744,МП_ППМП!$A:$B,2,FALSE))))))))&amp;""</f>
        <v>#N/A</v>
      </c>
      <c r="B744" s="181" t="str">
        <f t="shared" si="266"/>
        <v/>
      </c>
      <c r="C744" s="181" t="str">
        <f t="shared" si="267"/>
        <v/>
      </c>
      <c r="D744" s="181" t="str">
        <f t="shared" si="268"/>
        <v/>
      </c>
      <c r="E744" s="181" t="str">
        <f t="shared" si="269"/>
        <v/>
      </c>
      <c r="F744" s="181" t="str">
        <f t="shared" si="275"/>
        <v/>
      </c>
      <c r="G744" s="181" t="str">
        <f t="shared" si="270"/>
        <v/>
      </c>
      <c r="H744" s="210" t="str">
        <f t="shared" si="271"/>
        <v/>
      </c>
      <c r="I744" s="210"/>
      <c r="J744" s="182">
        <f t="shared" si="272"/>
        <v>0</v>
      </c>
      <c r="K744" s="182">
        <f t="shared" si="273"/>
        <v>0</v>
      </c>
      <c r="L744" s="182">
        <f t="shared" si="273"/>
        <v>0</v>
      </c>
      <c r="M744" s="199" t="str">
        <f t="shared" si="263"/>
        <v xml:space="preserve"> </v>
      </c>
      <c r="N744" s="130">
        <f t="shared" si="274"/>
        <v>0</v>
      </c>
      <c r="O744" s="42"/>
      <c r="P744" s="44" t="str">
        <f t="shared" si="264"/>
        <v>00 0</v>
      </c>
      <c r="Q744" s="35" t="str">
        <f t="shared" si="265"/>
        <v/>
      </c>
      <c r="R744" s="35"/>
      <c r="S744"/>
      <c r="T744"/>
      <c r="U744"/>
      <c r="V744"/>
      <c r="W744"/>
      <c r="X744"/>
      <c r="Y744"/>
      <c r="Z744"/>
      <c r="AA744"/>
      <c r="AB744"/>
      <c r="AC744"/>
      <c r="AD744"/>
      <c r="AE744"/>
      <c r="AF744"/>
      <c r="AG744"/>
      <c r="AH744"/>
      <c r="AI744"/>
      <c r="AJ744"/>
      <c r="AK744"/>
      <c r="AL744"/>
      <c r="AM744"/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/>
      <c r="BE744"/>
      <c r="BF744"/>
      <c r="BG744"/>
      <c r="BH744"/>
      <c r="BI744"/>
      <c r="BJ744"/>
      <c r="BK744"/>
      <c r="BL744"/>
      <c r="BM744"/>
      <c r="BN744"/>
      <c r="BO744"/>
      <c r="BP744"/>
      <c r="BQ744"/>
      <c r="BR744"/>
      <c r="BS744"/>
      <c r="BT744"/>
      <c r="BU744"/>
      <c r="BV744"/>
      <c r="BW744"/>
      <c r="BX744"/>
      <c r="BY744"/>
      <c r="BZ744"/>
      <c r="CA744"/>
      <c r="CB744"/>
      <c r="CC744"/>
      <c r="CD744"/>
      <c r="CE744"/>
      <c r="CF744"/>
      <c r="CG744"/>
    </row>
    <row r="745" spans="1:85" hidden="1" x14ac:dyDescent="0.2">
      <c r="A745" s="198" t="e">
        <f>IF(H745&lt;&gt;"",VLOOKUP(H745,КОСГУ!$A:$B,2,FALSE),IF(G745&lt;&gt;"",VLOOKUP(G745,ВидРасх!$A:$B,2,FALSE),IF(F745&lt;&gt;"",VLOOKUP(F745,ЦелСТ!$A:$B,2,FALSE),IF(E745&lt;&gt;"",VLOOKUP(E745,Р_ПР!$A:$B,2,FALSE),(IF(D745&lt;&gt;"",VLOOKUP(D745,Администр!$A:$B,2,FALSE),IF(B745&lt;&gt;"",VLOOKUP(B745&amp;C745,МП_ППМП!$A:$B,2,FALSE),VLOOKUP(B745&amp;C745,МП_ППМП!$A:$B,2,FALSE))))))))&amp;""</f>
        <v>#N/A</v>
      </c>
      <c r="B745" s="181" t="str">
        <f t="shared" si="266"/>
        <v/>
      </c>
      <c r="C745" s="181" t="str">
        <f t="shared" si="267"/>
        <v/>
      </c>
      <c r="D745" s="181" t="str">
        <f t="shared" si="268"/>
        <v/>
      </c>
      <c r="E745" s="181" t="str">
        <f t="shared" si="269"/>
        <v/>
      </c>
      <c r="F745" s="181" t="str">
        <f t="shared" si="275"/>
        <v/>
      </c>
      <c r="G745" s="181" t="str">
        <f t="shared" si="270"/>
        <v/>
      </c>
      <c r="H745" s="210" t="str">
        <f t="shared" si="271"/>
        <v/>
      </c>
      <c r="I745" s="210"/>
      <c r="J745" s="182">
        <f t="shared" si="272"/>
        <v>0</v>
      </c>
      <c r="K745" s="182">
        <f t="shared" si="273"/>
        <v>0</v>
      </c>
      <c r="L745" s="182">
        <f t="shared" si="273"/>
        <v>0</v>
      </c>
      <c r="M745" s="199" t="str">
        <f t="shared" si="263"/>
        <v xml:space="preserve"> </v>
      </c>
      <c r="N745" s="130">
        <f t="shared" si="274"/>
        <v>0</v>
      </c>
      <c r="O745" s="42"/>
      <c r="P745" s="44" t="str">
        <f t="shared" si="264"/>
        <v>00 0</v>
      </c>
      <c r="Q745" s="35" t="str">
        <f t="shared" si="265"/>
        <v/>
      </c>
      <c r="R745" s="35"/>
      <c r="S745"/>
      <c r="T745"/>
      <c r="U745"/>
      <c r="V745"/>
      <c r="W745"/>
      <c r="X745"/>
      <c r="Y745"/>
      <c r="Z745"/>
      <c r="AA745"/>
      <c r="AB745"/>
      <c r="AC745"/>
      <c r="AD745"/>
      <c r="AE745"/>
      <c r="AF745"/>
      <c r="AG745"/>
      <c r="AH745"/>
      <c r="AI745"/>
      <c r="AJ745"/>
      <c r="AK745"/>
      <c r="AL745"/>
      <c r="AM745"/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/>
      <c r="BE745"/>
      <c r="BF745"/>
      <c r="BG745"/>
      <c r="BH745"/>
      <c r="BI745"/>
      <c r="BJ745"/>
      <c r="BK745"/>
      <c r="BL745"/>
      <c r="BM745"/>
      <c r="BN745"/>
      <c r="BO745"/>
      <c r="BP745"/>
      <c r="BQ745"/>
      <c r="BR745"/>
      <c r="BS745"/>
      <c r="BT745"/>
      <c r="BU745"/>
      <c r="BV745"/>
      <c r="BW745"/>
      <c r="BX745"/>
      <c r="BY745"/>
      <c r="BZ745"/>
      <c r="CA745"/>
      <c r="CB745"/>
      <c r="CC745"/>
      <c r="CD745"/>
      <c r="CE745"/>
      <c r="CF745"/>
      <c r="CG745"/>
    </row>
    <row r="746" spans="1:85" hidden="1" x14ac:dyDescent="0.2">
      <c r="A746" s="198" t="e">
        <f>IF(H746&lt;&gt;"",VLOOKUP(H746,КОСГУ!$A:$B,2,FALSE),IF(G746&lt;&gt;"",VLOOKUP(G746,ВидРасх!$A:$B,2,FALSE),IF(F746&lt;&gt;"",VLOOKUP(F746,ЦелСТ!$A:$B,2,FALSE),IF(E746&lt;&gt;"",VLOOKUP(E746,Р_ПР!$A:$B,2,FALSE),(IF(D746&lt;&gt;"",VLOOKUP(D746,Администр!$A:$B,2,FALSE),IF(B746&lt;&gt;"",VLOOKUP(B746&amp;C746,МП_ППМП!$A:$B,2,FALSE),VLOOKUP(B746&amp;C746,МП_ППМП!$A:$B,2,FALSE))))))))&amp;""</f>
        <v>#N/A</v>
      </c>
      <c r="B746" s="181" t="str">
        <f t="shared" si="266"/>
        <v/>
      </c>
      <c r="C746" s="181" t="str">
        <f t="shared" si="267"/>
        <v/>
      </c>
      <c r="D746" s="181" t="str">
        <f t="shared" si="268"/>
        <v/>
      </c>
      <c r="E746" s="181" t="str">
        <f t="shared" si="269"/>
        <v/>
      </c>
      <c r="F746" s="181" t="str">
        <f t="shared" si="275"/>
        <v/>
      </c>
      <c r="G746" s="181" t="str">
        <f t="shared" si="270"/>
        <v/>
      </c>
      <c r="H746" s="210" t="str">
        <f t="shared" si="271"/>
        <v/>
      </c>
      <c r="I746" s="210"/>
      <c r="J746" s="182">
        <f t="shared" si="272"/>
        <v>0</v>
      </c>
      <c r="K746" s="182">
        <f t="shared" si="273"/>
        <v>0</v>
      </c>
      <c r="L746" s="182">
        <f t="shared" si="273"/>
        <v>0</v>
      </c>
      <c r="M746" s="199" t="str">
        <f t="shared" si="263"/>
        <v xml:space="preserve"> </v>
      </c>
      <c r="N746" s="130">
        <f t="shared" si="274"/>
        <v>0</v>
      </c>
      <c r="O746" s="42"/>
      <c r="P746" s="44" t="str">
        <f t="shared" si="264"/>
        <v>00 0</v>
      </c>
      <c r="Q746" s="35" t="str">
        <f t="shared" si="265"/>
        <v/>
      </c>
      <c r="R746" s="35"/>
      <c r="S746"/>
      <c r="T746"/>
      <c r="U746"/>
      <c r="V746"/>
      <c r="W746"/>
      <c r="X746"/>
      <c r="Y746"/>
      <c r="Z746"/>
      <c r="AA746"/>
      <c r="AB746"/>
      <c r="AC746"/>
      <c r="AD746"/>
      <c r="AE746"/>
      <c r="AF746"/>
      <c r="AG746"/>
      <c r="AH746"/>
      <c r="AI746"/>
      <c r="AJ746"/>
      <c r="AK746"/>
      <c r="AL746"/>
      <c r="AM746"/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/>
      <c r="BE746"/>
      <c r="BF746"/>
      <c r="BG746"/>
      <c r="BH746"/>
      <c r="BI746"/>
      <c r="BJ746"/>
      <c r="BK746"/>
      <c r="BL746"/>
      <c r="BM746"/>
      <c r="BN746"/>
      <c r="BO746"/>
      <c r="BP746"/>
      <c r="BQ746"/>
      <c r="BR746"/>
      <c r="BS746"/>
      <c r="BT746"/>
      <c r="BU746"/>
      <c r="BV746"/>
      <c r="BW746"/>
      <c r="BX746"/>
      <c r="BY746"/>
      <c r="BZ746"/>
      <c r="CA746"/>
      <c r="CB746"/>
      <c r="CC746"/>
      <c r="CD746"/>
      <c r="CE746"/>
      <c r="CF746"/>
      <c r="CG746"/>
    </row>
    <row r="747" spans="1:85" hidden="1" x14ac:dyDescent="0.2">
      <c r="A747" s="198" t="e">
        <f>IF(H747&lt;&gt;"",VLOOKUP(H747,КОСГУ!$A:$B,2,FALSE),IF(G747&lt;&gt;"",VLOOKUP(G747,ВидРасх!$A:$B,2,FALSE),IF(F747&lt;&gt;"",VLOOKUP(F747,ЦелСТ!$A:$B,2,FALSE),IF(E747&lt;&gt;"",VLOOKUP(E747,Р_ПР!$A:$B,2,FALSE),(IF(D747&lt;&gt;"",VLOOKUP(D747,Администр!$A:$B,2,FALSE),IF(B747&lt;&gt;"",VLOOKUP(B747&amp;C747,МП_ППМП!$A:$B,2,FALSE),VLOOKUP(B747&amp;C747,МП_ППМП!$A:$B,2,FALSE))))))))&amp;""</f>
        <v>#N/A</v>
      </c>
      <c r="B747" s="181" t="str">
        <f t="shared" si="266"/>
        <v/>
      </c>
      <c r="C747" s="181" t="str">
        <f t="shared" si="267"/>
        <v/>
      </c>
      <c r="D747" s="181" t="str">
        <f t="shared" si="268"/>
        <v/>
      </c>
      <c r="E747" s="181" t="str">
        <f t="shared" si="269"/>
        <v/>
      </c>
      <c r="F747" s="181" t="str">
        <f t="shared" si="275"/>
        <v/>
      </c>
      <c r="G747" s="181" t="str">
        <f t="shared" si="270"/>
        <v/>
      </c>
      <c r="H747" s="210" t="str">
        <f t="shared" si="271"/>
        <v/>
      </c>
      <c r="I747" s="210"/>
      <c r="J747" s="182">
        <f t="shared" si="272"/>
        <v>0</v>
      </c>
      <c r="K747" s="182">
        <f t="shared" si="273"/>
        <v>0</v>
      </c>
      <c r="L747" s="182">
        <f t="shared" si="273"/>
        <v>0</v>
      </c>
      <c r="M747" s="199" t="str">
        <f t="shared" si="263"/>
        <v xml:space="preserve"> </v>
      </c>
      <c r="N747" s="130">
        <f t="shared" si="274"/>
        <v>0</v>
      </c>
      <c r="O747" s="42"/>
      <c r="P747" s="44" t="str">
        <f t="shared" si="264"/>
        <v>00 0</v>
      </c>
      <c r="Q747" s="35" t="str">
        <f t="shared" si="265"/>
        <v/>
      </c>
      <c r="R747" s="35"/>
      <c r="S747"/>
      <c r="T747"/>
      <c r="U747"/>
      <c r="V747"/>
      <c r="W747"/>
      <c r="X747"/>
      <c r="Y747"/>
      <c r="Z747"/>
      <c r="AA747"/>
      <c r="AB747"/>
      <c r="AC747"/>
      <c r="AD747"/>
      <c r="AE747"/>
      <c r="AF747"/>
      <c r="AG747"/>
      <c r="AH747"/>
      <c r="AI747"/>
      <c r="AJ747"/>
      <c r="AK747"/>
      <c r="AL747"/>
      <c r="AM747"/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/>
      <c r="BE747"/>
      <c r="BF747"/>
      <c r="BG747"/>
      <c r="BH747"/>
      <c r="BI747"/>
      <c r="BJ747"/>
      <c r="BK747"/>
      <c r="BL747"/>
      <c r="BM747"/>
      <c r="BN747"/>
      <c r="BO747"/>
      <c r="BP747"/>
      <c r="BQ747"/>
      <c r="BR747"/>
      <c r="BS747"/>
      <c r="BT747"/>
      <c r="BU747"/>
      <c r="BV747"/>
      <c r="BW747"/>
      <c r="BX747"/>
      <c r="BY747"/>
      <c r="BZ747"/>
      <c r="CA747"/>
      <c r="CB747"/>
      <c r="CC747"/>
      <c r="CD747"/>
      <c r="CE747"/>
      <c r="CF747"/>
      <c r="CG747"/>
    </row>
    <row r="748" spans="1:85" hidden="1" x14ac:dyDescent="0.2">
      <c r="A748" s="198" t="e">
        <f>IF(H748&lt;&gt;"",VLOOKUP(H748,КОСГУ!$A:$B,2,FALSE),IF(G748&lt;&gt;"",VLOOKUP(G748,ВидРасх!$A:$B,2,FALSE),IF(F748&lt;&gt;"",VLOOKUP(F748,ЦелСТ!$A:$B,2,FALSE),IF(E748&lt;&gt;"",VLOOKUP(E748,Р_ПР!$A:$B,2,FALSE),(IF(D748&lt;&gt;"",VLOOKUP(D748,Администр!$A:$B,2,FALSE),IF(B748&lt;&gt;"",VLOOKUP(B748&amp;C748,МП_ППМП!$A:$B,2,FALSE),VLOOKUP(B748&amp;C748,МП_ППМП!$A:$B,2,FALSE))))))))&amp;""</f>
        <v>#N/A</v>
      </c>
      <c r="B748" s="181" t="str">
        <f t="shared" si="266"/>
        <v/>
      </c>
      <c r="C748" s="181" t="str">
        <f t="shared" si="267"/>
        <v/>
      </c>
      <c r="D748" s="181" t="str">
        <f t="shared" si="268"/>
        <v/>
      </c>
      <c r="E748" s="181" t="str">
        <f t="shared" si="269"/>
        <v/>
      </c>
      <c r="F748" s="181" t="str">
        <f t="shared" si="275"/>
        <v/>
      </c>
      <c r="G748" s="181" t="str">
        <f t="shared" si="270"/>
        <v/>
      </c>
      <c r="H748" s="210" t="str">
        <f t="shared" si="271"/>
        <v/>
      </c>
      <c r="I748" s="210"/>
      <c r="J748" s="182">
        <f t="shared" si="272"/>
        <v>0</v>
      </c>
      <c r="K748" s="182">
        <f t="shared" si="273"/>
        <v>0</v>
      </c>
      <c r="L748" s="182">
        <f t="shared" si="273"/>
        <v>0</v>
      </c>
      <c r="M748" s="199" t="str">
        <f t="shared" si="263"/>
        <v xml:space="preserve"> </v>
      </c>
      <c r="N748" s="130">
        <f t="shared" si="274"/>
        <v>0</v>
      </c>
      <c r="O748" s="42"/>
      <c r="P748" s="44" t="str">
        <f t="shared" si="264"/>
        <v>00 0</v>
      </c>
      <c r="Q748" s="35" t="str">
        <f t="shared" si="265"/>
        <v/>
      </c>
      <c r="R748" s="35"/>
      <c r="S748"/>
      <c r="T748"/>
      <c r="U748"/>
      <c r="V748"/>
      <c r="W748"/>
      <c r="X748"/>
      <c r="Y748"/>
      <c r="Z748"/>
      <c r="AA748"/>
      <c r="AB748"/>
      <c r="AC748"/>
      <c r="AD748"/>
      <c r="AE748"/>
      <c r="AF748"/>
      <c r="AG748"/>
      <c r="AH748"/>
      <c r="AI748"/>
      <c r="AJ748"/>
      <c r="AK748"/>
      <c r="AL748"/>
      <c r="AM748"/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/>
      <c r="BE748"/>
      <c r="BF748"/>
      <c r="BG748"/>
      <c r="BH748"/>
      <c r="BI748"/>
      <c r="BJ748"/>
      <c r="BK748"/>
      <c r="BL748"/>
      <c r="BM748"/>
      <c r="BN748"/>
      <c r="BO748"/>
      <c r="BP748"/>
      <c r="BQ748"/>
      <c r="BR748"/>
      <c r="BS748"/>
      <c r="BT748"/>
      <c r="BU748"/>
      <c r="BV748"/>
      <c r="BW748"/>
      <c r="BX748"/>
      <c r="BY748"/>
      <c r="BZ748"/>
      <c r="CA748"/>
      <c r="CB748"/>
      <c r="CC748"/>
      <c r="CD748"/>
      <c r="CE748"/>
      <c r="CF748"/>
      <c r="CG748"/>
    </row>
    <row r="749" spans="1:85" hidden="1" x14ac:dyDescent="0.2">
      <c r="A749" s="198" t="e">
        <f>IF(H749&lt;&gt;"",VLOOKUP(H749,КОСГУ!$A:$B,2,FALSE),IF(G749&lt;&gt;"",VLOOKUP(G749,ВидРасх!$A:$B,2,FALSE),IF(F749&lt;&gt;"",VLOOKUP(F749,ЦелСТ!$A:$B,2,FALSE),IF(E749&lt;&gt;"",VLOOKUP(E749,Р_ПР!$A:$B,2,FALSE),(IF(D749&lt;&gt;"",VLOOKUP(D749,Администр!$A:$B,2,FALSE),IF(B749&lt;&gt;"",VLOOKUP(B749&amp;C749,МП_ППМП!$A:$B,2,FALSE),VLOOKUP(B749&amp;C749,МП_ППМП!$A:$B,2,FALSE))))))))&amp;""</f>
        <v>#N/A</v>
      </c>
      <c r="B749" s="181" t="str">
        <f t="shared" si="266"/>
        <v/>
      </c>
      <c r="C749" s="181" t="str">
        <f t="shared" si="267"/>
        <v/>
      </c>
      <c r="D749" s="181" t="str">
        <f t="shared" si="268"/>
        <v/>
      </c>
      <c r="E749" s="181" t="str">
        <f t="shared" si="269"/>
        <v/>
      </c>
      <c r="F749" s="181" t="str">
        <f t="shared" si="275"/>
        <v/>
      </c>
      <c r="G749" s="181" t="str">
        <f t="shared" si="270"/>
        <v/>
      </c>
      <c r="H749" s="210" t="str">
        <f t="shared" si="271"/>
        <v/>
      </c>
      <c r="I749" s="210"/>
      <c r="J749" s="182">
        <f t="shared" si="272"/>
        <v>0</v>
      </c>
      <c r="K749" s="182">
        <f t="shared" si="273"/>
        <v>0</v>
      </c>
      <c r="L749" s="182">
        <f t="shared" si="273"/>
        <v>0</v>
      </c>
      <c r="M749" s="199" t="str">
        <f t="shared" si="263"/>
        <v xml:space="preserve"> </v>
      </c>
      <c r="N749" s="130">
        <f t="shared" si="274"/>
        <v>0</v>
      </c>
      <c r="O749" s="42"/>
      <c r="P749" s="44" t="str">
        <f t="shared" si="264"/>
        <v>00 0</v>
      </c>
      <c r="Q749" s="35" t="str">
        <f t="shared" si="265"/>
        <v/>
      </c>
      <c r="R749" s="35"/>
      <c r="S749"/>
      <c r="T749"/>
      <c r="U749"/>
      <c r="V749"/>
      <c r="W749"/>
      <c r="X749"/>
      <c r="Y749"/>
      <c r="Z749"/>
      <c r="AA749"/>
      <c r="AB749"/>
      <c r="AC749"/>
      <c r="AD749"/>
      <c r="AE749"/>
      <c r="AF749"/>
      <c r="AG749"/>
      <c r="AH749"/>
      <c r="AI749"/>
      <c r="AJ749"/>
      <c r="AK749"/>
      <c r="AL749"/>
      <c r="AM749"/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/>
      <c r="BE749"/>
      <c r="BF749"/>
      <c r="BG749"/>
      <c r="BH749"/>
      <c r="BI749"/>
      <c r="BJ749"/>
      <c r="BK749"/>
      <c r="BL749"/>
      <c r="BM749"/>
      <c r="BN749"/>
      <c r="BO749"/>
      <c r="BP749"/>
      <c r="BQ749"/>
      <c r="BR749"/>
      <c r="BS749"/>
      <c r="BT749"/>
      <c r="BU749"/>
      <c r="BV749"/>
      <c r="BW749"/>
      <c r="BX749"/>
      <c r="BY749"/>
      <c r="BZ749"/>
      <c r="CA749"/>
      <c r="CB749"/>
      <c r="CC749"/>
      <c r="CD749"/>
      <c r="CE749"/>
      <c r="CF749"/>
      <c r="CG749"/>
    </row>
    <row r="750" spans="1:85" hidden="1" x14ac:dyDescent="0.2">
      <c r="A750" s="198" t="e">
        <f>IF(H750&lt;&gt;"",VLOOKUP(H750,КОСГУ!$A:$B,2,FALSE),IF(G750&lt;&gt;"",VLOOKUP(G750,ВидРасх!$A:$B,2,FALSE),IF(F750&lt;&gt;"",VLOOKUP(F750,ЦелСТ!$A:$B,2,FALSE),IF(E750&lt;&gt;"",VLOOKUP(E750,Р_ПР!$A:$B,2,FALSE),(IF(D750&lt;&gt;"",VLOOKUP(D750,Администр!$A:$B,2,FALSE),IF(B750&lt;&gt;"",VLOOKUP(B750&amp;C750,МП_ППМП!$A:$B,2,FALSE),VLOOKUP(B750&amp;C750,МП_ППМП!$A:$B,2,FALSE))))))))&amp;""</f>
        <v>#N/A</v>
      </c>
      <c r="B750" s="181" t="str">
        <f t="shared" si="266"/>
        <v/>
      </c>
      <c r="C750" s="181" t="str">
        <f t="shared" si="267"/>
        <v/>
      </c>
      <c r="D750" s="181" t="str">
        <f t="shared" si="268"/>
        <v/>
      </c>
      <c r="E750" s="181" t="str">
        <f t="shared" si="269"/>
        <v/>
      </c>
      <c r="F750" s="181" t="str">
        <f t="shared" si="275"/>
        <v/>
      </c>
      <c r="G750" s="181" t="str">
        <f t="shared" si="270"/>
        <v/>
      </c>
      <c r="H750" s="210" t="str">
        <f t="shared" si="271"/>
        <v/>
      </c>
      <c r="I750" s="210"/>
      <c r="J750" s="182">
        <f t="shared" si="272"/>
        <v>0</v>
      </c>
      <c r="K750" s="182">
        <f t="shared" si="273"/>
        <v>0</v>
      </c>
      <c r="L750" s="182">
        <f t="shared" si="273"/>
        <v>0</v>
      </c>
      <c r="M750" s="199" t="str">
        <f t="shared" si="263"/>
        <v xml:space="preserve"> </v>
      </c>
      <c r="N750" s="130">
        <f t="shared" si="274"/>
        <v>0</v>
      </c>
      <c r="O750" s="42"/>
      <c r="P750" s="44" t="str">
        <f t="shared" si="264"/>
        <v>00 0</v>
      </c>
      <c r="Q750" s="35" t="str">
        <f t="shared" si="265"/>
        <v/>
      </c>
      <c r="R750" s="35"/>
      <c r="S750"/>
      <c r="T750"/>
      <c r="U750"/>
      <c r="V750"/>
      <c r="W750"/>
      <c r="X750"/>
      <c r="Y750"/>
      <c r="Z750"/>
      <c r="AA750"/>
      <c r="AB750"/>
      <c r="AC750"/>
      <c r="AD750"/>
      <c r="AE750"/>
      <c r="AF750"/>
      <c r="AG750"/>
      <c r="AH750"/>
      <c r="AI750"/>
      <c r="AJ750"/>
      <c r="AK750"/>
      <c r="AL750"/>
      <c r="AM750"/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/>
      <c r="BE750"/>
      <c r="BF750"/>
      <c r="BG750"/>
      <c r="BH750"/>
      <c r="BI750"/>
      <c r="BJ750"/>
      <c r="BK750"/>
      <c r="BL750"/>
      <c r="BM750"/>
      <c r="BN750"/>
      <c r="BO750"/>
      <c r="BP750"/>
      <c r="BQ750"/>
      <c r="BR750"/>
      <c r="BS750"/>
      <c r="BT750"/>
      <c r="BU750"/>
      <c r="BV750"/>
      <c r="BW750"/>
      <c r="BX750"/>
      <c r="BY750"/>
      <c r="BZ750"/>
      <c r="CA750"/>
      <c r="CB750"/>
      <c r="CC750"/>
      <c r="CD750"/>
      <c r="CE750"/>
      <c r="CF750"/>
      <c r="CG750"/>
    </row>
    <row r="751" spans="1:85" hidden="1" x14ac:dyDescent="0.2">
      <c r="A751" s="198" t="e">
        <f>IF(H751&lt;&gt;"",VLOOKUP(H751,КОСГУ!$A:$B,2,FALSE),IF(G751&lt;&gt;"",VLOOKUP(G751,ВидРасх!$A:$B,2,FALSE),IF(F751&lt;&gt;"",VLOOKUP(F751,ЦелСТ!$A:$B,2,FALSE),IF(E751&lt;&gt;"",VLOOKUP(E751,Р_ПР!$A:$B,2,FALSE),(IF(D751&lt;&gt;"",VLOOKUP(D751,Администр!$A:$B,2,FALSE),IF(B751&lt;&gt;"",VLOOKUP(B751&amp;C751,МП_ППМП!$A:$B,2,FALSE),VLOOKUP(B751&amp;C751,МП_ППМП!$A:$B,2,FALSE))))))))&amp;""</f>
        <v>#N/A</v>
      </c>
      <c r="B751" s="181" t="str">
        <f t="shared" si="266"/>
        <v/>
      </c>
      <c r="C751" s="181" t="str">
        <f t="shared" si="267"/>
        <v/>
      </c>
      <c r="D751" s="181" t="str">
        <f t="shared" si="268"/>
        <v/>
      </c>
      <c r="E751" s="181" t="str">
        <f t="shared" si="269"/>
        <v/>
      </c>
      <c r="F751" s="181" t="str">
        <f t="shared" si="275"/>
        <v/>
      </c>
      <c r="G751" s="181" t="str">
        <f t="shared" si="270"/>
        <v/>
      </c>
      <c r="H751" s="210" t="str">
        <f t="shared" si="271"/>
        <v/>
      </c>
      <c r="I751" s="210"/>
      <c r="J751" s="182">
        <f t="shared" si="272"/>
        <v>0</v>
      </c>
      <c r="K751" s="182">
        <f t="shared" si="273"/>
        <v>0</v>
      </c>
      <c r="L751" s="182">
        <f t="shared" si="273"/>
        <v>0</v>
      </c>
      <c r="M751" s="199" t="str">
        <f t="shared" si="263"/>
        <v xml:space="preserve"> </v>
      </c>
      <c r="N751" s="130">
        <f t="shared" si="274"/>
        <v>0</v>
      </c>
      <c r="O751" s="42"/>
      <c r="P751" s="44" t="str">
        <f t="shared" si="264"/>
        <v>00 0</v>
      </c>
      <c r="Q751" s="35" t="str">
        <f t="shared" si="265"/>
        <v/>
      </c>
      <c r="R751" s="35"/>
      <c r="S751"/>
      <c r="T751"/>
      <c r="U751"/>
      <c r="V751"/>
      <c r="W751"/>
      <c r="X751"/>
      <c r="Y751"/>
      <c r="Z751"/>
      <c r="AA751"/>
      <c r="AB751"/>
      <c r="AC751"/>
      <c r="AD751"/>
      <c r="AE751"/>
      <c r="AF751"/>
      <c r="AG751"/>
      <c r="AH751"/>
      <c r="AI751"/>
      <c r="AJ751"/>
      <c r="AK751"/>
      <c r="AL751"/>
      <c r="AM751"/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/>
      <c r="BE751"/>
      <c r="BF751"/>
      <c r="BG751"/>
      <c r="BH751"/>
      <c r="BI751"/>
      <c r="BJ751"/>
      <c r="BK751"/>
      <c r="BL751"/>
      <c r="BM751"/>
      <c r="BN751"/>
      <c r="BO751"/>
      <c r="BP751"/>
      <c r="BQ751"/>
      <c r="BR751"/>
      <c r="BS751"/>
      <c r="BT751"/>
      <c r="BU751"/>
      <c r="BV751"/>
      <c r="BW751"/>
      <c r="BX751"/>
      <c r="BY751"/>
      <c r="BZ751"/>
      <c r="CA751"/>
      <c r="CB751"/>
      <c r="CC751"/>
      <c r="CD751"/>
      <c r="CE751"/>
      <c r="CF751"/>
      <c r="CG751"/>
    </row>
    <row r="752" spans="1:85" hidden="1" x14ac:dyDescent="0.2">
      <c r="A752" s="198" t="e">
        <f>IF(H752&lt;&gt;"",VLOOKUP(H752,КОСГУ!$A:$B,2,FALSE),IF(G752&lt;&gt;"",VLOOKUP(G752,ВидРасх!$A:$B,2,FALSE),IF(F752&lt;&gt;"",VLOOKUP(F752,ЦелСТ!$A:$B,2,FALSE),IF(E752&lt;&gt;"",VLOOKUP(E752,Р_ПР!$A:$B,2,FALSE),(IF(D752&lt;&gt;"",VLOOKUP(D752,Администр!$A:$B,2,FALSE),IF(B752&lt;&gt;"",VLOOKUP(B752&amp;C752,МП_ППМП!$A:$B,2,FALSE),VLOOKUP(B752&amp;C752,МП_ППМП!$A:$B,2,FALSE))))))))&amp;""</f>
        <v>#N/A</v>
      </c>
      <c r="B752" s="181" t="str">
        <f t="shared" si="266"/>
        <v/>
      </c>
      <c r="C752" s="181" t="str">
        <f t="shared" si="267"/>
        <v/>
      </c>
      <c r="D752" s="181" t="str">
        <f t="shared" si="268"/>
        <v/>
      </c>
      <c r="E752" s="181" t="str">
        <f t="shared" si="269"/>
        <v/>
      </c>
      <c r="F752" s="181" t="str">
        <f t="shared" si="275"/>
        <v/>
      </c>
      <c r="G752" s="181" t="str">
        <f t="shared" si="270"/>
        <v/>
      </c>
      <c r="H752" s="210" t="str">
        <f t="shared" si="271"/>
        <v/>
      </c>
      <c r="I752" s="210"/>
      <c r="J752" s="182">
        <f t="shared" si="272"/>
        <v>0</v>
      </c>
      <c r="K752" s="182">
        <f t="shared" si="273"/>
        <v>0</v>
      </c>
      <c r="L752" s="182">
        <f t="shared" si="273"/>
        <v>0</v>
      </c>
      <c r="M752" s="199" t="str">
        <f t="shared" si="263"/>
        <v xml:space="preserve"> </v>
      </c>
      <c r="N752" s="130">
        <f t="shared" si="274"/>
        <v>0</v>
      </c>
      <c r="O752" s="42"/>
      <c r="P752" s="44" t="str">
        <f t="shared" si="264"/>
        <v>00 0</v>
      </c>
      <c r="Q752" s="35" t="str">
        <f t="shared" si="265"/>
        <v/>
      </c>
      <c r="R752" s="35"/>
      <c r="S752"/>
      <c r="T752"/>
      <c r="U752"/>
      <c r="V752"/>
      <c r="W752"/>
      <c r="X752"/>
      <c r="Y752"/>
      <c r="Z752"/>
      <c r="AA752"/>
      <c r="AB752"/>
      <c r="AC752"/>
      <c r="AD752"/>
      <c r="AE752"/>
      <c r="AF752"/>
      <c r="AG752"/>
      <c r="AH752"/>
      <c r="AI752"/>
      <c r="AJ752"/>
      <c r="AK752"/>
      <c r="AL752"/>
      <c r="AM752"/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/>
      <c r="BE752"/>
      <c r="BF752"/>
      <c r="BG752"/>
      <c r="BH752"/>
      <c r="BI752"/>
      <c r="BJ752"/>
      <c r="BK752"/>
      <c r="BL752"/>
      <c r="BM752"/>
      <c r="BN752"/>
      <c r="BO752"/>
      <c r="BP752"/>
      <c r="BQ752"/>
      <c r="BR752"/>
      <c r="BS752"/>
      <c r="BT752"/>
      <c r="BU752"/>
      <c r="BV752"/>
      <c r="BW752"/>
      <c r="BX752"/>
      <c r="BY752"/>
      <c r="BZ752"/>
      <c r="CA752"/>
      <c r="CB752"/>
      <c r="CC752"/>
      <c r="CD752"/>
      <c r="CE752"/>
      <c r="CF752"/>
      <c r="CG752"/>
    </row>
    <row r="753" spans="1:85" hidden="1" x14ac:dyDescent="0.2">
      <c r="A753" s="198" t="e">
        <f>IF(H753&lt;&gt;"",VLOOKUP(H753,КОСГУ!$A:$B,2,FALSE),IF(G753&lt;&gt;"",VLOOKUP(G753,ВидРасх!$A:$B,2,FALSE),IF(F753&lt;&gt;"",VLOOKUP(F753,ЦелСТ!$A:$B,2,FALSE),IF(E753&lt;&gt;"",VLOOKUP(E753,Р_ПР!$A:$B,2,FALSE),(IF(D753&lt;&gt;"",VLOOKUP(D753,Администр!$A:$B,2,FALSE),IF(B753&lt;&gt;"",VLOOKUP(B753&amp;C753,МП_ППМП!$A:$B,2,FALSE),VLOOKUP(B753&amp;C753,МП_ППМП!$A:$B,2,FALSE))))))))&amp;""</f>
        <v>#N/A</v>
      </c>
      <c r="B753" s="181" t="str">
        <f t="shared" si="266"/>
        <v/>
      </c>
      <c r="C753" s="181" t="str">
        <f t="shared" si="267"/>
        <v/>
      </c>
      <c r="D753" s="181" t="str">
        <f t="shared" si="268"/>
        <v/>
      </c>
      <c r="E753" s="181" t="str">
        <f t="shared" si="269"/>
        <v/>
      </c>
      <c r="F753" s="181" t="str">
        <f t="shared" si="275"/>
        <v/>
      </c>
      <c r="G753" s="181" t="str">
        <f t="shared" si="270"/>
        <v/>
      </c>
      <c r="H753" s="210" t="str">
        <f t="shared" si="271"/>
        <v/>
      </c>
      <c r="I753" s="210"/>
      <c r="J753" s="185">
        <f t="shared" si="272"/>
        <v>0</v>
      </c>
      <c r="K753" s="185">
        <f t="shared" si="273"/>
        <v>0</v>
      </c>
      <c r="L753" s="185">
        <f t="shared" si="273"/>
        <v>0</v>
      </c>
      <c r="M753" s="199" t="str">
        <f t="shared" si="263"/>
        <v xml:space="preserve"> </v>
      </c>
      <c r="N753" s="130">
        <f t="shared" si="274"/>
        <v>0</v>
      </c>
      <c r="O753" s="42"/>
      <c r="P753" s="44" t="str">
        <f t="shared" si="264"/>
        <v>00 0</v>
      </c>
      <c r="Q753" s="35" t="str">
        <f t="shared" si="265"/>
        <v/>
      </c>
      <c r="R753" s="35"/>
      <c r="S753"/>
      <c r="T753"/>
      <c r="U753"/>
      <c r="V753"/>
      <c r="W753"/>
      <c r="X753"/>
      <c r="Y753"/>
      <c r="Z753"/>
      <c r="AA753"/>
      <c r="AB753"/>
      <c r="AC753"/>
      <c r="AD753"/>
      <c r="AE753"/>
      <c r="AF753"/>
      <c r="AG753"/>
      <c r="AH753"/>
      <c r="AI753"/>
      <c r="AJ753"/>
      <c r="AK753"/>
      <c r="AL753"/>
      <c r="AM753"/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/>
      <c r="BE753"/>
      <c r="BF753"/>
      <c r="BG753"/>
      <c r="BH753"/>
      <c r="BI753"/>
      <c r="BJ753"/>
      <c r="BK753"/>
      <c r="BL753"/>
      <c r="BM753"/>
      <c r="BN753"/>
      <c r="BO753"/>
      <c r="BP753"/>
      <c r="BQ753"/>
      <c r="BR753"/>
      <c r="BS753"/>
      <c r="BT753"/>
      <c r="BU753"/>
      <c r="BV753"/>
      <c r="BW753"/>
      <c r="BX753"/>
      <c r="BY753"/>
      <c r="BZ753"/>
      <c r="CA753"/>
      <c r="CB753"/>
      <c r="CC753"/>
      <c r="CD753"/>
      <c r="CE753"/>
      <c r="CF753"/>
      <c r="CG753"/>
    </row>
    <row r="754" spans="1:85" hidden="1" x14ac:dyDescent="0.2">
      <c r="A754" s="198" t="e">
        <f>IF(H754&lt;&gt;"",VLOOKUP(H754,КОСГУ!$A:$B,2,FALSE),IF(G754&lt;&gt;"",VLOOKUP(G754,ВидРасх!$A:$B,2,FALSE),IF(F754&lt;&gt;"",VLOOKUP(F754,ЦелСТ!$A:$B,2,FALSE),IF(E754&lt;&gt;"",VLOOKUP(E754,Р_ПР!$A:$B,2,FALSE),(IF(D754&lt;&gt;"",VLOOKUP(D754,Администр!$A:$B,2,FALSE),IF(B754&lt;&gt;"",VLOOKUP(B754&amp;C754,МП_ППМП!$A:$B,2,FALSE),VLOOKUP(B754&amp;C754,МП_ППМП!$A:$B,2,FALSE))))))))&amp;""</f>
        <v>#N/A</v>
      </c>
      <c r="B754" s="181" t="str">
        <f t="shared" si="266"/>
        <v/>
      </c>
      <c r="C754" s="181" t="str">
        <f t="shared" si="267"/>
        <v/>
      </c>
      <c r="D754" s="181" t="str">
        <f t="shared" si="268"/>
        <v/>
      </c>
      <c r="E754" s="181" t="str">
        <f t="shared" si="269"/>
        <v/>
      </c>
      <c r="F754" s="181" t="str">
        <f t="shared" si="275"/>
        <v/>
      </c>
      <c r="G754" s="181" t="str">
        <f t="shared" si="270"/>
        <v/>
      </c>
      <c r="H754" s="210" t="str">
        <f t="shared" si="271"/>
        <v/>
      </c>
      <c r="I754" s="210"/>
      <c r="J754" s="182">
        <f t="shared" si="272"/>
        <v>0</v>
      </c>
      <c r="K754" s="182">
        <f t="shared" si="273"/>
        <v>0</v>
      </c>
      <c r="L754" s="182">
        <f t="shared" si="273"/>
        <v>0</v>
      </c>
      <c r="M754" s="199" t="str">
        <f t="shared" si="263"/>
        <v xml:space="preserve"> </v>
      </c>
      <c r="N754" s="130">
        <f t="shared" si="274"/>
        <v>0</v>
      </c>
      <c r="O754" s="42"/>
      <c r="P754" s="44" t="str">
        <f t="shared" si="264"/>
        <v>00 0</v>
      </c>
      <c r="Q754" s="35" t="str">
        <f t="shared" si="265"/>
        <v/>
      </c>
      <c r="R754" s="35"/>
      <c r="S754"/>
      <c r="T754"/>
      <c r="U754"/>
      <c r="V754"/>
      <c r="W754"/>
      <c r="X754"/>
      <c r="Y754"/>
      <c r="Z754"/>
      <c r="AA754"/>
      <c r="AB754"/>
      <c r="AC754"/>
      <c r="AD754"/>
      <c r="AE754"/>
      <c r="AF754"/>
      <c r="AG754"/>
      <c r="AH754"/>
      <c r="AI754"/>
      <c r="AJ754"/>
      <c r="AK754"/>
      <c r="AL754"/>
      <c r="AM754"/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/>
      <c r="BE754"/>
      <c r="BF754"/>
      <c r="BG754"/>
      <c r="BH754"/>
      <c r="BI754"/>
      <c r="BJ754"/>
      <c r="BK754"/>
      <c r="BL754"/>
      <c r="BM754"/>
      <c r="BN754"/>
      <c r="BO754"/>
      <c r="BP754"/>
      <c r="BQ754"/>
      <c r="BR754"/>
      <c r="BS754"/>
      <c r="BT754"/>
      <c r="BU754"/>
      <c r="BV754"/>
      <c r="BW754"/>
      <c r="BX754"/>
      <c r="BY754"/>
      <c r="BZ754"/>
      <c r="CA754"/>
      <c r="CB754"/>
      <c r="CC754"/>
      <c r="CD754"/>
      <c r="CE754"/>
      <c r="CF754"/>
      <c r="CG754"/>
    </row>
    <row r="755" spans="1:85" hidden="1" x14ac:dyDescent="0.2">
      <c r="A755" s="198" t="e">
        <f>IF(H755&lt;&gt;"",VLOOKUP(H755,КОСГУ!$A:$B,2,FALSE),IF(G755&lt;&gt;"",VLOOKUP(G755,ВидРасх!$A:$B,2,FALSE),IF(F755&lt;&gt;"",VLOOKUP(F755,ЦелСТ!$A:$B,2,FALSE),IF(E755&lt;&gt;"",VLOOKUP(E755,Р_ПР!$A:$B,2,FALSE),(IF(D755&lt;&gt;"",VLOOKUP(D755,Администр!$A:$B,2,FALSE),IF(B755&lt;&gt;"",VLOOKUP(B755&amp;C755,МП_ППМП!$A:$B,2,FALSE),VLOOKUP(B755&amp;C755,МП_ППМП!$A:$B,2,FALSE))))))))&amp;""</f>
        <v>#N/A</v>
      </c>
      <c r="B755" s="181" t="str">
        <f t="shared" si="266"/>
        <v/>
      </c>
      <c r="C755" s="181" t="str">
        <f t="shared" si="267"/>
        <v/>
      </c>
      <c r="D755" s="181" t="str">
        <f t="shared" si="268"/>
        <v/>
      </c>
      <c r="E755" s="181" t="str">
        <f t="shared" si="269"/>
        <v/>
      </c>
      <c r="F755" s="181" t="str">
        <f t="shared" si="275"/>
        <v/>
      </c>
      <c r="G755" s="181" t="str">
        <f t="shared" si="270"/>
        <v/>
      </c>
      <c r="H755" s="210" t="str">
        <f t="shared" si="271"/>
        <v/>
      </c>
      <c r="I755" s="210"/>
      <c r="J755" s="182">
        <f t="shared" si="272"/>
        <v>0</v>
      </c>
      <c r="K755" s="182">
        <f t="shared" si="273"/>
        <v>0</v>
      </c>
      <c r="L755" s="182">
        <f t="shared" si="273"/>
        <v>0</v>
      </c>
      <c r="M755" s="199" t="str">
        <f t="shared" si="263"/>
        <v xml:space="preserve"> </v>
      </c>
      <c r="N755" s="130">
        <f t="shared" si="274"/>
        <v>0</v>
      </c>
      <c r="O755" s="42"/>
      <c r="P755" s="44" t="str">
        <f t="shared" si="264"/>
        <v>00 0</v>
      </c>
      <c r="Q755" s="35" t="str">
        <f t="shared" si="265"/>
        <v/>
      </c>
      <c r="R755" s="35"/>
      <c r="S755"/>
      <c r="T755"/>
      <c r="U755"/>
      <c r="V755"/>
      <c r="W755"/>
      <c r="X755"/>
      <c r="Y755"/>
      <c r="Z755"/>
      <c r="AA755"/>
      <c r="AB755"/>
      <c r="AC755"/>
      <c r="AD755"/>
      <c r="AE755"/>
      <c r="AF755"/>
      <c r="AG755"/>
      <c r="AH755"/>
      <c r="AI755"/>
      <c r="AJ755"/>
      <c r="AK755"/>
      <c r="AL755"/>
      <c r="AM755"/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/>
      <c r="BE755"/>
      <c r="BF755"/>
      <c r="BG755"/>
      <c r="BH755"/>
      <c r="BI755"/>
      <c r="BJ755"/>
      <c r="BK755"/>
      <c r="BL755"/>
      <c r="BM755"/>
      <c r="BN755"/>
      <c r="BO755"/>
      <c r="BP755"/>
      <c r="BQ755"/>
      <c r="BR755"/>
      <c r="BS755"/>
      <c r="BT755"/>
      <c r="BU755"/>
      <c r="BV755"/>
      <c r="BW755"/>
      <c r="BX755"/>
      <c r="BY755"/>
      <c r="BZ755"/>
      <c r="CA755"/>
      <c r="CB755"/>
      <c r="CC755"/>
      <c r="CD755"/>
      <c r="CE755"/>
      <c r="CF755"/>
      <c r="CG755"/>
    </row>
    <row r="756" spans="1:85" hidden="1" x14ac:dyDescent="0.2">
      <c r="A756" s="198" t="e">
        <f>IF(H756&lt;&gt;"",VLOOKUP(H756,КОСГУ!$A:$B,2,FALSE),IF(G756&lt;&gt;"",VLOOKUP(G756,ВидРасх!$A:$B,2,FALSE),IF(F756&lt;&gt;"",VLOOKUP(F756,ЦелСТ!$A:$B,2,FALSE),IF(E756&lt;&gt;"",VLOOKUP(E756,Р_ПР!$A:$B,2,FALSE),(IF(D756&lt;&gt;"",VLOOKUP(D756,Администр!$A:$B,2,FALSE),IF(B756&lt;&gt;"",VLOOKUP(B756&amp;C756,МП_ППМП!$A:$B,2,FALSE),VLOOKUP(B756&amp;C756,МП_ППМП!$A:$B,2,FALSE))))))))&amp;""</f>
        <v>#N/A</v>
      </c>
      <c r="B756" s="181" t="str">
        <f t="shared" si="266"/>
        <v/>
      </c>
      <c r="C756" s="181" t="str">
        <f t="shared" si="267"/>
        <v/>
      </c>
      <c r="D756" s="181" t="str">
        <f t="shared" si="268"/>
        <v/>
      </c>
      <c r="E756" s="181" t="str">
        <f t="shared" si="269"/>
        <v/>
      </c>
      <c r="F756" s="181" t="str">
        <f t="shared" si="275"/>
        <v/>
      </c>
      <c r="G756" s="181" t="str">
        <f t="shared" si="270"/>
        <v/>
      </c>
      <c r="H756" s="210" t="str">
        <f t="shared" si="271"/>
        <v/>
      </c>
      <c r="I756" s="210"/>
      <c r="J756" s="182">
        <f t="shared" si="272"/>
        <v>0</v>
      </c>
      <c r="K756" s="182">
        <f t="shared" si="273"/>
        <v>0</v>
      </c>
      <c r="L756" s="182">
        <f t="shared" si="273"/>
        <v>0</v>
      </c>
      <c r="M756" s="199" t="str">
        <f t="shared" si="263"/>
        <v xml:space="preserve"> </v>
      </c>
      <c r="N756" s="130">
        <f t="shared" si="274"/>
        <v>0</v>
      </c>
      <c r="O756" s="42"/>
      <c r="P756" s="44" t="str">
        <f t="shared" si="264"/>
        <v>00 0</v>
      </c>
      <c r="Q756" s="35" t="str">
        <f t="shared" si="265"/>
        <v/>
      </c>
      <c r="R756" s="35"/>
      <c r="S756"/>
      <c r="T756"/>
      <c r="U756"/>
      <c r="V756"/>
      <c r="W756"/>
      <c r="X756"/>
      <c r="Y756"/>
      <c r="Z756"/>
      <c r="AA756"/>
      <c r="AB756"/>
      <c r="AC756"/>
      <c r="AD756"/>
      <c r="AE756"/>
      <c r="AF756"/>
      <c r="AG756"/>
      <c r="AH756"/>
      <c r="AI756"/>
      <c r="AJ756"/>
      <c r="AK756"/>
      <c r="AL756"/>
      <c r="AM756"/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/>
      <c r="BE756"/>
      <c r="BF756"/>
      <c r="BG756"/>
      <c r="BH756"/>
      <c r="BI756"/>
      <c r="BJ756"/>
      <c r="BK756"/>
      <c r="BL756"/>
      <c r="BM756"/>
      <c r="BN756"/>
      <c r="BO756"/>
      <c r="BP756"/>
      <c r="BQ756"/>
      <c r="BR756"/>
      <c r="BS756"/>
      <c r="BT756"/>
      <c r="BU756"/>
      <c r="BV756"/>
      <c r="BW756"/>
      <c r="BX756"/>
      <c r="BY756"/>
      <c r="BZ756"/>
      <c r="CA756"/>
      <c r="CB756"/>
      <c r="CC756"/>
      <c r="CD756"/>
      <c r="CE756"/>
      <c r="CF756"/>
      <c r="CG756"/>
    </row>
    <row r="757" spans="1:85" hidden="1" x14ac:dyDescent="0.2">
      <c r="A757" s="198" t="e">
        <f>IF(H757&lt;&gt;"",VLOOKUP(H757,КОСГУ!$A:$B,2,FALSE),IF(G757&lt;&gt;"",VLOOKUP(G757,ВидРасх!$A:$B,2,FALSE),IF(F757&lt;&gt;"",VLOOKUP(F757,ЦелСТ!$A:$B,2,FALSE),IF(E757&lt;&gt;"",VLOOKUP(E757,Р_ПР!$A:$B,2,FALSE),(IF(D757&lt;&gt;"",VLOOKUP(D757,Администр!$A:$B,2,FALSE),IF(B757&lt;&gt;"",VLOOKUP(B757&amp;C757,МП_ППМП!$A:$B,2,FALSE),VLOOKUP(B757&amp;C757,МП_ППМП!$A:$B,2,FALSE))))))))&amp;""</f>
        <v>#N/A</v>
      </c>
      <c r="B757" s="181" t="str">
        <f t="shared" si="266"/>
        <v/>
      </c>
      <c r="C757" s="181" t="str">
        <f t="shared" si="267"/>
        <v/>
      </c>
      <c r="D757" s="181" t="str">
        <f t="shared" si="268"/>
        <v/>
      </c>
      <c r="E757" s="181" t="str">
        <f t="shared" si="269"/>
        <v/>
      </c>
      <c r="F757" s="181" t="str">
        <f t="shared" si="275"/>
        <v/>
      </c>
      <c r="G757" s="181" t="str">
        <f t="shared" si="270"/>
        <v/>
      </c>
      <c r="H757" s="210" t="str">
        <f t="shared" si="271"/>
        <v/>
      </c>
      <c r="I757" s="210"/>
      <c r="J757" s="182">
        <f t="shared" si="272"/>
        <v>0</v>
      </c>
      <c r="K757" s="182">
        <f t="shared" si="273"/>
        <v>0</v>
      </c>
      <c r="L757" s="182">
        <f t="shared" si="273"/>
        <v>0</v>
      </c>
      <c r="M757" s="199" t="str">
        <f t="shared" si="263"/>
        <v xml:space="preserve"> </v>
      </c>
      <c r="N757" s="130">
        <f t="shared" si="274"/>
        <v>0</v>
      </c>
      <c r="O757" s="42"/>
      <c r="P757" s="44" t="str">
        <f t="shared" si="264"/>
        <v>00 0</v>
      </c>
      <c r="Q757" s="35" t="str">
        <f t="shared" si="265"/>
        <v/>
      </c>
      <c r="R757" s="35"/>
      <c r="S757"/>
      <c r="T757"/>
      <c r="U757"/>
      <c r="V757"/>
      <c r="W757"/>
      <c r="X757"/>
      <c r="Y757"/>
      <c r="Z757"/>
      <c r="AA757"/>
      <c r="AB757"/>
      <c r="AC757"/>
      <c r="AD757"/>
      <c r="AE757"/>
      <c r="AF757"/>
      <c r="AG757"/>
      <c r="AH757"/>
      <c r="AI757"/>
      <c r="AJ757"/>
      <c r="AK757"/>
      <c r="AL757"/>
      <c r="AM757"/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/>
      <c r="BE757"/>
      <c r="BF757"/>
      <c r="BG757"/>
      <c r="BH757"/>
      <c r="BI757"/>
      <c r="BJ757"/>
      <c r="BK757"/>
      <c r="BL757"/>
      <c r="BM757"/>
      <c r="BN757"/>
      <c r="BO757"/>
      <c r="BP757"/>
      <c r="BQ757"/>
      <c r="BR757"/>
      <c r="BS757"/>
      <c r="BT757"/>
      <c r="BU757"/>
      <c r="BV757"/>
      <c r="BW757"/>
      <c r="BX757"/>
      <c r="BY757"/>
      <c r="BZ757"/>
      <c r="CA757"/>
      <c r="CB757"/>
      <c r="CC757"/>
      <c r="CD757"/>
      <c r="CE757"/>
      <c r="CF757"/>
      <c r="CG757"/>
    </row>
    <row r="758" spans="1:85" hidden="1" x14ac:dyDescent="0.2">
      <c r="A758" s="198" t="e">
        <f>IF(H758&lt;&gt;"",VLOOKUP(H758,КОСГУ!$A:$B,2,FALSE),IF(G758&lt;&gt;"",VLOOKUP(G758,ВидРасх!$A:$B,2,FALSE),IF(F758&lt;&gt;"",VLOOKUP(F758,ЦелСТ!$A:$B,2,FALSE),IF(E758&lt;&gt;"",VLOOKUP(E758,Р_ПР!$A:$B,2,FALSE),(IF(D758&lt;&gt;"",VLOOKUP(D758,Администр!$A:$B,2,FALSE),IF(B758&lt;&gt;"",VLOOKUP(B758&amp;C758,МП_ППМП!$A:$B,2,FALSE),VLOOKUP(B758&amp;C758,МП_ППМП!$A:$B,2,FALSE))))))))&amp;""</f>
        <v>#N/A</v>
      </c>
      <c r="B758" s="181" t="str">
        <f t="shared" si="266"/>
        <v/>
      </c>
      <c r="C758" s="181" t="str">
        <f t="shared" si="267"/>
        <v/>
      </c>
      <c r="D758" s="181" t="str">
        <f t="shared" si="268"/>
        <v/>
      </c>
      <c r="E758" s="181" t="str">
        <f t="shared" si="269"/>
        <v/>
      </c>
      <c r="F758" s="181" t="str">
        <f t="shared" si="275"/>
        <v/>
      </c>
      <c r="G758" s="181" t="str">
        <f t="shared" si="270"/>
        <v/>
      </c>
      <c r="H758" s="210" t="str">
        <f t="shared" si="271"/>
        <v/>
      </c>
      <c r="I758" s="210"/>
      <c r="J758" s="182">
        <f t="shared" si="272"/>
        <v>0</v>
      </c>
      <c r="K758" s="182">
        <f t="shared" si="273"/>
        <v>0</v>
      </c>
      <c r="L758" s="182">
        <f t="shared" si="273"/>
        <v>0</v>
      </c>
      <c r="M758" s="199" t="str">
        <f t="shared" si="263"/>
        <v xml:space="preserve"> </v>
      </c>
      <c r="N758" s="130">
        <f t="shared" si="274"/>
        <v>0</v>
      </c>
      <c r="O758" s="42"/>
      <c r="P758" s="44" t="str">
        <f t="shared" si="264"/>
        <v>00 0</v>
      </c>
      <c r="Q758" s="35" t="str">
        <f t="shared" si="265"/>
        <v/>
      </c>
      <c r="R758" s="35"/>
      <c r="S758"/>
      <c r="T758"/>
      <c r="U758"/>
      <c r="V758"/>
      <c r="W758"/>
      <c r="X758"/>
      <c r="Y758"/>
      <c r="Z758"/>
      <c r="AA758"/>
      <c r="AB758"/>
      <c r="AC758"/>
      <c r="AD758"/>
      <c r="AE758"/>
      <c r="AF758"/>
      <c r="AG758"/>
      <c r="AH758"/>
      <c r="AI758"/>
      <c r="AJ758"/>
      <c r="AK758"/>
      <c r="AL758"/>
      <c r="AM758"/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/>
      <c r="BE758"/>
      <c r="BF758"/>
      <c r="BG758"/>
      <c r="BH758"/>
      <c r="BI758"/>
      <c r="BJ758"/>
      <c r="BK758"/>
      <c r="BL758"/>
      <c r="BM758"/>
      <c r="BN758"/>
      <c r="BO758"/>
      <c r="BP758"/>
      <c r="BQ758"/>
      <c r="BR758"/>
      <c r="BS758"/>
      <c r="BT758"/>
      <c r="BU758"/>
      <c r="BV758"/>
      <c r="BW758"/>
      <c r="BX758"/>
      <c r="BY758"/>
      <c r="BZ758"/>
      <c r="CA758"/>
      <c r="CB758"/>
      <c r="CC758"/>
      <c r="CD758"/>
      <c r="CE758"/>
      <c r="CF758"/>
      <c r="CG758"/>
    </row>
    <row r="759" spans="1:85" hidden="1" x14ac:dyDescent="0.2">
      <c r="A759" s="198" t="e">
        <f>IF(H759&lt;&gt;"",VLOOKUP(H759,КОСГУ!$A:$B,2,FALSE),IF(G759&lt;&gt;"",VLOOKUP(G759,ВидРасх!$A:$B,2,FALSE),IF(F759&lt;&gt;"",VLOOKUP(F759,ЦелСТ!$A:$B,2,FALSE),IF(E759&lt;&gt;"",VLOOKUP(E759,Р_ПР!$A:$B,2,FALSE),(IF(D759&lt;&gt;"",VLOOKUP(D759,Администр!$A:$B,2,FALSE),IF(B759&lt;&gt;"",VLOOKUP(B759&amp;C759,МП_ППМП!$A:$B,2,FALSE),VLOOKUP(B759&amp;C759,МП_ППМП!$A:$B,2,FALSE))))))))&amp;""</f>
        <v>#N/A</v>
      </c>
      <c r="B759" s="181" t="str">
        <f t="shared" si="266"/>
        <v/>
      </c>
      <c r="C759" s="181" t="str">
        <f t="shared" si="267"/>
        <v/>
      </c>
      <c r="D759" s="181" t="str">
        <f t="shared" si="268"/>
        <v/>
      </c>
      <c r="E759" s="181" t="str">
        <f t="shared" si="269"/>
        <v/>
      </c>
      <c r="F759" s="181" t="str">
        <f t="shared" si="275"/>
        <v/>
      </c>
      <c r="G759" s="181" t="str">
        <f t="shared" si="270"/>
        <v/>
      </c>
      <c r="H759" s="210" t="str">
        <f t="shared" si="271"/>
        <v/>
      </c>
      <c r="I759" s="210"/>
      <c r="J759" s="185">
        <f t="shared" si="272"/>
        <v>0</v>
      </c>
      <c r="K759" s="185">
        <f t="shared" si="273"/>
        <v>0</v>
      </c>
      <c r="L759" s="185">
        <f t="shared" si="273"/>
        <v>0</v>
      </c>
      <c r="M759" s="199" t="str">
        <f t="shared" si="263"/>
        <v xml:space="preserve"> </v>
      </c>
      <c r="N759" s="130">
        <f t="shared" si="274"/>
        <v>0</v>
      </c>
      <c r="O759" s="42"/>
      <c r="P759" s="44" t="str">
        <f t="shared" si="264"/>
        <v>00 0</v>
      </c>
      <c r="Q759" s="35" t="str">
        <f t="shared" si="265"/>
        <v/>
      </c>
      <c r="R759" s="35"/>
      <c r="S759"/>
      <c r="T759"/>
      <c r="U759"/>
      <c r="V759"/>
      <c r="W759"/>
      <c r="X759"/>
      <c r="Y759"/>
      <c r="Z759"/>
      <c r="AA759"/>
      <c r="AB759"/>
      <c r="AC759"/>
      <c r="AD759"/>
      <c r="AE759"/>
      <c r="AF759"/>
      <c r="AG759"/>
      <c r="AH759"/>
      <c r="AI759"/>
      <c r="AJ759"/>
      <c r="AK759"/>
      <c r="AL759"/>
      <c r="AM759"/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/>
      <c r="BE759"/>
      <c r="BF759"/>
      <c r="BG759"/>
      <c r="BH759"/>
      <c r="BI759"/>
      <c r="BJ759"/>
      <c r="BK759"/>
      <c r="BL759"/>
      <c r="BM759"/>
      <c r="BN759"/>
      <c r="BO759"/>
      <c r="BP759"/>
      <c r="BQ759"/>
      <c r="BR759"/>
      <c r="BS759"/>
      <c r="BT759"/>
      <c r="BU759"/>
      <c r="BV759"/>
      <c r="BW759"/>
      <c r="BX759"/>
      <c r="BY759"/>
      <c r="BZ759"/>
      <c r="CA759"/>
      <c r="CB759"/>
      <c r="CC759"/>
      <c r="CD759"/>
      <c r="CE759"/>
      <c r="CF759"/>
      <c r="CG759"/>
    </row>
    <row r="760" spans="1:85" hidden="1" x14ac:dyDescent="0.2">
      <c r="A760" s="198" t="e">
        <f>IF(H760&lt;&gt;"",VLOOKUP(H760,КОСГУ!$A:$B,2,FALSE),IF(G760&lt;&gt;"",VLOOKUP(G760,ВидРасх!$A:$B,2,FALSE),IF(F760&lt;&gt;"",VLOOKUP(F760,ЦелСТ!$A:$B,2,FALSE),IF(E760&lt;&gt;"",VLOOKUP(E760,Р_ПР!$A:$B,2,FALSE),(IF(D760&lt;&gt;"",VLOOKUP(D760,Администр!$A:$B,2,FALSE),IF(B760&lt;&gt;"",VLOOKUP(B760&amp;C760,МП_ППМП!$A:$B,2,FALSE),VLOOKUP(B760&amp;C760,МП_ППМП!$A:$B,2,FALSE))))))))&amp;""</f>
        <v>#N/A</v>
      </c>
      <c r="B760" s="181" t="str">
        <f t="shared" si="266"/>
        <v/>
      </c>
      <c r="C760" s="181" t="str">
        <f t="shared" si="267"/>
        <v/>
      </c>
      <c r="D760" s="181" t="str">
        <f t="shared" si="268"/>
        <v/>
      </c>
      <c r="E760" s="181" t="str">
        <f t="shared" si="269"/>
        <v/>
      </c>
      <c r="F760" s="181" t="str">
        <f t="shared" si="275"/>
        <v/>
      </c>
      <c r="G760" s="181" t="str">
        <f t="shared" si="270"/>
        <v/>
      </c>
      <c r="H760" s="210" t="str">
        <f t="shared" si="271"/>
        <v/>
      </c>
      <c r="I760" s="210"/>
      <c r="J760" s="182">
        <f t="shared" si="272"/>
        <v>0</v>
      </c>
      <c r="K760" s="182">
        <f t="shared" si="273"/>
        <v>0</v>
      </c>
      <c r="L760" s="182">
        <f t="shared" si="273"/>
        <v>0</v>
      </c>
      <c r="M760" s="199" t="str">
        <f t="shared" si="263"/>
        <v xml:space="preserve"> </v>
      </c>
      <c r="N760" s="130">
        <f t="shared" si="274"/>
        <v>0</v>
      </c>
      <c r="O760" s="42"/>
      <c r="P760" s="44" t="str">
        <f t="shared" si="264"/>
        <v>00 0</v>
      </c>
      <c r="Q760" s="35" t="str">
        <f t="shared" si="265"/>
        <v/>
      </c>
      <c r="R760" s="35"/>
      <c r="S760"/>
      <c r="T760"/>
      <c r="U760"/>
      <c r="V760"/>
      <c r="W760"/>
      <c r="X760"/>
      <c r="Y760"/>
      <c r="Z760"/>
      <c r="AA760"/>
      <c r="AB760"/>
      <c r="AC760"/>
      <c r="AD760"/>
      <c r="AE760"/>
      <c r="AF760"/>
      <c r="AG760"/>
      <c r="AH760"/>
      <c r="AI760"/>
      <c r="AJ760"/>
      <c r="AK760"/>
      <c r="AL760"/>
      <c r="AM760"/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/>
      <c r="BE760"/>
      <c r="BF760"/>
      <c r="BG760"/>
      <c r="BH760"/>
      <c r="BI760"/>
      <c r="BJ760"/>
      <c r="BK760"/>
      <c r="BL760"/>
      <c r="BM760"/>
      <c r="BN760"/>
      <c r="BO760"/>
      <c r="BP760"/>
      <c r="BQ760"/>
      <c r="BR760"/>
      <c r="BS760"/>
      <c r="BT760"/>
      <c r="BU760"/>
      <c r="BV760"/>
      <c r="BW760"/>
      <c r="BX760"/>
      <c r="BY760"/>
      <c r="BZ760"/>
      <c r="CA760"/>
      <c r="CB760"/>
      <c r="CC760"/>
      <c r="CD760"/>
      <c r="CE760"/>
      <c r="CF760"/>
      <c r="CG760"/>
    </row>
    <row r="761" spans="1:85" hidden="1" x14ac:dyDescent="0.2">
      <c r="A761" s="198" t="e">
        <f>IF(H761&lt;&gt;"",VLOOKUP(H761,КОСГУ!$A:$B,2,FALSE),IF(G761&lt;&gt;"",VLOOKUP(G761,ВидРасх!$A:$B,2,FALSE),IF(F761&lt;&gt;"",VLOOKUP(F761,ЦелСТ!$A:$B,2,FALSE),IF(E761&lt;&gt;"",VLOOKUP(E761,Р_ПР!$A:$B,2,FALSE),(IF(D761&lt;&gt;"",VLOOKUP(D761,Администр!$A:$B,2,FALSE),IF(B761&lt;&gt;"",VLOOKUP(B761&amp;C761,МП_ППМП!$A:$B,2,FALSE),VLOOKUP(B761&amp;C761,МП_ППМП!$A:$B,2,FALSE))))))))&amp;""</f>
        <v>#N/A</v>
      </c>
      <c r="B761" s="181" t="str">
        <f t="shared" si="266"/>
        <v/>
      </c>
      <c r="C761" s="181" t="str">
        <f t="shared" si="267"/>
        <v/>
      </c>
      <c r="D761" s="181" t="str">
        <f t="shared" si="268"/>
        <v/>
      </c>
      <c r="E761" s="181" t="str">
        <f t="shared" si="269"/>
        <v/>
      </c>
      <c r="F761" s="181" t="str">
        <f t="shared" si="275"/>
        <v/>
      </c>
      <c r="G761" s="181" t="str">
        <f t="shared" si="270"/>
        <v/>
      </c>
      <c r="H761" s="210" t="str">
        <f t="shared" si="271"/>
        <v/>
      </c>
      <c r="I761" s="210"/>
      <c r="J761" s="182">
        <f t="shared" si="272"/>
        <v>0</v>
      </c>
      <c r="K761" s="182">
        <f t="shared" si="273"/>
        <v>0</v>
      </c>
      <c r="L761" s="182">
        <f t="shared" si="273"/>
        <v>0</v>
      </c>
      <c r="M761" s="199" t="str">
        <f t="shared" si="263"/>
        <v xml:space="preserve"> </v>
      </c>
      <c r="N761" s="130">
        <f t="shared" si="274"/>
        <v>0</v>
      </c>
      <c r="O761" s="42"/>
      <c r="P761" s="44" t="str">
        <f t="shared" si="264"/>
        <v>00 0</v>
      </c>
      <c r="Q761" s="35" t="str">
        <f t="shared" si="265"/>
        <v/>
      </c>
      <c r="R761" s="35"/>
      <c r="S761"/>
      <c r="T761"/>
      <c r="U761"/>
      <c r="V761"/>
      <c r="W761"/>
      <c r="X761"/>
      <c r="Y761"/>
      <c r="Z761"/>
      <c r="AA761"/>
      <c r="AB761"/>
      <c r="AC761"/>
      <c r="AD761"/>
      <c r="AE761"/>
      <c r="AF761"/>
      <c r="AG761"/>
      <c r="AH761"/>
      <c r="AI761"/>
      <c r="AJ761"/>
      <c r="AK761"/>
      <c r="AL761"/>
      <c r="AM761"/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/>
      <c r="BE761"/>
      <c r="BF761"/>
      <c r="BG761"/>
      <c r="BH761"/>
      <c r="BI761"/>
      <c r="BJ761"/>
      <c r="BK761"/>
      <c r="BL761"/>
      <c r="BM761"/>
      <c r="BN761"/>
      <c r="BO761"/>
      <c r="BP761"/>
      <c r="BQ761"/>
      <c r="BR761"/>
      <c r="BS761"/>
      <c r="BT761"/>
      <c r="BU761"/>
      <c r="BV761"/>
      <c r="BW761"/>
      <c r="BX761"/>
      <c r="BY761"/>
      <c r="BZ761"/>
      <c r="CA761"/>
      <c r="CB761"/>
      <c r="CC761"/>
      <c r="CD761"/>
      <c r="CE761"/>
      <c r="CF761"/>
      <c r="CG761"/>
    </row>
    <row r="762" spans="1:85" hidden="1" x14ac:dyDescent="0.2">
      <c r="A762" s="198" t="e">
        <f>IF(H762&lt;&gt;"",VLOOKUP(H762,КОСГУ!$A:$B,2,FALSE),IF(G762&lt;&gt;"",VLOOKUP(G762,ВидРасх!$A:$B,2,FALSE),IF(F762&lt;&gt;"",VLOOKUP(F762,ЦелСТ!$A:$B,2,FALSE),IF(E762&lt;&gt;"",VLOOKUP(E762,Р_ПР!$A:$B,2,FALSE),(IF(D762&lt;&gt;"",VLOOKUP(D762,Администр!$A:$B,2,FALSE),IF(B762&lt;&gt;"",VLOOKUP(B762&amp;C762,МП_ППМП!$A:$B,2,FALSE),VLOOKUP(B762&amp;C762,МП_ППМП!$A:$B,2,FALSE))))))))&amp;""</f>
        <v>#N/A</v>
      </c>
      <c r="B762" s="181" t="str">
        <f t="shared" si="266"/>
        <v/>
      </c>
      <c r="C762" s="181" t="str">
        <f t="shared" si="267"/>
        <v/>
      </c>
      <c r="D762" s="181" t="str">
        <f t="shared" si="268"/>
        <v/>
      </c>
      <c r="E762" s="181" t="str">
        <f t="shared" si="269"/>
        <v/>
      </c>
      <c r="F762" s="181" t="str">
        <f t="shared" si="275"/>
        <v/>
      </c>
      <c r="G762" s="181" t="str">
        <f t="shared" si="270"/>
        <v/>
      </c>
      <c r="H762" s="210" t="str">
        <f t="shared" si="271"/>
        <v/>
      </c>
      <c r="I762" s="210"/>
      <c r="J762" s="182">
        <f t="shared" si="272"/>
        <v>0</v>
      </c>
      <c r="K762" s="182">
        <f t="shared" si="273"/>
        <v>0</v>
      </c>
      <c r="L762" s="182">
        <f t="shared" si="273"/>
        <v>0</v>
      </c>
      <c r="M762" s="199" t="str">
        <f t="shared" si="263"/>
        <v xml:space="preserve"> </v>
      </c>
      <c r="N762" s="130">
        <f t="shared" si="274"/>
        <v>0</v>
      </c>
      <c r="O762" s="42"/>
      <c r="P762" s="44" t="str">
        <f t="shared" si="264"/>
        <v>00 0</v>
      </c>
      <c r="Q762" s="35" t="str">
        <f t="shared" si="265"/>
        <v/>
      </c>
      <c r="R762" s="35"/>
      <c r="S762"/>
      <c r="T762"/>
      <c r="U762"/>
      <c r="V762"/>
      <c r="W762"/>
      <c r="X762"/>
      <c r="Y762"/>
      <c r="Z762"/>
      <c r="AA762"/>
      <c r="AB762"/>
      <c r="AC762"/>
      <c r="AD762"/>
      <c r="AE762"/>
      <c r="AF762"/>
      <c r="AG762"/>
      <c r="AH762"/>
      <c r="AI762"/>
      <c r="AJ762"/>
      <c r="AK762"/>
      <c r="AL762"/>
      <c r="AM762"/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/>
      <c r="BE762"/>
      <c r="BF762"/>
      <c r="BG762"/>
      <c r="BH762"/>
      <c r="BI762"/>
      <c r="BJ762"/>
      <c r="BK762"/>
      <c r="BL762"/>
      <c r="BM762"/>
      <c r="BN762"/>
      <c r="BO762"/>
      <c r="BP762"/>
      <c r="BQ762"/>
      <c r="BR762"/>
      <c r="BS762"/>
      <c r="BT762"/>
      <c r="BU762"/>
      <c r="BV762"/>
      <c r="BW762"/>
      <c r="BX762"/>
      <c r="BY762"/>
      <c r="BZ762"/>
      <c r="CA762"/>
      <c r="CB762"/>
      <c r="CC762"/>
      <c r="CD762"/>
      <c r="CE762"/>
      <c r="CF762"/>
      <c r="CG762"/>
    </row>
    <row r="763" spans="1:85" hidden="1" x14ac:dyDescent="0.2">
      <c r="A763" s="198" t="e">
        <f>IF(H763&lt;&gt;"",VLOOKUP(H763,КОСГУ!$A:$B,2,FALSE),IF(G763&lt;&gt;"",VLOOKUP(G763,ВидРасх!$A:$B,2,FALSE),IF(F763&lt;&gt;"",VLOOKUP(F763,ЦелСТ!$A:$B,2,FALSE),IF(E763&lt;&gt;"",VLOOKUP(E763,Р_ПР!$A:$B,2,FALSE),(IF(D763&lt;&gt;"",VLOOKUP(D763,Администр!$A:$B,2,FALSE),IF(B763&lt;&gt;"",VLOOKUP(B763&amp;C763,МП_ППМП!$A:$B,2,FALSE),VLOOKUP(B763&amp;C763,МП_ППМП!$A:$B,2,FALSE))))))))&amp;""</f>
        <v>#N/A</v>
      </c>
      <c r="B763" s="181" t="str">
        <f t="shared" si="266"/>
        <v/>
      </c>
      <c r="C763" s="181" t="str">
        <f t="shared" si="267"/>
        <v/>
      </c>
      <c r="D763" s="181" t="str">
        <f t="shared" si="268"/>
        <v/>
      </c>
      <c r="E763" s="181" t="str">
        <f t="shared" si="269"/>
        <v/>
      </c>
      <c r="F763" s="181" t="str">
        <f t="shared" si="275"/>
        <v/>
      </c>
      <c r="G763" s="181" t="str">
        <f t="shared" si="270"/>
        <v/>
      </c>
      <c r="H763" s="210" t="str">
        <f t="shared" si="271"/>
        <v/>
      </c>
      <c r="I763" s="210"/>
      <c r="J763" s="182">
        <f t="shared" si="272"/>
        <v>0</v>
      </c>
      <c r="K763" s="182">
        <f t="shared" si="273"/>
        <v>0</v>
      </c>
      <c r="L763" s="182">
        <f t="shared" si="273"/>
        <v>0</v>
      </c>
      <c r="M763" s="199" t="str">
        <f t="shared" si="263"/>
        <v xml:space="preserve"> </v>
      </c>
      <c r="N763" s="130">
        <f t="shared" si="274"/>
        <v>0</v>
      </c>
      <c r="O763" s="42"/>
      <c r="P763" s="44" t="str">
        <f t="shared" si="264"/>
        <v>00 0</v>
      </c>
      <c r="Q763" s="35" t="str">
        <f t="shared" si="265"/>
        <v/>
      </c>
      <c r="R763" s="35"/>
      <c r="S763"/>
      <c r="T763"/>
      <c r="U763"/>
      <c r="V763"/>
      <c r="W763"/>
      <c r="X763"/>
      <c r="Y763"/>
      <c r="Z763"/>
      <c r="AA763"/>
      <c r="AB763"/>
      <c r="AC763"/>
      <c r="AD763"/>
      <c r="AE763"/>
      <c r="AF763"/>
      <c r="AG763"/>
      <c r="AH763"/>
      <c r="AI763"/>
      <c r="AJ763"/>
      <c r="AK763"/>
      <c r="AL763"/>
      <c r="AM763"/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/>
      <c r="BE763"/>
      <c r="BF763"/>
      <c r="BG763"/>
      <c r="BH763"/>
      <c r="BI763"/>
      <c r="BJ763"/>
      <c r="BK763"/>
      <c r="BL763"/>
      <c r="BM763"/>
      <c r="BN763"/>
      <c r="BO763"/>
      <c r="BP763"/>
      <c r="BQ763"/>
      <c r="BR763"/>
      <c r="BS763"/>
      <c r="BT763"/>
      <c r="BU763"/>
      <c r="BV763"/>
      <c r="BW763"/>
      <c r="BX763"/>
      <c r="BY763"/>
      <c r="BZ763"/>
      <c r="CA763"/>
      <c r="CB763"/>
      <c r="CC763"/>
      <c r="CD763"/>
      <c r="CE763"/>
      <c r="CF763"/>
      <c r="CG763"/>
    </row>
    <row r="764" spans="1:85" hidden="1" x14ac:dyDescent="0.2">
      <c r="A764" s="198" t="e">
        <f>IF(H764&lt;&gt;"",VLOOKUP(H764,КОСГУ!$A:$B,2,FALSE),IF(G764&lt;&gt;"",VLOOKUP(G764,ВидРасх!$A:$B,2,FALSE),IF(F764&lt;&gt;"",VLOOKUP(F764,ЦелСТ!$A:$B,2,FALSE),IF(E764&lt;&gt;"",VLOOKUP(E764,Р_ПР!$A:$B,2,FALSE),(IF(D764&lt;&gt;"",VLOOKUP(D764,Администр!$A:$B,2,FALSE),IF(B764&lt;&gt;"",VLOOKUP(B764&amp;C764,МП_ППМП!$A:$B,2,FALSE),VLOOKUP(B764&amp;C764,МП_ППМП!$A:$B,2,FALSE))))))))&amp;""</f>
        <v>#N/A</v>
      </c>
      <c r="B764" s="181" t="str">
        <f t="shared" si="266"/>
        <v/>
      </c>
      <c r="C764" s="181" t="str">
        <f t="shared" si="267"/>
        <v/>
      </c>
      <c r="D764" s="181" t="str">
        <f t="shared" si="268"/>
        <v/>
      </c>
      <c r="E764" s="181" t="str">
        <f t="shared" si="269"/>
        <v/>
      </c>
      <c r="F764" s="181" t="str">
        <f t="shared" si="275"/>
        <v/>
      </c>
      <c r="G764" s="181" t="str">
        <f t="shared" si="270"/>
        <v/>
      </c>
      <c r="H764" s="210" t="str">
        <f t="shared" si="271"/>
        <v/>
      </c>
      <c r="I764" s="210"/>
      <c r="J764" s="182">
        <f t="shared" si="272"/>
        <v>0</v>
      </c>
      <c r="K764" s="182">
        <f t="shared" si="273"/>
        <v>0</v>
      </c>
      <c r="L764" s="182">
        <f t="shared" si="273"/>
        <v>0</v>
      </c>
      <c r="M764" s="199" t="str">
        <f t="shared" si="263"/>
        <v xml:space="preserve"> </v>
      </c>
      <c r="N764" s="130">
        <f t="shared" si="274"/>
        <v>0</v>
      </c>
      <c r="O764" s="42"/>
      <c r="P764" s="44" t="str">
        <f t="shared" si="264"/>
        <v>00 0</v>
      </c>
      <c r="Q764" s="35" t="str">
        <f t="shared" si="265"/>
        <v/>
      </c>
      <c r="R764" s="35"/>
      <c r="S764"/>
      <c r="T764"/>
      <c r="U764"/>
      <c r="V764"/>
      <c r="W764"/>
      <c r="X764"/>
      <c r="Y764"/>
      <c r="Z764"/>
      <c r="AA764"/>
      <c r="AB764"/>
      <c r="AC764"/>
      <c r="AD764"/>
      <c r="AE764"/>
      <c r="AF764"/>
      <c r="AG764"/>
      <c r="AH764"/>
      <c r="AI764"/>
      <c r="AJ764"/>
      <c r="AK764"/>
      <c r="AL764"/>
      <c r="AM764"/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/>
      <c r="BE764"/>
      <c r="BF764"/>
      <c r="BG764"/>
      <c r="BH764"/>
      <c r="BI764"/>
      <c r="BJ764"/>
      <c r="BK764"/>
      <c r="BL764"/>
      <c r="BM764"/>
      <c r="BN764"/>
      <c r="BO764"/>
      <c r="BP764"/>
      <c r="BQ764"/>
      <c r="BR764"/>
      <c r="BS764"/>
      <c r="BT764"/>
      <c r="BU764"/>
      <c r="BV764"/>
      <c r="BW764"/>
      <c r="BX764"/>
      <c r="BY764"/>
      <c r="BZ764"/>
      <c r="CA764"/>
      <c r="CB764"/>
      <c r="CC764"/>
      <c r="CD764"/>
      <c r="CE764"/>
      <c r="CF764"/>
      <c r="CG764"/>
    </row>
    <row r="765" spans="1:85" hidden="1" x14ac:dyDescent="0.2">
      <c r="A765" s="198" t="e">
        <f>IF(H765&lt;&gt;"",VLOOKUP(H765,КОСГУ!$A:$B,2,FALSE),IF(G765&lt;&gt;"",VLOOKUP(G765,ВидРасх!$A:$B,2,FALSE),IF(F765&lt;&gt;"",VLOOKUP(F765,ЦелСТ!$A:$B,2,FALSE),IF(E765&lt;&gt;"",VLOOKUP(E765,Р_ПР!$A:$B,2,FALSE),(IF(D765&lt;&gt;"",VLOOKUP(D765,Администр!$A:$B,2,FALSE),IF(B765&lt;&gt;"",VLOOKUP(B765&amp;C765,МП_ППМП!$A:$B,2,FALSE),VLOOKUP(B765&amp;C765,МП_ППМП!$A:$B,2,FALSE))))))))&amp;""</f>
        <v>#N/A</v>
      </c>
      <c r="B765" s="181" t="str">
        <f t="shared" si="266"/>
        <v/>
      </c>
      <c r="C765" s="181" t="str">
        <f t="shared" si="267"/>
        <v/>
      </c>
      <c r="D765" s="181" t="str">
        <f t="shared" si="268"/>
        <v/>
      </c>
      <c r="E765" s="181" t="str">
        <f t="shared" si="269"/>
        <v/>
      </c>
      <c r="F765" s="181" t="str">
        <f t="shared" si="275"/>
        <v/>
      </c>
      <c r="G765" s="181" t="str">
        <f t="shared" si="270"/>
        <v/>
      </c>
      <c r="H765" s="210" t="str">
        <f t="shared" si="271"/>
        <v/>
      </c>
      <c r="I765" s="210"/>
      <c r="J765" s="182">
        <f t="shared" si="272"/>
        <v>0</v>
      </c>
      <c r="K765" s="182">
        <f t="shared" si="273"/>
        <v>0</v>
      </c>
      <c r="L765" s="182">
        <f t="shared" si="273"/>
        <v>0</v>
      </c>
      <c r="M765" s="199" t="str">
        <f t="shared" si="263"/>
        <v xml:space="preserve"> </v>
      </c>
      <c r="N765" s="130">
        <f t="shared" si="274"/>
        <v>0</v>
      </c>
      <c r="O765" s="42"/>
      <c r="P765" s="44" t="str">
        <f t="shared" si="264"/>
        <v>00 0</v>
      </c>
      <c r="Q765" s="35" t="str">
        <f t="shared" si="265"/>
        <v/>
      </c>
      <c r="R765" s="35"/>
      <c r="S765"/>
      <c r="T765"/>
      <c r="U765"/>
      <c r="V765"/>
      <c r="W765"/>
      <c r="X765"/>
      <c r="Y765"/>
      <c r="Z765"/>
      <c r="AA765"/>
      <c r="AB765"/>
      <c r="AC765"/>
      <c r="AD765"/>
      <c r="AE765"/>
      <c r="AF765"/>
      <c r="AG765"/>
      <c r="AH765"/>
      <c r="AI765"/>
      <c r="AJ765"/>
      <c r="AK765"/>
      <c r="AL765"/>
      <c r="AM765"/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/>
      <c r="BE765"/>
      <c r="BF765"/>
      <c r="BG765"/>
      <c r="BH765"/>
      <c r="BI765"/>
      <c r="BJ765"/>
      <c r="BK765"/>
      <c r="BL765"/>
      <c r="BM765"/>
      <c r="BN765"/>
      <c r="BO765"/>
      <c r="BP765"/>
      <c r="BQ765"/>
      <c r="BR765"/>
      <c r="BS765"/>
      <c r="BT765"/>
      <c r="BU765"/>
      <c r="BV765"/>
      <c r="BW765"/>
      <c r="BX765"/>
      <c r="BY765"/>
      <c r="BZ765"/>
      <c r="CA765"/>
      <c r="CB765"/>
      <c r="CC765"/>
      <c r="CD765"/>
      <c r="CE765"/>
      <c r="CF765"/>
      <c r="CG765"/>
    </row>
    <row r="766" spans="1:85" hidden="1" x14ac:dyDescent="0.2">
      <c r="A766" s="198" t="e">
        <f>IF(H766&lt;&gt;"",VLOOKUP(H766,КОСГУ!$A:$B,2,FALSE),IF(G766&lt;&gt;"",VLOOKUP(G766,ВидРасх!$A:$B,2,FALSE),IF(F766&lt;&gt;"",VLOOKUP(F766,ЦелСТ!$A:$B,2,FALSE),IF(E766&lt;&gt;"",VLOOKUP(E766,Р_ПР!$A:$B,2,FALSE),(IF(D766&lt;&gt;"",VLOOKUP(D766,Администр!$A:$B,2,FALSE),IF(B766&lt;&gt;"",VLOOKUP(B766&amp;C766,МП_ППМП!$A:$B,2,FALSE),VLOOKUP(B766&amp;C766,МП_ППМП!$A:$B,2,FALSE))))))))&amp;""</f>
        <v>#N/A</v>
      </c>
      <c r="B766" s="181" t="str">
        <f t="shared" si="266"/>
        <v/>
      </c>
      <c r="C766" s="181" t="str">
        <f t="shared" si="267"/>
        <v/>
      </c>
      <c r="D766" s="181" t="str">
        <f t="shared" si="268"/>
        <v/>
      </c>
      <c r="E766" s="181" t="str">
        <f t="shared" si="269"/>
        <v/>
      </c>
      <c r="F766" s="181" t="str">
        <f t="shared" si="275"/>
        <v/>
      </c>
      <c r="G766" s="181" t="str">
        <f t="shared" si="270"/>
        <v/>
      </c>
      <c r="H766" s="210" t="str">
        <f t="shared" si="271"/>
        <v/>
      </c>
      <c r="I766" s="210"/>
      <c r="J766" s="182">
        <f t="shared" si="272"/>
        <v>0</v>
      </c>
      <c r="K766" s="182">
        <f t="shared" si="273"/>
        <v>0</v>
      </c>
      <c r="L766" s="182">
        <f t="shared" si="273"/>
        <v>0</v>
      </c>
      <c r="M766" s="199" t="str">
        <f t="shared" si="263"/>
        <v xml:space="preserve"> </v>
      </c>
      <c r="N766" s="130">
        <f t="shared" si="274"/>
        <v>0</v>
      </c>
      <c r="O766" s="42"/>
      <c r="P766" s="44" t="str">
        <f t="shared" si="264"/>
        <v>00 0</v>
      </c>
      <c r="Q766" s="35" t="str">
        <f t="shared" si="265"/>
        <v/>
      </c>
      <c r="R766" s="35"/>
      <c r="S766"/>
      <c r="T766"/>
      <c r="U766"/>
      <c r="V766"/>
      <c r="W766"/>
      <c r="X766"/>
      <c r="Y766"/>
      <c r="Z766"/>
      <c r="AA766"/>
      <c r="AB766"/>
      <c r="AC766"/>
      <c r="AD766"/>
      <c r="AE766"/>
      <c r="AF766"/>
      <c r="AG766"/>
      <c r="AH766"/>
      <c r="AI766"/>
      <c r="AJ766"/>
      <c r="AK766"/>
      <c r="AL766"/>
      <c r="AM766"/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/>
      <c r="BE766"/>
      <c r="BF766"/>
      <c r="BG766"/>
      <c r="BH766"/>
      <c r="BI766"/>
      <c r="BJ766"/>
      <c r="BK766"/>
      <c r="BL766"/>
      <c r="BM766"/>
      <c r="BN766"/>
      <c r="BO766"/>
      <c r="BP766"/>
      <c r="BQ766"/>
      <c r="BR766"/>
      <c r="BS766"/>
      <c r="BT766"/>
      <c r="BU766"/>
      <c r="BV766"/>
      <c r="BW766"/>
      <c r="BX766"/>
      <c r="BY766"/>
      <c r="BZ766"/>
      <c r="CA766"/>
      <c r="CB766"/>
      <c r="CC766"/>
      <c r="CD766"/>
      <c r="CE766"/>
      <c r="CF766"/>
      <c r="CG766"/>
    </row>
    <row r="767" spans="1:85" hidden="1" x14ac:dyDescent="0.2">
      <c r="A767" s="198" t="e">
        <f>IF(H767&lt;&gt;"",VLOOKUP(H767,КОСГУ!$A:$B,2,FALSE),IF(G767&lt;&gt;"",VLOOKUP(G767,ВидРасх!$A:$B,2,FALSE),IF(F767&lt;&gt;"",VLOOKUP(F767,ЦелСТ!$A:$B,2,FALSE),IF(E767&lt;&gt;"",VLOOKUP(E767,Р_ПР!$A:$B,2,FALSE),(IF(D767&lt;&gt;"",VLOOKUP(D767,Администр!$A:$B,2,FALSE),IF(B767&lt;&gt;"",VLOOKUP(B767&amp;C767,МП_ППМП!$A:$B,2,FALSE),VLOOKUP(B767&amp;C767,МП_ППМП!$A:$B,2,FALSE))))))))&amp;""</f>
        <v>#N/A</v>
      </c>
      <c r="B767" s="181" t="str">
        <f t="shared" si="266"/>
        <v/>
      </c>
      <c r="C767" s="181" t="str">
        <f t="shared" si="267"/>
        <v/>
      </c>
      <c r="D767" s="181" t="str">
        <f t="shared" si="268"/>
        <v/>
      </c>
      <c r="E767" s="181" t="str">
        <f t="shared" si="269"/>
        <v/>
      </c>
      <c r="F767" s="181" t="str">
        <f t="shared" si="275"/>
        <v/>
      </c>
      <c r="G767" s="181" t="str">
        <f t="shared" si="270"/>
        <v/>
      </c>
      <c r="H767" s="210" t="str">
        <f t="shared" si="271"/>
        <v/>
      </c>
      <c r="I767" s="210"/>
      <c r="J767" s="182">
        <f t="shared" si="272"/>
        <v>0</v>
      </c>
      <c r="K767" s="182">
        <f t="shared" si="273"/>
        <v>0</v>
      </c>
      <c r="L767" s="182">
        <f t="shared" si="273"/>
        <v>0</v>
      </c>
      <c r="M767" s="199" t="str">
        <f t="shared" si="263"/>
        <v xml:space="preserve"> </v>
      </c>
      <c r="N767" s="130">
        <f t="shared" si="274"/>
        <v>0</v>
      </c>
      <c r="O767" s="42"/>
      <c r="P767" s="44" t="str">
        <f t="shared" si="264"/>
        <v>00 0</v>
      </c>
      <c r="Q767" s="35" t="str">
        <f t="shared" si="265"/>
        <v/>
      </c>
      <c r="R767" s="35"/>
      <c r="S767"/>
      <c r="T767"/>
      <c r="U767"/>
      <c r="V767"/>
      <c r="W767"/>
      <c r="X767"/>
      <c r="Y767"/>
      <c r="Z767"/>
      <c r="AA767"/>
      <c r="AB767"/>
      <c r="AC767"/>
      <c r="AD767"/>
      <c r="AE767"/>
      <c r="AF767"/>
      <c r="AG767"/>
      <c r="AH767"/>
      <c r="AI767"/>
      <c r="AJ767"/>
      <c r="AK767"/>
      <c r="AL767"/>
      <c r="AM767"/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/>
      <c r="BE767"/>
      <c r="BF767"/>
      <c r="BG767"/>
      <c r="BH767"/>
      <c r="BI767"/>
      <c r="BJ767"/>
      <c r="BK767"/>
      <c r="BL767"/>
      <c r="BM767"/>
      <c r="BN767"/>
      <c r="BO767"/>
      <c r="BP767"/>
      <c r="BQ767"/>
      <c r="BR767"/>
      <c r="BS767"/>
      <c r="BT767"/>
      <c r="BU767"/>
      <c r="BV767"/>
      <c r="BW767"/>
      <c r="BX767"/>
      <c r="BY767"/>
      <c r="BZ767"/>
      <c r="CA767"/>
      <c r="CB767"/>
      <c r="CC767"/>
      <c r="CD767"/>
      <c r="CE767"/>
      <c r="CF767"/>
      <c r="CG767"/>
    </row>
    <row r="768" spans="1:85" hidden="1" x14ac:dyDescent="0.2">
      <c r="A768" s="198" t="e">
        <f>IF(H768&lt;&gt;"",VLOOKUP(H768,КОСГУ!$A:$B,2,FALSE),IF(G768&lt;&gt;"",VLOOKUP(G768,ВидРасх!$A:$B,2,FALSE),IF(F768&lt;&gt;"",VLOOKUP(F768,ЦелСТ!$A:$B,2,FALSE),IF(E768&lt;&gt;"",VLOOKUP(E768,Р_ПР!$A:$B,2,FALSE),(IF(D768&lt;&gt;"",VLOOKUP(D768,Администр!$A:$B,2,FALSE),IF(B768&lt;&gt;"",VLOOKUP(B768&amp;C768,МП_ППМП!$A:$B,2,FALSE),VLOOKUP(B768&amp;C768,МП_ППМП!$A:$B,2,FALSE))))))))&amp;""</f>
        <v>#N/A</v>
      </c>
      <c r="B768" s="181" t="str">
        <f t="shared" si="266"/>
        <v/>
      </c>
      <c r="C768" s="181" t="str">
        <f t="shared" si="267"/>
        <v/>
      </c>
      <c r="D768" s="181" t="str">
        <f t="shared" si="268"/>
        <v/>
      </c>
      <c r="E768" s="181" t="str">
        <f t="shared" si="269"/>
        <v/>
      </c>
      <c r="F768" s="181" t="str">
        <f t="shared" si="275"/>
        <v/>
      </c>
      <c r="G768" s="181" t="str">
        <f t="shared" si="270"/>
        <v/>
      </c>
      <c r="H768" s="210" t="str">
        <f t="shared" si="271"/>
        <v/>
      </c>
      <c r="I768" s="210"/>
      <c r="J768" s="185">
        <f t="shared" si="272"/>
        <v>0</v>
      </c>
      <c r="K768" s="185">
        <f t="shared" si="273"/>
        <v>0</v>
      </c>
      <c r="L768" s="185">
        <f t="shared" si="273"/>
        <v>0</v>
      </c>
      <c r="M768" s="199" t="str">
        <f t="shared" si="263"/>
        <v xml:space="preserve"> </v>
      </c>
      <c r="N768" s="130">
        <f t="shared" si="274"/>
        <v>0</v>
      </c>
      <c r="O768" s="42"/>
      <c r="P768" s="44" t="str">
        <f t="shared" si="264"/>
        <v>00 0</v>
      </c>
      <c r="Q768" s="35" t="str">
        <f t="shared" si="265"/>
        <v/>
      </c>
      <c r="R768" s="35"/>
      <c r="S768"/>
      <c r="T768"/>
      <c r="U768"/>
      <c r="V768"/>
      <c r="W768"/>
      <c r="X768"/>
      <c r="Y768"/>
      <c r="Z768"/>
      <c r="AA768"/>
      <c r="AB768"/>
      <c r="AC768"/>
      <c r="AD768"/>
      <c r="AE768"/>
      <c r="AF768"/>
      <c r="AG768"/>
      <c r="AH768"/>
      <c r="AI768"/>
      <c r="AJ768"/>
      <c r="AK768"/>
      <c r="AL768"/>
      <c r="AM768"/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/>
      <c r="BE768"/>
      <c r="BF768"/>
      <c r="BG768"/>
      <c r="BH768"/>
      <c r="BI768"/>
      <c r="BJ768"/>
      <c r="BK768"/>
      <c r="BL768"/>
      <c r="BM768"/>
      <c r="BN768"/>
      <c r="BO768"/>
      <c r="BP768"/>
      <c r="BQ768"/>
      <c r="BR768"/>
      <c r="BS768"/>
      <c r="BT768"/>
      <c r="BU768"/>
      <c r="BV768"/>
      <c r="BW768"/>
      <c r="BX768"/>
      <c r="BY768"/>
      <c r="BZ768"/>
      <c r="CA768"/>
      <c r="CB768"/>
      <c r="CC768"/>
      <c r="CD768"/>
      <c r="CE768"/>
      <c r="CF768"/>
      <c r="CG768"/>
    </row>
    <row r="769" spans="1:85" hidden="1" x14ac:dyDescent="0.2">
      <c r="A769" s="198" t="e">
        <f>IF(H769&lt;&gt;"",VLOOKUP(H769,КОСГУ!$A:$B,2,FALSE),IF(G769&lt;&gt;"",VLOOKUP(G769,ВидРасх!$A:$B,2,FALSE),IF(F769&lt;&gt;"",VLOOKUP(F769,ЦелСТ!$A:$B,2,FALSE),IF(E769&lt;&gt;"",VLOOKUP(E769,Р_ПР!$A:$B,2,FALSE),(IF(D769&lt;&gt;"",VLOOKUP(D769,Администр!$A:$B,2,FALSE),IF(B769&lt;&gt;"",VLOOKUP(B769&amp;C769,МП_ППМП!$A:$B,2,FALSE),VLOOKUP(B769&amp;C769,МП_ППМП!$A:$B,2,FALSE))))))))&amp;""</f>
        <v>#N/A</v>
      </c>
      <c r="B769" s="181" t="str">
        <f t="shared" si="266"/>
        <v/>
      </c>
      <c r="C769" s="181" t="str">
        <f t="shared" si="267"/>
        <v/>
      </c>
      <c r="D769" s="181" t="str">
        <f t="shared" si="268"/>
        <v/>
      </c>
      <c r="E769" s="181" t="str">
        <f t="shared" si="269"/>
        <v/>
      </c>
      <c r="F769" s="181" t="str">
        <f t="shared" si="275"/>
        <v/>
      </c>
      <c r="G769" s="181" t="str">
        <f t="shared" si="270"/>
        <v/>
      </c>
      <c r="H769" s="210" t="str">
        <f t="shared" si="271"/>
        <v/>
      </c>
      <c r="I769" s="210"/>
      <c r="J769" s="182">
        <f t="shared" si="272"/>
        <v>0</v>
      </c>
      <c r="K769" s="182">
        <f t="shared" si="273"/>
        <v>0</v>
      </c>
      <c r="L769" s="182">
        <f t="shared" si="273"/>
        <v>0</v>
      </c>
      <c r="M769" s="199" t="str">
        <f t="shared" si="263"/>
        <v xml:space="preserve"> </v>
      </c>
      <c r="N769" s="130">
        <f t="shared" si="274"/>
        <v>0</v>
      </c>
      <c r="O769" s="42"/>
      <c r="P769" s="44" t="str">
        <f t="shared" si="264"/>
        <v>00 0</v>
      </c>
      <c r="Q769" s="35" t="str">
        <f t="shared" si="265"/>
        <v/>
      </c>
      <c r="R769" s="35"/>
      <c r="S769"/>
      <c r="T769"/>
      <c r="U769"/>
      <c r="V769"/>
      <c r="W769"/>
      <c r="X769"/>
      <c r="Y769"/>
      <c r="Z769"/>
      <c r="AA769"/>
      <c r="AB769"/>
      <c r="AC769"/>
      <c r="AD769"/>
      <c r="AE769"/>
      <c r="AF769"/>
      <c r="AG769"/>
      <c r="AH769"/>
      <c r="AI769"/>
      <c r="AJ769"/>
      <c r="AK769"/>
      <c r="AL769"/>
      <c r="AM769"/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/>
      <c r="BE769"/>
      <c r="BF769"/>
      <c r="BG769"/>
      <c r="BH769"/>
      <c r="BI769"/>
      <c r="BJ769"/>
      <c r="BK769"/>
      <c r="BL769"/>
      <c r="BM769"/>
      <c r="BN769"/>
      <c r="BO769"/>
      <c r="BP769"/>
      <c r="BQ769"/>
      <c r="BR769"/>
      <c r="BS769"/>
      <c r="BT769"/>
      <c r="BU769"/>
      <c r="BV769"/>
      <c r="BW769"/>
      <c r="BX769"/>
      <c r="BY769"/>
      <c r="BZ769"/>
      <c r="CA769"/>
      <c r="CB769"/>
      <c r="CC769"/>
      <c r="CD769"/>
      <c r="CE769"/>
      <c r="CF769"/>
      <c r="CG769"/>
    </row>
    <row r="770" spans="1:85" hidden="1" x14ac:dyDescent="0.2">
      <c r="A770" s="198" t="e">
        <f>IF(H770&lt;&gt;"",VLOOKUP(H770,КОСГУ!$A:$B,2,FALSE),IF(G770&lt;&gt;"",VLOOKUP(G770,ВидРасх!$A:$B,2,FALSE),IF(F770&lt;&gt;"",VLOOKUP(F770,ЦелСТ!$A:$B,2,FALSE),IF(E770&lt;&gt;"",VLOOKUP(E770,Р_ПР!$A:$B,2,FALSE),(IF(D770&lt;&gt;"",VLOOKUP(D770,Администр!$A:$B,2,FALSE),IF(B770&lt;&gt;"",VLOOKUP(B770&amp;C770,МП_ППМП!$A:$B,2,FALSE),VLOOKUP(B770&amp;C770,МП_ППМП!$A:$B,2,FALSE))))))))&amp;""</f>
        <v>#N/A</v>
      </c>
      <c r="B770" s="181" t="str">
        <f t="shared" si="266"/>
        <v/>
      </c>
      <c r="C770" s="181" t="str">
        <f t="shared" si="267"/>
        <v/>
      </c>
      <c r="D770" s="181" t="str">
        <f t="shared" si="268"/>
        <v/>
      </c>
      <c r="E770" s="181" t="str">
        <f t="shared" si="269"/>
        <v/>
      </c>
      <c r="F770" s="181" t="str">
        <f t="shared" si="275"/>
        <v/>
      </c>
      <c r="G770" s="181" t="str">
        <f t="shared" si="270"/>
        <v/>
      </c>
      <c r="H770" s="210" t="str">
        <f t="shared" si="271"/>
        <v/>
      </c>
      <c r="I770" s="210"/>
      <c r="J770" s="182">
        <f t="shared" si="272"/>
        <v>0</v>
      </c>
      <c r="K770" s="182">
        <f t="shared" si="273"/>
        <v>0</v>
      </c>
      <c r="L770" s="182">
        <f t="shared" si="273"/>
        <v>0</v>
      </c>
      <c r="M770" s="199" t="str">
        <f t="shared" si="263"/>
        <v xml:space="preserve"> </v>
      </c>
      <c r="N770" s="130">
        <f t="shared" si="274"/>
        <v>0</v>
      </c>
      <c r="O770" s="42"/>
      <c r="P770" s="44" t="str">
        <f t="shared" si="264"/>
        <v>00 0</v>
      </c>
      <c r="Q770" s="35" t="str">
        <f t="shared" si="265"/>
        <v/>
      </c>
      <c r="R770" s="35"/>
      <c r="S770"/>
      <c r="T770"/>
      <c r="U770"/>
      <c r="V770"/>
      <c r="W770"/>
      <c r="X770"/>
      <c r="Y770"/>
      <c r="Z770"/>
      <c r="AA770"/>
      <c r="AB770"/>
      <c r="AC770"/>
      <c r="AD770"/>
      <c r="AE770"/>
      <c r="AF770"/>
      <c r="AG770"/>
      <c r="AH770"/>
      <c r="AI770"/>
      <c r="AJ770"/>
      <c r="AK770"/>
      <c r="AL770"/>
      <c r="AM770"/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/>
      <c r="BE770"/>
      <c r="BF770"/>
      <c r="BG770"/>
      <c r="BH770"/>
      <c r="BI770"/>
      <c r="BJ770"/>
      <c r="BK770"/>
      <c r="BL770"/>
      <c r="BM770"/>
      <c r="BN770"/>
      <c r="BO770"/>
      <c r="BP770"/>
      <c r="BQ770"/>
      <c r="BR770"/>
      <c r="BS770"/>
      <c r="BT770"/>
      <c r="BU770"/>
      <c r="BV770"/>
      <c r="BW770"/>
      <c r="BX770"/>
      <c r="BY770"/>
      <c r="BZ770"/>
      <c r="CA770"/>
      <c r="CB770"/>
      <c r="CC770"/>
      <c r="CD770"/>
      <c r="CE770"/>
      <c r="CF770"/>
      <c r="CG770"/>
    </row>
    <row r="771" spans="1:85" hidden="1" x14ac:dyDescent="0.2">
      <c r="A771" s="198" t="e">
        <f>IF(H771&lt;&gt;"",VLOOKUP(H771,КОСГУ!$A:$B,2,FALSE),IF(G771&lt;&gt;"",VLOOKUP(G771,ВидРасх!$A:$B,2,FALSE),IF(F771&lt;&gt;"",VLOOKUP(F771,ЦелСТ!$A:$B,2,FALSE),IF(E771&lt;&gt;"",VLOOKUP(E771,Р_ПР!$A:$B,2,FALSE),(IF(D771&lt;&gt;"",VLOOKUP(D771,Администр!$A:$B,2,FALSE),IF(B771&lt;&gt;"",VLOOKUP(B771&amp;C771,МП_ППМП!$A:$B,2,FALSE),VLOOKUP(B771&amp;C771,МП_ППМП!$A:$B,2,FALSE))))))))&amp;""</f>
        <v>#N/A</v>
      </c>
      <c r="B771" s="181" t="str">
        <f t="shared" si="266"/>
        <v/>
      </c>
      <c r="C771" s="181" t="str">
        <f t="shared" si="267"/>
        <v/>
      </c>
      <c r="D771" s="181" t="str">
        <f t="shared" si="268"/>
        <v/>
      </c>
      <c r="E771" s="181" t="str">
        <f t="shared" si="269"/>
        <v/>
      </c>
      <c r="F771" s="181" t="str">
        <f t="shared" si="275"/>
        <v/>
      </c>
      <c r="G771" s="181" t="str">
        <f t="shared" si="270"/>
        <v/>
      </c>
      <c r="H771" s="210" t="str">
        <f t="shared" si="271"/>
        <v/>
      </c>
      <c r="I771" s="210"/>
      <c r="J771" s="182">
        <f t="shared" si="272"/>
        <v>0</v>
      </c>
      <c r="K771" s="182">
        <f t="shared" si="273"/>
        <v>0</v>
      </c>
      <c r="L771" s="182">
        <f t="shared" si="273"/>
        <v>0</v>
      </c>
      <c r="M771" s="199" t="str">
        <f t="shared" si="263"/>
        <v xml:space="preserve"> </v>
      </c>
      <c r="N771" s="130">
        <f t="shared" si="274"/>
        <v>0</v>
      </c>
      <c r="O771" s="42"/>
      <c r="P771" s="44" t="str">
        <f t="shared" si="264"/>
        <v>00 0</v>
      </c>
      <c r="Q771" s="35" t="str">
        <f t="shared" si="265"/>
        <v/>
      </c>
      <c r="R771" s="35"/>
      <c r="S771"/>
      <c r="T771"/>
      <c r="U771"/>
      <c r="V771"/>
      <c r="W771"/>
      <c r="X771"/>
      <c r="Y771"/>
      <c r="Z771"/>
      <c r="AA771"/>
      <c r="AB771"/>
      <c r="AC771"/>
      <c r="AD771"/>
      <c r="AE771"/>
      <c r="AF771"/>
      <c r="AG771"/>
      <c r="AH771"/>
      <c r="AI771"/>
      <c r="AJ771"/>
      <c r="AK771"/>
      <c r="AL771"/>
      <c r="AM771"/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/>
      <c r="BE771"/>
      <c r="BF771"/>
      <c r="BG771"/>
      <c r="BH771"/>
      <c r="BI771"/>
      <c r="BJ771"/>
      <c r="BK771"/>
      <c r="BL771"/>
      <c r="BM771"/>
      <c r="BN771"/>
      <c r="BO771"/>
      <c r="BP771"/>
      <c r="BQ771"/>
      <c r="BR771"/>
      <c r="BS771"/>
      <c r="BT771"/>
      <c r="BU771"/>
      <c r="BV771"/>
      <c r="BW771"/>
      <c r="BX771"/>
      <c r="BY771"/>
      <c r="BZ771"/>
      <c r="CA771"/>
      <c r="CB771"/>
      <c r="CC771"/>
      <c r="CD771"/>
      <c r="CE771"/>
      <c r="CF771"/>
      <c r="CG771"/>
    </row>
    <row r="772" spans="1:85" hidden="1" x14ac:dyDescent="0.2">
      <c r="A772" s="198" t="e">
        <f>IF(H772&lt;&gt;"",VLOOKUP(H772,КОСГУ!$A:$B,2,FALSE),IF(G772&lt;&gt;"",VLOOKUP(G772,ВидРасх!$A:$B,2,FALSE),IF(F772&lt;&gt;"",VLOOKUP(F772,ЦелСТ!$A:$B,2,FALSE),IF(E772&lt;&gt;"",VLOOKUP(E772,Р_ПР!$A:$B,2,FALSE),(IF(D772&lt;&gt;"",VLOOKUP(D772,Администр!$A:$B,2,FALSE),IF(B772&lt;&gt;"",VLOOKUP(B772&amp;C772,МП_ППМП!$A:$B,2,FALSE),VLOOKUP(B772&amp;C772,МП_ППМП!$A:$B,2,FALSE))))))))&amp;""</f>
        <v>#N/A</v>
      </c>
      <c r="B772" s="181" t="str">
        <f t="shared" si="266"/>
        <v/>
      </c>
      <c r="C772" s="181" t="str">
        <f t="shared" si="267"/>
        <v/>
      </c>
      <c r="D772" s="181" t="str">
        <f t="shared" si="268"/>
        <v/>
      </c>
      <c r="E772" s="181" t="str">
        <f t="shared" si="269"/>
        <v/>
      </c>
      <c r="F772" s="181" t="str">
        <f t="shared" si="275"/>
        <v/>
      </c>
      <c r="G772" s="181" t="str">
        <f t="shared" si="270"/>
        <v/>
      </c>
      <c r="H772" s="210" t="str">
        <f t="shared" si="271"/>
        <v/>
      </c>
      <c r="I772" s="210"/>
      <c r="J772" s="182">
        <f t="shared" si="272"/>
        <v>0</v>
      </c>
      <c r="K772" s="182">
        <f t="shared" si="273"/>
        <v>0</v>
      </c>
      <c r="L772" s="182">
        <f t="shared" si="273"/>
        <v>0</v>
      </c>
      <c r="M772" s="199" t="str">
        <f t="shared" si="263"/>
        <v xml:space="preserve"> </v>
      </c>
      <c r="N772" s="130">
        <f t="shared" si="274"/>
        <v>0</v>
      </c>
      <c r="O772" s="42"/>
      <c r="P772" s="44" t="str">
        <f t="shared" si="264"/>
        <v>00 0</v>
      </c>
      <c r="Q772" s="35" t="str">
        <f t="shared" si="265"/>
        <v/>
      </c>
      <c r="R772" s="35"/>
      <c r="S772"/>
      <c r="T772"/>
      <c r="U772"/>
      <c r="V772"/>
      <c r="W772"/>
      <c r="X772"/>
      <c r="Y772"/>
      <c r="Z772"/>
      <c r="AA772"/>
      <c r="AB772"/>
      <c r="AC772"/>
      <c r="AD772"/>
      <c r="AE772"/>
      <c r="AF772"/>
      <c r="AG772"/>
      <c r="AH772"/>
      <c r="AI772"/>
      <c r="AJ772"/>
      <c r="AK772"/>
      <c r="AL772"/>
      <c r="AM772"/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/>
      <c r="BE772"/>
      <c r="BF772"/>
      <c r="BG772"/>
      <c r="BH772"/>
      <c r="BI772"/>
      <c r="BJ772"/>
      <c r="BK772"/>
      <c r="BL772"/>
      <c r="BM772"/>
      <c r="BN772"/>
      <c r="BO772"/>
      <c r="BP772"/>
      <c r="BQ772"/>
      <c r="BR772"/>
      <c r="BS772"/>
      <c r="BT772"/>
      <c r="BU772"/>
      <c r="BV772"/>
      <c r="BW772"/>
      <c r="BX772"/>
      <c r="BY772"/>
      <c r="BZ772"/>
      <c r="CA772"/>
      <c r="CB772"/>
      <c r="CC772"/>
      <c r="CD772"/>
      <c r="CE772"/>
      <c r="CF772"/>
      <c r="CG772"/>
    </row>
    <row r="773" spans="1:85" hidden="1" x14ac:dyDescent="0.2">
      <c r="A773" s="213" t="e">
        <f>IF(H773&lt;&gt;"",VLOOKUP(H773,КОСГУ!$A:$B,2,FALSE),IF(G773&lt;&gt;"",VLOOKUP(G773,ВидРасх!$A:$B,2,FALSE),IF(F773&lt;&gt;"",VLOOKUP(F773,ЦелСТ!$A:$B,2,FALSE),IF(E773&lt;&gt;"",VLOOKUP(E773,Р_ПР!$A:$B,2,FALSE),(IF(D773&lt;&gt;"",VLOOKUP(D773,Администр!$A:$B,2,FALSE),IF(B773&lt;&gt;"",VLOOKUP(B773&amp;C773,МП_ППМП!$A:$B,2,FALSE),VLOOKUP(B773&amp;C773,МП_ППМП!$A:$B,2,FALSE))))))))&amp;""</f>
        <v>#N/A</v>
      </c>
      <c r="B773" s="186" t="str">
        <f t="shared" si="266"/>
        <v/>
      </c>
      <c r="C773" s="186" t="str">
        <f t="shared" si="267"/>
        <v/>
      </c>
      <c r="D773" s="186" t="str">
        <f t="shared" si="268"/>
        <v/>
      </c>
      <c r="E773" s="186" t="str">
        <f t="shared" si="269"/>
        <v/>
      </c>
      <c r="F773" s="186" t="str">
        <f t="shared" si="275"/>
        <v/>
      </c>
      <c r="G773" s="186" t="str">
        <f t="shared" si="270"/>
        <v/>
      </c>
      <c r="H773" s="210" t="str">
        <f t="shared" si="271"/>
        <v/>
      </c>
      <c r="I773" s="210"/>
      <c r="J773" s="187">
        <f t="shared" si="272"/>
        <v>0</v>
      </c>
      <c r="K773" s="187">
        <f t="shared" si="273"/>
        <v>0</v>
      </c>
      <c r="L773" s="182">
        <f t="shared" si="273"/>
        <v>0</v>
      </c>
      <c r="M773" s="199" t="str">
        <f t="shared" si="263"/>
        <v xml:space="preserve"> </v>
      </c>
      <c r="N773" s="130">
        <f t="shared" si="274"/>
        <v>0</v>
      </c>
      <c r="O773" s="42"/>
      <c r="P773" s="44" t="str">
        <f t="shared" si="264"/>
        <v>00 0</v>
      </c>
      <c r="Q773" s="35" t="str">
        <f t="shared" si="265"/>
        <v/>
      </c>
      <c r="R773" s="35"/>
      <c r="S773"/>
      <c r="T773"/>
      <c r="U773"/>
      <c r="V773"/>
      <c r="W773"/>
      <c r="X773"/>
      <c r="Y773"/>
      <c r="Z773"/>
      <c r="AA773"/>
      <c r="AB773"/>
      <c r="AC773"/>
      <c r="AD773"/>
      <c r="AE773"/>
      <c r="AF773"/>
      <c r="AG773"/>
      <c r="AH773"/>
      <c r="AI773"/>
      <c r="AJ773"/>
      <c r="AK773"/>
      <c r="AL773"/>
      <c r="AM773"/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/>
      <c r="BE773"/>
      <c r="BF773"/>
      <c r="BG773"/>
      <c r="BH773"/>
      <c r="BI773"/>
      <c r="BJ773"/>
      <c r="BK773"/>
      <c r="BL773"/>
      <c r="BM773"/>
      <c r="BN773"/>
      <c r="BO773"/>
      <c r="BP773"/>
      <c r="BQ773"/>
      <c r="BR773"/>
      <c r="BS773"/>
      <c r="BT773"/>
      <c r="BU773"/>
      <c r="BV773"/>
      <c r="BW773"/>
      <c r="BX773"/>
      <c r="BY773"/>
      <c r="BZ773"/>
      <c r="CA773"/>
      <c r="CB773"/>
      <c r="CC773"/>
      <c r="CD773"/>
      <c r="CE773"/>
      <c r="CF773"/>
      <c r="CG773"/>
    </row>
    <row r="774" spans="1:85" hidden="1" x14ac:dyDescent="0.2">
      <c r="A774" s="198" t="e">
        <f>IF(H774&lt;&gt;"",VLOOKUP(H774,КОСГУ!$A:$B,2,FALSE),IF(G774&lt;&gt;"",VLOOKUP(G774,ВидРасх!$A:$B,2,FALSE),IF(F774&lt;&gt;"",VLOOKUP(F774,ЦелСТ!$A:$B,2,FALSE),IF(E774&lt;&gt;"",VLOOKUP(E774,Р_ПР!$A:$B,2,FALSE),(IF(D774&lt;&gt;"",VLOOKUP(D774,Администр!$A:$B,2,FALSE),IF(B774&lt;&gt;"",VLOOKUP(B774&amp;C774,МП_ППМП!$A:$B,2,FALSE),VLOOKUP(B774&amp;C774,МП_ППМП!$A:$B,2,FALSE))))))))&amp;""</f>
        <v>#N/A</v>
      </c>
      <c r="B774" s="181" t="str">
        <f t="shared" si="266"/>
        <v/>
      </c>
      <c r="C774" s="181" t="str">
        <f t="shared" si="267"/>
        <v/>
      </c>
      <c r="D774" s="181" t="str">
        <f t="shared" si="268"/>
        <v/>
      </c>
      <c r="E774" s="181" t="str">
        <f t="shared" si="269"/>
        <v/>
      </c>
      <c r="F774" s="181" t="str">
        <f t="shared" si="275"/>
        <v/>
      </c>
      <c r="G774" s="181" t="str">
        <f t="shared" si="270"/>
        <v/>
      </c>
      <c r="H774" s="210" t="str">
        <f t="shared" si="271"/>
        <v/>
      </c>
      <c r="I774" s="210"/>
      <c r="J774" s="182">
        <f t="shared" si="272"/>
        <v>0</v>
      </c>
      <c r="K774" s="182">
        <f t="shared" si="273"/>
        <v>0</v>
      </c>
      <c r="L774" s="182">
        <f t="shared" si="273"/>
        <v>0</v>
      </c>
      <c r="M774" s="199" t="str">
        <f t="shared" si="263"/>
        <v xml:space="preserve"> </v>
      </c>
      <c r="N774" s="130">
        <f t="shared" si="274"/>
        <v>0</v>
      </c>
      <c r="O774" s="42"/>
      <c r="P774" s="44" t="str">
        <f t="shared" si="264"/>
        <v>00 0</v>
      </c>
      <c r="Q774" s="35" t="str">
        <f t="shared" si="265"/>
        <v/>
      </c>
      <c r="R774" s="35"/>
      <c r="S774"/>
      <c r="T774"/>
      <c r="U774"/>
      <c r="V774"/>
      <c r="W774"/>
      <c r="X774"/>
      <c r="Y774"/>
      <c r="Z774"/>
      <c r="AA774"/>
      <c r="AB774"/>
      <c r="AC774"/>
      <c r="AD774"/>
      <c r="AE774"/>
      <c r="AF774"/>
      <c r="AG774"/>
      <c r="AH774"/>
      <c r="AI774"/>
      <c r="AJ774"/>
      <c r="AK774"/>
      <c r="AL774"/>
      <c r="AM774"/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/>
      <c r="BE774"/>
      <c r="BF774"/>
      <c r="BG774"/>
      <c r="BH774"/>
      <c r="BI774"/>
      <c r="BJ774"/>
      <c r="BK774"/>
      <c r="BL774"/>
      <c r="BM774"/>
      <c r="BN774"/>
      <c r="BO774"/>
      <c r="BP774"/>
      <c r="BQ774"/>
      <c r="BR774"/>
      <c r="BS774"/>
      <c r="BT774"/>
      <c r="BU774"/>
      <c r="BV774"/>
      <c r="BW774"/>
      <c r="BX774"/>
      <c r="BY774"/>
      <c r="BZ774"/>
      <c r="CA774"/>
      <c r="CB774"/>
      <c r="CC774"/>
      <c r="CD774"/>
      <c r="CE774"/>
      <c r="CF774"/>
      <c r="CG774"/>
    </row>
    <row r="775" spans="1:85" hidden="1" x14ac:dyDescent="0.2">
      <c r="A775" s="198" t="e">
        <f>IF(H775&lt;&gt;"",VLOOKUP(H775,КОСГУ!$A:$B,2,FALSE),IF(G775&lt;&gt;"",VLOOKUP(G775,ВидРасх!$A:$B,2,FALSE),IF(F775&lt;&gt;"",VLOOKUP(F775,ЦелСТ!$A:$B,2,FALSE),IF(E775&lt;&gt;"",VLOOKUP(E775,Р_ПР!$A:$B,2,FALSE),(IF(D775&lt;&gt;"",VLOOKUP(D775,Администр!$A:$B,2,FALSE),IF(B775&lt;&gt;"",VLOOKUP(B775&amp;C775,МП_ППМП!$A:$B,2,FALSE),VLOOKUP(B775&amp;C775,МП_ППМП!$A:$B,2,FALSE))))))))&amp;""</f>
        <v>#N/A</v>
      </c>
      <c r="B775" s="181" t="str">
        <f t="shared" si="266"/>
        <v/>
      </c>
      <c r="C775" s="181" t="str">
        <f t="shared" si="267"/>
        <v/>
      </c>
      <c r="D775" s="181" t="str">
        <f t="shared" si="268"/>
        <v/>
      </c>
      <c r="E775" s="181" t="str">
        <f t="shared" si="269"/>
        <v/>
      </c>
      <c r="F775" s="181" t="str">
        <f t="shared" si="275"/>
        <v/>
      </c>
      <c r="G775" s="181" t="str">
        <f t="shared" si="270"/>
        <v/>
      </c>
      <c r="H775" s="210" t="str">
        <f t="shared" si="271"/>
        <v/>
      </c>
      <c r="I775" s="210"/>
      <c r="J775" s="182">
        <f t="shared" si="272"/>
        <v>0</v>
      </c>
      <c r="K775" s="182">
        <f t="shared" si="273"/>
        <v>0</v>
      </c>
      <c r="L775" s="182">
        <f t="shared" si="273"/>
        <v>0</v>
      </c>
      <c r="M775" s="199" t="str">
        <f t="shared" si="263"/>
        <v xml:space="preserve"> </v>
      </c>
      <c r="N775" s="130">
        <f t="shared" si="274"/>
        <v>0</v>
      </c>
      <c r="O775" s="42"/>
      <c r="P775" s="44" t="str">
        <f t="shared" si="264"/>
        <v>00 0</v>
      </c>
      <c r="Q775" s="35" t="str">
        <f t="shared" si="265"/>
        <v/>
      </c>
      <c r="R775" s="35"/>
      <c r="S775"/>
      <c r="T775"/>
      <c r="U775"/>
      <c r="V775"/>
      <c r="W775"/>
      <c r="X775"/>
      <c r="Y775"/>
      <c r="Z775"/>
      <c r="AA775"/>
      <c r="AB775"/>
      <c r="AC775"/>
      <c r="AD775"/>
      <c r="AE775"/>
      <c r="AF775"/>
      <c r="AG775"/>
      <c r="AH775"/>
      <c r="AI775"/>
      <c r="AJ775"/>
      <c r="AK775"/>
      <c r="AL775"/>
      <c r="AM775"/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/>
      <c r="BE775"/>
      <c r="BF775"/>
      <c r="BG775"/>
      <c r="BH775"/>
      <c r="BI775"/>
      <c r="BJ775"/>
      <c r="BK775"/>
      <c r="BL775"/>
      <c r="BM775"/>
      <c r="BN775"/>
      <c r="BO775"/>
      <c r="BP775"/>
      <c r="BQ775"/>
      <c r="BR775"/>
      <c r="BS775"/>
      <c r="BT775"/>
      <c r="BU775"/>
      <c r="BV775"/>
      <c r="BW775"/>
      <c r="BX775"/>
      <c r="BY775"/>
      <c r="BZ775"/>
      <c r="CA775"/>
      <c r="CB775"/>
      <c r="CC775"/>
      <c r="CD775"/>
      <c r="CE775"/>
      <c r="CF775"/>
      <c r="CG775"/>
    </row>
    <row r="776" spans="1:85" hidden="1" x14ac:dyDescent="0.2">
      <c r="A776" s="198" t="e">
        <f>IF(H776&lt;&gt;"",VLOOKUP(H776,КОСГУ!$A:$B,2,FALSE),IF(G776&lt;&gt;"",VLOOKUP(G776,ВидРасх!$A:$B,2,FALSE),IF(F776&lt;&gt;"",VLOOKUP(F776,ЦелСТ!$A:$B,2,FALSE),IF(E776&lt;&gt;"",VLOOKUP(E776,Р_ПР!$A:$B,2,FALSE),(IF(D776&lt;&gt;"",VLOOKUP(D776,Администр!$A:$B,2,FALSE),IF(B776&lt;&gt;"",VLOOKUP(B776&amp;C776,МП_ППМП!$A:$B,2,FALSE),VLOOKUP(B776&amp;C776,МП_ППМП!$A:$B,2,FALSE))))))))&amp;""</f>
        <v>#N/A</v>
      </c>
      <c r="B776" s="181" t="str">
        <f t="shared" si="266"/>
        <v/>
      </c>
      <c r="C776" s="181" t="str">
        <f t="shared" si="267"/>
        <v/>
      </c>
      <c r="D776" s="181" t="str">
        <f t="shared" si="268"/>
        <v/>
      </c>
      <c r="E776" s="181" t="str">
        <f t="shared" si="269"/>
        <v/>
      </c>
      <c r="F776" s="181" t="str">
        <f t="shared" si="275"/>
        <v/>
      </c>
      <c r="G776" s="181" t="str">
        <f t="shared" si="270"/>
        <v/>
      </c>
      <c r="H776" s="210" t="str">
        <f t="shared" si="271"/>
        <v/>
      </c>
      <c r="I776" s="210"/>
      <c r="J776" s="182">
        <f t="shared" si="272"/>
        <v>0</v>
      </c>
      <c r="K776" s="182">
        <f t="shared" si="273"/>
        <v>0</v>
      </c>
      <c r="L776" s="182">
        <f t="shared" si="273"/>
        <v>0</v>
      </c>
      <c r="M776" s="199" t="str">
        <f t="shared" si="263"/>
        <v xml:space="preserve"> </v>
      </c>
      <c r="N776" s="130">
        <f t="shared" si="274"/>
        <v>0</v>
      </c>
      <c r="O776" s="42"/>
      <c r="P776" s="44" t="str">
        <f t="shared" si="264"/>
        <v>00 0</v>
      </c>
      <c r="Q776" s="35" t="str">
        <f t="shared" si="265"/>
        <v/>
      </c>
      <c r="R776" s="35"/>
      <c r="S776"/>
      <c r="T776"/>
      <c r="U776"/>
      <c r="V776"/>
      <c r="W776"/>
      <c r="X776"/>
      <c r="Y776"/>
      <c r="Z776"/>
      <c r="AA776"/>
      <c r="AB776"/>
      <c r="AC776"/>
      <c r="AD776"/>
      <c r="AE776"/>
      <c r="AF776"/>
      <c r="AG776"/>
      <c r="AH776"/>
      <c r="AI776"/>
      <c r="AJ776"/>
      <c r="AK776"/>
      <c r="AL776"/>
      <c r="AM776"/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/>
      <c r="BE776"/>
      <c r="BF776"/>
      <c r="BG776"/>
      <c r="BH776"/>
      <c r="BI776"/>
      <c r="BJ776"/>
      <c r="BK776"/>
      <c r="BL776"/>
      <c r="BM776"/>
      <c r="BN776"/>
      <c r="BO776"/>
      <c r="BP776"/>
      <c r="BQ776"/>
      <c r="BR776"/>
      <c r="BS776"/>
      <c r="BT776"/>
      <c r="BU776"/>
      <c r="BV776"/>
      <c r="BW776"/>
      <c r="BX776"/>
      <c r="BY776"/>
      <c r="BZ776"/>
      <c r="CA776"/>
      <c r="CB776"/>
      <c r="CC776"/>
      <c r="CD776"/>
      <c r="CE776"/>
      <c r="CF776"/>
      <c r="CG776"/>
    </row>
    <row r="777" spans="1:85" hidden="1" x14ac:dyDescent="0.2">
      <c r="A777" s="198" t="e">
        <f>IF(H777&lt;&gt;"",VLOOKUP(H777,КОСГУ!$A:$B,2,FALSE),IF(G777&lt;&gt;"",VLOOKUP(G777,ВидРасх!$A:$B,2,FALSE),IF(F777&lt;&gt;"",VLOOKUP(F777,ЦелСТ!$A:$B,2,FALSE),IF(E777&lt;&gt;"",VLOOKUP(E777,Р_ПР!$A:$B,2,FALSE),(IF(D777&lt;&gt;"",VLOOKUP(D777,Администр!$A:$B,2,FALSE),IF(B777&lt;&gt;"",VLOOKUP(B777&amp;C777,МП_ППМП!$A:$B,2,FALSE),VLOOKUP(B777&amp;C777,МП_ППМП!$A:$B,2,FALSE))))))))&amp;""</f>
        <v>#N/A</v>
      </c>
      <c r="B777" s="181" t="str">
        <f t="shared" si="266"/>
        <v/>
      </c>
      <c r="C777" s="181" t="str">
        <f t="shared" si="267"/>
        <v/>
      </c>
      <c r="D777" s="181" t="str">
        <f t="shared" si="268"/>
        <v/>
      </c>
      <c r="E777" s="181" t="str">
        <f t="shared" si="269"/>
        <v/>
      </c>
      <c r="F777" s="181" t="str">
        <f t="shared" si="275"/>
        <v/>
      </c>
      <c r="G777" s="181" t="str">
        <f t="shared" si="270"/>
        <v/>
      </c>
      <c r="H777" s="210" t="str">
        <f t="shared" si="271"/>
        <v/>
      </c>
      <c r="I777" s="210"/>
      <c r="J777" s="182">
        <f t="shared" si="272"/>
        <v>0</v>
      </c>
      <c r="K777" s="182">
        <f t="shared" si="273"/>
        <v>0</v>
      </c>
      <c r="L777" s="182">
        <f t="shared" si="273"/>
        <v>0</v>
      </c>
      <c r="M777" s="199" t="str">
        <f t="shared" ref="M777:M840" si="276">IFERROR(K777/J777," ")</f>
        <v xml:space="preserve"> </v>
      </c>
      <c r="N777" s="130">
        <f t="shared" si="274"/>
        <v>0</v>
      </c>
      <c r="O777" s="42"/>
      <c r="P777" s="44" t="str">
        <f t="shared" ref="P777:P840" si="277">B777&amp;C777&amp;D777&amp;E777&amp;F777&amp;G777&amp;H777&amp;J777&amp;K777&amp;M777&amp;N777</f>
        <v>00 0</v>
      </c>
      <c r="Q777" s="35" t="str">
        <f t="shared" ref="Q777:Q840" si="278">IF(P777=P776,"",1)</f>
        <v/>
      </c>
      <c r="R777" s="35"/>
      <c r="S777"/>
      <c r="T777"/>
      <c r="U777"/>
      <c r="V777"/>
      <c r="W777"/>
      <c r="X777"/>
      <c r="Y777"/>
      <c r="Z777"/>
      <c r="AA777"/>
      <c r="AB777"/>
      <c r="AC777"/>
      <c r="AD777"/>
      <c r="AE777"/>
      <c r="AF777"/>
      <c r="AG777"/>
      <c r="AH777"/>
      <c r="AI777"/>
      <c r="AJ777"/>
      <c r="AK777"/>
      <c r="AL777"/>
      <c r="AM777"/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/>
      <c r="BE777"/>
      <c r="BF777"/>
      <c r="BG777"/>
      <c r="BH777"/>
      <c r="BI777"/>
      <c r="BJ777"/>
      <c r="BK777"/>
      <c r="BL777"/>
      <c r="BM777"/>
      <c r="BN777"/>
      <c r="BO777"/>
      <c r="BP777"/>
      <c r="BQ777"/>
      <c r="BR777"/>
      <c r="BS777"/>
      <c r="BT777"/>
      <c r="BU777"/>
      <c r="BV777"/>
      <c r="BW777"/>
      <c r="BX777"/>
      <c r="BY777"/>
      <c r="BZ777"/>
      <c r="CA777"/>
      <c r="CB777"/>
      <c r="CC777"/>
      <c r="CD777"/>
      <c r="CE777"/>
      <c r="CF777"/>
      <c r="CG777"/>
    </row>
    <row r="778" spans="1:85" hidden="1" x14ac:dyDescent="0.2">
      <c r="A778" s="198" t="e">
        <f>IF(H778&lt;&gt;"",VLOOKUP(H778,КОСГУ!$A:$B,2,FALSE),IF(G778&lt;&gt;"",VLOOKUP(G778,ВидРасх!$A:$B,2,FALSE),IF(F778&lt;&gt;"",VLOOKUP(F778,ЦелСТ!$A:$B,2,FALSE),IF(E778&lt;&gt;"",VLOOKUP(E778,Р_ПР!$A:$B,2,FALSE),(IF(D778&lt;&gt;"",VLOOKUP(D778,Администр!$A:$B,2,FALSE),IF(B778&lt;&gt;"",VLOOKUP(B778&amp;C778,МП_ППМП!$A:$B,2,FALSE),VLOOKUP(B778&amp;C778,МП_ППМП!$A:$B,2,FALSE))))))))&amp;""</f>
        <v>#N/A</v>
      </c>
      <c r="B778" s="181" t="str">
        <f t="shared" si="266"/>
        <v/>
      </c>
      <c r="C778" s="181" t="str">
        <f t="shared" si="267"/>
        <v/>
      </c>
      <c r="D778" s="181" t="str">
        <f t="shared" si="268"/>
        <v/>
      </c>
      <c r="E778" s="181" t="str">
        <f t="shared" si="269"/>
        <v/>
      </c>
      <c r="F778" s="181" t="str">
        <f t="shared" si="275"/>
        <v/>
      </c>
      <c r="G778" s="181" t="str">
        <f t="shared" si="270"/>
        <v/>
      </c>
      <c r="H778" s="210" t="str">
        <f t="shared" si="271"/>
        <v/>
      </c>
      <c r="I778" s="210"/>
      <c r="J778" s="182">
        <f t="shared" si="272"/>
        <v>0</v>
      </c>
      <c r="K778" s="182">
        <f t="shared" si="273"/>
        <v>0</v>
      </c>
      <c r="L778" s="182">
        <f t="shared" si="273"/>
        <v>0</v>
      </c>
      <c r="M778" s="199" t="str">
        <f t="shared" si="276"/>
        <v xml:space="preserve"> </v>
      </c>
      <c r="N778" s="130">
        <f t="shared" si="274"/>
        <v>0</v>
      </c>
      <c r="O778" s="42"/>
      <c r="P778" s="44" t="str">
        <f t="shared" si="277"/>
        <v>00 0</v>
      </c>
      <c r="Q778" s="35" t="str">
        <f t="shared" si="278"/>
        <v/>
      </c>
      <c r="R778" s="35"/>
      <c r="S778"/>
      <c r="T778"/>
      <c r="U778"/>
      <c r="V778"/>
      <c r="W778"/>
      <c r="X778"/>
      <c r="Y778"/>
      <c r="Z778"/>
      <c r="AA778"/>
      <c r="AB778"/>
      <c r="AC778"/>
      <c r="AD778"/>
      <c r="AE778"/>
      <c r="AF778"/>
      <c r="AG778"/>
      <c r="AH778"/>
      <c r="AI778"/>
      <c r="AJ778"/>
      <c r="AK778"/>
      <c r="AL778"/>
      <c r="AM778"/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/>
      <c r="BE778"/>
      <c r="BF778"/>
      <c r="BG778"/>
      <c r="BH778"/>
      <c r="BI778"/>
      <c r="BJ778"/>
      <c r="BK778"/>
      <c r="BL778"/>
      <c r="BM778"/>
      <c r="BN778"/>
      <c r="BO778"/>
      <c r="BP778"/>
      <c r="BQ778"/>
      <c r="BR778"/>
      <c r="BS778"/>
      <c r="BT778"/>
      <c r="BU778"/>
      <c r="BV778"/>
      <c r="BW778"/>
      <c r="BX778"/>
      <c r="BY778"/>
      <c r="BZ778"/>
      <c r="CA778"/>
      <c r="CB778"/>
      <c r="CC778"/>
      <c r="CD778"/>
      <c r="CE778"/>
      <c r="CF778"/>
      <c r="CG778"/>
    </row>
    <row r="779" spans="1:85" hidden="1" x14ac:dyDescent="0.2">
      <c r="A779" s="198" t="e">
        <f>IF(H779&lt;&gt;"",VLOOKUP(H779,КОСГУ!$A:$B,2,FALSE),IF(G779&lt;&gt;"",VLOOKUP(G779,ВидРасх!$A:$B,2,FALSE),IF(F779&lt;&gt;"",VLOOKUP(F779,ЦелСТ!$A:$B,2,FALSE),IF(E779&lt;&gt;"",VLOOKUP(E779,Р_ПР!$A:$B,2,FALSE),(IF(D779&lt;&gt;"",VLOOKUP(D779,Администр!$A:$B,2,FALSE),IF(B779&lt;&gt;"",VLOOKUP(B779&amp;C779,МП_ППМП!$A:$B,2,FALSE),VLOOKUP(B779&amp;C779,МП_ППМП!$A:$B,2,FALSE))))))))&amp;""</f>
        <v>#N/A</v>
      </c>
      <c r="B779" s="181" t="str">
        <f t="shared" si="266"/>
        <v/>
      </c>
      <c r="C779" s="181" t="str">
        <f t="shared" si="267"/>
        <v/>
      </c>
      <c r="D779" s="181" t="str">
        <f t="shared" si="268"/>
        <v/>
      </c>
      <c r="E779" s="181" t="str">
        <f t="shared" si="269"/>
        <v/>
      </c>
      <c r="F779" s="181" t="str">
        <f t="shared" si="275"/>
        <v/>
      </c>
      <c r="G779" s="181" t="str">
        <f t="shared" si="270"/>
        <v/>
      </c>
      <c r="H779" s="210" t="str">
        <f t="shared" si="271"/>
        <v/>
      </c>
      <c r="I779" s="210"/>
      <c r="J779" s="182">
        <f t="shared" si="272"/>
        <v>0</v>
      </c>
      <c r="K779" s="182">
        <f t="shared" si="273"/>
        <v>0</v>
      </c>
      <c r="L779" s="182">
        <f t="shared" si="273"/>
        <v>0</v>
      </c>
      <c r="M779" s="199" t="str">
        <f t="shared" si="276"/>
        <v xml:space="preserve"> </v>
      </c>
      <c r="N779" s="130">
        <f t="shared" si="274"/>
        <v>0</v>
      </c>
      <c r="O779" s="42"/>
      <c r="P779" s="44" t="str">
        <f t="shared" si="277"/>
        <v>00 0</v>
      </c>
      <c r="Q779" s="35" t="str">
        <f t="shared" si="278"/>
        <v/>
      </c>
      <c r="R779" s="35"/>
      <c r="S779"/>
      <c r="T779"/>
      <c r="U779"/>
      <c r="V779"/>
      <c r="W779"/>
      <c r="X779"/>
      <c r="Y779"/>
      <c r="Z779"/>
      <c r="AA779"/>
      <c r="AB779"/>
      <c r="AC779"/>
      <c r="AD779"/>
      <c r="AE779"/>
      <c r="AF779"/>
      <c r="AG779"/>
      <c r="AH779"/>
      <c r="AI779"/>
      <c r="AJ779"/>
      <c r="AK779"/>
      <c r="AL779"/>
      <c r="AM779"/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/>
      <c r="BE779"/>
      <c r="BF779"/>
      <c r="BG779"/>
      <c r="BH779"/>
      <c r="BI779"/>
      <c r="BJ779"/>
      <c r="BK779"/>
      <c r="BL779"/>
      <c r="BM779"/>
      <c r="BN779"/>
      <c r="BO779"/>
      <c r="BP779"/>
      <c r="BQ779"/>
      <c r="BR779"/>
      <c r="BS779"/>
      <c r="BT779"/>
      <c r="BU779"/>
      <c r="BV779"/>
      <c r="BW779"/>
      <c r="BX779"/>
      <c r="BY779"/>
      <c r="BZ779"/>
      <c r="CA779"/>
      <c r="CB779"/>
      <c r="CC779"/>
      <c r="CD779"/>
      <c r="CE779"/>
      <c r="CF779"/>
      <c r="CG779"/>
    </row>
    <row r="780" spans="1:85" hidden="1" x14ac:dyDescent="0.2">
      <c r="A780" s="198" t="e">
        <f>IF(H780&lt;&gt;"",VLOOKUP(H780,КОСГУ!$A:$B,2,FALSE),IF(G780&lt;&gt;"",VLOOKUP(G780,ВидРасх!$A:$B,2,FALSE),IF(F780&lt;&gt;"",VLOOKUP(F780,ЦелСТ!$A:$B,2,FALSE),IF(E780&lt;&gt;"",VLOOKUP(E780,Р_ПР!$A:$B,2,FALSE),(IF(D780&lt;&gt;"",VLOOKUP(D780,Администр!$A:$B,2,FALSE),IF(B780&lt;&gt;"",VLOOKUP(B780&amp;C780,МП_ППМП!$A:$B,2,FALSE),VLOOKUP(B780&amp;C780,МП_ППМП!$A:$B,2,FALSE))))))))&amp;""</f>
        <v>#N/A</v>
      </c>
      <c r="B780" s="181" t="str">
        <f t="shared" si="266"/>
        <v/>
      </c>
      <c r="C780" s="181" t="str">
        <f t="shared" si="267"/>
        <v/>
      </c>
      <c r="D780" s="181" t="str">
        <f t="shared" si="268"/>
        <v/>
      </c>
      <c r="E780" s="181" t="str">
        <f t="shared" si="269"/>
        <v/>
      </c>
      <c r="F780" s="181" t="str">
        <f t="shared" si="275"/>
        <v/>
      </c>
      <c r="G780" s="181" t="str">
        <f t="shared" si="270"/>
        <v/>
      </c>
      <c r="H780" s="210" t="str">
        <f t="shared" si="271"/>
        <v/>
      </c>
      <c r="I780" s="210"/>
      <c r="J780" s="182">
        <f t="shared" si="272"/>
        <v>0</v>
      </c>
      <c r="K780" s="182">
        <f t="shared" si="273"/>
        <v>0</v>
      </c>
      <c r="L780" s="182">
        <f t="shared" si="273"/>
        <v>0</v>
      </c>
      <c r="M780" s="199" t="str">
        <f t="shared" si="276"/>
        <v xml:space="preserve"> </v>
      </c>
      <c r="N780" s="130">
        <f t="shared" si="274"/>
        <v>0</v>
      </c>
      <c r="O780" s="42"/>
      <c r="P780" s="44" t="str">
        <f t="shared" si="277"/>
        <v>00 0</v>
      </c>
      <c r="Q780" s="35" t="str">
        <f t="shared" si="278"/>
        <v/>
      </c>
      <c r="R780" s="35"/>
      <c r="S780"/>
      <c r="T780"/>
      <c r="U780"/>
      <c r="V780"/>
      <c r="W780"/>
      <c r="X780"/>
      <c r="Y780"/>
      <c r="Z780"/>
      <c r="AA780"/>
      <c r="AB780"/>
      <c r="AC780"/>
      <c r="AD780"/>
      <c r="AE780"/>
      <c r="AF780"/>
      <c r="AG780"/>
      <c r="AH780"/>
      <c r="AI780"/>
      <c r="AJ780"/>
      <c r="AK780"/>
      <c r="AL780"/>
      <c r="AM780"/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/>
      <c r="BE780"/>
      <c r="BF780"/>
      <c r="BG780"/>
      <c r="BH780"/>
      <c r="BI780"/>
      <c r="BJ780"/>
      <c r="BK780"/>
      <c r="BL780"/>
      <c r="BM780"/>
      <c r="BN780"/>
      <c r="BO780"/>
      <c r="BP780"/>
      <c r="BQ780"/>
      <c r="BR780"/>
      <c r="BS780"/>
      <c r="BT780"/>
      <c r="BU780"/>
      <c r="BV780"/>
      <c r="BW780"/>
      <c r="BX780"/>
      <c r="BY780"/>
      <c r="BZ780"/>
      <c r="CA780"/>
      <c r="CB780"/>
      <c r="CC780"/>
      <c r="CD780"/>
      <c r="CE780"/>
      <c r="CF780"/>
      <c r="CG780"/>
    </row>
    <row r="781" spans="1:85" hidden="1" x14ac:dyDescent="0.2">
      <c r="A781" s="198" t="e">
        <f>IF(H781&lt;&gt;"",VLOOKUP(H781,КОСГУ!$A:$B,2,FALSE),IF(G781&lt;&gt;"",VLOOKUP(G781,ВидРасх!$A:$B,2,FALSE),IF(F781&lt;&gt;"",VLOOKUP(F781,ЦелСТ!$A:$B,2,FALSE),IF(E781&lt;&gt;"",VLOOKUP(E781,Р_ПР!$A:$B,2,FALSE),(IF(D781&lt;&gt;"",VLOOKUP(D781,Администр!$A:$B,2,FALSE),IF(B781&lt;&gt;"",VLOOKUP(B781&amp;C781,МП_ППМП!$A:$B,2,FALSE),VLOOKUP(B781&amp;C781,МП_ППМП!$A:$B,2,FALSE))))))))&amp;""</f>
        <v>#N/A</v>
      </c>
      <c r="B781" s="181" t="str">
        <f t="shared" si="266"/>
        <v/>
      </c>
      <c r="C781" s="181" t="str">
        <f t="shared" si="267"/>
        <v/>
      </c>
      <c r="D781" s="181" t="str">
        <f t="shared" si="268"/>
        <v/>
      </c>
      <c r="E781" s="181" t="str">
        <f t="shared" si="269"/>
        <v/>
      </c>
      <c r="F781" s="181" t="str">
        <f t="shared" si="275"/>
        <v/>
      </c>
      <c r="G781" s="181" t="str">
        <f t="shared" si="270"/>
        <v/>
      </c>
      <c r="H781" s="210" t="str">
        <f t="shared" si="271"/>
        <v/>
      </c>
      <c r="I781" s="210"/>
      <c r="J781" s="182">
        <f t="shared" si="272"/>
        <v>0</v>
      </c>
      <c r="K781" s="182">
        <f t="shared" si="273"/>
        <v>0</v>
      </c>
      <c r="L781" s="182">
        <f t="shared" si="273"/>
        <v>0</v>
      </c>
      <c r="M781" s="199" t="str">
        <f t="shared" si="276"/>
        <v xml:space="preserve"> </v>
      </c>
      <c r="N781" s="130">
        <f t="shared" si="274"/>
        <v>0</v>
      </c>
      <c r="O781" s="42"/>
      <c r="P781" s="44" t="str">
        <f t="shared" si="277"/>
        <v>00 0</v>
      </c>
      <c r="Q781" s="35" t="str">
        <f t="shared" si="278"/>
        <v/>
      </c>
      <c r="R781" s="35"/>
      <c r="S781"/>
      <c r="T781"/>
      <c r="U781"/>
      <c r="V781"/>
      <c r="W781"/>
      <c r="X781"/>
      <c r="Y781"/>
      <c r="Z781"/>
      <c r="AA781"/>
      <c r="AB781"/>
      <c r="AC781"/>
      <c r="AD781"/>
      <c r="AE781"/>
      <c r="AF781"/>
      <c r="AG781"/>
      <c r="AH781"/>
      <c r="AI781"/>
      <c r="AJ781"/>
      <c r="AK781"/>
      <c r="AL781"/>
      <c r="AM781"/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/>
      <c r="BE781"/>
      <c r="BF781"/>
      <c r="BG781"/>
      <c r="BH781"/>
      <c r="BI781"/>
      <c r="BJ781"/>
      <c r="BK781"/>
      <c r="BL781"/>
      <c r="BM781"/>
      <c r="BN781"/>
      <c r="BO781"/>
      <c r="BP781"/>
      <c r="BQ781"/>
      <c r="BR781"/>
      <c r="BS781"/>
      <c r="BT781"/>
      <c r="BU781"/>
      <c r="BV781"/>
      <c r="BW781"/>
      <c r="BX781"/>
      <c r="BY781"/>
      <c r="BZ781"/>
      <c r="CA781"/>
      <c r="CB781"/>
      <c r="CC781"/>
      <c r="CD781"/>
      <c r="CE781"/>
      <c r="CF781"/>
      <c r="CG781"/>
    </row>
    <row r="782" spans="1:85" hidden="1" x14ac:dyDescent="0.2">
      <c r="A782" s="198" t="e">
        <f>IF(H782&lt;&gt;"",VLOOKUP(H782,КОСГУ!$A:$B,2,FALSE),IF(G782&lt;&gt;"",VLOOKUP(G782,ВидРасх!$A:$B,2,FALSE),IF(F782&lt;&gt;"",VLOOKUP(F782,ЦелСТ!$A:$B,2,FALSE),IF(E782&lt;&gt;"",VLOOKUP(E782,Р_ПР!$A:$B,2,FALSE),(IF(D782&lt;&gt;"",VLOOKUP(D782,Администр!$A:$B,2,FALSE),IF(B782&lt;&gt;"",VLOOKUP(B782&amp;C782,МП_ППМП!$A:$B,2,FALSE),VLOOKUP(B782&amp;C782,МП_ППМП!$A:$B,2,FALSE))))))))&amp;""</f>
        <v>#N/A</v>
      </c>
      <c r="B782" s="181" t="str">
        <f t="shared" si="266"/>
        <v/>
      </c>
      <c r="C782" s="181" t="str">
        <f t="shared" si="267"/>
        <v/>
      </c>
      <c r="D782" s="181" t="str">
        <f t="shared" si="268"/>
        <v/>
      </c>
      <c r="E782" s="181" t="str">
        <f t="shared" si="269"/>
        <v/>
      </c>
      <c r="F782" s="181" t="str">
        <f t="shared" si="275"/>
        <v/>
      </c>
      <c r="G782" s="181" t="str">
        <f t="shared" si="270"/>
        <v/>
      </c>
      <c r="H782" s="210" t="str">
        <f t="shared" si="271"/>
        <v/>
      </c>
      <c r="I782" s="210"/>
      <c r="J782" s="182">
        <f t="shared" si="272"/>
        <v>0</v>
      </c>
      <c r="K782" s="182">
        <f t="shared" si="273"/>
        <v>0</v>
      </c>
      <c r="L782" s="182">
        <f t="shared" si="273"/>
        <v>0</v>
      </c>
      <c r="M782" s="199" t="str">
        <f t="shared" si="276"/>
        <v xml:space="preserve"> </v>
      </c>
      <c r="N782" s="130">
        <f t="shared" si="274"/>
        <v>0</v>
      </c>
      <c r="O782" s="42"/>
      <c r="P782" s="44" t="str">
        <f t="shared" si="277"/>
        <v>00 0</v>
      </c>
      <c r="Q782" s="35" t="str">
        <f t="shared" si="278"/>
        <v/>
      </c>
      <c r="R782" s="35"/>
      <c r="S782"/>
      <c r="T782"/>
      <c r="U782"/>
      <c r="V782"/>
      <c r="W782"/>
      <c r="X782"/>
      <c r="Y782"/>
      <c r="Z782"/>
      <c r="AA782"/>
      <c r="AB782"/>
      <c r="AC782"/>
      <c r="AD782"/>
      <c r="AE782"/>
      <c r="AF782"/>
      <c r="AG782"/>
      <c r="AH782"/>
      <c r="AI782"/>
      <c r="AJ782"/>
      <c r="AK782"/>
      <c r="AL782"/>
      <c r="AM782"/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/>
      <c r="BE782"/>
      <c r="BF782"/>
      <c r="BG782"/>
      <c r="BH782"/>
      <c r="BI782"/>
      <c r="BJ782"/>
      <c r="BK782"/>
      <c r="BL782"/>
      <c r="BM782"/>
      <c r="BN782"/>
      <c r="BO782"/>
      <c r="BP782"/>
      <c r="BQ782"/>
      <c r="BR782"/>
      <c r="BS782"/>
      <c r="BT782"/>
      <c r="BU782"/>
      <c r="BV782"/>
      <c r="BW782"/>
      <c r="BX782"/>
      <c r="BY782"/>
      <c r="BZ782"/>
      <c r="CA782"/>
      <c r="CB782"/>
      <c r="CC782"/>
      <c r="CD782"/>
      <c r="CE782"/>
      <c r="CF782"/>
      <c r="CG782"/>
    </row>
    <row r="783" spans="1:85" hidden="1" x14ac:dyDescent="0.2">
      <c r="A783" s="198" t="e">
        <f>IF(H783&lt;&gt;"",VLOOKUP(H783,КОСГУ!$A:$B,2,FALSE),IF(G783&lt;&gt;"",VLOOKUP(G783,ВидРасх!$A:$B,2,FALSE),IF(F783&lt;&gt;"",VLOOKUP(F783,ЦелСТ!$A:$B,2,FALSE),IF(E783&lt;&gt;"",VLOOKUP(E783,Р_ПР!$A:$B,2,FALSE),(IF(D783&lt;&gt;"",VLOOKUP(D783,Администр!$A:$B,2,FALSE),IF(B783&lt;&gt;"",VLOOKUP(B783&amp;C783,МП_ППМП!$A:$B,2,FALSE),VLOOKUP(B783&amp;C783,МП_ППМП!$A:$B,2,FALSE))))))))&amp;""</f>
        <v>#N/A</v>
      </c>
      <c r="B783" s="181" t="str">
        <f t="shared" si="266"/>
        <v/>
      </c>
      <c r="C783" s="181" t="str">
        <f t="shared" si="267"/>
        <v/>
      </c>
      <c r="D783" s="181" t="str">
        <f t="shared" si="268"/>
        <v/>
      </c>
      <c r="E783" s="181" t="str">
        <f t="shared" si="269"/>
        <v/>
      </c>
      <c r="F783" s="181" t="str">
        <f t="shared" si="275"/>
        <v/>
      </c>
      <c r="G783" s="181" t="str">
        <f t="shared" si="270"/>
        <v/>
      </c>
      <c r="H783" s="210" t="str">
        <f t="shared" si="271"/>
        <v/>
      </c>
      <c r="I783" s="210"/>
      <c r="J783" s="182">
        <f t="shared" si="272"/>
        <v>0</v>
      </c>
      <c r="K783" s="182">
        <f t="shared" si="273"/>
        <v>0</v>
      </c>
      <c r="L783" s="182">
        <f t="shared" si="273"/>
        <v>0</v>
      </c>
      <c r="M783" s="199" t="str">
        <f t="shared" si="276"/>
        <v xml:space="preserve"> </v>
      </c>
      <c r="N783" s="130">
        <f t="shared" si="274"/>
        <v>0</v>
      </c>
      <c r="O783" s="42"/>
      <c r="P783" s="44" t="str">
        <f t="shared" si="277"/>
        <v>00 0</v>
      </c>
      <c r="Q783" s="35" t="str">
        <f t="shared" si="278"/>
        <v/>
      </c>
      <c r="R783" s="35"/>
      <c r="S783"/>
      <c r="T783"/>
      <c r="U783"/>
      <c r="V783"/>
      <c r="W783"/>
      <c r="X783"/>
      <c r="Y783"/>
      <c r="Z783"/>
      <c r="AA783"/>
      <c r="AB783"/>
      <c r="AC783"/>
      <c r="AD783"/>
      <c r="AE783"/>
      <c r="AF783"/>
      <c r="AG783"/>
      <c r="AH783"/>
      <c r="AI783"/>
      <c r="AJ783"/>
      <c r="AK783"/>
      <c r="AL783"/>
      <c r="AM783"/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/>
      <c r="BE783"/>
      <c r="BF783"/>
      <c r="BG783"/>
      <c r="BH783"/>
      <c r="BI783"/>
      <c r="BJ783"/>
      <c r="BK783"/>
      <c r="BL783"/>
      <c r="BM783"/>
      <c r="BN783"/>
      <c r="BO783"/>
      <c r="BP783"/>
      <c r="BQ783"/>
      <c r="BR783"/>
      <c r="BS783"/>
      <c r="BT783"/>
      <c r="BU783"/>
      <c r="BV783"/>
      <c r="BW783"/>
      <c r="BX783"/>
      <c r="BY783"/>
      <c r="BZ783"/>
      <c r="CA783"/>
      <c r="CB783"/>
      <c r="CC783"/>
      <c r="CD783"/>
      <c r="CE783"/>
      <c r="CF783"/>
      <c r="CG783"/>
    </row>
    <row r="784" spans="1:85" hidden="1" x14ac:dyDescent="0.2">
      <c r="A784" s="198" t="e">
        <f>IF(H784&lt;&gt;"",VLOOKUP(H784,КОСГУ!$A:$B,2,FALSE),IF(G784&lt;&gt;"",VLOOKUP(G784,ВидРасх!$A:$B,2,FALSE),IF(F784&lt;&gt;"",VLOOKUP(F784,ЦелСТ!$A:$B,2,FALSE),IF(E784&lt;&gt;"",VLOOKUP(E784,Р_ПР!$A:$B,2,FALSE),(IF(D784&lt;&gt;"",VLOOKUP(D784,Администр!$A:$B,2,FALSE),IF(B784&lt;&gt;"",VLOOKUP(B784&amp;C784,МП_ППМП!$A:$B,2,FALSE),VLOOKUP(B784&amp;C784,МП_ППМП!$A:$B,2,FALSE))))))))&amp;""</f>
        <v>#N/A</v>
      </c>
      <c r="B784" s="181" t="str">
        <f t="shared" si="266"/>
        <v/>
      </c>
      <c r="C784" s="181" t="str">
        <f t="shared" si="267"/>
        <v/>
      </c>
      <c r="D784" s="181" t="str">
        <f t="shared" si="268"/>
        <v/>
      </c>
      <c r="E784" s="181" t="str">
        <f t="shared" si="269"/>
        <v/>
      </c>
      <c r="F784" s="181" t="str">
        <f t="shared" si="275"/>
        <v/>
      </c>
      <c r="G784" s="181" t="str">
        <f t="shared" si="270"/>
        <v/>
      </c>
      <c r="H784" s="210" t="str">
        <f t="shared" si="271"/>
        <v/>
      </c>
      <c r="I784" s="210"/>
      <c r="J784" s="182">
        <f t="shared" si="272"/>
        <v>0</v>
      </c>
      <c r="K784" s="182">
        <f t="shared" si="273"/>
        <v>0</v>
      </c>
      <c r="L784" s="182">
        <f t="shared" si="273"/>
        <v>0</v>
      </c>
      <c r="M784" s="199" t="str">
        <f t="shared" si="276"/>
        <v xml:space="preserve"> </v>
      </c>
      <c r="N784" s="130">
        <f t="shared" si="274"/>
        <v>0</v>
      </c>
      <c r="O784" s="42"/>
      <c r="P784" s="44" t="str">
        <f t="shared" si="277"/>
        <v>00 0</v>
      </c>
      <c r="Q784" s="35" t="str">
        <f t="shared" si="278"/>
        <v/>
      </c>
      <c r="R784" s="35"/>
      <c r="S784"/>
      <c r="T784"/>
      <c r="U784"/>
      <c r="V784"/>
      <c r="W784"/>
      <c r="X784"/>
      <c r="Y784"/>
      <c r="Z784"/>
      <c r="AA784"/>
      <c r="AB784"/>
      <c r="AC784"/>
      <c r="AD784"/>
      <c r="AE784"/>
      <c r="AF784"/>
      <c r="AG784"/>
      <c r="AH784"/>
      <c r="AI784"/>
      <c r="AJ784"/>
      <c r="AK784"/>
      <c r="AL784"/>
      <c r="AM784"/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/>
      <c r="BE784"/>
      <c r="BF784"/>
      <c r="BG784"/>
      <c r="BH784"/>
      <c r="BI784"/>
      <c r="BJ784"/>
      <c r="BK784"/>
      <c r="BL784"/>
      <c r="BM784"/>
      <c r="BN784"/>
      <c r="BO784"/>
      <c r="BP784"/>
      <c r="BQ784"/>
      <c r="BR784"/>
      <c r="BS784"/>
      <c r="BT784"/>
      <c r="BU784"/>
      <c r="BV784"/>
      <c r="BW784"/>
      <c r="BX784"/>
      <c r="BY784"/>
      <c r="BZ784"/>
      <c r="CA784"/>
      <c r="CB784"/>
      <c r="CC784"/>
      <c r="CD784"/>
      <c r="CE784"/>
      <c r="CF784"/>
      <c r="CG784"/>
    </row>
    <row r="785" spans="1:85" hidden="1" x14ac:dyDescent="0.2">
      <c r="A785" s="198" t="e">
        <f>IF(H785&lt;&gt;"",VLOOKUP(H785,КОСГУ!$A:$B,2,FALSE),IF(G785&lt;&gt;"",VLOOKUP(G785,ВидРасх!$A:$B,2,FALSE),IF(F785&lt;&gt;"",VLOOKUP(F785,ЦелСТ!$A:$B,2,FALSE),IF(E785&lt;&gt;"",VLOOKUP(E785,Р_ПР!$A:$B,2,FALSE),(IF(D785&lt;&gt;"",VLOOKUP(D785,Администр!$A:$B,2,FALSE),IF(B785&lt;&gt;"",VLOOKUP(B785&amp;C785,МП_ППМП!$A:$B,2,FALSE),VLOOKUP(B785&amp;C785,МП_ППМП!$A:$B,2,FALSE))))))))&amp;""</f>
        <v>#N/A</v>
      </c>
      <c r="B785" s="181" t="str">
        <f t="shared" si="266"/>
        <v/>
      </c>
      <c r="C785" s="181" t="str">
        <f t="shared" si="267"/>
        <v/>
      </c>
      <c r="D785" s="181" t="str">
        <f t="shared" si="268"/>
        <v/>
      </c>
      <c r="E785" s="181" t="str">
        <f t="shared" si="269"/>
        <v/>
      </c>
      <c r="F785" s="181" t="str">
        <f t="shared" si="275"/>
        <v/>
      </c>
      <c r="G785" s="181" t="str">
        <f t="shared" si="270"/>
        <v/>
      </c>
      <c r="H785" s="210" t="str">
        <f t="shared" si="271"/>
        <v/>
      </c>
      <c r="I785" s="210"/>
      <c r="J785" s="182">
        <f t="shared" si="272"/>
        <v>0</v>
      </c>
      <c r="K785" s="182">
        <f t="shared" si="273"/>
        <v>0</v>
      </c>
      <c r="L785" s="182">
        <f t="shared" si="273"/>
        <v>0</v>
      </c>
      <c r="M785" s="199" t="str">
        <f t="shared" si="276"/>
        <v xml:space="preserve"> </v>
      </c>
      <c r="N785" s="130">
        <f t="shared" si="274"/>
        <v>0</v>
      </c>
      <c r="O785" s="42"/>
      <c r="P785" s="44" t="str">
        <f t="shared" si="277"/>
        <v>00 0</v>
      </c>
      <c r="Q785" s="35" t="str">
        <f t="shared" si="278"/>
        <v/>
      </c>
      <c r="R785" s="35"/>
      <c r="S785"/>
      <c r="T785"/>
      <c r="U785"/>
      <c r="V785"/>
      <c r="W785"/>
      <c r="X785"/>
      <c r="Y785"/>
      <c r="Z785"/>
      <c r="AA785"/>
      <c r="AB785"/>
      <c r="AC785"/>
      <c r="AD785"/>
      <c r="AE785"/>
      <c r="AF785"/>
      <c r="AG785"/>
      <c r="AH785"/>
      <c r="AI785"/>
      <c r="AJ785"/>
      <c r="AK785"/>
      <c r="AL785"/>
      <c r="AM785"/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/>
      <c r="BE785"/>
      <c r="BF785"/>
      <c r="BG785"/>
      <c r="BH785"/>
      <c r="BI785"/>
      <c r="BJ785"/>
      <c r="BK785"/>
      <c r="BL785"/>
      <c r="BM785"/>
      <c r="BN785"/>
      <c r="BO785"/>
      <c r="BP785"/>
      <c r="BQ785"/>
      <c r="BR785"/>
      <c r="BS785"/>
      <c r="BT785"/>
      <c r="BU785"/>
      <c r="BV785"/>
      <c r="BW785"/>
      <c r="BX785"/>
      <c r="BY785"/>
      <c r="BZ785"/>
      <c r="CA785"/>
      <c r="CB785"/>
      <c r="CC785"/>
      <c r="CD785"/>
      <c r="CE785"/>
      <c r="CF785"/>
      <c r="CG785"/>
    </row>
    <row r="786" spans="1:85" hidden="1" x14ac:dyDescent="0.2">
      <c r="A786" s="198" t="e">
        <f>IF(H786&lt;&gt;"",VLOOKUP(H786,КОСГУ!$A:$B,2,FALSE),IF(G786&lt;&gt;"",VLOOKUP(G786,ВидРасх!$A:$B,2,FALSE),IF(F786&lt;&gt;"",VLOOKUP(F786,ЦелСТ!$A:$B,2,FALSE),IF(E786&lt;&gt;"",VLOOKUP(E786,Р_ПР!$A:$B,2,FALSE),(IF(D786&lt;&gt;"",VLOOKUP(D786,Администр!$A:$B,2,FALSE),IF(B786&lt;&gt;"",VLOOKUP(B786&amp;C786,МП_ППМП!$A:$B,2,FALSE),VLOOKUP(B786&amp;C786,МП_ППМП!$A:$B,2,FALSE))))))))&amp;""</f>
        <v>#N/A</v>
      </c>
      <c r="B786" s="181" t="str">
        <f t="shared" ref="B786:B849" si="279">LEFT(S786,2)&amp;LEFT(T786,2)&amp;LEFT(U786,2)&amp;LEFT(V786,2)&amp;LEFT(W786,2)&amp;LEFT(X786,2)&amp;LEFT(Y786,2)&amp;LEFT(Z786,2)&amp;LEFT(AA786,2)&amp;LEFT(AB786,2)</f>
        <v/>
      </c>
      <c r="C786" s="181" t="str">
        <f t="shared" ref="C786:C849" si="280">MID(T786,3,2)&amp;MID(U786,3,2)&amp;MID(V786,3,2)&amp;MID(W786,3,2)&amp;MID(X786,3,2)&amp;MID(Y786,3,2)&amp;MID(Z786,3,2)&amp;MID(AA786,3,2)&amp;MID(AB786,3,2)</f>
        <v/>
      </c>
      <c r="D786" s="181" t="str">
        <f t="shared" ref="D786:D849" si="281">MID(U786,6,3)&amp;MID(V786,6,3)&amp;MID(W786,6,3)&amp;MID(X786,6,3)&amp;MID(Y786,6,3)&amp;MID(Z786,6,3)&amp;MID(AA786,6,3)&amp;MID(AB786,6,3)</f>
        <v/>
      </c>
      <c r="E786" s="181" t="str">
        <f t="shared" ref="E786:E849" si="282">MID(V786,10,4)&amp;MID(W786,10,4)&amp;MID(X786,10,4)&amp;MID(Y786,10,4)&amp;MID(Z786,10,4)&amp;MID(AA786,10,4)&amp;MID(AB786,10,4)</f>
        <v/>
      </c>
      <c r="F786" s="181" t="str">
        <f t="shared" si="275"/>
        <v/>
      </c>
      <c r="G786" s="181" t="str">
        <f t="shared" ref="G786:G849" si="283">RIGHT(AA786,3)&amp;RIGHT(AB786,3)</f>
        <v/>
      </c>
      <c r="H786" s="210" t="str">
        <f t="shared" si="271"/>
        <v/>
      </c>
      <c r="I786" s="210"/>
      <c r="J786" s="182">
        <f t="shared" si="272"/>
        <v>0</v>
      </c>
      <c r="K786" s="182">
        <f t="shared" si="273"/>
        <v>0</v>
      </c>
      <c r="L786" s="182">
        <f t="shared" si="273"/>
        <v>0</v>
      </c>
      <c r="M786" s="199" t="str">
        <f t="shared" si="276"/>
        <v xml:space="preserve"> </v>
      </c>
      <c r="N786" s="130">
        <f t="shared" si="274"/>
        <v>0</v>
      </c>
      <c r="O786" s="42"/>
      <c r="P786" s="44" t="str">
        <f t="shared" si="277"/>
        <v>00 0</v>
      </c>
      <c r="Q786" s="35" t="str">
        <f t="shared" si="278"/>
        <v/>
      </c>
      <c r="R786" s="35"/>
      <c r="S786"/>
      <c r="T786"/>
      <c r="U786"/>
      <c r="V786"/>
      <c r="W786"/>
      <c r="X786"/>
      <c r="Y786"/>
      <c r="Z786"/>
      <c r="AA786"/>
      <c r="AB786"/>
      <c r="AC786"/>
      <c r="AD786"/>
      <c r="AE786"/>
      <c r="AF786"/>
      <c r="AG786"/>
      <c r="AH786"/>
      <c r="AI786"/>
      <c r="AJ786"/>
      <c r="AK786"/>
      <c r="AL786"/>
      <c r="AM786"/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/>
      <c r="BE786"/>
      <c r="BF786"/>
      <c r="BG786"/>
      <c r="BH786"/>
      <c r="BI786"/>
      <c r="BJ786"/>
      <c r="BK786"/>
      <c r="BL786"/>
      <c r="BM786"/>
      <c r="BN786"/>
      <c r="BO786"/>
      <c r="BP786"/>
      <c r="BQ786"/>
      <c r="BR786"/>
      <c r="BS786"/>
      <c r="BT786"/>
      <c r="BU786"/>
      <c r="BV786"/>
      <c r="BW786"/>
      <c r="BX786"/>
      <c r="BY786"/>
      <c r="BZ786"/>
      <c r="CA786"/>
      <c r="CB786"/>
      <c r="CC786"/>
      <c r="CD786"/>
      <c r="CE786"/>
      <c r="CF786"/>
      <c r="CG786"/>
    </row>
    <row r="787" spans="1:85" hidden="1" x14ac:dyDescent="0.2">
      <c r="A787" s="198" t="e">
        <f>IF(H787&lt;&gt;"",VLOOKUP(H787,КОСГУ!$A:$B,2,FALSE),IF(G787&lt;&gt;"",VLOOKUP(G787,ВидРасх!$A:$B,2,FALSE),IF(F787&lt;&gt;"",VLOOKUP(F787,ЦелСТ!$A:$B,2,FALSE),IF(E787&lt;&gt;"",VLOOKUP(E787,Р_ПР!$A:$B,2,FALSE),(IF(D787&lt;&gt;"",VLOOKUP(D787,Администр!$A:$B,2,FALSE),IF(B787&lt;&gt;"",VLOOKUP(B787&amp;C787,МП_ППМП!$A:$B,2,FALSE),VLOOKUP(B787&amp;C787,МП_ППМП!$A:$B,2,FALSE))))))))&amp;""</f>
        <v>#N/A</v>
      </c>
      <c r="B787" s="181" t="str">
        <f t="shared" si="279"/>
        <v/>
      </c>
      <c r="C787" s="181" t="str">
        <f t="shared" si="280"/>
        <v/>
      </c>
      <c r="D787" s="181" t="str">
        <f t="shared" si="281"/>
        <v/>
      </c>
      <c r="E787" s="181" t="str">
        <f t="shared" si="282"/>
        <v/>
      </c>
      <c r="F787" s="181" t="str">
        <f t="shared" si="275"/>
        <v/>
      </c>
      <c r="G787" s="181" t="str">
        <f t="shared" si="283"/>
        <v/>
      </c>
      <c r="H787" s="210" t="str">
        <f t="shared" si="271"/>
        <v/>
      </c>
      <c r="I787" s="210"/>
      <c r="J787" s="182">
        <f t="shared" si="272"/>
        <v>0</v>
      </c>
      <c r="K787" s="182">
        <f t="shared" si="273"/>
        <v>0</v>
      </c>
      <c r="L787" s="182">
        <f t="shared" si="273"/>
        <v>0</v>
      </c>
      <c r="M787" s="199" t="str">
        <f t="shared" si="276"/>
        <v xml:space="preserve"> </v>
      </c>
      <c r="N787" s="130">
        <f t="shared" si="274"/>
        <v>0</v>
      </c>
      <c r="O787" s="42"/>
      <c r="P787" s="44" t="str">
        <f t="shared" si="277"/>
        <v>00 0</v>
      </c>
      <c r="Q787" s="35" t="str">
        <f t="shared" si="278"/>
        <v/>
      </c>
      <c r="R787" s="35"/>
      <c r="S787"/>
      <c r="T787"/>
      <c r="U787"/>
      <c r="V787"/>
      <c r="W787"/>
      <c r="X787"/>
      <c r="Y787"/>
      <c r="Z787"/>
      <c r="AA787"/>
      <c r="AB787"/>
      <c r="AC787"/>
      <c r="AD787"/>
      <c r="AE787"/>
      <c r="AF787"/>
      <c r="AG787"/>
      <c r="AH787"/>
      <c r="AI787"/>
      <c r="AJ787"/>
      <c r="AK787"/>
      <c r="AL787"/>
      <c r="AM787"/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/>
      <c r="BE787"/>
      <c r="BF787"/>
      <c r="BG787"/>
      <c r="BH787"/>
      <c r="BI787"/>
      <c r="BJ787"/>
      <c r="BK787"/>
      <c r="BL787"/>
      <c r="BM787"/>
      <c r="BN787"/>
      <c r="BO787"/>
      <c r="BP787"/>
      <c r="BQ787"/>
      <c r="BR787"/>
      <c r="BS787"/>
      <c r="BT787"/>
      <c r="BU787"/>
      <c r="BV787"/>
      <c r="BW787"/>
      <c r="BX787"/>
      <c r="BY787"/>
      <c r="BZ787"/>
      <c r="CA787"/>
      <c r="CB787"/>
      <c r="CC787"/>
      <c r="CD787"/>
      <c r="CE787"/>
      <c r="CF787"/>
      <c r="CG787"/>
    </row>
    <row r="788" spans="1:85" hidden="1" x14ac:dyDescent="0.2">
      <c r="A788" s="198" t="e">
        <f>IF(H788&lt;&gt;"",VLOOKUP(H788,КОСГУ!$A:$B,2,FALSE),IF(G788&lt;&gt;"",VLOOKUP(G788,ВидРасх!$A:$B,2,FALSE),IF(F788&lt;&gt;"",VLOOKUP(F788,ЦелСТ!$A:$B,2,FALSE),IF(E788&lt;&gt;"",VLOOKUP(E788,Р_ПР!$A:$B,2,FALSE),(IF(D788&lt;&gt;"",VLOOKUP(D788,Администр!$A:$B,2,FALSE),IF(B788&lt;&gt;"",VLOOKUP(B788&amp;C788,МП_ППМП!$A:$B,2,FALSE),VLOOKUP(B788&amp;C788,МП_ППМП!$A:$B,2,FALSE))))))))&amp;""</f>
        <v>#N/A</v>
      </c>
      <c r="B788" s="181" t="str">
        <f t="shared" si="279"/>
        <v/>
      </c>
      <c r="C788" s="181" t="str">
        <f t="shared" si="280"/>
        <v/>
      </c>
      <c r="D788" s="181" t="str">
        <f t="shared" si="281"/>
        <v/>
      </c>
      <c r="E788" s="181" t="str">
        <f t="shared" si="282"/>
        <v/>
      </c>
      <c r="F788" s="181" t="str">
        <f t="shared" si="275"/>
        <v/>
      </c>
      <c r="G788" s="181" t="str">
        <f t="shared" si="283"/>
        <v/>
      </c>
      <c r="H788" s="210" t="str">
        <f t="shared" ref="H788:H851" si="284">AC788&amp;AD788</f>
        <v/>
      </c>
      <c r="I788" s="210"/>
      <c r="J788" s="182">
        <f t="shared" ref="J788:J851" si="285">AE788</f>
        <v>0</v>
      </c>
      <c r="K788" s="182">
        <f t="shared" ref="K788:L851" si="286">AF788</f>
        <v>0</v>
      </c>
      <c r="L788" s="182">
        <f t="shared" si="286"/>
        <v>0</v>
      </c>
      <c r="M788" s="199" t="str">
        <f t="shared" si="276"/>
        <v xml:space="preserve"> </v>
      </c>
      <c r="N788" s="130">
        <f t="shared" ref="N788:N851" si="287">AH788</f>
        <v>0</v>
      </c>
      <c r="O788" s="42"/>
      <c r="P788" s="44" t="str">
        <f t="shared" si="277"/>
        <v>00 0</v>
      </c>
      <c r="Q788" s="35" t="str">
        <f t="shared" si="278"/>
        <v/>
      </c>
      <c r="R788" s="35"/>
      <c r="S788"/>
      <c r="T788"/>
      <c r="U788"/>
      <c r="V788"/>
      <c r="W788"/>
      <c r="X788"/>
      <c r="Y788"/>
      <c r="Z788"/>
      <c r="AA788"/>
      <c r="AB788"/>
      <c r="AC788"/>
      <c r="AD788"/>
      <c r="AE788"/>
      <c r="AF788"/>
      <c r="AG788"/>
      <c r="AH788"/>
      <c r="AI788"/>
      <c r="AJ788"/>
      <c r="AK788"/>
      <c r="AL788"/>
      <c r="AM788"/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/>
      <c r="BE788"/>
      <c r="BF788"/>
      <c r="BG788"/>
      <c r="BH788"/>
      <c r="BI788"/>
      <c r="BJ788"/>
      <c r="BK788"/>
      <c r="BL788"/>
      <c r="BM788"/>
      <c r="BN788"/>
      <c r="BO788"/>
      <c r="BP788"/>
      <c r="BQ788"/>
      <c r="BR788"/>
      <c r="BS788"/>
      <c r="BT788"/>
      <c r="BU788"/>
      <c r="BV788"/>
      <c r="BW788"/>
      <c r="BX788"/>
      <c r="BY788"/>
      <c r="BZ788"/>
      <c r="CA788"/>
      <c r="CB788"/>
      <c r="CC788"/>
      <c r="CD788"/>
      <c r="CE788"/>
      <c r="CF788"/>
      <c r="CG788"/>
    </row>
    <row r="789" spans="1:85" hidden="1" x14ac:dyDescent="0.2">
      <c r="A789" s="198" t="e">
        <f>IF(H789&lt;&gt;"",VLOOKUP(H789,КОСГУ!$A:$B,2,FALSE),IF(G789&lt;&gt;"",VLOOKUP(G789,ВидРасх!$A:$B,2,FALSE),IF(F789&lt;&gt;"",VLOOKUP(F789,ЦелСТ!$A:$B,2,FALSE),IF(E789&lt;&gt;"",VLOOKUP(E789,Р_ПР!$A:$B,2,FALSE),(IF(D789&lt;&gt;"",VLOOKUP(D789,Администр!$A:$B,2,FALSE),IF(B789&lt;&gt;"",VLOOKUP(B789&amp;C789,МП_ППМП!$A:$B,2,FALSE),VLOOKUP(B789&amp;C789,МП_ППМП!$A:$B,2,FALSE))))))))&amp;""</f>
        <v>#N/A</v>
      </c>
      <c r="B789" s="181" t="str">
        <f t="shared" si="279"/>
        <v/>
      </c>
      <c r="C789" s="181" t="str">
        <f t="shared" si="280"/>
        <v/>
      </c>
      <c r="D789" s="181" t="str">
        <f t="shared" si="281"/>
        <v/>
      </c>
      <c r="E789" s="181" t="str">
        <f t="shared" si="282"/>
        <v/>
      </c>
      <c r="F789" s="181" t="str">
        <f t="shared" ref="F789:F852" si="288">MID(X789,15,10)&amp;MID(Y789,15,10)&amp;MID(Z789,15,10)&amp;MID(AA789,15,10)&amp;MID(AB789,15,10)</f>
        <v/>
      </c>
      <c r="G789" s="181" t="str">
        <f t="shared" si="283"/>
        <v/>
      </c>
      <c r="H789" s="210" t="str">
        <f t="shared" si="284"/>
        <v/>
      </c>
      <c r="I789" s="210"/>
      <c r="J789" s="182">
        <f t="shared" si="285"/>
        <v>0</v>
      </c>
      <c r="K789" s="182">
        <f t="shared" si="286"/>
        <v>0</v>
      </c>
      <c r="L789" s="182">
        <f t="shared" si="286"/>
        <v>0</v>
      </c>
      <c r="M789" s="199" t="str">
        <f t="shared" si="276"/>
        <v xml:space="preserve"> </v>
      </c>
      <c r="N789" s="130">
        <f t="shared" si="287"/>
        <v>0</v>
      </c>
      <c r="O789" s="42"/>
      <c r="P789" s="44" t="str">
        <f t="shared" si="277"/>
        <v>00 0</v>
      </c>
      <c r="Q789" s="35" t="str">
        <f t="shared" si="278"/>
        <v/>
      </c>
      <c r="R789" s="35"/>
      <c r="S789"/>
      <c r="T789"/>
      <c r="U789"/>
      <c r="V789"/>
      <c r="W789"/>
      <c r="X789"/>
      <c r="Y789"/>
      <c r="Z789"/>
      <c r="AA789"/>
      <c r="AB789"/>
      <c r="AC789"/>
      <c r="AD789"/>
      <c r="AE789"/>
      <c r="AF789"/>
      <c r="AG789"/>
      <c r="AH789"/>
      <c r="AI789"/>
      <c r="AJ789"/>
      <c r="AK789"/>
      <c r="AL789"/>
      <c r="AM789"/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/>
      <c r="BE789"/>
      <c r="BF789"/>
      <c r="BG789"/>
      <c r="BH789"/>
      <c r="BI789"/>
      <c r="BJ789"/>
      <c r="BK789"/>
      <c r="BL789"/>
      <c r="BM789"/>
      <c r="BN789"/>
      <c r="BO789"/>
      <c r="BP789"/>
      <c r="BQ789"/>
      <c r="BR789"/>
      <c r="BS789"/>
      <c r="BT789"/>
      <c r="BU789"/>
      <c r="BV789"/>
      <c r="BW789"/>
      <c r="BX789"/>
      <c r="BY789"/>
      <c r="BZ789"/>
      <c r="CA789"/>
      <c r="CB789"/>
      <c r="CC789"/>
      <c r="CD789"/>
      <c r="CE789"/>
      <c r="CF789"/>
      <c r="CG789"/>
    </row>
    <row r="790" spans="1:85" hidden="1" x14ac:dyDescent="0.2">
      <c r="A790" s="198" t="e">
        <f>IF(H790&lt;&gt;"",VLOOKUP(H790,КОСГУ!$A:$B,2,FALSE),IF(G790&lt;&gt;"",VLOOKUP(G790,ВидРасх!$A:$B,2,FALSE),IF(F790&lt;&gt;"",VLOOKUP(F790,ЦелСТ!$A:$B,2,FALSE),IF(E790&lt;&gt;"",VLOOKUP(E790,Р_ПР!$A:$B,2,FALSE),(IF(D790&lt;&gt;"",VLOOKUP(D790,Администр!$A:$B,2,FALSE),IF(B790&lt;&gt;"",VLOOKUP(B790&amp;C790,МП_ППМП!$A:$B,2,FALSE),VLOOKUP(B790&amp;C790,МП_ППМП!$A:$B,2,FALSE))))))))&amp;""</f>
        <v>#N/A</v>
      </c>
      <c r="B790" s="181" t="str">
        <f t="shared" si="279"/>
        <v/>
      </c>
      <c r="C790" s="181" t="str">
        <f t="shared" si="280"/>
        <v/>
      </c>
      <c r="D790" s="181" t="str">
        <f t="shared" si="281"/>
        <v/>
      </c>
      <c r="E790" s="181" t="str">
        <f t="shared" si="282"/>
        <v/>
      </c>
      <c r="F790" s="181" t="str">
        <f t="shared" si="288"/>
        <v/>
      </c>
      <c r="G790" s="181" t="str">
        <f t="shared" si="283"/>
        <v/>
      </c>
      <c r="H790" s="210" t="str">
        <f t="shared" si="284"/>
        <v/>
      </c>
      <c r="I790" s="210"/>
      <c r="J790" s="182">
        <f t="shared" si="285"/>
        <v>0</v>
      </c>
      <c r="K790" s="182">
        <f t="shared" si="286"/>
        <v>0</v>
      </c>
      <c r="L790" s="182">
        <f t="shared" si="286"/>
        <v>0</v>
      </c>
      <c r="M790" s="199" t="str">
        <f t="shared" si="276"/>
        <v xml:space="preserve"> </v>
      </c>
      <c r="N790" s="130">
        <f t="shared" si="287"/>
        <v>0</v>
      </c>
      <c r="O790" s="42"/>
      <c r="P790" s="44" t="str">
        <f t="shared" si="277"/>
        <v>00 0</v>
      </c>
      <c r="Q790" s="35" t="str">
        <f t="shared" si="278"/>
        <v/>
      </c>
      <c r="R790" s="35"/>
      <c r="S790"/>
      <c r="T790"/>
      <c r="U790"/>
      <c r="V790"/>
      <c r="W790"/>
      <c r="X790"/>
      <c r="Y790"/>
      <c r="Z790"/>
      <c r="AA790"/>
      <c r="AB790"/>
      <c r="AC790"/>
      <c r="AD790"/>
      <c r="AE790"/>
      <c r="AF790"/>
      <c r="AG790"/>
      <c r="AH790"/>
      <c r="AI790"/>
      <c r="AJ790"/>
      <c r="AK790"/>
      <c r="AL790"/>
      <c r="AM790"/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/>
      <c r="BE790"/>
      <c r="BF790"/>
      <c r="BG790"/>
      <c r="BH790"/>
      <c r="BI790"/>
      <c r="BJ790"/>
      <c r="BK790"/>
      <c r="BL790"/>
      <c r="BM790"/>
      <c r="BN790"/>
      <c r="BO790"/>
      <c r="BP790"/>
      <c r="BQ790"/>
      <c r="BR790"/>
      <c r="BS790"/>
      <c r="BT790"/>
      <c r="BU790"/>
      <c r="BV790"/>
      <c r="BW790"/>
      <c r="BX790"/>
      <c r="BY790"/>
      <c r="BZ790"/>
      <c r="CA790"/>
      <c r="CB790"/>
      <c r="CC790"/>
      <c r="CD790"/>
      <c r="CE790"/>
      <c r="CF790"/>
      <c r="CG790"/>
    </row>
    <row r="791" spans="1:85" hidden="1" x14ac:dyDescent="0.2">
      <c r="A791" s="198" t="e">
        <f>IF(H791&lt;&gt;"",VLOOKUP(H791,КОСГУ!$A:$B,2,FALSE),IF(G791&lt;&gt;"",VLOOKUP(G791,ВидРасх!$A:$B,2,FALSE),IF(F791&lt;&gt;"",VLOOKUP(F791,ЦелСТ!$A:$B,2,FALSE),IF(E791&lt;&gt;"",VLOOKUP(E791,Р_ПР!$A:$B,2,FALSE),(IF(D791&lt;&gt;"",VLOOKUP(D791,Администр!$A:$B,2,FALSE),IF(B791&lt;&gt;"",VLOOKUP(B791&amp;C791,МП_ППМП!$A:$B,2,FALSE),VLOOKUP(B791&amp;C791,МП_ППМП!$A:$B,2,FALSE))))))))&amp;""</f>
        <v>#N/A</v>
      </c>
      <c r="B791" s="181" t="str">
        <f t="shared" si="279"/>
        <v/>
      </c>
      <c r="C791" s="181" t="str">
        <f t="shared" si="280"/>
        <v/>
      </c>
      <c r="D791" s="181" t="str">
        <f t="shared" si="281"/>
        <v/>
      </c>
      <c r="E791" s="181" t="str">
        <f t="shared" si="282"/>
        <v/>
      </c>
      <c r="F791" s="181" t="str">
        <f t="shared" si="288"/>
        <v/>
      </c>
      <c r="G791" s="181" t="str">
        <f t="shared" si="283"/>
        <v/>
      </c>
      <c r="H791" s="210" t="str">
        <f t="shared" si="284"/>
        <v/>
      </c>
      <c r="I791" s="210"/>
      <c r="J791" s="182">
        <f t="shared" si="285"/>
        <v>0</v>
      </c>
      <c r="K791" s="182">
        <f t="shared" si="286"/>
        <v>0</v>
      </c>
      <c r="L791" s="182">
        <f t="shared" si="286"/>
        <v>0</v>
      </c>
      <c r="M791" s="199" t="str">
        <f t="shared" si="276"/>
        <v xml:space="preserve"> </v>
      </c>
      <c r="N791" s="130">
        <f t="shared" si="287"/>
        <v>0</v>
      </c>
      <c r="O791" s="42"/>
      <c r="P791" s="44" t="str">
        <f t="shared" si="277"/>
        <v>00 0</v>
      </c>
      <c r="Q791" s="35" t="str">
        <f t="shared" si="278"/>
        <v/>
      </c>
      <c r="R791" s="35"/>
      <c r="S791"/>
      <c r="T791"/>
      <c r="U791"/>
      <c r="V791"/>
      <c r="W791"/>
      <c r="X791"/>
      <c r="Y791"/>
      <c r="Z791"/>
      <c r="AA791"/>
      <c r="AB791"/>
      <c r="AC791"/>
      <c r="AD791"/>
      <c r="AE791"/>
      <c r="AF791"/>
      <c r="AG791"/>
      <c r="AH791"/>
      <c r="AI791"/>
      <c r="AJ791"/>
      <c r="AK791"/>
      <c r="AL791"/>
      <c r="AM791"/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/>
      <c r="BE791"/>
      <c r="BF791"/>
      <c r="BG791"/>
      <c r="BH791"/>
      <c r="BI791"/>
      <c r="BJ791"/>
      <c r="BK791"/>
      <c r="BL791"/>
      <c r="BM791"/>
      <c r="BN791"/>
      <c r="BO791"/>
      <c r="BP791"/>
      <c r="BQ791"/>
      <c r="BR791"/>
      <c r="BS791"/>
      <c r="BT791"/>
      <c r="BU791"/>
      <c r="BV791"/>
      <c r="BW791"/>
      <c r="BX791"/>
      <c r="BY791"/>
      <c r="BZ791"/>
      <c r="CA791"/>
      <c r="CB791"/>
      <c r="CC791"/>
      <c r="CD791"/>
      <c r="CE791"/>
      <c r="CF791"/>
      <c r="CG791"/>
    </row>
    <row r="792" spans="1:85" hidden="1" x14ac:dyDescent="0.2">
      <c r="A792" s="198" t="e">
        <f>IF(H792&lt;&gt;"",VLOOKUP(H792,КОСГУ!$A:$B,2,FALSE),IF(G792&lt;&gt;"",VLOOKUP(G792,ВидРасх!$A:$B,2,FALSE),IF(F792&lt;&gt;"",VLOOKUP(F792,ЦелСТ!$A:$B,2,FALSE),IF(E792&lt;&gt;"",VLOOKUP(E792,Р_ПР!$A:$B,2,FALSE),(IF(D792&lt;&gt;"",VLOOKUP(D792,Администр!$A:$B,2,FALSE),IF(B792&lt;&gt;"",VLOOKUP(B792&amp;C792,МП_ППМП!$A:$B,2,FALSE),VLOOKUP(B792&amp;C792,МП_ППМП!$A:$B,2,FALSE))))))))&amp;""</f>
        <v>#N/A</v>
      </c>
      <c r="B792" s="181" t="str">
        <f t="shared" si="279"/>
        <v/>
      </c>
      <c r="C792" s="181" t="str">
        <f t="shared" si="280"/>
        <v/>
      </c>
      <c r="D792" s="181" t="str">
        <f t="shared" si="281"/>
        <v/>
      </c>
      <c r="E792" s="181" t="str">
        <f t="shared" si="282"/>
        <v/>
      </c>
      <c r="F792" s="181" t="str">
        <f t="shared" si="288"/>
        <v/>
      </c>
      <c r="G792" s="181" t="str">
        <f t="shared" si="283"/>
        <v/>
      </c>
      <c r="H792" s="210" t="str">
        <f t="shared" si="284"/>
        <v/>
      </c>
      <c r="I792" s="210"/>
      <c r="J792" s="182">
        <f t="shared" si="285"/>
        <v>0</v>
      </c>
      <c r="K792" s="182">
        <f t="shared" si="286"/>
        <v>0</v>
      </c>
      <c r="L792" s="182">
        <f t="shared" si="286"/>
        <v>0</v>
      </c>
      <c r="M792" s="199" t="str">
        <f t="shared" si="276"/>
        <v xml:space="preserve"> </v>
      </c>
      <c r="N792" s="130">
        <f t="shared" si="287"/>
        <v>0</v>
      </c>
      <c r="O792" s="42"/>
      <c r="P792" s="44" t="str">
        <f t="shared" si="277"/>
        <v>00 0</v>
      </c>
      <c r="Q792" s="35" t="str">
        <f t="shared" si="278"/>
        <v/>
      </c>
      <c r="R792" s="35"/>
      <c r="S792"/>
      <c r="T792"/>
      <c r="U792"/>
      <c r="V792"/>
      <c r="W792"/>
      <c r="X792"/>
      <c r="Y792"/>
      <c r="Z792"/>
      <c r="AA792"/>
      <c r="AB792"/>
      <c r="AC792"/>
      <c r="AD792"/>
      <c r="AE792"/>
      <c r="AF792"/>
      <c r="AG792"/>
      <c r="AH792"/>
      <c r="AI792"/>
      <c r="AJ792"/>
      <c r="AK792"/>
      <c r="AL792"/>
      <c r="AM792"/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/>
      <c r="BE792"/>
      <c r="BF792"/>
      <c r="BG792"/>
      <c r="BH792"/>
      <c r="BI792"/>
      <c r="BJ792"/>
      <c r="BK792"/>
      <c r="BL792"/>
      <c r="BM792"/>
      <c r="BN792"/>
      <c r="BO792"/>
      <c r="BP792"/>
      <c r="BQ792"/>
      <c r="BR792"/>
      <c r="BS792"/>
      <c r="BT792"/>
      <c r="BU792"/>
      <c r="BV792"/>
      <c r="BW792"/>
      <c r="BX792"/>
      <c r="BY792"/>
      <c r="BZ792"/>
      <c r="CA792"/>
      <c r="CB792"/>
      <c r="CC792"/>
      <c r="CD792"/>
      <c r="CE792"/>
      <c r="CF792"/>
      <c r="CG792"/>
    </row>
    <row r="793" spans="1:85" hidden="1" x14ac:dyDescent="0.2">
      <c r="A793" s="198" t="e">
        <f>IF(H793&lt;&gt;"",VLOOKUP(H793,КОСГУ!$A:$B,2,FALSE),IF(G793&lt;&gt;"",VLOOKUP(G793,ВидРасх!$A:$B,2,FALSE),IF(F793&lt;&gt;"",VLOOKUP(F793,ЦелСТ!$A:$B,2,FALSE),IF(E793&lt;&gt;"",VLOOKUP(E793,Р_ПР!$A:$B,2,FALSE),(IF(D793&lt;&gt;"",VLOOKUP(D793,Администр!$A:$B,2,FALSE),IF(B793&lt;&gt;"",VLOOKUP(B793&amp;C793,МП_ППМП!$A:$B,2,FALSE),VLOOKUP(B793&amp;C793,МП_ППМП!$A:$B,2,FALSE))))))))&amp;""</f>
        <v>#N/A</v>
      </c>
      <c r="B793" s="181" t="str">
        <f t="shared" si="279"/>
        <v/>
      </c>
      <c r="C793" s="181" t="str">
        <f t="shared" si="280"/>
        <v/>
      </c>
      <c r="D793" s="181" t="str">
        <f t="shared" si="281"/>
        <v/>
      </c>
      <c r="E793" s="181" t="str">
        <f t="shared" si="282"/>
        <v/>
      </c>
      <c r="F793" s="181" t="str">
        <f t="shared" si="288"/>
        <v/>
      </c>
      <c r="G793" s="181" t="str">
        <f t="shared" si="283"/>
        <v/>
      </c>
      <c r="H793" s="210" t="str">
        <f t="shared" si="284"/>
        <v/>
      </c>
      <c r="I793" s="210"/>
      <c r="J793" s="182">
        <f t="shared" si="285"/>
        <v>0</v>
      </c>
      <c r="K793" s="182">
        <f t="shared" si="286"/>
        <v>0</v>
      </c>
      <c r="L793" s="182">
        <f t="shared" si="286"/>
        <v>0</v>
      </c>
      <c r="M793" s="199" t="str">
        <f t="shared" si="276"/>
        <v xml:space="preserve"> </v>
      </c>
      <c r="N793" s="130">
        <f t="shared" si="287"/>
        <v>0</v>
      </c>
      <c r="O793" s="42"/>
      <c r="P793" s="44" t="str">
        <f t="shared" si="277"/>
        <v>00 0</v>
      </c>
      <c r="Q793" s="35" t="str">
        <f t="shared" si="278"/>
        <v/>
      </c>
      <c r="R793" s="35"/>
      <c r="S793"/>
      <c r="T793"/>
      <c r="U793"/>
      <c r="V793"/>
      <c r="W793"/>
      <c r="X793"/>
      <c r="Y793"/>
      <c r="Z793"/>
      <c r="AA793"/>
      <c r="AB793"/>
      <c r="AC793"/>
      <c r="AD793"/>
      <c r="AE793"/>
      <c r="AF793"/>
      <c r="AG793"/>
      <c r="AH793"/>
      <c r="AI793"/>
      <c r="AJ793"/>
      <c r="AK793"/>
      <c r="AL793"/>
      <c r="AM793"/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/>
      <c r="BE793"/>
      <c r="BF793"/>
      <c r="BG793"/>
      <c r="BH793"/>
      <c r="BI793"/>
      <c r="BJ793"/>
      <c r="BK793"/>
      <c r="BL793"/>
      <c r="BM793"/>
      <c r="BN793"/>
      <c r="BO793"/>
      <c r="BP793"/>
      <c r="BQ793"/>
      <c r="BR793"/>
      <c r="BS793"/>
      <c r="BT793"/>
      <c r="BU793"/>
      <c r="BV793"/>
      <c r="BW793"/>
      <c r="BX793"/>
      <c r="BY793"/>
      <c r="BZ793"/>
      <c r="CA793"/>
      <c r="CB793"/>
      <c r="CC793"/>
      <c r="CD793"/>
      <c r="CE793"/>
      <c r="CF793"/>
      <c r="CG793"/>
    </row>
    <row r="794" spans="1:85" hidden="1" x14ac:dyDescent="0.2">
      <c r="A794" s="198" t="e">
        <f>IF(H794&lt;&gt;"",VLOOKUP(H794,КОСГУ!$A:$B,2,FALSE),IF(G794&lt;&gt;"",VLOOKUP(G794,ВидРасх!$A:$B,2,FALSE),IF(F794&lt;&gt;"",VLOOKUP(F794,ЦелСТ!$A:$B,2,FALSE),IF(E794&lt;&gt;"",VLOOKUP(E794,Р_ПР!$A:$B,2,FALSE),(IF(D794&lt;&gt;"",VLOOKUP(D794,Администр!$A:$B,2,FALSE),IF(B794&lt;&gt;"",VLOOKUP(B794&amp;C794,МП_ППМП!$A:$B,2,FALSE),VLOOKUP(B794&amp;C794,МП_ППМП!$A:$B,2,FALSE))))))))&amp;""</f>
        <v>#N/A</v>
      </c>
      <c r="B794" s="181" t="str">
        <f t="shared" si="279"/>
        <v/>
      </c>
      <c r="C794" s="181" t="str">
        <f t="shared" si="280"/>
        <v/>
      </c>
      <c r="D794" s="181" t="str">
        <f t="shared" si="281"/>
        <v/>
      </c>
      <c r="E794" s="181" t="str">
        <f t="shared" si="282"/>
        <v/>
      </c>
      <c r="F794" s="181" t="str">
        <f t="shared" si="288"/>
        <v/>
      </c>
      <c r="G794" s="181" t="str">
        <f t="shared" si="283"/>
        <v/>
      </c>
      <c r="H794" s="210" t="str">
        <f t="shared" si="284"/>
        <v/>
      </c>
      <c r="I794" s="210"/>
      <c r="J794" s="182">
        <f t="shared" si="285"/>
        <v>0</v>
      </c>
      <c r="K794" s="182">
        <f t="shared" si="286"/>
        <v>0</v>
      </c>
      <c r="L794" s="182">
        <f t="shared" si="286"/>
        <v>0</v>
      </c>
      <c r="M794" s="199" t="str">
        <f t="shared" si="276"/>
        <v xml:space="preserve"> </v>
      </c>
      <c r="N794" s="130">
        <f t="shared" si="287"/>
        <v>0</v>
      </c>
      <c r="O794" s="42"/>
      <c r="P794" s="44" t="str">
        <f t="shared" si="277"/>
        <v>00 0</v>
      </c>
      <c r="Q794" s="35" t="str">
        <f t="shared" si="278"/>
        <v/>
      </c>
      <c r="R794" s="35"/>
      <c r="S794"/>
      <c r="T794"/>
      <c r="U794"/>
      <c r="V794"/>
      <c r="W794"/>
      <c r="X794"/>
      <c r="Y794"/>
      <c r="Z794"/>
      <c r="AA794"/>
      <c r="AB794"/>
      <c r="AC794"/>
      <c r="AD794"/>
      <c r="AE794"/>
      <c r="AF794"/>
      <c r="AG794"/>
      <c r="AH794"/>
      <c r="AI794"/>
      <c r="AJ794"/>
      <c r="AK794"/>
      <c r="AL794"/>
      <c r="AM794"/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/>
      <c r="BE794"/>
      <c r="BF794"/>
      <c r="BG794"/>
      <c r="BH794"/>
      <c r="BI794"/>
      <c r="BJ794"/>
      <c r="BK794"/>
      <c r="BL794"/>
      <c r="BM794"/>
      <c r="BN794"/>
      <c r="BO794"/>
      <c r="BP794"/>
      <c r="BQ794"/>
      <c r="BR794"/>
      <c r="BS794"/>
      <c r="BT794"/>
      <c r="BU794"/>
      <c r="BV794"/>
      <c r="BW794"/>
      <c r="BX794"/>
      <c r="BY794"/>
      <c r="BZ794"/>
      <c r="CA794"/>
      <c r="CB794"/>
      <c r="CC794"/>
      <c r="CD794"/>
      <c r="CE794"/>
      <c r="CF794"/>
      <c r="CG794"/>
    </row>
    <row r="795" spans="1:85" hidden="1" x14ac:dyDescent="0.2">
      <c r="A795" s="198" t="e">
        <f>IF(H795&lt;&gt;"",VLOOKUP(H795,КОСГУ!$A:$B,2,FALSE),IF(G795&lt;&gt;"",VLOOKUP(G795,ВидРасх!$A:$B,2,FALSE),IF(F795&lt;&gt;"",VLOOKUP(F795,ЦелСТ!$A:$B,2,FALSE),IF(E795&lt;&gt;"",VLOOKUP(E795,Р_ПР!$A:$B,2,FALSE),(IF(D795&lt;&gt;"",VLOOKUP(D795,Администр!$A:$B,2,FALSE),IF(B795&lt;&gt;"",VLOOKUP(B795&amp;C795,МП_ППМП!$A:$B,2,FALSE),VLOOKUP(B795&amp;C795,МП_ППМП!$A:$B,2,FALSE))))))))&amp;""</f>
        <v>#N/A</v>
      </c>
      <c r="B795" s="181" t="str">
        <f t="shared" si="279"/>
        <v/>
      </c>
      <c r="C795" s="181" t="str">
        <f t="shared" si="280"/>
        <v/>
      </c>
      <c r="D795" s="181" t="str">
        <f t="shared" si="281"/>
        <v/>
      </c>
      <c r="E795" s="181" t="str">
        <f t="shared" si="282"/>
        <v/>
      </c>
      <c r="F795" s="181" t="str">
        <f t="shared" si="288"/>
        <v/>
      </c>
      <c r="G795" s="181" t="str">
        <f t="shared" si="283"/>
        <v/>
      </c>
      <c r="H795" s="210" t="str">
        <f t="shared" si="284"/>
        <v/>
      </c>
      <c r="I795" s="210"/>
      <c r="J795" s="182">
        <f t="shared" si="285"/>
        <v>0</v>
      </c>
      <c r="K795" s="182">
        <f t="shared" si="286"/>
        <v>0</v>
      </c>
      <c r="L795" s="182">
        <f t="shared" si="286"/>
        <v>0</v>
      </c>
      <c r="M795" s="199" t="str">
        <f t="shared" si="276"/>
        <v xml:space="preserve"> </v>
      </c>
      <c r="N795" s="130">
        <f t="shared" si="287"/>
        <v>0</v>
      </c>
      <c r="O795" s="42"/>
      <c r="P795" s="44" t="str">
        <f t="shared" si="277"/>
        <v>00 0</v>
      </c>
      <c r="Q795" s="35" t="str">
        <f t="shared" si="278"/>
        <v/>
      </c>
      <c r="R795" s="35"/>
      <c r="S795"/>
      <c r="T795"/>
      <c r="U795"/>
      <c r="V795"/>
      <c r="W795"/>
      <c r="X795"/>
      <c r="Y795"/>
      <c r="Z795"/>
      <c r="AA795"/>
      <c r="AB795"/>
      <c r="AC795"/>
      <c r="AD795"/>
      <c r="AE795"/>
      <c r="AF795"/>
      <c r="AG795"/>
      <c r="AH795"/>
      <c r="AI795"/>
      <c r="AJ795"/>
      <c r="AK795"/>
      <c r="AL795"/>
      <c r="AM795"/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/>
      <c r="BE795"/>
      <c r="BF795"/>
      <c r="BG795"/>
      <c r="BH795"/>
      <c r="BI795"/>
      <c r="BJ795"/>
      <c r="BK795"/>
      <c r="BL795"/>
      <c r="BM795"/>
      <c r="BN795"/>
      <c r="BO795"/>
      <c r="BP795"/>
      <c r="BQ795"/>
      <c r="BR795"/>
      <c r="BS795"/>
      <c r="BT795"/>
      <c r="BU795"/>
      <c r="BV795"/>
      <c r="BW795"/>
      <c r="BX795"/>
      <c r="BY795"/>
      <c r="BZ795"/>
      <c r="CA795"/>
      <c r="CB795"/>
      <c r="CC795"/>
      <c r="CD795"/>
      <c r="CE795"/>
      <c r="CF795"/>
      <c r="CG795"/>
    </row>
    <row r="796" spans="1:85" hidden="1" x14ac:dyDescent="0.2">
      <c r="A796" s="198" t="e">
        <f>IF(H796&lt;&gt;"",VLOOKUP(H796,КОСГУ!$A:$B,2,FALSE),IF(G796&lt;&gt;"",VLOOKUP(G796,ВидРасх!$A:$B,2,FALSE),IF(F796&lt;&gt;"",VLOOKUP(F796,ЦелСТ!$A:$B,2,FALSE),IF(E796&lt;&gt;"",VLOOKUP(E796,Р_ПР!$A:$B,2,FALSE),(IF(D796&lt;&gt;"",VLOOKUP(D796,Администр!$A:$B,2,FALSE),IF(B796&lt;&gt;"",VLOOKUP(B796&amp;C796,МП_ППМП!$A:$B,2,FALSE),VLOOKUP(B796&amp;C796,МП_ППМП!$A:$B,2,FALSE))))))))&amp;""</f>
        <v>#N/A</v>
      </c>
      <c r="B796" s="181" t="str">
        <f t="shared" si="279"/>
        <v/>
      </c>
      <c r="C796" s="181" t="str">
        <f t="shared" si="280"/>
        <v/>
      </c>
      <c r="D796" s="181" t="str">
        <f t="shared" si="281"/>
        <v/>
      </c>
      <c r="E796" s="181" t="str">
        <f t="shared" si="282"/>
        <v/>
      </c>
      <c r="F796" s="181" t="str">
        <f t="shared" si="288"/>
        <v/>
      </c>
      <c r="G796" s="181" t="str">
        <f t="shared" si="283"/>
        <v/>
      </c>
      <c r="H796" s="210" t="str">
        <f t="shared" si="284"/>
        <v/>
      </c>
      <c r="I796" s="210"/>
      <c r="J796" s="182">
        <f t="shared" si="285"/>
        <v>0</v>
      </c>
      <c r="K796" s="182">
        <f t="shared" si="286"/>
        <v>0</v>
      </c>
      <c r="L796" s="182">
        <f t="shared" si="286"/>
        <v>0</v>
      </c>
      <c r="M796" s="199" t="str">
        <f t="shared" si="276"/>
        <v xml:space="preserve"> </v>
      </c>
      <c r="N796" s="130">
        <f t="shared" si="287"/>
        <v>0</v>
      </c>
      <c r="O796" s="42"/>
      <c r="P796" s="44" t="str">
        <f t="shared" si="277"/>
        <v>00 0</v>
      </c>
      <c r="Q796" s="35" t="str">
        <f t="shared" si="278"/>
        <v/>
      </c>
      <c r="R796" s="35"/>
      <c r="S796"/>
      <c r="T796"/>
      <c r="U796"/>
      <c r="V796"/>
      <c r="W796"/>
      <c r="X796"/>
      <c r="Y796"/>
      <c r="Z796"/>
      <c r="AA796"/>
      <c r="AB796"/>
      <c r="AC796"/>
      <c r="AD796"/>
      <c r="AE796"/>
      <c r="AF796"/>
      <c r="AG796"/>
      <c r="AH796"/>
      <c r="AI796"/>
      <c r="AJ796"/>
      <c r="AK796"/>
      <c r="AL796"/>
      <c r="AM796"/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/>
      <c r="BE796"/>
      <c r="BF796"/>
      <c r="BG796"/>
      <c r="BH796"/>
      <c r="BI796"/>
      <c r="BJ796"/>
      <c r="BK796"/>
      <c r="BL796"/>
      <c r="BM796"/>
      <c r="BN796"/>
      <c r="BO796"/>
      <c r="BP796"/>
      <c r="BQ796"/>
      <c r="BR796"/>
      <c r="BS796"/>
      <c r="BT796"/>
      <c r="BU796"/>
      <c r="BV796"/>
      <c r="BW796"/>
      <c r="BX796"/>
      <c r="BY796"/>
      <c r="BZ796"/>
      <c r="CA796"/>
      <c r="CB796"/>
      <c r="CC796"/>
      <c r="CD796"/>
      <c r="CE796"/>
      <c r="CF796"/>
      <c r="CG796"/>
    </row>
    <row r="797" spans="1:85" hidden="1" x14ac:dyDescent="0.2">
      <c r="A797" s="198" t="e">
        <f>IF(H797&lt;&gt;"",VLOOKUP(H797,КОСГУ!$A:$B,2,FALSE),IF(G797&lt;&gt;"",VLOOKUP(G797,ВидРасх!$A:$B,2,FALSE),IF(F797&lt;&gt;"",VLOOKUP(F797,ЦелСТ!$A:$B,2,FALSE),IF(E797&lt;&gt;"",VLOOKUP(E797,Р_ПР!$A:$B,2,FALSE),(IF(D797&lt;&gt;"",VLOOKUP(D797,Администр!$A:$B,2,FALSE),IF(B797&lt;&gt;"",VLOOKUP(B797&amp;C797,МП_ППМП!$A:$B,2,FALSE),VLOOKUP(B797&amp;C797,МП_ППМП!$A:$B,2,FALSE))))))))&amp;""</f>
        <v>#N/A</v>
      </c>
      <c r="B797" s="181" t="str">
        <f t="shared" si="279"/>
        <v/>
      </c>
      <c r="C797" s="181" t="str">
        <f t="shared" si="280"/>
        <v/>
      </c>
      <c r="D797" s="181" t="str">
        <f t="shared" si="281"/>
        <v/>
      </c>
      <c r="E797" s="181" t="str">
        <f t="shared" si="282"/>
        <v/>
      </c>
      <c r="F797" s="181" t="str">
        <f t="shared" si="288"/>
        <v/>
      </c>
      <c r="G797" s="181" t="str">
        <f t="shared" si="283"/>
        <v/>
      </c>
      <c r="H797" s="210" t="str">
        <f t="shared" si="284"/>
        <v/>
      </c>
      <c r="I797" s="210"/>
      <c r="J797" s="182">
        <f t="shared" si="285"/>
        <v>0</v>
      </c>
      <c r="K797" s="182">
        <f t="shared" si="286"/>
        <v>0</v>
      </c>
      <c r="L797" s="182">
        <f t="shared" si="286"/>
        <v>0</v>
      </c>
      <c r="M797" s="199" t="str">
        <f t="shared" si="276"/>
        <v xml:space="preserve"> </v>
      </c>
      <c r="N797" s="130">
        <f t="shared" si="287"/>
        <v>0</v>
      </c>
      <c r="O797" s="42"/>
      <c r="P797" s="44" t="str">
        <f t="shared" si="277"/>
        <v>00 0</v>
      </c>
      <c r="Q797" s="35" t="str">
        <f t="shared" si="278"/>
        <v/>
      </c>
      <c r="R797" s="35"/>
      <c r="S797"/>
      <c r="T797"/>
      <c r="U797"/>
      <c r="V797"/>
      <c r="W797"/>
      <c r="X797"/>
      <c r="Y797"/>
      <c r="Z797"/>
      <c r="AA797"/>
      <c r="AB797"/>
      <c r="AC797"/>
      <c r="AD797"/>
      <c r="AE797"/>
      <c r="AF797"/>
      <c r="AG797"/>
      <c r="AH797"/>
      <c r="AI797"/>
      <c r="AJ797"/>
      <c r="AK797"/>
      <c r="AL797"/>
      <c r="AM797"/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/>
      <c r="BE797"/>
      <c r="BF797"/>
      <c r="BG797"/>
      <c r="BH797"/>
      <c r="BI797"/>
      <c r="BJ797"/>
      <c r="BK797"/>
      <c r="BL797"/>
      <c r="BM797"/>
      <c r="BN797"/>
      <c r="BO797"/>
      <c r="BP797"/>
      <c r="BQ797"/>
      <c r="BR797"/>
      <c r="BS797"/>
      <c r="BT797"/>
      <c r="BU797"/>
      <c r="BV797"/>
      <c r="BW797"/>
      <c r="BX797"/>
      <c r="BY797"/>
      <c r="BZ797"/>
      <c r="CA797"/>
      <c r="CB797"/>
      <c r="CC797"/>
      <c r="CD797"/>
      <c r="CE797"/>
      <c r="CF797"/>
      <c r="CG797"/>
    </row>
    <row r="798" spans="1:85" hidden="1" x14ac:dyDescent="0.2">
      <c r="A798" s="198" t="e">
        <f>IF(H798&lt;&gt;"",VLOOKUP(H798,КОСГУ!$A:$B,2,FALSE),IF(G798&lt;&gt;"",VLOOKUP(G798,ВидРасх!$A:$B,2,FALSE),IF(F798&lt;&gt;"",VLOOKUP(F798,ЦелСТ!$A:$B,2,FALSE),IF(E798&lt;&gt;"",VLOOKUP(E798,Р_ПР!$A:$B,2,FALSE),(IF(D798&lt;&gt;"",VLOOKUP(D798,Администр!$A:$B,2,FALSE),IF(B798&lt;&gt;"",VLOOKUP(B798&amp;C798,МП_ППМП!$A:$B,2,FALSE),VLOOKUP(B798&amp;C798,МП_ППМП!$A:$B,2,FALSE))))))))&amp;""</f>
        <v>#N/A</v>
      </c>
      <c r="B798" s="181" t="str">
        <f t="shared" si="279"/>
        <v/>
      </c>
      <c r="C798" s="181" t="str">
        <f t="shared" si="280"/>
        <v/>
      </c>
      <c r="D798" s="181" t="str">
        <f t="shared" si="281"/>
        <v/>
      </c>
      <c r="E798" s="181" t="str">
        <f t="shared" si="282"/>
        <v/>
      </c>
      <c r="F798" s="181" t="str">
        <f t="shared" si="288"/>
        <v/>
      </c>
      <c r="G798" s="181" t="str">
        <f t="shared" si="283"/>
        <v/>
      </c>
      <c r="H798" s="210" t="str">
        <f t="shared" si="284"/>
        <v/>
      </c>
      <c r="I798" s="210"/>
      <c r="J798" s="182">
        <f t="shared" si="285"/>
        <v>0</v>
      </c>
      <c r="K798" s="182">
        <f t="shared" si="286"/>
        <v>0</v>
      </c>
      <c r="L798" s="182">
        <f t="shared" si="286"/>
        <v>0</v>
      </c>
      <c r="M798" s="199" t="str">
        <f t="shared" si="276"/>
        <v xml:space="preserve"> </v>
      </c>
      <c r="N798" s="130">
        <f t="shared" si="287"/>
        <v>0</v>
      </c>
      <c r="O798" s="42"/>
      <c r="P798" s="44" t="str">
        <f t="shared" si="277"/>
        <v>00 0</v>
      </c>
      <c r="Q798" s="35" t="str">
        <f t="shared" si="278"/>
        <v/>
      </c>
      <c r="R798" s="35"/>
      <c r="S798"/>
      <c r="T798"/>
      <c r="U798"/>
      <c r="V798"/>
      <c r="W798"/>
      <c r="X798"/>
      <c r="Y798"/>
      <c r="Z798"/>
      <c r="AA798"/>
      <c r="AB798"/>
      <c r="AC798"/>
      <c r="AD798"/>
      <c r="AE798"/>
      <c r="AF798"/>
      <c r="AG798"/>
      <c r="AH798"/>
      <c r="AI798"/>
      <c r="AJ798"/>
      <c r="AK798"/>
      <c r="AL798"/>
      <c r="AM798"/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/>
      <c r="BE798"/>
      <c r="BF798"/>
      <c r="BG798"/>
      <c r="BH798"/>
      <c r="BI798"/>
      <c r="BJ798"/>
      <c r="BK798"/>
      <c r="BL798"/>
      <c r="BM798"/>
      <c r="BN798"/>
      <c r="BO798"/>
      <c r="BP798"/>
      <c r="BQ798"/>
      <c r="BR798"/>
      <c r="BS798"/>
      <c r="BT798"/>
      <c r="BU798"/>
      <c r="BV798"/>
      <c r="BW798"/>
      <c r="BX798"/>
      <c r="BY798"/>
      <c r="BZ798"/>
      <c r="CA798"/>
      <c r="CB798"/>
      <c r="CC798"/>
      <c r="CD798"/>
      <c r="CE798"/>
      <c r="CF798"/>
      <c r="CG798"/>
    </row>
    <row r="799" spans="1:85" hidden="1" x14ac:dyDescent="0.2">
      <c r="A799" s="198" t="e">
        <f>IF(H799&lt;&gt;"",VLOOKUP(H799,КОСГУ!$A:$B,2,FALSE),IF(G799&lt;&gt;"",VLOOKUP(G799,ВидРасх!$A:$B,2,FALSE),IF(F799&lt;&gt;"",VLOOKUP(F799,ЦелСТ!$A:$B,2,FALSE),IF(E799&lt;&gt;"",VLOOKUP(E799,Р_ПР!$A:$B,2,FALSE),(IF(D799&lt;&gt;"",VLOOKUP(D799,Администр!$A:$B,2,FALSE),IF(B799&lt;&gt;"",VLOOKUP(B799&amp;C799,МП_ППМП!$A:$B,2,FALSE),VLOOKUP(B799&amp;C799,МП_ППМП!$A:$B,2,FALSE))))))))&amp;""</f>
        <v>#N/A</v>
      </c>
      <c r="B799" s="181" t="str">
        <f t="shared" si="279"/>
        <v/>
      </c>
      <c r="C799" s="181" t="str">
        <f t="shared" si="280"/>
        <v/>
      </c>
      <c r="D799" s="181" t="str">
        <f t="shared" si="281"/>
        <v/>
      </c>
      <c r="E799" s="181" t="str">
        <f t="shared" si="282"/>
        <v/>
      </c>
      <c r="F799" s="181" t="str">
        <f t="shared" si="288"/>
        <v/>
      </c>
      <c r="G799" s="181" t="str">
        <f t="shared" si="283"/>
        <v/>
      </c>
      <c r="H799" s="210" t="str">
        <f t="shared" si="284"/>
        <v/>
      </c>
      <c r="I799" s="210"/>
      <c r="J799" s="182">
        <f t="shared" si="285"/>
        <v>0</v>
      </c>
      <c r="K799" s="182">
        <f t="shared" si="286"/>
        <v>0</v>
      </c>
      <c r="L799" s="182">
        <f t="shared" si="286"/>
        <v>0</v>
      </c>
      <c r="M799" s="199" t="str">
        <f t="shared" si="276"/>
        <v xml:space="preserve"> </v>
      </c>
      <c r="N799" s="130">
        <f t="shared" si="287"/>
        <v>0</v>
      </c>
      <c r="O799" s="42"/>
      <c r="P799" s="44" t="str">
        <f t="shared" si="277"/>
        <v>00 0</v>
      </c>
      <c r="Q799" s="35" t="str">
        <f t="shared" si="278"/>
        <v/>
      </c>
      <c r="R799" s="35"/>
      <c r="S799"/>
      <c r="T799"/>
      <c r="U799"/>
      <c r="V799"/>
      <c r="W799"/>
      <c r="X799"/>
      <c r="Y799"/>
      <c r="Z799"/>
      <c r="AA799"/>
      <c r="AB799"/>
      <c r="AC799"/>
      <c r="AD799"/>
      <c r="AE799"/>
      <c r="AF799"/>
      <c r="AG799"/>
      <c r="AH799"/>
      <c r="AI799"/>
      <c r="AJ799"/>
      <c r="AK799"/>
      <c r="AL799"/>
      <c r="AM799"/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/>
      <c r="BE799"/>
      <c r="BF799"/>
      <c r="BG799"/>
      <c r="BH799"/>
      <c r="BI799"/>
      <c r="BJ799"/>
      <c r="BK799"/>
      <c r="BL799"/>
      <c r="BM799"/>
      <c r="BN799"/>
      <c r="BO799"/>
      <c r="BP799"/>
      <c r="BQ799"/>
      <c r="BR799"/>
      <c r="BS799"/>
      <c r="BT799"/>
      <c r="BU799"/>
      <c r="BV799"/>
      <c r="BW799"/>
      <c r="BX799"/>
      <c r="BY799"/>
      <c r="BZ799"/>
      <c r="CA799"/>
      <c r="CB799"/>
      <c r="CC799"/>
      <c r="CD799"/>
      <c r="CE799"/>
      <c r="CF799"/>
      <c r="CG799"/>
    </row>
    <row r="800" spans="1:85" hidden="1" x14ac:dyDescent="0.2">
      <c r="A800" s="198" t="e">
        <f>IF(H800&lt;&gt;"",VLOOKUP(H800,КОСГУ!$A:$B,2,FALSE),IF(G800&lt;&gt;"",VLOOKUP(G800,ВидРасх!$A:$B,2,FALSE),IF(F800&lt;&gt;"",VLOOKUP(F800,ЦелСТ!$A:$B,2,FALSE),IF(E800&lt;&gt;"",VLOOKUP(E800,Р_ПР!$A:$B,2,FALSE),(IF(D800&lt;&gt;"",VLOOKUP(D800,Администр!$A:$B,2,FALSE),IF(B800&lt;&gt;"",VLOOKUP(B800&amp;C800,МП_ППМП!$A:$B,2,FALSE),VLOOKUP(B800&amp;C800,МП_ППМП!$A:$B,2,FALSE))))))))&amp;""</f>
        <v>#N/A</v>
      </c>
      <c r="B800" s="181" t="str">
        <f t="shared" si="279"/>
        <v/>
      </c>
      <c r="C800" s="181" t="str">
        <f t="shared" si="280"/>
        <v/>
      </c>
      <c r="D800" s="181" t="str">
        <f t="shared" si="281"/>
        <v/>
      </c>
      <c r="E800" s="181" t="str">
        <f t="shared" si="282"/>
        <v/>
      </c>
      <c r="F800" s="181" t="str">
        <f t="shared" si="288"/>
        <v/>
      </c>
      <c r="G800" s="181" t="str">
        <f t="shared" si="283"/>
        <v/>
      </c>
      <c r="H800" s="210" t="str">
        <f t="shared" si="284"/>
        <v/>
      </c>
      <c r="I800" s="210"/>
      <c r="J800" s="182">
        <f t="shared" si="285"/>
        <v>0</v>
      </c>
      <c r="K800" s="182">
        <f t="shared" si="286"/>
        <v>0</v>
      </c>
      <c r="L800" s="182">
        <f t="shared" si="286"/>
        <v>0</v>
      </c>
      <c r="M800" s="199" t="str">
        <f t="shared" si="276"/>
        <v xml:space="preserve"> </v>
      </c>
      <c r="N800" s="130">
        <f t="shared" si="287"/>
        <v>0</v>
      </c>
      <c r="O800" s="42"/>
      <c r="P800" s="44" t="str">
        <f t="shared" si="277"/>
        <v>00 0</v>
      </c>
      <c r="Q800" s="35" t="str">
        <f t="shared" si="278"/>
        <v/>
      </c>
      <c r="R800" s="35"/>
      <c r="S800"/>
      <c r="T800"/>
      <c r="U800"/>
      <c r="V800"/>
      <c r="W800"/>
      <c r="X800"/>
      <c r="Y800"/>
      <c r="Z800"/>
      <c r="AA800"/>
      <c r="AB800"/>
      <c r="AC800"/>
      <c r="AD800"/>
      <c r="AE800"/>
      <c r="AF800"/>
      <c r="AG800"/>
      <c r="AH800"/>
      <c r="AI800"/>
      <c r="AJ800"/>
      <c r="AK800"/>
      <c r="AL800"/>
      <c r="AM800"/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/>
      <c r="BE800"/>
      <c r="BF800"/>
      <c r="BG800"/>
      <c r="BH800"/>
      <c r="BI800"/>
      <c r="BJ800"/>
      <c r="BK800"/>
      <c r="BL800"/>
      <c r="BM800"/>
      <c r="BN800"/>
      <c r="BO800"/>
      <c r="BP800"/>
      <c r="BQ800"/>
      <c r="BR800"/>
      <c r="BS800"/>
      <c r="BT800"/>
      <c r="BU800"/>
      <c r="BV800"/>
      <c r="BW800"/>
      <c r="BX800"/>
      <c r="BY800"/>
      <c r="BZ800"/>
      <c r="CA800"/>
      <c r="CB800"/>
      <c r="CC800"/>
      <c r="CD800"/>
      <c r="CE800"/>
      <c r="CF800"/>
      <c r="CG800"/>
    </row>
    <row r="801" spans="1:85" hidden="1" x14ac:dyDescent="0.2">
      <c r="A801" s="198" t="e">
        <f>IF(H801&lt;&gt;"",VLOOKUP(H801,КОСГУ!$A:$B,2,FALSE),IF(G801&lt;&gt;"",VLOOKUP(G801,ВидРасх!$A:$B,2,FALSE),IF(F801&lt;&gt;"",VLOOKUP(F801,ЦелСТ!$A:$B,2,FALSE),IF(E801&lt;&gt;"",VLOOKUP(E801,Р_ПР!$A:$B,2,FALSE),(IF(D801&lt;&gt;"",VLOOKUP(D801,Администр!$A:$B,2,FALSE),IF(B801&lt;&gt;"",VLOOKUP(B801&amp;C801,МП_ППМП!$A:$B,2,FALSE),VLOOKUP(B801&amp;C801,МП_ППМП!$A:$B,2,FALSE))))))))&amp;""</f>
        <v>#N/A</v>
      </c>
      <c r="B801" s="181" t="str">
        <f t="shared" si="279"/>
        <v/>
      </c>
      <c r="C801" s="181" t="str">
        <f t="shared" si="280"/>
        <v/>
      </c>
      <c r="D801" s="181" t="str">
        <f t="shared" si="281"/>
        <v/>
      </c>
      <c r="E801" s="181" t="str">
        <f t="shared" si="282"/>
        <v/>
      </c>
      <c r="F801" s="181" t="str">
        <f t="shared" si="288"/>
        <v/>
      </c>
      <c r="G801" s="181" t="str">
        <f t="shared" si="283"/>
        <v/>
      </c>
      <c r="H801" s="210" t="str">
        <f t="shared" si="284"/>
        <v/>
      </c>
      <c r="I801" s="210"/>
      <c r="J801" s="182">
        <f t="shared" si="285"/>
        <v>0</v>
      </c>
      <c r="K801" s="182">
        <f t="shared" si="286"/>
        <v>0</v>
      </c>
      <c r="L801" s="182">
        <f t="shared" si="286"/>
        <v>0</v>
      </c>
      <c r="M801" s="199" t="str">
        <f t="shared" si="276"/>
        <v xml:space="preserve"> </v>
      </c>
      <c r="N801" s="130">
        <f t="shared" si="287"/>
        <v>0</v>
      </c>
      <c r="O801" s="42"/>
      <c r="P801" s="44" t="str">
        <f t="shared" si="277"/>
        <v>00 0</v>
      </c>
      <c r="Q801" s="35" t="str">
        <f t="shared" si="278"/>
        <v/>
      </c>
      <c r="R801" s="35"/>
      <c r="S801"/>
      <c r="T801"/>
      <c r="U801"/>
      <c r="V801"/>
      <c r="W801"/>
      <c r="X801"/>
      <c r="Y801"/>
      <c r="Z801"/>
      <c r="AA801"/>
      <c r="AB801"/>
      <c r="AC801"/>
      <c r="AD801"/>
      <c r="AE801"/>
      <c r="AF801"/>
      <c r="AG801"/>
      <c r="AH801"/>
      <c r="AI801"/>
      <c r="AJ801"/>
      <c r="AK801"/>
      <c r="AL801"/>
      <c r="AM801"/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/>
      <c r="BE801"/>
      <c r="BF801"/>
      <c r="BG801"/>
      <c r="BH801"/>
      <c r="BI801"/>
      <c r="BJ801"/>
      <c r="BK801"/>
      <c r="BL801"/>
      <c r="BM801"/>
      <c r="BN801"/>
      <c r="BO801"/>
      <c r="BP801"/>
      <c r="BQ801"/>
      <c r="BR801"/>
      <c r="BS801"/>
      <c r="BT801"/>
      <c r="BU801"/>
      <c r="BV801"/>
      <c r="BW801"/>
      <c r="BX801"/>
      <c r="BY801"/>
      <c r="BZ801"/>
      <c r="CA801"/>
      <c r="CB801"/>
      <c r="CC801"/>
      <c r="CD801"/>
      <c r="CE801"/>
      <c r="CF801"/>
      <c r="CG801"/>
    </row>
    <row r="802" spans="1:85" hidden="1" x14ac:dyDescent="0.2">
      <c r="A802" s="198" t="e">
        <f>IF(H802&lt;&gt;"",VLOOKUP(H802,КОСГУ!$A:$B,2,FALSE),IF(G802&lt;&gt;"",VLOOKUP(G802,ВидРасх!$A:$B,2,FALSE),IF(F802&lt;&gt;"",VLOOKUP(F802,ЦелСТ!$A:$B,2,FALSE),IF(E802&lt;&gt;"",VLOOKUP(E802,Р_ПР!$A:$B,2,FALSE),(IF(D802&lt;&gt;"",VLOOKUP(D802,Администр!$A:$B,2,FALSE),IF(B802&lt;&gt;"",VLOOKUP(B802&amp;C802,МП_ППМП!$A:$B,2,FALSE),VLOOKUP(B802&amp;C802,МП_ППМП!$A:$B,2,FALSE))))))))&amp;""</f>
        <v>#N/A</v>
      </c>
      <c r="B802" s="181" t="str">
        <f t="shared" si="279"/>
        <v/>
      </c>
      <c r="C802" s="181" t="str">
        <f t="shared" si="280"/>
        <v/>
      </c>
      <c r="D802" s="181" t="str">
        <f t="shared" si="281"/>
        <v/>
      </c>
      <c r="E802" s="181" t="str">
        <f t="shared" si="282"/>
        <v/>
      </c>
      <c r="F802" s="181" t="str">
        <f t="shared" si="288"/>
        <v/>
      </c>
      <c r="G802" s="181" t="str">
        <f t="shared" si="283"/>
        <v/>
      </c>
      <c r="H802" s="210" t="str">
        <f t="shared" si="284"/>
        <v/>
      </c>
      <c r="I802" s="210"/>
      <c r="J802" s="182">
        <f t="shared" si="285"/>
        <v>0</v>
      </c>
      <c r="K802" s="182">
        <f t="shared" si="286"/>
        <v>0</v>
      </c>
      <c r="L802" s="182">
        <f t="shared" si="286"/>
        <v>0</v>
      </c>
      <c r="M802" s="199" t="str">
        <f t="shared" si="276"/>
        <v xml:space="preserve"> </v>
      </c>
      <c r="N802" s="130">
        <f t="shared" si="287"/>
        <v>0</v>
      </c>
      <c r="O802" s="42"/>
      <c r="P802" s="44" t="str">
        <f t="shared" si="277"/>
        <v>00 0</v>
      </c>
      <c r="Q802" s="35" t="str">
        <f t="shared" si="278"/>
        <v/>
      </c>
      <c r="R802" s="35"/>
      <c r="S802"/>
      <c r="T802"/>
      <c r="U802"/>
      <c r="V802"/>
      <c r="W802"/>
      <c r="X802"/>
      <c r="Y802"/>
      <c r="Z802"/>
      <c r="AA802"/>
      <c r="AB802"/>
      <c r="AC802"/>
      <c r="AD802"/>
      <c r="AE802"/>
      <c r="AF802"/>
      <c r="AG802"/>
      <c r="AH802"/>
      <c r="AI802"/>
      <c r="AJ802"/>
      <c r="AK802"/>
      <c r="AL802"/>
      <c r="AM802"/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/>
      <c r="BE802"/>
      <c r="BF802"/>
      <c r="BG802"/>
      <c r="BH802"/>
      <c r="BI802"/>
      <c r="BJ802"/>
      <c r="BK802"/>
      <c r="BL802"/>
      <c r="BM802"/>
      <c r="BN802"/>
      <c r="BO802"/>
      <c r="BP802"/>
      <c r="BQ802"/>
      <c r="BR802"/>
      <c r="BS802"/>
      <c r="BT802"/>
      <c r="BU802"/>
      <c r="BV802"/>
      <c r="BW802"/>
      <c r="BX802"/>
      <c r="BY802"/>
      <c r="BZ802"/>
      <c r="CA802"/>
      <c r="CB802"/>
      <c r="CC802"/>
      <c r="CD802"/>
      <c r="CE802"/>
      <c r="CF802"/>
      <c r="CG802"/>
    </row>
    <row r="803" spans="1:85" hidden="1" x14ac:dyDescent="0.2">
      <c r="A803" s="198" t="e">
        <f>IF(H803&lt;&gt;"",VLOOKUP(H803,КОСГУ!$A:$B,2,FALSE),IF(G803&lt;&gt;"",VLOOKUP(G803,ВидРасх!$A:$B,2,FALSE),IF(F803&lt;&gt;"",VLOOKUP(F803,ЦелСТ!$A:$B,2,FALSE),IF(E803&lt;&gt;"",VLOOKUP(E803,Р_ПР!$A:$B,2,FALSE),(IF(D803&lt;&gt;"",VLOOKUP(D803,Администр!$A:$B,2,FALSE),IF(B803&lt;&gt;"",VLOOKUP(B803&amp;C803,МП_ППМП!$A:$B,2,FALSE),VLOOKUP(B803&amp;C803,МП_ППМП!$A:$B,2,FALSE))))))))&amp;""</f>
        <v>#N/A</v>
      </c>
      <c r="B803" s="181" t="str">
        <f t="shared" si="279"/>
        <v/>
      </c>
      <c r="C803" s="181" t="str">
        <f t="shared" si="280"/>
        <v/>
      </c>
      <c r="D803" s="181" t="str">
        <f t="shared" si="281"/>
        <v/>
      </c>
      <c r="E803" s="181" t="str">
        <f t="shared" si="282"/>
        <v/>
      </c>
      <c r="F803" s="181" t="str">
        <f t="shared" si="288"/>
        <v/>
      </c>
      <c r="G803" s="181" t="str">
        <f t="shared" si="283"/>
        <v/>
      </c>
      <c r="H803" s="210" t="str">
        <f t="shared" si="284"/>
        <v/>
      </c>
      <c r="I803" s="210"/>
      <c r="J803" s="182">
        <f t="shared" si="285"/>
        <v>0</v>
      </c>
      <c r="K803" s="182">
        <f t="shared" si="286"/>
        <v>0</v>
      </c>
      <c r="L803" s="182">
        <f t="shared" si="286"/>
        <v>0</v>
      </c>
      <c r="M803" s="199" t="str">
        <f t="shared" si="276"/>
        <v xml:space="preserve"> </v>
      </c>
      <c r="N803" s="130">
        <f t="shared" si="287"/>
        <v>0</v>
      </c>
      <c r="O803" s="42"/>
      <c r="P803" s="44" t="str">
        <f t="shared" si="277"/>
        <v>00 0</v>
      </c>
      <c r="Q803" s="35" t="str">
        <f t="shared" si="278"/>
        <v/>
      </c>
      <c r="R803" s="35"/>
      <c r="S803"/>
      <c r="T803"/>
      <c r="U803"/>
      <c r="V803"/>
      <c r="W803"/>
      <c r="X803"/>
      <c r="Y803"/>
      <c r="Z803"/>
      <c r="AA803"/>
      <c r="AB803"/>
      <c r="AC803"/>
      <c r="AD803"/>
      <c r="AE803"/>
      <c r="AF803"/>
      <c r="AG803"/>
      <c r="AH803"/>
      <c r="AI803"/>
      <c r="AJ803"/>
      <c r="AK803"/>
      <c r="AL803"/>
      <c r="AM803"/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/>
      <c r="BE803"/>
      <c r="BF803"/>
      <c r="BG803"/>
      <c r="BH803"/>
      <c r="BI803"/>
      <c r="BJ803"/>
      <c r="BK803"/>
      <c r="BL803"/>
      <c r="BM803"/>
      <c r="BN803"/>
      <c r="BO803"/>
      <c r="BP803"/>
      <c r="BQ803"/>
      <c r="BR803"/>
      <c r="BS803"/>
      <c r="BT803"/>
      <c r="BU803"/>
      <c r="BV803"/>
      <c r="BW803"/>
      <c r="BX803"/>
      <c r="BY803"/>
      <c r="BZ803"/>
      <c r="CA803"/>
      <c r="CB803"/>
      <c r="CC803"/>
      <c r="CD803"/>
      <c r="CE803"/>
      <c r="CF803"/>
      <c r="CG803"/>
    </row>
    <row r="804" spans="1:85" hidden="1" x14ac:dyDescent="0.2">
      <c r="A804" s="198" t="e">
        <f>IF(H804&lt;&gt;"",VLOOKUP(H804,КОСГУ!$A:$B,2,FALSE),IF(G804&lt;&gt;"",VLOOKUP(G804,ВидРасх!$A:$B,2,FALSE),IF(F804&lt;&gt;"",VLOOKUP(F804,ЦелСТ!$A:$B,2,FALSE),IF(E804&lt;&gt;"",VLOOKUP(E804,Р_ПР!$A:$B,2,FALSE),(IF(D804&lt;&gt;"",VLOOKUP(D804,Администр!$A:$B,2,FALSE),IF(B804&lt;&gt;"",VLOOKUP(B804&amp;C804,МП_ППМП!$A:$B,2,FALSE),VLOOKUP(B804&amp;C804,МП_ППМП!$A:$B,2,FALSE))))))))&amp;""</f>
        <v>#N/A</v>
      </c>
      <c r="B804" s="181" t="str">
        <f t="shared" si="279"/>
        <v/>
      </c>
      <c r="C804" s="181" t="str">
        <f t="shared" si="280"/>
        <v/>
      </c>
      <c r="D804" s="181" t="str">
        <f t="shared" si="281"/>
        <v/>
      </c>
      <c r="E804" s="181" t="str">
        <f t="shared" si="282"/>
        <v/>
      </c>
      <c r="F804" s="181" t="str">
        <f t="shared" si="288"/>
        <v/>
      </c>
      <c r="G804" s="181" t="str">
        <f t="shared" si="283"/>
        <v/>
      </c>
      <c r="H804" s="210" t="str">
        <f t="shared" si="284"/>
        <v/>
      </c>
      <c r="I804" s="210"/>
      <c r="J804" s="182">
        <f t="shared" si="285"/>
        <v>0</v>
      </c>
      <c r="K804" s="182">
        <f t="shared" si="286"/>
        <v>0</v>
      </c>
      <c r="L804" s="182">
        <f t="shared" si="286"/>
        <v>0</v>
      </c>
      <c r="M804" s="199" t="str">
        <f t="shared" si="276"/>
        <v xml:space="preserve"> </v>
      </c>
      <c r="N804" s="130">
        <f t="shared" si="287"/>
        <v>0</v>
      </c>
      <c r="O804" s="42"/>
      <c r="P804" s="44" t="str">
        <f t="shared" si="277"/>
        <v>00 0</v>
      </c>
      <c r="Q804" s="35" t="str">
        <f t="shared" si="278"/>
        <v/>
      </c>
      <c r="R804" s="35"/>
      <c r="S804"/>
      <c r="T804"/>
      <c r="U804"/>
      <c r="V804"/>
      <c r="W804"/>
      <c r="X804"/>
      <c r="Y804"/>
      <c r="Z804"/>
      <c r="AA804"/>
      <c r="AB804"/>
      <c r="AC804"/>
      <c r="AD804"/>
      <c r="AE804"/>
      <c r="AF804"/>
      <c r="AG804"/>
      <c r="AH804"/>
      <c r="AI804"/>
      <c r="AJ804"/>
      <c r="AK804"/>
      <c r="AL804"/>
      <c r="AM804"/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/>
      <c r="BE804"/>
      <c r="BF804"/>
      <c r="BG804"/>
      <c r="BH804"/>
      <c r="BI804"/>
      <c r="BJ804"/>
      <c r="BK804"/>
      <c r="BL804"/>
      <c r="BM804"/>
      <c r="BN804"/>
      <c r="BO804"/>
      <c r="BP804"/>
      <c r="BQ804"/>
      <c r="BR804"/>
      <c r="BS804"/>
      <c r="BT804"/>
      <c r="BU804"/>
      <c r="BV804"/>
      <c r="BW804"/>
      <c r="BX804"/>
      <c r="BY804"/>
      <c r="BZ804"/>
      <c r="CA804"/>
      <c r="CB804"/>
      <c r="CC804"/>
      <c r="CD804"/>
      <c r="CE804"/>
      <c r="CF804"/>
      <c r="CG804"/>
    </row>
    <row r="805" spans="1:85" hidden="1" x14ac:dyDescent="0.2">
      <c r="A805" s="198" t="e">
        <f>IF(H805&lt;&gt;"",VLOOKUP(H805,КОСГУ!$A:$B,2,FALSE),IF(G805&lt;&gt;"",VLOOKUP(G805,ВидРасх!$A:$B,2,FALSE),IF(F805&lt;&gt;"",VLOOKUP(F805,ЦелСТ!$A:$B,2,FALSE),IF(E805&lt;&gt;"",VLOOKUP(E805,Р_ПР!$A:$B,2,FALSE),(IF(D805&lt;&gt;"",VLOOKUP(D805,Администр!$A:$B,2,FALSE),IF(B805&lt;&gt;"",VLOOKUP(B805&amp;C805,МП_ППМП!$A:$B,2,FALSE),VLOOKUP(B805&amp;C805,МП_ППМП!$A:$B,2,FALSE))))))))&amp;""</f>
        <v>#N/A</v>
      </c>
      <c r="B805" s="181" t="str">
        <f t="shared" si="279"/>
        <v/>
      </c>
      <c r="C805" s="181" t="str">
        <f t="shared" si="280"/>
        <v/>
      </c>
      <c r="D805" s="181" t="str">
        <f t="shared" si="281"/>
        <v/>
      </c>
      <c r="E805" s="181" t="str">
        <f t="shared" si="282"/>
        <v/>
      </c>
      <c r="F805" s="181" t="str">
        <f t="shared" si="288"/>
        <v/>
      </c>
      <c r="G805" s="181" t="str">
        <f t="shared" si="283"/>
        <v/>
      </c>
      <c r="H805" s="210" t="str">
        <f t="shared" si="284"/>
        <v/>
      </c>
      <c r="I805" s="210"/>
      <c r="J805" s="182">
        <f t="shared" si="285"/>
        <v>0</v>
      </c>
      <c r="K805" s="182">
        <f t="shared" si="286"/>
        <v>0</v>
      </c>
      <c r="L805" s="182">
        <f t="shared" si="286"/>
        <v>0</v>
      </c>
      <c r="M805" s="199" t="str">
        <f t="shared" si="276"/>
        <v xml:space="preserve"> </v>
      </c>
      <c r="N805" s="130">
        <f t="shared" si="287"/>
        <v>0</v>
      </c>
      <c r="O805" s="42"/>
      <c r="P805" s="44" t="str">
        <f t="shared" si="277"/>
        <v>00 0</v>
      </c>
      <c r="Q805" s="35" t="str">
        <f t="shared" si="278"/>
        <v/>
      </c>
      <c r="R805" s="35"/>
      <c r="S805"/>
      <c r="T805"/>
      <c r="U805"/>
      <c r="V805"/>
      <c r="W805"/>
      <c r="X805"/>
      <c r="Y805"/>
      <c r="Z805"/>
      <c r="AA805"/>
      <c r="AB805"/>
      <c r="AC805"/>
      <c r="AD805"/>
      <c r="AE805"/>
      <c r="AF805"/>
      <c r="AG805"/>
      <c r="AH805"/>
      <c r="AI805"/>
      <c r="AJ805"/>
      <c r="AK805"/>
      <c r="AL805"/>
      <c r="AM805"/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/>
      <c r="BE805"/>
      <c r="BF805"/>
      <c r="BG805"/>
      <c r="BH805"/>
      <c r="BI805"/>
      <c r="BJ805"/>
      <c r="BK805"/>
      <c r="BL805"/>
      <c r="BM805"/>
      <c r="BN805"/>
      <c r="BO805"/>
      <c r="BP805"/>
      <c r="BQ805"/>
      <c r="BR805"/>
      <c r="BS805"/>
      <c r="BT805"/>
      <c r="BU805"/>
      <c r="BV805"/>
      <c r="BW805"/>
      <c r="BX805"/>
      <c r="BY805"/>
      <c r="BZ805"/>
      <c r="CA805"/>
      <c r="CB805"/>
      <c r="CC805"/>
      <c r="CD805"/>
      <c r="CE805"/>
      <c r="CF805"/>
      <c r="CG805"/>
    </row>
    <row r="806" spans="1:85" hidden="1" x14ac:dyDescent="0.2">
      <c r="A806" s="198" t="e">
        <f>IF(H806&lt;&gt;"",VLOOKUP(H806,КОСГУ!$A:$B,2,FALSE),IF(G806&lt;&gt;"",VLOOKUP(G806,ВидРасх!$A:$B,2,FALSE),IF(F806&lt;&gt;"",VLOOKUP(F806,ЦелСТ!$A:$B,2,FALSE),IF(E806&lt;&gt;"",VLOOKUP(E806,Р_ПР!$A:$B,2,FALSE),(IF(D806&lt;&gt;"",VLOOKUP(D806,Администр!$A:$B,2,FALSE),IF(B806&lt;&gt;"",VLOOKUP(B806&amp;C806,МП_ППМП!$A:$B,2,FALSE),VLOOKUP(B806&amp;C806,МП_ППМП!$A:$B,2,FALSE))))))))&amp;""</f>
        <v>#N/A</v>
      </c>
      <c r="B806" s="181" t="str">
        <f t="shared" si="279"/>
        <v/>
      </c>
      <c r="C806" s="181" t="str">
        <f t="shared" si="280"/>
        <v/>
      </c>
      <c r="D806" s="181" t="str">
        <f t="shared" si="281"/>
        <v/>
      </c>
      <c r="E806" s="181" t="str">
        <f t="shared" si="282"/>
        <v/>
      </c>
      <c r="F806" s="181" t="str">
        <f t="shared" si="288"/>
        <v/>
      </c>
      <c r="G806" s="181" t="str">
        <f t="shared" si="283"/>
        <v/>
      </c>
      <c r="H806" s="210" t="str">
        <f t="shared" si="284"/>
        <v/>
      </c>
      <c r="I806" s="210"/>
      <c r="J806" s="182">
        <f t="shared" si="285"/>
        <v>0</v>
      </c>
      <c r="K806" s="182">
        <f t="shared" si="286"/>
        <v>0</v>
      </c>
      <c r="L806" s="182">
        <f t="shared" si="286"/>
        <v>0</v>
      </c>
      <c r="M806" s="199" t="str">
        <f t="shared" si="276"/>
        <v xml:space="preserve"> </v>
      </c>
      <c r="N806" s="130">
        <f t="shared" si="287"/>
        <v>0</v>
      </c>
      <c r="O806" s="42"/>
      <c r="P806" s="44" t="str">
        <f t="shared" si="277"/>
        <v>00 0</v>
      </c>
      <c r="Q806" s="35" t="str">
        <f t="shared" si="278"/>
        <v/>
      </c>
      <c r="R806" s="35"/>
      <c r="S806"/>
      <c r="T806"/>
      <c r="U806"/>
      <c r="V806"/>
      <c r="W806"/>
      <c r="X806"/>
      <c r="Y806"/>
      <c r="Z806"/>
      <c r="AA806"/>
      <c r="AB806"/>
      <c r="AC806"/>
      <c r="AD806"/>
      <c r="AE806"/>
      <c r="AF806"/>
      <c r="AG806"/>
      <c r="AH806"/>
      <c r="AI806"/>
      <c r="AJ806"/>
      <c r="AK806"/>
      <c r="AL806"/>
      <c r="AM806"/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/>
      <c r="BE806"/>
      <c r="BF806"/>
      <c r="BG806"/>
      <c r="BH806"/>
      <c r="BI806"/>
      <c r="BJ806"/>
      <c r="BK806"/>
      <c r="BL806"/>
      <c r="BM806"/>
      <c r="BN806"/>
      <c r="BO806"/>
      <c r="BP806"/>
      <c r="BQ806"/>
      <c r="BR806"/>
      <c r="BS806"/>
      <c r="BT806"/>
      <c r="BU806"/>
      <c r="BV806"/>
      <c r="BW806"/>
      <c r="BX806"/>
      <c r="BY806"/>
      <c r="BZ806"/>
      <c r="CA806"/>
      <c r="CB806"/>
      <c r="CC806"/>
      <c r="CD806"/>
      <c r="CE806"/>
      <c r="CF806"/>
      <c r="CG806"/>
    </row>
    <row r="807" spans="1:85" hidden="1" x14ac:dyDescent="0.2">
      <c r="A807" s="198" t="e">
        <f>IF(H807&lt;&gt;"",VLOOKUP(H807,КОСГУ!$A:$B,2,FALSE),IF(G807&lt;&gt;"",VLOOKUP(G807,ВидРасх!$A:$B,2,FALSE),IF(F807&lt;&gt;"",VLOOKUP(F807,ЦелСТ!$A:$B,2,FALSE),IF(E807&lt;&gt;"",VLOOKUP(E807,Р_ПР!$A:$B,2,FALSE),(IF(D807&lt;&gt;"",VLOOKUP(D807,Администр!$A:$B,2,FALSE),IF(B807&lt;&gt;"",VLOOKUP(B807&amp;C807,МП_ППМП!$A:$B,2,FALSE),VLOOKUP(B807&amp;C807,МП_ППМП!$A:$B,2,FALSE))))))))&amp;""</f>
        <v>#N/A</v>
      </c>
      <c r="B807" s="181" t="str">
        <f t="shared" si="279"/>
        <v/>
      </c>
      <c r="C807" s="181" t="str">
        <f t="shared" si="280"/>
        <v/>
      </c>
      <c r="D807" s="181" t="str">
        <f t="shared" si="281"/>
        <v/>
      </c>
      <c r="E807" s="181" t="str">
        <f t="shared" si="282"/>
        <v/>
      </c>
      <c r="F807" s="181" t="str">
        <f t="shared" si="288"/>
        <v/>
      </c>
      <c r="G807" s="181" t="str">
        <f t="shared" si="283"/>
        <v/>
      </c>
      <c r="H807" s="210" t="str">
        <f t="shared" si="284"/>
        <v/>
      </c>
      <c r="I807" s="210"/>
      <c r="J807" s="182">
        <f t="shared" si="285"/>
        <v>0</v>
      </c>
      <c r="K807" s="182">
        <f t="shared" si="286"/>
        <v>0</v>
      </c>
      <c r="L807" s="182">
        <f t="shared" si="286"/>
        <v>0</v>
      </c>
      <c r="M807" s="199" t="str">
        <f t="shared" si="276"/>
        <v xml:space="preserve"> </v>
      </c>
      <c r="N807" s="130">
        <f t="shared" si="287"/>
        <v>0</v>
      </c>
      <c r="O807" s="42"/>
      <c r="P807" s="44" t="str">
        <f t="shared" si="277"/>
        <v>00 0</v>
      </c>
      <c r="Q807" s="35" t="str">
        <f t="shared" si="278"/>
        <v/>
      </c>
      <c r="R807" s="35"/>
      <c r="S807"/>
      <c r="T807"/>
      <c r="U807"/>
      <c r="V807"/>
      <c r="W807"/>
      <c r="X807"/>
      <c r="Y807"/>
      <c r="Z807"/>
      <c r="AA807"/>
      <c r="AB807"/>
      <c r="AC807"/>
      <c r="AD807"/>
      <c r="AE807"/>
      <c r="AF807"/>
      <c r="AG807"/>
      <c r="AH807"/>
      <c r="AI807"/>
      <c r="AJ807"/>
      <c r="AK807"/>
      <c r="AL807"/>
      <c r="AM807"/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/>
      <c r="BE807"/>
      <c r="BF807"/>
      <c r="BG807"/>
      <c r="BH807"/>
      <c r="BI807"/>
      <c r="BJ807"/>
      <c r="BK807"/>
      <c r="BL807"/>
      <c r="BM807"/>
      <c r="BN807"/>
      <c r="BO807"/>
      <c r="BP807"/>
      <c r="BQ807"/>
      <c r="BR807"/>
      <c r="BS807"/>
      <c r="BT807"/>
      <c r="BU807"/>
      <c r="BV807"/>
      <c r="BW807"/>
      <c r="BX807"/>
      <c r="BY807"/>
      <c r="BZ807"/>
      <c r="CA807"/>
      <c r="CB807"/>
      <c r="CC807"/>
      <c r="CD807"/>
      <c r="CE807"/>
      <c r="CF807"/>
      <c r="CG807"/>
    </row>
    <row r="808" spans="1:85" hidden="1" x14ac:dyDescent="0.2">
      <c r="A808" s="198" t="e">
        <f>IF(H808&lt;&gt;"",VLOOKUP(H808,КОСГУ!$A:$B,2,FALSE),IF(G808&lt;&gt;"",VLOOKUP(G808,ВидРасх!$A:$B,2,FALSE),IF(F808&lt;&gt;"",VLOOKUP(F808,ЦелСТ!$A:$B,2,FALSE),IF(E808&lt;&gt;"",VLOOKUP(E808,Р_ПР!$A:$B,2,FALSE),(IF(D808&lt;&gt;"",VLOOKUP(D808,Администр!$A:$B,2,FALSE),IF(B808&lt;&gt;"",VLOOKUP(B808&amp;C808,МП_ППМП!$A:$B,2,FALSE),VLOOKUP(B808&amp;C808,МП_ППМП!$A:$B,2,FALSE))))))))&amp;""</f>
        <v>#N/A</v>
      </c>
      <c r="B808" s="181" t="str">
        <f t="shared" si="279"/>
        <v/>
      </c>
      <c r="C808" s="181" t="str">
        <f t="shared" si="280"/>
        <v/>
      </c>
      <c r="D808" s="181" t="str">
        <f t="shared" si="281"/>
        <v/>
      </c>
      <c r="E808" s="181" t="str">
        <f t="shared" si="282"/>
        <v/>
      </c>
      <c r="F808" s="181" t="str">
        <f t="shared" si="288"/>
        <v/>
      </c>
      <c r="G808" s="181" t="str">
        <f t="shared" si="283"/>
        <v/>
      </c>
      <c r="H808" s="210" t="str">
        <f t="shared" si="284"/>
        <v/>
      </c>
      <c r="I808" s="210"/>
      <c r="J808" s="182">
        <f t="shared" si="285"/>
        <v>0</v>
      </c>
      <c r="K808" s="182">
        <f t="shared" si="286"/>
        <v>0</v>
      </c>
      <c r="L808" s="182">
        <f t="shared" si="286"/>
        <v>0</v>
      </c>
      <c r="M808" s="199" t="str">
        <f t="shared" si="276"/>
        <v xml:space="preserve"> </v>
      </c>
      <c r="N808" s="130">
        <f t="shared" si="287"/>
        <v>0</v>
      </c>
      <c r="O808" s="42"/>
      <c r="P808" s="44" t="str">
        <f t="shared" si="277"/>
        <v>00 0</v>
      </c>
      <c r="Q808" s="35" t="str">
        <f t="shared" si="278"/>
        <v/>
      </c>
      <c r="R808" s="35"/>
      <c r="S808"/>
      <c r="T808"/>
      <c r="U808"/>
      <c r="V808"/>
      <c r="W808"/>
      <c r="X808"/>
      <c r="Y808"/>
      <c r="Z808"/>
      <c r="AA808"/>
      <c r="AB808"/>
      <c r="AC808"/>
      <c r="AD808"/>
      <c r="AE808"/>
      <c r="AF808"/>
      <c r="AG808"/>
      <c r="AH808"/>
      <c r="AI808"/>
      <c r="AJ808"/>
      <c r="AK808"/>
      <c r="AL808"/>
      <c r="AM808"/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/>
      <c r="BE808"/>
      <c r="BF808"/>
      <c r="BG808"/>
      <c r="BH808"/>
      <c r="BI808"/>
      <c r="BJ808"/>
      <c r="BK808"/>
      <c r="BL808"/>
      <c r="BM808"/>
      <c r="BN808"/>
      <c r="BO808"/>
      <c r="BP808"/>
      <c r="BQ808"/>
      <c r="BR808"/>
      <c r="BS808"/>
      <c r="BT808"/>
      <c r="BU808"/>
      <c r="BV808"/>
      <c r="BW808"/>
      <c r="BX808"/>
      <c r="BY808"/>
      <c r="BZ808"/>
      <c r="CA808"/>
      <c r="CB808"/>
      <c r="CC808"/>
      <c r="CD808"/>
      <c r="CE808"/>
      <c r="CF808"/>
      <c r="CG808"/>
    </row>
    <row r="809" spans="1:85" hidden="1" x14ac:dyDescent="0.2">
      <c r="A809" s="198" t="e">
        <f>IF(H809&lt;&gt;"",VLOOKUP(H809,КОСГУ!$A:$B,2,FALSE),IF(G809&lt;&gt;"",VLOOKUP(G809,ВидРасх!$A:$B,2,FALSE),IF(F809&lt;&gt;"",VLOOKUP(F809,ЦелСТ!$A:$B,2,FALSE),IF(E809&lt;&gt;"",VLOOKUP(E809,Р_ПР!$A:$B,2,FALSE),(IF(D809&lt;&gt;"",VLOOKUP(D809,Администр!$A:$B,2,FALSE),IF(B809&lt;&gt;"",VLOOKUP(B809&amp;C809,МП_ППМП!$A:$B,2,FALSE),VLOOKUP(B809&amp;C809,МП_ППМП!$A:$B,2,FALSE))))))))&amp;""</f>
        <v>#N/A</v>
      </c>
      <c r="B809" s="181" t="str">
        <f t="shared" si="279"/>
        <v/>
      </c>
      <c r="C809" s="181" t="str">
        <f t="shared" si="280"/>
        <v/>
      </c>
      <c r="D809" s="181" t="str">
        <f t="shared" si="281"/>
        <v/>
      </c>
      <c r="E809" s="181" t="str">
        <f t="shared" si="282"/>
        <v/>
      </c>
      <c r="F809" s="181" t="str">
        <f t="shared" si="288"/>
        <v/>
      </c>
      <c r="G809" s="181" t="str">
        <f t="shared" si="283"/>
        <v/>
      </c>
      <c r="H809" s="210" t="str">
        <f t="shared" si="284"/>
        <v/>
      </c>
      <c r="I809" s="210"/>
      <c r="J809" s="182">
        <f t="shared" si="285"/>
        <v>0</v>
      </c>
      <c r="K809" s="182">
        <f t="shared" si="286"/>
        <v>0</v>
      </c>
      <c r="L809" s="182">
        <f t="shared" si="286"/>
        <v>0</v>
      </c>
      <c r="M809" s="199" t="str">
        <f t="shared" si="276"/>
        <v xml:space="preserve"> </v>
      </c>
      <c r="N809" s="130">
        <f t="shared" si="287"/>
        <v>0</v>
      </c>
      <c r="O809" s="42"/>
      <c r="P809" s="44" t="str">
        <f t="shared" si="277"/>
        <v>00 0</v>
      </c>
      <c r="Q809" s="35" t="str">
        <f t="shared" si="278"/>
        <v/>
      </c>
      <c r="R809" s="35"/>
      <c r="S809"/>
      <c r="T809"/>
      <c r="U809"/>
      <c r="V809"/>
      <c r="W809"/>
      <c r="X809"/>
      <c r="Y809"/>
      <c r="Z809"/>
      <c r="AA809"/>
      <c r="AB809"/>
      <c r="AC809"/>
      <c r="AD809"/>
      <c r="AE809"/>
      <c r="AF809"/>
      <c r="AG809"/>
      <c r="AH809"/>
      <c r="AI809"/>
      <c r="AJ809"/>
      <c r="AK809"/>
      <c r="AL809"/>
      <c r="AM809"/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/>
      <c r="BE809"/>
      <c r="BF809"/>
      <c r="BG809"/>
      <c r="BH809"/>
      <c r="BI809"/>
      <c r="BJ809"/>
      <c r="BK809"/>
      <c r="BL809"/>
      <c r="BM809"/>
      <c r="BN809"/>
      <c r="BO809"/>
      <c r="BP809"/>
      <c r="BQ809"/>
      <c r="BR809"/>
      <c r="BS809"/>
      <c r="BT809"/>
      <c r="BU809"/>
      <c r="BV809"/>
      <c r="BW809"/>
      <c r="BX809"/>
      <c r="BY809"/>
      <c r="BZ809"/>
      <c r="CA809"/>
      <c r="CB809"/>
      <c r="CC809"/>
      <c r="CD809"/>
      <c r="CE809"/>
      <c r="CF809"/>
      <c r="CG809"/>
    </row>
    <row r="810" spans="1:85" hidden="1" x14ac:dyDescent="0.2">
      <c r="A810" s="198" t="e">
        <f>IF(H810&lt;&gt;"",VLOOKUP(H810,КОСГУ!$A:$B,2,FALSE),IF(G810&lt;&gt;"",VLOOKUP(G810,ВидРасх!$A:$B,2,FALSE),IF(F810&lt;&gt;"",VLOOKUP(F810,ЦелСТ!$A:$B,2,FALSE),IF(E810&lt;&gt;"",VLOOKUP(E810,Р_ПР!$A:$B,2,FALSE),(IF(D810&lt;&gt;"",VLOOKUP(D810,Администр!$A:$B,2,FALSE),IF(B810&lt;&gt;"",VLOOKUP(B810&amp;C810,МП_ППМП!$A:$B,2,FALSE),VLOOKUP(B810&amp;C810,МП_ППМП!$A:$B,2,FALSE))))))))&amp;""</f>
        <v>#N/A</v>
      </c>
      <c r="B810" s="181" t="str">
        <f t="shared" si="279"/>
        <v/>
      </c>
      <c r="C810" s="181" t="str">
        <f t="shared" si="280"/>
        <v/>
      </c>
      <c r="D810" s="181" t="str">
        <f t="shared" si="281"/>
        <v/>
      </c>
      <c r="E810" s="181" t="str">
        <f t="shared" si="282"/>
        <v/>
      </c>
      <c r="F810" s="181" t="str">
        <f t="shared" si="288"/>
        <v/>
      </c>
      <c r="G810" s="181" t="str">
        <f t="shared" si="283"/>
        <v/>
      </c>
      <c r="H810" s="210" t="str">
        <f t="shared" si="284"/>
        <v/>
      </c>
      <c r="I810" s="210"/>
      <c r="J810" s="182">
        <f t="shared" si="285"/>
        <v>0</v>
      </c>
      <c r="K810" s="182">
        <f t="shared" si="286"/>
        <v>0</v>
      </c>
      <c r="L810" s="182">
        <f t="shared" si="286"/>
        <v>0</v>
      </c>
      <c r="M810" s="199" t="str">
        <f t="shared" si="276"/>
        <v xml:space="preserve"> </v>
      </c>
      <c r="N810" s="130">
        <f t="shared" si="287"/>
        <v>0</v>
      </c>
      <c r="O810" s="42"/>
      <c r="P810" s="44" t="str">
        <f t="shared" si="277"/>
        <v>00 0</v>
      </c>
      <c r="Q810" s="35" t="str">
        <f t="shared" si="278"/>
        <v/>
      </c>
      <c r="R810" s="35"/>
      <c r="S810"/>
      <c r="T810"/>
      <c r="U810"/>
      <c r="V810"/>
      <c r="W810"/>
      <c r="X810"/>
      <c r="Y810"/>
      <c r="Z810"/>
      <c r="AA810"/>
      <c r="AB810"/>
      <c r="AC810"/>
      <c r="AD810"/>
      <c r="AE810"/>
      <c r="AF810"/>
      <c r="AG810"/>
      <c r="AH810"/>
      <c r="AI810"/>
      <c r="AJ810"/>
      <c r="AK810"/>
      <c r="AL810"/>
      <c r="AM810"/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/>
      <c r="BE810"/>
      <c r="BF810"/>
      <c r="BG810"/>
      <c r="BH810"/>
      <c r="BI810"/>
      <c r="BJ810"/>
      <c r="BK810"/>
      <c r="BL810"/>
      <c r="BM810"/>
      <c r="BN810"/>
      <c r="BO810"/>
      <c r="BP810"/>
      <c r="BQ810"/>
      <c r="BR810"/>
      <c r="BS810"/>
      <c r="BT810"/>
      <c r="BU810"/>
      <c r="BV810"/>
      <c r="BW810"/>
      <c r="BX810"/>
      <c r="BY810"/>
      <c r="BZ810"/>
      <c r="CA810"/>
      <c r="CB810"/>
      <c r="CC810"/>
      <c r="CD810"/>
      <c r="CE810"/>
      <c r="CF810"/>
      <c r="CG810"/>
    </row>
    <row r="811" spans="1:85" hidden="1" x14ac:dyDescent="0.2">
      <c r="A811" s="198" t="e">
        <f>IF(H811&lt;&gt;"",VLOOKUP(H811,КОСГУ!$A:$B,2,FALSE),IF(G811&lt;&gt;"",VLOOKUP(G811,ВидРасх!$A:$B,2,FALSE),IF(F811&lt;&gt;"",VLOOKUP(F811,ЦелСТ!$A:$B,2,FALSE),IF(E811&lt;&gt;"",VLOOKUP(E811,Р_ПР!$A:$B,2,FALSE),(IF(D811&lt;&gt;"",VLOOKUP(D811,Администр!$A:$B,2,FALSE),IF(B811&lt;&gt;"",VLOOKUP(B811&amp;C811,МП_ППМП!$A:$B,2,FALSE),VLOOKUP(B811&amp;C811,МП_ППМП!$A:$B,2,FALSE))))))))&amp;""</f>
        <v>#N/A</v>
      </c>
      <c r="B811" s="181" t="str">
        <f t="shared" si="279"/>
        <v/>
      </c>
      <c r="C811" s="181" t="str">
        <f t="shared" si="280"/>
        <v/>
      </c>
      <c r="D811" s="181" t="str">
        <f t="shared" si="281"/>
        <v/>
      </c>
      <c r="E811" s="181" t="str">
        <f t="shared" si="282"/>
        <v/>
      </c>
      <c r="F811" s="181" t="str">
        <f t="shared" si="288"/>
        <v/>
      </c>
      <c r="G811" s="181" t="str">
        <f t="shared" si="283"/>
        <v/>
      </c>
      <c r="H811" s="210" t="str">
        <f t="shared" si="284"/>
        <v/>
      </c>
      <c r="I811" s="210"/>
      <c r="J811" s="185">
        <f t="shared" si="285"/>
        <v>0</v>
      </c>
      <c r="K811" s="185">
        <f t="shared" si="286"/>
        <v>0</v>
      </c>
      <c r="L811" s="182">
        <f t="shared" si="286"/>
        <v>0</v>
      </c>
      <c r="M811" s="199" t="str">
        <f t="shared" si="276"/>
        <v xml:space="preserve"> </v>
      </c>
      <c r="N811" s="130">
        <f t="shared" si="287"/>
        <v>0</v>
      </c>
      <c r="O811" s="42"/>
      <c r="P811" s="44" t="str">
        <f t="shared" si="277"/>
        <v>00 0</v>
      </c>
      <c r="Q811" s="35" t="str">
        <f t="shared" si="278"/>
        <v/>
      </c>
      <c r="R811" s="35"/>
      <c r="S811"/>
      <c r="T811"/>
      <c r="U811"/>
      <c r="V811"/>
      <c r="W811"/>
      <c r="X811"/>
      <c r="Y811"/>
      <c r="Z811"/>
      <c r="AA811"/>
      <c r="AB811"/>
      <c r="AC811"/>
      <c r="AD811"/>
      <c r="AE811"/>
      <c r="AF811"/>
      <c r="AG811"/>
      <c r="AH811"/>
      <c r="AI811"/>
      <c r="AJ811"/>
      <c r="AK811"/>
      <c r="AL811"/>
      <c r="AM811"/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/>
      <c r="BE811"/>
      <c r="BF811"/>
      <c r="BG811"/>
      <c r="BH811"/>
      <c r="BI811"/>
      <c r="BJ811"/>
      <c r="BK811"/>
      <c r="BL811"/>
      <c r="BM811"/>
      <c r="BN811"/>
      <c r="BO811"/>
      <c r="BP811"/>
      <c r="BQ811"/>
      <c r="BR811"/>
      <c r="BS811"/>
      <c r="BT811"/>
      <c r="BU811"/>
      <c r="BV811"/>
      <c r="BW811"/>
      <c r="BX811"/>
      <c r="BY811"/>
      <c r="BZ811"/>
      <c r="CA811"/>
      <c r="CB811"/>
      <c r="CC811"/>
      <c r="CD811"/>
      <c r="CE811"/>
      <c r="CF811"/>
      <c r="CG811"/>
    </row>
    <row r="812" spans="1:85" hidden="1" x14ac:dyDescent="0.2">
      <c r="A812" s="198" t="e">
        <f>IF(H812&lt;&gt;"",VLOOKUP(H812,КОСГУ!$A:$B,2,FALSE),IF(G812&lt;&gt;"",VLOOKUP(G812,ВидРасх!$A:$B,2,FALSE),IF(F812&lt;&gt;"",VLOOKUP(F812,ЦелСТ!$A:$B,2,FALSE),IF(E812&lt;&gt;"",VLOOKUP(E812,Р_ПР!$A:$B,2,FALSE),(IF(D812&lt;&gt;"",VLOOKUP(D812,Администр!$A:$B,2,FALSE),IF(B812&lt;&gt;"",VLOOKUP(B812&amp;C812,МП_ППМП!$A:$B,2,FALSE),VLOOKUP(B812&amp;C812,МП_ППМП!$A:$B,2,FALSE))))))))&amp;""</f>
        <v>#N/A</v>
      </c>
      <c r="B812" s="181" t="str">
        <f t="shared" si="279"/>
        <v/>
      </c>
      <c r="C812" s="181" t="str">
        <f t="shared" si="280"/>
        <v/>
      </c>
      <c r="D812" s="181" t="str">
        <f t="shared" si="281"/>
        <v/>
      </c>
      <c r="E812" s="181" t="str">
        <f t="shared" si="282"/>
        <v/>
      </c>
      <c r="F812" s="181" t="str">
        <f t="shared" si="288"/>
        <v/>
      </c>
      <c r="G812" s="181" t="str">
        <f t="shared" si="283"/>
        <v/>
      </c>
      <c r="H812" s="210" t="str">
        <f t="shared" si="284"/>
        <v/>
      </c>
      <c r="I812" s="210"/>
      <c r="J812" s="182">
        <f t="shared" si="285"/>
        <v>0</v>
      </c>
      <c r="K812" s="182">
        <f t="shared" si="286"/>
        <v>0</v>
      </c>
      <c r="L812" s="182">
        <f t="shared" si="286"/>
        <v>0</v>
      </c>
      <c r="M812" s="199" t="str">
        <f t="shared" si="276"/>
        <v xml:space="preserve"> </v>
      </c>
      <c r="N812" s="130">
        <f t="shared" si="287"/>
        <v>0</v>
      </c>
      <c r="O812" s="42"/>
      <c r="P812" s="44" t="str">
        <f t="shared" si="277"/>
        <v>00 0</v>
      </c>
      <c r="Q812" s="35" t="str">
        <f t="shared" si="278"/>
        <v/>
      </c>
      <c r="R812" s="35"/>
      <c r="S812"/>
      <c r="T812"/>
      <c r="U812"/>
      <c r="V812"/>
      <c r="W812"/>
      <c r="X812"/>
      <c r="Y812"/>
      <c r="Z812"/>
      <c r="AA812"/>
      <c r="AB812"/>
      <c r="AC812"/>
      <c r="AD812"/>
      <c r="AE812"/>
      <c r="AF812"/>
      <c r="AG812"/>
      <c r="AH812"/>
      <c r="AI812"/>
      <c r="AJ812"/>
      <c r="AK812"/>
      <c r="AL812"/>
      <c r="AM812"/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/>
      <c r="BE812"/>
      <c r="BF812"/>
      <c r="BG812"/>
      <c r="BH812"/>
      <c r="BI812"/>
      <c r="BJ812"/>
      <c r="BK812"/>
      <c r="BL812"/>
      <c r="BM812"/>
      <c r="BN812"/>
      <c r="BO812"/>
      <c r="BP812"/>
      <c r="BQ812"/>
      <c r="BR812"/>
      <c r="BS812"/>
      <c r="BT812"/>
      <c r="BU812"/>
      <c r="BV812"/>
      <c r="BW812"/>
      <c r="BX812"/>
      <c r="BY812"/>
      <c r="BZ812"/>
      <c r="CA812"/>
      <c r="CB812"/>
      <c r="CC812"/>
      <c r="CD812"/>
      <c r="CE812"/>
      <c r="CF812"/>
      <c r="CG812"/>
    </row>
    <row r="813" spans="1:85" hidden="1" x14ac:dyDescent="0.2">
      <c r="A813" s="198" t="e">
        <f>IF(H813&lt;&gt;"",VLOOKUP(H813,КОСГУ!$A:$B,2,FALSE),IF(G813&lt;&gt;"",VLOOKUP(G813,ВидРасх!$A:$B,2,FALSE),IF(F813&lt;&gt;"",VLOOKUP(F813,ЦелСТ!$A:$B,2,FALSE),IF(E813&lt;&gt;"",VLOOKUP(E813,Р_ПР!$A:$B,2,FALSE),(IF(D813&lt;&gt;"",VLOOKUP(D813,Администр!$A:$B,2,FALSE),IF(B813&lt;&gt;"",VLOOKUP(B813&amp;C813,МП_ППМП!$A:$B,2,FALSE),VLOOKUP(B813&amp;C813,МП_ППМП!$A:$B,2,FALSE))))))))&amp;""</f>
        <v>#N/A</v>
      </c>
      <c r="B813" s="181" t="str">
        <f t="shared" si="279"/>
        <v/>
      </c>
      <c r="C813" s="181" t="str">
        <f t="shared" si="280"/>
        <v/>
      </c>
      <c r="D813" s="181" t="str">
        <f t="shared" si="281"/>
        <v/>
      </c>
      <c r="E813" s="181" t="str">
        <f t="shared" si="282"/>
        <v/>
      </c>
      <c r="F813" s="181" t="str">
        <f t="shared" si="288"/>
        <v/>
      </c>
      <c r="G813" s="181" t="str">
        <f t="shared" si="283"/>
        <v/>
      </c>
      <c r="H813" s="210" t="str">
        <f t="shared" si="284"/>
        <v/>
      </c>
      <c r="I813" s="210"/>
      <c r="J813" s="182">
        <f t="shared" si="285"/>
        <v>0</v>
      </c>
      <c r="K813" s="182">
        <f t="shared" si="286"/>
        <v>0</v>
      </c>
      <c r="L813" s="182">
        <f t="shared" si="286"/>
        <v>0</v>
      </c>
      <c r="M813" s="199" t="str">
        <f t="shared" si="276"/>
        <v xml:space="preserve"> </v>
      </c>
      <c r="N813" s="130">
        <f t="shared" si="287"/>
        <v>0</v>
      </c>
      <c r="O813" s="42"/>
      <c r="P813" s="44" t="str">
        <f t="shared" si="277"/>
        <v>00 0</v>
      </c>
      <c r="Q813" s="35" t="str">
        <f t="shared" si="278"/>
        <v/>
      </c>
      <c r="R813" s="35"/>
      <c r="S813"/>
      <c r="T813"/>
      <c r="U813"/>
      <c r="V813"/>
      <c r="W813"/>
      <c r="X813"/>
      <c r="Y813"/>
      <c r="Z813"/>
      <c r="AA813"/>
      <c r="AB813"/>
      <c r="AC813"/>
      <c r="AD813"/>
      <c r="AE813"/>
      <c r="AF813"/>
      <c r="AG813"/>
      <c r="AH813"/>
      <c r="AI813"/>
      <c r="AJ813"/>
      <c r="AK813"/>
      <c r="AL813"/>
      <c r="AM813"/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/>
      <c r="BE813"/>
      <c r="BF813"/>
      <c r="BG813"/>
      <c r="BH813"/>
      <c r="BI813"/>
      <c r="BJ813"/>
      <c r="BK813"/>
      <c r="BL813"/>
      <c r="BM813"/>
      <c r="BN813"/>
      <c r="BO813"/>
      <c r="BP813"/>
      <c r="BQ813"/>
      <c r="BR813"/>
      <c r="BS813"/>
      <c r="BT813"/>
      <c r="BU813"/>
      <c r="BV813"/>
      <c r="BW813"/>
      <c r="BX813"/>
      <c r="BY813"/>
      <c r="BZ813"/>
      <c r="CA813"/>
      <c r="CB813"/>
      <c r="CC813"/>
      <c r="CD813"/>
      <c r="CE813"/>
      <c r="CF813"/>
      <c r="CG813"/>
    </row>
    <row r="814" spans="1:85" hidden="1" x14ac:dyDescent="0.2">
      <c r="A814" s="198" t="e">
        <f>IF(H814&lt;&gt;"",VLOOKUP(H814,КОСГУ!$A:$B,2,FALSE),IF(G814&lt;&gt;"",VLOOKUP(G814,ВидРасх!$A:$B,2,FALSE),IF(F814&lt;&gt;"",VLOOKUP(F814,ЦелСТ!$A:$B,2,FALSE),IF(E814&lt;&gt;"",VLOOKUP(E814,Р_ПР!$A:$B,2,FALSE),(IF(D814&lt;&gt;"",VLOOKUP(D814,Администр!$A:$B,2,FALSE),IF(B814&lt;&gt;"",VLOOKUP(B814&amp;C814,МП_ППМП!$A:$B,2,FALSE),VLOOKUP(B814&amp;C814,МП_ППМП!$A:$B,2,FALSE))))))))&amp;""</f>
        <v>#N/A</v>
      </c>
      <c r="B814" s="181" t="str">
        <f t="shared" si="279"/>
        <v/>
      </c>
      <c r="C814" s="181" t="str">
        <f t="shared" si="280"/>
        <v/>
      </c>
      <c r="D814" s="181" t="str">
        <f t="shared" si="281"/>
        <v/>
      </c>
      <c r="E814" s="181" t="str">
        <f t="shared" si="282"/>
        <v/>
      </c>
      <c r="F814" s="181" t="str">
        <f t="shared" si="288"/>
        <v/>
      </c>
      <c r="G814" s="181" t="str">
        <f t="shared" si="283"/>
        <v/>
      </c>
      <c r="H814" s="210" t="str">
        <f t="shared" si="284"/>
        <v/>
      </c>
      <c r="I814" s="210"/>
      <c r="J814" s="182">
        <f t="shared" si="285"/>
        <v>0</v>
      </c>
      <c r="K814" s="182">
        <f t="shared" si="286"/>
        <v>0</v>
      </c>
      <c r="L814" s="182">
        <f t="shared" si="286"/>
        <v>0</v>
      </c>
      <c r="M814" s="199" t="str">
        <f t="shared" si="276"/>
        <v xml:space="preserve"> </v>
      </c>
      <c r="N814" s="130">
        <f t="shared" si="287"/>
        <v>0</v>
      </c>
      <c r="O814" s="42"/>
      <c r="P814" s="44" t="str">
        <f t="shared" si="277"/>
        <v>00 0</v>
      </c>
      <c r="Q814" s="35" t="str">
        <f t="shared" si="278"/>
        <v/>
      </c>
      <c r="R814" s="35"/>
      <c r="S814"/>
      <c r="T814"/>
      <c r="U814"/>
      <c r="V814"/>
      <c r="W814"/>
      <c r="X814"/>
      <c r="Y814"/>
      <c r="Z814"/>
      <c r="AA814"/>
      <c r="AB814"/>
      <c r="AC814"/>
      <c r="AD814"/>
      <c r="AE814"/>
      <c r="AF814"/>
      <c r="AG814"/>
      <c r="AH814"/>
      <c r="AI814"/>
      <c r="AJ814"/>
      <c r="AK814"/>
      <c r="AL814"/>
      <c r="AM814"/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/>
      <c r="BE814"/>
      <c r="BF814"/>
      <c r="BG814"/>
      <c r="BH814"/>
      <c r="BI814"/>
      <c r="BJ814"/>
      <c r="BK814"/>
      <c r="BL814"/>
      <c r="BM814"/>
      <c r="BN814"/>
      <c r="BO814"/>
      <c r="BP814"/>
      <c r="BQ814"/>
      <c r="BR814"/>
      <c r="BS814"/>
      <c r="BT814"/>
      <c r="BU814"/>
      <c r="BV814"/>
      <c r="BW814"/>
      <c r="BX814"/>
      <c r="BY814"/>
      <c r="BZ814"/>
      <c r="CA814"/>
      <c r="CB814"/>
      <c r="CC814"/>
      <c r="CD814"/>
      <c r="CE814"/>
      <c r="CF814"/>
      <c r="CG814"/>
    </row>
    <row r="815" spans="1:85" hidden="1" x14ac:dyDescent="0.2">
      <c r="A815" s="198" t="e">
        <f>IF(H815&lt;&gt;"",VLOOKUP(H815,КОСГУ!$A:$B,2,FALSE),IF(G815&lt;&gt;"",VLOOKUP(G815,ВидРасх!$A:$B,2,FALSE),IF(F815&lt;&gt;"",VLOOKUP(F815,ЦелСТ!$A:$B,2,FALSE),IF(E815&lt;&gt;"",VLOOKUP(E815,Р_ПР!$A:$B,2,FALSE),(IF(D815&lt;&gt;"",VLOOKUP(D815,Администр!$A:$B,2,FALSE),IF(B815&lt;&gt;"",VLOOKUP(B815&amp;C815,МП_ППМП!$A:$B,2,FALSE),VLOOKUP(B815&amp;C815,МП_ППМП!$A:$B,2,FALSE))))))))&amp;""</f>
        <v>#N/A</v>
      </c>
      <c r="B815" s="181" t="str">
        <f t="shared" si="279"/>
        <v/>
      </c>
      <c r="C815" s="181" t="str">
        <f t="shared" si="280"/>
        <v/>
      </c>
      <c r="D815" s="181" t="str">
        <f t="shared" si="281"/>
        <v/>
      </c>
      <c r="E815" s="181" t="str">
        <f t="shared" si="282"/>
        <v/>
      </c>
      <c r="F815" s="181" t="str">
        <f t="shared" si="288"/>
        <v/>
      </c>
      <c r="G815" s="181" t="str">
        <f t="shared" si="283"/>
        <v/>
      </c>
      <c r="H815" s="210" t="str">
        <f t="shared" si="284"/>
        <v/>
      </c>
      <c r="I815" s="210"/>
      <c r="J815" s="182">
        <f t="shared" si="285"/>
        <v>0</v>
      </c>
      <c r="K815" s="182">
        <f t="shared" si="286"/>
        <v>0</v>
      </c>
      <c r="L815" s="182">
        <f t="shared" si="286"/>
        <v>0</v>
      </c>
      <c r="M815" s="199" t="str">
        <f t="shared" si="276"/>
        <v xml:space="preserve"> </v>
      </c>
      <c r="N815" s="130">
        <f t="shared" si="287"/>
        <v>0</v>
      </c>
      <c r="O815" s="42"/>
      <c r="P815" s="44" t="str">
        <f t="shared" si="277"/>
        <v>00 0</v>
      </c>
      <c r="Q815" s="35" t="str">
        <f t="shared" si="278"/>
        <v/>
      </c>
      <c r="R815" s="35"/>
      <c r="S815"/>
      <c r="T815"/>
      <c r="U815"/>
      <c r="V815"/>
      <c r="W815"/>
      <c r="X815"/>
      <c r="Y815"/>
      <c r="Z815"/>
      <c r="AA815"/>
      <c r="AB815"/>
      <c r="AC815"/>
      <c r="AD815"/>
      <c r="AE815"/>
      <c r="AF815"/>
      <c r="AG815"/>
      <c r="AH815"/>
      <c r="AI815"/>
      <c r="AJ815"/>
      <c r="AK815"/>
      <c r="AL815"/>
      <c r="AM815"/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/>
      <c r="BE815"/>
      <c r="BF815"/>
      <c r="BG815"/>
      <c r="BH815"/>
      <c r="BI815"/>
      <c r="BJ815"/>
      <c r="BK815"/>
      <c r="BL815"/>
      <c r="BM815"/>
      <c r="BN815"/>
      <c r="BO815"/>
      <c r="BP815"/>
      <c r="BQ815"/>
      <c r="BR815"/>
      <c r="BS815"/>
      <c r="BT815"/>
      <c r="BU815"/>
      <c r="BV815"/>
      <c r="BW815"/>
      <c r="BX815"/>
      <c r="BY815"/>
      <c r="BZ815"/>
      <c r="CA815"/>
      <c r="CB815"/>
      <c r="CC815"/>
      <c r="CD815"/>
      <c r="CE815"/>
      <c r="CF815"/>
      <c r="CG815"/>
    </row>
    <row r="816" spans="1:85" hidden="1" x14ac:dyDescent="0.2">
      <c r="A816" s="198" t="e">
        <f>IF(H816&lt;&gt;"",VLOOKUP(H816,КОСГУ!$A:$B,2,FALSE),IF(G816&lt;&gt;"",VLOOKUP(G816,ВидРасх!$A:$B,2,FALSE),IF(F816&lt;&gt;"",VLOOKUP(F816,ЦелСТ!$A:$B,2,FALSE),IF(E816&lt;&gt;"",VLOOKUP(E816,Р_ПР!$A:$B,2,FALSE),(IF(D816&lt;&gt;"",VLOOKUP(D816,Администр!$A:$B,2,FALSE),IF(B816&lt;&gt;"",VLOOKUP(B816&amp;C816,МП_ППМП!$A:$B,2,FALSE),VLOOKUP(B816&amp;C816,МП_ППМП!$A:$B,2,FALSE))))))))&amp;""</f>
        <v>#N/A</v>
      </c>
      <c r="B816" s="181" t="str">
        <f t="shared" si="279"/>
        <v/>
      </c>
      <c r="C816" s="181" t="str">
        <f t="shared" si="280"/>
        <v/>
      </c>
      <c r="D816" s="181" t="str">
        <f t="shared" si="281"/>
        <v/>
      </c>
      <c r="E816" s="181" t="str">
        <f t="shared" si="282"/>
        <v/>
      </c>
      <c r="F816" s="181" t="str">
        <f t="shared" si="288"/>
        <v/>
      </c>
      <c r="G816" s="181" t="str">
        <f t="shared" si="283"/>
        <v/>
      </c>
      <c r="H816" s="210" t="str">
        <f t="shared" si="284"/>
        <v/>
      </c>
      <c r="I816" s="210"/>
      <c r="J816" s="182">
        <f t="shared" si="285"/>
        <v>0</v>
      </c>
      <c r="K816" s="182">
        <f t="shared" si="286"/>
        <v>0</v>
      </c>
      <c r="L816" s="182">
        <f t="shared" si="286"/>
        <v>0</v>
      </c>
      <c r="M816" s="199" t="str">
        <f t="shared" si="276"/>
        <v xml:space="preserve"> </v>
      </c>
      <c r="N816" s="130">
        <f t="shared" si="287"/>
        <v>0</v>
      </c>
      <c r="O816" s="42"/>
      <c r="P816" s="44" t="str">
        <f t="shared" si="277"/>
        <v>00 0</v>
      </c>
      <c r="Q816" s="35" t="str">
        <f t="shared" si="278"/>
        <v/>
      </c>
      <c r="R816" s="35"/>
      <c r="S816"/>
      <c r="T816"/>
      <c r="U816"/>
      <c r="V816"/>
      <c r="W816"/>
      <c r="X816"/>
      <c r="Y816"/>
      <c r="Z816"/>
      <c r="AA816"/>
      <c r="AB816"/>
      <c r="AC816"/>
      <c r="AD816"/>
      <c r="AE816"/>
      <c r="AF816"/>
      <c r="AG816"/>
      <c r="AH816"/>
      <c r="AI816"/>
      <c r="AJ816"/>
      <c r="AK816"/>
      <c r="AL816"/>
      <c r="AM816"/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/>
      <c r="BE816"/>
      <c r="BF816"/>
      <c r="BG816"/>
      <c r="BH816"/>
      <c r="BI816"/>
      <c r="BJ816"/>
      <c r="BK816"/>
      <c r="BL816"/>
      <c r="BM816"/>
      <c r="BN816"/>
      <c r="BO816"/>
      <c r="BP816"/>
      <c r="BQ816"/>
      <c r="BR816"/>
      <c r="BS816"/>
      <c r="BT816"/>
      <c r="BU816"/>
      <c r="BV816"/>
      <c r="BW816"/>
      <c r="BX816"/>
      <c r="BY816"/>
      <c r="BZ816"/>
      <c r="CA816"/>
      <c r="CB816"/>
      <c r="CC816"/>
      <c r="CD816"/>
      <c r="CE816"/>
      <c r="CF816"/>
      <c r="CG816"/>
    </row>
    <row r="817" spans="1:85" hidden="1" x14ac:dyDescent="0.2">
      <c r="A817" s="198" t="e">
        <f>IF(H817&lt;&gt;"",VLOOKUP(H817,КОСГУ!$A:$B,2,FALSE),IF(G817&lt;&gt;"",VLOOKUP(G817,ВидРасх!$A:$B,2,FALSE),IF(F817&lt;&gt;"",VLOOKUP(F817,ЦелСТ!$A:$B,2,FALSE),IF(E817&lt;&gt;"",VLOOKUP(E817,Р_ПР!$A:$B,2,FALSE),(IF(D817&lt;&gt;"",VLOOKUP(D817,Администр!$A:$B,2,FALSE),IF(B817&lt;&gt;"",VLOOKUP(B817&amp;C817,МП_ППМП!$A:$B,2,FALSE),VLOOKUP(B817&amp;C817,МП_ППМП!$A:$B,2,FALSE))))))))&amp;""</f>
        <v>#N/A</v>
      </c>
      <c r="B817" s="181" t="str">
        <f t="shared" si="279"/>
        <v/>
      </c>
      <c r="C817" s="181" t="str">
        <f t="shared" si="280"/>
        <v/>
      </c>
      <c r="D817" s="181" t="str">
        <f t="shared" si="281"/>
        <v/>
      </c>
      <c r="E817" s="181" t="str">
        <f t="shared" si="282"/>
        <v/>
      </c>
      <c r="F817" s="181" t="str">
        <f t="shared" si="288"/>
        <v/>
      </c>
      <c r="G817" s="181" t="str">
        <f t="shared" si="283"/>
        <v/>
      </c>
      <c r="H817" s="210" t="str">
        <f t="shared" si="284"/>
        <v/>
      </c>
      <c r="I817" s="210"/>
      <c r="J817" s="182">
        <f t="shared" si="285"/>
        <v>0</v>
      </c>
      <c r="K817" s="182">
        <f t="shared" si="286"/>
        <v>0</v>
      </c>
      <c r="L817" s="182">
        <f t="shared" si="286"/>
        <v>0</v>
      </c>
      <c r="M817" s="199" t="str">
        <f t="shared" si="276"/>
        <v xml:space="preserve"> </v>
      </c>
      <c r="N817" s="130">
        <f t="shared" si="287"/>
        <v>0</v>
      </c>
      <c r="O817" s="42"/>
      <c r="P817" s="44" t="str">
        <f t="shared" si="277"/>
        <v>00 0</v>
      </c>
      <c r="Q817" s="35" t="str">
        <f t="shared" si="278"/>
        <v/>
      </c>
      <c r="R817" s="35"/>
      <c r="S817"/>
      <c r="T817"/>
      <c r="U817"/>
      <c r="V817"/>
      <c r="W817"/>
      <c r="X817"/>
      <c r="Y817"/>
      <c r="Z817"/>
      <c r="AA817"/>
      <c r="AB817"/>
      <c r="AC817"/>
      <c r="AD817"/>
      <c r="AE817"/>
      <c r="AF817"/>
      <c r="AG817"/>
      <c r="AH817"/>
      <c r="AI817"/>
      <c r="AJ817"/>
      <c r="AK817"/>
      <c r="AL817"/>
      <c r="AM817"/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/>
      <c r="BE817"/>
      <c r="BF817"/>
      <c r="BG817"/>
      <c r="BH817"/>
      <c r="BI817"/>
      <c r="BJ817"/>
      <c r="BK817"/>
      <c r="BL817"/>
      <c r="BM817"/>
      <c r="BN817"/>
      <c r="BO817"/>
      <c r="BP817"/>
      <c r="BQ817"/>
      <c r="BR817"/>
      <c r="BS817"/>
      <c r="BT817"/>
      <c r="BU817"/>
      <c r="BV817"/>
      <c r="BW817"/>
      <c r="BX817"/>
      <c r="BY817"/>
      <c r="BZ817"/>
      <c r="CA817"/>
      <c r="CB817"/>
      <c r="CC817"/>
      <c r="CD817"/>
      <c r="CE817"/>
      <c r="CF817"/>
      <c r="CG817"/>
    </row>
    <row r="818" spans="1:85" hidden="1" x14ac:dyDescent="0.2">
      <c r="A818" s="198" t="e">
        <f>IF(H818&lt;&gt;"",VLOOKUP(H818,КОСГУ!$A:$B,2,FALSE),IF(G818&lt;&gt;"",VLOOKUP(G818,ВидРасх!$A:$B,2,FALSE),IF(F818&lt;&gt;"",VLOOKUP(F818,ЦелСТ!$A:$B,2,FALSE),IF(E818&lt;&gt;"",VLOOKUP(E818,Р_ПР!$A:$B,2,FALSE),(IF(D818&lt;&gt;"",VLOOKUP(D818,Администр!$A:$B,2,FALSE),IF(B818&lt;&gt;"",VLOOKUP(B818&amp;C818,МП_ППМП!$A:$B,2,FALSE),VLOOKUP(B818&amp;C818,МП_ППМП!$A:$B,2,FALSE))))))))&amp;""</f>
        <v>#N/A</v>
      </c>
      <c r="B818" s="181" t="str">
        <f t="shared" si="279"/>
        <v/>
      </c>
      <c r="C818" s="181" t="str">
        <f t="shared" si="280"/>
        <v/>
      </c>
      <c r="D818" s="181" t="str">
        <f t="shared" si="281"/>
        <v/>
      </c>
      <c r="E818" s="181" t="str">
        <f t="shared" si="282"/>
        <v/>
      </c>
      <c r="F818" s="181" t="str">
        <f t="shared" si="288"/>
        <v/>
      </c>
      <c r="G818" s="181" t="str">
        <f t="shared" si="283"/>
        <v/>
      </c>
      <c r="H818" s="210" t="str">
        <f t="shared" si="284"/>
        <v/>
      </c>
      <c r="I818" s="210"/>
      <c r="J818" s="182">
        <f t="shared" si="285"/>
        <v>0</v>
      </c>
      <c r="K818" s="182">
        <f t="shared" si="286"/>
        <v>0</v>
      </c>
      <c r="L818" s="182">
        <f t="shared" si="286"/>
        <v>0</v>
      </c>
      <c r="M818" s="199" t="str">
        <f t="shared" si="276"/>
        <v xml:space="preserve"> </v>
      </c>
      <c r="N818" s="130">
        <f t="shared" si="287"/>
        <v>0</v>
      </c>
      <c r="O818" s="42"/>
      <c r="P818" s="44" t="str">
        <f t="shared" si="277"/>
        <v>00 0</v>
      </c>
      <c r="Q818" s="35" t="str">
        <f t="shared" si="278"/>
        <v/>
      </c>
      <c r="R818" s="35"/>
      <c r="S818"/>
      <c r="T818"/>
      <c r="U818"/>
      <c r="V818"/>
      <c r="W818"/>
      <c r="X818"/>
      <c r="Y818"/>
      <c r="Z818"/>
      <c r="AA818"/>
      <c r="AB818"/>
      <c r="AC818"/>
      <c r="AD818"/>
      <c r="AE818"/>
      <c r="AF818"/>
      <c r="AG818"/>
      <c r="AH818"/>
      <c r="AI818"/>
      <c r="AJ818"/>
      <c r="AK818"/>
      <c r="AL818"/>
      <c r="AM818"/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/>
      <c r="BE818"/>
      <c r="BF818"/>
      <c r="BG818"/>
      <c r="BH818"/>
      <c r="BI818"/>
      <c r="BJ818"/>
      <c r="BK818"/>
      <c r="BL818"/>
      <c r="BM818"/>
      <c r="BN818"/>
      <c r="BO818"/>
      <c r="BP818"/>
      <c r="BQ818"/>
      <c r="BR818"/>
      <c r="BS818"/>
      <c r="BT818"/>
      <c r="BU818"/>
      <c r="BV818"/>
      <c r="BW818"/>
      <c r="BX818"/>
      <c r="BY818"/>
      <c r="BZ818"/>
      <c r="CA818"/>
      <c r="CB818"/>
      <c r="CC818"/>
      <c r="CD818"/>
      <c r="CE818"/>
      <c r="CF818"/>
      <c r="CG818"/>
    </row>
    <row r="819" spans="1:85" hidden="1" x14ac:dyDescent="0.2">
      <c r="A819" s="213" t="e">
        <f>IF(H819&lt;&gt;"",VLOOKUP(H819,КОСГУ!$A:$B,2,FALSE),IF(G819&lt;&gt;"",VLOOKUP(G819,ВидРасх!$A:$B,2,FALSE),IF(F819&lt;&gt;"",VLOOKUP(F819,ЦелСТ!$A:$B,2,FALSE),IF(E819&lt;&gt;"",VLOOKUP(E819,Р_ПР!$A:$B,2,FALSE),(IF(D819&lt;&gt;"",VLOOKUP(D819,Администр!$A:$B,2,FALSE),IF(B819&lt;&gt;"",VLOOKUP(B819&amp;C819,МП_ППМП!$A:$B,2,FALSE),VLOOKUP(B819&amp;C819,МП_ППМП!$A:$B,2,FALSE))))))))&amp;""</f>
        <v>#N/A</v>
      </c>
      <c r="B819" s="186" t="str">
        <f t="shared" si="279"/>
        <v/>
      </c>
      <c r="C819" s="186" t="str">
        <f t="shared" si="280"/>
        <v/>
      </c>
      <c r="D819" s="186" t="str">
        <f t="shared" si="281"/>
        <v/>
      </c>
      <c r="E819" s="186" t="str">
        <f t="shared" si="282"/>
        <v/>
      </c>
      <c r="F819" s="186" t="str">
        <f t="shared" si="288"/>
        <v/>
      </c>
      <c r="G819" s="186" t="str">
        <f t="shared" si="283"/>
        <v/>
      </c>
      <c r="H819" s="210" t="str">
        <f t="shared" si="284"/>
        <v/>
      </c>
      <c r="I819" s="210"/>
      <c r="J819" s="187">
        <f t="shared" si="285"/>
        <v>0</v>
      </c>
      <c r="K819" s="187">
        <f t="shared" si="286"/>
        <v>0</v>
      </c>
      <c r="L819" s="182">
        <f t="shared" si="286"/>
        <v>0</v>
      </c>
      <c r="M819" s="199" t="str">
        <f t="shared" si="276"/>
        <v xml:space="preserve"> </v>
      </c>
      <c r="N819" s="130">
        <f t="shared" si="287"/>
        <v>0</v>
      </c>
      <c r="O819" s="42"/>
      <c r="P819" s="44" t="str">
        <f t="shared" si="277"/>
        <v>00 0</v>
      </c>
      <c r="Q819" s="35" t="str">
        <f t="shared" si="278"/>
        <v/>
      </c>
      <c r="R819" s="35"/>
      <c r="S819"/>
      <c r="T819"/>
      <c r="U819"/>
      <c r="V819"/>
      <c r="W819"/>
      <c r="X819"/>
      <c r="Y819"/>
      <c r="Z819"/>
      <c r="AA819"/>
      <c r="AB819"/>
      <c r="AC819"/>
      <c r="AD819"/>
      <c r="AE819"/>
      <c r="AF819"/>
      <c r="AG819"/>
      <c r="AH819"/>
      <c r="AI819"/>
      <c r="AJ819"/>
      <c r="AK819"/>
      <c r="AL819"/>
      <c r="AM819"/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/>
      <c r="BE819"/>
      <c r="BF819"/>
      <c r="BG819"/>
      <c r="BH819"/>
      <c r="BI819"/>
      <c r="BJ819"/>
      <c r="BK819"/>
      <c r="BL819"/>
      <c r="BM819"/>
      <c r="BN819"/>
      <c r="BO819"/>
      <c r="BP819"/>
      <c r="BQ819"/>
      <c r="BR819"/>
      <c r="BS819"/>
      <c r="BT819"/>
      <c r="BU819"/>
      <c r="BV819"/>
      <c r="BW819"/>
      <c r="BX819"/>
      <c r="BY819"/>
      <c r="BZ819"/>
      <c r="CA819"/>
      <c r="CB819"/>
      <c r="CC819"/>
      <c r="CD819"/>
      <c r="CE819"/>
      <c r="CF819"/>
      <c r="CG819"/>
    </row>
    <row r="820" spans="1:85" hidden="1" x14ac:dyDescent="0.2">
      <c r="A820" s="213" t="e">
        <f>IF(H820&lt;&gt;"",VLOOKUP(H820,КОСГУ!$A:$B,2,FALSE),IF(G820&lt;&gt;"",VLOOKUP(G820,ВидРасх!$A:$B,2,FALSE),IF(F820&lt;&gt;"",VLOOKUP(F820,ЦелСТ!$A:$B,2,FALSE),IF(E820&lt;&gt;"",VLOOKUP(E820,Р_ПР!$A:$B,2,FALSE),(IF(D820&lt;&gt;"",VLOOKUP(D820,Администр!$A:$B,2,FALSE),IF(B820&lt;&gt;"",VLOOKUP(B820&amp;C820,МП_ППМП!$A:$B,2,FALSE),VLOOKUP(B820&amp;C820,МП_ППМП!$A:$B,2,FALSE))))))))&amp;""</f>
        <v>#N/A</v>
      </c>
      <c r="B820" s="186" t="str">
        <f t="shared" si="279"/>
        <v/>
      </c>
      <c r="C820" s="186" t="str">
        <f t="shared" si="280"/>
        <v/>
      </c>
      <c r="D820" s="186" t="str">
        <f t="shared" si="281"/>
        <v/>
      </c>
      <c r="E820" s="186" t="str">
        <f t="shared" si="282"/>
        <v/>
      </c>
      <c r="F820" s="186" t="str">
        <f t="shared" si="288"/>
        <v/>
      </c>
      <c r="G820" s="186" t="str">
        <f t="shared" si="283"/>
        <v/>
      </c>
      <c r="H820" s="210" t="str">
        <f t="shared" si="284"/>
        <v/>
      </c>
      <c r="I820" s="210"/>
      <c r="J820" s="187">
        <f t="shared" si="285"/>
        <v>0</v>
      </c>
      <c r="K820" s="187">
        <f t="shared" si="286"/>
        <v>0</v>
      </c>
      <c r="L820" s="182">
        <f t="shared" si="286"/>
        <v>0</v>
      </c>
      <c r="M820" s="199" t="str">
        <f t="shared" si="276"/>
        <v xml:space="preserve"> </v>
      </c>
      <c r="N820" s="130">
        <f t="shared" si="287"/>
        <v>0</v>
      </c>
      <c r="O820" s="42"/>
      <c r="P820" s="44" t="str">
        <f t="shared" si="277"/>
        <v>00 0</v>
      </c>
      <c r="Q820" s="35" t="str">
        <f t="shared" si="278"/>
        <v/>
      </c>
      <c r="R820" s="35"/>
      <c r="S820"/>
      <c r="T820"/>
      <c r="U820"/>
      <c r="V820"/>
      <c r="W820"/>
      <c r="X820"/>
      <c r="Y820"/>
      <c r="Z820"/>
      <c r="AA820"/>
      <c r="AB820"/>
      <c r="AC820"/>
      <c r="AD820"/>
      <c r="AE820"/>
      <c r="AF820"/>
      <c r="AG820"/>
      <c r="AH820"/>
      <c r="AI820"/>
      <c r="AJ820"/>
      <c r="AK820"/>
      <c r="AL820"/>
      <c r="AM820"/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/>
      <c r="BE820"/>
      <c r="BF820"/>
      <c r="BG820"/>
      <c r="BH820"/>
      <c r="BI820"/>
      <c r="BJ820"/>
      <c r="BK820"/>
      <c r="BL820"/>
      <c r="BM820"/>
      <c r="BN820"/>
      <c r="BO820"/>
      <c r="BP820"/>
      <c r="BQ820"/>
      <c r="BR820"/>
      <c r="BS820"/>
      <c r="BT820"/>
      <c r="BU820"/>
      <c r="BV820"/>
      <c r="BW820"/>
      <c r="BX820"/>
      <c r="BY820"/>
      <c r="BZ820"/>
      <c r="CA820"/>
      <c r="CB820"/>
      <c r="CC820"/>
      <c r="CD820"/>
      <c r="CE820"/>
      <c r="CF820"/>
      <c r="CG820"/>
    </row>
    <row r="821" spans="1:85" hidden="1" x14ac:dyDescent="0.2">
      <c r="A821" s="213" t="e">
        <f>IF(H821&lt;&gt;"",VLOOKUP(H821,КОСГУ!$A:$B,2,FALSE),IF(G821&lt;&gt;"",VLOOKUP(G821,ВидРасх!$A:$B,2,FALSE),IF(F821&lt;&gt;"",VLOOKUP(F821,ЦелСТ!$A:$B,2,FALSE),IF(E821&lt;&gt;"",VLOOKUP(E821,Р_ПР!$A:$B,2,FALSE),(IF(D821&lt;&gt;"",VLOOKUP(D821,Администр!$A:$B,2,FALSE),IF(B821&lt;&gt;"",VLOOKUP(B821&amp;C821,МП_ППМП!$A:$B,2,FALSE),VLOOKUP(B821&amp;C821,МП_ППМП!$A:$B,2,FALSE))))))))&amp;""</f>
        <v>#N/A</v>
      </c>
      <c r="B821" s="186" t="str">
        <f t="shared" si="279"/>
        <v/>
      </c>
      <c r="C821" s="186" t="str">
        <f t="shared" si="280"/>
        <v/>
      </c>
      <c r="D821" s="186" t="str">
        <f t="shared" si="281"/>
        <v/>
      </c>
      <c r="E821" s="186" t="str">
        <f t="shared" si="282"/>
        <v/>
      </c>
      <c r="F821" s="186" t="str">
        <f t="shared" si="288"/>
        <v/>
      </c>
      <c r="G821" s="186" t="str">
        <f t="shared" si="283"/>
        <v/>
      </c>
      <c r="H821" s="210" t="str">
        <f t="shared" si="284"/>
        <v/>
      </c>
      <c r="I821" s="210"/>
      <c r="J821" s="187">
        <f t="shared" si="285"/>
        <v>0</v>
      </c>
      <c r="K821" s="187">
        <f t="shared" si="286"/>
        <v>0</v>
      </c>
      <c r="L821" s="182">
        <f t="shared" si="286"/>
        <v>0</v>
      </c>
      <c r="M821" s="199" t="str">
        <f t="shared" si="276"/>
        <v xml:space="preserve"> </v>
      </c>
      <c r="N821" s="130">
        <f t="shared" si="287"/>
        <v>0</v>
      </c>
      <c r="O821" s="42"/>
      <c r="P821" s="44" t="str">
        <f t="shared" si="277"/>
        <v>00 0</v>
      </c>
      <c r="Q821" s="35" t="str">
        <f t="shared" si="278"/>
        <v/>
      </c>
      <c r="R821" s="35"/>
      <c r="S821"/>
      <c r="T821"/>
      <c r="U821"/>
      <c r="V821"/>
      <c r="W821"/>
      <c r="X821"/>
      <c r="Y821"/>
      <c r="Z821"/>
      <c r="AA821"/>
      <c r="AB821"/>
      <c r="AC821"/>
      <c r="AD821"/>
      <c r="AE821"/>
      <c r="AF821"/>
      <c r="AG821"/>
      <c r="AH821"/>
      <c r="AI821"/>
      <c r="AJ821"/>
      <c r="AK821"/>
      <c r="AL821"/>
      <c r="AM821"/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/>
      <c r="BE821"/>
      <c r="BF821"/>
      <c r="BG821"/>
      <c r="BH821"/>
      <c r="BI821"/>
      <c r="BJ821"/>
      <c r="BK821"/>
      <c r="BL821"/>
      <c r="BM821"/>
      <c r="BN821"/>
      <c r="BO821"/>
      <c r="BP821"/>
      <c r="BQ821"/>
      <c r="BR821"/>
      <c r="BS821"/>
      <c r="BT821"/>
      <c r="BU821"/>
      <c r="BV821"/>
      <c r="BW821"/>
      <c r="BX821"/>
      <c r="BY821"/>
      <c r="BZ821"/>
      <c r="CA821"/>
      <c r="CB821"/>
      <c r="CC821"/>
      <c r="CD821"/>
      <c r="CE821"/>
      <c r="CF821"/>
      <c r="CG821"/>
    </row>
    <row r="822" spans="1:85" hidden="1" x14ac:dyDescent="0.2">
      <c r="A822" s="198" t="e">
        <f>IF(H822&lt;&gt;"",VLOOKUP(H822,КОСГУ!$A:$B,2,FALSE),IF(G822&lt;&gt;"",VLOOKUP(G822,ВидРасх!$A:$B,2,FALSE),IF(F822&lt;&gt;"",VLOOKUP(F822,ЦелСТ!$A:$B,2,FALSE),IF(E822&lt;&gt;"",VLOOKUP(E822,Р_ПР!$A:$B,2,FALSE),(IF(D822&lt;&gt;"",VLOOKUP(D822,Администр!$A:$B,2,FALSE),IF(B822&lt;&gt;"",VLOOKUP(B822&amp;C822,МП_ППМП!$A:$B,2,FALSE),VLOOKUP(B822&amp;C822,МП_ППМП!$A:$B,2,FALSE))))))))&amp;""</f>
        <v>#N/A</v>
      </c>
      <c r="B822" s="181" t="str">
        <f t="shared" si="279"/>
        <v/>
      </c>
      <c r="C822" s="181" t="str">
        <f t="shared" si="280"/>
        <v/>
      </c>
      <c r="D822" s="181" t="str">
        <f t="shared" si="281"/>
        <v/>
      </c>
      <c r="E822" s="181" t="str">
        <f t="shared" si="282"/>
        <v/>
      </c>
      <c r="F822" s="181" t="str">
        <f t="shared" si="288"/>
        <v/>
      </c>
      <c r="G822" s="181" t="str">
        <f t="shared" si="283"/>
        <v/>
      </c>
      <c r="H822" s="212" t="str">
        <f t="shared" si="284"/>
        <v/>
      </c>
      <c r="I822" s="212"/>
      <c r="J822" s="182">
        <f t="shared" si="285"/>
        <v>0</v>
      </c>
      <c r="K822" s="182">
        <f t="shared" si="286"/>
        <v>0</v>
      </c>
      <c r="L822" s="182">
        <f t="shared" si="286"/>
        <v>0</v>
      </c>
      <c r="M822" s="199" t="str">
        <f t="shared" si="276"/>
        <v xml:space="preserve"> </v>
      </c>
      <c r="N822" s="130">
        <f t="shared" si="287"/>
        <v>0</v>
      </c>
      <c r="O822" s="42"/>
      <c r="P822" s="44" t="str">
        <f t="shared" si="277"/>
        <v>00 0</v>
      </c>
      <c r="Q822" s="35" t="str">
        <f t="shared" si="278"/>
        <v/>
      </c>
      <c r="R822" s="35"/>
      <c r="S822"/>
      <c r="T822"/>
      <c r="U822"/>
      <c r="V822"/>
      <c r="W822"/>
      <c r="X822"/>
      <c r="Y822"/>
      <c r="Z822"/>
      <c r="AA822"/>
      <c r="AB822"/>
      <c r="AC822"/>
      <c r="AD822"/>
      <c r="AE822"/>
      <c r="AF822"/>
      <c r="AG822"/>
      <c r="AH822"/>
      <c r="AI822"/>
      <c r="AJ822"/>
      <c r="AK822"/>
      <c r="AL822"/>
      <c r="AM822"/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/>
      <c r="BE822"/>
      <c r="BF822"/>
      <c r="BG822"/>
      <c r="BH822"/>
      <c r="BI822"/>
      <c r="BJ822"/>
      <c r="BK822"/>
      <c r="BL822"/>
      <c r="BM822"/>
      <c r="BN822"/>
      <c r="BO822"/>
      <c r="BP822"/>
      <c r="BQ822"/>
      <c r="BR822"/>
      <c r="BS822"/>
      <c r="BT822"/>
      <c r="BU822"/>
      <c r="BV822"/>
      <c r="BW822"/>
      <c r="BX822"/>
      <c r="BY822"/>
      <c r="BZ822"/>
      <c r="CA822"/>
      <c r="CB822"/>
      <c r="CC822"/>
      <c r="CD822"/>
      <c r="CE822"/>
      <c r="CF822"/>
      <c r="CG822"/>
    </row>
    <row r="823" spans="1:85" hidden="1" x14ac:dyDescent="0.2">
      <c r="A823" s="198" t="e">
        <f>IF(H823&lt;&gt;"",VLOOKUP(H823,КОСГУ!$A:$B,2,FALSE),IF(G823&lt;&gt;"",VLOOKUP(G823,ВидРасх!$A:$B,2,FALSE),IF(F823&lt;&gt;"",VLOOKUP(F823,ЦелСТ!$A:$B,2,FALSE),IF(E823&lt;&gt;"",VLOOKUP(E823,Р_ПР!$A:$B,2,FALSE),(IF(D823&lt;&gt;"",VLOOKUP(D823,Администр!$A:$B,2,FALSE),IF(B823&lt;&gt;"",VLOOKUP(B823&amp;C823,МП_ППМП!$A:$B,2,FALSE),VLOOKUP(B823&amp;C823,МП_ППМП!$A:$B,2,FALSE))))))))&amp;""</f>
        <v>#N/A</v>
      </c>
      <c r="B823" s="181" t="str">
        <f t="shared" si="279"/>
        <v/>
      </c>
      <c r="C823" s="181" t="str">
        <f t="shared" si="280"/>
        <v/>
      </c>
      <c r="D823" s="181" t="str">
        <f t="shared" si="281"/>
        <v/>
      </c>
      <c r="E823" s="181" t="str">
        <f t="shared" si="282"/>
        <v/>
      </c>
      <c r="F823" s="181" t="str">
        <f t="shared" si="288"/>
        <v/>
      </c>
      <c r="G823" s="181" t="str">
        <f t="shared" si="283"/>
        <v/>
      </c>
      <c r="H823" s="212" t="str">
        <f t="shared" si="284"/>
        <v/>
      </c>
      <c r="I823" s="212"/>
      <c r="J823" s="182">
        <f t="shared" si="285"/>
        <v>0</v>
      </c>
      <c r="K823" s="182">
        <f t="shared" si="286"/>
        <v>0</v>
      </c>
      <c r="L823" s="182">
        <f t="shared" si="286"/>
        <v>0</v>
      </c>
      <c r="M823" s="199" t="str">
        <f t="shared" si="276"/>
        <v xml:space="preserve"> </v>
      </c>
      <c r="N823" s="130">
        <f t="shared" si="287"/>
        <v>0</v>
      </c>
      <c r="O823" s="42"/>
      <c r="P823" s="44" t="str">
        <f t="shared" si="277"/>
        <v>00 0</v>
      </c>
      <c r="Q823" s="35" t="str">
        <f t="shared" si="278"/>
        <v/>
      </c>
      <c r="R823" s="35"/>
      <c r="S823"/>
      <c r="T823"/>
      <c r="U823"/>
      <c r="V823"/>
      <c r="W823"/>
      <c r="X823"/>
      <c r="Y823"/>
      <c r="Z823"/>
      <c r="AA823"/>
      <c r="AB823"/>
      <c r="AC823"/>
      <c r="AD823"/>
      <c r="AE823"/>
      <c r="AF823"/>
      <c r="AG823"/>
      <c r="AH823"/>
      <c r="AI823"/>
      <c r="AJ823"/>
      <c r="AK823"/>
      <c r="AL823"/>
      <c r="AM823"/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/>
      <c r="BE823"/>
      <c r="BF823"/>
      <c r="BG823"/>
      <c r="BH823"/>
      <c r="BI823"/>
      <c r="BJ823"/>
      <c r="BK823"/>
      <c r="BL823"/>
      <c r="BM823"/>
      <c r="BN823"/>
      <c r="BO823"/>
      <c r="BP823"/>
      <c r="BQ823"/>
      <c r="BR823"/>
      <c r="BS823"/>
      <c r="BT823"/>
      <c r="BU823"/>
      <c r="BV823"/>
      <c r="BW823"/>
      <c r="BX823"/>
      <c r="BY823"/>
      <c r="BZ823"/>
      <c r="CA823"/>
      <c r="CB823"/>
      <c r="CC823"/>
      <c r="CD823"/>
      <c r="CE823"/>
      <c r="CF823"/>
      <c r="CG823"/>
    </row>
    <row r="824" spans="1:85" hidden="1" x14ac:dyDescent="0.2">
      <c r="A824" s="198" t="e">
        <f>IF(H824&lt;&gt;"",VLOOKUP(H824,КОСГУ!$A:$B,2,FALSE),IF(G824&lt;&gt;"",VLOOKUP(G824,ВидРасх!$A:$B,2,FALSE),IF(F824&lt;&gt;"",VLOOKUP(F824,ЦелСТ!$A:$B,2,FALSE),IF(E824&lt;&gt;"",VLOOKUP(E824,Р_ПР!$A:$B,2,FALSE),(IF(D824&lt;&gt;"",VLOOKUP(D824,Администр!$A:$B,2,FALSE),IF(B824&lt;&gt;"",VLOOKUP(B824&amp;C824,МП_ППМП!$A:$B,2,FALSE),VLOOKUP(B824&amp;C824,МП_ППМП!$A:$B,2,FALSE))))))))&amp;""</f>
        <v>#N/A</v>
      </c>
      <c r="B824" s="181" t="str">
        <f t="shared" si="279"/>
        <v/>
      </c>
      <c r="C824" s="181" t="str">
        <f t="shared" si="280"/>
        <v/>
      </c>
      <c r="D824" s="181" t="str">
        <f t="shared" si="281"/>
        <v/>
      </c>
      <c r="E824" s="181" t="str">
        <f t="shared" si="282"/>
        <v/>
      </c>
      <c r="F824" s="181" t="str">
        <f t="shared" si="288"/>
        <v/>
      </c>
      <c r="G824" s="181" t="str">
        <f t="shared" si="283"/>
        <v/>
      </c>
      <c r="H824" s="212" t="str">
        <f t="shared" si="284"/>
        <v/>
      </c>
      <c r="I824" s="212"/>
      <c r="J824" s="182">
        <f t="shared" si="285"/>
        <v>0</v>
      </c>
      <c r="K824" s="182">
        <f t="shared" si="286"/>
        <v>0</v>
      </c>
      <c r="L824" s="182">
        <f t="shared" si="286"/>
        <v>0</v>
      </c>
      <c r="M824" s="199" t="str">
        <f t="shared" si="276"/>
        <v xml:space="preserve"> </v>
      </c>
      <c r="N824" s="130">
        <f t="shared" si="287"/>
        <v>0</v>
      </c>
      <c r="O824" s="42"/>
      <c r="P824" s="44" t="str">
        <f t="shared" si="277"/>
        <v>00 0</v>
      </c>
      <c r="Q824" s="35" t="str">
        <f t="shared" si="278"/>
        <v/>
      </c>
      <c r="R824" s="35"/>
      <c r="S824"/>
      <c r="T824"/>
      <c r="U824"/>
      <c r="V824"/>
      <c r="W824"/>
      <c r="X824"/>
      <c r="Y824"/>
      <c r="Z824"/>
      <c r="AA824"/>
      <c r="AB824"/>
      <c r="AC824"/>
      <c r="AD824"/>
      <c r="AE824"/>
      <c r="AF824"/>
      <c r="AG824"/>
      <c r="AH824"/>
      <c r="AI824"/>
      <c r="AJ824"/>
      <c r="AK824"/>
      <c r="AL824"/>
      <c r="AM824"/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/>
      <c r="BE824"/>
      <c r="BF824"/>
      <c r="BG824"/>
      <c r="BH824"/>
      <c r="BI824"/>
      <c r="BJ824"/>
      <c r="BK824"/>
      <c r="BL824"/>
      <c r="BM824"/>
      <c r="BN824"/>
      <c r="BO824"/>
      <c r="BP824"/>
      <c r="BQ824"/>
      <c r="BR824"/>
      <c r="BS824"/>
      <c r="BT824"/>
      <c r="BU824"/>
      <c r="BV824"/>
      <c r="BW824"/>
      <c r="BX824"/>
      <c r="BY824"/>
      <c r="BZ824"/>
      <c r="CA824"/>
      <c r="CB824"/>
      <c r="CC824"/>
      <c r="CD824"/>
      <c r="CE824"/>
      <c r="CF824"/>
      <c r="CG824"/>
    </row>
    <row r="825" spans="1:85" hidden="1" x14ac:dyDescent="0.2">
      <c r="A825" s="198" t="e">
        <f>IF(H825&lt;&gt;"",VLOOKUP(H825,КОСГУ!$A:$B,2,FALSE),IF(G825&lt;&gt;"",VLOOKUP(G825,ВидРасх!$A:$B,2,FALSE),IF(F825&lt;&gt;"",VLOOKUP(F825,ЦелСТ!$A:$B,2,FALSE),IF(E825&lt;&gt;"",VLOOKUP(E825,Р_ПР!$A:$B,2,FALSE),(IF(D825&lt;&gt;"",VLOOKUP(D825,Администр!$A:$B,2,FALSE),IF(B825&lt;&gt;"",VLOOKUP(B825&amp;C825,МП_ППМП!$A:$B,2,FALSE),VLOOKUP(B825&amp;C825,МП_ППМП!$A:$B,2,FALSE))))))))&amp;""</f>
        <v>#N/A</v>
      </c>
      <c r="B825" s="181" t="str">
        <f t="shared" si="279"/>
        <v/>
      </c>
      <c r="C825" s="181" t="str">
        <f t="shared" si="280"/>
        <v/>
      </c>
      <c r="D825" s="181" t="str">
        <f t="shared" si="281"/>
        <v/>
      </c>
      <c r="E825" s="181" t="str">
        <f t="shared" si="282"/>
        <v/>
      </c>
      <c r="F825" s="181" t="str">
        <f t="shared" si="288"/>
        <v/>
      </c>
      <c r="G825" s="181" t="str">
        <f t="shared" si="283"/>
        <v/>
      </c>
      <c r="H825" s="212" t="str">
        <f t="shared" si="284"/>
        <v/>
      </c>
      <c r="I825" s="212"/>
      <c r="J825" s="182">
        <f t="shared" si="285"/>
        <v>0</v>
      </c>
      <c r="K825" s="182">
        <f t="shared" si="286"/>
        <v>0</v>
      </c>
      <c r="L825" s="182">
        <f t="shared" si="286"/>
        <v>0</v>
      </c>
      <c r="M825" s="199" t="str">
        <f t="shared" si="276"/>
        <v xml:space="preserve"> </v>
      </c>
      <c r="N825" s="130">
        <f t="shared" si="287"/>
        <v>0</v>
      </c>
      <c r="O825" s="42"/>
      <c r="P825" s="44" t="str">
        <f t="shared" si="277"/>
        <v>00 0</v>
      </c>
      <c r="Q825" s="35" t="str">
        <f t="shared" si="278"/>
        <v/>
      </c>
      <c r="R825" s="35"/>
      <c r="S825"/>
      <c r="T825"/>
      <c r="U825"/>
      <c r="V825"/>
      <c r="W825"/>
      <c r="X825"/>
      <c r="Y825"/>
      <c r="Z825"/>
      <c r="AA825"/>
      <c r="AB825"/>
      <c r="AC825"/>
      <c r="AD825"/>
      <c r="AE825"/>
      <c r="AF825"/>
      <c r="AG825"/>
      <c r="AH825"/>
      <c r="AI825"/>
      <c r="AJ825"/>
      <c r="AK825"/>
      <c r="AL825"/>
      <c r="AM825"/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/>
      <c r="BE825"/>
      <c r="BF825"/>
      <c r="BG825"/>
      <c r="BH825"/>
      <c r="BI825"/>
      <c r="BJ825"/>
      <c r="BK825"/>
      <c r="BL825"/>
      <c r="BM825"/>
      <c r="BN825"/>
      <c r="BO825"/>
      <c r="BP825"/>
      <c r="BQ825"/>
      <c r="BR825"/>
      <c r="BS825"/>
      <c r="BT825"/>
      <c r="BU825"/>
      <c r="BV825"/>
      <c r="BW825"/>
      <c r="BX825"/>
      <c r="BY825"/>
      <c r="BZ825"/>
      <c r="CA825"/>
      <c r="CB825"/>
      <c r="CC825"/>
      <c r="CD825"/>
      <c r="CE825"/>
      <c r="CF825"/>
      <c r="CG825"/>
    </row>
    <row r="826" spans="1:85" hidden="1" x14ac:dyDescent="0.2">
      <c r="A826" s="198" t="e">
        <f>IF(H826&lt;&gt;"",VLOOKUP(H826,КОСГУ!$A:$B,2,FALSE),IF(G826&lt;&gt;"",VLOOKUP(G826,ВидРасх!$A:$B,2,FALSE),IF(F826&lt;&gt;"",VLOOKUP(F826,ЦелСТ!$A:$B,2,FALSE),IF(E826&lt;&gt;"",VLOOKUP(E826,Р_ПР!$A:$B,2,FALSE),(IF(D826&lt;&gt;"",VLOOKUP(D826,Администр!$A:$B,2,FALSE),IF(B826&lt;&gt;"",VLOOKUP(B826&amp;C826,МП_ППМП!$A:$B,2,FALSE),VLOOKUP(B826&amp;C826,МП_ППМП!$A:$B,2,FALSE))))))))&amp;""</f>
        <v>#N/A</v>
      </c>
      <c r="B826" s="181" t="str">
        <f t="shared" si="279"/>
        <v/>
      </c>
      <c r="C826" s="181" t="str">
        <f t="shared" si="280"/>
        <v/>
      </c>
      <c r="D826" s="181" t="str">
        <f t="shared" si="281"/>
        <v/>
      </c>
      <c r="E826" s="181" t="str">
        <f t="shared" si="282"/>
        <v/>
      </c>
      <c r="F826" s="181" t="str">
        <f t="shared" si="288"/>
        <v/>
      </c>
      <c r="G826" s="181" t="str">
        <f t="shared" si="283"/>
        <v/>
      </c>
      <c r="H826" s="212" t="str">
        <f t="shared" si="284"/>
        <v/>
      </c>
      <c r="I826" s="212"/>
      <c r="J826" s="182">
        <f t="shared" si="285"/>
        <v>0</v>
      </c>
      <c r="K826" s="182">
        <f t="shared" si="286"/>
        <v>0</v>
      </c>
      <c r="L826" s="182">
        <f t="shared" si="286"/>
        <v>0</v>
      </c>
      <c r="M826" s="199" t="str">
        <f t="shared" si="276"/>
        <v xml:space="preserve"> </v>
      </c>
      <c r="N826" s="130">
        <f t="shared" si="287"/>
        <v>0</v>
      </c>
      <c r="O826" s="42"/>
      <c r="P826" s="44" t="str">
        <f t="shared" si="277"/>
        <v>00 0</v>
      </c>
      <c r="Q826" s="35" t="str">
        <f t="shared" si="278"/>
        <v/>
      </c>
      <c r="R826" s="35"/>
      <c r="S826"/>
      <c r="T826"/>
      <c r="U826"/>
      <c r="V826"/>
      <c r="W826"/>
      <c r="X826"/>
      <c r="Y826"/>
      <c r="Z826"/>
      <c r="AA826"/>
      <c r="AB826"/>
      <c r="AC826"/>
      <c r="AD826"/>
      <c r="AE826"/>
      <c r="AF826"/>
      <c r="AG826"/>
      <c r="AH826"/>
      <c r="AI826"/>
      <c r="AJ826"/>
      <c r="AK826"/>
      <c r="AL826"/>
      <c r="AM826"/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/>
      <c r="BE826"/>
      <c r="BF826"/>
      <c r="BG826"/>
      <c r="BH826"/>
      <c r="BI826"/>
      <c r="BJ826"/>
      <c r="BK826"/>
      <c r="BL826"/>
      <c r="BM826"/>
      <c r="BN826"/>
      <c r="BO826"/>
      <c r="BP826"/>
      <c r="BQ826"/>
      <c r="BR826"/>
      <c r="BS826"/>
      <c r="BT826"/>
      <c r="BU826"/>
      <c r="BV826"/>
      <c r="BW826"/>
      <c r="BX826"/>
      <c r="BY826"/>
      <c r="BZ826"/>
      <c r="CA826"/>
      <c r="CB826"/>
      <c r="CC826"/>
      <c r="CD826"/>
      <c r="CE826"/>
      <c r="CF826"/>
      <c r="CG826"/>
    </row>
    <row r="827" spans="1:85" hidden="1" x14ac:dyDescent="0.2">
      <c r="A827" s="198" t="e">
        <f>IF(H827&lt;&gt;"",VLOOKUP(H827,КОСГУ!$A:$B,2,FALSE),IF(G827&lt;&gt;"",VLOOKUP(G827,ВидРасх!$A:$B,2,FALSE),IF(F827&lt;&gt;"",VLOOKUP(F827,ЦелСТ!$A:$B,2,FALSE),IF(E827&lt;&gt;"",VLOOKUP(E827,Р_ПР!$A:$B,2,FALSE),(IF(D827&lt;&gt;"",VLOOKUP(D827,Администр!$A:$B,2,FALSE),IF(B827&lt;&gt;"",VLOOKUP(B827&amp;C827,МП_ППМП!$A:$B,2,FALSE),VLOOKUP(B827&amp;C827,МП_ППМП!$A:$B,2,FALSE))))))))&amp;""</f>
        <v>#N/A</v>
      </c>
      <c r="B827" s="181" t="str">
        <f t="shared" si="279"/>
        <v/>
      </c>
      <c r="C827" s="181" t="str">
        <f t="shared" si="280"/>
        <v/>
      </c>
      <c r="D827" s="181" t="str">
        <f t="shared" si="281"/>
        <v/>
      </c>
      <c r="E827" s="181" t="str">
        <f t="shared" si="282"/>
        <v/>
      </c>
      <c r="F827" s="181" t="str">
        <f t="shared" si="288"/>
        <v/>
      </c>
      <c r="G827" s="181" t="str">
        <f t="shared" si="283"/>
        <v/>
      </c>
      <c r="H827" s="212" t="str">
        <f t="shared" si="284"/>
        <v/>
      </c>
      <c r="I827" s="212"/>
      <c r="J827" s="182">
        <f t="shared" si="285"/>
        <v>0</v>
      </c>
      <c r="K827" s="182">
        <f t="shared" si="286"/>
        <v>0</v>
      </c>
      <c r="L827" s="182">
        <f t="shared" si="286"/>
        <v>0</v>
      </c>
      <c r="M827" s="199" t="str">
        <f t="shared" si="276"/>
        <v xml:space="preserve"> </v>
      </c>
      <c r="N827" s="130">
        <f t="shared" si="287"/>
        <v>0</v>
      </c>
      <c r="O827" s="42"/>
      <c r="P827" s="44" t="str">
        <f t="shared" si="277"/>
        <v>00 0</v>
      </c>
      <c r="Q827" s="35" t="str">
        <f t="shared" si="278"/>
        <v/>
      </c>
      <c r="R827" s="35"/>
      <c r="S827"/>
      <c r="T827"/>
      <c r="U827"/>
      <c r="V827"/>
      <c r="W827"/>
      <c r="X827"/>
      <c r="Y827"/>
      <c r="Z827"/>
      <c r="AA827"/>
      <c r="AB827"/>
      <c r="AC827"/>
      <c r="AD827"/>
      <c r="AE827"/>
      <c r="AF827"/>
      <c r="AG827"/>
      <c r="AH827"/>
      <c r="AI827"/>
      <c r="AJ827"/>
      <c r="AK827"/>
      <c r="AL827"/>
      <c r="AM827"/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/>
      <c r="BE827"/>
      <c r="BF827"/>
      <c r="BG827"/>
      <c r="BH827"/>
      <c r="BI827"/>
      <c r="BJ827"/>
      <c r="BK827"/>
      <c r="BL827"/>
      <c r="BM827"/>
      <c r="BN827"/>
      <c r="BO827"/>
      <c r="BP827"/>
      <c r="BQ827"/>
      <c r="BR827"/>
      <c r="BS827"/>
      <c r="BT827"/>
      <c r="BU827"/>
      <c r="BV827"/>
      <c r="BW827"/>
      <c r="BX827"/>
      <c r="BY827"/>
      <c r="BZ827"/>
      <c r="CA827"/>
      <c r="CB827"/>
      <c r="CC827"/>
      <c r="CD827"/>
      <c r="CE827"/>
      <c r="CF827"/>
      <c r="CG827"/>
    </row>
    <row r="828" spans="1:85" hidden="1" x14ac:dyDescent="0.2">
      <c r="A828" s="198" t="e">
        <f>IF(H828&lt;&gt;"",VLOOKUP(H828,КОСГУ!$A:$B,2,FALSE),IF(G828&lt;&gt;"",VLOOKUP(G828,ВидРасх!$A:$B,2,FALSE),IF(F828&lt;&gt;"",VLOOKUP(F828,ЦелСТ!$A:$B,2,FALSE),IF(E828&lt;&gt;"",VLOOKUP(E828,Р_ПР!$A:$B,2,FALSE),(IF(D828&lt;&gt;"",VLOOKUP(D828,Администр!$A:$B,2,FALSE),IF(B828&lt;&gt;"",VLOOKUP(B828&amp;C828,МП_ППМП!$A:$B,2,FALSE),VLOOKUP(B828&amp;C828,МП_ППМП!$A:$B,2,FALSE))))))))&amp;""</f>
        <v>#N/A</v>
      </c>
      <c r="B828" s="181" t="str">
        <f t="shared" si="279"/>
        <v/>
      </c>
      <c r="C828" s="181" t="str">
        <f t="shared" si="280"/>
        <v/>
      </c>
      <c r="D828" s="181" t="str">
        <f t="shared" si="281"/>
        <v/>
      </c>
      <c r="E828" s="181" t="str">
        <f t="shared" si="282"/>
        <v/>
      </c>
      <c r="F828" s="181" t="str">
        <f t="shared" si="288"/>
        <v/>
      </c>
      <c r="G828" s="181" t="str">
        <f t="shared" si="283"/>
        <v/>
      </c>
      <c r="H828" s="212" t="str">
        <f t="shared" si="284"/>
        <v/>
      </c>
      <c r="I828" s="212"/>
      <c r="J828" s="182">
        <f t="shared" si="285"/>
        <v>0</v>
      </c>
      <c r="K828" s="182">
        <f t="shared" si="286"/>
        <v>0</v>
      </c>
      <c r="L828" s="182">
        <f t="shared" si="286"/>
        <v>0</v>
      </c>
      <c r="M828" s="199" t="str">
        <f t="shared" si="276"/>
        <v xml:space="preserve"> </v>
      </c>
      <c r="N828" s="130">
        <f t="shared" si="287"/>
        <v>0</v>
      </c>
      <c r="O828" s="42"/>
      <c r="P828" s="44" t="str">
        <f t="shared" si="277"/>
        <v>00 0</v>
      </c>
      <c r="Q828" s="35" t="str">
        <f t="shared" si="278"/>
        <v/>
      </c>
      <c r="R828" s="35"/>
      <c r="S828"/>
      <c r="T828"/>
      <c r="U828"/>
      <c r="V828"/>
      <c r="W828"/>
      <c r="X828"/>
      <c r="Y828"/>
      <c r="Z828"/>
      <c r="AA828"/>
      <c r="AB828"/>
      <c r="AC828"/>
      <c r="AD828"/>
      <c r="AE828"/>
      <c r="AF828"/>
      <c r="AG828"/>
      <c r="AH828"/>
      <c r="AI828"/>
      <c r="AJ828"/>
      <c r="AK828"/>
      <c r="AL828"/>
      <c r="AM828"/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/>
      <c r="BE828"/>
      <c r="BF828"/>
      <c r="BG828"/>
      <c r="BH828"/>
      <c r="BI828"/>
      <c r="BJ828"/>
      <c r="BK828"/>
      <c r="BL828"/>
      <c r="BM828"/>
      <c r="BN828"/>
      <c r="BO828"/>
      <c r="BP828"/>
      <c r="BQ828"/>
      <c r="BR828"/>
      <c r="BS828"/>
      <c r="BT828"/>
      <c r="BU828"/>
      <c r="BV828"/>
      <c r="BW828"/>
      <c r="BX828"/>
      <c r="BY828"/>
      <c r="BZ828"/>
      <c r="CA828"/>
      <c r="CB828"/>
      <c r="CC828"/>
      <c r="CD828"/>
      <c r="CE828"/>
      <c r="CF828"/>
      <c r="CG828"/>
    </row>
    <row r="829" spans="1:85" hidden="1" x14ac:dyDescent="0.2">
      <c r="A829" s="198" t="e">
        <f>IF(H829&lt;&gt;"",VLOOKUP(H829,КОСГУ!$A:$B,2,FALSE),IF(G829&lt;&gt;"",VLOOKUP(G829,ВидРасх!$A:$B,2,FALSE),IF(F829&lt;&gt;"",VLOOKUP(F829,ЦелСТ!$A:$B,2,FALSE),IF(E829&lt;&gt;"",VLOOKUP(E829,Р_ПР!$A:$B,2,FALSE),(IF(D829&lt;&gt;"",VLOOKUP(D829,Администр!$A:$B,2,FALSE),IF(B829&lt;&gt;"",VLOOKUP(B829&amp;C829,МП_ППМП!$A:$B,2,FALSE),VLOOKUP(B829&amp;C829,МП_ППМП!$A:$B,2,FALSE))))))))&amp;""</f>
        <v>#N/A</v>
      </c>
      <c r="B829" s="181" t="str">
        <f t="shared" si="279"/>
        <v/>
      </c>
      <c r="C829" s="181" t="str">
        <f t="shared" si="280"/>
        <v/>
      </c>
      <c r="D829" s="181" t="str">
        <f t="shared" si="281"/>
        <v/>
      </c>
      <c r="E829" s="181" t="str">
        <f t="shared" si="282"/>
        <v/>
      </c>
      <c r="F829" s="181" t="str">
        <f t="shared" si="288"/>
        <v/>
      </c>
      <c r="G829" s="181" t="str">
        <f t="shared" si="283"/>
        <v/>
      </c>
      <c r="H829" s="212" t="str">
        <f t="shared" si="284"/>
        <v/>
      </c>
      <c r="I829" s="212"/>
      <c r="J829" s="182">
        <f t="shared" si="285"/>
        <v>0</v>
      </c>
      <c r="K829" s="182">
        <f t="shared" si="286"/>
        <v>0</v>
      </c>
      <c r="L829" s="182">
        <f t="shared" si="286"/>
        <v>0</v>
      </c>
      <c r="M829" s="199" t="str">
        <f t="shared" si="276"/>
        <v xml:space="preserve"> </v>
      </c>
      <c r="N829" s="130">
        <f t="shared" si="287"/>
        <v>0</v>
      </c>
      <c r="O829" s="42"/>
      <c r="P829" s="44" t="str">
        <f t="shared" si="277"/>
        <v>00 0</v>
      </c>
      <c r="Q829" s="35" t="str">
        <f t="shared" si="278"/>
        <v/>
      </c>
      <c r="R829" s="35"/>
      <c r="S829"/>
      <c r="T829"/>
      <c r="U829"/>
      <c r="V829"/>
      <c r="W829"/>
      <c r="X829"/>
      <c r="Y829"/>
      <c r="Z829"/>
      <c r="AA829"/>
      <c r="AB829"/>
      <c r="AC829"/>
      <c r="AD829"/>
      <c r="AE829"/>
      <c r="AF829"/>
      <c r="AG829"/>
      <c r="AH829"/>
      <c r="AI829"/>
      <c r="AJ829"/>
      <c r="AK829"/>
      <c r="AL829"/>
      <c r="AM829"/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/>
      <c r="BE829"/>
      <c r="BF829"/>
      <c r="BG829"/>
      <c r="BH829"/>
      <c r="BI829"/>
      <c r="BJ829"/>
      <c r="BK829"/>
      <c r="BL829"/>
      <c r="BM829"/>
      <c r="BN829"/>
      <c r="BO829"/>
      <c r="BP829"/>
      <c r="BQ829"/>
      <c r="BR829"/>
      <c r="BS829"/>
      <c r="BT829"/>
      <c r="BU829"/>
      <c r="BV829"/>
      <c r="BW829"/>
      <c r="BX829"/>
      <c r="BY829"/>
      <c r="BZ829"/>
      <c r="CA829"/>
      <c r="CB829"/>
      <c r="CC829"/>
      <c r="CD829"/>
      <c r="CE829"/>
      <c r="CF829"/>
      <c r="CG829"/>
    </row>
    <row r="830" spans="1:85" hidden="1" x14ac:dyDescent="0.2">
      <c r="A830" s="198" t="e">
        <f>IF(H830&lt;&gt;"",VLOOKUP(H830,КОСГУ!$A:$B,2,FALSE),IF(G830&lt;&gt;"",VLOOKUP(G830,ВидРасх!$A:$B,2,FALSE),IF(F830&lt;&gt;"",VLOOKUP(F830,ЦелСТ!$A:$B,2,FALSE),IF(E830&lt;&gt;"",VLOOKUP(E830,Р_ПР!$A:$B,2,FALSE),(IF(D830&lt;&gt;"",VLOOKUP(D830,Администр!$A:$B,2,FALSE),IF(B830&lt;&gt;"",VLOOKUP(B830&amp;C830,МП_ППМП!$A:$B,2,FALSE),VLOOKUP(B830&amp;C830,МП_ППМП!$A:$B,2,FALSE))))))))&amp;""</f>
        <v>#N/A</v>
      </c>
      <c r="B830" s="181" t="str">
        <f t="shared" si="279"/>
        <v/>
      </c>
      <c r="C830" s="181" t="str">
        <f t="shared" si="280"/>
        <v/>
      </c>
      <c r="D830" s="181" t="str">
        <f t="shared" si="281"/>
        <v/>
      </c>
      <c r="E830" s="181" t="str">
        <f t="shared" si="282"/>
        <v/>
      </c>
      <c r="F830" s="181" t="str">
        <f t="shared" si="288"/>
        <v/>
      </c>
      <c r="G830" s="181" t="str">
        <f t="shared" si="283"/>
        <v/>
      </c>
      <c r="H830" s="212" t="str">
        <f t="shared" si="284"/>
        <v/>
      </c>
      <c r="I830" s="212"/>
      <c r="J830" s="182">
        <f t="shared" si="285"/>
        <v>0</v>
      </c>
      <c r="K830" s="182">
        <f t="shared" si="286"/>
        <v>0</v>
      </c>
      <c r="L830" s="182">
        <f t="shared" si="286"/>
        <v>0</v>
      </c>
      <c r="M830" s="199" t="str">
        <f t="shared" si="276"/>
        <v xml:space="preserve"> </v>
      </c>
      <c r="N830" s="130">
        <f t="shared" si="287"/>
        <v>0</v>
      </c>
      <c r="O830" s="42"/>
      <c r="P830" s="44" t="str">
        <f t="shared" si="277"/>
        <v>00 0</v>
      </c>
      <c r="Q830" s="35" t="str">
        <f t="shared" si="278"/>
        <v/>
      </c>
      <c r="R830" s="35"/>
      <c r="S830"/>
      <c r="T830"/>
      <c r="U830"/>
      <c r="V830"/>
      <c r="W830"/>
      <c r="X830"/>
      <c r="Y830"/>
      <c r="Z830"/>
      <c r="AA830"/>
      <c r="AB830"/>
      <c r="AC830"/>
      <c r="AD830"/>
      <c r="AE830"/>
      <c r="AF830"/>
      <c r="AG830"/>
      <c r="AH830"/>
      <c r="AI830"/>
      <c r="AJ830"/>
      <c r="AK830"/>
      <c r="AL830"/>
      <c r="AM830"/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/>
      <c r="BE830"/>
      <c r="BF830"/>
      <c r="BG830"/>
      <c r="BH830"/>
      <c r="BI830"/>
      <c r="BJ830"/>
      <c r="BK830"/>
      <c r="BL830"/>
      <c r="BM830"/>
      <c r="BN830"/>
      <c r="BO830"/>
      <c r="BP830"/>
      <c r="BQ830"/>
      <c r="BR830"/>
      <c r="BS830"/>
      <c r="BT830"/>
      <c r="BU830"/>
      <c r="BV830"/>
      <c r="BW830"/>
      <c r="BX830"/>
      <c r="BY830"/>
      <c r="BZ830"/>
      <c r="CA830"/>
      <c r="CB830"/>
      <c r="CC830"/>
      <c r="CD830"/>
      <c r="CE830"/>
      <c r="CF830"/>
      <c r="CG830"/>
    </row>
    <row r="831" spans="1:85" hidden="1" x14ac:dyDescent="0.2">
      <c r="A831" s="198" t="e">
        <f>IF(H831&lt;&gt;"",VLOOKUP(H831,КОСГУ!$A:$B,2,FALSE),IF(G831&lt;&gt;"",VLOOKUP(G831,ВидРасх!$A:$B,2,FALSE),IF(F831&lt;&gt;"",VLOOKUP(F831,ЦелСТ!$A:$B,2,FALSE),IF(E831&lt;&gt;"",VLOOKUP(E831,Р_ПР!$A:$B,2,FALSE),(IF(D831&lt;&gt;"",VLOOKUP(D831,Администр!$A:$B,2,FALSE),IF(B831&lt;&gt;"",VLOOKUP(B831&amp;C831,МП_ППМП!$A:$B,2,FALSE),VLOOKUP(B831&amp;C831,МП_ППМП!$A:$B,2,FALSE))))))))&amp;""</f>
        <v>#N/A</v>
      </c>
      <c r="B831" s="181" t="str">
        <f t="shared" si="279"/>
        <v/>
      </c>
      <c r="C831" s="181" t="str">
        <f t="shared" si="280"/>
        <v/>
      </c>
      <c r="D831" s="181" t="str">
        <f t="shared" si="281"/>
        <v/>
      </c>
      <c r="E831" s="181" t="str">
        <f t="shared" si="282"/>
        <v/>
      </c>
      <c r="F831" s="181" t="str">
        <f t="shared" si="288"/>
        <v/>
      </c>
      <c r="G831" s="181" t="str">
        <f t="shared" si="283"/>
        <v/>
      </c>
      <c r="H831" s="212" t="str">
        <f t="shared" si="284"/>
        <v/>
      </c>
      <c r="I831" s="212"/>
      <c r="J831" s="182">
        <f t="shared" si="285"/>
        <v>0</v>
      </c>
      <c r="K831" s="182">
        <f t="shared" si="286"/>
        <v>0</v>
      </c>
      <c r="L831" s="182">
        <f t="shared" si="286"/>
        <v>0</v>
      </c>
      <c r="M831" s="199" t="str">
        <f t="shared" si="276"/>
        <v xml:space="preserve"> </v>
      </c>
      <c r="N831" s="130">
        <f t="shared" si="287"/>
        <v>0</v>
      </c>
      <c r="O831" s="42"/>
      <c r="P831" s="44" t="str">
        <f t="shared" si="277"/>
        <v>00 0</v>
      </c>
      <c r="Q831" s="35" t="str">
        <f t="shared" si="278"/>
        <v/>
      </c>
      <c r="R831" s="35"/>
      <c r="S831"/>
      <c r="T831"/>
      <c r="U831"/>
      <c r="V831"/>
      <c r="W831"/>
      <c r="X831"/>
      <c r="Y831"/>
      <c r="Z831"/>
      <c r="AA831"/>
      <c r="AB831"/>
      <c r="AC831"/>
      <c r="AD831"/>
      <c r="AE831"/>
      <c r="AF831"/>
      <c r="AG831"/>
      <c r="AH831"/>
      <c r="AI831"/>
      <c r="AJ831"/>
      <c r="AK831"/>
      <c r="AL831"/>
      <c r="AM831"/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/>
      <c r="BE831"/>
      <c r="BF831"/>
      <c r="BG831"/>
      <c r="BH831"/>
      <c r="BI831"/>
      <c r="BJ831"/>
      <c r="BK831"/>
      <c r="BL831"/>
      <c r="BM831"/>
      <c r="BN831"/>
      <c r="BO831"/>
      <c r="BP831"/>
      <c r="BQ831"/>
      <c r="BR831"/>
      <c r="BS831"/>
      <c r="BT831"/>
      <c r="BU831"/>
      <c r="BV831"/>
      <c r="BW831"/>
      <c r="BX831"/>
      <c r="BY831"/>
      <c r="BZ831"/>
      <c r="CA831"/>
      <c r="CB831"/>
      <c r="CC831"/>
      <c r="CD831"/>
      <c r="CE831"/>
      <c r="CF831"/>
      <c r="CG831"/>
    </row>
    <row r="832" spans="1:85" hidden="1" x14ac:dyDescent="0.2">
      <c r="A832" s="198" t="e">
        <f>IF(H832&lt;&gt;"",VLOOKUP(H832,КОСГУ!$A:$B,2,FALSE),IF(G832&lt;&gt;"",VLOOKUP(G832,ВидРасх!$A:$B,2,FALSE),IF(F832&lt;&gt;"",VLOOKUP(F832,ЦелСТ!$A:$B,2,FALSE),IF(E832&lt;&gt;"",VLOOKUP(E832,Р_ПР!$A:$B,2,FALSE),(IF(D832&lt;&gt;"",VLOOKUP(D832,Администр!$A:$B,2,FALSE),IF(B832&lt;&gt;"",VLOOKUP(B832&amp;C832,МП_ППМП!$A:$B,2,FALSE),VLOOKUP(B832&amp;C832,МП_ППМП!$A:$B,2,FALSE))))))))&amp;""</f>
        <v>#N/A</v>
      </c>
      <c r="B832" s="181" t="str">
        <f t="shared" si="279"/>
        <v/>
      </c>
      <c r="C832" s="181" t="str">
        <f t="shared" si="280"/>
        <v/>
      </c>
      <c r="D832" s="181" t="str">
        <f t="shared" si="281"/>
        <v/>
      </c>
      <c r="E832" s="181" t="str">
        <f t="shared" si="282"/>
        <v/>
      </c>
      <c r="F832" s="181" t="str">
        <f t="shared" si="288"/>
        <v/>
      </c>
      <c r="G832" s="181" t="str">
        <f t="shared" si="283"/>
        <v/>
      </c>
      <c r="H832" s="212" t="str">
        <f t="shared" si="284"/>
        <v/>
      </c>
      <c r="I832" s="212"/>
      <c r="J832" s="182">
        <f t="shared" si="285"/>
        <v>0</v>
      </c>
      <c r="K832" s="182">
        <f t="shared" si="286"/>
        <v>0</v>
      </c>
      <c r="L832" s="182">
        <f t="shared" si="286"/>
        <v>0</v>
      </c>
      <c r="M832" s="199" t="str">
        <f t="shared" si="276"/>
        <v xml:space="preserve"> </v>
      </c>
      <c r="N832" s="130">
        <f t="shared" si="287"/>
        <v>0</v>
      </c>
      <c r="O832" s="42"/>
      <c r="P832" s="44" t="str">
        <f t="shared" si="277"/>
        <v>00 0</v>
      </c>
      <c r="Q832" s="35" t="str">
        <f t="shared" si="278"/>
        <v/>
      </c>
      <c r="R832" s="35"/>
      <c r="S832"/>
      <c r="T832"/>
      <c r="U832"/>
      <c r="V832"/>
      <c r="W832"/>
      <c r="X832"/>
      <c r="Y832"/>
      <c r="Z832"/>
      <c r="AA832"/>
      <c r="AB832"/>
      <c r="AC832"/>
      <c r="AD832"/>
      <c r="AE832"/>
      <c r="AF832"/>
      <c r="AG832"/>
      <c r="AH832"/>
      <c r="AI832"/>
      <c r="AJ832"/>
      <c r="AK832"/>
      <c r="AL832"/>
      <c r="AM832"/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/>
      <c r="BE832"/>
      <c r="BF832"/>
      <c r="BG832"/>
      <c r="BH832"/>
      <c r="BI832"/>
      <c r="BJ832"/>
      <c r="BK832"/>
      <c r="BL832"/>
      <c r="BM832"/>
      <c r="BN832"/>
      <c r="BO832"/>
      <c r="BP832"/>
      <c r="BQ832"/>
      <c r="BR832"/>
      <c r="BS832"/>
      <c r="BT832"/>
      <c r="BU832"/>
      <c r="BV832"/>
      <c r="BW832"/>
      <c r="BX832"/>
      <c r="BY832"/>
      <c r="BZ832"/>
      <c r="CA832"/>
      <c r="CB832"/>
      <c r="CC832"/>
      <c r="CD832"/>
      <c r="CE832"/>
      <c r="CF832"/>
      <c r="CG832"/>
    </row>
    <row r="833" spans="1:85" hidden="1" x14ac:dyDescent="0.2">
      <c r="A833" s="198" t="e">
        <f>IF(H833&lt;&gt;"",VLOOKUP(H833,КОСГУ!$A:$B,2,FALSE),IF(G833&lt;&gt;"",VLOOKUP(G833,ВидРасх!$A:$B,2,FALSE),IF(F833&lt;&gt;"",VLOOKUP(F833,ЦелСТ!$A:$B,2,FALSE),IF(E833&lt;&gt;"",VLOOKUP(E833,Р_ПР!$A:$B,2,FALSE),(IF(D833&lt;&gt;"",VLOOKUP(D833,Администр!$A:$B,2,FALSE),IF(B833&lt;&gt;"",VLOOKUP(B833&amp;C833,МП_ППМП!$A:$B,2,FALSE),VLOOKUP(B833&amp;C833,МП_ППМП!$A:$B,2,FALSE))))))))&amp;""</f>
        <v>#N/A</v>
      </c>
      <c r="B833" s="181" t="str">
        <f t="shared" si="279"/>
        <v/>
      </c>
      <c r="C833" s="181" t="str">
        <f t="shared" si="280"/>
        <v/>
      </c>
      <c r="D833" s="181" t="str">
        <f t="shared" si="281"/>
        <v/>
      </c>
      <c r="E833" s="181" t="str">
        <f t="shared" si="282"/>
        <v/>
      </c>
      <c r="F833" s="181" t="str">
        <f t="shared" si="288"/>
        <v/>
      </c>
      <c r="G833" s="181" t="str">
        <f t="shared" si="283"/>
        <v/>
      </c>
      <c r="H833" s="212" t="str">
        <f t="shared" si="284"/>
        <v/>
      </c>
      <c r="I833" s="212"/>
      <c r="J833" s="182">
        <f t="shared" si="285"/>
        <v>0</v>
      </c>
      <c r="K833" s="182">
        <f t="shared" si="286"/>
        <v>0</v>
      </c>
      <c r="L833" s="182">
        <f t="shared" si="286"/>
        <v>0</v>
      </c>
      <c r="M833" s="199" t="str">
        <f t="shared" si="276"/>
        <v xml:space="preserve"> </v>
      </c>
      <c r="N833" s="130">
        <f t="shared" si="287"/>
        <v>0</v>
      </c>
      <c r="O833" s="42"/>
      <c r="P833" s="44" t="str">
        <f t="shared" si="277"/>
        <v>00 0</v>
      </c>
      <c r="Q833" s="35" t="str">
        <f t="shared" si="278"/>
        <v/>
      </c>
      <c r="R833" s="35"/>
      <c r="S833"/>
      <c r="T833"/>
      <c r="U833"/>
      <c r="V833"/>
      <c r="W833"/>
      <c r="X833"/>
      <c r="Y833"/>
      <c r="Z833"/>
      <c r="AA833"/>
      <c r="AB833"/>
      <c r="AC833"/>
      <c r="AD833"/>
      <c r="AE833"/>
      <c r="AF833"/>
      <c r="AG833"/>
      <c r="AH833"/>
      <c r="AI833"/>
      <c r="AJ833"/>
      <c r="AK833"/>
      <c r="AL833"/>
      <c r="AM833"/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/>
      <c r="BE833"/>
      <c r="BF833"/>
      <c r="BG833"/>
      <c r="BH833"/>
      <c r="BI833"/>
      <c r="BJ833"/>
      <c r="BK833"/>
      <c r="BL833"/>
      <c r="BM833"/>
      <c r="BN833"/>
      <c r="BO833"/>
      <c r="BP833"/>
      <c r="BQ833"/>
      <c r="BR833"/>
      <c r="BS833"/>
      <c r="BT833"/>
      <c r="BU833"/>
      <c r="BV833"/>
      <c r="BW833"/>
      <c r="BX833"/>
      <c r="BY833"/>
      <c r="BZ833"/>
      <c r="CA833"/>
      <c r="CB833"/>
      <c r="CC833"/>
      <c r="CD833"/>
      <c r="CE833"/>
      <c r="CF833"/>
      <c r="CG833"/>
    </row>
    <row r="834" spans="1:85" hidden="1" x14ac:dyDescent="0.2">
      <c r="A834" s="198" t="e">
        <f>IF(H834&lt;&gt;"",VLOOKUP(H834,КОСГУ!$A:$B,2,FALSE),IF(G834&lt;&gt;"",VLOOKUP(G834,ВидРасх!$A:$B,2,FALSE),IF(F834&lt;&gt;"",VLOOKUP(F834,ЦелСТ!$A:$B,2,FALSE),IF(E834&lt;&gt;"",VLOOKUP(E834,Р_ПР!$A:$B,2,FALSE),(IF(D834&lt;&gt;"",VLOOKUP(D834,Администр!$A:$B,2,FALSE),IF(B834&lt;&gt;"",VLOOKUP(B834&amp;C834,МП_ППМП!$A:$B,2,FALSE),VLOOKUP(B834&amp;C834,МП_ППМП!$A:$B,2,FALSE))))))))&amp;""</f>
        <v>#N/A</v>
      </c>
      <c r="B834" s="181" t="str">
        <f t="shared" si="279"/>
        <v/>
      </c>
      <c r="C834" s="181" t="str">
        <f t="shared" si="280"/>
        <v/>
      </c>
      <c r="D834" s="181" t="str">
        <f t="shared" si="281"/>
        <v/>
      </c>
      <c r="E834" s="181" t="str">
        <f t="shared" si="282"/>
        <v/>
      </c>
      <c r="F834" s="181" t="str">
        <f t="shared" si="288"/>
        <v/>
      </c>
      <c r="G834" s="181" t="str">
        <f t="shared" si="283"/>
        <v/>
      </c>
      <c r="H834" s="212" t="str">
        <f t="shared" si="284"/>
        <v/>
      </c>
      <c r="I834" s="212"/>
      <c r="J834" s="182">
        <f t="shared" si="285"/>
        <v>0</v>
      </c>
      <c r="K834" s="182">
        <f t="shared" si="286"/>
        <v>0</v>
      </c>
      <c r="L834" s="182">
        <f t="shared" si="286"/>
        <v>0</v>
      </c>
      <c r="M834" s="199" t="str">
        <f t="shared" si="276"/>
        <v xml:space="preserve"> </v>
      </c>
      <c r="N834" s="130">
        <f t="shared" si="287"/>
        <v>0</v>
      </c>
      <c r="O834" s="42"/>
      <c r="P834" s="44" t="str">
        <f t="shared" si="277"/>
        <v>00 0</v>
      </c>
      <c r="Q834" s="35" t="str">
        <f t="shared" si="278"/>
        <v/>
      </c>
      <c r="R834" s="35"/>
      <c r="S834"/>
      <c r="T834"/>
      <c r="U834"/>
      <c r="V834"/>
      <c r="W834"/>
      <c r="X834"/>
      <c r="Y834"/>
      <c r="Z834"/>
      <c r="AA834"/>
      <c r="AB834"/>
      <c r="AC834"/>
      <c r="AD834"/>
      <c r="AE834"/>
      <c r="AF834"/>
      <c r="AG834"/>
      <c r="AH834"/>
      <c r="AI834"/>
      <c r="AJ834"/>
      <c r="AK834"/>
      <c r="AL834"/>
      <c r="AM834"/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/>
      <c r="BE834"/>
      <c r="BF834"/>
      <c r="BG834"/>
      <c r="BH834"/>
      <c r="BI834"/>
      <c r="BJ834"/>
      <c r="BK834"/>
      <c r="BL834"/>
      <c r="BM834"/>
      <c r="BN834"/>
      <c r="BO834"/>
      <c r="BP834"/>
      <c r="BQ834"/>
      <c r="BR834"/>
      <c r="BS834"/>
      <c r="BT834"/>
      <c r="BU834"/>
      <c r="BV834"/>
      <c r="BW834"/>
      <c r="BX834"/>
      <c r="BY834"/>
      <c r="BZ834"/>
      <c r="CA834"/>
      <c r="CB834"/>
      <c r="CC834"/>
      <c r="CD834"/>
      <c r="CE834"/>
      <c r="CF834"/>
      <c r="CG834"/>
    </row>
    <row r="835" spans="1:85" hidden="1" x14ac:dyDescent="0.2">
      <c r="A835" s="198" t="e">
        <f>IF(H835&lt;&gt;"",VLOOKUP(H835,КОСГУ!$A:$B,2,FALSE),IF(G835&lt;&gt;"",VLOOKUP(G835,ВидРасх!$A:$B,2,FALSE),IF(F835&lt;&gt;"",VLOOKUP(F835,ЦелСТ!$A:$B,2,FALSE),IF(E835&lt;&gt;"",VLOOKUP(E835,Р_ПР!$A:$B,2,FALSE),(IF(D835&lt;&gt;"",VLOOKUP(D835,Администр!$A:$B,2,FALSE),IF(B835&lt;&gt;"",VLOOKUP(B835&amp;C835,МП_ППМП!$A:$B,2,FALSE),VLOOKUP(B835&amp;C835,МП_ППМП!$A:$B,2,FALSE))))))))&amp;""</f>
        <v>#N/A</v>
      </c>
      <c r="B835" s="181" t="str">
        <f t="shared" si="279"/>
        <v/>
      </c>
      <c r="C835" s="181" t="str">
        <f t="shared" si="280"/>
        <v/>
      </c>
      <c r="D835" s="181" t="str">
        <f t="shared" si="281"/>
        <v/>
      </c>
      <c r="E835" s="181" t="str">
        <f t="shared" si="282"/>
        <v/>
      </c>
      <c r="F835" s="181" t="str">
        <f t="shared" si="288"/>
        <v/>
      </c>
      <c r="G835" s="181" t="str">
        <f t="shared" si="283"/>
        <v/>
      </c>
      <c r="H835" s="212" t="str">
        <f t="shared" si="284"/>
        <v/>
      </c>
      <c r="I835" s="212"/>
      <c r="J835" s="182">
        <f t="shared" si="285"/>
        <v>0</v>
      </c>
      <c r="K835" s="182">
        <f t="shared" si="286"/>
        <v>0</v>
      </c>
      <c r="L835" s="182">
        <f t="shared" si="286"/>
        <v>0</v>
      </c>
      <c r="M835" s="199" t="str">
        <f t="shared" si="276"/>
        <v xml:space="preserve"> </v>
      </c>
      <c r="N835" s="130">
        <f t="shared" si="287"/>
        <v>0</v>
      </c>
      <c r="O835" s="42"/>
      <c r="P835" s="44" t="str">
        <f t="shared" si="277"/>
        <v>00 0</v>
      </c>
      <c r="Q835" s="35" t="str">
        <f t="shared" si="278"/>
        <v/>
      </c>
      <c r="R835" s="35"/>
      <c r="S835"/>
      <c r="T835"/>
      <c r="U835"/>
      <c r="V835"/>
      <c r="W835"/>
      <c r="X835"/>
      <c r="Y835"/>
      <c r="Z835"/>
      <c r="AA835"/>
      <c r="AB835"/>
      <c r="AC835"/>
      <c r="AD835"/>
      <c r="AE835"/>
      <c r="AF835"/>
      <c r="AG835"/>
      <c r="AH835"/>
      <c r="AI835"/>
      <c r="AJ835"/>
      <c r="AK835"/>
      <c r="AL835"/>
      <c r="AM835"/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/>
      <c r="BE835"/>
      <c r="BF835"/>
      <c r="BG835"/>
      <c r="BH835"/>
      <c r="BI835"/>
      <c r="BJ835"/>
      <c r="BK835"/>
      <c r="BL835"/>
      <c r="BM835"/>
      <c r="BN835"/>
      <c r="BO835"/>
      <c r="BP835"/>
      <c r="BQ835"/>
      <c r="BR835"/>
      <c r="BS835"/>
      <c r="BT835"/>
      <c r="BU835"/>
      <c r="BV835"/>
      <c r="BW835"/>
      <c r="BX835"/>
      <c r="BY835"/>
      <c r="BZ835"/>
      <c r="CA835"/>
      <c r="CB835"/>
      <c r="CC835"/>
      <c r="CD835"/>
      <c r="CE835"/>
      <c r="CF835"/>
      <c r="CG835"/>
    </row>
    <row r="836" spans="1:85" hidden="1" x14ac:dyDescent="0.2">
      <c r="A836" s="198" t="e">
        <f>IF(H836&lt;&gt;"",VLOOKUP(H836,КОСГУ!$A:$B,2,FALSE),IF(G836&lt;&gt;"",VLOOKUP(G836,ВидРасх!$A:$B,2,FALSE),IF(F836&lt;&gt;"",VLOOKUP(F836,ЦелСТ!$A:$B,2,FALSE),IF(E836&lt;&gt;"",VLOOKUP(E836,Р_ПР!$A:$B,2,FALSE),(IF(D836&lt;&gt;"",VLOOKUP(D836,Администр!$A:$B,2,FALSE),IF(B836&lt;&gt;"",VLOOKUP(B836&amp;C836,МП_ППМП!$A:$B,2,FALSE),VLOOKUP(B836&amp;C836,МП_ППМП!$A:$B,2,FALSE))))))))&amp;""</f>
        <v>#N/A</v>
      </c>
      <c r="B836" s="181" t="str">
        <f t="shared" si="279"/>
        <v/>
      </c>
      <c r="C836" s="181" t="str">
        <f t="shared" si="280"/>
        <v/>
      </c>
      <c r="D836" s="181" t="str">
        <f t="shared" si="281"/>
        <v/>
      </c>
      <c r="E836" s="181" t="str">
        <f t="shared" si="282"/>
        <v/>
      </c>
      <c r="F836" s="181" t="str">
        <f t="shared" si="288"/>
        <v/>
      </c>
      <c r="G836" s="181" t="str">
        <f t="shared" si="283"/>
        <v/>
      </c>
      <c r="H836" s="212" t="str">
        <f t="shared" si="284"/>
        <v/>
      </c>
      <c r="I836" s="212"/>
      <c r="J836" s="182">
        <f t="shared" si="285"/>
        <v>0</v>
      </c>
      <c r="K836" s="182">
        <f t="shared" si="286"/>
        <v>0</v>
      </c>
      <c r="L836" s="182">
        <f t="shared" si="286"/>
        <v>0</v>
      </c>
      <c r="M836" s="199" t="str">
        <f t="shared" si="276"/>
        <v xml:space="preserve"> </v>
      </c>
      <c r="N836" s="130">
        <f t="shared" si="287"/>
        <v>0</v>
      </c>
      <c r="O836" s="42"/>
      <c r="P836" s="44" t="str">
        <f t="shared" si="277"/>
        <v>00 0</v>
      </c>
      <c r="Q836" s="35" t="str">
        <f t="shared" si="278"/>
        <v/>
      </c>
      <c r="R836" s="35"/>
      <c r="S836"/>
      <c r="T836"/>
      <c r="U836"/>
      <c r="V836"/>
      <c r="W836"/>
      <c r="X836"/>
      <c r="Y836"/>
      <c r="Z836"/>
      <c r="AA836"/>
      <c r="AB836"/>
      <c r="AC836"/>
      <c r="AD836"/>
      <c r="AE836"/>
      <c r="AF836"/>
      <c r="AG836"/>
      <c r="AH836"/>
      <c r="AI836"/>
      <c r="AJ836"/>
      <c r="AK836"/>
      <c r="AL836"/>
      <c r="AM836"/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/>
      <c r="BE836"/>
      <c r="BF836"/>
      <c r="BG836"/>
      <c r="BH836"/>
      <c r="BI836"/>
      <c r="BJ836"/>
      <c r="BK836"/>
      <c r="BL836"/>
      <c r="BM836"/>
      <c r="BN836"/>
      <c r="BO836"/>
      <c r="BP836"/>
      <c r="BQ836"/>
      <c r="BR836"/>
      <c r="BS836"/>
      <c r="BT836"/>
      <c r="BU836"/>
      <c r="BV836"/>
      <c r="BW836"/>
      <c r="BX836"/>
      <c r="BY836"/>
      <c r="BZ836"/>
      <c r="CA836"/>
      <c r="CB836"/>
      <c r="CC836"/>
      <c r="CD836"/>
      <c r="CE836"/>
      <c r="CF836"/>
      <c r="CG836"/>
    </row>
    <row r="837" spans="1:85" hidden="1" x14ac:dyDescent="0.2">
      <c r="A837" s="198" t="e">
        <f>IF(H837&lt;&gt;"",VLOOKUP(H837,КОСГУ!$A:$B,2,FALSE),IF(G837&lt;&gt;"",VLOOKUP(G837,ВидРасх!$A:$B,2,FALSE),IF(F837&lt;&gt;"",VLOOKUP(F837,ЦелСТ!$A:$B,2,FALSE),IF(E837&lt;&gt;"",VLOOKUP(E837,Р_ПР!$A:$B,2,FALSE),(IF(D837&lt;&gt;"",VLOOKUP(D837,Администр!$A:$B,2,FALSE),IF(B837&lt;&gt;"",VLOOKUP(B837&amp;C837,МП_ППМП!$A:$B,2,FALSE),VLOOKUP(B837&amp;C837,МП_ППМП!$A:$B,2,FALSE))))))))&amp;""</f>
        <v>#N/A</v>
      </c>
      <c r="B837" s="181" t="str">
        <f t="shared" si="279"/>
        <v/>
      </c>
      <c r="C837" s="181" t="str">
        <f t="shared" si="280"/>
        <v/>
      </c>
      <c r="D837" s="181" t="str">
        <f t="shared" si="281"/>
        <v/>
      </c>
      <c r="E837" s="181" t="str">
        <f t="shared" si="282"/>
        <v/>
      </c>
      <c r="F837" s="181" t="str">
        <f t="shared" si="288"/>
        <v/>
      </c>
      <c r="G837" s="181" t="str">
        <f t="shared" si="283"/>
        <v/>
      </c>
      <c r="H837" s="212" t="str">
        <f t="shared" si="284"/>
        <v/>
      </c>
      <c r="I837" s="212"/>
      <c r="J837" s="182">
        <f t="shared" si="285"/>
        <v>0</v>
      </c>
      <c r="K837" s="182">
        <f t="shared" si="286"/>
        <v>0</v>
      </c>
      <c r="L837" s="182">
        <f t="shared" si="286"/>
        <v>0</v>
      </c>
      <c r="M837" s="199" t="str">
        <f t="shared" si="276"/>
        <v xml:space="preserve"> </v>
      </c>
      <c r="N837" s="130">
        <f t="shared" si="287"/>
        <v>0</v>
      </c>
      <c r="O837" s="42"/>
      <c r="P837" s="44" t="str">
        <f t="shared" si="277"/>
        <v>00 0</v>
      </c>
      <c r="Q837" s="35" t="str">
        <f t="shared" si="278"/>
        <v/>
      </c>
      <c r="R837" s="35"/>
      <c r="S837"/>
      <c r="T837"/>
      <c r="U837"/>
      <c r="V837"/>
      <c r="W837"/>
      <c r="X837"/>
      <c r="Y837"/>
      <c r="Z837"/>
      <c r="AA837"/>
      <c r="AB837"/>
      <c r="AC837"/>
      <c r="AD837"/>
      <c r="AE837"/>
      <c r="AF837"/>
      <c r="AG837"/>
      <c r="AH837"/>
      <c r="AI837"/>
      <c r="AJ837"/>
      <c r="AK837"/>
      <c r="AL837"/>
      <c r="AM837"/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/>
      <c r="BE837"/>
      <c r="BF837"/>
      <c r="BG837"/>
      <c r="BH837"/>
      <c r="BI837"/>
      <c r="BJ837"/>
      <c r="BK837"/>
      <c r="BL837"/>
      <c r="BM837"/>
      <c r="BN837"/>
      <c r="BO837"/>
      <c r="BP837"/>
      <c r="BQ837"/>
      <c r="BR837"/>
      <c r="BS837"/>
      <c r="BT837"/>
      <c r="BU837"/>
      <c r="BV837"/>
      <c r="BW837"/>
      <c r="BX837"/>
      <c r="BY837"/>
      <c r="BZ837"/>
      <c r="CA837"/>
      <c r="CB837"/>
      <c r="CC837"/>
      <c r="CD837"/>
      <c r="CE837"/>
      <c r="CF837"/>
      <c r="CG837"/>
    </row>
    <row r="838" spans="1:85" hidden="1" x14ac:dyDescent="0.2">
      <c r="A838" s="198" t="e">
        <f>IF(H838&lt;&gt;"",VLOOKUP(H838,КОСГУ!$A:$B,2,FALSE),IF(G838&lt;&gt;"",VLOOKUP(G838,ВидРасх!$A:$B,2,FALSE),IF(F838&lt;&gt;"",VLOOKUP(F838,ЦелСТ!$A:$B,2,FALSE),IF(E838&lt;&gt;"",VLOOKUP(E838,Р_ПР!$A:$B,2,FALSE),(IF(D838&lt;&gt;"",VLOOKUP(D838,Администр!$A:$B,2,FALSE),IF(B838&lt;&gt;"",VLOOKUP(B838&amp;C838,МП_ППМП!$A:$B,2,FALSE),VLOOKUP(B838&amp;C838,МП_ППМП!$A:$B,2,FALSE))))))))&amp;""</f>
        <v>#N/A</v>
      </c>
      <c r="B838" s="181" t="str">
        <f t="shared" si="279"/>
        <v/>
      </c>
      <c r="C838" s="181" t="str">
        <f t="shared" si="280"/>
        <v/>
      </c>
      <c r="D838" s="181" t="str">
        <f t="shared" si="281"/>
        <v/>
      </c>
      <c r="E838" s="181" t="str">
        <f t="shared" si="282"/>
        <v/>
      </c>
      <c r="F838" s="181" t="str">
        <f t="shared" si="288"/>
        <v/>
      </c>
      <c r="G838" s="181" t="str">
        <f t="shared" si="283"/>
        <v/>
      </c>
      <c r="H838" s="212" t="str">
        <f t="shared" si="284"/>
        <v/>
      </c>
      <c r="I838" s="212"/>
      <c r="J838" s="182">
        <f t="shared" si="285"/>
        <v>0</v>
      </c>
      <c r="K838" s="182">
        <f t="shared" si="286"/>
        <v>0</v>
      </c>
      <c r="L838" s="182">
        <f t="shared" si="286"/>
        <v>0</v>
      </c>
      <c r="M838" s="199" t="str">
        <f t="shared" si="276"/>
        <v xml:space="preserve"> </v>
      </c>
      <c r="N838" s="130">
        <f t="shared" si="287"/>
        <v>0</v>
      </c>
      <c r="O838" s="42"/>
      <c r="P838" s="44" t="str">
        <f t="shared" si="277"/>
        <v>00 0</v>
      </c>
      <c r="Q838" s="35" t="str">
        <f t="shared" si="278"/>
        <v/>
      </c>
      <c r="R838" s="35"/>
      <c r="S838"/>
      <c r="T838"/>
      <c r="U838"/>
      <c r="V838"/>
      <c r="W838"/>
      <c r="X838"/>
      <c r="Y838"/>
      <c r="Z838"/>
      <c r="AA838"/>
      <c r="AB838"/>
      <c r="AC838"/>
      <c r="AD838"/>
      <c r="AE838"/>
      <c r="AF838"/>
      <c r="AG838"/>
      <c r="AH838"/>
      <c r="AI838"/>
      <c r="AJ838"/>
      <c r="AK838"/>
      <c r="AL838"/>
      <c r="AM838"/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/>
      <c r="BE838"/>
      <c r="BF838"/>
      <c r="BG838"/>
      <c r="BH838"/>
      <c r="BI838"/>
      <c r="BJ838"/>
      <c r="BK838"/>
      <c r="BL838"/>
      <c r="BM838"/>
      <c r="BN838"/>
      <c r="BO838"/>
      <c r="BP838"/>
      <c r="BQ838"/>
      <c r="BR838"/>
      <c r="BS838"/>
      <c r="BT838"/>
      <c r="BU838"/>
      <c r="BV838"/>
      <c r="BW838"/>
      <c r="BX838"/>
      <c r="BY838"/>
      <c r="BZ838"/>
      <c r="CA838"/>
      <c r="CB838"/>
      <c r="CC838"/>
      <c r="CD838"/>
      <c r="CE838"/>
      <c r="CF838"/>
      <c r="CG838"/>
    </row>
    <row r="839" spans="1:85" hidden="1" x14ac:dyDescent="0.2">
      <c r="A839" s="198" t="e">
        <f>IF(H839&lt;&gt;"",VLOOKUP(H839,КОСГУ!$A:$B,2,FALSE),IF(G839&lt;&gt;"",VLOOKUP(G839,ВидРасх!$A:$B,2,FALSE),IF(F839&lt;&gt;"",VLOOKUP(F839,ЦелСТ!$A:$B,2,FALSE),IF(E839&lt;&gt;"",VLOOKUP(E839,Р_ПР!$A:$B,2,FALSE),(IF(D839&lt;&gt;"",VLOOKUP(D839,Администр!$A:$B,2,FALSE),IF(B839&lt;&gt;"",VLOOKUP(B839&amp;C839,МП_ППМП!$A:$B,2,FALSE),VLOOKUP(B839&amp;C839,МП_ППМП!$A:$B,2,FALSE))))))))&amp;""</f>
        <v>#N/A</v>
      </c>
      <c r="B839" s="181" t="str">
        <f t="shared" si="279"/>
        <v/>
      </c>
      <c r="C839" s="181" t="str">
        <f t="shared" si="280"/>
        <v/>
      </c>
      <c r="D839" s="181" t="str">
        <f t="shared" si="281"/>
        <v/>
      </c>
      <c r="E839" s="181" t="str">
        <f t="shared" si="282"/>
        <v/>
      </c>
      <c r="F839" s="181" t="str">
        <f t="shared" si="288"/>
        <v/>
      </c>
      <c r="G839" s="181" t="str">
        <f t="shared" si="283"/>
        <v/>
      </c>
      <c r="H839" s="212" t="str">
        <f t="shared" si="284"/>
        <v/>
      </c>
      <c r="I839" s="212"/>
      <c r="J839" s="182">
        <f t="shared" si="285"/>
        <v>0</v>
      </c>
      <c r="K839" s="182">
        <f t="shared" si="286"/>
        <v>0</v>
      </c>
      <c r="L839" s="182">
        <f t="shared" si="286"/>
        <v>0</v>
      </c>
      <c r="M839" s="199" t="str">
        <f t="shared" si="276"/>
        <v xml:space="preserve"> </v>
      </c>
      <c r="N839" s="130">
        <f t="shared" si="287"/>
        <v>0</v>
      </c>
      <c r="O839" s="42"/>
      <c r="P839" s="44" t="str">
        <f t="shared" si="277"/>
        <v>00 0</v>
      </c>
      <c r="Q839" s="35" t="str">
        <f t="shared" si="278"/>
        <v/>
      </c>
      <c r="R839" s="35"/>
      <c r="S839"/>
      <c r="T839"/>
      <c r="U839"/>
      <c r="V839"/>
      <c r="W839"/>
      <c r="X839"/>
      <c r="Y839"/>
      <c r="Z839"/>
      <c r="AA839"/>
      <c r="AB839"/>
      <c r="AC839"/>
      <c r="AD839"/>
      <c r="AE839"/>
      <c r="AF839"/>
      <c r="AG839"/>
      <c r="AH839"/>
      <c r="AI839"/>
      <c r="AJ839"/>
      <c r="AK839"/>
      <c r="AL839"/>
      <c r="AM839"/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/>
      <c r="BE839"/>
      <c r="BF839"/>
      <c r="BG839"/>
      <c r="BH839"/>
      <c r="BI839"/>
      <c r="BJ839"/>
      <c r="BK839"/>
      <c r="BL839"/>
      <c r="BM839"/>
      <c r="BN839"/>
      <c r="BO839"/>
      <c r="BP839"/>
      <c r="BQ839"/>
      <c r="BR839"/>
      <c r="BS839"/>
      <c r="BT839"/>
      <c r="BU839"/>
      <c r="BV839"/>
      <c r="BW839"/>
      <c r="BX839"/>
      <c r="BY839"/>
      <c r="BZ839"/>
      <c r="CA839"/>
      <c r="CB839"/>
      <c r="CC839"/>
      <c r="CD839"/>
      <c r="CE839"/>
      <c r="CF839"/>
      <c r="CG839"/>
    </row>
    <row r="840" spans="1:85" hidden="1" x14ac:dyDescent="0.2">
      <c r="A840" s="198" t="e">
        <f>IF(H840&lt;&gt;"",VLOOKUP(H840,КОСГУ!$A:$B,2,FALSE),IF(G840&lt;&gt;"",VLOOKUP(G840,ВидРасх!$A:$B,2,FALSE),IF(F840&lt;&gt;"",VLOOKUP(F840,ЦелСТ!$A:$B,2,FALSE),IF(E840&lt;&gt;"",VLOOKUP(E840,Р_ПР!$A:$B,2,FALSE),(IF(D840&lt;&gt;"",VLOOKUP(D840,Администр!$A:$B,2,FALSE),IF(B840&lt;&gt;"",VLOOKUP(B840&amp;C840,МП_ППМП!$A:$B,2,FALSE),VLOOKUP(B840&amp;C840,МП_ППМП!$A:$B,2,FALSE))))))))&amp;""</f>
        <v>#N/A</v>
      </c>
      <c r="B840" s="181" t="str">
        <f t="shared" si="279"/>
        <v/>
      </c>
      <c r="C840" s="181" t="str">
        <f t="shared" si="280"/>
        <v/>
      </c>
      <c r="D840" s="181" t="str">
        <f t="shared" si="281"/>
        <v/>
      </c>
      <c r="E840" s="181" t="str">
        <f t="shared" si="282"/>
        <v/>
      </c>
      <c r="F840" s="181" t="str">
        <f t="shared" si="288"/>
        <v/>
      </c>
      <c r="G840" s="181" t="str">
        <f t="shared" si="283"/>
        <v/>
      </c>
      <c r="H840" s="212" t="str">
        <f t="shared" si="284"/>
        <v/>
      </c>
      <c r="I840" s="212"/>
      <c r="J840" s="182">
        <f t="shared" si="285"/>
        <v>0</v>
      </c>
      <c r="K840" s="182">
        <f t="shared" si="286"/>
        <v>0</v>
      </c>
      <c r="L840" s="182">
        <f t="shared" si="286"/>
        <v>0</v>
      </c>
      <c r="M840" s="199" t="str">
        <f t="shared" si="276"/>
        <v xml:space="preserve"> </v>
      </c>
      <c r="N840" s="130">
        <f t="shared" si="287"/>
        <v>0</v>
      </c>
      <c r="O840" s="42"/>
      <c r="P840" s="44" t="str">
        <f t="shared" si="277"/>
        <v>00 0</v>
      </c>
      <c r="Q840" s="35" t="str">
        <f t="shared" si="278"/>
        <v/>
      </c>
      <c r="R840" s="35"/>
      <c r="S840"/>
      <c r="T840"/>
      <c r="U840"/>
      <c r="V840"/>
      <c r="W840"/>
      <c r="X840"/>
      <c r="Y840"/>
      <c r="Z840"/>
      <c r="AA840"/>
      <c r="AB840"/>
      <c r="AC840"/>
      <c r="AD840"/>
      <c r="AE840"/>
      <c r="AF840"/>
      <c r="AG840"/>
      <c r="AH840"/>
      <c r="AI840"/>
      <c r="AJ840"/>
      <c r="AK840"/>
      <c r="AL840"/>
      <c r="AM840"/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/>
      <c r="BE840"/>
      <c r="BF840"/>
      <c r="BG840"/>
      <c r="BH840"/>
      <c r="BI840"/>
      <c r="BJ840"/>
      <c r="BK840"/>
      <c r="BL840"/>
      <c r="BM840"/>
      <c r="BN840"/>
      <c r="BO840"/>
      <c r="BP840"/>
      <c r="BQ840"/>
      <c r="BR840"/>
      <c r="BS840"/>
      <c r="BT840"/>
      <c r="BU840"/>
      <c r="BV840"/>
      <c r="BW840"/>
      <c r="BX840"/>
      <c r="BY840"/>
      <c r="BZ840"/>
      <c r="CA840"/>
      <c r="CB840"/>
      <c r="CC840"/>
      <c r="CD840"/>
      <c r="CE840"/>
      <c r="CF840"/>
      <c r="CG840"/>
    </row>
    <row r="841" spans="1:85" hidden="1" x14ac:dyDescent="0.2">
      <c r="A841" s="198" t="e">
        <f>IF(H841&lt;&gt;"",VLOOKUP(H841,КОСГУ!$A:$B,2,FALSE),IF(G841&lt;&gt;"",VLOOKUP(G841,ВидРасх!$A:$B,2,FALSE),IF(F841&lt;&gt;"",VLOOKUP(F841,ЦелСТ!$A:$B,2,FALSE),IF(E841&lt;&gt;"",VLOOKUP(E841,Р_ПР!$A:$B,2,FALSE),(IF(D841&lt;&gt;"",VLOOKUP(D841,Администр!$A:$B,2,FALSE),IF(B841&lt;&gt;"",VLOOKUP(B841&amp;C841,МП_ППМП!$A:$B,2,FALSE),VLOOKUP(B841&amp;C841,МП_ППМП!$A:$B,2,FALSE))))))))&amp;""</f>
        <v>#N/A</v>
      </c>
      <c r="B841" s="181" t="str">
        <f t="shared" si="279"/>
        <v/>
      </c>
      <c r="C841" s="181" t="str">
        <f t="shared" si="280"/>
        <v/>
      </c>
      <c r="D841" s="181" t="str">
        <f t="shared" si="281"/>
        <v/>
      </c>
      <c r="E841" s="181" t="str">
        <f t="shared" si="282"/>
        <v/>
      </c>
      <c r="F841" s="181" t="str">
        <f t="shared" si="288"/>
        <v/>
      </c>
      <c r="G841" s="181" t="str">
        <f t="shared" si="283"/>
        <v/>
      </c>
      <c r="H841" s="212" t="str">
        <f t="shared" si="284"/>
        <v/>
      </c>
      <c r="I841" s="212"/>
      <c r="J841" s="182">
        <f t="shared" si="285"/>
        <v>0</v>
      </c>
      <c r="K841" s="182">
        <f t="shared" si="286"/>
        <v>0</v>
      </c>
      <c r="L841" s="182">
        <f t="shared" si="286"/>
        <v>0</v>
      </c>
      <c r="M841" s="199" t="str">
        <f t="shared" ref="M841:M904" si="289">IFERROR(K841/J841," ")</f>
        <v xml:space="preserve"> </v>
      </c>
      <c r="N841" s="130">
        <f t="shared" si="287"/>
        <v>0</v>
      </c>
      <c r="O841" s="42"/>
      <c r="P841" s="44" t="str">
        <f t="shared" ref="P841:P904" si="290">B841&amp;C841&amp;D841&amp;E841&amp;F841&amp;G841&amp;H841&amp;J841&amp;K841&amp;M841&amp;N841</f>
        <v>00 0</v>
      </c>
      <c r="Q841" s="35" t="str">
        <f t="shared" ref="Q841:Q904" si="291">IF(P841=P840,"",1)</f>
        <v/>
      </c>
      <c r="R841" s="35"/>
      <c r="S841"/>
      <c r="T841"/>
      <c r="U841"/>
      <c r="V841"/>
      <c r="W841"/>
      <c r="X841"/>
      <c r="Y841"/>
      <c r="Z841"/>
      <c r="AA841"/>
      <c r="AB841"/>
      <c r="AC841"/>
      <c r="AD841"/>
      <c r="AE841"/>
      <c r="AF841"/>
      <c r="AG841"/>
      <c r="AH841"/>
      <c r="AI841"/>
      <c r="AJ841"/>
      <c r="AK841"/>
      <c r="AL841"/>
      <c r="AM841"/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/>
      <c r="BE841"/>
      <c r="BF841"/>
      <c r="BG841"/>
      <c r="BH841"/>
      <c r="BI841"/>
      <c r="BJ841"/>
      <c r="BK841"/>
      <c r="BL841"/>
      <c r="BM841"/>
      <c r="BN841"/>
      <c r="BO841"/>
      <c r="BP841"/>
      <c r="BQ841"/>
      <c r="BR841"/>
      <c r="BS841"/>
      <c r="BT841"/>
      <c r="BU841"/>
      <c r="BV841"/>
      <c r="BW841"/>
      <c r="BX841"/>
      <c r="BY841"/>
      <c r="BZ841"/>
      <c r="CA841"/>
      <c r="CB841"/>
      <c r="CC841"/>
      <c r="CD841"/>
      <c r="CE841"/>
      <c r="CF841"/>
      <c r="CG841"/>
    </row>
    <row r="842" spans="1:85" hidden="1" x14ac:dyDescent="0.2">
      <c r="A842" s="198" t="e">
        <f>IF(H842&lt;&gt;"",VLOOKUP(H842,КОСГУ!$A:$B,2,FALSE),IF(G842&lt;&gt;"",VLOOKUP(G842,ВидРасх!$A:$B,2,FALSE),IF(F842&lt;&gt;"",VLOOKUP(F842,ЦелСТ!$A:$B,2,FALSE),IF(E842&lt;&gt;"",VLOOKUP(E842,Р_ПР!$A:$B,2,FALSE),(IF(D842&lt;&gt;"",VLOOKUP(D842,Администр!$A:$B,2,FALSE),IF(B842&lt;&gt;"",VLOOKUP(B842&amp;C842,МП_ППМП!$A:$B,2,FALSE),VLOOKUP(B842&amp;C842,МП_ППМП!$A:$B,2,FALSE))))))))&amp;""</f>
        <v>#N/A</v>
      </c>
      <c r="B842" s="181" t="str">
        <f t="shared" si="279"/>
        <v/>
      </c>
      <c r="C842" s="181" t="str">
        <f t="shared" si="280"/>
        <v/>
      </c>
      <c r="D842" s="181" t="str">
        <f t="shared" si="281"/>
        <v/>
      </c>
      <c r="E842" s="181" t="str">
        <f t="shared" si="282"/>
        <v/>
      </c>
      <c r="F842" s="181" t="str">
        <f t="shared" si="288"/>
        <v/>
      </c>
      <c r="G842" s="181" t="str">
        <f t="shared" si="283"/>
        <v/>
      </c>
      <c r="H842" s="212" t="str">
        <f t="shared" si="284"/>
        <v/>
      </c>
      <c r="I842" s="212"/>
      <c r="J842" s="182">
        <f t="shared" si="285"/>
        <v>0</v>
      </c>
      <c r="K842" s="182">
        <f t="shared" si="286"/>
        <v>0</v>
      </c>
      <c r="L842" s="182">
        <f t="shared" si="286"/>
        <v>0</v>
      </c>
      <c r="M842" s="199" t="str">
        <f t="shared" si="289"/>
        <v xml:space="preserve"> </v>
      </c>
      <c r="N842" s="130">
        <f t="shared" si="287"/>
        <v>0</v>
      </c>
      <c r="O842" s="42"/>
      <c r="P842" s="44" t="str">
        <f t="shared" si="290"/>
        <v>00 0</v>
      </c>
      <c r="Q842" s="35" t="str">
        <f t="shared" si="291"/>
        <v/>
      </c>
      <c r="R842" s="35"/>
      <c r="S842"/>
      <c r="T842"/>
      <c r="U842"/>
      <c r="V842"/>
      <c r="W842"/>
      <c r="X842"/>
      <c r="Y842"/>
      <c r="Z842"/>
      <c r="AA842"/>
      <c r="AB842"/>
      <c r="AC842"/>
      <c r="AD842"/>
      <c r="AE842"/>
      <c r="AF842"/>
      <c r="AG842"/>
      <c r="AH842"/>
      <c r="AI842"/>
      <c r="AJ842"/>
      <c r="AK842"/>
      <c r="AL842"/>
      <c r="AM842"/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/>
      <c r="BE842"/>
      <c r="BF842"/>
      <c r="BG842"/>
      <c r="BH842"/>
      <c r="BI842"/>
      <c r="BJ842"/>
      <c r="BK842"/>
      <c r="BL842"/>
      <c r="BM842"/>
      <c r="BN842"/>
      <c r="BO842"/>
      <c r="BP842"/>
      <c r="BQ842"/>
      <c r="BR842"/>
      <c r="BS842"/>
      <c r="BT842"/>
      <c r="BU842"/>
      <c r="BV842"/>
      <c r="BW842"/>
      <c r="BX842"/>
      <c r="BY842"/>
      <c r="BZ842"/>
      <c r="CA842"/>
      <c r="CB842"/>
      <c r="CC842"/>
      <c r="CD842"/>
      <c r="CE842"/>
      <c r="CF842"/>
      <c r="CG842"/>
    </row>
    <row r="843" spans="1:85" hidden="1" x14ac:dyDescent="0.2">
      <c r="A843" s="198" t="e">
        <f>IF(H843&lt;&gt;"",VLOOKUP(H843,КОСГУ!$A:$B,2,FALSE),IF(G843&lt;&gt;"",VLOOKUP(G843,ВидРасх!$A:$B,2,FALSE),IF(F843&lt;&gt;"",VLOOKUP(F843,ЦелСТ!$A:$B,2,FALSE),IF(E843&lt;&gt;"",VLOOKUP(E843,Р_ПР!$A:$B,2,FALSE),(IF(D843&lt;&gt;"",VLOOKUP(D843,Администр!$A:$B,2,FALSE),IF(B843&lt;&gt;"",VLOOKUP(B843&amp;C843,МП_ППМП!$A:$B,2,FALSE),VLOOKUP(B843&amp;C843,МП_ППМП!$A:$B,2,FALSE))))))))&amp;""</f>
        <v>#N/A</v>
      </c>
      <c r="B843" s="181" t="str">
        <f t="shared" si="279"/>
        <v/>
      </c>
      <c r="C843" s="181" t="str">
        <f t="shared" si="280"/>
        <v/>
      </c>
      <c r="D843" s="181" t="str">
        <f t="shared" si="281"/>
        <v/>
      </c>
      <c r="E843" s="181" t="str">
        <f t="shared" si="282"/>
        <v/>
      </c>
      <c r="F843" s="181" t="str">
        <f t="shared" si="288"/>
        <v/>
      </c>
      <c r="G843" s="181" t="str">
        <f t="shared" si="283"/>
        <v/>
      </c>
      <c r="H843" s="212" t="str">
        <f t="shared" si="284"/>
        <v/>
      </c>
      <c r="I843" s="212"/>
      <c r="J843" s="182">
        <f t="shared" si="285"/>
        <v>0</v>
      </c>
      <c r="K843" s="182">
        <f t="shared" si="286"/>
        <v>0</v>
      </c>
      <c r="L843" s="182">
        <f t="shared" si="286"/>
        <v>0</v>
      </c>
      <c r="M843" s="199" t="str">
        <f t="shared" si="289"/>
        <v xml:space="preserve"> </v>
      </c>
      <c r="N843" s="130">
        <f t="shared" si="287"/>
        <v>0</v>
      </c>
      <c r="O843" s="42"/>
      <c r="P843" s="44" t="str">
        <f t="shared" si="290"/>
        <v>00 0</v>
      </c>
      <c r="Q843" s="35" t="str">
        <f t="shared" si="291"/>
        <v/>
      </c>
      <c r="R843" s="35"/>
      <c r="S843"/>
      <c r="T843"/>
      <c r="U843"/>
      <c r="V843"/>
      <c r="W843"/>
      <c r="X843"/>
      <c r="Y843"/>
      <c r="Z843"/>
      <c r="AA843"/>
      <c r="AB843"/>
      <c r="AC843"/>
      <c r="AD843"/>
      <c r="AE843"/>
      <c r="AF843"/>
      <c r="AG843"/>
      <c r="AH843"/>
      <c r="AI843"/>
      <c r="AJ843"/>
      <c r="AK843"/>
      <c r="AL843"/>
      <c r="AM843"/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/>
      <c r="BE843"/>
      <c r="BF843"/>
      <c r="BG843"/>
      <c r="BH843"/>
      <c r="BI843"/>
      <c r="BJ843"/>
      <c r="BK843"/>
      <c r="BL843"/>
      <c r="BM843"/>
      <c r="BN843"/>
      <c r="BO843"/>
      <c r="BP843"/>
      <c r="BQ843"/>
      <c r="BR843"/>
      <c r="BS843"/>
      <c r="BT843"/>
      <c r="BU843"/>
      <c r="BV843"/>
      <c r="BW843"/>
      <c r="BX843"/>
      <c r="BY843"/>
      <c r="BZ843"/>
      <c r="CA843"/>
      <c r="CB843"/>
      <c r="CC843"/>
      <c r="CD843"/>
      <c r="CE843"/>
      <c r="CF843"/>
      <c r="CG843"/>
    </row>
    <row r="844" spans="1:85" hidden="1" x14ac:dyDescent="0.2">
      <c r="A844" s="198" t="e">
        <f>IF(H844&lt;&gt;"",VLOOKUP(H844,КОСГУ!$A:$B,2,FALSE),IF(G844&lt;&gt;"",VLOOKUP(G844,ВидРасх!$A:$B,2,FALSE),IF(F844&lt;&gt;"",VLOOKUP(F844,ЦелСТ!$A:$B,2,FALSE),IF(E844&lt;&gt;"",VLOOKUP(E844,Р_ПР!$A:$B,2,FALSE),(IF(D844&lt;&gt;"",VLOOKUP(D844,Администр!$A:$B,2,FALSE),IF(B844&lt;&gt;"",VLOOKUP(B844&amp;C844,МП_ППМП!$A:$B,2,FALSE),VLOOKUP(B844&amp;C844,МП_ППМП!$A:$B,2,FALSE))))))))&amp;""</f>
        <v>#N/A</v>
      </c>
      <c r="B844" s="181" t="str">
        <f t="shared" si="279"/>
        <v/>
      </c>
      <c r="C844" s="181" t="str">
        <f t="shared" si="280"/>
        <v/>
      </c>
      <c r="D844" s="181" t="str">
        <f t="shared" si="281"/>
        <v/>
      </c>
      <c r="E844" s="181" t="str">
        <f t="shared" si="282"/>
        <v/>
      </c>
      <c r="F844" s="181" t="str">
        <f t="shared" si="288"/>
        <v/>
      </c>
      <c r="G844" s="181" t="str">
        <f t="shared" si="283"/>
        <v/>
      </c>
      <c r="H844" s="212" t="str">
        <f t="shared" si="284"/>
        <v/>
      </c>
      <c r="I844" s="212"/>
      <c r="J844" s="182">
        <f t="shared" si="285"/>
        <v>0</v>
      </c>
      <c r="K844" s="182">
        <f t="shared" si="286"/>
        <v>0</v>
      </c>
      <c r="L844" s="182">
        <f t="shared" si="286"/>
        <v>0</v>
      </c>
      <c r="M844" s="199" t="str">
        <f t="shared" si="289"/>
        <v xml:space="preserve"> </v>
      </c>
      <c r="N844" s="130">
        <f t="shared" si="287"/>
        <v>0</v>
      </c>
      <c r="O844" s="42"/>
      <c r="P844" s="44" t="str">
        <f t="shared" si="290"/>
        <v>00 0</v>
      </c>
      <c r="Q844" s="35" t="str">
        <f t="shared" si="291"/>
        <v/>
      </c>
      <c r="R844" s="35"/>
      <c r="S844"/>
      <c r="T844"/>
      <c r="U844"/>
      <c r="V844"/>
      <c r="W844"/>
      <c r="X844"/>
      <c r="Y844"/>
      <c r="Z844"/>
      <c r="AA844"/>
      <c r="AB844"/>
      <c r="AC844"/>
      <c r="AD844"/>
      <c r="AE844"/>
      <c r="AF844"/>
      <c r="AG844"/>
      <c r="AH844"/>
      <c r="AI844"/>
      <c r="AJ844"/>
      <c r="AK844"/>
      <c r="AL844"/>
      <c r="AM844"/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/>
      <c r="BE844"/>
      <c r="BF844"/>
      <c r="BG844"/>
      <c r="BH844"/>
      <c r="BI844"/>
      <c r="BJ844"/>
      <c r="BK844"/>
      <c r="BL844"/>
      <c r="BM844"/>
      <c r="BN844"/>
      <c r="BO844"/>
      <c r="BP844"/>
      <c r="BQ844"/>
      <c r="BR844"/>
      <c r="BS844"/>
      <c r="BT844"/>
      <c r="BU844"/>
      <c r="BV844"/>
      <c r="BW844"/>
      <c r="BX844"/>
      <c r="BY844"/>
      <c r="BZ844"/>
      <c r="CA844"/>
      <c r="CB844"/>
      <c r="CC844"/>
      <c r="CD844"/>
      <c r="CE844"/>
      <c r="CF844"/>
      <c r="CG844"/>
    </row>
    <row r="845" spans="1:85" hidden="1" x14ac:dyDescent="0.2">
      <c r="A845" s="198" t="e">
        <f>IF(H845&lt;&gt;"",VLOOKUP(H845,КОСГУ!$A:$B,2,FALSE),IF(G845&lt;&gt;"",VLOOKUP(G845,ВидРасх!$A:$B,2,FALSE),IF(F845&lt;&gt;"",VLOOKUP(F845,ЦелСТ!$A:$B,2,FALSE),IF(E845&lt;&gt;"",VLOOKUP(E845,Р_ПР!$A:$B,2,FALSE),(IF(D845&lt;&gt;"",VLOOKUP(D845,Администр!$A:$B,2,FALSE),IF(B845&lt;&gt;"",VLOOKUP(B845&amp;C845,МП_ППМП!$A:$B,2,FALSE),VLOOKUP(B845&amp;C845,МП_ППМП!$A:$B,2,FALSE))))))))&amp;""</f>
        <v>#N/A</v>
      </c>
      <c r="B845" s="181" t="str">
        <f t="shared" si="279"/>
        <v/>
      </c>
      <c r="C845" s="181" t="str">
        <f t="shared" si="280"/>
        <v/>
      </c>
      <c r="D845" s="181" t="str">
        <f t="shared" si="281"/>
        <v/>
      </c>
      <c r="E845" s="181" t="str">
        <f t="shared" si="282"/>
        <v/>
      </c>
      <c r="F845" s="181" t="str">
        <f t="shared" si="288"/>
        <v/>
      </c>
      <c r="G845" s="181" t="str">
        <f t="shared" si="283"/>
        <v/>
      </c>
      <c r="H845" s="212" t="str">
        <f t="shared" si="284"/>
        <v/>
      </c>
      <c r="I845" s="212"/>
      <c r="J845" s="182">
        <f t="shared" si="285"/>
        <v>0</v>
      </c>
      <c r="K845" s="182">
        <f t="shared" si="286"/>
        <v>0</v>
      </c>
      <c r="L845" s="182">
        <f t="shared" si="286"/>
        <v>0</v>
      </c>
      <c r="M845" s="199" t="str">
        <f t="shared" si="289"/>
        <v xml:space="preserve"> </v>
      </c>
      <c r="N845" s="130">
        <f t="shared" si="287"/>
        <v>0</v>
      </c>
      <c r="O845" s="42"/>
      <c r="P845" s="44" t="str">
        <f t="shared" si="290"/>
        <v>00 0</v>
      </c>
      <c r="Q845" s="35" t="str">
        <f t="shared" si="291"/>
        <v/>
      </c>
      <c r="R845" s="35"/>
      <c r="S845"/>
      <c r="T845"/>
      <c r="U845"/>
      <c r="V845"/>
      <c r="W845"/>
      <c r="X845"/>
      <c r="Y845"/>
      <c r="Z845"/>
      <c r="AA845"/>
      <c r="AB845"/>
      <c r="AC845"/>
      <c r="AD845"/>
      <c r="AE845"/>
      <c r="AF845"/>
      <c r="AG845"/>
      <c r="AH845"/>
      <c r="AI845"/>
      <c r="AJ845"/>
      <c r="AK845"/>
      <c r="AL845"/>
      <c r="AM845"/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/>
      <c r="BE845"/>
      <c r="BF845"/>
      <c r="BG845"/>
      <c r="BH845"/>
      <c r="BI845"/>
      <c r="BJ845"/>
      <c r="BK845"/>
      <c r="BL845"/>
      <c r="BM845"/>
      <c r="BN845"/>
      <c r="BO845"/>
      <c r="BP845"/>
      <c r="BQ845"/>
      <c r="BR845"/>
      <c r="BS845"/>
      <c r="BT845"/>
      <c r="BU845"/>
      <c r="BV845"/>
      <c r="BW845"/>
      <c r="BX845"/>
      <c r="BY845"/>
      <c r="BZ845"/>
      <c r="CA845"/>
      <c r="CB845"/>
      <c r="CC845"/>
      <c r="CD845"/>
      <c r="CE845"/>
      <c r="CF845"/>
      <c r="CG845"/>
    </row>
    <row r="846" spans="1:85" hidden="1" x14ac:dyDescent="0.2">
      <c r="A846" s="198" t="e">
        <f>IF(H846&lt;&gt;"",VLOOKUP(H846,КОСГУ!$A:$B,2,FALSE),IF(G846&lt;&gt;"",VLOOKUP(G846,ВидРасх!$A:$B,2,FALSE),IF(F846&lt;&gt;"",VLOOKUP(F846,ЦелСТ!$A:$B,2,FALSE),IF(E846&lt;&gt;"",VLOOKUP(E846,Р_ПР!$A:$B,2,FALSE),(IF(D846&lt;&gt;"",VLOOKUP(D846,Администр!$A:$B,2,FALSE),IF(B846&lt;&gt;"",VLOOKUP(B846&amp;C846,МП_ППМП!$A:$B,2,FALSE),VLOOKUP(B846&amp;C846,МП_ППМП!$A:$B,2,FALSE))))))))&amp;""</f>
        <v>#N/A</v>
      </c>
      <c r="B846" s="181" t="str">
        <f t="shared" si="279"/>
        <v/>
      </c>
      <c r="C846" s="181" t="str">
        <f t="shared" si="280"/>
        <v/>
      </c>
      <c r="D846" s="181" t="str">
        <f t="shared" si="281"/>
        <v/>
      </c>
      <c r="E846" s="181" t="str">
        <f t="shared" si="282"/>
        <v/>
      </c>
      <c r="F846" s="181" t="str">
        <f t="shared" si="288"/>
        <v/>
      </c>
      <c r="G846" s="181" t="str">
        <f t="shared" si="283"/>
        <v/>
      </c>
      <c r="H846" s="212" t="str">
        <f t="shared" si="284"/>
        <v/>
      </c>
      <c r="I846" s="212"/>
      <c r="J846" s="182">
        <f t="shared" si="285"/>
        <v>0</v>
      </c>
      <c r="K846" s="182">
        <f t="shared" si="286"/>
        <v>0</v>
      </c>
      <c r="L846" s="182">
        <f t="shared" si="286"/>
        <v>0</v>
      </c>
      <c r="M846" s="199" t="str">
        <f t="shared" si="289"/>
        <v xml:space="preserve"> </v>
      </c>
      <c r="N846" s="130">
        <f t="shared" si="287"/>
        <v>0</v>
      </c>
      <c r="O846" s="42"/>
      <c r="P846" s="44" t="str">
        <f t="shared" si="290"/>
        <v>00 0</v>
      </c>
      <c r="Q846" s="35" t="str">
        <f t="shared" si="291"/>
        <v/>
      </c>
      <c r="R846" s="35"/>
      <c r="S846"/>
      <c r="T846"/>
      <c r="U846"/>
      <c r="V846"/>
      <c r="W846"/>
      <c r="X846"/>
      <c r="Y846"/>
      <c r="Z846"/>
      <c r="AA846"/>
      <c r="AB846"/>
      <c r="AC846"/>
      <c r="AD846"/>
      <c r="AE846"/>
      <c r="AF846"/>
      <c r="AG846"/>
      <c r="AH846"/>
      <c r="AI846"/>
      <c r="AJ846"/>
      <c r="AK846"/>
      <c r="AL846"/>
      <c r="AM846"/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/>
      <c r="BE846"/>
      <c r="BF846"/>
      <c r="BG846"/>
      <c r="BH846"/>
      <c r="BI846"/>
      <c r="BJ846"/>
      <c r="BK846"/>
      <c r="BL846"/>
      <c r="BM846"/>
      <c r="BN846"/>
      <c r="BO846"/>
      <c r="BP846"/>
      <c r="BQ846"/>
      <c r="BR846"/>
      <c r="BS846"/>
      <c r="BT846"/>
      <c r="BU846"/>
      <c r="BV846"/>
      <c r="BW846"/>
      <c r="BX846"/>
      <c r="BY846"/>
      <c r="BZ846"/>
      <c r="CA846"/>
      <c r="CB846"/>
      <c r="CC846"/>
      <c r="CD846"/>
      <c r="CE846"/>
      <c r="CF846"/>
      <c r="CG846"/>
    </row>
    <row r="847" spans="1:85" hidden="1" x14ac:dyDescent="0.2">
      <c r="A847" s="198" t="e">
        <f>IF(H847&lt;&gt;"",VLOOKUP(H847,КОСГУ!$A:$B,2,FALSE),IF(G847&lt;&gt;"",VLOOKUP(G847,ВидРасх!$A:$B,2,FALSE),IF(F847&lt;&gt;"",VLOOKUP(F847,ЦелСТ!$A:$B,2,FALSE),IF(E847&lt;&gt;"",VLOOKUP(E847,Р_ПР!$A:$B,2,FALSE),(IF(D847&lt;&gt;"",VLOOKUP(D847,Администр!$A:$B,2,FALSE),IF(B847&lt;&gt;"",VLOOKUP(B847&amp;C847,МП_ППМП!$A:$B,2,FALSE),VLOOKUP(B847&amp;C847,МП_ППМП!$A:$B,2,FALSE))))))))&amp;""</f>
        <v>#N/A</v>
      </c>
      <c r="B847" s="181" t="str">
        <f t="shared" si="279"/>
        <v/>
      </c>
      <c r="C847" s="181" t="str">
        <f t="shared" si="280"/>
        <v/>
      </c>
      <c r="D847" s="181" t="str">
        <f t="shared" si="281"/>
        <v/>
      </c>
      <c r="E847" s="181" t="str">
        <f t="shared" si="282"/>
        <v/>
      </c>
      <c r="F847" s="181" t="str">
        <f t="shared" si="288"/>
        <v/>
      </c>
      <c r="G847" s="181" t="str">
        <f t="shared" si="283"/>
        <v/>
      </c>
      <c r="H847" s="212" t="str">
        <f t="shared" si="284"/>
        <v/>
      </c>
      <c r="I847" s="212"/>
      <c r="J847" s="182">
        <f t="shared" si="285"/>
        <v>0</v>
      </c>
      <c r="K847" s="182">
        <f t="shared" si="286"/>
        <v>0</v>
      </c>
      <c r="L847" s="182">
        <f t="shared" si="286"/>
        <v>0</v>
      </c>
      <c r="M847" s="199" t="str">
        <f t="shared" si="289"/>
        <v xml:space="preserve"> </v>
      </c>
      <c r="N847" s="130">
        <f t="shared" si="287"/>
        <v>0</v>
      </c>
      <c r="O847" s="42"/>
      <c r="P847" s="44" t="str">
        <f t="shared" si="290"/>
        <v>00 0</v>
      </c>
      <c r="Q847" s="35" t="str">
        <f t="shared" si="291"/>
        <v/>
      </c>
      <c r="R847" s="35"/>
      <c r="S847"/>
      <c r="T847"/>
      <c r="U847"/>
      <c r="V847"/>
      <c r="W847"/>
      <c r="X847"/>
      <c r="Y847"/>
      <c r="Z847"/>
      <c r="AA847"/>
      <c r="AB847"/>
      <c r="AC847"/>
      <c r="AD847"/>
      <c r="AE847"/>
      <c r="AF847"/>
      <c r="AG847"/>
      <c r="AH847"/>
      <c r="AI847"/>
      <c r="AJ847"/>
      <c r="AK847"/>
      <c r="AL847"/>
      <c r="AM847"/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/>
      <c r="BE847"/>
      <c r="BF847"/>
      <c r="BG847"/>
      <c r="BH847"/>
      <c r="BI847"/>
      <c r="BJ847"/>
      <c r="BK847"/>
      <c r="BL847"/>
      <c r="BM847"/>
      <c r="BN847"/>
      <c r="BO847"/>
      <c r="BP847"/>
      <c r="BQ847"/>
      <c r="BR847"/>
      <c r="BS847"/>
      <c r="BT847"/>
      <c r="BU847"/>
      <c r="BV847"/>
      <c r="BW847"/>
      <c r="BX847"/>
      <c r="BY847"/>
      <c r="BZ847"/>
      <c r="CA847"/>
      <c r="CB847"/>
      <c r="CC847"/>
      <c r="CD847"/>
      <c r="CE847"/>
      <c r="CF847"/>
      <c r="CG847"/>
    </row>
    <row r="848" spans="1:85" hidden="1" x14ac:dyDescent="0.2">
      <c r="A848" s="198" t="e">
        <f>IF(H848&lt;&gt;"",VLOOKUP(H848,КОСГУ!$A:$B,2,FALSE),IF(G848&lt;&gt;"",VLOOKUP(G848,ВидРасх!$A:$B,2,FALSE),IF(F848&lt;&gt;"",VLOOKUP(F848,ЦелСТ!$A:$B,2,FALSE),IF(E848&lt;&gt;"",VLOOKUP(E848,Р_ПР!$A:$B,2,FALSE),(IF(D848&lt;&gt;"",VLOOKUP(D848,Администр!$A:$B,2,FALSE),IF(B848&lt;&gt;"",VLOOKUP(B848&amp;C848,МП_ППМП!$A:$B,2,FALSE),VLOOKUP(B848&amp;C848,МП_ППМП!$A:$B,2,FALSE))))))))&amp;""</f>
        <v>#N/A</v>
      </c>
      <c r="B848" s="181" t="str">
        <f t="shared" si="279"/>
        <v/>
      </c>
      <c r="C848" s="181" t="str">
        <f t="shared" si="280"/>
        <v/>
      </c>
      <c r="D848" s="181" t="str">
        <f t="shared" si="281"/>
        <v/>
      </c>
      <c r="E848" s="181" t="str">
        <f t="shared" si="282"/>
        <v/>
      </c>
      <c r="F848" s="181" t="str">
        <f t="shared" si="288"/>
        <v/>
      </c>
      <c r="G848" s="181" t="str">
        <f t="shared" si="283"/>
        <v/>
      </c>
      <c r="H848" s="212" t="str">
        <f t="shared" si="284"/>
        <v/>
      </c>
      <c r="I848" s="212"/>
      <c r="J848" s="182">
        <f t="shared" si="285"/>
        <v>0</v>
      </c>
      <c r="K848" s="182">
        <f t="shared" si="286"/>
        <v>0</v>
      </c>
      <c r="L848" s="182">
        <f t="shared" si="286"/>
        <v>0</v>
      </c>
      <c r="M848" s="199" t="str">
        <f t="shared" si="289"/>
        <v xml:space="preserve"> </v>
      </c>
      <c r="N848" s="130">
        <f t="shared" si="287"/>
        <v>0</v>
      </c>
      <c r="O848" s="42"/>
      <c r="P848" s="44" t="str">
        <f t="shared" si="290"/>
        <v>00 0</v>
      </c>
      <c r="Q848" s="35" t="str">
        <f t="shared" si="291"/>
        <v/>
      </c>
      <c r="R848" s="35"/>
      <c r="S848"/>
      <c r="T848"/>
      <c r="U848"/>
      <c r="V848"/>
      <c r="W848"/>
      <c r="X848"/>
      <c r="Y848"/>
      <c r="Z848"/>
      <c r="AA848"/>
      <c r="AB848"/>
      <c r="AC848"/>
      <c r="AD848"/>
      <c r="AE848"/>
      <c r="AF848"/>
      <c r="AG848"/>
      <c r="AH848"/>
      <c r="AI848"/>
      <c r="AJ848"/>
      <c r="AK848"/>
      <c r="AL848"/>
      <c r="AM848"/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/>
      <c r="BE848"/>
      <c r="BF848"/>
      <c r="BG848"/>
      <c r="BH848"/>
      <c r="BI848"/>
      <c r="BJ848"/>
      <c r="BK848"/>
      <c r="BL848"/>
      <c r="BM848"/>
      <c r="BN848"/>
      <c r="BO848"/>
      <c r="BP848"/>
      <c r="BQ848"/>
      <c r="BR848"/>
      <c r="BS848"/>
      <c r="BT848"/>
      <c r="BU848"/>
      <c r="BV848"/>
      <c r="BW848"/>
      <c r="BX848"/>
      <c r="BY848"/>
      <c r="BZ848"/>
      <c r="CA848"/>
      <c r="CB848"/>
      <c r="CC848"/>
      <c r="CD848"/>
      <c r="CE848"/>
      <c r="CF848"/>
      <c r="CG848"/>
    </row>
    <row r="849" spans="1:85" hidden="1" x14ac:dyDescent="0.2">
      <c r="A849" s="198" t="e">
        <f>IF(H849&lt;&gt;"",VLOOKUP(H849,КОСГУ!$A:$B,2,FALSE),IF(G849&lt;&gt;"",VLOOKUP(G849,ВидРасх!$A:$B,2,FALSE),IF(F849&lt;&gt;"",VLOOKUP(F849,ЦелСТ!$A:$B,2,FALSE),IF(E849&lt;&gt;"",VLOOKUP(E849,Р_ПР!$A:$B,2,FALSE),(IF(D849&lt;&gt;"",VLOOKUP(D849,Администр!$A:$B,2,FALSE),IF(B849&lt;&gt;"",VLOOKUP(B849&amp;C849,МП_ППМП!$A:$B,2,FALSE),VLOOKUP(B849&amp;C849,МП_ППМП!$A:$B,2,FALSE))))))))&amp;""</f>
        <v>#N/A</v>
      </c>
      <c r="B849" s="181" t="str">
        <f t="shared" si="279"/>
        <v/>
      </c>
      <c r="C849" s="181" t="str">
        <f t="shared" si="280"/>
        <v/>
      </c>
      <c r="D849" s="181" t="str">
        <f t="shared" si="281"/>
        <v/>
      </c>
      <c r="E849" s="181" t="str">
        <f t="shared" si="282"/>
        <v/>
      </c>
      <c r="F849" s="181" t="str">
        <f t="shared" si="288"/>
        <v/>
      </c>
      <c r="G849" s="181" t="str">
        <f t="shared" si="283"/>
        <v/>
      </c>
      <c r="H849" s="212" t="str">
        <f t="shared" si="284"/>
        <v/>
      </c>
      <c r="I849" s="212"/>
      <c r="J849" s="182">
        <f t="shared" si="285"/>
        <v>0</v>
      </c>
      <c r="K849" s="182">
        <f t="shared" si="286"/>
        <v>0</v>
      </c>
      <c r="L849" s="182">
        <f t="shared" si="286"/>
        <v>0</v>
      </c>
      <c r="M849" s="199" t="str">
        <f t="shared" si="289"/>
        <v xml:space="preserve"> </v>
      </c>
      <c r="N849" s="130">
        <f t="shared" si="287"/>
        <v>0</v>
      </c>
      <c r="O849" s="42"/>
      <c r="P849" s="44" t="str">
        <f t="shared" si="290"/>
        <v>00 0</v>
      </c>
      <c r="Q849" s="35" t="str">
        <f t="shared" si="291"/>
        <v/>
      </c>
      <c r="R849" s="35"/>
      <c r="S849"/>
      <c r="T849"/>
      <c r="U849"/>
      <c r="V849"/>
      <c r="W849"/>
      <c r="X849"/>
      <c r="Y849"/>
      <c r="Z849"/>
      <c r="AA849"/>
      <c r="AB849"/>
      <c r="AC849"/>
      <c r="AD849"/>
      <c r="AE849"/>
      <c r="AF849"/>
      <c r="AG849"/>
      <c r="AH849"/>
      <c r="AI849"/>
      <c r="AJ849"/>
      <c r="AK849"/>
      <c r="AL849"/>
      <c r="AM849"/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/>
      <c r="BE849"/>
      <c r="BF849"/>
      <c r="BG849"/>
      <c r="BH849"/>
      <c r="BI849"/>
      <c r="BJ849"/>
      <c r="BK849"/>
      <c r="BL849"/>
      <c r="BM849"/>
      <c r="BN849"/>
      <c r="BO849"/>
      <c r="BP849"/>
      <c r="BQ849"/>
      <c r="BR849"/>
      <c r="BS849"/>
      <c r="BT849"/>
      <c r="BU849"/>
      <c r="BV849"/>
      <c r="BW849"/>
      <c r="BX849"/>
      <c r="BY849"/>
      <c r="BZ849"/>
      <c r="CA849"/>
      <c r="CB849"/>
      <c r="CC849"/>
      <c r="CD849"/>
      <c r="CE849"/>
      <c r="CF849"/>
      <c r="CG849"/>
    </row>
    <row r="850" spans="1:85" hidden="1" x14ac:dyDescent="0.2">
      <c r="A850" s="198" t="e">
        <f>IF(H850&lt;&gt;"",VLOOKUP(H850,КОСГУ!$A:$B,2,FALSE),IF(G850&lt;&gt;"",VLOOKUP(G850,ВидРасх!$A:$B,2,FALSE),IF(F850&lt;&gt;"",VLOOKUP(F850,ЦелСТ!$A:$B,2,FALSE),IF(E850&lt;&gt;"",VLOOKUP(E850,Р_ПР!$A:$B,2,FALSE),(IF(D850&lt;&gt;"",VLOOKUP(D850,Администр!$A:$B,2,FALSE),IF(B850&lt;&gt;"",VLOOKUP(B850&amp;C850,МП_ППМП!$A:$B,2,FALSE),VLOOKUP(B850&amp;C850,МП_ППМП!$A:$B,2,FALSE))))))))&amp;""</f>
        <v>#N/A</v>
      </c>
      <c r="B850" s="181" t="str">
        <f t="shared" ref="B850:B913" si="292">LEFT(S850,2)&amp;LEFT(T850,2)&amp;LEFT(U850,2)&amp;LEFT(V850,2)&amp;LEFT(W850,2)&amp;LEFT(X850,2)&amp;LEFT(Y850,2)&amp;LEFT(Z850,2)&amp;LEFT(AA850,2)&amp;LEFT(AB850,2)</f>
        <v/>
      </c>
      <c r="C850" s="181" t="str">
        <f t="shared" ref="C850:C913" si="293">MID(T850,3,2)&amp;MID(U850,3,2)&amp;MID(V850,3,2)&amp;MID(W850,3,2)&amp;MID(X850,3,2)&amp;MID(Y850,3,2)&amp;MID(Z850,3,2)&amp;MID(AA850,3,2)&amp;MID(AB850,3,2)</f>
        <v/>
      </c>
      <c r="D850" s="181" t="str">
        <f t="shared" ref="D850:D913" si="294">MID(U850,6,3)&amp;MID(V850,6,3)&amp;MID(W850,6,3)&amp;MID(X850,6,3)&amp;MID(Y850,6,3)&amp;MID(Z850,6,3)&amp;MID(AA850,6,3)&amp;MID(AB850,6,3)</f>
        <v/>
      </c>
      <c r="E850" s="181" t="str">
        <f t="shared" ref="E850:E913" si="295">MID(V850,10,4)&amp;MID(W850,10,4)&amp;MID(X850,10,4)&amp;MID(Y850,10,4)&amp;MID(Z850,10,4)&amp;MID(AA850,10,4)&amp;MID(AB850,10,4)</f>
        <v/>
      </c>
      <c r="F850" s="181" t="str">
        <f t="shared" si="288"/>
        <v/>
      </c>
      <c r="G850" s="181" t="str">
        <f t="shared" ref="G850:G913" si="296">RIGHT(AA850,3)&amp;RIGHT(AB850,3)</f>
        <v/>
      </c>
      <c r="H850" s="212" t="str">
        <f t="shared" si="284"/>
        <v/>
      </c>
      <c r="I850" s="212"/>
      <c r="J850" s="182">
        <f t="shared" si="285"/>
        <v>0</v>
      </c>
      <c r="K850" s="182">
        <f t="shared" si="286"/>
        <v>0</v>
      </c>
      <c r="L850" s="182">
        <f t="shared" si="286"/>
        <v>0</v>
      </c>
      <c r="M850" s="199" t="str">
        <f t="shared" si="289"/>
        <v xml:space="preserve"> </v>
      </c>
      <c r="N850" s="130">
        <f t="shared" si="287"/>
        <v>0</v>
      </c>
      <c r="O850" s="42"/>
      <c r="P850" s="44" t="str">
        <f t="shared" si="290"/>
        <v>00 0</v>
      </c>
      <c r="Q850" s="35" t="str">
        <f t="shared" si="291"/>
        <v/>
      </c>
      <c r="R850" s="35"/>
      <c r="S850"/>
      <c r="T850"/>
      <c r="U850"/>
      <c r="V850"/>
      <c r="W850"/>
      <c r="X850"/>
      <c r="Y850"/>
      <c r="Z850"/>
      <c r="AA850"/>
      <c r="AB850"/>
      <c r="AC850"/>
      <c r="AD850"/>
      <c r="AE850"/>
      <c r="AF850"/>
      <c r="AG850"/>
      <c r="AH850"/>
      <c r="AI850"/>
      <c r="AJ850"/>
      <c r="AK850"/>
      <c r="AL850"/>
      <c r="AM850"/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/>
      <c r="BE850"/>
      <c r="BF850"/>
      <c r="BG850"/>
      <c r="BH850"/>
      <c r="BI850"/>
      <c r="BJ850"/>
      <c r="BK850"/>
      <c r="BL850"/>
      <c r="BM850"/>
      <c r="BN850"/>
      <c r="BO850"/>
      <c r="BP850"/>
      <c r="BQ850"/>
      <c r="BR850"/>
      <c r="BS850"/>
      <c r="BT850"/>
      <c r="BU850"/>
      <c r="BV850"/>
      <c r="BW850"/>
      <c r="BX850"/>
      <c r="BY850"/>
      <c r="BZ850"/>
      <c r="CA850"/>
      <c r="CB850"/>
      <c r="CC850"/>
      <c r="CD850"/>
      <c r="CE850"/>
      <c r="CF850"/>
      <c r="CG850"/>
    </row>
    <row r="851" spans="1:85" hidden="1" x14ac:dyDescent="0.2">
      <c r="A851" s="198" t="e">
        <f>IF(H851&lt;&gt;"",VLOOKUP(H851,КОСГУ!$A:$B,2,FALSE),IF(G851&lt;&gt;"",VLOOKUP(G851,ВидРасх!$A:$B,2,FALSE),IF(F851&lt;&gt;"",VLOOKUP(F851,ЦелСТ!$A:$B,2,FALSE),IF(E851&lt;&gt;"",VLOOKUP(E851,Р_ПР!$A:$B,2,FALSE),(IF(D851&lt;&gt;"",VLOOKUP(D851,Администр!$A:$B,2,FALSE),IF(B851&lt;&gt;"",VLOOKUP(B851&amp;C851,МП_ППМП!$A:$B,2,FALSE),VLOOKUP(B851&amp;C851,МП_ППМП!$A:$B,2,FALSE))))))))&amp;""</f>
        <v>#N/A</v>
      </c>
      <c r="B851" s="181" t="str">
        <f t="shared" si="292"/>
        <v/>
      </c>
      <c r="C851" s="181" t="str">
        <f t="shared" si="293"/>
        <v/>
      </c>
      <c r="D851" s="181" t="str">
        <f t="shared" si="294"/>
        <v/>
      </c>
      <c r="E851" s="181" t="str">
        <f t="shared" si="295"/>
        <v/>
      </c>
      <c r="F851" s="181" t="str">
        <f t="shared" si="288"/>
        <v/>
      </c>
      <c r="G851" s="181" t="str">
        <f t="shared" si="296"/>
        <v/>
      </c>
      <c r="H851" s="212" t="str">
        <f t="shared" si="284"/>
        <v/>
      </c>
      <c r="I851" s="212"/>
      <c r="J851" s="182">
        <f t="shared" si="285"/>
        <v>0</v>
      </c>
      <c r="K851" s="182">
        <f t="shared" si="286"/>
        <v>0</v>
      </c>
      <c r="L851" s="182">
        <f t="shared" si="286"/>
        <v>0</v>
      </c>
      <c r="M851" s="199" t="str">
        <f t="shared" si="289"/>
        <v xml:space="preserve"> </v>
      </c>
      <c r="N851" s="130">
        <f t="shared" si="287"/>
        <v>0</v>
      </c>
      <c r="O851" s="42"/>
      <c r="P851" s="44" t="str">
        <f t="shared" si="290"/>
        <v>00 0</v>
      </c>
      <c r="Q851" s="35" t="str">
        <f t="shared" si="291"/>
        <v/>
      </c>
      <c r="R851" s="35"/>
      <c r="S851"/>
      <c r="T851"/>
      <c r="U851"/>
      <c r="V851"/>
      <c r="W851"/>
      <c r="X851"/>
      <c r="Y851"/>
      <c r="Z851"/>
      <c r="AA851"/>
      <c r="AB851"/>
      <c r="AC851"/>
      <c r="AD851"/>
      <c r="AE851"/>
      <c r="AF851"/>
      <c r="AG851"/>
      <c r="AH851"/>
      <c r="AI851"/>
      <c r="AJ851"/>
      <c r="AK851"/>
      <c r="AL851"/>
      <c r="AM851"/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/>
      <c r="BE851"/>
      <c r="BF851"/>
      <c r="BG851"/>
      <c r="BH851"/>
      <c r="BI851"/>
      <c r="BJ851"/>
      <c r="BK851"/>
      <c r="BL851"/>
      <c r="BM851"/>
      <c r="BN851"/>
      <c r="BO851"/>
      <c r="BP851"/>
      <c r="BQ851"/>
      <c r="BR851"/>
      <c r="BS851"/>
      <c r="BT851"/>
      <c r="BU851"/>
      <c r="BV851"/>
      <c r="BW851"/>
      <c r="BX851"/>
      <c r="BY851"/>
      <c r="BZ851"/>
      <c r="CA851"/>
      <c r="CB851"/>
      <c r="CC851"/>
      <c r="CD851"/>
      <c r="CE851"/>
      <c r="CF851"/>
      <c r="CG851"/>
    </row>
    <row r="852" spans="1:85" hidden="1" x14ac:dyDescent="0.2">
      <c r="A852" s="198" t="e">
        <f>IF(H852&lt;&gt;"",VLOOKUP(H852,КОСГУ!$A:$B,2,FALSE),IF(G852&lt;&gt;"",VLOOKUP(G852,ВидРасх!$A:$B,2,FALSE),IF(F852&lt;&gt;"",VLOOKUP(F852,ЦелСТ!$A:$B,2,FALSE),IF(E852&lt;&gt;"",VLOOKUP(E852,Р_ПР!$A:$B,2,FALSE),(IF(D852&lt;&gt;"",VLOOKUP(D852,Администр!$A:$B,2,FALSE),IF(B852&lt;&gt;"",VLOOKUP(B852&amp;C852,МП_ППМП!$A:$B,2,FALSE),VLOOKUP(B852&amp;C852,МП_ППМП!$A:$B,2,FALSE))))))))&amp;""</f>
        <v>#N/A</v>
      </c>
      <c r="B852" s="181" t="str">
        <f t="shared" si="292"/>
        <v/>
      </c>
      <c r="C852" s="181" t="str">
        <f t="shared" si="293"/>
        <v/>
      </c>
      <c r="D852" s="181" t="str">
        <f t="shared" si="294"/>
        <v/>
      </c>
      <c r="E852" s="181" t="str">
        <f t="shared" si="295"/>
        <v/>
      </c>
      <c r="F852" s="181" t="str">
        <f t="shared" si="288"/>
        <v/>
      </c>
      <c r="G852" s="181" t="str">
        <f t="shared" si="296"/>
        <v/>
      </c>
      <c r="H852" s="212" t="str">
        <f t="shared" ref="H852:H915" si="297">AC852&amp;AD852</f>
        <v/>
      </c>
      <c r="I852" s="212"/>
      <c r="J852" s="182">
        <f t="shared" ref="J852:J915" si="298">AE852</f>
        <v>0</v>
      </c>
      <c r="K852" s="182">
        <f t="shared" ref="K852:L915" si="299">AF852</f>
        <v>0</v>
      </c>
      <c r="L852" s="182">
        <f t="shared" si="299"/>
        <v>0</v>
      </c>
      <c r="M852" s="199" t="str">
        <f t="shared" si="289"/>
        <v xml:space="preserve"> </v>
      </c>
      <c r="N852" s="130">
        <f t="shared" ref="N852:N915" si="300">AH852</f>
        <v>0</v>
      </c>
      <c r="O852" s="42"/>
      <c r="P852" s="44" t="str">
        <f t="shared" si="290"/>
        <v>00 0</v>
      </c>
      <c r="Q852" s="35" t="str">
        <f t="shared" si="291"/>
        <v/>
      </c>
      <c r="R852" s="35"/>
      <c r="S852"/>
      <c r="T852"/>
      <c r="U852"/>
      <c r="V852"/>
      <c r="W852"/>
      <c r="X852"/>
      <c r="Y852"/>
      <c r="Z852"/>
      <c r="AA852"/>
      <c r="AB852"/>
      <c r="AC852"/>
      <c r="AD852"/>
      <c r="AE852"/>
      <c r="AF852"/>
      <c r="AG852"/>
      <c r="AH852"/>
      <c r="AI852"/>
      <c r="AJ852"/>
      <c r="AK852"/>
      <c r="AL852"/>
      <c r="AM852"/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/>
      <c r="BE852"/>
      <c r="BF852"/>
      <c r="BG852"/>
      <c r="BH852"/>
      <c r="BI852"/>
      <c r="BJ852"/>
      <c r="BK852"/>
      <c r="BL852"/>
      <c r="BM852"/>
      <c r="BN852"/>
      <c r="BO852"/>
      <c r="BP852"/>
      <c r="BQ852"/>
      <c r="BR852"/>
      <c r="BS852"/>
      <c r="BT852"/>
      <c r="BU852"/>
      <c r="BV852"/>
      <c r="BW852"/>
      <c r="BX852"/>
      <c r="BY852"/>
      <c r="BZ852"/>
      <c r="CA852"/>
      <c r="CB852"/>
      <c r="CC852"/>
      <c r="CD852"/>
      <c r="CE852"/>
      <c r="CF852"/>
      <c r="CG852"/>
    </row>
    <row r="853" spans="1:85" hidden="1" x14ac:dyDescent="0.2">
      <c r="A853" s="198" t="e">
        <f>IF(H853&lt;&gt;"",VLOOKUP(H853,КОСГУ!$A:$B,2,FALSE),IF(G853&lt;&gt;"",VLOOKUP(G853,ВидРасх!$A:$B,2,FALSE),IF(F853&lt;&gt;"",VLOOKUP(F853,ЦелСТ!$A:$B,2,FALSE),IF(E853&lt;&gt;"",VLOOKUP(E853,Р_ПР!$A:$B,2,FALSE),(IF(D853&lt;&gt;"",VLOOKUP(D853,Администр!$A:$B,2,FALSE),IF(B853&lt;&gt;"",VLOOKUP(B853&amp;C853,МП_ППМП!$A:$B,2,FALSE),VLOOKUP(B853&amp;C853,МП_ППМП!$A:$B,2,FALSE))))))))&amp;""</f>
        <v>#N/A</v>
      </c>
      <c r="B853" s="181" t="str">
        <f t="shared" si="292"/>
        <v/>
      </c>
      <c r="C853" s="181" t="str">
        <f t="shared" si="293"/>
        <v/>
      </c>
      <c r="D853" s="181" t="str">
        <f t="shared" si="294"/>
        <v/>
      </c>
      <c r="E853" s="181" t="str">
        <f t="shared" si="295"/>
        <v/>
      </c>
      <c r="F853" s="181" t="str">
        <f t="shared" ref="F853:F916" si="301">MID(X853,15,10)&amp;MID(Y853,15,10)&amp;MID(Z853,15,10)&amp;MID(AA853,15,10)&amp;MID(AB853,15,10)</f>
        <v/>
      </c>
      <c r="G853" s="181" t="str">
        <f t="shared" si="296"/>
        <v/>
      </c>
      <c r="H853" s="212" t="str">
        <f t="shared" si="297"/>
        <v/>
      </c>
      <c r="I853" s="212"/>
      <c r="J853" s="182">
        <f t="shared" si="298"/>
        <v>0</v>
      </c>
      <c r="K853" s="182">
        <f t="shared" si="299"/>
        <v>0</v>
      </c>
      <c r="L853" s="182">
        <f t="shared" si="299"/>
        <v>0</v>
      </c>
      <c r="M853" s="199" t="str">
        <f t="shared" si="289"/>
        <v xml:space="preserve"> </v>
      </c>
      <c r="N853" s="130">
        <f t="shared" si="300"/>
        <v>0</v>
      </c>
      <c r="O853" s="42"/>
      <c r="P853" s="44" t="str">
        <f t="shared" si="290"/>
        <v>00 0</v>
      </c>
      <c r="Q853" s="35" t="str">
        <f t="shared" si="291"/>
        <v/>
      </c>
      <c r="R853" s="35"/>
      <c r="S853"/>
      <c r="T853"/>
      <c r="U853"/>
      <c r="V853"/>
      <c r="W853"/>
      <c r="X853"/>
      <c r="Y853"/>
      <c r="Z853"/>
      <c r="AA853"/>
      <c r="AB853"/>
      <c r="AC853"/>
      <c r="AD853"/>
      <c r="AE853"/>
      <c r="AF853"/>
      <c r="AG853"/>
      <c r="AH853"/>
      <c r="AI853"/>
      <c r="AJ853"/>
      <c r="AK853"/>
      <c r="AL853"/>
      <c r="AM853"/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/>
      <c r="BE853"/>
      <c r="BF853"/>
      <c r="BG853"/>
      <c r="BH853"/>
      <c r="BI853"/>
      <c r="BJ853"/>
      <c r="BK853"/>
      <c r="BL853"/>
      <c r="BM853"/>
      <c r="BN853"/>
      <c r="BO853"/>
      <c r="BP853"/>
      <c r="BQ853"/>
      <c r="BR853"/>
      <c r="BS853"/>
      <c r="BT853"/>
      <c r="BU853"/>
      <c r="BV853"/>
      <c r="BW853"/>
      <c r="BX853"/>
      <c r="BY853"/>
      <c r="BZ853"/>
      <c r="CA853"/>
      <c r="CB853"/>
      <c r="CC853"/>
      <c r="CD853"/>
      <c r="CE853"/>
      <c r="CF853"/>
      <c r="CG853"/>
    </row>
    <row r="854" spans="1:85" hidden="1" x14ac:dyDescent="0.2">
      <c r="A854" s="198" t="e">
        <f>IF(H854&lt;&gt;"",VLOOKUP(H854,КОСГУ!$A:$B,2,FALSE),IF(G854&lt;&gt;"",VLOOKUP(G854,ВидРасх!$A:$B,2,FALSE),IF(F854&lt;&gt;"",VLOOKUP(F854,ЦелСТ!$A:$B,2,FALSE),IF(E854&lt;&gt;"",VLOOKUP(E854,Р_ПР!$A:$B,2,FALSE),(IF(D854&lt;&gt;"",VLOOKUP(D854,Администр!$A:$B,2,FALSE),IF(B854&lt;&gt;"",VLOOKUP(B854&amp;C854,МП_ППМП!$A:$B,2,FALSE),VLOOKUP(B854&amp;C854,МП_ППМП!$A:$B,2,FALSE))))))))&amp;""</f>
        <v>#N/A</v>
      </c>
      <c r="B854" s="181" t="str">
        <f t="shared" si="292"/>
        <v/>
      </c>
      <c r="C854" s="181" t="str">
        <f t="shared" si="293"/>
        <v/>
      </c>
      <c r="D854" s="181" t="str">
        <f t="shared" si="294"/>
        <v/>
      </c>
      <c r="E854" s="181" t="str">
        <f t="shared" si="295"/>
        <v/>
      </c>
      <c r="F854" s="181" t="str">
        <f t="shared" si="301"/>
        <v/>
      </c>
      <c r="G854" s="181" t="str">
        <f t="shared" si="296"/>
        <v/>
      </c>
      <c r="H854" s="212" t="str">
        <f t="shared" si="297"/>
        <v/>
      </c>
      <c r="I854" s="212"/>
      <c r="J854" s="182">
        <f t="shared" si="298"/>
        <v>0</v>
      </c>
      <c r="K854" s="182">
        <f t="shared" si="299"/>
        <v>0</v>
      </c>
      <c r="L854" s="182">
        <f t="shared" si="299"/>
        <v>0</v>
      </c>
      <c r="M854" s="199" t="str">
        <f t="shared" si="289"/>
        <v xml:space="preserve"> </v>
      </c>
      <c r="N854" s="130">
        <f t="shared" si="300"/>
        <v>0</v>
      </c>
      <c r="O854" s="42"/>
      <c r="P854" s="44" t="str">
        <f t="shared" si="290"/>
        <v>00 0</v>
      </c>
      <c r="Q854" s="35" t="str">
        <f t="shared" si="291"/>
        <v/>
      </c>
      <c r="R854" s="35"/>
      <c r="S854"/>
      <c r="T854"/>
      <c r="U854"/>
      <c r="V854"/>
      <c r="W854"/>
      <c r="X854"/>
      <c r="Y854"/>
      <c r="Z854"/>
      <c r="AA854"/>
      <c r="AB854"/>
      <c r="AC854"/>
      <c r="AD854"/>
      <c r="AE854"/>
      <c r="AF854"/>
      <c r="AG854"/>
      <c r="AH854"/>
      <c r="AI854"/>
      <c r="AJ854"/>
      <c r="AK854"/>
      <c r="AL854"/>
      <c r="AM854"/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/>
      <c r="BE854"/>
      <c r="BF854"/>
      <c r="BG854"/>
      <c r="BH854"/>
      <c r="BI854"/>
      <c r="BJ854"/>
      <c r="BK854"/>
      <c r="BL854"/>
      <c r="BM854"/>
      <c r="BN854"/>
      <c r="BO854"/>
      <c r="BP854"/>
      <c r="BQ854"/>
      <c r="BR854"/>
      <c r="BS854"/>
      <c r="BT854"/>
      <c r="BU854"/>
      <c r="BV854"/>
      <c r="BW854"/>
      <c r="BX854"/>
      <c r="BY854"/>
      <c r="BZ854"/>
      <c r="CA854"/>
      <c r="CB854"/>
      <c r="CC854"/>
      <c r="CD854"/>
      <c r="CE854"/>
      <c r="CF854"/>
      <c r="CG854"/>
    </row>
    <row r="855" spans="1:85" hidden="1" x14ac:dyDescent="0.2">
      <c r="A855" s="198" t="e">
        <f>IF(H855&lt;&gt;"",VLOOKUP(H855,КОСГУ!$A:$B,2,FALSE),IF(G855&lt;&gt;"",VLOOKUP(G855,ВидРасх!$A:$B,2,FALSE),IF(F855&lt;&gt;"",VLOOKUP(F855,ЦелСТ!$A:$B,2,FALSE),IF(E855&lt;&gt;"",VLOOKUP(E855,Р_ПР!$A:$B,2,FALSE),(IF(D855&lt;&gt;"",VLOOKUP(D855,Администр!$A:$B,2,FALSE),IF(B855&lt;&gt;"",VLOOKUP(B855&amp;C855,МП_ППМП!$A:$B,2,FALSE),VLOOKUP(B855&amp;C855,МП_ППМП!$A:$B,2,FALSE))))))))&amp;""</f>
        <v>#N/A</v>
      </c>
      <c r="B855" s="181" t="str">
        <f t="shared" si="292"/>
        <v/>
      </c>
      <c r="C855" s="181" t="str">
        <f t="shared" si="293"/>
        <v/>
      </c>
      <c r="D855" s="181" t="str">
        <f t="shared" si="294"/>
        <v/>
      </c>
      <c r="E855" s="181" t="str">
        <f t="shared" si="295"/>
        <v/>
      </c>
      <c r="F855" s="181" t="str">
        <f t="shared" si="301"/>
        <v/>
      </c>
      <c r="G855" s="181" t="str">
        <f t="shared" si="296"/>
        <v/>
      </c>
      <c r="H855" s="212" t="str">
        <f t="shared" si="297"/>
        <v/>
      </c>
      <c r="I855" s="212"/>
      <c r="J855" s="182">
        <f t="shared" si="298"/>
        <v>0</v>
      </c>
      <c r="K855" s="182">
        <f t="shared" si="299"/>
        <v>0</v>
      </c>
      <c r="L855" s="182">
        <f t="shared" si="299"/>
        <v>0</v>
      </c>
      <c r="M855" s="199" t="str">
        <f t="shared" si="289"/>
        <v xml:space="preserve"> </v>
      </c>
      <c r="N855" s="130">
        <f t="shared" si="300"/>
        <v>0</v>
      </c>
      <c r="O855" s="42"/>
      <c r="P855" s="44" t="str">
        <f t="shared" si="290"/>
        <v>00 0</v>
      </c>
      <c r="Q855" s="35" t="str">
        <f t="shared" si="291"/>
        <v/>
      </c>
      <c r="R855" s="35"/>
      <c r="S855"/>
      <c r="T855"/>
      <c r="U855"/>
      <c r="V855"/>
      <c r="W855"/>
      <c r="X855"/>
      <c r="Y855"/>
      <c r="Z855"/>
      <c r="AA855"/>
      <c r="AB855"/>
      <c r="AC855"/>
      <c r="AD855"/>
      <c r="AE855"/>
      <c r="AF855"/>
      <c r="AG855"/>
      <c r="AH855"/>
      <c r="AI855"/>
      <c r="AJ855"/>
      <c r="AK855"/>
      <c r="AL855"/>
      <c r="AM855"/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/>
      <c r="BE855"/>
      <c r="BF855"/>
      <c r="BG855"/>
      <c r="BH855"/>
      <c r="BI855"/>
      <c r="BJ855"/>
      <c r="BK855"/>
      <c r="BL855"/>
      <c r="BM855"/>
      <c r="BN855"/>
      <c r="BO855"/>
      <c r="BP855"/>
      <c r="BQ855"/>
      <c r="BR855"/>
      <c r="BS855"/>
      <c r="BT855"/>
      <c r="BU855"/>
      <c r="BV855"/>
      <c r="BW855"/>
      <c r="BX855"/>
      <c r="BY855"/>
      <c r="BZ855"/>
      <c r="CA855"/>
      <c r="CB855"/>
      <c r="CC855"/>
      <c r="CD855"/>
      <c r="CE855"/>
      <c r="CF855"/>
      <c r="CG855"/>
    </row>
    <row r="856" spans="1:85" hidden="1" x14ac:dyDescent="0.2">
      <c r="A856" s="198" t="e">
        <f>IF(H856&lt;&gt;"",VLOOKUP(H856,КОСГУ!$A:$B,2,FALSE),IF(G856&lt;&gt;"",VLOOKUP(G856,ВидРасх!$A:$B,2,FALSE),IF(F856&lt;&gt;"",VLOOKUP(F856,ЦелСТ!$A:$B,2,FALSE),IF(E856&lt;&gt;"",VLOOKUP(E856,Р_ПР!$A:$B,2,FALSE),(IF(D856&lt;&gt;"",VLOOKUP(D856,Администр!$A:$B,2,FALSE),IF(B856&lt;&gt;"",VLOOKUP(B856&amp;C856,МП_ППМП!$A:$B,2,FALSE),VLOOKUP(B856&amp;C856,МП_ППМП!$A:$B,2,FALSE))))))))&amp;""</f>
        <v>#N/A</v>
      </c>
      <c r="B856" s="181" t="str">
        <f t="shared" si="292"/>
        <v/>
      </c>
      <c r="C856" s="181" t="str">
        <f t="shared" si="293"/>
        <v/>
      </c>
      <c r="D856" s="181" t="str">
        <f t="shared" si="294"/>
        <v/>
      </c>
      <c r="E856" s="181" t="str">
        <f t="shared" si="295"/>
        <v/>
      </c>
      <c r="F856" s="181" t="str">
        <f t="shared" si="301"/>
        <v/>
      </c>
      <c r="G856" s="181" t="str">
        <f t="shared" si="296"/>
        <v/>
      </c>
      <c r="H856" s="212" t="str">
        <f t="shared" si="297"/>
        <v/>
      </c>
      <c r="I856" s="212"/>
      <c r="J856" s="182">
        <f t="shared" si="298"/>
        <v>0</v>
      </c>
      <c r="K856" s="182">
        <f t="shared" si="299"/>
        <v>0</v>
      </c>
      <c r="L856" s="182">
        <f t="shared" si="299"/>
        <v>0</v>
      </c>
      <c r="M856" s="199" t="str">
        <f t="shared" si="289"/>
        <v xml:space="preserve"> </v>
      </c>
      <c r="N856" s="130">
        <f t="shared" si="300"/>
        <v>0</v>
      </c>
      <c r="O856" s="42"/>
      <c r="P856" s="44" t="str">
        <f t="shared" si="290"/>
        <v>00 0</v>
      </c>
      <c r="Q856" s="35" t="str">
        <f t="shared" si="291"/>
        <v/>
      </c>
      <c r="R856" s="35"/>
      <c r="S856"/>
      <c r="T856"/>
      <c r="U856"/>
      <c r="V856"/>
      <c r="W856"/>
      <c r="X856"/>
      <c r="Y856"/>
      <c r="Z856"/>
      <c r="AA856"/>
      <c r="AB856"/>
      <c r="AC856"/>
      <c r="AD856"/>
      <c r="AE856"/>
      <c r="AF856"/>
      <c r="AG856"/>
      <c r="AH856"/>
      <c r="AI856"/>
      <c r="AJ856"/>
      <c r="AK856"/>
      <c r="AL856"/>
      <c r="AM856"/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/>
      <c r="BE856"/>
      <c r="BF856"/>
      <c r="BG856"/>
      <c r="BH856"/>
      <c r="BI856"/>
      <c r="BJ856"/>
      <c r="BK856"/>
      <c r="BL856"/>
      <c r="BM856"/>
      <c r="BN856"/>
      <c r="BO856"/>
      <c r="BP856"/>
      <c r="BQ856"/>
      <c r="BR856"/>
      <c r="BS856"/>
      <c r="BT856"/>
      <c r="BU856"/>
      <c r="BV856"/>
      <c r="BW856"/>
      <c r="BX856"/>
      <c r="BY856"/>
      <c r="BZ856"/>
      <c r="CA856"/>
      <c r="CB856"/>
      <c r="CC856"/>
      <c r="CD856"/>
      <c r="CE856"/>
      <c r="CF856"/>
      <c r="CG856"/>
    </row>
    <row r="857" spans="1:85" hidden="1" x14ac:dyDescent="0.2">
      <c r="A857" s="198" t="e">
        <f>IF(H857&lt;&gt;"",VLOOKUP(H857,КОСГУ!$A:$B,2,FALSE),IF(G857&lt;&gt;"",VLOOKUP(G857,ВидРасх!$A:$B,2,FALSE),IF(F857&lt;&gt;"",VLOOKUP(F857,ЦелСТ!$A:$B,2,FALSE),IF(E857&lt;&gt;"",VLOOKUP(E857,Р_ПР!$A:$B,2,FALSE),(IF(D857&lt;&gt;"",VLOOKUP(D857,Администр!$A:$B,2,FALSE),IF(B857&lt;&gt;"",VLOOKUP(B857&amp;C857,МП_ППМП!$A:$B,2,FALSE),VLOOKUP(B857&amp;C857,МП_ППМП!$A:$B,2,FALSE))))))))&amp;""</f>
        <v>#N/A</v>
      </c>
      <c r="B857" s="181" t="str">
        <f t="shared" si="292"/>
        <v/>
      </c>
      <c r="C857" s="181" t="str">
        <f t="shared" si="293"/>
        <v/>
      </c>
      <c r="D857" s="181" t="str">
        <f t="shared" si="294"/>
        <v/>
      </c>
      <c r="E857" s="181" t="str">
        <f t="shared" si="295"/>
        <v/>
      </c>
      <c r="F857" s="181" t="str">
        <f t="shared" si="301"/>
        <v/>
      </c>
      <c r="G857" s="181" t="str">
        <f t="shared" si="296"/>
        <v/>
      </c>
      <c r="H857" s="212" t="str">
        <f t="shared" si="297"/>
        <v/>
      </c>
      <c r="I857" s="212"/>
      <c r="J857" s="185">
        <f t="shared" si="298"/>
        <v>0</v>
      </c>
      <c r="K857" s="185">
        <f t="shared" si="299"/>
        <v>0</v>
      </c>
      <c r="L857" s="182">
        <f t="shared" si="299"/>
        <v>0</v>
      </c>
      <c r="M857" s="199" t="str">
        <f t="shared" si="289"/>
        <v xml:space="preserve"> </v>
      </c>
      <c r="N857" s="130">
        <f t="shared" si="300"/>
        <v>0</v>
      </c>
      <c r="O857" s="42"/>
      <c r="P857" s="44" t="str">
        <f t="shared" si="290"/>
        <v>00 0</v>
      </c>
      <c r="Q857" s="35" t="str">
        <f t="shared" si="291"/>
        <v/>
      </c>
      <c r="R857" s="35"/>
      <c r="S857"/>
      <c r="T857"/>
      <c r="U857"/>
      <c r="V857"/>
      <c r="W857"/>
      <c r="X857"/>
      <c r="Y857"/>
      <c r="Z857"/>
      <c r="AA857"/>
      <c r="AB857"/>
      <c r="AC857"/>
      <c r="AD857"/>
      <c r="AE857"/>
      <c r="AF857"/>
      <c r="AG857"/>
      <c r="AH857"/>
      <c r="AI857"/>
      <c r="AJ857"/>
      <c r="AK857"/>
      <c r="AL857"/>
      <c r="AM857"/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/>
      <c r="BE857"/>
      <c r="BF857"/>
      <c r="BG857"/>
      <c r="BH857"/>
      <c r="BI857"/>
      <c r="BJ857"/>
      <c r="BK857"/>
      <c r="BL857"/>
      <c r="BM857"/>
      <c r="BN857"/>
      <c r="BO857"/>
      <c r="BP857"/>
      <c r="BQ857"/>
      <c r="BR857"/>
      <c r="BS857"/>
      <c r="BT857"/>
      <c r="BU857"/>
      <c r="BV857"/>
      <c r="BW857"/>
      <c r="BX857"/>
      <c r="BY857"/>
      <c r="BZ857"/>
      <c r="CA857"/>
      <c r="CB857"/>
      <c r="CC857"/>
      <c r="CD857"/>
      <c r="CE857"/>
      <c r="CF857"/>
      <c r="CG857"/>
    </row>
    <row r="858" spans="1:85" hidden="1" x14ac:dyDescent="0.2">
      <c r="A858" s="198" t="e">
        <f>IF(H858&lt;&gt;"",VLOOKUP(H858,КОСГУ!$A:$B,2,FALSE),IF(G858&lt;&gt;"",VLOOKUP(G858,ВидРасх!$A:$B,2,FALSE),IF(F858&lt;&gt;"",VLOOKUP(F858,ЦелСТ!$A:$B,2,FALSE),IF(E858&lt;&gt;"",VLOOKUP(E858,Р_ПР!$A:$B,2,FALSE),(IF(D858&lt;&gt;"",VLOOKUP(D858,Администр!$A:$B,2,FALSE),IF(B858&lt;&gt;"",VLOOKUP(B858&amp;C858,МП_ППМП!$A:$B,2,FALSE),VLOOKUP(B858&amp;C858,МП_ППМП!$A:$B,2,FALSE))))))))&amp;""</f>
        <v>#N/A</v>
      </c>
      <c r="B858" s="181" t="str">
        <f t="shared" si="292"/>
        <v/>
      </c>
      <c r="C858" s="181" t="str">
        <f t="shared" si="293"/>
        <v/>
      </c>
      <c r="D858" s="181" t="str">
        <f t="shared" si="294"/>
        <v/>
      </c>
      <c r="E858" s="181" t="str">
        <f t="shared" si="295"/>
        <v/>
      </c>
      <c r="F858" s="181" t="str">
        <f t="shared" si="301"/>
        <v/>
      </c>
      <c r="G858" s="181" t="str">
        <f t="shared" si="296"/>
        <v/>
      </c>
      <c r="H858" s="212" t="str">
        <f t="shared" si="297"/>
        <v/>
      </c>
      <c r="I858" s="212"/>
      <c r="J858" s="182">
        <f t="shared" si="298"/>
        <v>0</v>
      </c>
      <c r="K858" s="182">
        <f t="shared" si="299"/>
        <v>0</v>
      </c>
      <c r="L858" s="182">
        <f t="shared" si="299"/>
        <v>0</v>
      </c>
      <c r="M858" s="199" t="str">
        <f t="shared" si="289"/>
        <v xml:space="preserve"> </v>
      </c>
      <c r="N858" s="130">
        <f t="shared" si="300"/>
        <v>0</v>
      </c>
      <c r="O858" s="42"/>
      <c r="P858" s="44" t="str">
        <f t="shared" si="290"/>
        <v>00 0</v>
      </c>
      <c r="Q858" s="35" t="str">
        <f t="shared" si="291"/>
        <v/>
      </c>
      <c r="R858" s="35"/>
      <c r="S858"/>
      <c r="T858"/>
      <c r="U858"/>
      <c r="V858"/>
      <c r="W858"/>
      <c r="X858"/>
      <c r="Y858"/>
      <c r="Z858"/>
      <c r="AA858"/>
      <c r="AB858"/>
      <c r="AC858"/>
      <c r="AD858"/>
      <c r="AE858"/>
      <c r="AF858"/>
      <c r="AG858"/>
      <c r="AH858"/>
      <c r="AI858"/>
      <c r="AJ858"/>
      <c r="AK858"/>
      <c r="AL858"/>
      <c r="AM858"/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/>
      <c r="BE858"/>
      <c r="BF858"/>
      <c r="BG858"/>
      <c r="BH858"/>
      <c r="BI858"/>
      <c r="BJ858"/>
      <c r="BK858"/>
      <c r="BL858"/>
      <c r="BM858"/>
      <c r="BN858"/>
      <c r="BO858"/>
      <c r="BP858"/>
      <c r="BQ858"/>
      <c r="BR858"/>
      <c r="BS858"/>
      <c r="BT858"/>
      <c r="BU858"/>
      <c r="BV858"/>
      <c r="BW858"/>
      <c r="BX858"/>
      <c r="BY858"/>
      <c r="BZ858"/>
      <c r="CA858"/>
      <c r="CB858"/>
      <c r="CC858"/>
      <c r="CD858"/>
      <c r="CE858"/>
      <c r="CF858"/>
      <c r="CG858"/>
    </row>
    <row r="859" spans="1:85" hidden="1" x14ac:dyDescent="0.2">
      <c r="A859" s="198" t="e">
        <f>IF(H859&lt;&gt;"",VLOOKUP(H859,КОСГУ!$A:$B,2,FALSE),IF(G859&lt;&gt;"",VLOOKUP(G859,ВидРасх!$A:$B,2,FALSE),IF(F859&lt;&gt;"",VLOOKUP(F859,ЦелСТ!$A:$B,2,FALSE),IF(E859&lt;&gt;"",VLOOKUP(E859,Р_ПР!$A:$B,2,FALSE),(IF(D859&lt;&gt;"",VLOOKUP(D859,Администр!$A:$B,2,FALSE),IF(B859&lt;&gt;"",VLOOKUP(B859&amp;C859,МП_ППМП!$A:$B,2,FALSE),VLOOKUP(B859&amp;C859,МП_ППМП!$A:$B,2,FALSE))))))))&amp;""</f>
        <v>#N/A</v>
      </c>
      <c r="B859" s="181" t="str">
        <f t="shared" si="292"/>
        <v/>
      </c>
      <c r="C859" s="181" t="str">
        <f t="shared" si="293"/>
        <v/>
      </c>
      <c r="D859" s="181" t="str">
        <f t="shared" si="294"/>
        <v/>
      </c>
      <c r="E859" s="181" t="str">
        <f t="shared" si="295"/>
        <v/>
      </c>
      <c r="F859" s="181" t="str">
        <f t="shared" si="301"/>
        <v/>
      </c>
      <c r="G859" s="181" t="str">
        <f t="shared" si="296"/>
        <v/>
      </c>
      <c r="H859" s="212" t="str">
        <f t="shared" si="297"/>
        <v/>
      </c>
      <c r="I859" s="212"/>
      <c r="J859" s="182">
        <f t="shared" si="298"/>
        <v>0</v>
      </c>
      <c r="K859" s="182">
        <f t="shared" si="299"/>
        <v>0</v>
      </c>
      <c r="L859" s="182">
        <f t="shared" si="299"/>
        <v>0</v>
      </c>
      <c r="M859" s="199" t="str">
        <f t="shared" si="289"/>
        <v xml:space="preserve"> </v>
      </c>
      <c r="N859" s="130">
        <f t="shared" si="300"/>
        <v>0</v>
      </c>
      <c r="O859" s="42"/>
      <c r="P859" s="44" t="str">
        <f t="shared" si="290"/>
        <v>00 0</v>
      </c>
      <c r="Q859" s="35" t="str">
        <f t="shared" si="291"/>
        <v/>
      </c>
      <c r="R859" s="35"/>
      <c r="S859"/>
      <c r="T859"/>
      <c r="U859"/>
      <c r="V859"/>
      <c r="W859"/>
      <c r="X859"/>
      <c r="Y859"/>
      <c r="Z859"/>
      <c r="AA859"/>
      <c r="AB859"/>
      <c r="AC859"/>
      <c r="AD859"/>
      <c r="AE859"/>
      <c r="AF859"/>
      <c r="AG859"/>
      <c r="AH859"/>
      <c r="AI859"/>
      <c r="AJ859"/>
      <c r="AK859"/>
      <c r="AL859"/>
      <c r="AM859"/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/>
      <c r="BE859"/>
      <c r="BF859"/>
      <c r="BG859"/>
      <c r="BH859"/>
      <c r="BI859"/>
      <c r="BJ859"/>
      <c r="BK859"/>
      <c r="BL859"/>
      <c r="BM859"/>
      <c r="BN859"/>
      <c r="BO859"/>
      <c r="BP859"/>
      <c r="BQ859"/>
      <c r="BR859"/>
      <c r="BS859"/>
      <c r="BT859"/>
      <c r="BU859"/>
      <c r="BV859"/>
      <c r="BW859"/>
      <c r="BX859"/>
      <c r="BY859"/>
      <c r="BZ859"/>
      <c r="CA859"/>
      <c r="CB859"/>
      <c r="CC859"/>
      <c r="CD859"/>
      <c r="CE859"/>
      <c r="CF859"/>
      <c r="CG859"/>
    </row>
    <row r="860" spans="1:85" hidden="1" x14ac:dyDescent="0.2">
      <c r="A860" s="198" t="e">
        <f>IF(H860&lt;&gt;"",VLOOKUP(H860,КОСГУ!$A:$B,2,FALSE),IF(G860&lt;&gt;"",VLOOKUP(G860,ВидРасх!$A:$B,2,FALSE),IF(F860&lt;&gt;"",VLOOKUP(F860,ЦелСТ!$A:$B,2,FALSE),IF(E860&lt;&gt;"",VLOOKUP(E860,Р_ПР!$A:$B,2,FALSE),(IF(D860&lt;&gt;"",VLOOKUP(D860,Администр!$A:$B,2,FALSE),IF(B860&lt;&gt;"",VLOOKUP(B860&amp;C860,МП_ППМП!$A:$B,2,FALSE),VLOOKUP(B860&amp;C860,МП_ППМП!$A:$B,2,FALSE))))))))&amp;""</f>
        <v>#N/A</v>
      </c>
      <c r="B860" s="181" t="str">
        <f t="shared" si="292"/>
        <v/>
      </c>
      <c r="C860" s="181" t="str">
        <f t="shared" si="293"/>
        <v/>
      </c>
      <c r="D860" s="181" t="str">
        <f t="shared" si="294"/>
        <v/>
      </c>
      <c r="E860" s="181" t="str">
        <f t="shared" si="295"/>
        <v/>
      </c>
      <c r="F860" s="181" t="str">
        <f t="shared" si="301"/>
        <v/>
      </c>
      <c r="G860" s="181" t="str">
        <f t="shared" si="296"/>
        <v/>
      </c>
      <c r="H860" s="212" t="str">
        <f t="shared" si="297"/>
        <v/>
      </c>
      <c r="I860" s="212"/>
      <c r="J860" s="182">
        <f t="shared" si="298"/>
        <v>0</v>
      </c>
      <c r="K860" s="182">
        <f t="shared" si="299"/>
        <v>0</v>
      </c>
      <c r="L860" s="182">
        <f t="shared" si="299"/>
        <v>0</v>
      </c>
      <c r="M860" s="199" t="str">
        <f t="shared" si="289"/>
        <v xml:space="preserve"> </v>
      </c>
      <c r="N860" s="130">
        <f t="shared" si="300"/>
        <v>0</v>
      </c>
      <c r="O860" s="42"/>
      <c r="P860" s="44" t="str">
        <f t="shared" si="290"/>
        <v>00 0</v>
      </c>
      <c r="Q860" s="35" t="str">
        <f t="shared" si="291"/>
        <v/>
      </c>
      <c r="R860" s="35"/>
      <c r="S860"/>
      <c r="T860"/>
      <c r="U860"/>
      <c r="V860"/>
      <c r="W860"/>
      <c r="X860"/>
      <c r="Y860"/>
      <c r="Z860"/>
      <c r="AA860"/>
      <c r="AB860"/>
      <c r="AC860"/>
      <c r="AD860"/>
      <c r="AE860"/>
      <c r="AF860"/>
      <c r="AG860"/>
      <c r="AH860"/>
      <c r="AI860"/>
      <c r="AJ860"/>
      <c r="AK860"/>
      <c r="AL860"/>
      <c r="AM860"/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/>
      <c r="BE860"/>
      <c r="BF860"/>
      <c r="BG860"/>
      <c r="BH860"/>
      <c r="BI860"/>
      <c r="BJ860"/>
      <c r="BK860"/>
      <c r="BL860"/>
      <c r="BM860"/>
      <c r="BN860"/>
      <c r="BO860"/>
      <c r="BP860"/>
      <c r="BQ860"/>
      <c r="BR860"/>
      <c r="BS860"/>
      <c r="BT860"/>
      <c r="BU860"/>
      <c r="BV860"/>
      <c r="BW860"/>
      <c r="BX860"/>
      <c r="BY860"/>
      <c r="BZ860"/>
      <c r="CA860"/>
      <c r="CB860"/>
      <c r="CC860"/>
      <c r="CD860"/>
      <c r="CE860"/>
      <c r="CF860"/>
      <c r="CG860"/>
    </row>
    <row r="861" spans="1:85" hidden="1" x14ac:dyDescent="0.2">
      <c r="A861" s="198" t="e">
        <f>IF(H861&lt;&gt;"",VLOOKUP(H861,КОСГУ!$A:$B,2,FALSE),IF(G861&lt;&gt;"",VLOOKUP(G861,ВидРасх!$A:$B,2,FALSE),IF(F861&lt;&gt;"",VLOOKUP(F861,ЦелСТ!$A:$B,2,FALSE),IF(E861&lt;&gt;"",VLOOKUP(E861,Р_ПР!$A:$B,2,FALSE),(IF(D861&lt;&gt;"",VLOOKUP(D861,Администр!$A:$B,2,FALSE),IF(B861&lt;&gt;"",VLOOKUP(B861&amp;C861,МП_ППМП!$A:$B,2,FALSE),VLOOKUP(B861&amp;C861,МП_ППМП!$A:$B,2,FALSE))))))))&amp;""</f>
        <v>#N/A</v>
      </c>
      <c r="B861" s="181" t="str">
        <f t="shared" si="292"/>
        <v/>
      </c>
      <c r="C861" s="181" t="str">
        <f t="shared" si="293"/>
        <v/>
      </c>
      <c r="D861" s="181" t="str">
        <f t="shared" si="294"/>
        <v/>
      </c>
      <c r="E861" s="181" t="str">
        <f t="shared" si="295"/>
        <v/>
      </c>
      <c r="F861" s="181" t="str">
        <f t="shared" si="301"/>
        <v/>
      </c>
      <c r="G861" s="181" t="str">
        <f t="shared" si="296"/>
        <v/>
      </c>
      <c r="H861" s="212" t="str">
        <f t="shared" si="297"/>
        <v/>
      </c>
      <c r="I861" s="212"/>
      <c r="J861" s="182">
        <f t="shared" si="298"/>
        <v>0</v>
      </c>
      <c r="K861" s="182">
        <f t="shared" si="299"/>
        <v>0</v>
      </c>
      <c r="L861" s="182">
        <f t="shared" si="299"/>
        <v>0</v>
      </c>
      <c r="M861" s="199" t="str">
        <f t="shared" si="289"/>
        <v xml:space="preserve"> </v>
      </c>
      <c r="N861" s="130">
        <f t="shared" si="300"/>
        <v>0</v>
      </c>
      <c r="O861" s="42"/>
      <c r="P861" s="44" t="str">
        <f t="shared" si="290"/>
        <v>00 0</v>
      </c>
      <c r="Q861" s="35" t="str">
        <f t="shared" si="291"/>
        <v/>
      </c>
      <c r="R861" s="35"/>
      <c r="S861"/>
      <c r="T861"/>
      <c r="U861"/>
      <c r="V861"/>
      <c r="W861"/>
      <c r="X861"/>
      <c r="Y861"/>
      <c r="Z861"/>
      <c r="AA861"/>
      <c r="AB861"/>
      <c r="AC861"/>
      <c r="AD861"/>
      <c r="AE861"/>
      <c r="AF861"/>
      <c r="AG861"/>
      <c r="AH861"/>
      <c r="AI861"/>
      <c r="AJ861"/>
      <c r="AK861"/>
      <c r="AL861"/>
      <c r="AM861"/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/>
      <c r="BE861"/>
      <c r="BF861"/>
      <c r="BG861"/>
      <c r="BH861"/>
      <c r="BI861"/>
      <c r="BJ861"/>
      <c r="BK861"/>
      <c r="BL861"/>
      <c r="BM861"/>
      <c r="BN861"/>
      <c r="BO861"/>
      <c r="BP861"/>
      <c r="BQ861"/>
      <c r="BR861"/>
      <c r="BS861"/>
      <c r="BT861"/>
      <c r="BU861"/>
      <c r="BV861"/>
      <c r="BW861"/>
      <c r="BX861"/>
      <c r="BY861"/>
      <c r="BZ861"/>
      <c r="CA861"/>
      <c r="CB861"/>
      <c r="CC861"/>
      <c r="CD861"/>
      <c r="CE861"/>
      <c r="CF861"/>
      <c r="CG861"/>
    </row>
    <row r="862" spans="1:85" hidden="1" x14ac:dyDescent="0.2">
      <c r="A862" s="198" t="e">
        <f>IF(H862&lt;&gt;"",VLOOKUP(H862,КОСГУ!$A:$B,2,FALSE),IF(G862&lt;&gt;"",VLOOKUP(G862,ВидРасх!$A:$B,2,FALSE),IF(F862&lt;&gt;"",VLOOKUP(F862,ЦелСТ!$A:$B,2,FALSE),IF(E862&lt;&gt;"",VLOOKUP(E862,Р_ПР!$A:$B,2,FALSE),(IF(D862&lt;&gt;"",VLOOKUP(D862,Администр!$A:$B,2,FALSE),IF(B862&lt;&gt;"",VLOOKUP(B862&amp;C862,МП_ППМП!$A:$B,2,FALSE),VLOOKUP(B862&amp;C862,МП_ППМП!$A:$B,2,FALSE))))))))&amp;""</f>
        <v>#N/A</v>
      </c>
      <c r="B862" s="181" t="str">
        <f t="shared" si="292"/>
        <v/>
      </c>
      <c r="C862" s="181" t="str">
        <f t="shared" si="293"/>
        <v/>
      </c>
      <c r="D862" s="181" t="str">
        <f t="shared" si="294"/>
        <v/>
      </c>
      <c r="E862" s="181" t="str">
        <f t="shared" si="295"/>
        <v/>
      </c>
      <c r="F862" s="181" t="str">
        <f t="shared" si="301"/>
        <v/>
      </c>
      <c r="G862" s="181" t="str">
        <f t="shared" si="296"/>
        <v/>
      </c>
      <c r="H862" s="212" t="str">
        <f t="shared" si="297"/>
        <v/>
      </c>
      <c r="I862" s="212"/>
      <c r="J862" s="182">
        <f t="shared" si="298"/>
        <v>0</v>
      </c>
      <c r="K862" s="182">
        <f t="shared" si="299"/>
        <v>0</v>
      </c>
      <c r="L862" s="182">
        <f t="shared" si="299"/>
        <v>0</v>
      </c>
      <c r="M862" s="199" t="str">
        <f t="shared" si="289"/>
        <v xml:space="preserve"> </v>
      </c>
      <c r="N862" s="130">
        <f t="shared" si="300"/>
        <v>0</v>
      </c>
      <c r="O862" s="42"/>
      <c r="P862" s="44" t="str">
        <f t="shared" si="290"/>
        <v>00 0</v>
      </c>
      <c r="Q862" s="35" t="str">
        <f t="shared" si="291"/>
        <v/>
      </c>
      <c r="R862" s="35"/>
      <c r="S862"/>
      <c r="T862"/>
      <c r="U862"/>
      <c r="V862"/>
      <c r="W862"/>
      <c r="X862"/>
      <c r="Y862"/>
      <c r="Z862"/>
      <c r="AA862"/>
      <c r="AB862"/>
      <c r="AC862"/>
      <c r="AD862"/>
      <c r="AE862"/>
      <c r="AF862"/>
      <c r="AG862"/>
      <c r="AH862"/>
      <c r="AI862"/>
      <c r="AJ862"/>
      <c r="AK862"/>
      <c r="AL862"/>
      <c r="AM862"/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/>
      <c r="BE862"/>
      <c r="BF862"/>
      <c r="BG862"/>
      <c r="BH862"/>
      <c r="BI862"/>
      <c r="BJ862"/>
      <c r="BK862"/>
      <c r="BL862"/>
      <c r="BM862"/>
      <c r="BN862"/>
      <c r="BO862"/>
      <c r="BP862"/>
      <c r="BQ862"/>
      <c r="BR862"/>
      <c r="BS862"/>
      <c r="BT862"/>
      <c r="BU862"/>
      <c r="BV862"/>
      <c r="BW862"/>
      <c r="BX862"/>
      <c r="BY862"/>
      <c r="BZ862"/>
      <c r="CA862"/>
      <c r="CB862"/>
      <c r="CC862"/>
      <c r="CD862"/>
      <c r="CE862"/>
      <c r="CF862"/>
      <c r="CG862"/>
    </row>
    <row r="863" spans="1:85" hidden="1" x14ac:dyDescent="0.2">
      <c r="A863" s="198" t="e">
        <f>IF(H863&lt;&gt;"",VLOOKUP(H863,КОСГУ!$A:$B,2,FALSE),IF(G863&lt;&gt;"",VLOOKUP(G863,ВидРасх!$A:$B,2,FALSE),IF(F863&lt;&gt;"",VLOOKUP(F863,ЦелСТ!$A:$B,2,FALSE),IF(E863&lt;&gt;"",VLOOKUP(E863,Р_ПР!$A:$B,2,FALSE),(IF(D863&lt;&gt;"",VLOOKUP(D863,Администр!$A:$B,2,FALSE),IF(B863&lt;&gt;"",VLOOKUP(B863&amp;C863,МП_ППМП!$A:$B,2,FALSE),VLOOKUP(B863&amp;C863,МП_ППМП!$A:$B,2,FALSE))))))))&amp;""</f>
        <v>#N/A</v>
      </c>
      <c r="B863" s="181" t="str">
        <f t="shared" si="292"/>
        <v/>
      </c>
      <c r="C863" s="181" t="str">
        <f t="shared" si="293"/>
        <v/>
      </c>
      <c r="D863" s="181" t="str">
        <f t="shared" si="294"/>
        <v/>
      </c>
      <c r="E863" s="181" t="str">
        <f t="shared" si="295"/>
        <v/>
      </c>
      <c r="F863" s="181" t="str">
        <f t="shared" si="301"/>
        <v/>
      </c>
      <c r="G863" s="181" t="str">
        <f t="shared" si="296"/>
        <v/>
      </c>
      <c r="H863" s="212" t="str">
        <f t="shared" si="297"/>
        <v/>
      </c>
      <c r="I863" s="212"/>
      <c r="J863" s="185">
        <f t="shared" si="298"/>
        <v>0</v>
      </c>
      <c r="K863" s="185">
        <f t="shared" si="299"/>
        <v>0</v>
      </c>
      <c r="L863" s="182">
        <f t="shared" si="299"/>
        <v>0</v>
      </c>
      <c r="M863" s="199" t="str">
        <f t="shared" si="289"/>
        <v xml:space="preserve"> </v>
      </c>
      <c r="N863" s="130">
        <f t="shared" si="300"/>
        <v>0</v>
      </c>
      <c r="O863" s="42"/>
      <c r="P863" s="44" t="str">
        <f t="shared" si="290"/>
        <v>00 0</v>
      </c>
      <c r="Q863" s="35" t="str">
        <f t="shared" si="291"/>
        <v/>
      </c>
      <c r="R863" s="35"/>
      <c r="S863"/>
      <c r="T863"/>
      <c r="U863"/>
      <c r="V863"/>
      <c r="W863"/>
      <c r="X863"/>
      <c r="Y863"/>
      <c r="Z863"/>
      <c r="AA863"/>
      <c r="AB863"/>
      <c r="AC863"/>
      <c r="AD863"/>
      <c r="AE863"/>
      <c r="AF863"/>
      <c r="AG863"/>
      <c r="AH863"/>
      <c r="AI863"/>
      <c r="AJ863"/>
      <c r="AK863"/>
      <c r="AL863"/>
      <c r="AM863"/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/>
      <c r="BE863"/>
      <c r="BF863"/>
      <c r="BG863"/>
      <c r="BH863"/>
      <c r="BI863"/>
      <c r="BJ863"/>
      <c r="BK863"/>
      <c r="BL863"/>
      <c r="BM863"/>
      <c r="BN863"/>
      <c r="BO863"/>
      <c r="BP863"/>
      <c r="BQ863"/>
      <c r="BR863"/>
      <c r="BS863"/>
      <c r="BT863"/>
      <c r="BU863"/>
      <c r="BV863"/>
      <c r="BW863"/>
      <c r="BX863"/>
      <c r="BY863"/>
      <c r="BZ863"/>
      <c r="CA863"/>
      <c r="CB863"/>
      <c r="CC863"/>
      <c r="CD863"/>
      <c r="CE863"/>
      <c r="CF863"/>
      <c r="CG863"/>
    </row>
    <row r="864" spans="1:85" hidden="1" x14ac:dyDescent="0.2">
      <c r="A864" s="180" t="e">
        <f>IF(H864&lt;&gt;"",VLOOKUP(H864,КОСГУ!$A:$B,2,FALSE),IF(G864&lt;&gt;"",VLOOKUP(G864,ВидРасх!$A:$B,2,FALSE),IF(F864&lt;&gt;"",VLOOKUP(F864,ЦелСТ!$A:$B,2,FALSE),IF(E864&lt;&gt;"",VLOOKUP(E864,Р_ПР!$A:$B,2,FALSE),(IF(D864&lt;&gt;"",VLOOKUP(D864,Администр!$A:$B,2,FALSE),IF(B864&lt;&gt;"",VLOOKUP(B864&amp;C864,МП_ППМП!$A:$B,2,FALSE),VLOOKUP(B864&amp;C864,МП_ППМП!$A:$B,2,FALSE))))))))&amp;""</f>
        <v>#N/A</v>
      </c>
      <c r="B864" s="181" t="str">
        <f t="shared" si="292"/>
        <v/>
      </c>
      <c r="C864" s="181" t="str">
        <f t="shared" si="293"/>
        <v/>
      </c>
      <c r="D864" s="181" t="str">
        <f t="shared" si="294"/>
        <v/>
      </c>
      <c r="E864" s="181" t="str">
        <f t="shared" si="295"/>
        <v/>
      </c>
      <c r="F864" s="181" t="str">
        <f t="shared" si="301"/>
        <v/>
      </c>
      <c r="G864" s="181" t="str">
        <f t="shared" si="296"/>
        <v/>
      </c>
      <c r="H864" s="212" t="str">
        <f t="shared" si="297"/>
        <v/>
      </c>
      <c r="I864" s="212"/>
      <c r="J864" s="182">
        <f t="shared" si="298"/>
        <v>0</v>
      </c>
      <c r="K864" s="182">
        <f t="shared" si="299"/>
        <v>0</v>
      </c>
      <c r="L864" s="182">
        <f t="shared" si="299"/>
        <v>0</v>
      </c>
      <c r="M864" s="199" t="str">
        <f t="shared" si="289"/>
        <v xml:space="preserve"> </v>
      </c>
      <c r="N864" s="130">
        <f t="shared" si="300"/>
        <v>0</v>
      </c>
      <c r="O864" s="42"/>
      <c r="P864" s="44" t="str">
        <f t="shared" si="290"/>
        <v>00 0</v>
      </c>
      <c r="Q864" s="35" t="str">
        <f t="shared" si="291"/>
        <v/>
      </c>
      <c r="R864" s="35"/>
      <c r="S864"/>
      <c r="T864"/>
      <c r="U864"/>
      <c r="V864"/>
      <c r="W864"/>
      <c r="X864"/>
      <c r="Y864"/>
      <c r="Z864"/>
      <c r="AA864"/>
      <c r="AB864"/>
      <c r="AC864"/>
      <c r="AD864"/>
      <c r="AE864"/>
      <c r="AF864"/>
      <c r="AG864"/>
      <c r="AH864"/>
      <c r="AI864"/>
      <c r="AJ864"/>
      <c r="AK864"/>
      <c r="AL864"/>
      <c r="AM864"/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/>
      <c r="BE864"/>
      <c r="BF864"/>
      <c r="BG864"/>
      <c r="BH864"/>
      <c r="BI864"/>
      <c r="BJ864"/>
      <c r="BK864"/>
      <c r="BL864"/>
      <c r="BM864"/>
      <c r="BN864"/>
      <c r="BO864"/>
      <c r="BP864"/>
      <c r="BQ864"/>
      <c r="BR864"/>
      <c r="BS864"/>
      <c r="BT864"/>
      <c r="BU864"/>
      <c r="BV864"/>
      <c r="BW864"/>
      <c r="BX864"/>
      <c r="BY864"/>
      <c r="BZ864"/>
      <c r="CA864"/>
      <c r="CB864"/>
      <c r="CC864"/>
      <c r="CD864"/>
      <c r="CE864"/>
      <c r="CF864"/>
      <c r="CG864"/>
    </row>
    <row r="865" spans="1:85" hidden="1" x14ac:dyDescent="0.2">
      <c r="A865" s="180" t="e">
        <f>IF(H865&lt;&gt;"",VLOOKUP(H865,КОСГУ!$A:$B,2,FALSE),IF(G865&lt;&gt;"",VLOOKUP(G865,ВидРасх!$A:$B,2,FALSE),IF(F865&lt;&gt;"",VLOOKUP(F865,ЦелСТ!$A:$B,2,FALSE),IF(E865&lt;&gt;"",VLOOKUP(E865,Р_ПР!$A:$B,2,FALSE),(IF(D865&lt;&gt;"",VLOOKUP(D865,Администр!$A:$B,2,FALSE),IF(B865&lt;&gt;"",VLOOKUP(B865&amp;C865,МП_ППМП!$A:$B,2,FALSE),VLOOKUP(B865&amp;C865,МП_ППМП!$A:$B,2,FALSE))))))))&amp;""</f>
        <v>#N/A</v>
      </c>
      <c r="B865" s="181" t="str">
        <f t="shared" si="292"/>
        <v/>
      </c>
      <c r="C865" s="181" t="str">
        <f t="shared" si="293"/>
        <v/>
      </c>
      <c r="D865" s="181" t="str">
        <f t="shared" si="294"/>
        <v/>
      </c>
      <c r="E865" s="181" t="str">
        <f t="shared" si="295"/>
        <v/>
      </c>
      <c r="F865" s="181" t="str">
        <f t="shared" si="301"/>
        <v/>
      </c>
      <c r="G865" s="181" t="str">
        <f t="shared" si="296"/>
        <v/>
      </c>
      <c r="H865" s="212" t="str">
        <f t="shared" si="297"/>
        <v/>
      </c>
      <c r="I865" s="212"/>
      <c r="J865" s="182">
        <f t="shared" si="298"/>
        <v>0</v>
      </c>
      <c r="K865" s="182">
        <f t="shared" si="299"/>
        <v>0</v>
      </c>
      <c r="L865" s="182">
        <f t="shared" si="299"/>
        <v>0</v>
      </c>
      <c r="M865" s="199" t="str">
        <f t="shared" si="289"/>
        <v xml:space="preserve"> </v>
      </c>
      <c r="N865" s="130">
        <f t="shared" si="300"/>
        <v>0</v>
      </c>
      <c r="O865" s="42"/>
      <c r="P865" s="44" t="str">
        <f t="shared" si="290"/>
        <v>00 0</v>
      </c>
      <c r="Q865" s="35" t="str">
        <f t="shared" si="291"/>
        <v/>
      </c>
      <c r="R865" s="35"/>
      <c r="S865"/>
      <c r="T865"/>
      <c r="U865"/>
      <c r="V865"/>
      <c r="W865"/>
      <c r="X865"/>
      <c r="Y865"/>
      <c r="Z865"/>
      <c r="AA865"/>
      <c r="AB865"/>
      <c r="AC865"/>
      <c r="AD865"/>
      <c r="AE865"/>
      <c r="AF865"/>
      <c r="AG865"/>
      <c r="AH865"/>
      <c r="AI865"/>
      <c r="AJ865"/>
      <c r="AK865"/>
      <c r="AL865"/>
      <c r="AM865"/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/>
      <c r="BE865"/>
      <c r="BF865"/>
      <c r="BG865"/>
      <c r="BH865"/>
      <c r="BI865"/>
      <c r="BJ865"/>
      <c r="BK865"/>
      <c r="BL865"/>
      <c r="BM865"/>
      <c r="BN865"/>
      <c r="BO865"/>
      <c r="BP865"/>
      <c r="BQ865"/>
      <c r="BR865"/>
      <c r="BS865"/>
      <c r="BT865"/>
      <c r="BU865"/>
      <c r="BV865"/>
      <c r="BW865"/>
      <c r="BX865"/>
      <c r="BY865"/>
      <c r="BZ865"/>
      <c r="CA865"/>
      <c r="CB865"/>
      <c r="CC865"/>
      <c r="CD865"/>
      <c r="CE865"/>
      <c r="CF865"/>
      <c r="CG865"/>
    </row>
    <row r="866" spans="1:85" hidden="1" x14ac:dyDescent="0.2">
      <c r="A866" s="180" t="e">
        <f>IF(H866&lt;&gt;"",VLOOKUP(H866,КОСГУ!$A:$B,2,FALSE),IF(G866&lt;&gt;"",VLOOKUP(G866,ВидРасх!$A:$B,2,FALSE),IF(F866&lt;&gt;"",VLOOKUP(F866,ЦелСТ!$A:$B,2,FALSE),IF(E866&lt;&gt;"",VLOOKUP(E866,Р_ПР!$A:$B,2,FALSE),(IF(D866&lt;&gt;"",VLOOKUP(D866,Администр!$A:$B,2,FALSE),IF(B866&lt;&gt;"",VLOOKUP(B866&amp;C866,МП_ППМП!$A:$B,2,FALSE),VLOOKUP(B866&amp;C866,МП_ППМП!$A:$B,2,FALSE))))))))&amp;""</f>
        <v>#N/A</v>
      </c>
      <c r="B866" s="181" t="str">
        <f t="shared" si="292"/>
        <v/>
      </c>
      <c r="C866" s="181" t="str">
        <f t="shared" si="293"/>
        <v/>
      </c>
      <c r="D866" s="181" t="str">
        <f t="shared" si="294"/>
        <v/>
      </c>
      <c r="E866" s="181" t="str">
        <f t="shared" si="295"/>
        <v/>
      </c>
      <c r="F866" s="181" t="str">
        <f t="shared" si="301"/>
        <v/>
      </c>
      <c r="G866" s="181" t="str">
        <f t="shared" si="296"/>
        <v/>
      </c>
      <c r="H866" s="212" t="str">
        <f t="shared" si="297"/>
        <v/>
      </c>
      <c r="I866" s="212"/>
      <c r="J866" s="185">
        <f t="shared" si="298"/>
        <v>0</v>
      </c>
      <c r="K866" s="185">
        <f t="shared" si="299"/>
        <v>0</v>
      </c>
      <c r="L866" s="182">
        <f t="shared" si="299"/>
        <v>0</v>
      </c>
      <c r="M866" s="199" t="str">
        <f t="shared" si="289"/>
        <v xml:space="preserve"> </v>
      </c>
      <c r="N866" s="130">
        <f t="shared" si="300"/>
        <v>0</v>
      </c>
      <c r="O866" s="42"/>
      <c r="P866" s="44" t="str">
        <f t="shared" si="290"/>
        <v>00 0</v>
      </c>
      <c r="Q866" s="35" t="str">
        <f t="shared" si="291"/>
        <v/>
      </c>
      <c r="R866" s="35"/>
      <c r="S866"/>
      <c r="T866"/>
      <c r="U866"/>
      <c r="V866"/>
      <c r="W866"/>
      <c r="X866"/>
      <c r="Y866"/>
      <c r="Z866"/>
      <c r="AA866"/>
      <c r="AB866"/>
      <c r="AC866"/>
      <c r="AD866"/>
      <c r="AE866"/>
      <c r="AF866"/>
      <c r="AG866"/>
      <c r="AH866"/>
      <c r="AI866"/>
      <c r="AJ866"/>
      <c r="AK866"/>
      <c r="AL866"/>
      <c r="AM866"/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/>
      <c r="BE866"/>
      <c r="BF866"/>
      <c r="BG866"/>
      <c r="BH866"/>
      <c r="BI866"/>
      <c r="BJ866"/>
      <c r="BK866"/>
      <c r="BL866"/>
      <c r="BM866"/>
      <c r="BN866"/>
      <c r="BO866"/>
      <c r="BP866"/>
      <c r="BQ866"/>
      <c r="BR866"/>
      <c r="BS866"/>
      <c r="BT866"/>
      <c r="BU866"/>
      <c r="BV866"/>
      <c r="BW866"/>
      <c r="BX866"/>
      <c r="BY866"/>
      <c r="BZ866"/>
      <c r="CA866"/>
      <c r="CB866"/>
      <c r="CC866"/>
      <c r="CD866"/>
      <c r="CE866"/>
      <c r="CF866"/>
      <c r="CG866"/>
    </row>
    <row r="867" spans="1:85" hidden="1" x14ac:dyDescent="0.2">
      <c r="A867" s="180" t="e">
        <f>IF(H867&lt;&gt;"",VLOOKUP(H867,КОСГУ!$A:$B,2,FALSE),IF(G867&lt;&gt;"",VLOOKUP(G867,ВидРасх!$A:$B,2,FALSE),IF(F867&lt;&gt;"",VLOOKUP(F867,ЦелСТ!$A:$B,2,FALSE),IF(E867&lt;&gt;"",VLOOKUP(E867,Р_ПР!$A:$B,2,FALSE),(IF(D867&lt;&gt;"",VLOOKUP(D867,Администр!$A:$B,2,FALSE),IF(B867&lt;&gt;"",VLOOKUP(B867&amp;C867,МП_ППМП!$A:$B,2,FALSE),VLOOKUP(B867&amp;C867,МП_ППМП!$A:$B,2,FALSE))))))))&amp;""</f>
        <v>#N/A</v>
      </c>
      <c r="B867" s="181" t="str">
        <f t="shared" si="292"/>
        <v/>
      </c>
      <c r="C867" s="181" t="str">
        <f t="shared" si="293"/>
        <v/>
      </c>
      <c r="D867" s="181" t="str">
        <f t="shared" si="294"/>
        <v/>
      </c>
      <c r="E867" s="181" t="str">
        <f t="shared" si="295"/>
        <v/>
      </c>
      <c r="F867" s="181" t="str">
        <f t="shared" si="301"/>
        <v/>
      </c>
      <c r="G867" s="181" t="str">
        <f t="shared" si="296"/>
        <v/>
      </c>
      <c r="H867" s="212" t="str">
        <f t="shared" si="297"/>
        <v/>
      </c>
      <c r="I867" s="212"/>
      <c r="J867" s="182">
        <f t="shared" si="298"/>
        <v>0</v>
      </c>
      <c r="K867" s="182">
        <f t="shared" si="299"/>
        <v>0</v>
      </c>
      <c r="L867" s="182">
        <f t="shared" si="299"/>
        <v>0</v>
      </c>
      <c r="M867" s="199" t="str">
        <f t="shared" si="289"/>
        <v xml:space="preserve"> </v>
      </c>
      <c r="N867" s="130">
        <f t="shared" si="300"/>
        <v>0</v>
      </c>
      <c r="O867" s="42"/>
      <c r="P867" s="44" t="str">
        <f t="shared" si="290"/>
        <v>00 0</v>
      </c>
      <c r="Q867" s="35" t="str">
        <f t="shared" si="291"/>
        <v/>
      </c>
      <c r="R867" s="35"/>
      <c r="S867"/>
      <c r="T867"/>
      <c r="U867"/>
      <c r="V867"/>
      <c r="W867"/>
      <c r="X867"/>
      <c r="Y867"/>
      <c r="Z867"/>
      <c r="AA867"/>
      <c r="AB867"/>
      <c r="AC867"/>
      <c r="AD867"/>
      <c r="AE867"/>
      <c r="AF867"/>
      <c r="AG867"/>
      <c r="AH867"/>
      <c r="AI867"/>
      <c r="AJ867"/>
      <c r="AK867"/>
      <c r="AL867"/>
      <c r="AM867"/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/>
      <c r="BE867"/>
      <c r="BF867"/>
      <c r="BG867"/>
      <c r="BH867"/>
      <c r="BI867"/>
      <c r="BJ867"/>
      <c r="BK867"/>
      <c r="BL867"/>
      <c r="BM867"/>
      <c r="BN867"/>
      <c r="BO867"/>
      <c r="BP867"/>
      <c r="BQ867"/>
      <c r="BR867"/>
      <c r="BS867"/>
      <c r="BT867"/>
      <c r="BU867"/>
      <c r="BV867"/>
      <c r="BW867"/>
      <c r="BX867"/>
      <c r="BY867"/>
      <c r="BZ867"/>
      <c r="CA867"/>
      <c r="CB867"/>
      <c r="CC867"/>
      <c r="CD867"/>
      <c r="CE867"/>
      <c r="CF867"/>
      <c r="CG867"/>
    </row>
    <row r="868" spans="1:85" hidden="1" x14ac:dyDescent="0.2">
      <c r="A868" s="180" t="e">
        <f>IF(H868&lt;&gt;"",VLOOKUP(H868,КОСГУ!$A:$B,2,FALSE),IF(G868&lt;&gt;"",VLOOKUP(G868,ВидРасх!$A:$B,2,FALSE),IF(F868&lt;&gt;"",VLOOKUP(F868,ЦелСТ!$A:$B,2,FALSE),IF(E868&lt;&gt;"",VLOOKUP(E868,Р_ПР!$A:$B,2,FALSE),(IF(D868&lt;&gt;"",VLOOKUP(D868,Администр!$A:$B,2,FALSE),IF(B868&lt;&gt;"",VLOOKUP(B868&amp;C868,МП_ППМП!$A:$B,2,FALSE),VLOOKUP(B868&amp;C868,МП_ППМП!$A:$B,2,FALSE))))))))&amp;""</f>
        <v>#N/A</v>
      </c>
      <c r="B868" s="181" t="str">
        <f t="shared" si="292"/>
        <v/>
      </c>
      <c r="C868" s="181" t="str">
        <f t="shared" si="293"/>
        <v/>
      </c>
      <c r="D868" s="181" t="str">
        <f t="shared" si="294"/>
        <v/>
      </c>
      <c r="E868" s="181" t="str">
        <f t="shared" si="295"/>
        <v/>
      </c>
      <c r="F868" s="181" t="str">
        <f t="shared" si="301"/>
        <v/>
      </c>
      <c r="G868" s="181" t="str">
        <f t="shared" si="296"/>
        <v/>
      </c>
      <c r="H868" s="212" t="str">
        <f t="shared" si="297"/>
        <v/>
      </c>
      <c r="I868" s="212"/>
      <c r="J868" s="182">
        <f t="shared" si="298"/>
        <v>0</v>
      </c>
      <c r="K868" s="182">
        <f t="shared" si="299"/>
        <v>0</v>
      </c>
      <c r="L868" s="182">
        <f t="shared" si="299"/>
        <v>0</v>
      </c>
      <c r="M868" s="199" t="str">
        <f t="shared" si="289"/>
        <v xml:space="preserve"> </v>
      </c>
      <c r="N868" s="130">
        <f t="shared" si="300"/>
        <v>0</v>
      </c>
      <c r="O868" s="42"/>
      <c r="P868" s="44" t="str">
        <f t="shared" si="290"/>
        <v>00 0</v>
      </c>
      <c r="Q868" s="35" t="str">
        <f t="shared" si="291"/>
        <v/>
      </c>
      <c r="R868" s="35"/>
      <c r="S868"/>
      <c r="T868"/>
      <c r="U868"/>
      <c r="V868"/>
      <c r="W868"/>
      <c r="X868"/>
      <c r="Y868"/>
      <c r="Z868"/>
      <c r="AA868"/>
      <c r="AB868"/>
      <c r="AC868"/>
      <c r="AD868"/>
      <c r="AE868"/>
      <c r="AF868"/>
      <c r="AG868"/>
      <c r="AH868"/>
      <c r="AI868"/>
      <c r="AJ868"/>
      <c r="AK868"/>
      <c r="AL868"/>
      <c r="AM868"/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/>
      <c r="BE868"/>
      <c r="BF868"/>
      <c r="BG868"/>
      <c r="BH868"/>
      <c r="BI868"/>
      <c r="BJ868"/>
      <c r="BK868"/>
      <c r="BL868"/>
      <c r="BM868"/>
      <c r="BN868"/>
      <c r="BO868"/>
      <c r="BP868"/>
      <c r="BQ868"/>
      <c r="BR868"/>
      <c r="BS868"/>
      <c r="BT868"/>
      <c r="BU868"/>
      <c r="BV868"/>
      <c r="BW868"/>
      <c r="BX868"/>
      <c r="BY868"/>
      <c r="BZ868"/>
      <c r="CA868"/>
      <c r="CB868"/>
      <c r="CC868"/>
      <c r="CD868"/>
      <c r="CE868"/>
      <c r="CF868"/>
      <c r="CG868"/>
    </row>
    <row r="869" spans="1:85" hidden="1" x14ac:dyDescent="0.2">
      <c r="A869" s="180" t="e">
        <f>IF(H869&lt;&gt;"",VLOOKUP(H869,КОСГУ!$A:$B,2,FALSE),IF(G869&lt;&gt;"",VLOOKUP(G869,ВидРасх!$A:$B,2,FALSE),IF(F869&lt;&gt;"",VLOOKUP(F869,ЦелСТ!$A:$B,2,FALSE),IF(E869&lt;&gt;"",VLOOKUP(E869,Р_ПР!$A:$B,2,FALSE),(IF(D869&lt;&gt;"",VLOOKUP(D869,Администр!$A:$B,2,FALSE),IF(B869&lt;&gt;"",VLOOKUP(B869&amp;C869,МП_ППМП!$A:$B,2,FALSE),VLOOKUP(B869&amp;C869,МП_ППМП!$A:$B,2,FALSE))))))))&amp;""</f>
        <v>#N/A</v>
      </c>
      <c r="B869" s="181" t="str">
        <f t="shared" si="292"/>
        <v/>
      </c>
      <c r="C869" s="181" t="str">
        <f t="shared" si="293"/>
        <v/>
      </c>
      <c r="D869" s="181" t="str">
        <f t="shared" si="294"/>
        <v/>
      </c>
      <c r="E869" s="181" t="str">
        <f t="shared" si="295"/>
        <v/>
      </c>
      <c r="F869" s="181" t="str">
        <f t="shared" si="301"/>
        <v/>
      </c>
      <c r="G869" s="181" t="str">
        <f t="shared" si="296"/>
        <v/>
      </c>
      <c r="H869" s="212" t="str">
        <f t="shared" si="297"/>
        <v/>
      </c>
      <c r="I869" s="212"/>
      <c r="J869" s="182">
        <f t="shared" si="298"/>
        <v>0</v>
      </c>
      <c r="K869" s="182">
        <f t="shared" si="299"/>
        <v>0</v>
      </c>
      <c r="L869" s="182">
        <f t="shared" si="299"/>
        <v>0</v>
      </c>
      <c r="M869" s="199" t="str">
        <f t="shared" si="289"/>
        <v xml:space="preserve"> </v>
      </c>
      <c r="N869" s="130">
        <f t="shared" si="300"/>
        <v>0</v>
      </c>
      <c r="O869" s="42"/>
      <c r="P869" s="44" t="str">
        <f t="shared" si="290"/>
        <v>00 0</v>
      </c>
      <c r="Q869" s="35" t="str">
        <f t="shared" si="291"/>
        <v/>
      </c>
      <c r="R869" s="35"/>
      <c r="S869"/>
      <c r="T869"/>
      <c r="U869"/>
      <c r="V869"/>
      <c r="W869"/>
      <c r="X869"/>
      <c r="Y869"/>
      <c r="Z869"/>
      <c r="AA869"/>
      <c r="AB869"/>
      <c r="AC869"/>
      <c r="AD869"/>
      <c r="AE869"/>
      <c r="AF869"/>
      <c r="AG869"/>
      <c r="AH869"/>
      <c r="AI869"/>
      <c r="AJ869"/>
      <c r="AK869"/>
      <c r="AL869"/>
      <c r="AM869"/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/>
      <c r="BE869"/>
      <c r="BF869"/>
      <c r="BG869"/>
      <c r="BH869"/>
      <c r="BI869"/>
      <c r="BJ869"/>
      <c r="BK869"/>
      <c r="BL869"/>
      <c r="BM869"/>
      <c r="BN869"/>
      <c r="BO869"/>
      <c r="BP869"/>
      <c r="BQ869"/>
      <c r="BR869"/>
      <c r="BS869"/>
      <c r="BT869"/>
      <c r="BU869"/>
      <c r="BV869"/>
      <c r="BW869"/>
      <c r="BX869"/>
      <c r="BY869"/>
      <c r="BZ869"/>
      <c r="CA869"/>
      <c r="CB869"/>
      <c r="CC869"/>
      <c r="CD869"/>
      <c r="CE869"/>
      <c r="CF869"/>
      <c r="CG869"/>
    </row>
    <row r="870" spans="1:85" hidden="1" x14ac:dyDescent="0.2">
      <c r="A870" s="180" t="e">
        <f>IF(H870&lt;&gt;"",VLOOKUP(H870,КОСГУ!$A:$B,2,FALSE),IF(G870&lt;&gt;"",VLOOKUP(G870,ВидРасх!$A:$B,2,FALSE),IF(F870&lt;&gt;"",VLOOKUP(F870,ЦелСТ!$A:$B,2,FALSE),IF(E870&lt;&gt;"",VLOOKUP(E870,Р_ПР!$A:$B,2,FALSE),(IF(D870&lt;&gt;"",VLOOKUP(D870,Администр!$A:$B,2,FALSE),IF(B870&lt;&gt;"",VLOOKUP(B870&amp;C870,МП_ППМП!$A:$B,2,FALSE),VLOOKUP(B870&amp;C870,МП_ППМП!$A:$B,2,FALSE))))))))&amp;""</f>
        <v>#N/A</v>
      </c>
      <c r="B870" s="181" t="str">
        <f t="shared" si="292"/>
        <v/>
      </c>
      <c r="C870" s="181" t="str">
        <f t="shared" si="293"/>
        <v/>
      </c>
      <c r="D870" s="181" t="str">
        <f t="shared" si="294"/>
        <v/>
      </c>
      <c r="E870" s="181" t="str">
        <f t="shared" si="295"/>
        <v/>
      </c>
      <c r="F870" s="181" t="str">
        <f t="shared" si="301"/>
        <v/>
      </c>
      <c r="G870" s="181" t="str">
        <f t="shared" si="296"/>
        <v/>
      </c>
      <c r="H870" s="212" t="str">
        <f t="shared" si="297"/>
        <v/>
      </c>
      <c r="I870" s="212"/>
      <c r="J870" s="182">
        <f t="shared" si="298"/>
        <v>0</v>
      </c>
      <c r="K870" s="182">
        <f t="shared" si="299"/>
        <v>0</v>
      </c>
      <c r="L870" s="182">
        <f t="shared" si="299"/>
        <v>0</v>
      </c>
      <c r="M870" s="199" t="str">
        <f t="shared" si="289"/>
        <v xml:space="preserve"> </v>
      </c>
      <c r="N870" s="130">
        <f t="shared" si="300"/>
        <v>0</v>
      </c>
      <c r="O870" s="42"/>
      <c r="P870" s="44" t="str">
        <f t="shared" si="290"/>
        <v>00 0</v>
      </c>
      <c r="Q870" s="35" t="str">
        <f t="shared" si="291"/>
        <v/>
      </c>
      <c r="R870" s="35"/>
      <c r="S870"/>
      <c r="T870"/>
      <c r="U870"/>
      <c r="V870"/>
      <c r="W870"/>
      <c r="X870"/>
      <c r="Y870"/>
      <c r="Z870"/>
      <c r="AA870"/>
      <c r="AB870"/>
      <c r="AC870"/>
      <c r="AD870"/>
      <c r="AE870"/>
      <c r="AF870"/>
      <c r="AG870"/>
      <c r="AH870"/>
      <c r="AI870"/>
      <c r="AJ870"/>
      <c r="AK870"/>
      <c r="AL870"/>
      <c r="AM870"/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/>
      <c r="BE870"/>
      <c r="BF870"/>
      <c r="BG870"/>
      <c r="BH870"/>
      <c r="BI870"/>
      <c r="BJ870"/>
      <c r="BK870"/>
      <c r="BL870"/>
      <c r="BM870"/>
      <c r="BN870"/>
      <c r="BO870"/>
      <c r="BP870"/>
      <c r="BQ870"/>
      <c r="BR870"/>
      <c r="BS870"/>
      <c r="BT870"/>
      <c r="BU870"/>
      <c r="BV870"/>
      <c r="BW870"/>
      <c r="BX870"/>
      <c r="BY870"/>
      <c r="BZ870"/>
      <c r="CA870"/>
      <c r="CB870"/>
      <c r="CC870"/>
      <c r="CD870"/>
      <c r="CE870"/>
      <c r="CF870"/>
      <c r="CG870"/>
    </row>
    <row r="871" spans="1:85" hidden="1" x14ac:dyDescent="0.2">
      <c r="A871" s="180" t="e">
        <f>IF(H871&lt;&gt;"",VLOOKUP(H871,КОСГУ!$A:$B,2,FALSE),IF(G871&lt;&gt;"",VLOOKUP(G871,ВидРасх!$A:$B,2,FALSE),IF(F871&lt;&gt;"",VLOOKUP(F871,ЦелСТ!$A:$B,2,FALSE),IF(E871&lt;&gt;"",VLOOKUP(E871,Р_ПР!$A:$B,2,FALSE),(IF(D871&lt;&gt;"",VLOOKUP(D871,Администр!$A:$B,2,FALSE),IF(B871&lt;&gt;"",VLOOKUP(B871&amp;C871,МП_ППМП!$A:$B,2,FALSE),VLOOKUP(B871&amp;C871,МП_ППМП!$A:$B,2,FALSE))))))))&amp;""</f>
        <v>#N/A</v>
      </c>
      <c r="B871" s="181" t="str">
        <f t="shared" si="292"/>
        <v/>
      </c>
      <c r="C871" s="181" t="str">
        <f t="shared" si="293"/>
        <v/>
      </c>
      <c r="D871" s="181" t="str">
        <f t="shared" si="294"/>
        <v/>
      </c>
      <c r="E871" s="181" t="str">
        <f t="shared" si="295"/>
        <v/>
      </c>
      <c r="F871" s="181" t="str">
        <f t="shared" si="301"/>
        <v/>
      </c>
      <c r="G871" s="181" t="str">
        <f t="shared" si="296"/>
        <v/>
      </c>
      <c r="H871" s="212" t="str">
        <f t="shared" si="297"/>
        <v/>
      </c>
      <c r="I871" s="212"/>
      <c r="J871" s="182">
        <f t="shared" si="298"/>
        <v>0</v>
      </c>
      <c r="K871" s="182">
        <f t="shared" si="299"/>
        <v>0</v>
      </c>
      <c r="L871" s="182">
        <f t="shared" si="299"/>
        <v>0</v>
      </c>
      <c r="M871" s="199" t="str">
        <f t="shared" si="289"/>
        <v xml:space="preserve"> </v>
      </c>
      <c r="N871" s="130">
        <f t="shared" si="300"/>
        <v>0</v>
      </c>
      <c r="O871" s="42"/>
      <c r="P871" s="44" t="str">
        <f t="shared" si="290"/>
        <v>00 0</v>
      </c>
      <c r="Q871" s="35" t="str">
        <f t="shared" si="291"/>
        <v/>
      </c>
      <c r="R871" s="35"/>
      <c r="S871"/>
      <c r="T871"/>
      <c r="U871"/>
      <c r="V871"/>
      <c r="W871"/>
      <c r="X871"/>
      <c r="Y871"/>
      <c r="Z871"/>
      <c r="AA871"/>
      <c r="AB871"/>
      <c r="AC871"/>
      <c r="AD871"/>
      <c r="AE871"/>
      <c r="AF871"/>
      <c r="AG871"/>
      <c r="AH871"/>
      <c r="AI871"/>
      <c r="AJ871"/>
      <c r="AK871"/>
      <c r="AL871"/>
      <c r="AM871"/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/>
      <c r="BE871"/>
      <c r="BF871"/>
      <c r="BG871"/>
      <c r="BH871"/>
      <c r="BI871"/>
      <c r="BJ871"/>
      <c r="BK871"/>
      <c r="BL871"/>
      <c r="BM871"/>
      <c r="BN871"/>
      <c r="BO871"/>
      <c r="BP871"/>
      <c r="BQ871"/>
      <c r="BR871"/>
      <c r="BS871"/>
      <c r="BT871"/>
      <c r="BU871"/>
      <c r="BV871"/>
      <c r="BW871"/>
      <c r="BX871"/>
      <c r="BY871"/>
      <c r="BZ871"/>
      <c r="CA871"/>
      <c r="CB871"/>
      <c r="CC871"/>
      <c r="CD871"/>
      <c r="CE871"/>
      <c r="CF871"/>
      <c r="CG871"/>
    </row>
    <row r="872" spans="1:85" hidden="1" x14ac:dyDescent="0.2">
      <c r="A872" s="180" t="e">
        <f>IF(H872&lt;&gt;"",VLOOKUP(H872,КОСГУ!$A:$B,2,FALSE),IF(G872&lt;&gt;"",VLOOKUP(G872,ВидРасх!$A:$B,2,FALSE),IF(F872&lt;&gt;"",VLOOKUP(F872,ЦелСТ!$A:$B,2,FALSE),IF(E872&lt;&gt;"",VLOOKUP(E872,Р_ПР!$A:$B,2,FALSE),(IF(D872&lt;&gt;"",VLOOKUP(D872,Администр!$A:$B,2,FALSE),IF(B872&lt;&gt;"",VLOOKUP(B872&amp;C872,МП_ППМП!$A:$B,2,FALSE),VLOOKUP(B872&amp;C872,МП_ППМП!$A:$B,2,FALSE))))))))&amp;""</f>
        <v>#N/A</v>
      </c>
      <c r="B872" s="181" t="str">
        <f t="shared" si="292"/>
        <v/>
      </c>
      <c r="C872" s="181" t="str">
        <f t="shared" si="293"/>
        <v/>
      </c>
      <c r="D872" s="181" t="str">
        <f t="shared" si="294"/>
        <v/>
      </c>
      <c r="E872" s="181" t="str">
        <f t="shared" si="295"/>
        <v/>
      </c>
      <c r="F872" s="181" t="str">
        <f t="shared" si="301"/>
        <v/>
      </c>
      <c r="G872" s="181" t="str">
        <f t="shared" si="296"/>
        <v/>
      </c>
      <c r="H872" s="212" t="str">
        <f t="shared" si="297"/>
        <v/>
      </c>
      <c r="I872" s="212"/>
      <c r="J872" s="182">
        <f t="shared" si="298"/>
        <v>0</v>
      </c>
      <c r="K872" s="182">
        <f t="shared" si="299"/>
        <v>0</v>
      </c>
      <c r="L872" s="182">
        <f t="shared" si="299"/>
        <v>0</v>
      </c>
      <c r="M872" s="199" t="str">
        <f t="shared" si="289"/>
        <v xml:space="preserve"> </v>
      </c>
      <c r="N872" s="130">
        <f t="shared" si="300"/>
        <v>0</v>
      </c>
      <c r="O872" s="42"/>
      <c r="P872" s="44" t="str">
        <f t="shared" si="290"/>
        <v>00 0</v>
      </c>
      <c r="Q872" s="35" t="str">
        <f t="shared" si="291"/>
        <v/>
      </c>
      <c r="R872" s="35"/>
      <c r="S872"/>
      <c r="T872"/>
      <c r="U872"/>
      <c r="V872"/>
      <c r="W872"/>
      <c r="X872"/>
      <c r="Y872"/>
      <c r="Z872"/>
      <c r="AA872"/>
      <c r="AB872"/>
      <c r="AC872"/>
      <c r="AD872"/>
      <c r="AE872"/>
      <c r="AF872"/>
      <c r="AG872"/>
      <c r="AH872"/>
      <c r="AI872"/>
      <c r="AJ872"/>
      <c r="AK872"/>
      <c r="AL872"/>
      <c r="AM872"/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/>
      <c r="BE872"/>
      <c r="BF872"/>
      <c r="BG872"/>
      <c r="BH872"/>
      <c r="BI872"/>
      <c r="BJ872"/>
      <c r="BK872"/>
      <c r="BL872"/>
      <c r="BM872"/>
      <c r="BN872"/>
      <c r="BO872"/>
      <c r="BP872"/>
      <c r="BQ872"/>
      <c r="BR872"/>
      <c r="BS872"/>
      <c r="BT872"/>
      <c r="BU872"/>
      <c r="BV872"/>
      <c r="BW872"/>
      <c r="BX872"/>
      <c r="BY872"/>
      <c r="BZ872"/>
      <c r="CA872"/>
      <c r="CB872"/>
      <c r="CC872"/>
      <c r="CD872"/>
      <c r="CE872"/>
      <c r="CF872"/>
      <c r="CG872"/>
    </row>
    <row r="873" spans="1:85" hidden="1" x14ac:dyDescent="0.2">
      <c r="A873" s="180" t="e">
        <f>IF(H873&lt;&gt;"",VLOOKUP(H873,КОСГУ!$A:$B,2,FALSE),IF(G873&lt;&gt;"",VLOOKUP(G873,ВидРасх!$A:$B,2,FALSE),IF(F873&lt;&gt;"",VLOOKUP(F873,ЦелСТ!$A:$B,2,FALSE),IF(E873&lt;&gt;"",VLOOKUP(E873,Р_ПР!$A:$B,2,FALSE),(IF(D873&lt;&gt;"",VLOOKUP(D873,Администр!$A:$B,2,FALSE),IF(B873&lt;&gt;"",VLOOKUP(B873&amp;C873,МП_ППМП!$A:$B,2,FALSE),VLOOKUP(B873&amp;C873,МП_ППМП!$A:$B,2,FALSE))))))))&amp;""</f>
        <v>#N/A</v>
      </c>
      <c r="B873" s="181" t="str">
        <f t="shared" si="292"/>
        <v/>
      </c>
      <c r="C873" s="181" t="str">
        <f t="shared" si="293"/>
        <v/>
      </c>
      <c r="D873" s="181" t="str">
        <f t="shared" si="294"/>
        <v/>
      </c>
      <c r="E873" s="181" t="str">
        <f t="shared" si="295"/>
        <v/>
      </c>
      <c r="F873" s="181" t="str">
        <f t="shared" si="301"/>
        <v/>
      </c>
      <c r="G873" s="181" t="str">
        <f t="shared" si="296"/>
        <v/>
      </c>
      <c r="H873" s="212" t="str">
        <f t="shared" si="297"/>
        <v/>
      </c>
      <c r="I873" s="212"/>
      <c r="J873" s="182">
        <f t="shared" si="298"/>
        <v>0</v>
      </c>
      <c r="K873" s="182">
        <f t="shared" si="299"/>
        <v>0</v>
      </c>
      <c r="L873" s="182">
        <f t="shared" si="299"/>
        <v>0</v>
      </c>
      <c r="M873" s="199" t="str">
        <f t="shared" si="289"/>
        <v xml:space="preserve"> </v>
      </c>
      <c r="N873" s="130">
        <f t="shared" si="300"/>
        <v>0</v>
      </c>
      <c r="O873" s="42"/>
      <c r="P873" s="44" t="str">
        <f t="shared" si="290"/>
        <v>00 0</v>
      </c>
      <c r="Q873" s="35" t="str">
        <f t="shared" si="291"/>
        <v/>
      </c>
      <c r="R873" s="35"/>
      <c r="S873"/>
      <c r="T873"/>
      <c r="U873"/>
      <c r="V873"/>
      <c r="W873"/>
      <c r="X873"/>
      <c r="Y873"/>
      <c r="Z873"/>
      <c r="AA873"/>
      <c r="AB873"/>
      <c r="AC873"/>
      <c r="AD873"/>
      <c r="AE873"/>
      <c r="AF873"/>
      <c r="AG873"/>
      <c r="AH873"/>
      <c r="AI873"/>
      <c r="AJ873"/>
      <c r="AK873"/>
      <c r="AL873"/>
      <c r="AM873"/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/>
      <c r="BE873"/>
      <c r="BF873"/>
      <c r="BG873"/>
      <c r="BH873"/>
      <c r="BI873"/>
      <c r="BJ873"/>
      <c r="BK873"/>
      <c r="BL873"/>
      <c r="BM873"/>
      <c r="BN873"/>
      <c r="BO873"/>
      <c r="BP873"/>
      <c r="BQ873"/>
      <c r="BR873"/>
      <c r="BS873"/>
      <c r="BT873"/>
      <c r="BU873"/>
      <c r="BV873"/>
      <c r="BW873"/>
      <c r="BX873"/>
      <c r="BY873"/>
      <c r="BZ873"/>
      <c r="CA873"/>
      <c r="CB873"/>
      <c r="CC873"/>
      <c r="CD873"/>
      <c r="CE873"/>
      <c r="CF873"/>
      <c r="CG873"/>
    </row>
    <row r="874" spans="1:85" hidden="1" x14ac:dyDescent="0.2">
      <c r="A874" s="180" t="e">
        <f>IF(H874&lt;&gt;"",VLOOKUP(H874,КОСГУ!$A:$B,2,FALSE),IF(G874&lt;&gt;"",VLOOKUP(G874,ВидРасх!$A:$B,2,FALSE),IF(F874&lt;&gt;"",VLOOKUP(F874,ЦелСТ!$A:$B,2,FALSE),IF(E874&lt;&gt;"",VLOOKUP(E874,Р_ПР!$A:$B,2,FALSE),(IF(D874&lt;&gt;"",VLOOKUP(D874,Администр!$A:$B,2,FALSE),IF(B874&lt;&gt;"",VLOOKUP(B874&amp;C874,МП_ППМП!$A:$B,2,FALSE),VLOOKUP(B874&amp;C874,МП_ППМП!$A:$B,2,FALSE))))))))&amp;""</f>
        <v>#N/A</v>
      </c>
      <c r="B874" s="181" t="str">
        <f t="shared" si="292"/>
        <v/>
      </c>
      <c r="C874" s="181" t="str">
        <f t="shared" si="293"/>
        <v/>
      </c>
      <c r="D874" s="181" t="str">
        <f t="shared" si="294"/>
        <v/>
      </c>
      <c r="E874" s="181" t="str">
        <f t="shared" si="295"/>
        <v/>
      </c>
      <c r="F874" s="181" t="str">
        <f t="shared" si="301"/>
        <v/>
      </c>
      <c r="G874" s="181" t="str">
        <f t="shared" si="296"/>
        <v/>
      </c>
      <c r="H874" s="212" t="str">
        <f t="shared" si="297"/>
        <v/>
      </c>
      <c r="I874" s="212"/>
      <c r="J874" s="182">
        <f t="shared" si="298"/>
        <v>0</v>
      </c>
      <c r="K874" s="182">
        <f t="shared" si="299"/>
        <v>0</v>
      </c>
      <c r="L874" s="182">
        <f t="shared" si="299"/>
        <v>0</v>
      </c>
      <c r="M874" s="199" t="str">
        <f t="shared" si="289"/>
        <v xml:space="preserve"> </v>
      </c>
      <c r="N874" s="130">
        <f t="shared" si="300"/>
        <v>0</v>
      </c>
      <c r="O874" s="42"/>
      <c r="P874" s="44" t="str">
        <f t="shared" si="290"/>
        <v>00 0</v>
      </c>
      <c r="Q874" s="35" t="str">
        <f t="shared" si="291"/>
        <v/>
      </c>
      <c r="R874" s="35"/>
      <c r="S874"/>
      <c r="T874"/>
      <c r="U874"/>
      <c r="V874"/>
      <c r="W874"/>
      <c r="X874"/>
      <c r="Y874"/>
      <c r="Z874"/>
      <c r="AA874"/>
      <c r="AB874"/>
      <c r="AC874"/>
      <c r="AD874"/>
      <c r="AE874"/>
      <c r="AF874"/>
      <c r="AG874"/>
      <c r="AH874"/>
      <c r="AI874"/>
      <c r="AJ874"/>
      <c r="AK874"/>
      <c r="AL874"/>
      <c r="AM874"/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/>
      <c r="BE874"/>
      <c r="BF874"/>
      <c r="BG874"/>
      <c r="BH874"/>
      <c r="BI874"/>
      <c r="BJ874"/>
      <c r="BK874"/>
      <c r="BL874"/>
      <c r="BM874"/>
      <c r="BN874"/>
      <c r="BO874"/>
      <c r="BP874"/>
      <c r="BQ874"/>
      <c r="BR874"/>
      <c r="BS874"/>
      <c r="BT874"/>
      <c r="BU874"/>
      <c r="BV874"/>
      <c r="BW874"/>
      <c r="BX874"/>
      <c r="BY874"/>
      <c r="BZ874"/>
      <c r="CA874"/>
      <c r="CB874"/>
      <c r="CC874"/>
      <c r="CD874"/>
      <c r="CE874"/>
      <c r="CF874"/>
      <c r="CG874"/>
    </row>
    <row r="875" spans="1:85" hidden="1" x14ac:dyDescent="0.2">
      <c r="A875" s="180" t="e">
        <f>IF(H875&lt;&gt;"",VLOOKUP(H875,КОСГУ!$A:$B,2,FALSE),IF(G875&lt;&gt;"",VLOOKUP(G875,ВидРасх!$A:$B,2,FALSE),IF(F875&lt;&gt;"",VLOOKUP(F875,ЦелСТ!$A:$B,2,FALSE),IF(E875&lt;&gt;"",VLOOKUP(E875,Р_ПР!$A:$B,2,FALSE),(IF(D875&lt;&gt;"",VLOOKUP(D875,Администр!$A:$B,2,FALSE),IF(B875&lt;&gt;"",VLOOKUP(B875&amp;C875,МП_ППМП!$A:$B,2,FALSE),VLOOKUP(B875&amp;C875,МП_ППМП!$A:$B,2,FALSE))))))))&amp;""</f>
        <v>#N/A</v>
      </c>
      <c r="B875" s="181" t="str">
        <f t="shared" si="292"/>
        <v/>
      </c>
      <c r="C875" s="181" t="str">
        <f t="shared" si="293"/>
        <v/>
      </c>
      <c r="D875" s="181" t="str">
        <f t="shared" si="294"/>
        <v/>
      </c>
      <c r="E875" s="181" t="str">
        <f t="shared" si="295"/>
        <v/>
      </c>
      <c r="F875" s="181" t="str">
        <f t="shared" si="301"/>
        <v/>
      </c>
      <c r="G875" s="181" t="str">
        <f t="shared" si="296"/>
        <v/>
      </c>
      <c r="H875" s="212" t="str">
        <f t="shared" si="297"/>
        <v/>
      </c>
      <c r="I875" s="212"/>
      <c r="J875" s="182">
        <f t="shared" si="298"/>
        <v>0</v>
      </c>
      <c r="K875" s="182">
        <f t="shared" si="299"/>
        <v>0</v>
      </c>
      <c r="L875" s="182">
        <f t="shared" si="299"/>
        <v>0</v>
      </c>
      <c r="M875" s="199" t="str">
        <f t="shared" si="289"/>
        <v xml:space="preserve"> </v>
      </c>
      <c r="N875" s="130">
        <f t="shared" si="300"/>
        <v>0</v>
      </c>
      <c r="O875" s="42"/>
      <c r="P875" s="44" t="str">
        <f t="shared" si="290"/>
        <v>00 0</v>
      </c>
      <c r="Q875" s="35" t="str">
        <f t="shared" si="291"/>
        <v/>
      </c>
      <c r="R875" s="35"/>
      <c r="S875"/>
      <c r="T875"/>
      <c r="U875"/>
      <c r="V875"/>
      <c r="W875"/>
      <c r="X875"/>
      <c r="Y875"/>
      <c r="Z875"/>
      <c r="AA875"/>
      <c r="AB875"/>
      <c r="AC875"/>
      <c r="AD875"/>
      <c r="AE875"/>
      <c r="AF875"/>
      <c r="AG875"/>
      <c r="AH875"/>
      <c r="AI875"/>
      <c r="AJ875"/>
      <c r="AK875"/>
      <c r="AL875"/>
      <c r="AM875"/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/>
      <c r="BE875"/>
      <c r="BF875"/>
      <c r="BG875"/>
      <c r="BH875"/>
      <c r="BI875"/>
      <c r="BJ875"/>
      <c r="BK875"/>
      <c r="BL875"/>
      <c r="BM875"/>
      <c r="BN875"/>
      <c r="BO875"/>
      <c r="BP875"/>
      <c r="BQ875"/>
      <c r="BR875"/>
      <c r="BS875"/>
      <c r="BT875"/>
      <c r="BU875"/>
      <c r="BV875"/>
      <c r="BW875"/>
      <c r="BX875"/>
      <c r="BY875"/>
      <c r="BZ875"/>
      <c r="CA875"/>
      <c r="CB875"/>
      <c r="CC875"/>
      <c r="CD875"/>
      <c r="CE875"/>
      <c r="CF875"/>
      <c r="CG875"/>
    </row>
    <row r="876" spans="1:85" hidden="1" x14ac:dyDescent="0.2">
      <c r="A876" s="180" t="e">
        <f>IF(H876&lt;&gt;"",VLOOKUP(H876,КОСГУ!$A:$B,2,FALSE),IF(G876&lt;&gt;"",VLOOKUP(G876,ВидРасх!$A:$B,2,FALSE),IF(F876&lt;&gt;"",VLOOKUP(F876,ЦелСТ!$A:$B,2,FALSE),IF(E876&lt;&gt;"",VLOOKUP(E876,Р_ПР!$A:$B,2,FALSE),(IF(D876&lt;&gt;"",VLOOKUP(D876,Администр!$A:$B,2,FALSE),IF(B876&lt;&gt;"",VLOOKUP(B876&amp;C876,МП_ППМП!$A:$B,2,FALSE),VLOOKUP(B876&amp;C876,МП_ППМП!$A:$B,2,FALSE))))))))&amp;""</f>
        <v>#N/A</v>
      </c>
      <c r="B876" s="181" t="str">
        <f t="shared" si="292"/>
        <v/>
      </c>
      <c r="C876" s="181" t="str">
        <f t="shared" si="293"/>
        <v/>
      </c>
      <c r="D876" s="181" t="str">
        <f t="shared" si="294"/>
        <v/>
      </c>
      <c r="E876" s="181" t="str">
        <f t="shared" si="295"/>
        <v/>
      </c>
      <c r="F876" s="181" t="str">
        <f t="shared" si="301"/>
        <v/>
      </c>
      <c r="G876" s="181" t="str">
        <f t="shared" si="296"/>
        <v/>
      </c>
      <c r="H876" s="212" t="str">
        <f t="shared" si="297"/>
        <v/>
      </c>
      <c r="I876" s="212"/>
      <c r="J876" s="182">
        <f t="shared" si="298"/>
        <v>0</v>
      </c>
      <c r="K876" s="182">
        <f t="shared" si="299"/>
        <v>0</v>
      </c>
      <c r="L876" s="182">
        <f t="shared" si="299"/>
        <v>0</v>
      </c>
      <c r="M876" s="199" t="str">
        <f t="shared" si="289"/>
        <v xml:space="preserve"> </v>
      </c>
      <c r="N876" s="130">
        <f t="shared" si="300"/>
        <v>0</v>
      </c>
      <c r="O876" s="42"/>
      <c r="P876" s="44" t="str">
        <f t="shared" si="290"/>
        <v>00 0</v>
      </c>
      <c r="Q876" s="35" t="str">
        <f t="shared" si="291"/>
        <v/>
      </c>
      <c r="R876" s="35"/>
      <c r="S876"/>
      <c r="T876"/>
      <c r="U876"/>
      <c r="V876"/>
      <c r="W876"/>
      <c r="X876"/>
      <c r="Y876"/>
      <c r="Z876"/>
      <c r="AA876"/>
      <c r="AB876"/>
      <c r="AC876"/>
      <c r="AD876"/>
      <c r="AE876"/>
      <c r="AF876"/>
      <c r="AG876"/>
      <c r="AH876"/>
      <c r="AI876"/>
      <c r="AJ876"/>
      <c r="AK876"/>
      <c r="AL876"/>
      <c r="AM876"/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/>
      <c r="BE876"/>
      <c r="BF876"/>
      <c r="BG876"/>
      <c r="BH876"/>
      <c r="BI876"/>
      <c r="BJ876"/>
      <c r="BK876"/>
      <c r="BL876"/>
      <c r="BM876"/>
      <c r="BN876"/>
      <c r="BO876"/>
      <c r="BP876"/>
      <c r="BQ876"/>
      <c r="BR876"/>
      <c r="BS876"/>
      <c r="BT876"/>
      <c r="BU876"/>
      <c r="BV876"/>
      <c r="BW876"/>
      <c r="BX876"/>
      <c r="BY876"/>
      <c r="BZ876"/>
      <c r="CA876"/>
      <c r="CB876"/>
      <c r="CC876"/>
      <c r="CD876"/>
      <c r="CE876"/>
      <c r="CF876"/>
      <c r="CG876"/>
    </row>
    <row r="877" spans="1:85" hidden="1" x14ac:dyDescent="0.2">
      <c r="A877" s="180" t="e">
        <f>IF(H877&lt;&gt;"",VLOOKUP(H877,КОСГУ!$A:$B,2,FALSE),IF(G877&lt;&gt;"",VLOOKUP(G877,ВидРасх!$A:$B,2,FALSE),IF(F877&lt;&gt;"",VLOOKUP(F877,ЦелСТ!$A:$B,2,FALSE),IF(E877&lt;&gt;"",VLOOKUP(E877,Р_ПР!$A:$B,2,FALSE),(IF(D877&lt;&gt;"",VLOOKUP(D877,Администр!$A:$B,2,FALSE),IF(B877&lt;&gt;"",VLOOKUP(B877&amp;C877,МП_ППМП!$A:$B,2,FALSE),VLOOKUP(B877&amp;C877,МП_ППМП!$A:$B,2,FALSE))))))))&amp;""</f>
        <v>#N/A</v>
      </c>
      <c r="B877" s="181" t="str">
        <f t="shared" si="292"/>
        <v/>
      </c>
      <c r="C877" s="181" t="str">
        <f t="shared" si="293"/>
        <v/>
      </c>
      <c r="D877" s="181" t="str">
        <f t="shared" si="294"/>
        <v/>
      </c>
      <c r="E877" s="181" t="str">
        <f t="shared" si="295"/>
        <v/>
      </c>
      <c r="F877" s="181" t="str">
        <f t="shared" si="301"/>
        <v/>
      </c>
      <c r="G877" s="181" t="str">
        <f t="shared" si="296"/>
        <v/>
      </c>
      <c r="H877" s="212" t="str">
        <f t="shared" si="297"/>
        <v/>
      </c>
      <c r="I877" s="212"/>
      <c r="J877" s="185">
        <f t="shared" si="298"/>
        <v>0</v>
      </c>
      <c r="K877" s="185">
        <f t="shared" si="299"/>
        <v>0</v>
      </c>
      <c r="L877" s="182">
        <f t="shared" si="299"/>
        <v>0</v>
      </c>
      <c r="M877" s="199" t="str">
        <f t="shared" si="289"/>
        <v xml:space="preserve"> </v>
      </c>
      <c r="N877" s="130">
        <f t="shared" si="300"/>
        <v>0</v>
      </c>
      <c r="O877" s="42"/>
      <c r="P877" s="44" t="str">
        <f t="shared" si="290"/>
        <v>00 0</v>
      </c>
      <c r="Q877" s="35" t="str">
        <f t="shared" si="291"/>
        <v/>
      </c>
      <c r="R877" s="35"/>
      <c r="S877"/>
      <c r="T877"/>
      <c r="U877"/>
      <c r="V877"/>
      <c r="W877"/>
      <c r="X877"/>
      <c r="Y877"/>
      <c r="Z877"/>
      <c r="AA877"/>
      <c r="AB877"/>
      <c r="AC877"/>
      <c r="AD877"/>
      <c r="AE877"/>
      <c r="AF877"/>
      <c r="AG877"/>
      <c r="AH877"/>
      <c r="AI877"/>
      <c r="AJ877"/>
      <c r="AK877"/>
      <c r="AL877"/>
      <c r="AM877"/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/>
      <c r="BE877"/>
      <c r="BF877"/>
      <c r="BG877"/>
      <c r="BH877"/>
      <c r="BI877"/>
      <c r="BJ877"/>
      <c r="BK877"/>
      <c r="BL877"/>
      <c r="BM877"/>
      <c r="BN877"/>
      <c r="BO877"/>
      <c r="BP877"/>
      <c r="BQ877"/>
      <c r="BR877"/>
      <c r="BS877"/>
      <c r="BT877"/>
      <c r="BU877"/>
      <c r="BV877"/>
      <c r="BW877"/>
      <c r="BX877"/>
      <c r="BY877"/>
      <c r="BZ877"/>
      <c r="CA877"/>
      <c r="CB877"/>
      <c r="CC877"/>
      <c r="CD877"/>
      <c r="CE877"/>
      <c r="CF877"/>
      <c r="CG877"/>
    </row>
    <row r="878" spans="1:85" hidden="1" x14ac:dyDescent="0.2">
      <c r="A878" s="179" t="e">
        <f>IF(H878&lt;&gt;"",VLOOKUP(H878,КОСГУ!$A:$B,2,FALSE),IF(G878&lt;&gt;"",VLOOKUP(G878,ВидРасх!$A:$B,2,FALSE),IF(F878&lt;&gt;"",VLOOKUP(F878,ЦелСТ!$A:$B,2,FALSE),IF(E878&lt;&gt;"",VLOOKUP(E878,Р_ПР!$A:$B,2,FALSE),(IF(D878&lt;&gt;"",VLOOKUP(D878,Администр!$A:$B,2,FALSE),IF(B878&lt;&gt;"",VLOOKUP(B878&amp;C878,МП_ППМП!$A:$B,2,FALSE),VLOOKUP(B878&amp;C878,МП_ППМП!$A:$B,2,FALSE))))))))&amp;""</f>
        <v>#N/A</v>
      </c>
      <c r="B878" s="186" t="str">
        <f t="shared" si="292"/>
        <v/>
      </c>
      <c r="C878" s="186" t="str">
        <f t="shared" si="293"/>
        <v/>
      </c>
      <c r="D878" s="186" t="str">
        <f t="shared" si="294"/>
        <v/>
      </c>
      <c r="E878" s="186" t="str">
        <f t="shared" si="295"/>
        <v/>
      </c>
      <c r="F878" s="186" t="str">
        <f t="shared" si="301"/>
        <v/>
      </c>
      <c r="G878" s="186" t="str">
        <f t="shared" si="296"/>
        <v/>
      </c>
      <c r="H878" s="210" t="str">
        <f t="shared" si="297"/>
        <v/>
      </c>
      <c r="I878" s="210"/>
      <c r="J878" s="187">
        <f t="shared" si="298"/>
        <v>0</v>
      </c>
      <c r="K878" s="187">
        <f t="shared" si="299"/>
        <v>0</v>
      </c>
      <c r="L878" s="182">
        <f t="shared" si="299"/>
        <v>0</v>
      </c>
      <c r="M878" s="199" t="str">
        <f t="shared" si="289"/>
        <v xml:space="preserve"> </v>
      </c>
      <c r="N878" s="130">
        <f t="shared" si="300"/>
        <v>0</v>
      </c>
      <c r="O878" s="42"/>
      <c r="P878" s="44" t="str">
        <f t="shared" si="290"/>
        <v>00 0</v>
      </c>
      <c r="Q878" s="35" t="str">
        <f t="shared" si="291"/>
        <v/>
      </c>
      <c r="R878" s="35"/>
      <c r="S878"/>
      <c r="T878"/>
      <c r="U878"/>
      <c r="V878"/>
      <c r="W878"/>
      <c r="X878"/>
      <c r="Y878"/>
      <c r="Z878"/>
      <c r="AA878"/>
      <c r="AB878"/>
      <c r="AC878"/>
      <c r="AD878"/>
      <c r="AE878"/>
      <c r="AF878"/>
      <c r="AG878"/>
      <c r="AH878"/>
      <c r="AI878"/>
      <c r="AJ878"/>
      <c r="AK878"/>
      <c r="AL878"/>
      <c r="AM878"/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/>
      <c r="BE878"/>
      <c r="BF878"/>
      <c r="BG878"/>
      <c r="BH878"/>
      <c r="BI878"/>
      <c r="BJ878"/>
      <c r="BK878"/>
      <c r="BL878"/>
      <c r="BM878"/>
      <c r="BN878"/>
      <c r="BO878"/>
      <c r="BP878"/>
      <c r="BQ878"/>
      <c r="BR878"/>
      <c r="BS878"/>
      <c r="BT878"/>
      <c r="BU878"/>
      <c r="BV878"/>
      <c r="BW878"/>
      <c r="BX878"/>
      <c r="BY878"/>
      <c r="BZ878"/>
      <c r="CA878"/>
      <c r="CB878"/>
      <c r="CC878"/>
      <c r="CD878"/>
      <c r="CE878"/>
      <c r="CF878"/>
      <c r="CG878"/>
    </row>
    <row r="879" spans="1:85" hidden="1" x14ac:dyDescent="0.2">
      <c r="A879" s="179" t="e">
        <f>IF(H879&lt;&gt;"",VLOOKUP(H879,КОСГУ!$A:$B,2,FALSE),IF(G879&lt;&gt;"",VLOOKUP(G879,ВидРасх!$A:$B,2,FALSE),IF(F879&lt;&gt;"",VLOOKUP(F879,ЦелСТ!$A:$B,2,FALSE),IF(E879&lt;&gt;"",VLOOKUP(E879,Р_ПР!$A:$B,2,FALSE),(IF(D879&lt;&gt;"",VLOOKUP(D879,Администр!$A:$B,2,FALSE),IF(B879&lt;&gt;"",VLOOKUP(B879&amp;C879,МП_ППМП!$A:$B,2,FALSE),VLOOKUP(B879&amp;C879,МП_ППМП!$A:$B,2,FALSE))))))))&amp;""</f>
        <v>#N/A</v>
      </c>
      <c r="B879" s="186" t="str">
        <f t="shared" si="292"/>
        <v/>
      </c>
      <c r="C879" s="186" t="str">
        <f t="shared" si="293"/>
        <v/>
      </c>
      <c r="D879" s="186" t="str">
        <f t="shared" si="294"/>
        <v/>
      </c>
      <c r="E879" s="186" t="str">
        <f t="shared" si="295"/>
        <v/>
      </c>
      <c r="F879" s="186" t="str">
        <f t="shared" si="301"/>
        <v/>
      </c>
      <c r="G879" s="186" t="str">
        <f t="shared" si="296"/>
        <v/>
      </c>
      <c r="H879" s="210" t="str">
        <f t="shared" si="297"/>
        <v/>
      </c>
      <c r="I879" s="210"/>
      <c r="J879" s="187">
        <f t="shared" si="298"/>
        <v>0</v>
      </c>
      <c r="K879" s="187">
        <f t="shared" si="299"/>
        <v>0</v>
      </c>
      <c r="L879" s="182">
        <f t="shared" si="299"/>
        <v>0</v>
      </c>
      <c r="M879" s="199" t="str">
        <f t="shared" si="289"/>
        <v xml:space="preserve"> </v>
      </c>
      <c r="N879" s="130">
        <f t="shared" si="300"/>
        <v>0</v>
      </c>
      <c r="O879" s="42"/>
      <c r="P879" s="44" t="str">
        <f t="shared" si="290"/>
        <v>00 0</v>
      </c>
      <c r="Q879" s="35" t="str">
        <f t="shared" si="291"/>
        <v/>
      </c>
      <c r="R879" s="35"/>
      <c r="S879"/>
      <c r="T879"/>
      <c r="U879"/>
      <c r="V879"/>
      <c r="W879"/>
      <c r="X879"/>
      <c r="Y879"/>
      <c r="Z879"/>
      <c r="AA879"/>
      <c r="AB879"/>
      <c r="AC879"/>
      <c r="AD879"/>
      <c r="AE879"/>
      <c r="AF879"/>
      <c r="AG879"/>
      <c r="AH879"/>
      <c r="AI879"/>
      <c r="AJ879"/>
      <c r="AK879"/>
      <c r="AL879"/>
      <c r="AM879"/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/>
      <c r="BE879"/>
      <c r="BF879"/>
      <c r="BG879"/>
      <c r="BH879"/>
      <c r="BI879"/>
      <c r="BJ879"/>
      <c r="BK879"/>
      <c r="BL879"/>
      <c r="BM879"/>
      <c r="BN879"/>
      <c r="BO879"/>
      <c r="BP879"/>
      <c r="BQ879"/>
      <c r="BR879"/>
      <c r="BS879"/>
      <c r="BT879"/>
      <c r="BU879"/>
      <c r="BV879"/>
      <c r="BW879"/>
      <c r="BX879"/>
      <c r="BY879"/>
      <c r="BZ879"/>
      <c r="CA879"/>
      <c r="CB879"/>
      <c r="CC879"/>
      <c r="CD879"/>
      <c r="CE879"/>
      <c r="CF879"/>
      <c r="CG879"/>
    </row>
    <row r="880" spans="1:85" hidden="1" x14ac:dyDescent="0.2">
      <c r="A880" s="179" t="e">
        <f>IF(H880&lt;&gt;"",VLOOKUP(H880,КОСГУ!$A:$B,2,FALSE),IF(G880&lt;&gt;"",VLOOKUP(G880,ВидРасх!$A:$B,2,FALSE),IF(F880&lt;&gt;"",VLOOKUP(F880,ЦелСТ!$A:$B,2,FALSE),IF(E880&lt;&gt;"",VLOOKUP(E880,Р_ПР!$A:$B,2,FALSE),(IF(D880&lt;&gt;"",VLOOKUP(D880,Администр!$A:$B,2,FALSE),IF(B880&lt;&gt;"",VLOOKUP(B880&amp;C880,МП_ППМП!$A:$B,2,FALSE),VLOOKUP(B880&amp;C880,МП_ППМП!$A:$B,2,FALSE))))))))&amp;""</f>
        <v>#N/A</v>
      </c>
      <c r="B880" s="186" t="str">
        <f t="shared" si="292"/>
        <v/>
      </c>
      <c r="C880" s="186" t="str">
        <f t="shared" si="293"/>
        <v/>
      </c>
      <c r="D880" s="186" t="str">
        <f t="shared" si="294"/>
        <v/>
      </c>
      <c r="E880" s="186" t="str">
        <f t="shared" si="295"/>
        <v/>
      </c>
      <c r="F880" s="186" t="str">
        <f t="shared" si="301"/>
        <v/>
      </c>
      <c r="G880" s="186" t="str">
        <f t="shared" si="296"/>
        <v/>
      </c>
      <c r="H880" s="210" t="str">
        <f t="shared" si="297"/>
        <v/>
      </c>
      <c r="I880" s="210"/>
      <c r="J880" s="187">
        <f t="shared" si="298"/>
        <v>0</v>
      </c>
      <c r="K880" s="187">
        <f t="shared" si="299"/>
        <v>0</v>
      </c>
      <c r="L880" s="182">
        <f t="shared" si="299"/>
        <v>0</v>
      </c>
      <c r="M880" s="199" t="str">
        <f t="shared" si="289"/>
        <v xml:space="preserve"> </v>
      </c>
      <c r="N880" s="130">
        <f t="shared" si="300"/>
        <v>0</v>
      </c>
      <c r="O880" s="42"/>
      <c r="P880" s="44" t="str">
        <f t="shared" si="290"/>
        <v>00 0</v>
      </c>
      <c r="Q880" s="35" t="str">
        <f t="shared" si="291"/>
        <v/>
      </c>
      <c r="R880" s="35"/>
      <c r="S880"/>
      <c r="T880"/>
      <c r="U880"/>
      <c r="V880"/>
      <c r="W880"/>
      <c r="X880"/>
      <c r="Y880"/>
      <c r="Z880"/>
      <c r="AA880"/>
      <c r="AB880"/>
      <c r="AC880"/>
      <c r="AD880"/>
      <c r="AE880"/>
      <c r="AF880"/>
      <c r="AG880"/>
      <c r="AH880"/>
      <c r="AI880"/>
      <c r="AJ880"/>
      <c r="AK880"/>
      <c r="AL880"/>
      <c r="AM880"/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/>
      <c r="BE880"/>
      <c r="BF880"/>
      <c r="BG880"/>
      <c r="BH880"/>
      <c r="BI880"/>
      <c r="BJ880"/>
      <c r="BK880"/>
      <c r="BL880"/>
      <c r="BM880"/>
      <c r="BN880"/>
      <c r="BO880"/>
      <c r="BP880"/>
      <c r="BQ880"/>
      <c r="BR880"/>
      <c r="BS880"/>
      <c r="BT880"/>
      <c r="BU880"/>
      <c r="BV880"/>
      <c r="BW880"/>
      <c r="BX880"/>
      <c r="BY880"/>
      <c r="BZ880"/>
      <c r="CA880"/>
      <c r="CB880"/>
      <c r="CC880"/>
      <c r="CD880"/>
      <c r="CE880"/>
      <c r="CF880"/>
      <c r="CG880"/>
    </row>
    <row r="881" spans="1:85" hidden="1" x14ac:dyDescent="0.2">
      <c r="A881" s="179" t="e">
        <f>IF(H881&lt;&gt;"",VLOOKUP(H881,КОСГУ!$A:$B,2,FALSE),IF(G881&lt;&gt;"",VLOOKUP(G881,ВидРасх!$A:$B,2,FALSE),IF(F881&lt;&gt;"",VLOOKUP(F881,ЦелСТ!$A:$B,2,FALSE),IF(E881&lt;&gt;"",VLOOKUP(E881,Р_ПР!$A:$B,2,FALSE),(IF(D881&lt;&gt;"",VLOOKUP(D881,Администр!$A:$B,2,FALSE),IF(B881&lt;&gt;"",VLOOKUP(B881&amp;C881,МП_ППМП!$A:$B,2,FALSE),VLOOKUP(B881&amp;C881,МП_ППМП!$A:$B,2,FALSE))))))))&amp;""</f>
        <v>#N/A</v>
      </c>
      <c r="B881" s="186" t="str">
        <f t="shared" si="292"/>
        <v/>
      </c>
      <c r="C881" s="186" t="str">
        <f t="shared" si="293"/>
        <v/>
      </c>
      <c r="D881" s="186" t="str">
        <f t="shared" si="294"/>
        <v/>
      </c>
      <c r="E881" s="186" t="str">
        <f t="shared" si="295"/>
        <v/>
      </c>
      <c r="F881" s="186" t="str">
        <f t="shared" si="301"/>
        <v/>
      </c>
      <c r="G881" s="186" t="str">
        <f t="shared" si="296"/>
        <v/>
      </c>
      <c r="H881" s="210" t="str">
        <f t="shared" si="297"/>
        <v/>
      </c>
      <c r="I881" s="210"/>
      <c r="J881" s="187">
        <f t="shared" si="298"/>
        <v>0</v>
      </c>
      <c r="K881" s="187">
        <f t="shared" si="299"/>
        <v>0</v>
      </c>
      <c r="L881" s="182">
        <f t="shared" si="299"/>
        <v>0</v>
      </c>
      <c r="M881" s="199" t="str">
        <f t="shared" si="289"/>
        <v xml:space="preserve"> </v>
      </c>
      <c r="N881" s="130">
        <f t="shared" si="300"/>
        <v>0</v>
      </c>
      <c r="O881" s="42"/>
      <c r="P881" s="44" t="str">
        <f t="shared" si="290"/>
        <v>00 0</v>
      </c>
      <c r="Q881" s="35" t="str">
        <f t="shared" si="291"/>
        <v/>
      </c>
      <c r="R881" s="35"/>
      <c r="S881"/>
      <c r="T881"/>
      <c r="U881"/>
      <c r="V881"/>
      <c r="W881"/>
      <c r="X881"/>
      <c r="Y881"/>
      <c r="Z881"/>
      <c r="AA881"/>
      <c r="AB881"/>
      <c r="AC881"/>
      <c r="AD881"/>
      <c r="AE881"/>
      <c r="AF881"/>
      <c r="AG881"/>
      <c r="AH881"/>
      <c r="AI881"/>
      <c r="AJ881"/>
      <c r="AK881"/>
      <c r="AL881"/>
      <c r="AM881"/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/>
      <c r="BE881"/>
      <c r="BF881"/>
      <c r="BG881"/>
      <c r="BH881"/>
      <c r="BI881"/>
      <c r="BJ881"/>
      <c r="BK881"/>
      <c r="BL881"/>
      <c r="BM881"/>
      <c r="BN881"/>
      <c r="BO881"/>
      <c r="BP881"/>
      <c r="BQ881"/>
      <c r="BR881"/>
      <c r="BS881"/>
      <c r="BT881"/>
      <c r="BU881"/>
      <c r="BV881"/>
      <c r="BW881"/>
      <c r="BX881"/>
      <c r="BY881"/>
      <c r="BZ881"/>
      <c r="CA881"/>
      <c r="CB881"/>
      <c r="CC881"/>
      <c r="CD881"/>
      <c r="CE881"/>
      <c r="CF881"/>
      <c r="CG881"/>
    </row>
    <row r="882" spans="1:85" hidden="1" x14ac:dyDescent="0.2">
      <c r="A882" s="179" t="e">
        <f>IF(H882&lt;&gt;"",VLOOKUP(H882,КОСГУ!$A:$B,2,FALSE),IF(G882&lt;&gt;"",VLOOKUP(G882,ВидРасх!$A:$B,2,FALSE),IF(F882&lt;&gt;"",VLOOKUP(F882,ЦелСТ!$A:$B,2,FALSE),IF(E882&lt;&gt;"",VLOOKUP(E882,Р_ПР!$A:$B,2,FALSE),(IF(D882&lt;&gt;"",VLOOKUP(D882,Администр!$A:$B,2,FALSE),IF(B882&lt;&gt;"",VLOOKUP(B882&amp;C882,МП_ППМП!$A:$B,2,FALSE),VLOOKUP(B882&amp;C882,МП_ППМП!$A:$B,2,FALSE))))))))&amp;""</f>
        <v>#N/A</v>
      </c>
      <c r="B882" s="186" t="str">
        <f t="shared" si="292"/>
        <v/>
      </c>
      <c r="C882" s="186" t="str">
        <f t="shared" si="293"/>
        <v/>
      </c>
      <c r="D882" s="186" t="str">
        <f t="shared" si="294"/>
        <v/>
      </c>
      <c r="E882" s="186" t="str">
        <f t="shared" si="295"/>
        <v/>
      </c>
      <c r="F882" s="186" t="str">
        <f t="shared" si="301"/>
        <v/>
      </c>
      <c r="G882" s="186" t="str">
        <f t="shared" si="296"/>
        <v/>
      </c>
      <c r="H882" s="210" t="str">
        <f t="shared" si="297"/>
        <v/>
      </c>
      <c r="I882" s="210"/>
      <c r="J882" s="187">
        <f t="shared" si="298"/>
        <v>0</v>
      </c>
      <c r="K882" s="187">
        <f t="shared" si="299"/>
        <v>0</v>
      </c>
      <c r="L882" s="182">
        <f t="shared" si="299"/>
        <v>0</v>
      </c>
      <c r="M882" s="199" t="str">
        <f t="shared" si="289"/>
        <v xml:space="preserve"> </v>
      </c>
      <c r="N882" s="130">
        <f t="shared" si="300"/>
        <v>0</v>
      </c>
      <c r="O882" s="42"/>
      <c r="P882" s="44" t="str">
        <f t="shared" si="290"/>
        <v>00 0</v>
      </c>
      <c r="Q882" s="35" t="str">
        <f t="shared" si="291"/>
        <v/>
      </c>
      <c r="R882" s="35"/>
      <c r="S882"/>
      <c r="T882"/>
      <c r="U882"/>
      <c r="V882"/>
      <c r="W882"/>
      <c r="X882"/>
      <c r="Y882"/>
      <c r="Z882"/>
      <c r="AA882"/>
      <c r="AB882"/>
      <c r="AC882"/>
      <c r="AD882"/>
      <c r="AE882"/>
      <c r="AF882"/>
      <c r="AG882"/>
      <c r="AH882"/>
      <c r="AI882"/>
      <c r="AJ882"/>
      <c r="AK882"/>
      <c r="AL882"/>
      <c r="AM882"/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/>
      <c r="BE882"/>
      <c r="BF882"/>
      <c r="BG882"/>
      <c r="BH882"/>
      <c r="BI882"/>
      <c r="BJ882"/>
      <c r="BK882"/>
      <c r="BL882"/>
      <c r="BM882"/>
      <c r="BN882"/>
      <c r="BO882"/>
      <c r="BP882"/>
      <c r="BQ882"/>
      <c r="BR882"/>
      <c r="BS882"/>
      <c r="BT882"/>
      <c r="BU882"/>
      <c r="BV882"/>
      <c r="BW882"/>
      <c r="BX882"/>
      <c r="BY882"/>
      <c r="BZ882"/>
      <c r="CA882"/>
      <c r="CB882"/>
      <c r="CC882"/>
      <c r="CD882"/>
      <c r="CE882"/>
      <c r="CF882"/>
      <c r="CG882"/>
    </row>
    <row r="883" spans="1:85" hidden="1" x14ac:dyDescent="0.2">
      <c r="A883" s="179" t="e">
        <f>IF(H883&lt;&gt;"",VLOOKUP(H883,КОСГУ!$A:$B,2,FALSE),IF(G883&lt;&gt;"",VLOOKUP(G883,ВидРасх!$A:$B,2,FALSE),IF(F883&lt;&gt;"",VLOOKUP(F883,ЦелСТ!$A:$B,2,FALSE),IF(E883&lt;&gt;"",VLOOKUP(E883,Р_ПР!$A:$B,2,FALSE),(IF(D883&lt;&gt;"",VLOOKUP(D883,Администр!$A:$B,2,FALSE),IF(B883&lt;&gt;"",VLOOKUP(B883&amp;C883,МП_ППМП!$A:$B,2,FALSE),VLOOKUP(B883&amp;C883,МП_ППМП!$A:$B,2,FALSE))))))))&amp;""</f>
        <v>#N/A</v>
      </c>
      <c r="B883" s="186" t="str">
        <f t="shared" si="292"/>
        <v/>
      </c>
      <c r="C883" s="186" t="str">
        <f t="shared" si="293"/>
        <v/>
      </c>
      <c r="D883" s="186" t="str">
        <f t="shared" si="294"/>
        <v/>
      </c>
      <c r="E883" s="186" t="str">
        <f t="shared" si="295"/>
        <v/>
      </c>
      <c r="F883" s="186" t="str">
        <f t="shared" si="301"/>
        <v/>
      </c>
      <c r="G883" s="186" t="str">
        <f t="shared" si="296"/>
        <v/>
      </c>
      <c r="H883" s="210" t="str">
        <f t="shared" si="297"/>
        <v/>
      </c>
      <c r="I883" s="210"/>
      <c r="J883" s="187">
        <f t="shared" si="298"/>
        <v>0</v>
      </c>
      <c r="K883" s="187">
        <f t="shared" si="299"/>
        <v>0</v>
      </c>
      <c r="L883" s="182">
        <f t="shared" si="299"/>
        <v>0</v>
      </c>
      <c r="M883" s="199" t="str">
        <f t="shared" si="289"/>
        <v xml:space="preserve"> </v>
      </c>
      <c r="N883" s="130">
        <f t="shared" si="300"/>
        <v>0</v>
      </c>
      <c r="O883" s="42"/>
      <c r="P883" s="44" t="str">
        <f t="shared" si="290"/>
        <v>00 0</v>
      </c>
      <c r="Q883" s="35" t="str">
        <f t="shared" si="291"/>
        <v/>
      </c>
      <c r="R883" s="35"/>
      <c r="S883"/>
      <c r="T883"/>
      <c r="U883"/>
      <c r="V883"/>
      <c r="W883"/>
      <c r="X883"/>
      <c r="Y883"/>
      <c r="Z883"/>
      <c r="AA883"/>
      <c r="AB883"/>
      <c r="AC883"/>
      <c r="AD883"/>
      <c r="AE883"/>
      <c r="AF883"/>
      <c r="AG883"/>
      <c r="AH883"/>
      <c r="AI883"/>
      <c r="AJ883"/>
      <c r="AK883"/>
      <c r="AL883"/>
      <c r="AM883"/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/>
      <c r="BE883"/>
      <c r="BF883"/>
      <c r="BG883"/>
      <c r="BH883"/>
      <c r="BI883"/>
      <c r="BJ883"/>
      <c r="BK883"/>
      <c r="BL883"/>
      <c r="BM883"/>
      <c r="BN883"/>
      <c r="BO883"/>
      <c r="BP883"/>
      <c r="BQ883"/>
      <c r="BR883"/>
      <c r="BS883"/>
      <c r="BT883"/>
      <c r="BU883"/>
      <c r="BV883"/>
      <c r="BW883"/>
      <c r="BX883"/>
      <c r="BY883"/>
      <c r="BZ883"/>
      <c r="CA883"/>
      <c r="CB883"/>
      <c r="CC883"/>
      <c r="CD883"/>
      <c r="CE883"/>
      <c r="CF883"/>
      <c r="CG883"/>
    </row>
    <row r="884" spans="1:85" hidden="1" x14ac:dyDescent="0.2">
      <c r="A884" s="179" t="e">
        <f>IF(H884&lt;&gt;"",VLOOKUP(H884,КОСГУ!$A:$B,2,FALSE),IF(G884&lt;&gt;"",VLOOKUP(G884,ВидРасх!$A:$B,2,FALSE),IF(F884&lt;&gt;"",VLOOKUP(F884,ЦелСТ!$A:$B,2,FALSE),IF(E884&lt;&gt;"",VLOOKUP(E884,Р_ПР!$A:$B,2,FALSE),(IF(D884&lt;&gt;"",VLOOKUP(D884,Администр!$A:$B,2,FALSE),IF(B884&lt;&gt;"",VLOOKUP(B884&amp;C884,МП_ППМП!$A:$B,2,FALSE),VLOOKUP(B884&amp;C884,МП_ППМП!$A:$B,2,FALSE))))))))&amp;""</f>
        <v>#N/A</v>
      </c>
      <c r="B884" s="186" t="str">
        <f t="shared" si="292"/>
        <v/>
      </c>
      <c r="C884" s="186" t="str">
        <f t="shared" si="293"/>
        <v/>
      </c>
      <c r="D884" s="186" t="str">
        <f t="shared" si="294"/>
        <v/>
      </c>
      <c r="E884" s="186" t="str">
        <f t="shared" si="295"/>
        <v/>
      </c>
      <c r="F884" s="186" t="str">
        <f t="shared" si="301"/>
        <v/>
      </c>
      <c r="G884" s="186" t="str">
        <f t="shared" si="296"/>
        <v/>
      </c>
      <c r="H884" s="210" t="str">
        <f t="shared" si="297"/>
        <v/>
      </c>
      <c r="I884" s="210"/>
      <c r="J884" s="187">
        <f t="shared" si="298"/>
        <v>0</v>
      </c>
      <c r="K884" s="187">
        <f t="shared" si="299"/>
        <v>0</v>
      </c>
      <c r="L884" s="182">
        <f t="shared" si="299"/>
        <v>0</v>
      </c>
      <c r="M884" s="199" t="str">
        <f t="shared" si="289"/>
        <v xml:space="preserve"> </v>
      </c>
      <c r="N884" s="130">
        <f t="shared" si="300"/>
        <v>0</v>
      </c>
      <c r="O884" s="42"/>
      <c r="P884" s="44" t="str">
        <f t="shared" si="290"/>
        <v>00 0</v>
      </c>
      <c r="Q884" s="35" t="str">
        <f t="shared" si="291"/>
        <v/>
      </c>
      <c r="R884" s="35"/>
      <c r="S884"/>
      <c r="T884"/>
      <c r="U884"/>
      <c r="V884"/>
      <c r="W884"/>
      <c r="X884"/>
      <c r="Y884"/>
      <c r="Z884"/>
      <c r="AA884"/>
      <c r="AB884"/>
      <c r="AC884"/>
      <c r="AD884"/>
      <c r="AE884"/>
      <c r="AF884"/>
      <c r="AG884"/>
      <c r="AH884"/>
      <c r="AI884"/>
      <c r="AJ884"/>
      <c r="AK884"/>
      <c r="AL884"/>
      <c r="AM884"/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/>
      <c r="BE884"/>
      <c r="BF884"/>
      <c r="BG884"/>
      <c r="BH884"/>
      <c r="BI884"/>
      <c r="BJ884"/>
      <c r="BK884"/>
      <c r="BL884"/>
      <c r="BM884"/>
      <c r="BN884"/>
      <c r="BO884"/>
      <c r="BP884"/>
      <c r="BQ884"/>
      <c r="BR884"/>
      <c r="BS884"/>
      <c r="BT884"/>
      <c r="BU884"/>
      <c r="BV884"/>
      <c r="BW884"/>
      <c r="BX884"/>
      <c r="BY884"/>
      <c r="BZ884"/>
      <c r="CA884"/>
      <c r="CB884"/>
      <c r="CC884"/>
      <c r="CD884"/>
      <c r="CE884"/>
      <c r="CF884"/>
      <c r="CG884"/>
    </row>
    <row r="885" spans="1:85" hidden="1" x14ac:dyDescent="0.2">
      <c r="A885" s="179" t="e">
        <f>IF(H885&lt;&gt;"",VLOOKUP(H885,КОСГУ!$A:$B,2,FALSE),IF(G885&lt;&gt;"",VLOOKUP(G885,ВидРасх!$A:$B,2,FALSE),IF(F885&lt;&gt;"",VLOOKUP(F885,ЦелСТ!$A:$B,2,FALSE),IF(E885&lt;&gt;"",VLOOKUP(E885,Р_ПР!$A:$B,2,FALSE),(IF(D885&lt;&gt;"",VLOOKUP(D885,Администр!$A:$B,2,FALSE),IF(B885&lt;&gt;"",VLOOKUP(B885&amp;C885,МП_ППМП!$A:$B,2,FALSE),VLOOKUP(B885&amp;C885,МП_ППМП!$A:$B,2,FALSE))))))))&amp;""</f>
        <v>#N/A</v>
      </c>
      <c r="B885" s="186" t="str">
        <f t="shared" si="292"/>
        <v/>
      </c>
      <c r="C885" s="186" t="str">
        <f t="shared" si="293"/>
        <v/>
      </c>
      <c r="D885" s="186" t="str">
        <f t="shared" si="294"/>
        <v/>
      </c>
      <c r="E885" s="186" t="str">
        <f t="shared" si="295"/>
        <v/>
      </c>
      <c r="F885" s="186" t="str">
        <f t="shared" si="301"/>
        <v/>
      </c>
      <c r="G885" s="186" t="str">
        <f t="shared" si="296"/>
        <v/>
      </c>
      <c r="H885" s="210" t="str">
        <f t="shared" si="297"/>
        <v/>
      </c>
      <c r="I885" s="210"/>
      <c r="J885" s="188">
        <f t="shared" si="298"/>
        <v>0</v>
      </c>
      <c r="K885" s="188">
        <f t="shared" si="299"/>
        <v>0</v>
      </c>
      <c r="L885" s="182">
        <f t="shared" si="299"/>
        <v>0</v>
      </c>
      <c r="M885" s="199" t="str">
        <f t="shared" si="289"/>
        <v xml:space="preserve"> </v>
      </c>
      <c r="N885" s="130">
        <f t="shared" si="300"/>
        <v>0</v>
      </c>
      <c r="O885" s="42"/>
      <c r="P885" s="44" t="str">
        <f t="shared" si="290"/>
        <v>00 0</v>
      </c>
      <c r="Q885" s="35" t="str">
        <f t="shared" si="291"/>
        <v/>
      </c>
      <c r="R885" s="35"/>
      <c r="S885"/>
      <c r="T885"/>
      <c r="U885"/>
      <c r="V885"/>
      <c r="W885"/>
      <c r="X885"/>
      <c r="Y885"/>
      <c r="Z885"/>
      <c r="AA885"/>
      <c r="AB885"/>
      <c r="AC885"/>
      <c r="AD885"/>
      <c r="AE885"/>
      <c r="AF885"/>
      <c r="AG885"/>
      <c r="AH885"/>
      <c r="AI885"/>
      <c r="AJ885"/>
      <c r="AK885"/>
      <c r="AL885"/>
      <c r="AM885"/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/>
      <c r="BE885"/>
      <c r="BF885"/>
      <c r="BG885"/>
      <c r="BH885"/>
      <c r="BI885"/>
      <c r="BJ885"/>
      <c r="BK885"/>
      <c r="BL885"/>
      <c r="BM885"/>
      <c r="BN885"/>
      <c r="BO885"/>
      <c r="BP885"/>
      <c r="BQ885"/>
      <c r="BR885"/>
      <c r="BS885"/>
      <c r="BT885"/>
      <c r="BU885"/>
      <c r="BV885"/>
      <c r="BW885"/>
      <c r="BX885"/>
      <c r="BY885"/>
      <c r="BZ885"/>
      <c r="CA885"/>
      <c r="CB885"/>
      <c r="CC885"/>
      <c r="CD885"/>
      <c r="CE885"/>
      <c r="CF885"/>
      <c r="CG885"/>
    </row>
    <row r="886" spans="1:85" hidden="1" x14ac:dyDescent="0.2">
      <c r="A886" s="179" t="e">
        <f>IF(H886&lt;&gt;"",VLOOKUP(H886,КОСГУ!$A:$B,2,FALSE),IF(G886&lt;&gt;"",VLOOKUP(G886,ВидРасх!$A:$B,2,FALSE),IF(F886&lt;&gt;"",VLOOKUP(F886,ЦелСТ!$A:$B,2,FALSE),IF(E886&lt;&gt;"",VLOOKUP(E886,Р_ПР!$A:$B,2,FALSE),(IF(D886&lt;&gt;"",VLOOKUP(D886,Администр!$A:$B,2,FALSE),IF(B886&lt;&gt;"",VLOOKUP(B886&amp;C886,МП_ППМП!$A:$B,2,FALSE),VLOOKUP(B886&amp;C886,МП_ППМП!$A:$B,2,FALSE))))))))&amp;""</f>
        <v>#N/A</v>
      </c>
      <c r="B886" s="186" t="str">
        <f t="shared" si="292"/>
        <v/>
      </c>
      <c r="C886" s="186" t="str">
        <f t="shared" si="293"/>
        <v/>
      </c>
      <c r="D886" s="186" t="str">
        <f t="shared" si="294"/>
        <v/>
      </c>
      <c r="E886" s="186" t="str">
        <f t="shared" si="295"/>
        <v/>
      </c>
      <c r="F886" s="186" t="str">
        <f t="shared" si="301"/>
        <v/>
      </c>
      <c r="G886" s="186" t="str">
        <f t="shared" si="296"/>
        <v/>
      </c>
      <c r="H886" s="210" t="str">
        <f t="shared" si="297"/>
        <v/>
      </c>
      <c r="I886" s="210"/>
      <c r="J886" s="187">
        <f t="shared" si="298"/>
        <v>0</v>
      </c>
      <c r="K886" s="187">
        <f t="shared" si="299"/>
        <v>0</v>
      </c>
      <c r="L886" s="182">
        <f t="shared" si="299"/>
        <v>0</v>
      </c>
      <c r="M886" s="199" t="str">
        <f t="shared" si="289"/>
        <v xml:space="preserve"> </v>
      </c>
      <c r="N886" s="130">
        <f t="shared" si="300"/>
        <v>0</v>
      </c>
      <c r="O886" s="42"/>
      <c r="P886" s="44" t="str">
        <f t="shared" si="290"/>
        <v>00 0</v>
      </c>
      <c r="Q886" s="35" t="str">
        <f t="shared" si="291"/>
        <v/>
      </c>
      <c r="R886" s="35"/>
      <c r="S886"/>
      <c r="T886"/>
      <c r="U886"/>
      <c r="V886"/>
      <c r="W886"/>
      <c r="X886"/>
      <c r="Y886"/>
      <c r="Z886"/>
      <c r="AA886"/>
      <c r="AB886"/>
      <c r="AC886"/>
      <c r="AD886"/>
      <c r="AE886"/>
      <c r="AF886"/>
      <c r="AG886"/>
      <c r="AH886"/>
      <c r="AI886"/>
      <c r="AJ886"/>
      <c r="AK886"/>
      <c r="AL886"/>
      <c r="AM886"/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/>
      <c r="BE886"/>
      <c r="BF886"/>
      <c r="BG886"/>
      <c r="BH886"/>
      <c r="BI886"/>
      <c r="BJ886"/>
      <c r="BK886"/>
      <c r="BL886"/>
      <c r="BM886"/>
      <c r="BN886"/>
      <c r="BO886"/>
      <c r="BP886"/>
      <c r="BQ886"/>
      <c r="BR886"/>
      <c r="BS886"/>
      <c r="BT886"/>
      <c r="BU886"/>
      <c r="BV886"/>
      <c r="BW886"/>
      <c r="BX886"/>
      <c r="BY886"/>
      <c r="BZ886"/>
      <c r="CA886"/>
      <c r="CB886"/>
      <c r="CC886"/>
      <c r="CD886"/>
      <c r="CE886"/>
      <c r="CF886"/>
      <c r="CG886"/>
    </row>
    <row r="887" spans="1:85" hidden="1" x14ac:dyDescent="0.2">
      <c r="A887" s="179" t="e">
        <f>IF(H887&lt;&gt;"",VLOOKUP(H887,КОСГУ!$A:$B,2,FALSE),IF(G887&lt;&gt;"",VLOOKUP(G887,ВидРасх!$A:$B,2,FALSE),IF(F887&lt;&gt;"",VLOOKUP(F887,ЦелСТ!$A:$B,2,FALSE),IF(E887&lt;&gt;"",VLOOKUP(E887,Р_ПР!$A:$B,2,FALSE),(IF(D887&lt;&gt;"",VLOOKUP(D887,Администр!$A:$B,2,FALSE),IF(B887&lt;&gt;"",VLOOKUP(B887&amp;C887,МП_ППМП!$A:$B,2,FALSE),VLOOKUP(B887&amp;C887,МП_ППМП!$A:$B,2,FALSE))))))))&amp;""</f>
        <v>#N/A</v>
      </c>
      <c r="B887" s="186" t="str">
        <f t="shared" si="292"/>
        <v/>
      </c>
      <c r="C887" s="186" t="str">
        <f t="shared" si="293"/>
        <v/>
      </c>
      <c r="D887" s="186" t="str">
        <f t="shared" si="294"/>
        <v/>
      </c>
      <c r="E887" s="186" t="str">
        <f t="shared" si="295"/>
        <v/>
      </c>
      <c r="F887" s="186" t="str">
        <f t="shared" si="301"/>
        <v/>
      </c>
      <c r="G887" s="186" t="str">
        <f t="shared" si="296"/>
        <v/>
      </c>
      <c r="H887" s="210" t="str">
        <f t="shared" si="297"/>
        <v/>
      </c>
      <c r="I887" s="210"/>
      <c r="J887" s="187">
        <f t="shared" si="298"/>
        <v>0</v>
      </c>
      <c r="K887" s="187">
        <f t="shared" si="299"/>
        <v>0</v>
      </c>
      <c r="L887" s="182">
        <f t="shared" si="299"/>
        <v>0</v>
      </c>
      <c r="M887" s="199" t="str">
        <f t="shared" si="289"/>
        <v xml:space="preserve"> </v>
      </c>
      <c r="N887" s="130">
        <f t="shared" si="300"/>
        <v>0</v>
      </c>
      <c r="O887" s="42"/>
      <c r="P887" s="44" t="str">
        <f t="shared" si="290"/>
        <v>00 0</v>
      </c>
      <c r="Q887" s="35" t="str">
        <f t="shared" si="291"/>
        <v/>
      </c>
      <c r="R887" s="35"/>
      <c r="S887"/>
      <c r="T887"/>
      <c r="U887"/>
      <c r="V887"/>
      <c r="W887"/>
      <c r="X887"/>
      <c r="Y887"/>
      <c r="Z887"/>
      <c r="AA887"/>
      <c r="AB887"/>
      <c r="AC887"/>
      <c r="AD887"/>
      <c r="AE887"/>
      <c r="AF887"/>
      <c r="AG887"/>
      <c r="AH887"/>
      <c r="AI887"/>
      <c r="AJ887"/>
      <c r="AK887"/>
      <c r="AL887"/>
      <c r="AM887"/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/>
      <c r="BE887"/>
      <c r="BF887"/>
      <c r="BG887"/>
      <c r="BH887"/>
      <c r="BI887"/>
      <c r="BJ887"/>
      <c r="BK887"/>
      <c r="BL887"/>
      <c r="BM887"/>
      <c r="BN887"/>
      <c r="BO887"/>
      <c r="BP887"/>
      <c r="BQ887"/>
      <c r="BR887"/>
      <c r="BS887"/>
      <c r="BT887"/>
      <c r="BU887"/>
      <c r="BV887"/>
      <c r="BW887"/>
      <c r="BX887"/>
      <c r="BY887"/>
      <c r="BZ887"/>
      <c r="CA887"/>
      <c r="CB887"/>
      <c r="CC887"/>
      <c r="CD887"/>
      <c r="CE887"/>
      <c r="CF887"/>
      <c r="CG887"/>
    </row>
    <row r="888" spans="1:85" hidden="1" x14ac:dyDescent="0.2">
      <c r="A888" s="179" t="e">
        <f>IF(H888&lt;&gt;"",VLOOKUP(H888,КОСГУ!$A:$B,2,FALSE),IF(G888&lt;&gt;"",VLOOKUP(G888,ВидРасх!$A:$B,2,FALSE),IF(F888&lt;&gt;"",VLOOKUP(F888,ЦелСТ!$A:$B,2,FALSE),IF(E888&lt;&gt;"",VLOOKUP(E888,Р_ПР!$A:$B,2,FALSE),(IF(D888&lt;&gt;"",VLOOKUP(D888,Администр!$A:$B,2,FALSE),IF(B888&lt;&gt;"",VLOOKUP(B888&amp;C888,МП_ППМП!$A:$B,2,FALSE),VLOOKUP(B888&amp;C888,МП_ППМП!$A:$B,2,FALSE))))))))&amp;""</f>
        <v>#N/A</v>
      </c>
      <c r="B888" s="186" t="str">
        <f t="shared" si="292"/>
        <v/>
      </c>
      <c r="C888" s="186" t="str">
        <f t="shared" si="293"/>
        <v/>
      </c>
      <c r="D888" s="186" t="str">
        <f t="shared" si="294"/>
        <v/>
      </c>
      <c r="E888" s="186" t="str">
        <f t="shared" si="295"/>
        <v/>
      </c>
      <c r="F888" s="186" t="str">
        <f t="shared" si="301"/>
        <v/>
      </c>
      <c r="G888" s="186" t="str">
        <f t="shared" si="296"/>
        <v/>
      </c>
      <c r="H888" s="210" t="str">
        <f t="shared" si="297"/>
        <v/>
      </c>
      <c r="I888" s="210"/>
      <c r="J888" s="187">
        <f t="shared" si="298"/>
        <v>0</v>
      </c>
      <c r="K888" s="187">
        <f t="shared" si="299"/>
        <v>0</v>
      </c>
      <c r="L888" s="182">
        <f t="shared" si="299"/>
        <v>0</v>
      </c>
      <c r="M888" s="199" t="str">
        <f t="shared" si="289"/>
        <v xml:space="preserve"> </v>
      </c>
      <c r="N888" s="130">
        <f t="shared" si="300"/>
        <v>0</v>
      </c>
      <c r="O888" s="42"/>
      <c r="P888" s="44" t="str">
        <f t="shared" si="290"/>
        <v>00 0</v>
      </c>
      <c r="Q888" s="35" t="str">
        <f t="shared" si="291"/>
        <v/>
      </c>
      <c r="R888" s="35"/>
      <c r="S888"/>
      <c r="T888"/>
      <c r="U888"/>
      <c r="V888"/>
      <c r="W888"/>
      <c r="X888"/>
      <c r="Y888"/>
      <c r="Z888"/>
      <c r="AA888"/>
      <c r="AB888"/>
      <c r="AC888"/>
      <c r="AD888"/>
      <c r="AE888"/>
      <c r="AF888"/>
      <c r="AG888"/>
      <c r="AH888"/>
      <c r="AI888"/>
      <c r="AJ888"/>
      <c r="AK888"/>
      <c r="AL888"/>
      <c r="AM888"/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/>
      <c r="BE888"/>
      <c r="BF888"/>
      <c r="BG888"/>
      <c r="BH888"/>
      <c r="BI888"/>
      <c r="BJ888"/>
      <c r="BK888"/>
      <c r="BL888"/>
      <c r="BM888"/>
      <c r="BN888"/>
      <c r="BO888"/>
      <c r="BP888"/>
      <c r="BQ888"/>
      <c r="BR888"/>
      <c r="BS888"/>
      <c r="BT888"/>
      <c r="BU888"/>
      <c r="BV888"/>
      <c r="BW888"/>
      <c r="BX888"/>
      <c r="BY888"/>
      <c r="BZ888"/>
      <c r="CA888"/>
      <c r="CB888"/>
      <c r="CC888"/>
      <c r="CD888"/>
      <c r="CE888"/>
      <c r="CF888"/>
      <c r="CG888"/>
    </row>
    <row r="889" spans="1:85" hidden="1" x14ac:dyDescent="0.2">
      <c r="A889" s="179" t="e">
        <f>IF(H889&lt;&gt;"",VLOOKUP(H889,КОСГУ!$A:$B,2,FALSE),IF(G889&lt;&gt;"",VLOOKUP(G889,ВидРасх!$A:$B,2,FALSE),IF(F889&lt;&gt;"",VLOOKUP(F889,ЦелСТ!$A:$B,2,FALSE),IF(E889&lt;&gt;"",VLOOKUP(E889,Р_ПР!$A:$B,2,FALSE),(IF(D889&lt;&gt;"",VLOOKUP(D889,Администр!$A:$B,2,FALSE),IF(B889&lt;&gt;"",VLOOKUP(B889&amp;C889,МП_ППМП!$A:$B,2,FALSE),VLOOKUP(B889&amp;C889,МП_ППМП!$A:$B,2,FALSE))))))))&amp;""</f>
        <v>#N/A</v>
      </c>
      <c r="B889" s="186" t="str">
        <f t="shared" si="292"/>
        <v/>
      </c>
      <c r="C889" s="186" t="str">
        <f t="shared" si="293"/>
        <v/>
      </c>
      <c r="D889" s="186" t="str">
        <f t="shared" si="294"/>
        <v/>
      </c>
      <c r="E889" s="186" t="str">
        <f t="shared" si="295"/>
        <v/>
      </c>
      <c r="F889" s="186" t="str">
        <f t="shared" si="301"/>
        <v/>
      </c>
      <c r="G889" s="186" t="str">
        <f t="shared" si="296"/>
        <v/>
      </c>
      <c r="H889" s="210" t="str">
        <f t="shared" si="297"/>
        <v/>
      </c>
      <c r="I889" s="210"/>
      <c r="J889" s="187">
        <f t="shared" si="298"/>
        <v>0</v>
      </c>
      <c r="K889" s="187">
        <f t="shared" si="299"/>
        <v>0</v>
      </c>
      <c r="L889" s="182">
        <f t="shared" si="299"/>
        <v>0</v>
      </c>
      <c r="M889" s="199" t="str">
        <f t="shared" si="289"/>
        <v xml:space="preserve"> </v>
      </c>
      <c r="N889" s="130">
        <f t="shared" si="300"/>
        <v>0</v>
      </c>
      <c r="O889" s="42"/>
      <c r="P889" s="44" t="str">
        <f t="shared" si="290"/>
        <v>00 0</v>
      </c>
      <c r="Q889" s="35" t="str">
        <f t="shared" si="291"/>
        <v/>
      </c>
      <c r="R889" s="35"/>
      <c r="S889"/>
      <c r="T889"/>
      <c r="U889"/>
      <c r="V889"/>
      <c r="W889"/>
      <c r="X889"/>
      <c r="Y889"/>
      <c r="Z889"/>
      <c r="AA889"/>
      <c r="AB889"/>
      <c r="AC889"/>
      <c r="AD889"/>
      <c r="AE889"/>
      <c r="AF889"/>
      <c r="AG889"/>
      <c r="AH889"/>
      <c r="AI889"/>
      <c r="AJ889"/>
      <c r="AK889"/>
      <c r="AL889"/>
      <c r="AM889"/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/>
      <c r="BE889"/>
      <c r="BF889"/>
      <c r="BG889"/>
      <c r="BH889"/>
      <c r="BI889"/>
      <c r="BJ889"/>
      <c r="BK889"/>
      <c r="BL889"/>
      <c r="BM889"/>
      <c r="BN889"/>
      <c r="BO889"/>
      <c r="BP889"/>
      <c r="BQ889"/>
      <c r="BR889"/>
      <c r="BS889"/>
      <c r="BT889"/>
      <c r="BU889"/>
      <c r="BV889"/>
      <c r="BW889"/>
      <c r="BX889"/>
      <c r="BY889"/>
      <c r="BZ889"/>
      <c r="CA889"/>
      <c r="CB889"/>
      <c r="CC889"/>
      <c r="CD889"/>
      <c r="CE889"/>
      <c r="CF889"/>
      <c r="CG889"/>
    </row>
    <row r="890" spans="1:85" hidden="1" x14ac:dyDescent="0.2">
      <c r="A890" s="179" t="e">
        <f>IF(H890&lt;&gt;"",VLOOKUP(H890,КОСГУ!$A:$B,2,FALSE),IF(G890&lt;&gt;"",VLOOKUP(G890,ВидРасх!$A:$B,2,FALSE),IF(F890&lt;&gt;"",VLOOKUP(F890,ЦелСТ!$A:$B,2,FALSE),IF(E890&lt;&gt;"",VLOOKUP(E890,Р_ПР!$A:$B,2,FALSE),(IF(D890&lt;&gt;"",VLOOKUP(D890,Администр!$A:$B,2,FALSE),IF(B890&lt;&gt;"",VLOOKUP(B890&amp;C890,МП_ППМП!$A:$B,2,FALSE),VLOOKUP(B890&amp;C890,МП_ППМП!$A:$B,2,FALSE))))))))&amp;""</f>
        <v>#N/A</v>
      </c>
      <c r="B890" s="186" t="str">
        <f t="shared" si="292"/>
        <v/>
      </c>
      <c r="C890" s="186" t="str">
        <f t="shared" si="293"/>
        <v/>
      </c>
      <c r="D890" s="186" t="str">
        <f t="shared" si="294"/>
        <v/>
      </c>
      <c r="E890" s="186" t="str">
        <f t="shared" si="295"/>
        <v/>
      </c>
      <c r="F890" s="186" t="str">
        <f t="shared" si="301"/>
        <v/>
      </c>
      <c r="G890" s="186" t="str">
        <f t="shared" si="296"/>
        <v/>
      </c>
      <c r="H890" s="210" t="str">
        <f t="shared" si="297"/>
        <v/>
      </c>
      <c r="I890" s="210"/>
      <c r="J890" s="187">
        <f t="shared" si="298"/>
        <v>0</v>
      </c>
      <c r="K890" s="187">
        <f t="shared" si="299"/>
        <v>0</v>
      </c>
      <c r="L890" s="182">
        <f t="shared" si="299"/>
        <v>0</v>
      </c>
      <c r="M890" s="199" t="str">
        <f t="shared" si="289"/>
        <v xml:space="preserve"> </v>
      </c>
      <c r="N890" s="130">
        <f t="shared" si="300"/>
        <v>0</v>
      </c>
      <c r="O890" s="42"/>
      <c r="P890" s="44" t="str">
        <f t="shared" si="290"/>
        <v>00 0</v>
      </c>
      <c r="Q890" s="35" t="str">
        <f t="shared" si="291"/>
        <v/>
      </c>
      <c r="R890" s="35"/>
      <c r="S890"/>
      <c r="T890"/>
      <c r="U890"/>
      <c r="V890"/>
      <c r="W890"/>
      <c r="X890"/>
      <c r="Y890"/>
      <c r="Z890"/>
      <c r="AA890"/>
      <c r="AB890"/>
      <c r="AC890"/>
      <c r="AD890"/>
      <c r="AE890"/>
      <c r="AF890"/>
      <c r="AG890"/>
      <c r="AH890"/>
      <c r="AI890"/>
      <c r="AJ890"/>
      <c r="AK890"/>
      <c r="AL890"/>
      <c r="AM890"/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/>
      <c r="BE890"/>
      <c r="BF890"/>
      <c r="BG890"/>
      <c r="BH890"/>
      <c r="BI890"/>
      <c r="BJ890"/>
      <c r="BK890"/>
      <c r="BL890"/>
      <c r="BM890"/>
      <c r="BN890"/>
      <c r="BO890"/>
      <c r="BP890"/>
      <c r="BQ890"/>
      <c r="BR890"/>
      <c r="BS890"/>
      <c r="BT890"/>
      <c r="BU890"/>
      <c r="BV890"/>
      <c r="BW890"/>
      <c r="BX890"/>
      <c r="BY890"/>
      <c r="BZ890"/>
      <c r="CA890"/>
      <c r="CB890"/>
      <c r="CC890"/>
      <c r="CD890"/>
      <c r="CE890"/>
      <c r="CF890"/>
      <c r="CG890"/>
    </row>
    <row r="891" spans="1:85" hidden="1" x14ac:dyDescent="0.2">
      <c r="A891" s="179" t="e">
        <f>IF(H891&lt;&gt;"",VLOOKUP(H891,КОСГУ!$A:$B,2,FALSE),IF(G891&lt;&gt;"",VLOOKUP(G891,ВидРасх!$A:$B,2,FALSE),IF(F891&lt;&gt;"",VLOOKUP(F891,ЦелСТ!$A:$B,2,FALSE),IF(E891&lt;&gt;"",VLOOKUP(E891,Р_ПР!$A:$B,2,FALSE),(IF(D891&lt;&gt;"",VLOOKUP(D891,Администр!$A:$B,2,FALSE),IF(B891&lt;&gt;"",VLOOKUP(B891&amp;C891,МП_ППМП!$A:$B,2,FALSE),VLOOKUP(B891&amp;C891,МП_ППМП!$A:$B,2,FALSE))))))))&amp;""</f>
        <v>#N/A</v>
      </c>
      <c r="B891" s="186" t="str">
        <f t="shared" si="292"/>
        <v/>
      </c>
      <c r="C891" s="186" t="str">
        <f t="shared" si="293"/>
        <v/>
      </c>
      <c r="D891" s="186" t="str">
        <f t="shared" si="294"/>
        <v/>
      </c>
      <c r="E891" s="186" t="str">
        <f t="shared" si="295"/>
        <v/>
      </c>
      <c r="F891" s="186" t="str">
        <f t="shared" si="301"/>
        <v/>
      </c>
      <c r="G891" s="186" t="str">
        <f t="shared" si="296"/>
        <v/>
      </c>
      <c r="H891" s="210" t="str">
        <f t="shared" si="297"/>
        <v/>
      </c>
      <c r="I891" s="210"/>
      <c r="J891" s="187">
        <f t="shared" si="298"/>
        <v>0</v>
      </c>
      <c r="K891" s="187">
        <f t="shared" si="299"/>
        <v>0</v>
      </c>
      <c r="L891" s="182">
        <f t="shared" si="299"/>
        <v>0</v>
      </c>
      <c r="M891" s="199" t="str">
        <f t="shared" si="289"/>
        <v xml:space="preserve"> </v>
      </c>
      <c r="N891" s="130">
        <f t="shared" si="300"/>
        <v>0</v>
      </c>
      <c r="O891" s="42"/>
      <c r="P891" s="44" t="str">
        <f t="shared" si="290"/>
        <v>00 0</v>
      </c>
      <c r="Q891" s="35" t="str">
        <f t="shared" si="291"/>
        <v/>
      </c>
      <c r="R891" s="35"/>
      <c r="S891"/>
      <c r="T891"/>
      <c r="U891"/>
      <c r="V891"/>
      <c r="W891"/>
      <c r="X891"/>
      <c r="Y891"/>
      <c r="Z891"/>
      <c r="AA891"/>
      <c r="AB891"/>
      <c r="AC891"/>
      <c r="AD891"/>
      <c r="AE891"/>
      <c r="AF891"/>
      <c r="AG891"/>
      <c r="AH891"/>
      <c r="AI891"/>
      <c r="AJ891"/>
      <c r="AK891"/>
      <c r="AL891"/>
      <c r="AM891"/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/>
      <c r="BE891"/>
      <c r="BF891"/>
      <c r="BG891"/>
      <c r="BH891"/>
      <c r="BI891"/>
      <c r="BJ891"/>
      <c r="BK891"/>
      <c r="BL891"/>
      <c r="BM891"/>
      <c r="BN891"/>
      <c r="BO891"/>
      <c r="BP891"/>
      <c r="BQ891"/>
      <c r="BR891"/>
      <c r="BS891"/>
      <c r="BT891"/>
      <c r="BU891"/>
      <c r="BV891"/>
      <c r="BW891"/>
      <c r="BX891"/>
      <c r="BY891"/>
      <c r="BZ891"/>
      <c r="CA891"/>
      <c r="CB891"/>
      <c r="CC891"/>
      <c r="CD891"/>
      <c r="CE891"/>
      <c r="CF891"/>
      <c r="CG891"/>
    </row>
    <row r="892" spans="1:85" hidden="1" x14ac:dyDescent="0.2">
      <c r="A892" s="179" t="e">
        <f>IF(H892&lt;&gt;"",VLOOKUP(H892,КОСГУ!$A:$B,2,FALSE),IF(G892&lt;&gt;"",VLOOKUP(G892,ВидРасх!$A:$B,2,FALSE),IF(F892&lt;&gt;"",VLOOKUP(F892,ЦелСТ!$A:$B,2,FALSE),IF(E892&lt;&gt;"",VLOOKUP(E892,Р_ПР!$A:$B,2,FALSE),(IF(D892&lt;&gt;"",VLOOKUP(D892,Администр!$A:$B,2,FALSE),IF(B892&lt;&gt;"",VLOOKUP(B892&amp;C892,МП_ППМП!$A:$B,2,FALSE),VLOOKUP(B892&amp;C892,МП_ППМП!$A:$B,2,FALSE))))))))&amp;""</f>
        <v>#N/A</v>
      </c>
      <c r="B892" s="186" t="str">
        <f t="shared" si="292"/>
        <v/>
      </c>
      <c r="C892" s="186" t="str">
        <f t="shared" si="293"/>
        <v/>
      </c>
      <c r="D892" s="186" t="str">
        <f t="shared" si="294"/>
        <v/>
      </c>
      <c r="E892" s="186" t="str">
        <f t="shared" si="295"/>
        <v/>
      </c>
      <c r="F892" s="186" t="str">
        <f t="shared" si="301"/>
        <v/>
      </c>
      <c r="G892" s="186" t="str">
        <f t="shared" si="296"/>
        <v/>
      </c>
      <c r="H892" s="210" t="str">
        <f t="shared" si="297"/>
        <v/>
      </c>
      <c r="I892" s="210"/>
      <c r="J892" s="187">
        <f t="shared" si="298"/>
        <v>0</v>
      </c>
      <c r="K892" s="187">
        <f t="shared" si="299"/>
        <v>0</v>
      </c>
      <c r="L892" s="182">
        <f t="shared" si="299"/>
        <v>0</v>
      </c>
      <c r="M892" s="199" t="str">
        <f t="shared" si="289"/>
        <v xml:space="preserve"> </v>
      </c>
      <c r="N892" s="130">
        <f t="shared" si="300"/>
        <v>0</v>
      </c>
      <c r="O892" s="42"/>
      <c r="P892" s="44" t="str">
        <f t="shared" si="290"/>
        <v>00 0</v>
      </c>
      <c r="Q892" s="35" t="str">
        <f t="shared" si="291"/>
        <v/>
      </c>
      <c r="R892" s="35"/>
      <c r="S892"/>
      <c r="T892"/>
      <c r="U892"/>
      <c r="V892"/>
      <c r="W892"/>
      <c r="X892"/>
      <c r="Y892"/>
      <c r="Z892"/>
      <c r="AA892"/>
      <c r="AB892"/>
      <c r="AC892"/>
      <c r="AD892"/>
      <c r="AE892"/>
      <c r="AF892"/>
      <c r="AG892"/>
      <c r="AH892"/>
      <c r="AI892"/>
      <c r="AJ892"/>
      <c r="AK892"/>
      <c r="AL892"/>
      <c r="AM892"/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/>
      <c r="BE892"/>
      <c r="BF892"/>
      <c r="BG892"/>
      <c r="BH892"/>
      <c r="BI892"/>
      <c r="BJ892"/>
      <c r="BK892"/>
      <c r="BL892"/>
      <c r="BM892"/>
      <c r="BN892"/>
      <c r="BO892"/>
      <c r="BP892"/>
      <c r="BQ892"/>
      <c r="BR892"/>
      <c r="BS892"/>
      <c r="BT892"/>
      <c r="BU892"/>
      <c r="BV892"/>
      <c r="BW892"/>
      <c r="BX892"/>
      <c r="BY892"/>
      <c r="BZ892"/>
      <c r="CA892"/>
      <c r="CB892"/>
      <c r="CC892"/>
      <c r="CD892"/>
      <c r="CE892"/>
      <c r="CF892"/>
      <c r="CG892"/>
    </row>
    <row r="893" spans="1:85" hidden="1" x14ac:dyDescent="0.2">
      <c r="A893" s="179" t="e">
        <f>IF(H893&lt;&gt;"",VLOOKUP(H893,КОСГУ!$A:$B,2,FALSE),IF(G893&lt;&gt;"",VLOOKUP(G893,ВидРасх!$A:$B,2,FALSE),IF(F893&lt;&gt;"",VLOOKUP(F893,ЦелСТ!$A:$B,2,FALSE),IF(E893&lt;&gt;"",VLOOKUP(E893,Р_ПР!$A:$B,2,FALSE),(IF(D893&lt;&gt;"",VLOOKUP(D893,Администр!$A:$B,2,FALSE),IF(B893&lt;&gt;"",VLOOKUP(B893&amp;C893,МП_ППМП!$A:$B,2,FALSE),VLOOKUP(B893&amp;C893,МП_ППМП!$A:$B,2,FALSE))))))))&amp;""</f>
        <v>#N/A</v>
      </c>
      <c r="B893" s="186" t="str">
        <f t="shared" si="292"/>
        <v/>
      </c>
      <c r="C893" s="186" t="str">
        <f t="shared" si="293"/>
        <v/>
      </c>
      <c r="D893" s="186" t="str">
        <f t="shared" si="294"/>
        <v/>
      </c>
      <c r="E893" s="186" t="str">
        <f t="shared" si="295"/>
        <v/>
      </c>
      <c r="F893" s="186" t="str">
        <f t="shared" si="301"/>
        <v/>
      </c>
      <c r="G893" s="186" t="str">
        <f t="shared" si="296"/>
        <v/>
      </c>
      <c r="H893" s="210" t="str">
        <f t="shared" si="297"/>
        <v/>
      </c>
      <c r="I893" s="210"/>
      <c r="J893" s="187">
        <f t="shared" si="298"/>
        <v>0</v>
      </c>
      <c r="K893" s="187">
        <f t="shared" si="299"/>
        <v>0</v>
      </c>
      <c r="L893" s="182">
        <f t="shared" si="299"/>
        <v>0</v>
      </c>
      <c r="M893" s="199" t="str">
        <f t="shared" si="289"/>
        <v xml:space="preserve"> </v>
      </c>
      <c r="N893" s="130">
        <f t="shared" si="300"/>
        <v>0</v>
      </c>
      <c r="O893" s="42"/>
      <c r="P893" s="44" t="str">
        <f t="shared" si="290"/>
        <v>00 0</v>
      </c>
      <c r="Q893" s="35" t="str">
        <f t="shared" si="291"/>
        <v/>
      </c>
      <c r="R893" s="35"/>
      <c r="S893"/>
      <c r="T893"/>
      <c r="U893"/>
      <c r="V893"/>
      <c r="W893"/>
      <c r="X893"/>
      <c r="Y893"/>
      <c r="Z893"/>
      <c r="AA893"/>
      <c r="AB893"/>
      <c r="AC893"/>
      <c r="AD893"/>
      <c r="AE893"/>
      <c r="AF893"/>
      <c r="AG893"/>
      <c r="AH893"/>
      <c r="AI893"/>
      <c r="AJ893"/>
      <c r="AK893"/>
      <c r="AL893"/>
      <c r="AM893"/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/>
      <c r="BE893"/>
      <c r="BF893"/>
      <c r="BG893"/>
      <c r="BH893"/>
      <c r="BI893"/>
      <c r="BJ893"/>
      <c r="BK893"/>
      <c r="BL893"/>
      <c r="BM893"/>
      <c r="BN893"/>
      <c r="BO893"/>
      <c r="BP893"/>
      <c r="BQ893"/>
      <c r="BR893"/>
      <c r="BS893"/>
      <c r="BT893"/>
      <c r="BU893"/>
      <c r="BV893"/>
      <c r="BW893"/>
      <c r="BX893"/>
      <c r="BY893"/>
      <c r="BZ893"/>
      <c r="CA893"/>
      <c r="CB893"/>
      <c r="CC893"/>
      <c r="CD893"/>
      <c r="CE893"/>
      <c r="CF893"/>
      <c r="CG893"/>
    </row>
    <row r="894" spans="1:85" hidden="1" x14ac:dyDescent="0.2">
      <c r="A894" s="179" t="e">
        <f>IF(H894&lt;&gt;"",VLOOKUP(H894,КОСГУ!$A:$B,2,FALSE),IF(G894&lt;&gt;"",VLOOKUP(G894,ВидРасх!$A:$B,2,FALSE),IF(F894&lt;&gt;"",VLOOKUP(F894,ЦелСТ!$A:$B,2,FALSE),IF(E894&lt;&gt;"",VLOOKUP(E894,Р_ПР!$A:$B,2,FALSE),(IF(D894&lt;&gt;"",VLOOKUP(D894,Администр!$A:$B,2,FALSE),IF(B894&lt;&gt;"",VLOOKUP(B894&amp;C894,МП_ППМП!$A:$B,2,FALSE),VLOOKUP(B894&amp;C894,МП_ППМП!$A:$B,2,FALSE))))))))&amp;""</f>
        <v>#N/A</v>
      </c>
      <c r="B894" s="186" t="str">
        <f t="shared" si="292"/>
        <v/>
      </c>
      <c r="C894" s="186" t="str">
        <f t="shared" si="293"/>
        <v/>
      </c>
      <c r="D894" s="186" t="str">
        <f t="shared" si="294"/>
        <v/>
      </c>
      <c r="E894" s="186" t="str">
        <f t="shared" si="295"/>
        <v/>
      </c>
      <c r="F894" s="186" t="str">
        <f t="shared" si="301"/>
        <v/>
      </c>
      <c r="G894" s="186" t="str">
        <f t="shared" si="296"/>
        <v/>
      </c>
      <c r="H894" s="210" t="str">
        <f t="shared" si="297"/>
        <v/>
      </c>
      <c r="I894" s="210"/>
      <c r="J894" s="187">
        <f t="shared" si="298"/>
        <v>0</v>
      </c>
      <c r="K894" s="187">
        <f t="shared" si="299"/>
        <v>0</v>
      </c>
      <c r="L894" s="182">
        <f t="shared" si="299"/>
        <v>0</v>
      </c>
      <c r="M894" s="199" t="str">
        <f t="shared" si="289"/>
        <v xml:space="preserve"> </v>
      </c>
      <c r="N894" s="130">
        <f t="shared" si="300"/>
        <v>0</v>
      </c>
      <c r="O894" s="42"/>
      <c r="P894" s="44" t="str">
        <f t="shared" si="290"/>
        <v>00 0</v>
      </c>
      <c r="Q894" s="35" t="str">
        <f t="shared" si="291"/>
        <v/>
      </c>
      <c r="R894" s="35"/>
      <c r="S894"/>
      <c r="T894"/>
      <c r="U894"/>
      <c r="V894"/>
      <c r="W894"/>
      <c r="X894"/>
      <c r="Y894"/>
      <c r="Z894"/>
      <c r="AA894"/>
      <c r="AB894"/>
      <c r="AC894"/>
      <c r="AD894"/>
      <c r="AE894"/>
      <c r="AF894"/>
      <c r="AG894"/>
      <c r="AH894"/>
      <c r="AI894"/>
      <c r="AJ894"/>
      <c r="AK894"/>
      <c r="AL894"/>
      <c r="AM894"/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/>
      <c r="BE894"/>
      <c r="BF894"/>
      <c r="BG894"/>
      <c r="BH894"/>
      <c r="BI894"/>
      <c r="BJ894"/>
      <c r="BK894"/>
      <c r="BL894"/>
      <c r="BM894"/>
      <c r="BN894"/>
      <c r="BO894"/>
      <c r="BP894"/>
      <c r="BQ894"/>
      <c r="BR894"/>
      <c r="BS894"/>
      <c r="BT894"/>
      <c r="BU894"/>
      <c r="BV894"/>
      <c r="BW894"/>
      <c r="BX894"/>
      <c r="BY894"/>
      <c r="BZ894"/>
      <c r="CA894"/>
      <c r="CB894"/>
      <c r="CC894"/>
      <c r="CD894"/>
      <c r="CE894"/>
      <c r="CF894"/>
      <c r="CG894"/>
    </row>
    <row r="895" spans="1:85" hidden="1" x14ac:dyDescent="0.2">
      <c r="A895" s="179" t="e">
        <f>IF(H895&lt;&gt;"",VLOOKUP(H895,КОСГУ!$A:$B,2,FALSE),IF(G895&lt;&gt;"",VLOOKUP(G895,ВидРасх!$A:$B,2,FALSE),IF(F895&lt;&gt;"",VLOOKUP(F895,ЦелСТ!$A:$B,2,FALSE),IF(E895&lt;&gt;"",VLOOKUP(E895,Р_ПР!$A:$B,2,FALSE),(IF(D895&lt;&gt;"",VLOOKUP(D895,Администр!$A:$B,2,FALSE),IF(B895&lt;&gt;"",VLOOKUP(B895&amp;C895,МП_ППМП!$A:$B,2,FALSE),VLOOKUP(B895&amp;C895,МП_ППМП!$A:$B,2,FALSE))))))))&amp;""</f>
        <v>#N/A</v>
      </c>
      <c r="B895" s="186" t="str">
        <f t="shared" si="292"/>
        <v/>
      </c>
      <c r="C895" s="186" t="str">
        <f t="shared" si="293"/>
        <v/>
      </c>
      <c r="D895" s="186" t="str">
        <f t="shared" si="294"/>
        <v/>
      </c>
      <c r="E895" s="186" t="str">
        <f t="shared" si="295"/>
        <v/>
      </c>
      <c r="F895" s="186" t="str">
        <f t="shared" si="301"/>
        <v/>
      </c>
      <c r="G895" s="186" t="str">
        <f t="shared" si="296"/>
        <v/>
      </c>
      <c r="H895" s="210" t="str">
        <f t="shared" si="297"/>
        <v/>
      </c>
      <c r="I895" s="210"/>
      <c r="J895" s="187">
        <f t="shared" si="298"/>
        <v>0</v>
      </c>
      <c r="K895" s="187">
        <f t="shared" si="299"/>
        <v>0</v>
      </c>
      <c r="L895" s="182">
        <f t="shared" si="299"/>
        <v>0</v>
      </c>
      <c r="M895" s="199" t="str">
        <f t="shared" si="289"/>
        <v xml:space="preserve"> </v>
      </c>
      <c r="N895" s="130">
        <f t="shared" si="300"/>
        <v>0</v>
      </c>
      <c r="O895" s="42"/>
      <c r="P895" s="44" t="str">
        <f t="shared" si="290"/>
        <v>00 0</v>
      </c>
      <c r="Q895" s="35" t="str">
        <f t="shared" si="291"/>
        <v/>
      </c>
      <c r="R895" s="35"/>
      <c r="S895"/>
      <c r="T895"/>
      <c r="U895"/>
      <c r="V895"/>
      <c r="W895"/>
      <c r="X895"/>
      <c r="Y895"/>
      <c r="Z895"/>
      <c r="AA895"/>
      <c r="AB895"/>
      <c r="AC895"/>
      <c r="AD895"/>
      <c r="AE895"/>
      <c r="AF895"/>
      <c r="AG895"/>
      <c r="AH895"/>
      <c r="AI895"/>
      <c r="AJ895"/>
      <c r="AK895"/>
      <c r="AL895"/>
      <c r="AM895"/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/>
      <c r="BE895"/>
      <c r="BF895"/>
      <c r="BG895"/>
      <c r="BH895"/>
      <c r="BI895"/>
      <c r="BJ895"/>
      <c r="BK895"/>
      <c r="BL895"/>
      <c r="BM895"/>
      <c r="BN895"/>
      <c r="BO895"/>
      <c r="BP895"/>
      <c r="BQ895"/>
      <c r="BR895"/>
      <c r="BS895"/>
      <c r="BT895"/>
      <c r="BU895"/>
      <c r="BV895"/>
      <c r="BW895"/>
      <c r="BX895"/>
      <c r="BY895"/>
      <c r="BZ895"/>
      <c r="CA895"/>
      <c r="CB895"/>
      <c r="CC895"/>
      <c r="CD895"/>
      <c r="CE895"/>
      <c r="CF895"/>
      <c r="CG895"/>
    </row>
    <row r="896" spans="1:85" hidden="1" x14ac:dyDescent="0.2">
      <c r="A896" s="179" t="e">
        <f>IF(H896&lt;&gt;"",VLOOKUP(H896,КОСГУ!$A:$B,2,FALSE),IF(G896&lt;&gt;"",VLOOKUP(G896,ВидРасх!$A:$B,2,FALSE),IF(F896&lt;&gt;"",VLOOKUP(F896,ЦелСТ!$A:$B,2,FALSE),IF(E896&lt;&gt;"",VLOOKUP(E896,Р_ПР!$A:$B,2,FALSE),(IF(D896&lt;&gt;"",VLOOKUP(D896,Администр!$A:$B,2,FALSE),IF(B896&lt;&gt;"",VLOOKUP(B896&amp;C896,МП_ППМП!$A:$B,2,FALSE),VLOOKUP(B896&amp;C896,МП_ППМП!$A:$B,2,FALSE))))))))&amp;""</f>
        <v>#N/A</v>
      </c>
      <c r="B896" s="186" t="str">
        <f t="shared" si="292"/>
        <v/>
      </c>
      <c r="C896" s="186" t="str">
        <f t="shared" si="293"/>
        <v/>
      </c>
      <c r="D896" s="186" t="str">
        <f t="shared" si="294"/>
        <v/>
      </c>
      <c r="E896" s="186" t="str">
        <f t="shared" si="295"/>
        <v/>
      </c>
      <c r="F896" s="186" t="str">
        <f t="shared" si="301"/>
        <v/>
      </c>
      <c r="G896" s="186" t="str">
        <f t="shared" si="296"/>
        <v/>
      </c>
      <c r="H896" s="210" t="str">
        <f t="shared" si="297"/>
        <v/>
      </c>
      <c r="I896" s="210"/>
      <c r="J896" s="187">
        <f t="shared" si="298"/>
        <v>0</v>
      </c>
      <c r="K896" s="187">
        <f t="shared" si="299"/>
        <v>0</v>
      </c>
      <c r="L896" s="182">
        <f t="shared" si="299"/>
        <v>0</v>
      </c>
      <c r="M896" s="199" t="str">
        <f t="shared" si="289"/>
        <v xml:space="preserve"> </v>
      </c>
      <c r="N896" s="130">
        <f t="shared" si="300"/>
        <v>0</v>
      </c>
      <c r="O896" s="42"/>
      <c r="P896" s="44" t="str">
        <f t="shared" si="290"/>
        <v>00 0</v>
      </c>
      <c r="Q896" s="35" t="str">
        <f t="shared" si="291"/>
        <v/>
      </c>
      <c r="R896" s="35"/>
      <c r="S896"/>
      <c r="T896"/>
      <c r="U896"/>
      <c r="V896"/>
      <c r="W896"/>
      <c r="X896"/>
      <c r="Y896"/>
      <c r="Z896"/>
      <c r="AA896"/>
      <c r="AB896"/>
      <c r="AC896"/>
      <c r="AD896"/>
      <c r="AE896"/>
      <c r="AF896"/>
      <c r="AG896"/>
      <c r="AH896"/>
      <c r="AI896"/>
      <c r="AJ896"/>
      <c r="AK896"/>
      <c r="AL896"/>
      <c r="AM896"/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/>
      <c r="BE896"/>
      <c r="BF896"/>
      <c r="BG896"/>
      <c r="BH896"/>
      <c r="BI896"/>
      <c r="BJ896"/>
      <c r="BK896"/>
      <c r="BL896"/>
      <c r="BM896"/>
      <c r="BN896"/>
      <c r="BO896"/>
      <c r="BP896"/>
      <c r="BQ896"/>
      <c r="BR896"/>
      <c r="BS896"/>
      <c r="BT896"/>
      <c r="BU896"/>
      <c r="BV896"/>
      <c r="BW896"/>
      <c r="BX896"/>
      <c r="BY896"/>
      <c r="BZ896"/>
      <c r="CA896"/>
      <c r="CB896"/>
      <c r="CC896"/>
      <c r="CD896"/>
      <c r="CE896"/>
      <c r="CF896"/>
      <c r="CG896"/>
    </row>
    <row r="897" spans="1:85" hidden="1" x14ac:dyDescent="0.2">
      <c r="A897" s="179" t="e">
        <f>IF(H897&lt;&gt;"",VLOOKUP(H897,КОСГУ!$A:$B,2,FALSE),IF(G897&lt;&gt;"",VLOOKUP(G897,ВидРасх!$A:$B,2,FALSE),IF(F897&lt;&gt;"",VLOOKUP(F897,ЦелСТ!$A:$B,2,FALSE),IF(E897&lt;&gt;"",VLOOKUP(E897,Р_ПР!$A:$B,2,FALSE),(IF(D897&lt;&gt;"",VLOOKUP(D897,Администр!$A:$B,2,FALSE),IF(B897&lt;&gt;"",VLOOKUP(B897&amp;C897,МП_ППМП!$A:$B,2,FALSE),VLOOKUP(B897&amp;C897,МП_ППМП!$A:$B,2,FALSE))))))))&amp;""</f>
        <v>#N/A</v>
      </c>
      <c r="B897" s="186" t="str">
        <f t="shared" si="292"/>
        <v/>
      </c>
      <c r="C897" s="186" t="str">
        <f t="shared" si="293"/>
        <v/>
      </c>
      <c r="D897" s="186" t="str">
        <f t="shared" si="294"/>
        <v/>
      </c>
      <c r="E897" s="186" t="str">
        <f t="shared" si="295"/>
        <v/>
      </c>
      <c r="F897" s="186" t="str">
        <f t="shared" si="301"/>
        <v/>
      </c>
      <c r="G897" s="186" t="str">
        <f t="shared" si="296"/>
        <v/>
      </c>
      <c r="H897" s="210" t="str">
        <f t="shared" si="297"/>
        <v/>
      </c>
      <c r="I897" s="210"/>
      <c r="J897" s="187">
        <f t="shared" si="298"/>
        <v>0</v>
      </c>
      <c r="K897" s="187">
        <f t="shared" si="299"/>
        <v>0</v>
      </c>
      <c r="L897" s="182">
        <f t="shared" si="299"/>
        <v>0</v>
      </c>
      <c r="M897" s="199" t="str">
        <f t="shared" si="289"/>
        <v xml:space="preserve"> </v>
      </c>
      <c r="N897" s="130">
        <f t="shared" si="300"/>
        <v>0</v>
      </c>
      <c r="O897" s="42"/>
      <c r="P897" s="44" t="str">
        <f t="shared" si="290"/>
        <v>00 0</v>
      </c>
      <c r="Q897" s="35" t="str">
        <f t="shared" si="291"/>
        <v/>
      </c>
      <c r="R897" s="35"/>
      <c r="S897"/>
      <c r="T897"/>
      <c r="U897"/>
      <c r="V897"/>
      <c r="W897"/>
      <c r="X897"/>
      <c r="Y897"/>
      <c r="Z897"/>
      <c r="AA897"/>
      <c r="AB897"/>
      <c r="AC897"/>
      <c r="AD897"/>
      <c r="AE897"/>
      <c r="AF897"/>
      <c r="AG897"/>
      <c r="AH897"/>
      <c r="AI897"/>
      <c r="AJ897"/>
      <c r="AK897"/>
      <c r="AL897"/>
      <c r="AM897"/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/>
      <c r="BE897"/>
      <c r="BF897"/>
      <c r="BG897"/>
      <c r="BH897"/>
      <c r="BI897"/>
      <c r="BJ897"/>
      <c r="BK897"/>
      <c r="BL897"/>
      <c r="BM897"/>
      <c r="BN897"/>
      <c r="BO897"/>
      <c r="BP897"/>
      <c r="BQ897"/>
      <c r="BR897"/>
      <c r="BS897"/>
      <c r="BT897"/>
      <c r="BU897"/>
      <c r="BV897"/>
      <c r="BW897"/>
      <c r="BX897"/>
      <c r="BY897"/>
      <c r="BZ897"/>
      <c r="CA897"/>
      <c r="CB897"/>
      <c r="CC897"/>
      <c r="CD897"/>
      <c r="CE897"/>
      <c r="CF897"/>
      <c r="CG897"/>
    </row>
    <row r="898" spans="1:85" hidden="1" x14ac:dyDescent="0.2">
      <c r="A898" s="179" t="e">
        <f>IF(H898&lt;&gt;"",VLOOKUP(H898,КОСГУ!$A:$B,2,FALSE),IF(G898&lt;&gt;"",VLOOKUP(G898,ВидРасх!$A:$B,2,FALSE),IF(F898&lt;&gt;"",VLOOKUP(F898,ЦелСТ!$A:$B,2,FALSE),IF(E898&lt;&gt;"",VLOOKUP(E898,Р_ПР!$A:$B,2,FALSE),(IF(D898&lt;&gt;"",VLOOKUP(D898,Администр!$A:$B,2,FALSE),IF(B898&lt;&gt;"",VLOOKUP(B898&amp;C898,МП_ППМП!$A:$B,2,FALSE),VLOOKUP(B898&amp;C898,МП_ППМП!$A:$B,2,FALSE))))))))&amp;""</f>
        <v>#N/A</v>
      </c>
      <c r="B898" s="186" t="str">
        <f t="shared" si="292"/>
        <v/>
      </c>
      <c r="C898" s="186" t="str">
        <f t="shared" si="293"/>
        <v/>
      </c>
      <c r="D898" s="186" t="str">
        <f t="shared" si="294"/>
        <v/>
      </c>
      <c r="E898" s="186" t="str">
        <f t="shared" si="295"/>
        <v/>
      </c>
      <c r="F898" s="186" t="str">
        <f t="shared" si="301"/>
        <v/>
      </c>
      <c r="G898" s="186" t="str">
        <f t="shared" si="296"/>
        <v/>
      </c>
      <c r="H898" s="210" t="str">
        <f t="shared" si="297"/>
        <v/>
      </c>
      <c r="I898" s="210"/>
      <c r="J898" s="187">
        <f t="shared" si="298"/>
        <v>0</v>
      </c>
      <c r="K898" s="187">
        <f t="shared" si="299"/>
        <v>0</v>
      </c>
      <c r="L898" s="182">
        <f t="shared" si="299"/>
        <v>0</v>
      </c>
      <c r="M898" s="199" t="str">
        <f t="shared" si="289"/>
        <v xml:space="preserve"> </v>
      </c>
      <c r="N898" s="130">
        <f t="shared" si="300"/>
        <v>0</v>
      </c>
      <c r="O898" s="42"/>
      <c r="P898" s="44" t="str">
        <f t="shared" si="290"/>
        <v>00 0</v>
      </c>
      <c r="Q898" s="35" t="str">
        <f t="shared" si="291"/>
        <v/>
      </c>
      <c r="R898" s="35"/>
      <c r="S898"/>
      <c r="T898"/>
      <c r="U898"/>
      <c r="V898"/>
      <c r="W898"/>
      <c r="X898"/>
      <c r="Y898"/>
      <c r="Z898"/>
      <c r="AA898"/>
      <c r="AB898"/>
      <c r="AC898"/>
      <c r="AD898"/>
      <c r="AE898"/>
      <c r="AF898"/>
      <c r="AG898"/>
      <c r="AH898"/>
      <c r="AI898"/>
      <c r="AJ898"/>
      <c r="AK898"/>
      <c r="AL898"/>
      <c r="AM898"/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/>
      <c r="BE898"/>
      <c r="BF898"/>
      <c r="BG898"/>
      <c r="BH898"/>
      <c r="BI898"/>
      <c r="BJ898"/>
      <c r="BK898"/>
      <c r="BL898"/>
      <c r="BM898"/>
      <c r="BN898"/>
      <c r="BO898"/>
      <c r="BP898"/>
      <c r="BQ898"/>
      <c r="BR898"/>
      <c r="BS898"/>
      <c r="BT898"/>
      <c r="BU898"/>
      <c r="BV898"/>
      <c r="BW898"/>
      <c r="BX898"/>
      <c r="BY898"/>
      <c r="BZ898"/>
      <c r="CA898"/>
      <c r="CB898"/>
      <c r="CC898"/>
      <c r="CD898"/>
      <c r="CE898"/>
      <c r="CF898"/>
      <c r="CG898"/>
    </row>
    <row r="899" spans="1:85" hidden="1" x14ac:dyDescent="0.2">
      <c r="A899" s="179" t="e">
        <f>IF(H899&lt;&gt;"",VLOOKUP(H899,КОСГУ!$A:$B,2,FALSE),IF(G899&lt;&gt;"",VLOOKUP(G899,ВидРасх!$A:$B,2,FALSE),IF(F899&lt;&gt;"",VLOOKUP(F899,ЦелСТ!$A:$B,2,FALSE),IF(E899&lt;&gt;"",VLOOKUP(E899,Р_ПР!$A:$B,2,FALSE),(IF(D899&lt;&gt;"",VLOOKUP(D899,Администр!$A:$B,2,FALSE),IF(B899&lt;&gt;"",VLOOKUP(B899&amp;C899,МП_ППМП!$A:$B,2,FALSE),VLOOKUP(B899&amp;C899,МП_ППМП!$A:$B,2,FALSE))))))))&amp;""</f>
        <v>#N/A</v>
      </c>
      <c r="B899" s="186" t="str">
        <f t="shared" si="292"/>
        <v/>
      </c>
      <c r="C899" s="186" t="str">
        <f t="shared" si="293"/>
        <v/>
      </c>
      <c r="D899" s="186" t="str">
        <f t="shared" si="294"/>
        <v/>
      </c>
      <c r="E899" s="186" t="str">
        <f t="shared" si="295"/>
        <v/>
      </c>
      <c r="F899" s="186" t="str">
        <f t="shared" si="301"/>
        <v/>
      </c>
      <c r="G899" s="186" t="str">
        <f t="shared" si="296"/>
        <v/>
      </c>
      <c r="H899" s="210" t="str">
        <f t="shared" si="297"/>
        <v/>
      </c>
      <c r="I899" s="210"/>
      <c r="J899" s="187">
        <f t="shared" si="298"/>
        <v>0</v>
      </c>
      <c r="K899" s="187">
        <f t="shared" si="299"/>
        <v>0</v>
      </c>
      <c r="L899" s="182">
        <f t="shared" si="299"/>
        <v>0</v>
      </c>
      <c r="M899" s="199" t="str">
        <f t="shared" si="289"/>
        <v xml:space="preserve"> </v>
      </c>
      <c r="N899" s="130">
        <f t="shared" si="300"/>
        <v>0</v>
      </c>
      <c r="O899" s="42"/>
      <c r="P899" s="44" t="str">
        <f t="shared" si="290"/>
        <v>00 0</v>
      </c>
      <c r="Q899" s="35" t="str">
        <f t="shared" si="291"/>
        <v/>
      </c>
      <c r="R899" s="35"/>
      <c r="S899"/>
      <c r="T899"/>
      <c r="U899"/>
      <c r="V899"/>
      <c r="W899"/>
      <c r="X899"/>
      <c r="Y899"/>
      <c r="Z899"/>
      <c r="AA899"/>
      <c r="AB899"/>
      <c r="AC899"/>
      <c r="AD899"/>
      <c r="AE899"/>
      <c r="AF899"/>
      <c r="AG899"/>
      <c r="AH899"/>
      <c r="AI899"/>
      <c r="AJ899"/>
      <c r="AK899"/>
      <c r="AL899"/>
      <c r="AM899"/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/>
      <c r="BE899"/>
      <c r="BF899"/>
      <c r="BG899"/>
      <c r="BH899"/>
      <c r="BI899"/>
      <c r="BJ899"/>
      <c r="BK899"/>
      <c r="BL899"/>
      <c r="BM899"/>
      <c r="BN899"/>
      <c r="BO899"/>
      <c r="BP899"/>
      <c r="BQ899"/>
      <c r="BR899"/>
      <c r="BS899"/>
      <c r="BT899"/>
      <c r="BU899"/>
      <c r="BV899"/>
      <c r="BW899"/>
      <c r="BX899"/>
      <c r="BY899"/>
      <c r="BZ899"/>
      <c r="CA899"/>
      <c r="CB899"/>
      <c r="CC899"/>
      <c r="CD899"/>
      <c r="CE899"/>
      <c r="CF899"/>
      <c r="CG899"/>
    </row>
    <row r="900" spans="1:85" hidden="1" x14ac:dyDescent="0.2">
      <c r="A900" s="179" t="e">
        <f>IF(H900&lt;&gt;"",VLOOKUP(H900,КОСГУ!$A:$B,2,FALSE),IF(G900&lt;&gt;"",VLOOKUP(G900,ВидРасх!$A:$B,2,FALSE),IF(F900&lt;&gt;"",VLOOKUP(F900,ЦелСТ!$A:$B,2,FALSE),IF(E900&lt;&gt;"",VLOOKUP(E900,Р_ПР!$A:$B,2,FALSE),(IF(D900&lt;&gt;"",VLOOKUP(D900,Администр!$A:$B,2,FALSE),IF(B900&lt;&gt;"",VLOOKUP(B900&amp;C900,МП_ППМП!$A:$B,2,FALSE),VLOOKUP(B900&amp;C900,МП_ППМП!$A:$B,2,FALSE))))))))&amp;""</f>
        <v>#N/A</v>
      </c>
      <c r="B900" s="186" t="str">
        <f t="shared" si="292"/>
        <v/>
      </c>
      <c r="C900" s="186" t="str">
        <f t="shared" si="293"/>
        <v/>
      </c>
      <c r="D900" s="186" t="str">
        <f t="shared" si="294"/>
        <v/>
      </c>
      <c r="E900" s="186" t="str">
        <f t="shared" si="295"/>
        <v/>
      </c>
      <c r="F900" s="186" t="str">
        <f t="shared" si="301"/>
        <v/>
      </c>
      <c r="G900" s="186" t="str">
        <f t="shared" si="296"/>
        <v/>
      </c>
      <c r="H900" s="210" t="str">
        <f t="shared" si="297"/>
        <v/>
      </c>
      <c r="I900" s="210"/>
      <c r="J900" s="187">
        <f t="shared" si="298"/>
        <v>0</v>
      </c>
      <c r="K900" s="187">
        <f t="shared" si="299"/>
        <v>0</v>
      </c>
      <c r="L900" s="182">
        <f t="shared" si="299"/>
        <v>0</v>
      </c>
      <c r="M900" s="199" t="str">
        <f t="shared" si="289"/>
        <v xml:space="preserve"> </v>
      </c>
      <c r="N900" s="130">
        <f t="shared" si="300"/>
        <v>0</v>
      </c>
      <c r="O900" s="42"/>
      <c r="P900" s="44" t="str">
        <f t="shared" si="290"/>
        <v>00 0</v>
      </c>
      <c r="Q900" s="35" t="str">
        <f t="shared" si="291"/>
        <v/>
      </c>
      <c r="R900" s="35"/>
      <c r="S900"/>
      <c r="T900"/>
      <c r="U900"/>
      <c r="V900"/>
      <c r="W900"/>
      <c r="X900"/>
      <c r="Y900"/>
      <c r="Z900"/>
      <c r="AA900"/>
      <c r="AB900"/>
      <c r="AC900"/>
      <c r="AD900"/>
      <c r="AE900"/>
      <c r="AF900"/>
      <c r="AG900"/>
      <c r="AH900"/>
      <c r="AI900"/>
      <c r="AJ900"/>
      <c r="AK900"/>
      <c r="AL900"/>
      <c r="AM900"/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/>
      <c r="BE900"/>
      <c r="BF900"/>
      <c r="BG900"/>
      <c r="BH900"/>
      <c r="BI900"/>
      <c r="BJ900"/>
      <c r="BK900"/>
      <c r="BL900"/>
      <c r="BM900"/>
      <c r="BN900"/>
      <c r="BO900"/>
      <c r="BP900"/>
      <c r="BQ900"/>
      <c r="BR900"/>
      <c r="BS900"/>
      <c r="BT900"/>
      <c r="BU900"/>
      <c r="BV900"/>
      <c r="BW900"/>
      <c r="BX900"/>
      <c r="BY900"/>
      <c r="BZ900"/>
      <c r="CA900"/>
      <c r="CB900"/>
      <c r="CC900"/>
      <c r="CD900"/>
      <c r="CE900"/>
      <c r="CF900"/>
      <c r="CG900"/>
    </row>
    <row r="901" spans="1:85" hidden="1" x14ac:dyDescent="0.2">
      <c r="A901" s="179" t="e">
        <f>IF(H901&lt;&gt;"",VLOOKUP(H901,КОСГУ!$A:$B,2,FALSE),IF(G901&lt;&gt;"",VLOOKUP(G901,ВидРасх!$A:$B,2,FALSE),IF(F901&lt;&gt;"",VLOOKUP(F901,ЦелСТ!$A:$B,2,FALSE),IF(E901&lt;&gt;"",VLOOKUP(E901,Р_ПР!$A:$B,2,FALSE),(IF(D901&lt;&gt;"",VLOOKUP(D901,Администр!$A:$B,2,FALSE),IF(B901&lt;&gt;"",VLOOKUP(B901&amp;C901,МП_ППМП!$A:$B,2,FALSE),VLOOKUP(B901&amp;C901,МП_ППМП!$A:$B,2,FALSE))))))))&amp;""</f>
        <v>#N/A</v>
      </c>
      <c r="B901" s="186" t="str">
        <f t="shared" si="292"/>
        <v/>
      </c>
      <c r="C901" s="186" t="str">
        <f t="shared" si="293"/>
        <v/>
      </c>
      <c r="D901" s="186" t="str">
        <f t="shared" si="294"/>
        <v/>
      </c>
      <c r="E901" s="186" t="str">
        <f t="shared" si="295"/>
        <v/>
      </c>
      <c r="F901" s="186" t="str">
        <f t="shared" si="301"/>
        <v/>
      </c>
      <c r="G901" s="186" t="str">
        <f t="shared" si="296"/>
        <v/>
      </c>
      <c r="H901" s="210" t="str">
        <f t="shared" si="297"/>
        <v/>
      </c>
      <c r="I901" s="210"/>
      <c r="J901" s="187">
        <f t="shared" si="298"/>
        <v>0</v>
      </c>
      <c r="K901" s="187">
        <f t="shared" si="299"/>
        <v>0</v>
      </c>
      <c r="L901" s="182">
        <f t="shared" si="299"/>
        <v>0</v>
      </c>
      <c r="M901" s="199" t="str">
        <f t="shared" si="289"/>
        <v xml:space="preserve"> </v>
      </c>
      <c r="N901" s="130">
        <f t="shared" si="300"/>
        <v>0</v>
      </c>
      <c r="O901" s="42"/>
      <c r="P901" s="44" t="str">
        <f t="shared" si="290"/>
        <v>00 0</v>
      </c>
      <c r="Q901" s="35" t="str">
        <f t="shared" si="291"/>
        <v/>
      </c>
      <c r="R901" s="35"/>
      <c r="S901"/>
      <c r="T901"/>
      <c r="U901"/>
      <c r="V901"/>
      <c r="W901"/>
      <c r="X901"/>
      <c r="Y901"/>
      <c r="Z901"/>
      <c r="AA901"/>
      <c r="AB901"/>
      <c r="AC901"/>
      <c r="AD901"/>
      <c r="AE901"/>
      <c r="AF901"/>
      <c r="AG901"/>
      <c r="AH901"/>
      <c r="AI901"/>
      <c r="AJ901"/>
      <c r="AK901"/>
      <c r="AL901"/>
      <c r="AM901"/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/>
      <c r="BE901"/>
      <c r="BF901"/>
      <c r="BG901"/>
      <c r="BH901"/>
      <c r="BI901"/>
      <c r="BJ901"/>
      <c r="BK901"/>
      <c r="BL901"/>
      <c r="BM901"/>
      <c r="BN901"/>
      <c r="BO901"/>
      <c r="BP901"/>
      <c r="BQ901"/>
      <c r="BR901"/>
      <c r="BS901"/>
      <c r="BT901"/>
      <c r="BU901"/>
      <c r="BV901"/>
      <c r="BW901"/>
      <c r="BX901"/>
      <c r="BY901"/>
      <c r="BZ901"/>
      <c r="CA901"/>
      <c r="CB901"/>
      <c r="CC901"/>
      <c r="CD901"/>
      <c r="CE901"/>
      <c r="CF901"/>
      <c r="CG901"/>
    </row>
    <row r="902" spans="1:85" hidden="1" x14ac:dyDescent="0.2">
      <c r="A902" s="179" t="e">
        <f>IF(H902&lt;&gt;"",VLOOKUP(H902,КОСГУ!$A:$B,2,FALSE),IF(G902&lt;&gt;"",VLOOKUP(G902,ВидРасх!$A:$B,2,FALSE),IF(F902&lt;&gt;"",VLOOKUP(F902,ЦелСТ!$A:$B,2,FALSE),IF(E902&lt;&gt;"",VLOOKUP(E902,Р_ПР!$A:$B,2,FALSE),(IF(D902&lt;&gt;"",VLOOKUP(D902,Администр!$A:$B,2,FALSE),IF(B902&lt;&gt;"",VLOOKUP(B902&amp;C902,МП_ППМП!$A:$B,2,FALSE),VLOOKUP(B902&amp;C902,МП_ППМП!$A:$B,2,FALSE))))))))&amp;""</f>
        <v>#N/A</v>
      </c>
      <c r="B902" s="186" t="str">
        <f t="shared" si="292"/>
        <v/>
      </c>
      <c r="C902" s="186" t="str">
        <f t="shared" si="293"/>
        <v/>
      </c>
      <c r="D902" s="186" t="str">
        <f t="shared" si="294"/>
        <v/>
      </c>
      <c r="E902" s="186" t="str">
        <f t="shared" si="295"/>
        <v/>
      </c>
      <c r="F902" s="186" t="str">
        <f t="shared" si="301"/>
        <v/>
      </c>
      <c r="G902" s="186" t="str">
        <f t="shared" si="296"/>
        <v/>
      </c>
      <c r="H902" s="210" t="str">
        <f t="shared" si="297"/>
        <v/>
      </c>
      <c r="I902" s="210"/>
      <c r="J902" s="187">
        <f t="shared" si="298"/>
        <v>0</v>
      </c>
      <c r="K902" s="187">
        <f t="shared" si="299"/>
        <v>0</v>
      </c>
      <c r="L902" s="182">
        <f t="shared" si="299"/>
        <v>0</v>
      </c>
      <c r="M902" s="199" t="str">
        <f t="shared" si="289"/>
        <v xml:space="preserve"> </v>
      </c>
      <c r="N902" s="130">
        <f t="shared" si="300"/>
        <v>0</v>
      </c>
      <c r="O902" s="42"/>
      <c r="P902" s="44" t="str">
        <f t="shared" si="290"/>
        <v>00 0</v>
      </c>
      <c r="Q902" s="35" t="str">
        <f t="shared" si="291"/>
        <v/>
      </c>
      <c r="R902" s="35"/>
      <c r="S902"/>
      <c r="T902"/>
      <c r="U902"/>
      <c r="V902"/>
      <c r="W902"/>
      <c r="X902"/>
      <c r="Y902"/>
      <c r="Z902"/>
      <c r="AA902"/>
      <c r="AB902"/>
      <c r="AC902"/>
      <c r="AD902"/>
      <c r="AE902"/>
      <c r="AF902"/>
      <c r="AG902"/>
      <c r="AH902"/>
      <c r="AI902"/>
      <c r="AJ902"/>
      <c r="AK902"/>
      <c r="AL902"/>
      <c r="AM902"/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/>
      <c r="BE902"/>
      <c r="BF902"/>
      <c r="BG902"/>
      <c r="BH902"/>
      <c r="BI902"/>
      <c r="BJ902"/>
      <c r="BK902"/>
      <c r="BL902"/>
      <c r="BM902"/>
      <c r="BN902"/>
      <c r="BO902"/>
      <c r="BP902"/>
      <c r="BQ902"/>
      <c r="BR902"/>
      <c r="BS902"/>
      <c r="BT902"/>
      <c r="BU902"/>
      <c r="BV902"/>
      <c r="BW902"/>
      <c r="BX902"/>
      <c r="BY902"/>
      <c r="BZ902"/>
      <c r="CA902"/>
      <c r="CB902"/>
      <c r="CC902"/>
      <c r="CD902"/>
      <c r="CE902"/>
      <c r="CF902"/>
      <c r="CG902"/>
    </row>
    <row r="903" spans="1:85" hidden="1" x14ac:dyDescent="0.2">
      <c r="A903" s="179" t="e">
        <f>IF(H903&lt;&gt;"",VLOOKUP(H903,КОСГУ!$A:$B,2,FALSE),IF(G903&lt;&gt;"",VLOOKUP(G903,ВидРасх!$A:$B,2,FALSE),IF(F903&lt;&gt;"",VLOOKUP(F903,ЦелСТ!$A:$B,2,FALSE),IF(E903&lt;&gt;"",VLOOKUP(E903,Р_ПР!$A:$B,2,FALSE),(IF(D903&lt;&gt;"",VLOOKUP(D903,Администр!$A:$B,2,FALSE),IF(B903&lt;&gt;"",VLOOKUP(B903&amp;C903,МП_ППМП!$A:$B,2,FALSE),VLOOKUP(B903&amp;C903,МП_ППМП!$A:$B,2,FALSE))))))))&amp;""</f>
        <v>#N/A</v>
      </c>
      <c r="B903" s="186" t="str">
        <f t="shared" si="292"/>
        <v/>
      </c>
      <c r="C903" s="186" t="str">
        <f t="shared" si="293"/>
        <v/>
      </c>
      <c r="D903" s="186" t="str">
        <f t="shared" si="294"/>
        <v/>
      </c>
      <c r="E903" s="186" t="str">
        <f t="shared" si="295"/>
        <v/>
      </c>
      <c r="F903" s="186" t="str">
        <f t="shared" si="301"/>
        <v/>
      </c>
      <c r="G903" s="186" t="str">
        <f t="shared" si="296"/>
        <v/>
      </c>
      <c r="H903" s="210" t="str">
        <f t="shared" si="297"/>
        <v/>
      </c>
      <c r="I903" s="210"/>
      <c r="J903" s="187">
        <f t="shared" si="298"/>
        <v>0</v>
      </c>
      <c r="K903" s="187">
        <f t="shared" si="299"/>
        <v>0</v>
      </c>
      <c r="L903" s="182">
        <f t="shared" si="299"/>
        <v>0</v>
      </c>
      <c r="M903" s="199" t="str">
        <f t="shared" si="289"/>
        <v xml:space="preserve"> </v>
      </c>
      <c r="N903" s="130">
        <f t="shared" si="300"/>
        <v>0</v>
      </c>
      <c r="O903" s="42"/>
      <c r="P903" s="44" t="str">
        <f t="shared" si="290"/>
        <v>00 0</v>
      </c>
      <c r="Q903" s="35" t="str">
        <f t="shared" si="291"/>
        <v/>
      </c>
      <c r="R903" s="35"/>
      <c r="S903"/>
      <c r="T903"/>
      <c r="U903"/>
      <c r="V903"/>
      <c r="W903"/>
      <c r="X903"/>
      <c r="Y903"/>
      <c r="Z903"/>
      <c r="AA903"/>
      <c r="AB903"/>
      <c r="AC903"/>
      <c r="AD903"/>
      <c r="AE903"/>
      <c r="AF903"/>
      <c r="AG903"/>
      <c r="AH903"/>
      <c r="AI903"/>
      <c r="AJ903"/>
      <c r="AK903"/>
      <c r="AL903"/>
      <c r="AM903"/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/>
      <c r="BE903"/>
      <c r="BF903"/>
      <c r="BG903"/>
      <c r="BH903"/>
      <c r="BI903"/>
      <c r="BJ903"/>
      <c r="BK903"/>
      <c r="BL903"/>
      <c r="BM903"/>
      <c r="BN903"/>
      <c r="BO903"/>
      <c r="BP903"/>
      <c r="BQ903"/>
      <c r="BR903"/>
      <c r="BS903"/>
      <c r="BT903"/>
      <c r="BU903"/>
      <c r="BV903"/>
      <c r="BW903"/>
      <c r="BX903"/>
      <c r="BY903"/>
      <c r="BZ903"/>
      <c r="CA903"/>
      <c r="CB903"/>
      <c r="CC903"/>
      <c r="CD903"/>
      <c r="CE903"/>
      <c r="CF903"/>
      <c r="CG903"/>
    </row>
    <row r="904" spans="1:85" hidden="1" x14ac:dyDescent="0.2">
      <c r="A904" s="179" t="e">
        <f>IF(H904&lt;&gt;"",VLOOKUP(H904,КОСГУ!$A:$B,2,FALSE),IF(G904&lt;&gt;"",VLOOKUP(G904,ВидРасх!$A:$B,2,FALSE),IF(F904&lt;&gt;"",VLOOKUP(F904,ЦелСТ!$A:$B,2,FALSE),IF(E904&lt;&gt;"",VLOOKUP(E904,Р_ПР!$A:$B,2,FALSE),(IF(D904&lt;&gt;"",VLOOKUP(D904,Администр!$A:$B,2,FALSE),IF(B904&lt;&gt;"",VLOOKUP(B904&amp;C904,МП_ППМП!$A:$B,2,FALSE),VLOOKUP(B904&amp;C904,МП_ППМП!$A:$B,2,FALSE))))))))&amp;""</f>
        <v>#N/A</v>
      </c>
      <c r="B904" s="186" t="str">
        <f t="shared" si="292"/>
        <v/>
      </c>
      <c r="C904" s="186" t="str">
        <f t="shared" si="293"/>
        <v/>
      </c>
      <c r="D904" s="186" t="str">
        <f t="shared" si="294"/>
        <v/>
      </c>
      <c r="E904" s="186" t="str">
        <f t="shared" si="295"/>
        <v/>
      </c>
      <c r="F904" s="186" t="str">
        <f t="shared" si="301"/>
        <v/>
      </c>
      <c r="G904" s="186" t="str">
        <f t="shared" si="296"/>
        <v/>
      </c>
      <c r="H904" s="210" t="str">
        <f t="shared" si="297"/>
        <v/>
      </c>
      <c r="I904" s="210"/>
      <c r="J904" s="187">
        <f t="shared" si="298"/>
        <v>0</v>
      </c>
      <c r="K904" s="187">
        <f t="shared" si="299"/>
        <v>0</v>
      </c>
      <c r="L904" s="182">
        <f t="shared" si="299"/>
        <v>0</v>
      </c>
      <c r="M904" s="199" t="str">
        <f t="shared" si="289"/>
        <v xml:space="preserve"> </v>
      </c>
      <c r="N904" s="130">
        <f t="shared" si="300"/>
        <v>0</v>
      </c>
      <c r="O904" s="42"/>
      <c r="P904" s="44" t="str">
        <f t="shared" si="290"/>
        <v>00 0</v>
      </c>
      <c r="Q904" s="35" t="str">
        <f t="shared" si="291"/>
        <v/>
      </c>
      <c r="R904" s="35"/>
      <c r="S904"/>
      <c r="T904"/>
      <c r="U904"/>
      <c r="V904"/>
      <c r="W904"/>
      <c r="X904"/>
      <c r="Y904"/>
      <c r="Z904"/>
      <c r="AA904"/>
      <c r="AB904"/>
      <c r="AC904"/>
      <c r="AD904"/>
      <c r="AE904"/>
      <c r="AF904"/>
      <c r="AG904"/>
      <c r="AH904"/>
      <c r="AI904"/>
      <c r="AJ904"/>
      <c r="AK904"/>
      <c r="AL904"/>
      <c r="AM904"/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/>
      <c r="BE904"/>
      <c r="BF904"/>
      <c r="BG904"/>
      <c r="BH904"/>
      <c r="BI904"/>
      <c r="BJ904"/>
      <c r="BK904"/>
      <c r="BL904"/>
      <c r="BM904"/>
      <c r="BN904"/>
      <c r="BO904"/>
      <c r="BP904"/>
      <c r="BQ904"/>
      <c r="BR904"/>
      <c r="BS904"/>
      <c r="BT904"/>
      <c r="BU904"/>
      <c r="BV904"/>
      <c r="BW904"/>
      <c r="BX904"/>
      <c r="BY904"/>
      <c r="BZ904"/>
      <c r="CA904"/>
      <c r="CB904"/>
      <c r="CC904"/>
      <c r="CD904"/>
      <c r="CE904"/>
      <c r="CF904"/>
      <c r="CG904"/>
    </row>
    <row r="905" spans="1:85" hidden="1" x14ac:dyDescent="0.2">
      <c r="A905" s="179" t="e">
        <f>IF(H905&lt;&gt;"",VLOOKUP(H905,КОСГУ!$A:$B,2,FALSE),IF(G905&lt;&gt;"",VLOOKUP(G905,ВидРасх!$A:$B,2,FALSE),IF(F905&lt;&gt;"",VLOOKUP(F905,ЦелСТ!$A:$B,2,FALSE),IF(E905&lt;&gt;"",VLOOKUP(E905,Р_ПР!$A:$B,2,FALSE),(IF(D905&lt;&gt;"",VLOOKUP(D905,Администр!$A:$B,2,FALSE),IF(B905&lt;&gt;"",VLOOKUP(B905&amp;C905,МП_ППМП!$A:$B,2,FALSE),VLOOKUP(B905&amp;C905,МП_ППМП!$A:$B,2,FALSE))))))))&amp;""</f>
        <v>#N/A</v>
      </c>
      <c r="B905" s="186" t="str">
        <f t="shared" si="292"/>
        <v/>
      </c>
      <c r="C905" s="186" t="str">
        <f t="shared" si="293"/>
        <v/>
      </c>
      <c r="D905" s="186" t="str">
        <f t="shared" si="294"/>
        <v/>
      </c>
      <c r="E905" s="186" t="str">
        <f t="shared" si="295"/>
        <v/>
      </c>
      <c r="F905" s="186" t="str">
        <f t="shared" si="301"/>
        <v/>
      </c>
      <c r="G905" s="186" t="str">
        <f t="shared" si="296"/>
        <v/>
      </c>
      <c r="H905" s="210" t="str">
        <f t="shared" si="297"/>
        <v/>
      </c>
      <c r="I905" s="210"/>
      <c r="J905" s="187">
        <f t="shared" si="298"/>
        <v>0</v>
      </c>
      <c r="K905" s="187">
        <f t="shared" si="299"/>
        <v>0</v>
      </c>
      <c r="L905" s="182">
        <f t="shared" si="299"/>
        <v>0</v>
      </c>
      <c r="M905" s="199" t="str">
        <f t="shared" ref="M905:M968" si="302">IFERROR(K905/J905," ")</f>
        <v xml:space="preserve"> </v>
      </c>
      <c r="N905" s="130">
        <f t="shared" si="300"/>
        <v>0</v>
      </c>
      <c r="O905" s="42"/>
      <c r="P905" s="44" t="str">
        <f t="shared" ref="P905:P968" si="303">B905&amp;C905&amp;D905&amp;E905&amp;F905&amp;G905&amp;H905&amp;J905&amp;K905&amp;M905&amp;N905</f>
        <v>00 0</v>
      </c>
      <c r="Q905" s="35" t="str">
        <f t="shared" ref="Q905:Q968" si="304">IF(P905=P904,"",1)</f>
        <v/>
      </c>
      <c r="R905" s="35"/>
      <c r="S905"/>
      <c r="T905"/>
      <c r="U905"/>
      <c r="V905"/>
      <c r="W905"/>
      <c r="X905"/>
      <c r="Y905"/>
      <c r="Z905"/>
      <c r="AA905"/>
      <c r="AB905"/>
      <c r="AC905"/>
      <c r="AD905"/>
      <c r="AE905"/>
      <c r="AF905"/>
      <c r="AG905"/>
      <c r="AH905"/>
      <c r="AI905"/>
      <c r="AJ905"/>
      <c r="AK905"/>
      <c r="AL905"/>
      <c r="AM905"/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/>
      <c r="BE905"/>
      <c r="BF905"/>
      <c r="BG905"/>
      <c r="BH905"/>
      <c r="BI905"/>
      <c r="BJ905"/>
      <c r="BK905"/>
      <c r="BL905"/>
      <c r="BM905"/>
      <c r="BN905"/>
      <c r="BO905"/>
      <c r="BP905"/>
      <c r="BQ905"/>
      <c r="BR905"/>
      <c r="BS905"/>
      <c r="BT905"/>
      <c r="BU905"/>
      <c r="BV905"/>
      <c r="BW905"/>
      <c r="BX905"/>
      <c r="BY905"/>
      <c r="BZ905"/>
      <c r="CA905"/>
      <c r="CB905"/>
      <c r="CC905"/>
      <c r="CD905"/>
      <c r="CE905"/>
      <c r="CF905"/>
      <c r="CG905"/>
    </row>
    <row r="906" spans="1:85" hidden="1" x14ac:dyDescent="0.2">
      <c r="A906" s="179" t="e">
        <f>IF(H906&lt;&gt;"",VLOOKUP(H906,КОСГУ!$A:$B,2,FALSE),IF(G906&lt;&gt;"",VLOOKUP(G906,ВидРасх!$A:$B,2,FALSE),IF(F906&lt;&gt;"",VLOOKUP(F906,ЦелСТ!$A:$B,2,FALSE),IF(E906&lt;&gt;"",VLOOKUP(E906,Р_ПР!$A:$B,2,FALSE),(IF(D906&lt;&gt;"",VLOOKUP(D906,Администр!$A:$B,2,FALSE),IF(B906&lt;&gt;"",VLOOKUP(B906&amp;C906,МП_ППМП!$A:$B,2,FALSE),VLOOKUP(B906&amp;C906,МП_ППМП!$A:$B,2,FALSE))))))))&amp;""</f>
        <v>#N/A</v>
      </c>
      <c r="B906" s="186" t="str">
        <f t="shared" si="292"/>
        <v/>
      </c>
      <c r="C906" s="186" t="str">
        <f t="shared" si="293"/>
        <v/>
      </c>
      <c r="D906" s="186" t="str">
        <f t="shared" si="294"/>
        <v/>
      </c>
      <c r="E906" s="186" t="str">
        <f t="shared" si="295"/>
        <v/>
      </c>
      <c r="F906" s="186" t="str">
        <f t="shared" si="301"/>
        <v/>
      </c>
      <c r="G906" s="186" t="str">
        <f t="shared" si="296"/>
        <v/>
      </c>
      <c r="H906" s="210" t="str">
        <f t="shared" si="297"/>
        <v/>
      </c>
      <c r="I906" s="210"/>
      <c r="J906" s="187">
        <f t="shared" si="298"/>
        <v>0</v>
      </c>
      <c r="K906" s="187">
        <f t="shared" si="299"/>
        <v>0</v>
      </c>
      <c r="L906" s="182">
        <f t="shared" si="299"/>
        <v>0</v>
      </c>
      <c r="M906" s="199" t="str">
        <f t="shared" si="302"/>
        <v xml:space="preserve"> </v>
      </c>
      <c r="N906" s="130">
        <f t="shared" si="300"/>
        <v>0</v>
      </c>
      <c r="O906" s="42"/>
      <c r="P906" s="44" t="str">
        <f t="shared" si="303"/>
        <v>00 0</v>
      </c>
      <c r="Q906" s="35" t="str">
        <f t="shared" si="304"/>
        <v/>
      </c>
      <c r="R906" s="35"/>
      <c r="S906"/>
      <c r="T906"/>
      <c r="U906"/>
      <c r="V906"/>
      <c r="W906"/>
      <c r="X906"/>
      <c r="Y906"/>
      <c r="Z906"/>
      <c r="AA906"/>
      <c r="AB906"/>
      <c r="AC906"/>
      <c r="AD906"/>
      <c r="AE906"/>
      <c r="AF906"/>
      <c r="AG906"/>
      <c r="AH906"/>
      <c r="AI906"/>
      <c r="AJ906"/>
      <c r="AK906"/>
      <c r="AL906"/>
      <c r="AM906"/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/>
      <c r="BE906"/>
      <c r="BF906"/>
      <c r="BG906"/>
      <c r="BH906"/>
      <c r="BI906"/>
      <c r="BJ906"/>
      <c r="BK906"/>
      <c r="BL906"/>
      <c r="BM906"/>
      <c r="BN906"/>
      <c r="BO906"/>
      <c r="BP906"/>
      <c r="BQ906"/>
      <c r="BR906"/>
      <c r="BS906"/>
      <c r="BT906"/>
      <c r="BU906"/>
      <c r="BV906"/>
      <c r="BW906"/>
      <c r="BX906"/>
      <c r="BY906"/>
      <c r="BZ906"/>
      <c r="CA906"/>
      <c r="CB906"/>
      <c r="CC906"/>
      <c r="CD906"/>
      <c r="CE906"/>
      <c r="CF906"/>
      <c r="CG906"/>
    </row>
    <row r="907" spans="1:85" hidden="1" x14ac:dyDescent="0.2">
      <c r="A907" s="179" t="e">
        <f>IF(H907&lt;&gt;"",VLOOKUP(H907,КОСГУ!$A:$B,2,FALSE),IF(G907&lt;&gt;"",VLOOKUP(G907,ВидРасх!$A:$B,2,FALSE),IF(F907&lt;&gt;"",VLOOKUP(F907,ЦелСТ!$A:$B,2,FALSE),IF(E907&lt;&gt;"",VLOOKUP(E907,Р_ПР!$A:$B,2,FALSE),(IF(D907&lt;&gt;"",VLOOKUP(D907,Администр!$A:$B,2,FALSE),IF(B907&lt;&gt;"",VLOOKUP(B907&amp;C907,МП_ППМП!$A:$B,2,FALSE),VLOOKUP(B907&amp;C907,МП_ППМП!$A:$B,2,FALSE))))))))&amp;""</f>
        <v>#N/A</v>
      </c>
      <c r="B907" s="186" t="str">
        <f t="shared" si="292"/>
        <v/>
      </c>
      <c r="C907" s="186" t="str">
        <f t="shared" si="293"/>
        <v/>
      </c>
      <c r="D907" s="186" t="str">
        <f t="shared" si="294"/>
        <v/>
      </c>
      <c r="E907" s="186" t="str">
        <f t="shared" si="295"/>
        <v/>
      </c>
      <c r="F907" s="186" t="str">
        <f t="shared" si="301"/>
        <v/>
      </c>
      <c r="G907" s="186" t="str">
        <f t="shared" si="296"/>
        <v/>
      </c>
      <c r="H907" s="210" t="str">
        <f t="shared" si="297"/>
        <v/>
      </c>
      <c r="I907" s="210"/>
      <c r="J907" s="187">
        <f t="shared" si="298"/>
        <v>0</v>
      </c>
      <c r="K907" s="187">
        <f t="shared" si="299"/>
        <v>0</v>
      </c>
      <c r="L907" s="182">
        <f t="shared" si="299"/>
        <v>0</v>
      </c>
      <c r="M907" s="199" t="str">
        <f t="shared" si="302"/>
        <v xml:space="preserve"> </v>
      </c>
      <c r="N907" s="130">
        <f t="shared" si="300"/>
        <v>0</v>
      </c>
      <c r="O907" s="42"/>
      <c r="P907" s="44" t="str">
        <f t="shared" si="303"/>
        <v>00 0</v>
      </c>
      <c r="Q907" s="35" t="str">
        <f t="shared" si="304"/>
        <v/>
      </c>
      <c r="R907" s="35"/>
      <c r="S907"/>
      <c r="T907"/>
      <c r="U907"/>
      <c r="V907"/>
      <c r="W907"/>
      <c r="X907"/>
      <c r="Y907"/>
      <c r="Z907"/>
      <c r="AA907"/>
      <c r="AB907"/>
      <c r="AC907"/>
      <c r="AD907"/>
      <c r="AE907"/>
      <c r="AF907"/>
      <c r="AG907"/>
      <c r="AH907"/>
      <c r="AI907"/>
      <c r="AJ907"/>
      <c r="AK907"/>
      <c r="AL907"/>
      <c r="AM907"/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/>
      <c r="BE907"/>
      <c r="BF907"/>
      <c r="BG907"/>
      <c r="BH907"/>
      <c r="BI907"/>
      <c r="BJ907"/>
      <c r="BK907"/>
      <c r="BL907"/>
      <c r="BM907"/>
      <c r="BN907"/>
      <c r="BO907"/>
      <c r="BP907"/>
      <c r="BQ907"/>
      <c r="BR907"/>
      <c r="BS907"/>
      <c r="BT907"/>
      <c r="BU907"/>
      <c r="BV907"/>
      <c r="BW907"/>
      <c r="BX907"/>
      <c r="BY907"/>
      <c r="BZ907"/>
      <c r="CA907"/>
      <c r="CB907"/>
      <c r="CC907"/>
      <c r="CD907"/>
      <c r="CE907"/>
      <c r="CF907"/>
      <c r="CG907"/>
    </row>
    <row r="908" spans="1:85" hidden="1" x14ac:dyDescent="0.2">
      <c r="A908" s="179" t="e">
        <f>IF(H908&lt;&gt;"",VLOOKUP(H908,КОСГУ!$A:$B,2,FALSE),IF(G908&lt;&gt;"",VLOOKUP(G908,ВидРасх!$A:$B,2,FALSE),IF(F908&lt;&gt;"",VLOOKUP(F908,ЦелСТ!$A:$B,2,FALSE),IF(E908&lt;&gt;"",VLOOKUP(E908,Р_ПР!$A:$B,2,FALSE),(IF(D908&lt;&gt;"",VLOOKUP(D908,Администр!$A:$B,2,FALSE),IF(B908&lt;&gt;"",VLOOKUP(B908&amp;C908,МП_ППМП!$A:$B,2,FALSE),VLOOKUP(B908&amp;C908,МП_ППМП!$A:$B,2,FALSE))))))))&amp;""</f>
        <v>#N/A</v>
      </c>
      <c r="B908" s="186" t="str">
        <f t="shared" si="292"/>
        <v/>
      </c>
      <c r="C908" s="186" t="str">
        <f t="shared" si="293"/>
        <v/>
      </c>
      <c r="D908" s="186" t="str">
        <f t="shared" si="294"/>
        <v/>
      </c>
      <c r="E908" s="186" t="str">
        <f t="shared" si="295"/>
        <v/>
      </c>
      <c r="F908" s="186" t="str">
        <f t="shared" si="301"/>
        <v/>
      </c>
      <c r="G908" s="186" t="str">
        <f t="shared" si="296"/>
        <v/>
      </c>
      <c r="H908" s="210" t="str">
        <f t="shared" si="297"/>
        <v/>
      </c>
      <c r="I908" s="210"/>
      <c r="J908" s="188">
        <f t="shared" si="298"/>
        <v>0</v>
      </c>
      <c r="K908" s="188">
        <f t="shared" si="299"/>
        <v>0</v>
      </c>
      <c r="L908" s="182">
        <f t="shared" si="299"/>
        <v>0</v>
      </c>
      <c r="M908" s="199" t="str">
        <f t="shared" si="302"/>
        <v xml:space="preserve"> </v>
      </c>
      <c r="N908" s="130">
        <f t="shared" si="300"/>
        <v>0</v>
      </c>
      <c r="O908" s="42"/>
      <c r="P908" s="44" t="str">
        <f t="shared" si="303"/>
        <v>00 0</v>
      </c>
      <c r="Q908" s="35" t="str">
        <f t="shared" si="304"/>
        <v/>
      </c>
      <c r="R908" s="35"/>
      <c r="S908"/>
      <c r="T908"/>
      <c r="U908"/>
      <c r="V908"/>
      <c r="W908"/>
      <c r="X908"/>
      <c r="Y908"/>
      <c r="Z908"/>
      <c r="AA908"/>
      <c r="AB908"/>
      <c r="AC908"/>
      <c r="AD908"/>
      <c r="AE908"/>
      <c r="AF908"/>
      <c r="AG908"/>
      <c r="AH908"/>
      <c r="AI908"/>
      <c r="AJ908"/>
      <c r="AK908"/>
      <c r="AL908"/>
      <c r="AM908"/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/>
      <c r="BE908"/>
      <c r="BF908"/>
      <c r="BG908"/>
      <c r="BH908"/>
      <c r="BI908"/>
      <c r="BJ908"/>
      <c r="BK908"/>
      <c r="BL908"/>
      <c r="BM908"/>
      <c r="BN908"/>
      <c r="BO908"/>
      <c r="BP908"/>
      <c r="BQ908"/>
      <c r="BR908"/>
      <c r="BS908"/>
      <c r="BT908"/>
      <c r="BU908"/>
      <c r="BV908"/>
      <c r="BW908"/>
      <c r="BX908"/>
      <c r="BY908"/>
      <c r="BZ908"/>
      <c r="CA908"/>
      <c r="CB908"/>
      <c r="CC908"/>
      <c r="CD908"/>
      <c r="CE908"/>
      <c r="CF908"/>
      <c r="CG908"/>
    </row>
    <row r="909" spans="1:85" hidden="1" x14ac:dyDescent="0.2">
      <c r="A909" s="179" t="e">
        <f>IF(H909&lt;&gt;"",VLOOKUP(H909,КОСГУ!$A:$B,2,FALSE),IF(G909&lt;&gt;"",VLOOKUP(G909,ВидРасх!$A:$B,2,FALSE),IF(F909&lt;&gt;"",VLOOKUP(F909,ЦелСТ!$A:$B,2,FALSE),IF(E909&lt;&gt;"",VLOOKUP(E909,Р_ПР!$A:$B,2,FALSE),(IF(D909&lt;&gt;"",VLOOKUP(D909,Администр!$A:$B,2,FALSE),IF(B909&lt;&gt;"",VLOOKUP(B909&amp;C909,МП_ППМП!$A:$B,2,FALSE),VLOOKUP(B909&amp;C909,МП_ППМП!$A:$B,2,FALSE))))))))&amp;""</f>
        <v>#N/A</v>
      </c>
      <c r="B909" s="186" t="str">
        <f t="shared" si="292"/>
        <v/>
      </c>
      <c r="C909" s="186" t="str">
        <f t="shared" si="293"/>
        <v/>
      </c>
      <c r="D909" s="186" t="str">
        <f t="shared" si="294"/>
        <v/>
      </c>
      <c r="E909" s="186" t="str">
        <f t="shared" si="295"/>
        <v/>
      </c>
      <c r="F909" s="186" t="str">
        <f t="shared" si="301"/>
        <v/>
      </c>
      <c r="G909" s="186" t="str">
        <f t="shared" si="296"/>
        <v/>
      </c>
      <c r="H909" s="210" t="str">
        <f t="shared" si="297"/>
        <v/>
      </c>
      <c r="I909" s="210"/>
      <c r="J909" s="187">
        <f t="shared" si="298"/>
        <v>0</v>
      </c>
      <c r="K909" s="187">
        <f t="shared" si="299"/>
        <v>0</v>
      </c>
      <c r="L909" s="182">
        <f t="shared" si="299"/>
        <v>0</v>
      </c>
      <c r="M909" s="199" t="str">
        <f t="shared" si="302"/>
        <v xml:space="preserve"> </v>
      </c>
      <c r="N909" s="130">
        <f t="shared" si="300"/>
        <v>0</v>
      </c>
      <c r="O909" s="42"/>
      <c r="P909" s="44" t="str">
        <f t="shared" si="303"/>
        <v>00 0</v>
      </c>
      <c r="Q909" s="35" t="str">
        <f t="shared" si="304"/>
        <v/>
      </c>
      <c r="R909" s="35"/>
      <c r="S909"/>
      <c r="T909"/>
      <c r="U909"/>
      <c r="V909"/>
      <c r="W909"/>
      <c r="X909"/>
      <c r="Y909"/>
      <c r="Z909"/>
      <c r="AA909"/>
      <c r="AB909"/>
      <c r="AC909"/>
      <c r="AD909"/>
      <c r="AE909"/>
      <c r="AF909"/>
      <c r="AG909"/>
      <c r="AH909"/>
      <c r="AI909"/>
      <c r="AJ909"/>
      <c r="AK909"/>
      <c r="AL909"/>
      <c r="AM909"/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/>
      <c r="BE909"/>
      <c r="BF909"/>
      <c r="BG909"/>
      <c r="BH909"/>
      <c r="BI909"/>
      <c r="BJ909"/>
      <c r="BK909"/>
      <c r="BL909"/>
      <c r="BM909"/>
      <c r="BN909"/>
      <c r="BO909"/>
      <c r="BP909"/>
      <c r="BQ909"/>
      <c r="BR909"/>
      <c r="BS909"/>
      <c r="BT909"/>
      <c r="BU909"/>
      <c r="BV909"/>
      <c r="BW909"/>
      <c r="BX909"/>
      <c r="BY909"/>
      <c r="BZ909"/>
      <c r="CA909"/>
      <c r="CB909"/>
      <c r="CC909"/>
      <c r="CD909"/>
      <c r="CE909"/>
      <c r="CF909"/>
      <c r="CG909"/>
    </row>
    <row r="910" spans="1:85" hidden="1" x14ac:dyDescent="0.2">
      <c r="A910" s="179" t="e">
        <f>IF(H910&lt;&gt;"",VLOOKUP(H910,КОСГУ!$A:$B,2,FALSE),IF(G910&lt;&gt;"",VLOOKUP(G910,ВидРасх!$A:$B,2,FALSE),IF(F910&lt;&gt;"",VLOOKUP(F910,ЦелСТ!$A:$B,2,FALSE),IF(E910&lt;&gt;"",VLOOKUP(E910,Р_ПР!$A:$B,2,FALSE),(IF(D910&lt;&gt;"",VLOOKUP(D910,Администр!$A:$B,2,FALSE),IF(B910&lt;&gt;"",VLOOKUP(B910&amp;C910,МП_ППМП!$A:$B,2,FALSE),VLOOKUP(B910&amp;C910,МП_ППМП!$A:$B,2,FALSE))))))))&amp;""</f>
        <v>#N/A</v>
      </c>
      <c r="B910" s="186" t="str">
        <f t="shared" si="292"/>
        <v/>
      </c>
      <c r="C910" s="186" t="str">
        <f t="shared" si="293"/>
        <v/>
      </c>
      <c r="D910" s="186" t="str">
        <f t="shared" si="294"/>
        <v/>
      </c>
      <c r="E910" s="186" t="str">
        <f t="shared" si="295"/>
        <v/>
      </c>
      <c r="F910" s="186" t="str">
        <f t="shared" si="301"/>
        <v/>
      </c>
      <c r="G910" s="186" t="str">
        <f t="shared" si="296"/>
        <v/>
      </c>
      <c r="H910" s="210" t="str">
        <f t="shared" si="297"/>
        <v/>
      </c>
      <c r="I910" s="210"/>
      <c r="J910" s="187">
        <f t="shared" si="298"/>
        <v>0</v>
      </c>
      <c r="K910" s="187">
        <f t="shared" si="299"/>
        <v>0</v>
      </c>
      <c r="L910" s="182">
        <f t="shared" si="299"/>
        <v>0</v>
      </c>
      <c r="M910" s="199" t="str">
        <f t="shared" si="302"/>
        <v xml:space="preserve"> </v>
      </c>
      <c r="N910" s="130">
        <f t="shared" si="300"/>
        <v>0</v>
      </c>
      <c r="O910" s="42"/>
      <c r="P910" s="44" t="str">
        <f t="shared" si="303"/>
        <v>00 0</v>
      </c>
      <c r="Q910" s="35" t="str">
        <f t="shared" si="304"/>
        <v/>
      </c>
      <c r="R910" s="35"/>
      <c r="S910"/>
      <c r="T910"/>
      <c r="U910"/>
      <c r="V910"/>
      <c r="W910"/>
      <c r="X910"/>
      <c r="Y910"/>
      <c r="Z910"/>
      <c r="AA910"/>
      <c r="AB910"/>
      <c r="AC910"/>
      <c r="AD910"/>
      <c r="AE910"/>
      <c r="AF910"/>
      <c r="AG910"/>
      <c r="AH910"/>
      <c r="AI910"/>
      <c r="AJ910"/>
      <c r="AK910"/>
      <c r="AL910"/>
      <c r="AM910"/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/>
      <c r="BE910"/>
      <c r="BF910"/>
      <c r="BG910"/>
      <c r="BH910"/>
      <c r="BI910"/>
      <c r="BJ910"/>
      <c r="BK910"/>
      <c r="BL910"/>
      <c r="BM910"/>
      <c r="BN910"/>
      <c r="BO910"/>
      <c r="BP910"/>
      <c r="BQ910"/>
      <c r="BR910"/>
      <c r="BS910"/>
      <c r="BT910"/>
      <c r="BU910"/>
      <c r="BV910"/>
      <c r="BW910"/>
      <c r="BX910"/>
      <c r="BY910"/>
      <c r="BZ910"/>
      <c r="CA910"/>
      <c r="CB910"/>
      <c r="CC910"/>
      <c r="CD910"/>
      <c r="CE910"/>
      <c r="CF910"/>
      <c r="CG910"/>
    </row>
    <row r="911" spans="1:85" hidden="1" x14ac:dyDescent="0.2">
      <c r="A911" s="179" t="e">
        <f>IF(H911&lt;&gt;"",VLOOKUP(H911,КОСГУ!$A:$B,2,FALSE),IF(G911&lt;&gt;"",VLOOKUP(G911,ВидРасх!$A:$B,2,FALSE),IF(F911&lt;&gt;"",VLOOKUP(F911,ЦелСТ!$A:$B,2,FALSE),IF(E911&lt;&gt;"",VLOOKUP(E911,Р_ПР!$A:$B,2,FALSE),(IF(D911&lt;&gt;"",VLOOKUP(D911,Администр!$A:$B,2,FALSE),IF(B911&lt;&gt;"",VLOOKUP(B911&amp;C911,МП_ППМП!$A:$B,2,FALSE),VLOOKUP(B911&amp;C911,МП_ППМП!$A:$B,2,FALSE))))))))&amp;""</f>
        <v>#N/A</v>
      </c>
      <c r="B911" s="186" t="str">
        <f t="shared" si="292"/>
        <v/>
      </c>
      <c r="C911" s="186" t="str">
        <f t="shared" si="293"/>
        <v/>
      </c>
      <c r="D911" s="186" t="str">
        <f t="shared" si="294"/>
        <v/>
      </c>
      <c r="E911" s="186" t="str">
        <f t="shared" si="295"/>
        <v/>
      </c>
      <c r="F911" s="186" t="str">
        <f t="shared" si="301"/>
        <v/>
      </c>
      <c r="G911" s="186" t="str">
        <f t="shared" si="296"/>
        <v/>
      </c>
      <c r="H911" s="210" t="str">
        <f t="shared" si="297"/>
        <v/>
      </c>
      <c r="I911" s="210"/>
      <c r="J911" s="187">
        <f t="shared" si="298"/>
        <v>0</v>
      </c>
      <c r="K911" s="187">
        <f t="shared" si="299"/>
        <v>0</v>
      </c>
      <c r="L911" s="182">
        <f t="shared" si="299"/>
        <v>0</v>
      </c>
      <c r="M911" s="199" t="str">
        <f t="shared" si="302"/>
        <v xml:space="preserve"> </v>
      </c>
      <c r="N911" s="130">
        <f t="shared" si="300"/>
        <v>0</v>
      </c>
      <c r="O911" s="42"/>
      <c r="P911" s="44" t="str">
        <f t="shared" si="303"/>
        <v>00 0</v>
      </c>
      <c r="Q911" s="35" t="str">
        <f t="shared" si="304"/>
        <v/>
      </c>
      <c r="R911" s="35"/>
      <c r="S911"/>
      <c r="T911"/>
      <c r="U911"/>
      <c r="V911"/>
      <c r="W911"/>
      <c r="X911"/>
      <c r="Y911"/>
      <c r="Z911"/>
      <c r="AA911"/>
      <c r="AB911"/>
      <c r="AC911"/>
      <c r="AD911"/>
      <c r="AE911"/>
      <c r="AF911"/>
      <c r="AG911"/>
      <c r="AH911"/>
      <c r="AI911"/>
      <c r="AJ911"/>
      <c r="AK911"/>
      <c r="AL911"/>
      <c r="AM911"/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/>
      <c r="BE911"/>
      <c r="BF911"/>
      <c r="BG911"/>
      <c r="BH911"/>
      <c r="BI911"/>
      <c r="BJ911"/>
      <c r="BK911"/>
      <c r="BL911"/>
      <c r="BM911"/>
      <c r="BN911"/>
      <c r="BO911"/>
      <c r="BP911"/>
      <c r="BQ911"/>
      <c r="BR911"/>
      <c r="BS911"/>
      <c r="BT911"/>
      <c r="BU911"/>
      <c r="BV911"/>
      <c r="BW911"/>
      <c r="BX911"/>
      <c r="BY911"/>
      <c r="BZ911"/>
      <c r="CA911"/>
      <c r="CB911"/>
      <c r="CC911"/>
      <c r="CD911"/>
      <c r="CE911"/>
      <c r="CF911"/>
      <c r="CG911"/>
    </row>
    <row r="912" spans="1:85" hidden="1" x14ac:dyDescent="0.2">
      <c r="A912" s="179" t="e">
        <f>IF(H912&lt;&gt;"",VLOOKUP(H912,КОСГУ!$A:$B,2,FALSE),IF(G912&lt;&gt;"",VLOOKUP(G912,ВидРасх!$A:$B,2,FALSE),IF(F912&lt;&gt;"",VLOOKUP(F912,ЦелСТ!$A:$B,2,FALSE),IF(E912&lt;&gt;"",VLOOKUP(E912,Р_ПР!$A:$B,2,FALSE),(IF(D912&lt;&gt;"",VLOOKUP(D912,Администр!$A:$B,2,FALSE),IF(B912&lt;&gt;"",VLOOKUP(B912&amp;C912,МП_ППМП!$A:$B,2,FALSE),VLOOKUP(B912&amp;C912,МП_ППМП!$A:$B,2,FALSE))))))))&amp;""</f>
        <v>#N/A</v>
      </c>
      <c r="B912" s="186" t="str">
        <f t="shared" si="292"/>
        <v/>
      </c>
      <c r="C912" s="186" t="str">
        <f t="shared" si="293"/>
        <v/>
      </c>
      <c r="D912" s="186" t="str">
        <f t="shared" si="294"/>
        <v/>
      </c>
      <c r="E912" s="186" t="str">
        <f t="shared" si="295"/>
        <v/>
      </c>
      <c r="F912" s="186" t="str">
        <f t="shared" si="301"/>
        <v/>
      </c>
      <c r="G912" s="186" t="str">
        <f t="shared" si="296"/>
        <v/>
      </c>
      <c r="H912" s="210" t="str">
        <f t="shared" si="297"/>
        <v/>
      </c>
      <c r="I912" s="210"/>
      <c r="J912" s="187">
        <f t="shared" si="298"/>
        <v>0</v>
      </c>
      <c r="K912" s="187">
        <f t="shared" si="299"/>
        <v>0</v>
      </c>
      <c r="L912" s="182">
        <f t="shared" si="299"/>
        <v>0</v>
      </c>
      <c r="M912" s="199" t="str">
        <f t="shared" si="302"/>
        <v xml:space="preserve"> </v>
      </c>
      <c r="N912" s="130">
        <f t="shared" si="300"/>
        <v>0</v>
      </c>
      <c r="O912" s="42"/>
      <c r="P912" s="44" t="str">
        <f t="shared" si="303"/>
        <v>00 0</v>
      </c>
      <c r="Q912" s="35" t="str">
        <f t="shared" si="304"/>
        <v/>
      </c>
      <c r="R912" s="35"/>
      <c r="S912"/>
      <c r="T912"/>
      <c r="U912"/>
      <c r="V912"/>
      <c r="W912"/>
      <c r="X912"/>
      <c r="Y912"/>
      <c r="Z912"/>
      <c r="AA912"/>
      <c r="AB912"/>
      <c r="AC912"/>
      <c r="AD912"/>
      <c r="AE912"/>
      <c r="AF912"/>
      <c r="AG912"/>
      <c r="AH912"/>
      <c r="AI912"/>
      <c r="AJ912"/>
      <c r="AK912"/>
      <c r="AL912"/>
      <c r="AM912"/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/>
      <c r="BE912"/>
      <c r="BF912"/>
      <c r="BG912"/>
      <c r="BH912"/>
      <c r="BI912"/>
      <c r="BJ912"/>
      <c r="BK912"/>
      <c r="BL912"/>
      <c r="BM912"/>
      <c r="BN912"/>
      <c r="BO912"/>
      <c r="BP912"/>
      <c r="BQ912"/>
      <c r="BR912"/>
      <c r="BS912"/>
      <c r="BT912"/>
      <c r="BU912"/>
      <c r="BV912"/>
      <c r="BW912"/>
      <c r="BX912"/>
      <c r="BY912"/>
      <c r="BZ912"/>
      <c r="CA912"/>
      <c r="CB912"/>
      <c r="CC912"/>
      <c r="CD912"/>
      <c r="CE912"/>
      <c r="CF912"/>
      <c r="CG912"/>
    </row>
    <row r="913" spans="1:85" hidden="1" x14ac:dyDescent="0.2">
      <c r="A913" s="179" t="e">
        <f>IF(H913&lt;&gt;"",VLOOKUP(H913,КОСГУ!$A:$B,2,FALSE),IF(G913&lt;&gt;"",VLOOKUP(G913,ВидРасх!$A:$B,2,FALSE),IF(F913&lt;&gt;"",VLOOKUP(F913,ЦелСТ!$A:$B,2,FALSE),IF(E913&lt;&gt;"",VLOOKUP(E913,Р_ПР!$A:$B,2,FALSE),(IF(D913&lt;&gt;"",VLOOKUP(D913,Администр!$A:$B,2,FALSE),IF(B913&lt;&gt;"",VLOOKUP(B913&amp;C913,МП_ППМП!$A:$B,2,FALSE),VLOOKUP(B913&amp;C913,МП_ППМП!$A:$B,2,FALSE))))))))&amp;""</f>
        <v>#N/A</v>
      </c>
      <c r="B913" s="186" t="str">
        <f t="shared" si="292"/>
        <v/>
      </c>
      <c r="C913" s="186" t="str">
        <f t="shared" si="293"/>
        <v/>
      </c>
      <c r="D913" s="186" t="str">
        <f t="shared" si="294"/>
        <v/>
      </c>
      <c r="E913" s="186" t="str">
        <f t="shared" si="295"/>
        <v/>
      </c>
      <c r="F913" s="186" t="str">
        <f t="shared" si="301"/>
        <v/>
      </c>
      <c r="G913" s="186" t="str">
        <f t="shared" si="296"/>
        <v/>
      </c>
      <c r="H913" s="210" t="str">
        <f t="shared" si="297"/>
        <v/>
      </c>
      <c r="I913" s="210"/>
      <c r="J913" s="187">
        <f t="shared" si="298"/>
        <v>0</v>
      </c>
      <c r="K913" s="187">
        <f t="shared" si="299"/>
        <v>0</v>
      </c>
      <c r="L913" s="182">
        <f t="shared" si="299"/>
        <v>0</v>
      </c>
      <c r="M913" s="199" t="str">
        <f t="shared" si="302"/>
        <v xml:space="preserve"> </v>
      </c>
      <c r="N913" s="130">
        <f t="shared" si="300"/>
        <v>0</v>
      </c>
      <c r="O913" s="42"/>
      <c r="P913" s="44" t="str">
        <f t="shared" si="303"/>
        <v>00 0</v>
      </c>
      <c r="Q913" s="35" t="str">
        <f t="shared" si="304"/>
        <v/>
      </c>
      <c r="R913" s="35"/>
      <c r="S913"/>
      <c r="T913"/>
      <c r="U913"/>
      <c r="V913"/>
      <c r="W913"/>
      <c r="X913"/>
      <c r="Y913"/>
      <c r="Z913"/>
      <c r="AA913"/>
      <c r="AB913"/>
      <c r="AC913"/>
      <c r="AD913"/>
      <c r="AE913"/>
      <c r="AF913"/>
      <c r="AG913"/>
      <c r="AH913"/>
      <c r="AI913"/>
      <c r="AJ913"/>
      <c r="AK913"/>
      <c r="AL913"/>
      <c r="AM913"/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/>
      <c r="BE913"/>
      <c r="BF913"/>
      <c r="BG913"/>
      <c r="BH913"/>
      <c r="BI913"/>
      <c r="BJ913"/>
      <c r="BK913"/>
      <c r="BL913"/>
      <c r="BM913"/>
      <c r="BN913"/>
      <c r="BO913"/>
      <c r="BP913"/>
      <c r="BQ913"/>
      <c r="BR913"/>
      <c r="BS913"/>
      <c r="BT913"/>
      <c r="BU913"/>
      <c r="BV913"/>
      <c r="BW913"/>
      <c r="BX913"/>
      <c r="BY913"/>
      <c r="BZ913"/>
      <c r="CA913"/>
      <c r="CB913"/>
      <c r="CC913"/>
      <c r="CD913"/>
      <c r="CE913"/>
      <c r="CF913"/>
      <c r="CG913"/>
    </row>
    <row r="914" spans="1:85" hidden="1" x14ac:dyDescent="0.2">
      <c r="A914" s="179" t="e">
        <f>IF(H914&lt;&gt;"",VLOOKUP(H914,КОСГУ!$A:$B,2,FALSE),IF(G914&lt;&gt;"",VLOOKUP(G914,ВидРасх!$A:$B,2,FALSE),IF(F914&lt;&gt;"",VLOOKUP(F914,ЦелСТ!$A:$B,2,FALSE),IF(E914&lt;&gt;"",VLOOKUP(E914,Р_ПР!$A:$B,2,FALSE),(IF(D914&lt;&gt;"",VLOOKUP(D914,Администр!$A:$B,2,FALSE),IF(B914&lt;&gt;"",VLOOKUP(B914&amp;C914,МП_ППМП!$A:$B,2,FALSE),VLOOKUP(B914&amp;C914,МП_ППМП!$A:$B,2,FALSE))))))))&amp;""</f>
        <v>#N/A</v>
      </c>
      <c r="B914" s="186" t="str">
        <f t="shared" ref="B914:B977" si="305">LEFT(S914,2)&amp;LEFT(T914,2)&amp;LEFT(U914,2)&amp;LEFT(V914,2)&amp;LEFT(W914,2)&amp;LEFT(X914,2)&amp;LEFT(Y914,2)&amp;LEFT(Z914,2)&amp;LEFT(AA914,2)&amp;LEFT(AB914,2)</f>
        <v/>
      </c>
      <c r="C914" s="186" t="str">
        <f t="shared" ref="C914:C977" si="306">MID(T914,3,2)&amp;MID(U914,3,2)&amp;MID(V914,3,2)&amp;MID(W914,3,2)&amp;MID(X914,3,2)&amp;MID(Y914,3,2)&amp;MID(Z914,3,2)&amp;MID(AA914,3,2)&amp;MID(AB914,3,2)</f>
        <v/>
      </c>
      <c r="D914" s="186" t="str">
        <f t="shared" ref="D914:D977" si="307">MID(U914,6,3)&amp;MID(V914,6,3)&amp;MID(W914,6,3)&amp;MID(X914,6,3)&amp;MID(Y914,6,3)&amp;MID(Z914,6,3)&amp;MID(AA914,6,3)&amp;MID(AB914,6,3)</f>
        <v/>
      </c>
      <c r="E914" s="186" t="str">
        <f t="shared" ref="E914:E977" si="308">MID(V914,10,4)&amp;MID(W914,10,4)&amp;MID(X914,10,4)&amp;MID(Y914,10,4)&amp;MID(Z914,10,4)&amp;MID(AA914,10,4)&amp;MID(AB914,10,4)</f>
        <v/>
      </c>
      <c r="F914" s="186" t="str">
        <f t="shared" si="301"/>
        <v/>
      </c>
      <c r="G914" s="186" t="str">
        <f t="shared" ref="G914:G977" si="309">RIGHT(AA914,3)&amp;RIGHT(AB914,3)</f>
        <v/>
      </c>
      <c r="H914" s="210" t="str">
        <f t="shared" si="297"/>
        <v/>
      </c>
      <c r="I914" s="210"/>
      <c r="J914" s="187">
        <f t="shared" si="298"/>
        <v>0</v>
      </c>
      <c r="K914" s="187">
        <f t="shared" si="299"/>
        <v>0</v>
      </c>
      <c r="L914" s="182">
        <f t="shared" si="299"/>
        <v>0</v>
      </c>
      <c r="M914" s="199" t="str">
        <f t="shared" si="302"/>
        <v xml:space="preserve"> </v>
      </c>
      <c r="N914" s="130">
        <f t="shared" si="300"/>
        <v>0</v>
      </c>
      <c r="O914" s="42"/>
      <c r="P914" s="44" t="str">
        <f t="shared" si="303"/>
        <v>00 0</v>
      </c>
      <c r="Q914" s="35" t="str">
        <f t="shared" si="304"/>
        <v/>
      </c>
      <c r="R914" s="35"/>
      <c r="S914"/>
      <c r="T914"/>
      <c r="U914"/>
      <c r="V914"/>
      <c r="W914"/>
      <c r="X914"/>
      <c r="Y914"/>
      <c r="Z914"/>
      <c r="AA914"/>
      <c r="AB914"/>
      <c r="AC914"/>
      <c r="AD914"/>
      <c r="AE914"/>
      <c r="AF914"/>
      <c r="AG914"/>
      <c r="AH914"/>
      <c r="AI914"/>
      <c r="AJ914"/>
      <c r="AK914"/>
      <c r="AL914"/>
      <c r="AM914"/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/>
      <c r="BE914"/>
      <c r="BF914"/>
      <c r="BG914"/>
      <c r="BH914"/>
      <c r="BI914"/>
      <c r="BJ914"/>
      <c r="BK914"/>
      <c r="BL914"/>
      <c r="BM914"/>
      <c r="BN914"/>
      <c r="BO914"/>
      <c r="BP914"/>
      <c r="BQ914"/>
      <c r="BR914"/>
      <c r="BS914"/>
      <c r="BT914"/>
      <c r="BU914"/>
      <c r="BV914"/>
      <c r="BW914"/>
      <c r="BX914"/>
      <c r="BY914"/>
      <c r="BZ914"/>
      <c r="CA914"/>
      <c r="CB914"/>
      <c r="CC914"/>
      <c r="CD914"/>
      <c r="CE914"/>
      <c r="CF914"/>
      <c r="CG914"/>
    </row>
    <row r="915" spans="1:85" hidden="1" x14ac:dyDescent="0.2">
      <c r="A915" s="179" t="e">
        <f>IF(H915&lt;&gt;"",VLOOKUP(H915,КОСГУ!$A:$B,2,FALSE),IF(G915&lt;&gt;"",VLOOKUP(G915,ВидРасх!$A:$B,2,FALSE),IF(F915&lt;&gt;"",VLOOKUP(F915,ЦелСТ!$A:$B,2,FALSE),IF(E915&lt;&gt;"",VLOOKUP(E915,Р_ПР!$A:$B,2,FALSE),(IF(D915&lt;&gt;"",VLOOKUP(D915,Администр!$A:$B,2,FALSE),IF(B915&lt;&gt;"",VLOOKUP(B915&amp;C915,МП_ППМП!$A:$B,2,FALSE),VLOOKUP(B915&amp;C915,МП_ППМП!$A:$B,2,FALSE))))))))&amp;""</f>
        <v>#N/A</v>
      </c>
      <c r="B915" s="186" t="str">
        <f t="shared" si="305"/>
        <v/>
      </c>
      <c r="C915" s="186" t="str">
        <f t="shared" si="306"/>
        <v/>
      </c>
      <c r="D915" s="186" t="str">
        <f t="shared" si="307"/>
        <v/>
      </c>
      <c r="E915" s="186" t="str">
        <f t="shared" si="308"/>
        <v/>
      </c>
      <c r="F915" s="186" t="str">
        <f t="shared" si="301"/>
        <v/>
      </c>
      <c r="G915" s="186" t="str">
        <f t="shared" si="309"/>
        <v/>
      </c>
      <c r="H915" s="210" t="str">
        <f t="shared" si="297"/>
        <v/>
      </c>
      <c r="I915" s="210"/>
      <c r="J915" s="187">
        <f t="shared" si="298"/>
        <v>0</v>
      </c>
      <c r="K915" s="187">
        <f t="shared" si="299"/>
        <v>0</v>
      </c>
      <c r="L915" s="182">
        <f t="shared" si="299"/>
        <v>0</v>
      </c>
      <c r="M915" s="199" t="str">
        <f t="shared" si="302"/>
        <v xml:space="preserve"> </v>
      </c>
      <c r="N915" s="130">
        <f t="shared" si="300"/>
        <v>0</v>
      </c>
      <c r="O915" s="42"/>
      <c r="P915" s="44" t="str">
        <f t="shared" si="303"/>
        <v>00 0</v>
      </c>
      <c r="Q915" s="35" t="str">
        <f t="shared" si="304"/>
        <v/>
      </c>
      <c r="R915" s="35"/>
      <c r="S915"/>
      <c r="T915"/>
      <c r="U915"/>
      <c r="V915"/>
      <c r="W915"/>
      <c r="X915"/>
      <c r="Y915"/>
      <c r="Z915"/>
      <c r="AA915"/>
      <c r="AB915"/>
      <c r="AC915"/>
      <c r="AD915"/>
      <c r="AE915"/>
      <c r="AF915"/>
      <c r="AG915"/>
      <c r="AH915"/>
      <c r="AI915"/>
      <c r="AJ915"/>
      <c r="AK915"/>
      <c r="AL915"/>
      <c r="AM915"/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/>
      <c r="BE915"/>
      <c r="BF915"/>
      <c r="BG915"/>
      <c r="BH915"/>
      <c r="BI915"/>
      <c r="BJ915"/>
      <c r="BK915"/>
      <c r="BL915"/>
      <c r="BM915"/>
      <c r="BN915"/>
      <c r="BO915"/>
      <c r="BP915"/>
      <c r="BQ915"/>
      <c r="BR915"/>
      <c r="BS915"/>
      <c r="BT915"/>
      <c r="BU915"/>
      <c r="BV915"/>
      <c r="BW915"/>
      <c r="BX915"/>
      <c r="BY915"/>
      <c r="BZ915"/>
      <c r="CA915"/>
      <c r="CB915"/>
      <c r="CC915"/>
      <c r="CD915"/>
      <c r="CE915"/>
      <c r="CF915"/>
      <c r="CG915"/>
    </row>
    <row r="916" spans="1:85" hidden="1" x14ac:dyDescent="0.2">
      <c r="A916" s="179" t="e">
        <f>IF(H916&lt;&gt;"",VLOOKUP(H916,КОСГУ!$A:$B,2,FALSE),IF(G916&lt;&gt;"",VLOOKUP(G916,ВидРасх!$A:$B,2,FALSE),IF(F916&lt;&gt;"",VLOOKUP(F916,ЦелСТ!$A:$B,2,FALSE),IF(E916&lt;&gt;"",VLOOKUP(E916,Р_ПР!$A:$B,2,FALSE),(IF(D916&lt;&gt;"",VLOOKUP(D916,Администр!$A:$B,2,FALSE),IF(B916&lt;&gt;"",VLOOKUP(B916&amp;C916,МП_ППМП!$A:$B,2,FALSE),VLOOKUP(B916&amp;C916,МП_ППМП!$A:$B,2,FALSE))))))))&amp;""</f>
        <v>#N/A</v>
      </c>
      <c r="B916" s="186" t="str">
        <f t="shared" si="305"/>
        <v/>
      </c>
      <c r="C916" s="186" t="str">
        <f t="shared" si="306"/>
        <v/>
      </c>
      <c r="D916" s="186" t="str">
        <f t="shared" si="307"/>
        <v/>
      </c>
      <c r="E916" s="186" t="str">
        <f t="shared" si="308"/>
        <v/>
      </c>
      <c r="F916" s="186" t="str">
        <f t="shared" si="301"/>
        <v/>
      </c>
      <c r="G916" s="186" t="str">
        <f t="shared" si="309"/>
        <v/>
      </c>
      <c r="H916" s="210" t="str">
        <f t="shared" ref="H916:H979" si="310">AC916&amp;AD916</f>
        <v/>
      </c>
      <c r="I916" s="210"/>
      <c r="J916" s="187">
        <f t="shared" ref="J916:J979" si="311">AE916</f>
        <v>0</v>
      </c>
      <c r="K916" s="187">
        <f t="shared" ref="K916:L979" si="312">AF916</f>
        <v>0</v>
      </c>
      <c r="L916" s="182">
        <f t="shared" si="312"/>
        <v>0</v>
      </c>
      <c r="M916" s="199" t="str">
        <f t="shared" si="302"/>
        <v xml:space="preserve"> </v>
      </c>
      <c r="N916" s="130">
        <f t="shared" ref="N916:N979" si="313">AH916</f>
        <v>0</v>
      </c>
      <c r="O916" s="42"/>
      <c r="P916" s="44" t="str">
        <f t="shared" si="303"/>
        <v>00 0</v>
      </c>
      <c r="Q916" s="35" t="str">
        <f t="shared" si="304"/>
        <v/>
      </c>
      <c r="R916" s="35"/>
      <c r="S916"/>
      <c r="T916"/>
      <c r="U916"/>
      <c r="V916"/>
      <c r="W916"/>
      <c r="X916"/>
      <c r="Y916"/>
      <c r="Z916"/>
      <c r="AA916"/>
      <c r="AB916"/>
      <c r="AC916"/>
      <c r="AD916"/>
      <c r="AE916"/>
      <c r="AF916"/>
      <c r="AG916"/>
      <c r="AH916"/>
      <c r="AI916"/>
      <c r="AJ916"/>
      <c r="AK916"/>
      <c r="AL916"/>
      <c r="AM916"/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/>
      <c r="BE916"/>
      <c r="BF916"/>
      <c r="BG916"/>
      <c r="BH916"/>
      <c r="BI916"/>
      <c r="BJ916"/>
      <c r="BK916"/>
      <c r="BL916"/>
      <c r="BM916"/>
      <c r="BN916"/>
      <c r="BO916"/>
      <c r="BP916"/>
      <c r="BQ916"/>
      <c r="BR916"/>
      <c r="BS916"/>
      <c r="BT916"/>
      <c r="BU916"/>
      <c r="BV916"/>
      <c r="BW916"/>
      <c r="BX916"/>
      <c r="BY916"/>
      <c r="BZ916"/>
      <c r="CA916"/>
      <c r="CB916"/>
      <c r="CC916"/>
      <c r="CD916"/>
      <c r="CE916"/>
      <c r="CF916"/>
      <c r="CG916"/>
    </row>
    <row r="917" spans="1:85" hidden="1" x14ac:dyDescent="0.2">
      <c r="A917" s="179" t="e">
        <f>IF(H917&lt;&gt;"",VLOOKUP(H917,КОСГУ!$A:$B,2,FALSE),IF(G917&lt;&gt;"",VLOOKUP(G917,ВидРасх!$A:$B,2,FALSE),IF(F917&lt;&gt;"",VLOOKUP(F917,ЦелСТ!$A:$B,2,FALSE),IF(E917&lt;&gt;"",VLOOKUP(E917,Р_ПР!$A:$B,2,FALSE),(IF(D917&lt;&gt;"",VLOOKUP(D917,Администр!$A:$B,2,FALSE),IF(B917&lt;&gt;"",VLOOKUP(B917&amp;C917,МП_ППМП!$A:$B,2,FALSE),VLOOKUP(B917&amp;C917,МП_ППМП!$A:$B,2,FALSE))))))))&amp;""</f>
        <v>#N/A</v>
      </c>
      <c r="B917" s="186" t="str">
        <f t="shared" si="305"/>
        <v/>
      </c>
      <c r="C917" s="186" t="str">
        <f t="shared" si="306"/>
        <v/>
      </c>
      <c r="D917" s="186" t="str">
        <f t="shared" si="307"/>
        <v/>
      </c>
      <c r="E917" s="186" t="str">
        <f t="shared" si="308"/>
        <v/>
      </c>
      <c r="F917" s="186" t="str">
        <f t="shared" ref="F917:F980" si="314">MID(X917,15,10)&amp;MID(Y917,15,10)&amp;MID(Z917,15,10)&amp;MID(AA917,15,10)&amp;MID(AB917,15,10)</f>
        <v/>
      </c>
      <c r="G917" s="186" t="str">
        <f t="shared" si="309"/>
        <v/>
      </c>
      <c r="H917" s="210" t="str">
        <f t="shared" si="310"/>
        <v/>
      </c>
      <c r="I917" s="210"/>
      <c r="J917" s="187">
        <f t="shared" si="311"/>
        <v>0</v>
      </c>
      <c r="K917" s="187">
        <f t="shared" si="312"/>
        <v>0</v>
      </c>
      <c r="L917" s="182">
        <f t="shared" si="312"/>
        <v>0</v>
      </c>
      <c r="M917" s="199" t="str">
        <f t="shared" si="302"/>
        <v xml:space="preserve"> </v>
      </c>
      <c r="N917" s="130">
        <f t="shared" si="313"/>
        <v>0</v>
      </c>
      <c r="O917" s="42"/>
      <c r="P917" s="44" t="str">
        <f t="shared" si="303"/>
        <v>00 0</v>
      </c>
      <c r="Q917" s="35" t="str">
        <f t="shared" si="304"/>
        <v/>
      </c>
      <c r="R917" s="35"/>
      <c r="S917"/>
      <c r="T917"/>
      <c r="U917"/>
      <c r="V917"/>
      <c r="W917"/>
      <c r="X917"/>
      <c r="Y917"/>
      <c r="Z917"/>
      <c r="AA917"/>
      <c r="AB917"/>
      <c r="AC917"/>
      <c r="AD917"/>
      <c r="AE917"/>
      <c r="AF917"/>
      <c r="AG917"/>
      <c r="AH917"/>
      <c r="AI917"/>
      <c r="AJ917"/>
      <c r="AK917"/>
      <c r="AL917"/>
      <c r="AM917"/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/>
      <c r="BE917"/>
      <c r="BF917"/>
      <c r="BG917"/>
      <c r="BH917"/>
      <c r="BI917"/>
      <c r="BJ917"/>
      <c r="BK917"/>
      <c r="BL917"/>
      <c r="BM917"/>
      <c r="BN917"/>
      <c r="BO917"/>
      <c r="BP917"/>
      <c r="BQ917"/>
      <c r="BR917"/>
      <c r="BS917"/>
      <c r="BT917"/>
      <c r="BU917"/>
      <c r="BV917"/>
      <c r="BW917"/>
      <c r="BX917"/>
      <c r="BY917"/>
      <c r="BZ917"/>
      <c r="CA917"/>
      <c r="CB917"/>
      <c r="CC917"/>
      <c r="CD917"/>
      <c r="CE917"/>
      <c r="CF917"/>
      <c r="CG917"/>
    </row>
    <row r="918" spans="1:85" hidden="1" x14ac:dyDescent="0.2">
      <c r="A918" s="179" t="e">
        <f>IF(H918&lt;&gt;"",VLOOKUP(H918,КОСГУ!$A:$B,2,FALSE),IF(G918&lt;&gt;"",VLOOKUP(G918,ВидРасх!$A:$B,2,FALSE),IF(F918&lt;&gt;"",VLOOKUP(F918,ЦелСТ!$A:$B,2,FALSE),IF(E918&lt;&gt;"",VLOOKUP(E918,Р_ПР!$A:$B,2,FALSE),(IF(D918&lt;&gt;"",VLOOKUP(D918,Администр!$A:$B,2,FALSE),IF(B918&lt;&gt;"",VLOOKUP(B918&amp;C918,МП_ППМП!$A:$B,2,FALSE),VLOOKUP(B918&amp;C918,МП_ППМП!$A:$B,2,FALSE))))))))&amp;""</f>
        <v>#N/A</v>
      </c>
      <c r="B918" s="186" t="str">
        <f t="shared" si="305"/>
        <v/>
      </c>
      <c r="C918" s="186" t="str">
        <f t="shared" si="306"/>
        <v/>
      </c>
      <c r="D918" s="186" t="str">
        <f t="shared" si="307"/>
        <v/>
      </c>
      <c r="E918" s="186" t="str">
        <f t="shared" si="308"/>
        <v/>
      </c>
      <c r="F918" s="186" t="str">
        <f t="shared" si="314"/>
        <v/>
      </c>
      <c r="G918" s="186" t="str">
        <f t="shared" si="309"/>
        <v/>
      </c>
      <c r="H918" s="210" t="str">
        <f t="shared" si="310"/>
        <v/>
      </c>
      <c r="I918" s="210"/>
      <c r="J918" s="187">
        <f t="shared" si="311"/>
        <v>0</v>
      </c>
      <c r="K918" s="187">
        <f t="shared" si="312"/>
        <v>0</v>
      </c>
      <c r="L918" s="182">
        <f t="shared" si="312"/>
        <v>0</v>
      </c>
      <c r="M918" s="199" t="str">
        <f t="shared" si="302"/>
        <v xml:space="preserve"> </v>
      </c>
      <c r="N918" s="130">
        <f t="shared" si="313"/>
        <v>0</v>
      </c>
      <c r="O918" s="42"/>
      <c r="P918" s="44" t="str">
        <f t="shared" si="303"/>
        <v>00 0</v>
      </c>
      <c r="Q918" s="35" t="str">
        <f t="shared" si="304"/>
        <v/>
      </c>
      <c r="R918" s="35"/>
      <c r="S918"/>
      <c r="T918"/>
      <c r="U918"/>
      <c r="V918"/>
      <c r="W918"/>
      <c r="X918"/>
      <c r="Y918"/>
      <c r="Z918"/>
      <c r="AA918"/>
      <c r="AB918"/>
      <c r="AC918"/>
      <c r="AD918"/>
      <c r="AE918"/>
      <c r="AF918"/>
      <c r="AG918"/>
      <c r="AH918"/>
      <c r="AI918"/>
      <c r="AJ918"/>
      <c r="AK918"/>
      <c r="AL918"/>
      <c r="AM918"/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/>
      <c r="BE918"/>
      <c r="BF918"/>
      <c r="BG918"/>
      <c r="BH918"/>
      <c r="BI918"/>
      <c r="BJ918"/>
      <c r="BK918"/>
      <c r="BL918"/>
      <c r="BM918"/>
      <c r="BN918"/>
      <c r="BO918"/>
      <c r="BP918"/>
      <c r="BQ918"/>
      <c r="BR918"/>
      <c r="BS918"/>
      <c r="BT918"/>
      <c r="BU918"/>
      <c r="BV918"/>
      <c r="BW918"/>
      <c r="BX918"/>
      <c r="BY918"/>
      <c r="BZ918"/>
      <c r="CA918"/>
      <c r="CB918"/>
      <c r="CC918"/>
      <c r="CD918"/>
      <c r="CE918"/>
      <c r="CF918"/>
      <c r="CG918"/>
    </row>
    <row r="919" spans="1:85" hidden="1" x14ac:dyDescent="0.2">
      <c r="A919" s="179" t="e">
        <f>IF(H919&lt;&gt;"",VLOOKUP(H919,КОСГУ!$A:$B,2,FALSE),IF(G919&lt;&gt;"",VLOOKUP(G919,ВидРасх!$A:$B,2,FALSE),IF(F919&lt;&gt;"",VLOOKUP(F919,ЦелСТ!$A:$B,2,FALSE),IF(E919&lt;&gt;"",VLOOKUP(E919,Р_ПР!$A:$B,2,FALSE),(IF(D919&lt;&gt;"",VLOOKUP(D919,Администр!$A:$B,2,FALSE),IF(B919&lt;&gt;"",VLOOKUP(B919&amp;C919,МП_ППМП!$A:$B,2,FALSE),VLOOKUP(B919&amp;C919,МП_ППМП!$A:$B,2,FALSE))))))))&amp;""</f>
        <v>#N/A</v>
      </c>
      <c r="B919" s="186" t="str">
        <f t="shared" si="305"/>
        <v/>
      </c>
      <c r="C919" s="186" t="str">
        <f t="shared" si="306"/>
        <v/>
      </c>
      <c r="D919" s="186" t="str">
        <f t="shared" si="307"/>
        <v/>
      </c>
      <c r="E919" s="186" t="str">
        <f t="shared" si="308"/>
        <v/>
      </c>
      <c r="F919" s="186" t="str">
        <f t="shared" si="314"/>
        <v/>
      </c>
      <c r="G919" s="186" t="str">
        <f t="shared" si="309"/>
        <v/>
      </c>
      <c r="H919" s="210" t="str">
        <f t="shared" si="310"/>
        <v/>
      </c>
      <c r="I919" s="210"/>
      <c r="J919" s="187">
        <f t="shared" si="311"/>
        <v>0</v>
      </c>
      <c r="K919" s="187">
        <f t="shared" si="312"/>
        <v>0</v>
      </c>
      <c r="L919" s="182">
        <f t="shared" si="312"/>
        <v>0</v>
      </c>
      <c r="M919" s="199" t="str">
        <f t="shared" si="302"/>
        <v xml:space="preserve"> </v>
      </c>
      <c r="N919" s="130">
        <f t="shared" si="313"/>
        <v>0</v>
      </c>
      <c r="O919" s="42"/>
      <c r="P919" s="44" t="str">
        <f t="shared" si="303"/>
        <v>00 0</v>
      </c>
      <c r="Q919" s="35" t="str">
        <f t="shared" si="304"/>
        <v/>
      </c>
      <c r="R919" s="35"/>
      <c r="S919"/>
      <c r="T919"/>
      <c r="U919"/>
      <c r="V919"/>
      <c r="W919"/>
      <c r="X919"/>
      <c r="Y919"/>
      <c r="Z919"/>
      <c r="AA919"/>
      <c r="AB919"/>
      <c r="AC919"/>
      <c r="AD919"/>
      <c r="AE919"/>
      <c r="AF919"/>
      <c r="AG919"/>
      <c r="AH919"/>
      <c r="AI919"/>
      <c r="AJ919"/>
      <c r="AK919"/>
      <c r="AL919"/>
      <c r="AM919"/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/>
      <c r="BE919"/>
      <c r="BF919"/>
      <c r="BG919"/>
      <c r="BH919"/>
      <c r="BI919"/>
      <c r="BJ919"/>
      <c r="BK919"/>
      <c r="BL919"/>
      <c r="BM919"/>
      <c r="BN919"/>
      <c r="BO919"/>
      <c r="BP919"/>
      <c r="BQ919"/>
      <c r="BR919"/>
      <c r="BS919"/>
      <c r="BT919"/>
      <c r="BU919"/>
      <c r="BV919"/>
      <c r="BW919"/>
      <c r="BX919"/>
      <c r="BY919"/>
      <c r="BZ919"/>
      <c r="CA919"/>
      <c r="CB919"/>
      <c r="CC919"/>
      <c r="CD919"/>
      <c r="CE919"/>
      <c r="CF919"/>
      <c r="CG919"/>
    </row>
    <row r="920" spans="1:85" hidden="1" x14ac:dyDescent="0.2">
      <c r="A920" s="179" t="e">
        <f>IF(H920&lt;&gt;"",VLOOKUP(H920,КОСГУ!$A:$B,2,FALSE),IF(G920&lt;&gt;"",VLOOKUP(G920,ВидРасх!$A:$B,2,FALSE),IF(F920&lt;&gt;"",VLOOKUP(F920,ЦелСТ!$A:$B,2,FALSE),IF(E920&lt;&gt;"",VLOOKUP(E920,Р_ПР!$A:$B,2,FALSE),(IF(D920&lt;&gt;"",VLOOKUP(D920,Администр!$A:$B,2,FALSE),IF(B920&lt;&gt;"",VLOOKUP(B920&amp;C920,МП_ППМП!$A:$B,2,FALSE),VLOOKUP(B920&amp;C920,МП_ППМП!$A:$B,2,FALSE))))))))&amp;""</f>
        <v>#N/A</v>
      </c>
      <c r="B920" s="186" t="str">
        <f t="shared" si="305"/>
        <v/>
      </c>
      <c r="C920" s="186" t="str">
        <f t="shared" si="306"/>
        <v/>
      </c>
      <c r="D920" s="186" t="str">
        <f t="shared" si="307"/>
        <v/>
      </c>
      <c r="E920" s="186" t="str">
        <f t="shared" si="308"/>
        <v/>
      </c>
      <c r="F920" s="186" t="str">
        <f t="shared" si="314"/>
        <v/>
      </c>
      <c r="G920" s="186" t="str">
        <f t="shared" si="309"/>
        <v/>
      </c>
      <c r="H920" s="210" t="str">
        <f t="shared" si="310"/>
        <v/>
      </c>
      <c r="I920" s="210"/>
      <c r="J920" s="187">
        <f t="shared" si="311"/>
        <v>0</v>
      </c>
      <c r="K920" s="187">
        <f t="shared" si="312"/>
        <v>0</v>
      </c>
      <c r="L920" s="182">
        <f t="shared" si="312"/>
        <v>0</v>
      </c>
      <c r="M920" s="199" t="str">
        <f t="shared" si="302"/>
        <v xml:space="preserve"> </v>
      </c>
      <c r="N920" s="130">
        <f t="shared" si="313"/>
        <v>0</v>
      </c>
      <c r="O920" s="42"/>
      <c r="P920" s="44" t="str">
        <f t="shared" si="303"/>
        <v>00 0</v>
      </c>
      <c r="Q920" s="35" t="str">
        <f t="shared" si="304"/>
        <v/>
      </c>
      <c r="R920" s="35"/>
      <c r="S920"/>
      <c r="T920"/>
      <c r="U920"/>
      <c r="V920"/>
      <c r="W920"/>
      <c r="X920"/>
      <c r="Y920"/>
      <c r="Z920"/>
      <c r="AA920"/>
      <c r="AB920"/>
      <c r="AC920"/>
      <c r="AD920"/>
      <c r="AE920"/>
      <c r="AF920"/>
      <c r="AG920"/>
      <c r="AH920"/>
      <c r="AI920"/>
      <c r="AJ920"/>
      <c r="AK920"/>
      <c r="AL920"/>
      <c r="AM920"/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/>
      <c r="BE920"/>
      <c r="BF920"/>
      <c r="BG920"/>
      <c r="BH920"/>
      <c r="BI920"/>
      <c r="BJ920"/>
      <c r="BK920"/>
      <c r="BL920"/>
      <c r="BM920"/>
      <c r="BN920"/>
      <c r="BO920"/>
      <c r="BP920"/>
      <c r="BQ920"/>
      <c r="BR920"/>
      <c r="BS920"/>
      <c r="BT920"/>
      <c r="BU920"/>
      <c r="BV920"/>
      <c r="BW920"/>
      <c r="BX920"/>
      <c r="BY920"/>
      <c r="BZ920"/>
      <c r="CA920"/>
      <c r="CB920"/>
      <c r="CC920"/>
      <c r="CD920"/>
      <c r="CE920"/>
      <c r="CF920"/>
      <c r="CG920"/>
    </row>
    <row r="921" spans="1:85" hidden="1" x14ac:dyDescent="0.2">
      <c r="A921" s="179" t="e">
        <f>IF(H921&lt;&gt;"",VLOOKUP(H921,КОСГУ!$A:$B,2,FALSE),IF(G921&lt;&gt;"",VLOOKUP(G921,ВидРасх!$A:$B,2,FALSE),IF(F921&lt;&gt;"",VLOOKUP(F921,ЦелСТ!$A:$B,2,FALSE),IF(E921&lt;&gt;"",VLOOKUP(E921,Р_ПР!$A:$B,2,FALSE),(IF(D921&lt;&gt;"",VLOOKUP(D921,Администр!$A:$B,2,FALSE),IF(B921&lt;&gt;"",VLOOKUP(B921&amp;C921,МП_ППМП!$A:$B,2,FALSE),VLOOKUP(B921&amp;C921,МП_ППМП!$A:$B,2,FALSE))))))))&amp;""</f>
        <v>#N/A</v>
      </c>
      <c r="B921" s="186" t="str">
        <f t="shared" si="305"/>
        <v/>
      </c>
      <c r="C921" s="186" t="str">
        <f t="shared" si="306"/>
        <v/>
      </c>
      <c r="D921" s="186" t="str">
        <f t="shared" si="307"/>
        <v/>
      </c>
      <c r="E921" s="186" t="str">
        <f t="shared" si="308"/>
        <v/>
      </c>
      <c r="F921" s="186" t="str">
        <f t="shared" si="314"/>
        <v/>
      </c>
      <c r="G921" s="186" t="str">
        <f t="shared" si="309"/>
        <v/>
      </c>
      <c r="H921" s="210" t="str">
        <f t="shared" si="310"/>
        <v/>
      </c>
      <c r="I921" s="210"/>
      <c r="J921" s="187">
        <f t="shared" si="311"/>
        <v>0</v>
      </c>
      <c r="K921" s="187">
        <f t="shared" si="312"/>
        <v>0</v>
      </c>
      <c r="L921" s="182">
        <f t="shared" si="312"/>
        <v>0</v>
      </c>
      <c r="M921" s="199" t="str">
        <f t="shared" si="302"/>
        <v xml:space="preserve"> </v>
      </c>
      <c r="N921" s="130">
        <f t="shared" si="313"/>
        <v>0</v>
      </c>
      <c r="O921" s="42"/>
      <c r="P921" s="44" t="str">
        <f t="shared" si="303"/>
        <v>00 0</v>
      </c>
      <c r="Q921" s="35" t="str">
        <f t="shared" si="304"/>
        <v/>
      </c>
      <c r="R921" s="35"/>
      <c r="S921"/>
      <c r="T921"/>
      <c r="U921"/>
      <c r="V921"/>
      <c r="W921"/>
      <c r="X921"/>
      <c r="Y921"/>
      <c r="Z921"/>
      <c r="AA921"/>
      <c r="AB921"/>
      <c r="AC921"/>
      <c r="AD921"/>
      <c r="AE921"/>
      <c r="AF921"/>
      <c r="AG921"/>
      <c r="AH921"/>
      <c r="AI921"/>
      <c r="AJ921"/>
      <c r="AK921"/>
      <c r="AL921"/>
      <c r="AM921"/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/>
      <c r="BE921"/>
      <c r="BF921"/>
      <c r="BG921"/>
      <c r="BH921"/>
      <c r="BI921"/>
      <c r="BJ921"/>
      <c r="BK921"/>
      <c r="BL921"/>
      <c r="BM921"/>
      <c r="BN921"/>
      <c r="BO921"/>
      <c r="BP921"/>
      <c r="BQ921"/>
      <c r="BR921"/>
      <c r="BS921"/>
      <c r="BT921"/>
      <c r="BU921"/>
      <c r="BV921"/>
      <c r="BW921"/>
      <c r="BX921"/>
      <c r="BY921"/>
      <c r="BZ921"/>
      <c r="CA921"/>
      <c r="CB921"/>
      <c r="CC921"/>
      <c r="CD921"/>
      <c r="CE921"/>
      <c r="CF921"/>
      <c r="CG921"/>
    </row>
    <row r="922" spans="1:85" hidden="1" x14ac:dyDescent="0.2">
      <c r="A922" s="15" t="e">
        <f>IF(H922&lt;&gt;"",VLOOKUP(H922,КОСГУ!$A:$B,2,FALSE),IF(G922&lt;&gt;"",VLOOKUP(G922,ВидРасх!$A:$B,2,FALSE),IF(F922&lt;&gt;"",VLOOKUP(F922,ЦелСТ!$A:$B,2,FALSE),IF(E922&lt;&gt;"",VLOOKUP(E922,Р_ПР!$A:$B,2,FALSE),(IF(D922&lt;&gt;"",VLOOKUP(D922,Администр!$A:$B,2,FALSE),IF(B922&lt;&gt;"",VLOOKUP(B922&amp;C922,МП_ППМП!$A:$B,2,FALSE),VLOOKUP(B922&amp;C922,МП_ППМП!$A:$B,2,FALSE))))))))&amp;""</f>
        <v>#N/A</v>
      </c>
      <c r="B922" s="30" t="str">
        <f t="shared" si="305"/>
        <v/>
      </c>
      <c r="C922" s="30" t="str">
        <f t="shared" si="306"/>
        <v/>
      </c>
      <c r="D922" s="30" t="str">
        <f t="shared" si="307"/>
        <v/>
      </c>
      <c r="E922" s="30" t="str">
        <f t="shared" si="308"/>
        <v/>
      </c>
      <c r="F922" s="30" t="str">
        <f t="shared" si="314"/>
        <v/>
      </c>
      <c r="G922" s="30" t="str">
        <f t="shared" si="309"/>
        <v/>
      </c>
      <c r="H922" s="24" t="str">
        <f t="shared" si="310"/>
        <v/>
      </c>
      <c r="I922" s="24"/>
      <c r="J922" s="130">
        <f t="shared" si="311"/>
        <v>0</v>
      </c>
      <c r="K922" s="130">
        <f t="shared" si="312"/>
        <v>0</v>
      </c>
      <c r="L922" s="182">
        <f t="shared" si="312"/>
        <v>0</v>
      </c>
      <c r="M922" s="199" t="str">
        <f t="shared" si="302"/>
        <v xml:space="preserve"> </v>
      </c>
      <c r="N922" s="130">
        <f t="shared" si="313"/>
        <v>0</v>
      </c>
      <c r="O922" s="42"/>
      <c r="P922" s="44" t="str">
        <f t="shared" si="303"/>
        <v>00 0</v>
      </c>
      <c r="Q922" s="35" t="str">
        <f t="shared" si="304"/>
        <v/>
      </c>
      <c r="R922" s="35"/>
      <c r="S922"/>
      <c r="T922"/>
      <c r="U922"/>
      <c r="V922"/>
      <c r="W922"/>
      <c r="X922"/>
      <c r="Y922"/>
      <c r="Z922"/>
      <c r="AA922"/>
      <c r="AB922"/>
      <c r="AC922"/>
      <c r="AD922"/>
      <c r="AE922"/>
      <c r="AF922"/>
      <c r="AG922"/>
      <c r="AH922"/>
      <c r="AI922"/>
      <c r="AJ922"/>
      <c r="AK922"/>
      <c r="AL922"/>
      <c r="AM922"/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/>
      <c r="BE922"/>
      <c r="BF922"/>
      <c r="BG922"/>
      <c r="BH922"/>
      <c r="BI922"/>
      <c r="BJ922"/>
      <c r="BK922"/>
      <c r="BL922"/>
      <c r="BM922"/>
      <c r="BN922"/>
      <c r="BO922"/>
      <c r="BP922"/>
      <c r="BQ922"/>
      <c r="BR922"/>
      <c r="BS922"/>
      <c r="BT922"/>
      <c r="BU922"/>
      <c r="BV922"/>
      <c r="BW922"/>
      <c r="BX922"/>
      <c r="BY922"/>
      <c r="BZ922"/>
      <c r="CA922"/>
      <c r="CB922"/>
      <c r="CC922"/>
      <c r="CD922"/>
      <c r="CE922"/>
      <c r="CF922"/>
      <c r="CG922"/>
    </row>
    <row r="923" spans="1:85" hidden="1" x14ac:dyDescent="0.2">
      <c r="A923" s="15" t="e">
        <f>IF(H923&lt;&gt;"",VLOOKUP(H923,КОСГУ!$A:$B,2,FALSE),IF(G923&lt;&gt;"",VLOOKUP(G923,ВидРасх!$A:$B,2,FALSE),IF(F923&lt;&gt;"",VLOOKUP(F923,ЦелСТ!$A:$B,2,FALSE),IF(E923&lt;&gt;"",VLOOKUP(E923,Р_ПР!$A:$B,2,FALSE),(IF(D923&lt;&gt;"",VLOOKUP(D923,Администр!$A:$B,2,FALSE),IF(B923&lt;&gt;"",VLOOKUP(B923&amp;C923,МП_ППМП!$A:$B,2,FALSE),VLOOKUP(B923&amp;C923,МП_ППМП!$A:$B,2,FALSE))))))))&amp;""</f>
        <v>#N/A</v>
      </c>
      <c r="B923" s="30" t="str">
        <f t="shared" si="305"/>
        <v/>
      </c>
      <c r="C923" s="30" t="str">
        <f t="shared" si="306"/>
        <v/>
      </c>
      <c r="D923" s="30" t="str">
        <f t="shared" si="307"/>
        <v/>
      </c>
      <c r="E923" s="30" t="str">
        <f t="shared" si="308"/>
        <v/>
      </c>
      <c r="F923" s="30" t="str">
        <f t="shared" si="314"/>
        <v/>
      </c>
      <c r="G923" s="30" t="str">
        <f t="shared" si="309"/>
        <v/>
      </c>
      <c r="H923" s="24" t="str">
        <f t="shared" si="310"/>
        <v/>
      </c>
      <c r="I923" s="24"/>
      <c r="J923" s="130">
        <f t="shared" si="311"/>
        <v>0</v>
      </c>
      <c r="K923" s="130">
        <f t="shared" si="312"/>
        <v>0</v>
      </c>
      <c r="L923" s="182">
        <f t="shared" si="312"/>
        <v>0</v>
      </c>
      <c r="M923" s="199" t="str">
        <f t="shared" si="302"/>
        <v xml:space="preserve"> </v>
      </c>
      <c r="N923" s="130">
        <f t="shared" si="313"/>
        <v>0</v>
      </c>
      <c r="O923" s="42"/>
      <c r="P923" s="44" t="str">
        <f t="shared" si="303"/>
        <v>00 0</v>
      </c>
      <c r="Q923" s="35" t="str">
        <f t="shared" si="304"/>
        <v/>
      </c>
      <c r="R923" s="35"/>
      <c r="S923"/>
      <c r="T923"/>
      <c r="U923"/>
      <c r="V923"/>
      <c r="W923"/>
      <c r="X923"/>
      <c r="Y923"/>
      <c r="Z923"/>
      <c r="AA923"/>
      <c r="AB923"/>
      <c r="AC923"/>
      <c r="AD923"/>
      <c r="AE923"/>
      <c r="AF923"/>
      <c r="AG923"/>
      <c r="AH923"/>
      <c r="AI923"/>
      <c r="AJ923"/>
      <c r="AK923"/>
      <c r="AL923"/>
      <c r="AM923"/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/>
      <c r="BE923"/>
      <c r="BF923"/>
      <c r="BG923"/>
      <c r="BH923"/>
      <c r="BI923"/>
      <c r="BJ923"/>
      <c r="BK923"/>
      <c r="BL923"/>
      <c r="BM923"/>
      <c r="BN923"/>
      <c r="BO923"/>
      <c r="BP923"/>
      <c r="BQ923"/>
      <c r="BR923"/>
      <c r="BS923"/>
      <c r="BT923"/>
      <c r="BU923"/>
      <c r="BV923"/>
      <c r="BW923"/>
      <c r="BX923"/>
      <c r="BY923"/>
      <c r="BZ923"/>
      <c r="CA923"/>
      <c r="CB923"/>
      <c r="CC923"/>
      <c r="CD923"/>
      <c r="CE923"/>
      <c r="CF923"/>
      <c r="CG923"/>
    </row>
    <row r="924" spans="1:85" hidden="1" x14ac:dyDescent="0.2">
      <c r="A924" s="15" t="e">
        <f>IF(H924&lt;&gt;"",VLOOKUP(H924,КОСГУ!$A:$B,2,FALSE),IF(G924&lt;&gt;"",VLOOKUP(G924,ВидРасх!$A:$B,2,FALSE),IF(F924&lt;&gt;"",VLOOKUP(F924,ЦелСТ!$A:$B,2,FALSE),IF(E924&lt;&gt;"",VLOOKUP(E924,Р_ПР!$A:$B,2,FALSE),(IF(D924&lt;&gt;"",VLOOKUP(D924,Администр!$A:$B,2,FALSE),IF(B924&lt;&gt;"",VLOOKUP(B924&amp;C924,МП_ППМП!$A:$B,2,FALSE),VLOOKUP(B924&amp;C924,МП_ППМП!$A:$B,2,FALSE))))))))&amp;""</f>
        <v>#N/A</v>
      </c>
      <c r="B924" s="30" t="str">
        <f t="shared" si="305"/>
        <v/>
      </c>
      <c r="C924" s="30" t="str">
        <f t="shared" si="306"/>
        <v/>
      </c>
      <c r="D924" s="30" t="str">
        <f t="shared" si="307"/>
        <v/>
      </c>
      <c r="E924" s="30" t="str">
        <f t="shared" si="308"/>
        <v/>
      </c>
      <c r="F924" s="30" t="str">
        <f t="shared" si="314"/>
        <v/>
      </c>
      <c r="G924" s="30" t="str">
        <f t="shared" si="309"/>
        <v/>
      </c>
      <c r="H924" s="24" t="str">
        <f t="shared" si="310"/>
        <v/>
      </c>
      <c r="I924" s="24"/>
      <c r="J924" s="130">
        <f t="shared" si="311"/>
        <v>0</v>
      </c>
      <c r="K924" s="130">
        <f t="shared" si="312"/>
        <v>0</v>
      </c>
      <c r="L924" s="182">
        <f t="shared" si="312"/>
        <v>0</v>
      </c>
      <c r="M924" s="199" t="str">
        <f t="shared" si="302"/>
        <v xml:space="preserve"> </v>
      </c>
      <c r="N924" s="130">
        <f t="shared" si="313"/>
        <v>0</v>
      </c>
      <c r="O924" s="42"/>
      <c r="P924" s="44" t="str">
        <f t="shared" si="303"/>
        <v>00 0</v>
      </c>
      <c r="Q924" s="35" t="str">
        <f t="shared" si="304"/>
        <v/>
      </c>
      <c r="R924" s="35"/>
      <c r="S924"/>
      <c r="T924"/>
      <c r="U924"/>
      <c r="V924"/>
      <c r="W924"/>
      <c r="X924"/>
      <c r="Y924"/>
      <c r="Z924"/>
      <c r="AA924"/>
      <c r="AB924"/>
      <c r="AC924"/>
      <c r="AD924"/>
      <c r="AE924"/>
      <c r="AF924"/>
      <c r="AG924"/>
      <c r="AH924"/>
      <c r="AI924"/>
      <c r="AJ924"/>
      <c r="AK924"/>
      <c r="AL924"/>
      <c r="AM924"/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/>
      <c r="BE924"/>
      <c r="BF924"/>
      <c r="BG924"/>
      <c r="BH924"/>
      <c r="BI924"/>
      <c r="BJ924"/>
      <c r="BK924"/>
      <c r="BL924"/>
      <c r="BM924"/>
      <c r="BN924"/>
      <c r="BO924"/>
      <c r="BP924"/>
      <c r="BQ924"/>
      <c r="BR924"/>
      <c r="BS924"/>
      <c r="BT924"/>
      <c r="BU924"/>
      <c r="BV924"/>
      <c r="BW924"/>
      <c r="BX924"/>
      <c r="BY924"/>
      <c r="BZ924"/>
      <c r="CA924"/>
      <c r="CB924"/>
      <c r="CC924"/>
      <c r="CD924"/>
      <c r="CE924"/>
      <c r="CF924"/>
      <c r="CG924"/>
    </row>
    <row r="925" spans="1:85" hidden="1" x14ac:dyDescent="0.2">
      <c r="A925" s="15" t="e">
        <f>IF(H925&lt;&gt;"",VLOOKUP(H925,КОСГУ!$A:$B,2,FALSE),IF(G925&lt;&gt;"",VLOOKUP(G925,ВидРасх!$A:$B,2,FALSE),IF(F925&lt;&gt;"",VLOOKUP(F925,ЦелСТ!$A:$B,2,FALSE),IF(E925&lt;&gt;"",VLOOKUP(E925,Р_ПР!$A:$B,2,FALSE),(IF(D925&lt;&gt;"",VLOOKUP(D925,Администр!$A:$B,2,FALSE),IF(B925&lt;&gt;"",VLOOKUP(B925&amp;C925,МП_ППМП!$A:$B,2,FALSE),VLOOKUP(B925&amp;C925,МП_ППМП!$A:$B,2,FALSE))))))))&amp;""</f>
        <v>#N/A</v>
      </c>
      <c r="B925" s="30" t="str">
        <f t="shared" si="305"/>
        <v/>
      </c>
      <c r="C925" s="30" t="str">
        <f t="shared" si="306"/>
        <v/>
      </c>
      <c r="D925" s="30" t="str">
        <f t="shared" si="307"/>
        <v/>
      </c>
      <c r="E925" s="30" t="str">
        <f t="shared" si="308"/>
        <v/>
      </c>
      <c r="F925" s="30" t="str">
        <f t="shared" si="314"/>
        <v/>
      </c>
      <c r="G925" s="30" t="str">
        <f t="shared" si="309"/>
        <v/>
      </c>
      <c r="H925" s="24" t="str">
        <f t="shared" si="310"/>
        <v/>
      </c>
      <c r="I925" s="24"/>
      <c r="J925" s="130">
        <f t="shared" si="311"/>
        <v>0</v>
      </c>
      <c r="K925" s="130">
        <f t="shared" si="312"/>
        <v>0</v>
      </c>
      <c r="L925" s="182">
        <f t="shared" si="312"/>
        <v>0</v>
      </c>
      <c r="M925" s="199" t="str">
        <f t="shared" si="302"/>
        <v xml:space="preserve"> </v>
      </c>
      <c r="N925" s="130">
        <f t="shared" si="313"/>
        <v>0</v>
      </c>
      <c r="O925" s="42"/>
      <c r="P925" s="44" t="str">
        <f t="shared" si="303"/>
        <v>00 0</v>
      </c>
      <c r="Q925" s="35" t="str">
        <f t="shared" si="304"/>
        <v/>
      </c>
      <c r="R925" s="35"/>
      <c r="S925"/>
      <c r="T925"/>
      <c r="U925"/>
      <c r="V925"/>
      <c r="W925"/>
      <c r="X925"/>
      <c r="Y925"/>
      <c r="Z925"/>
      <c r="AA925"/>
      <c r="AB925"/>
      <c r="AC925"/>
      <c r="AD925"/>
      <c r="AE925"/>
      <c r="AF925"/>
      <c r="AG925"/>
      <c r="AH925"/>
      <c r="AI925"/>
      <c r="AJ925"/>
      <c r="AK925"/>
      <c r="AL925"/>
      <c r="AM925"/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/>
      <c r="BE925"/>
      <c r="BF925"/>
      <c r="BG925"/>
      <c r="BH925"/>
      <c r="BI925"/>
      <c r="BJ925"/>
      <c r="BK925"/>
      <c r="BL925"/>
      <c r="BM925"/>
      <c r="BN925"/>
      <c r="BO925"/>
      <c r="BP925"/>
      <c r="BQ925"/>
      <c r="BR925"/>
      <c r="BS925"/>
      <c r="BT925"/>
      <c r="BU925"/>
      <c r="BV925"/>
      <c r="BW925"/>
      <c r="BX925"/>
      <c r="BY925"/>
      <c r="BZ925"/>
      <c r="CA925"/>
      <c r="CB925"/>
      <c r="CC925"/>
      <c r="CD925"/>
      <c r="CE925"/>
      <c r="CF925"/>
      <c r="CG925"/>
    </row>
    <row r="926" spans="1:85" hidden="1" x14ac:dyDescent="0.2">
      <c r="A926" s="15" t="e">
        <f>IF(H926&lt;&gt;"",VLOOKUP(H926,КОСГУ!$A:$B,2,FALSE),IF(G926&lt;&gt;"",VLOOKUP(G926,ВидРасх!$A:$B,2,FALSE),IF(F926&lt;&gt;"",VLOOKUP(F926,ЦелСТ!$A:$B,2,FALSE),IF(E926&lt;&gt;"",VLOOKUP(E926,Р_ПР!$A:$B,2,FALSE),(IF(D926&lt;&gt;"",VLOOKUP(D926,Администр!$A:$B,2,FALSE),IF(B926&lt;&gt;"",VLOOKUP(B926&amp;C926,МП_ППМП!$A:$B,2,FALSE),VLOOKUP(B926&amp;C926,МП_ППМП!$A:$B,2,FALSE))))))))&amp;""</f>
        <v>#N/A</v>
      </c>
      <c r="B926" s="30" t="str">
        <f t="shared" si="305"/>
        <v/>
      </c>
      <c r="C926" s="30" t="str">
        <f t="shared" si="306"/>
        <v/>
      </c>
      <c r="D926" s="30" t="str">
        <f t="shared" si="307"/>
        <v/>
      </c>
      <c r="E926" s="30" t="str">
        <f t="shared" si="308"/>
        <v/>
      </c>
      <c r="F926" s="30" t="str">
        <f t="shared" si="314"/>
        <v/>
      </c>
      <c r="G926" s="30" t="str">
        <f t="shared" si="309"/>
        <v/>
      </c>
      <c r="H926" s="24" t="str">
        <f t="shared" si="310"/>
        <v/>
      </c>
      <c r="I926" s="24"/>
      <c r="J926" s="130">
        <f t="shared" si="311"/>
        <v>0</v>
      </c>
      <c r="K926" s="130">
        <f t="shared" si="312"/>
        <v>0</v>
      </c>
      <c r="L926" s="182">
        <f t="shared" si="312"/>
        <v>0</v>
      </c>
      <c r="M926" s="199" t="str">
        <f t="shared" si="302"/>
        <v xml:space="preserve"> </v>
      </c>
      <c r="N926" s="130">
        <f t="shared" si="313"/>
        <v>0</v>
      </c>
      <c r="O926" s="42"/>
      <c r="P926" s="44" t="str">
        <f t="shared" si="303"/>
        <v>00 0</v>
      </c>
      <c r="Q926" s="35" t="str">
        <f t="shared" si="304"/>
        <v/>
      </c>
      <c r="R926" s="35"/>
      <c r="S926"/>
      <c r="T926"/>
      <c r="U926"/>
      <c r="V926"/>
      <c r="W926"/>
      <c r="X926"/>
      <c r="Y926"/>
      <c r="Z926"/>
      <c r="AA926"/>
      <c r="AB926"/>
      <c r="AC926"/>
      <c r="AD926"/>
      <c r="AE926"/>
      <c r="AF926"/>
      <c r="AG926"/>
      <c r="AH926"/>
      <c r="AI926"/>
      <c r="AJ926"/>
      <c r="AK926"/>
      <c r="AL926"/>
      <c r="AM926"/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/>
      <c r="BE926"/>
      <c r="BF926"/>
      <c r="BG926"/>
      <c r="BH926"/>
      <c r="BI926"/>
      <c r="BJ926"/>
      <c r="BK926"/>
      <c r="BL926"/>
      <c r="BM926"/>
      <c r="BN926"/>
      <c r="BO926"/>
      <c r="BP926"/>
      <c r="BQ926"/>
      <c r="BR926"/>
      <c r="BS926"/>
      <c r="BT926"/>
      <c r="BU926"/>
      <c r="BV926"/>
      <c r="BW926"/>
      <c r="BX926"/>
      <c r="BY926"/>
      <c r="BZ926"/>
      <c r="CA926"/>
      <c r="CB926"/>
      <c r="CC926"/>
      <c r="CD926"/>
      <c r="CE926"/>
      <c r="CF926"/>
      <c r="CG926"/>
    </row>
    <row r="927" spans="1:85" hidden="1" x14ac:dyDescent="0.2">
      <c r="A927" s="15" t="e">
        <f>IF(H927&lt;&gt;"",VLOOKUP(H927,КОСГУ!$A:$B,2,FALSE),IF(G927&lt;&gt;"",VLOOKUP(G927,ВидРасх!$A:$B,2,FALSE),IF(F927&lt;&gt;"",VLOOKUP(F927,ЦелСТ!$A:$B,2,FALSE),IF(E927&lt;&gt;"",VLOOKUP(E927,Р_ПР!$A:$B,2,FALSE),(IF(D927&lt;&gt;"",VLOOKUP(D927,Администр!$A:$B,2,FALSE),IF(B927&lt;&gt;"",VLOOKUP(B927&amp;C927,МП_ППМП!$A:$B,2,FALSE),VLOOKUP(B927&amp;C927,МП_ППМП!$A:$B,2,FALSE))))))))&amp;""</f>
        <v>#N/A</v>
      </c>
      <c r="B927" s="30" t="str">
        <f t="shared" si="305"/>
        <v/>
      </c>
      <c r="C927" s="30" t="str">
        <f t="shared" si="306"/>
        <v/>
      </c>
      <c r="D927" s="30" t="str">
        <f t="shared" si="307"/>
        <v/>
      </c>
      <c r="E927" s="30" t="str">
        <f t="shared" si="308"/>
        <v/>
      </c>
      <c r="F927" s="30" t="str">
        <f t="shared" si="314"/>
        <v/>
      </c>
      <c r="G927" s="30" t="str">
        <f t="shared" si="309"/>
        <v/>
      </c>
      <c r="H927" s="24" t="str">
        <f t="shared" si="310"/>
        <v/>
      </c>
      <c r="I927" s="24"/>
      <c r="J927" s="130">
        <f t="shared" si="311"/>
        <v>0</v>
      </c>
      <c r="K927" s="130">
        <f t="shared" si="312"/>
        <v>0</v>
      </c>
      <c r="L927" s="182">
        <f t="shared" si="312"/>
        <v>0</v>
      </c>
      <c r="M927" s="199" t="str">
        <f t="shared" si="302"/>
        <v xml:space="preserve"> </v>
      </c>
      <c r="N927" s="130">
        <f t="shared" si="313"/>
        <v>0</v>
      </c>
      <c r="O927" s="42"/>
      <c r="P927" s="44" t="str">
        <f t="shared" si="303"/>
        <v>00 0</v>
      </c>
      <c r="Q927" s="35" t="str">
        <f t="shared" si="304"/>
        <v/>
      </c>
      <c r="R927" s="35"/>
      <c r="S927"/>
      <c r="T927"/>
      <c r="U927"/>
      <c r="V927"/>
      <c r="W927"/>
      <c r="X927"/>
      <c r="Y927"/>
      <c r="Z927"/>
      <c r="AA927"/>
      <c r="AB927"/>
      <c r="AC927"/>
      <c r="AD927"/>
      <c r="AE927"/>
      <c r="AF927"/>
      <c r="AG927"/>
      <c r="AH927"/>
      <c r="AI927"/>
      <c r="AJ927"/>
      <c r="AK927"/>
      <c r="AL927"/>
      <c r="AM927"/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/>
      <c r="BE927"/>
      <c r="BF927"/>
      <c r="BG927"/>
      <c r="BH927"/>
      <c r="BI927"/>
      <c r="BJ927"/>
      <c r="BK927"/>
      <c r="BL927"/>
      <c r="BM927"/>
      <c r="BN927"/>
      <c r="BO927"/>
      <c r="BP927"/>
      <c r="BQ927"/>
      <c r="BR927"/>
      <c r="BS927"/>
      <c r="BT927"/>
      <c r="BU927"/>
      <c r="BV927"/>
      <c r="BW927"/>
      <c r="BX927"/>
      <c r="BY927"/>
      <c r="BZ927"/>
      <c r="CA927"/>
      <c r="CB927"/>
      <c r="CC927"/>
      <c r="CD927"/>
      <c r="CE927"/>
      <c r="CF927"/>
      <c r="CG927"/>
    </row>
    <row r="928" spans="1:85" hidden="1" x14ac:dyDescent="0.2">
      <c r="A928" s="15" t="e">
        <f>IF(H928&lt;&gt;"",VLOOKUP(H928,КОСГУ!$A:$B,2,FALSE),IF(G928&lt;&gt;"",VLOOKUP(G928,ВидРасх!$A:$B,2,FALSE),IF(F928&lt;&gt;"",VLOOKUP(F928,ЦелСТ!$A:$B,2,FALSE),IF(E928&lt;&gt;"",VLOOKUP(E928,Р_ПР!$A:$B,2,FALSE),(IF(D928&lt;&gt;"",VLOOKUP(D928,Администр!$A:$B,2,FALSE),IF(B928&lt;&gt;"",VLOOKUP(B928&amp;C928,МП_ППМП!$A:$B,2,FALSE),VLOOKUP(B928&amp;C928,МП_ППМП!$A:$B,2,FALSE))))))))&amp;""</f>
        <v>#N/A</v>
      </c>
      <c r="B928" s="30" t="str">
        <f t="shared" si="305"/>
        <v/>
      </c>
      <c r="C928" s="30" t="str">
        <f t="shared" si="306"/>
        <v/>
      </c>
      <c r="D928" s="30" t="str">
        <f t="shared" si="307"/>
        <v/>
      </c>
      <c r="E928" s="30" t="str">
        <f t="shared" si="308"/>
        <v/>
      </c>
      <c r="F928" s="30" t="str">
        <f t="shared" si="314"/>
        <v/>
      </c>
      <c r="G928" s="30" t="str">
        <f t="shared" si="309"/>
        <v/>
      </c>
      <c r="H928" s="24" t="str">
        <f t="shared" si="310"/>
        <v/>
      </c>
      <c r="I928" s="24"/>
      <c r="J928" s="130">
        <f t="shared" si="311"/>
        <v>0</v>
      </c>
      <c r="K928" s="130">
        <f t="shared" si="312"/>
        <v>0</v>
      </c>
      <c r="L928" s="182">
        <f t="shared" si="312"/>
        <v>0</v>
      </c>
      <c r="M928" s="199" t="str">
        <f t="shared" si="302"/>
        <v xml:space="preserve"> </v>
      </c>
      <c r="N928" s="130">
        <f t="shared" si="313"/>
        <v>0</v>
      </c>
      <c r="O928" s="42"/>
      <c r="P928" s="44" t="str">
        <f t="shared" si="303"/>
        <v>00 0</v>
      </c>
      <c r="Q928" s="35" t="str">
        <f t="shared" si="304"/>
        <v/>
      </c>
      <c r="R928" s="35"/>
      <c r="S928"/>
      <c r="T928"/>
      <c r="U928"/>
      <c r="V928"/>
      <c r="W928"/>
      <c r="X928"/>
      <c r="Y928"/>
      <c r="Z928"/>
      <c r="AA928"/>
      <c r="AB928"/>
      <c r="AC928"/>
      <c r="AD928"/>
      <c r="AE928"/>
      <c r="AF928"/>
      <c r="AG928"/>
      <c r="AH928"/>
      <c r="AI928"/>
      <c r="AJ928"/>
      <c r="AK928"/>
      <c r="AL928"/>
      <c r="AM928"/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/>
      <c r="BE928"/>
      <c r="BF928"/>
      <c r="BG928"/>
      <c r="BH928"/>
      <c r="BI928"/>
      <c r="BJ928"/>
      <c r="BK928"/>
      <c r="BL928"/>
      <c r="BM928"/>
      <c r="BN928"/>
      <c r="BO928"/>
      <c r="BP928"/>
      <c r="BQ928"/>
      <c r="BR928"/>
      <c r="BS928"/>
      <c r="BT928"/>
      <c r="BU928"/>
      <c r="BV928"/>
      <c r="BW928"/>
      <c r="BX928"/>
      <c r="BY928"/>
      <c r="BZ928"/>
      <c r="CA928"/>
      <c r="CB928"/>
      <c r="CC928"/>
      <c r="CD928"/>
      <c r="CE928"/>
      <c r="CF928"/>
      <c r="CG928"/>
    </row>
    <row r="929" spans="1:85" hidden="1" x14ac:dyDescent="0.2">
      <c r="A929" s="15" t="e">
        <f>IF(H929&lt;&gt;"",VLOOKUP(H929,КОСГУ!$A:$B,2,FALSE),IF(G929&lt;&gt;"",VLOOKUP(G929,ВидРасх!$A:$B,2,FALSE),IF(F929&lt;&gt;"",VLOOKUP(F929,ЦелСТ!$A:$B,2,FALSE),IF(E929&lt;&gt;"",VLOOKUP(E929,Р_ПР!$A:$B,2,FALSE),(IF(D929&lt;&gt;"",VLOOKUP(D929,Администр!$A:$B,2,FALSE),IF(B929&lt;&gt;"",VLOOKUP(B929&amp;C929,МП_ППМП!$A:$B,2,FALSE),VLOOKUP(B929&amp;C929,МП_ППМП!$A:$B,2,FALSE))))))))&amp;""</f>
        <v>#N/A</v>
      </c>
      <c r="B929" s="30" t="str">
        <f t="shared" si="305"/>
        <v/>
      </c>
      <c r="C929" s="30" t="str">
        <f t="shared" si="306"/>
        <v/>
      </c>
      <c r="D929" s="30" t="str">
        <f t="shared" si="307"/>
        <v/>
      </c>
      <c r="E929" s="30" t="str">
        <f t="shared" si="308"/>
        <v/>
      </c>
      <c r="F929" s="30" t="str">
        <f t="shared" si="314"/>
        <v/>
      </c>
      <c r="G929" s="30" t="str">
        <f t="shared" si="309"/>
        <v/>
      </c>
      <c r="H929" s="24" t="str">
        <f t="shared" si="310"/>
        <v/>
      </c>
      <c r="I929" s="24"/>
      <c r="J929" s="130">
        <f t="shared" si="311"/>
        <v>0</v>
      </c>
      <c r="K929" s="130">
        <f t="shared" si="312"/>
        <v>0</v>
      </c>
      <c r="L929" s="182">
        <f t="shared" si="312"/>
        <v>0</v>
      </c>
      <c r="M929" s="199" t="str">
        <f t="shared" si="302"/>
        <v xml:space="preserve"> </v>
      </c>
      <c r="N929" s="130">
        <f t="shared" si="313"/>
        <v>0</v>
      </c>
      <c r="O929" s="42"/>
      <c r="P929" s="44" t="str">
        <f t="shared" si="303"/>
        <v>00 0</v>
      </c>
      <c r="Q929" s="35" t="str">
        <f t="shared" si="304"/>
        <v/>
      </c>
      <c r="R929" s="35"/>
      <c r="S929"/>
      <c r="T929"/>
      <c r="U929"/>
      <c r="V929"/>
      <c r="W929"/>
      <c r="X929"/>
      <c r="Y929"/>
      <c r="Z929"/>
      <c r="AA929"/>
      <c r="AB929"/>
      <c r="AC929"/>
      <c r="AD929"/>
      <c r="AE929"/>
      <c r="AF929"/>
      <c r="AG929"/>
      <c r="AH929"/>
      <c r="AI929"/>
      <c r="AJ929"/>
      <c r="AK929"/>
      <c r="AL929"/>
      <c r="AM929"/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/>
      <c r="BE929"/>
      <c r="BF929"/>
      <c r="BG929"/>
      <c r="BH929"/>
      <c r="BI929"/>
      <c r="BJ929"/>
      <c r="BK929"/>
      <c r="BL929"/>
      <c r="BM929"/>
      <c r="BN929"/>
      <c r="BO929"/>
      <c r="BP929"/>
      <c r="BQ929"/>
      <c r="BR929"/>
      <c r="BS929"/>
      <c r="BT929"/>
      <c r="BU929"/>
      <c r="BV929"/>
      <c r="BW929"/>
      <c r="BX929"/>
      <c r="BY929"/>
      <c r="BZ929"/>
      <c r="CA929"/>
      <c r="CB929"/>
      <c r="CC929"/>
      <c r="CD929"/>
      <c r="CE929"/>
      <c r="CF929"/>
      <c r="CG929"/>
    </row>
    <row r="930" spans="1:85" hidden="1" x14ac:dyDescent="0.2">
      <c r="A930" s="15" t="e">
        <f>IF(H930&lt;&gt;"",VLOOKUP(H930,КОСГУ!$A:$B,2,FALSE),IF(G930&lt;&gt;"",VLOOKUP(G930,ВидРасх!$A:$B,2,FALSE),IF(F930&lt;&gt;"",VLOOKUP(F930,ЦелСТ!$A:$B,2,FALSE),IF(E930&lt;&gt;"",VLOOKUP(E930,Р_ПР!$A:$B,2,FALSE),(IF(D930&lt;&gt;"",VLOOKUP(D930,Администр!$A:$B,2,FALSE),IF(B930&lt;&gt;"",VLOOKUP(B930&amp;C930,МП_ППМП!$A:$B,2,FALSE),VLOOKUP(B930&amp;C930,МП_ППМП!$A:$B,2,FALSE))))))))&amp;""</f>
        <v>#N/A</v>
      </c>
      <c r="B930" s="30" t="str">
        <f t="shared" si="305"/>
        <v/>
      </c>
      <c r="C930" s="30" t="str">
        <f t="shared" si="306"/>
        <v/>
      </c>
      <c r="D930" s="30" t="str">
        <f t="shared" si="307"/>
        <v/>
      </c>
      <c r="E930" s="30" t="str">
        <f t="shared" si="308"/>
        <v/>
      </c>
      <c r="F930" s="30" t="str">
        <f t="shared" si="314"/>
        <v/>
      </c>
      <c r="G930" s="30" t="str">
        <f t="shared" si="309"/>
        <v/>
      </c>
      <c r="H930" s="24" t="str">
        <f t="shared" si="310"/>
        <v/>
      </c>
      <c r="I930" s="24"/>
      <c r="J930" s="130">
        <f t="shared" si="311"/>
        <v>0</v>
      </c>
      <c r="K930" s="130">
        <f t="shared" si="312"/>
        <v>0</v>
      </c>
      <c r="L930" s="182">
        <f t="shared" si="312"/>
        <v>0</v>
      </c>
      <c r="M930" s="199" t="str">
        <f t="shared" si="302"/>
        <v xml:space="preserve"> </v>
      </c>
      <c r="N930" s="130">
        <f t="shared" si="313"/>
        <v>0</v>
      </c>
      <c r="O930" s="42"/>
      <c r="P930" s="44" t="str">
        <f t="shared" si="303"/>
        <v>00 0</v>
      </c>
      <c r="Q930" s="35" t="str">
        <f t="shared" si="304"/>
        <v/>
      </c>
      <c r="R930" s="35"/>
      <c r="S930"/>
      <c r="T930"/>
      <c r="U930"/>
      <c r="V930"/>
      <c r="W930"/>
      <c r="X930"/>
      <c r="Y930"/>
      <c r="Z930"/>
      <c r="AA930"/>
      <c r="AB930"/>
      <c r="AC930"/>
      <c r="AD930"/>
      <c r="AE930"/>
      <c r="AF930"/>
      <c r="AG930"/>
      <c r="AH930"/>
      <c r="AI930"/>
      <c r="AJ930"/>
      <c r="AK930"/>
      <c r="AL930"/>
      <c r="AM930"/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/>
      <c r="BE930"/>
      <c r="BF930"/>
      <c r="BG930"/>
      <c r="BH930"/>
      <c r="BI930"/>
      <c r="BJ930"/>
      <c r="BK930"/>
      <c r="BL930"/>
      <c r="BM930"/>
      <c r="BN930"/>
      <c r="BO930"/>
      <c r="BP930"/>
      <c r="BQ930"/>
      <c r="BR930"/>
      <c r="BS930"/>
      <c r="BT930"/>
      <c r="BU930"/>
      <c r="BV930"/>
      <c r="BW930"/>
      <c r="BX930"/>
      <c r="BY930"/>
      <c r="BZ930"/>
      <c r="CA930"/>
      <c r="CB930"/>
      <c r="CC930"/>
      <c r="CD930"/>
      <c r="CE930"/>
      <c r="CF930"/>
      <c r="CG930"/>
    </row>
    <row r="931" spans="1:85" hidden="1" x14ac:dyDescent="0.2">
      <c r="A931" s="15" t="e">
        <f>IF(H931&lt;&gt;"",VLOOKUP(H931,КОСГУ!$A:$B,2,FALSE),IF(G931&lt;&gt;"",VLOOKUP(G931,ВидРасх!$A:$B,2,FALSE),IF(F931&lt;&gt;"",VLOOKUP(F931,ЦелСТ!$A:$B,2,FALSE),IF(E931&lt;&gt;"",VLOOKUP(E931,Р_ПР!$A:$B,2,FALSE),(IF(D931&lt;&gt;"",VLOOKUP(D931,Администр!$A:$B,2,FALSE),IF(B931&lt;&gt;"",VLOOKUP(B931&amp;C931,МП_ППМП!$A:$B,2,FALSE),VLOOKUP(B931&amp;C931,МП_ППМП!$A:$B,2,FALSE))))))))&amp;""</f>
        <v>#N/A</v>
      </c>
      <c r="B931" s="30" t="str">
        <f t="shared" si="305"/>
        <v/>
      </c>
      <c r="C931" s="30" t="str">
        <f t="shared" si="306"/>
        <v/>
      </c>
      <c r="D931" s="30" t="str">
        <f t="shared" si="307"/>
        <v/>
      </c>
      <c r="E931" s="30" t="str">
        <f t="shared" si="308"/>
        <v/>
      </c>
      <c r="F931" s="30" t="str">
        <f t="shared" si="314"/>
        <v/>
      </c>
      <c r="G931" s="30" t="str">
        <f t="shared" si="309"/>
        <v/>
      </c>
      <c r="H931" s="24" t="str">
        <f t="shared" si="310"/>
        <v/>
      </c>
      <c r="I931" s="24"/>
      <c r="J931" s="130">
        <f t="shared" si="311"/>
        <v>0</v>
      </c>
      <c r="K931" s="130">
        <f t="shared" si="312"/>
        <v>0</v>
      </c>
      <c r="L931" s="182">
        <f t="shared" si="312"/>
        <v>0</v>
      </c>
      <c r="M931" s="199" t="str">
        <f t="shared" si="302"/>
        <v xml:space="preserve"> </v>
      </c>
      <c r="N931" s="130">
        <f t="shared" si="313"/>
        <v>0</v>
      </c>
      <c r="O931" s="42"/>
      <c r="P931" s="44" t="str">
        <f t="shared" si="303"/>
        <v>00 0</v>
      </c>
      <c r="Q931" s="35" t="str">
        <f t="shared" si="304"/>
        <v/>
      </c>
      <c r="R931" s="35"/>
      <c r="S931"/>
      <c r="T931"/>
      <c r="U931"/>
      <c r="V931"/>
      <c r="W931"/>
      <c r="X931"/>
      <c r="Y931"/>
      <c r="Z931"/>
      <c r="AA931"/>
      <c r="AB931"/>
      <c r="AC931"/>
      <c r="AD931"/>
      <c r="AE931"/>
      <c r="AF931"/>
      <c r="AG931"/>
      <c r="AH931"/>
      <c r="AI931"/>
      <c r="AJ931"/>
      <c r="AK931"/>
      <c r="AL931"/>
      <c r="AM931"/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/>
      <c r="BE931"/>
      <c r="BF931"/>
      <c r="BG931"/>
      <c r="BH931"/>
      <c r="BI931"/>
      <c r="BJ931"/>
      <c r="BK931"/>
      <c r="BL931"/>
      <c r="BM931"/>
      <c r="BN931"/>
      <c r="BO931"/>
      <c r="BP931"/>
      <c r="BQ931"/>
      <c r="BR931"/>
      <c r="BS931"/>
      <c r="BT931"/>
      <c r="BU931"/>
      <c r="BV931"/>
      <c r="BW931"/>
      <c r="BX931"/>
      <c r="BY931"/>
      <c r="BZ931"/>
      <c r="CA931"/>
      <c r="CB931"/>
      <c r="CC931"/>
      <c r="CD931"/>
      <c r="CE931"/>
      <c r="CF931"/>
      <c r="CG931"/>
    </row>
    <row r="932" spans="1:85" hidden="1" x14ac:dyDescent="0.2">
      <c r="A932" s="15" t="e">
        <f>IF(H932&lt;&gt;"",VLOOKUP(H932,КОСГУ!$A:$B,2,FALSE),IF(G932&lt;&gt;"",VLOOKUP(G932,ВидРасх!$A:$B,2,FALSE),IF(F932&lt;&gt;"",VLOOKUP(F932,ЦелСТ!$A:$B,2,FALSE),IF(E932&lt;&gt;"",VLOOKUP(E932,Р_ПР!$A:$B,2,FALSE),(IF(D932&lt;&gt;"",VLOOKUP(D932,Администр!$A:$B,2,FALSE),IF(B932&lt;&gt;"",VLOOKUP(B932&amp;C932,МП_ППМП!$A:$B,2,FALSE),VLOOKUP(B932&amp;C932,МП_ППМП!$A:$B,2,FALSE))))))))&amp;""</f>
        <v>#N/A</v>
      </c>
      <c r="B932" s="30" t="str">
        <f t="shared" si="305"/>
        <v/>
      </c>
      <c r="C932" s="30" t="str">
        <f t="shared" si="306"/>
        <v/>
      </c>
      <c r="D932" s="30" t="str">
        <f t="shared" si="307"/>
        <v/>
      </c>
      <c r="E932" s="30" t="str">
        <f t="shared" si="308"/>
        <v/>
      </c>
      <c r="F932" s="30" t="str">
        <f t="shared" si="314"/>
        <v/>
      </c>
      <c r="G932" s="30" t="str">
        <f t="shared" si="309"/>
        <v/>
      </c>
      <c r="H932" s="24" t="str">
        <f t="shared" si="310"/>
        <v/>
      </c>
      <c r="I932" s="24"/>
      <c r="J932" s="130">
        <f t="shared" si="311"/>
        <v>0</v>
      </c>
      <c r="K932" s="130">
        <f t="shared" si="312"/>
        <v>0</v>
      </c>
      <c r="L932" s="182">
        <f t="shared" si="312"/>
        <v>0</v>
      </c>
      <c r="M932" s="199" t="str">
        <f t="shared" si="302"/>
        <v xml:space="preserve"> </v>
      </c>
      <c r="N932" s="130">
        <f t="shared" si="313"/>
        <v>0</v>
      </c>
      <c r="O932" s="42"/>
      <c r="P932" s="44" t="str">
        <f t="shared" si="303"/>
        <v>00 0</v>
      </c>
      <c r="Q932" s="35" t="str">
        <f t="shared" si="304"/>
        <v/>
      </c>
      <c r="R932" s="35"/>
      <c r="S932"/>
      <c r="T932"/>
      <c r="U932"/>
      <c r="V932"/>
      <c r="W932"/>
      <c r="X932"/>
      <c r="Y932"/>
      <c r="Z932"/>
      <c r="AA932"/>
      <c r="AB932"/>
      <c r="AC932"/>
      <c r="AD932"/>
      <c r="AE932"/>
      <c r="AF932"/>
      <c r="AG932"/>
      <c r="AH932"/>
      <c r="AI932"/>
      <c r="AJ932"/>
      <c r="AK932"/>
      <c r="AL932"/>
      <c r="AM932"/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/>
      <c r="BE932"/>
      <c r="BF932"/>
      <c r="BG932"/>
      <c r="BH932"/>
      <c r="BI932"/>
      <c r="BJ932"/>
      <c r="BK932"/>
      <c r="BL932"/>
      <c r="BM932"/>
      <c r="BN932"/>
      <c r="BO932"/>
      <c r="BP932"/>
      <c r="BQ932"/>
      <c r="BR932"/>
      <c r="BS932"/>
      <c r="BT932"/>
      <c r="BU932"/>
      <c r="BV932"/>
      <c r="BW932"/>
      <c r="BX932"/>
      <c r="BY932"/>
      <c r="BZ932"/>
      <c r="CA932"/>
      <c r="CB932"/>
      <c r="CC932"/>
      <c r="CD932"/>
      <c r="CE932"/>
      <c r="CF932"/>
      <c r="CG932"/>
    </row>
    <row r="933" spans="1:85" hidden="1" x14ac:dyDescent="0.2">
      <c r="A933" s="15" t="e">
        <f>IF(H933&lt;&gt;"",VLOOKUP(H933,КОСГУ!$A:$B,2,FALSE),IF(G933&lt;&gt;"",VLOOKUP(G933,ВидРасх!$A:$B,2,FALSE),IF(F933&lt;&gt;"",VLOOKUP(F933,ЦелСТ!$A:$B,2,FALSE),IF(E933&lt;&gt;"",VLOOKUP(E933,Р_ПР!$A:$B,2,FALSE),(IF(D933&lt;&gt;"",VLOOKUP(D933,Администр!$A:$B,2,FALSE),IF(B933&lt;&gt;"",VLOOKUP(B933&amp;C933,МП_ППМП!$A:$B,2,FALSE),VLOOKUP(B933&amp;C933,МП_ППМП!$A:$B,2,FALSE))))))))&amp;""</f>
        <v>#N/A</v>
      </c>
      <c r="B933" s="30" t="str">
        <f t="shared" si="305"/>
        <v/>
      </c>
      <c r="C933" s="30" t="str">
        <f t="shared" si="306"/>
        <v/>
      </c>
      <c r="D933" s="30" t="str">
        <f t="shared" si="307"/>
        <v/>
      </c>
      <c r="E933" s="30" t="str">
        <f t="shared" si="308"/>
        <v/>
      </c>
      <c r="F933" s="30" t="str">
        <f t="shared" si="314"/>
        <v/>
      </c>
      <c r="G933" s="30" t="str">
        <f t="shared" si="309"/>
        <v/>
      </c>
      <c r="H933" s="24" t="str">
        <f t="shared" si="310"/>
        <v/>
      </c>
      <c r="I933" s="24"/>
      <c r="J933" s="130">
        <f t="shared" si="311"/>
        <v>0</v>
      </c>
      <c r="K933" s="130">
        <f t="shared" si="312"/>
        <v>0</v>
      </c>
      <c r="L933" s="182">
        <f t="shared" si="312"/>
        <v>0</v>
      </c>
      <c r="M933" s="199" t="str">
        <f t="shared" si="302"/>
        <v xml:space="preserve"> </v>
      </c>
      <c r="N933" s="130">
        <f t="shared" si="313"/>
        <v>0</v>
      </c>
      <c r="O933" s="42"/>
      <c r="P933" s="44" t="str">
        <f t="shared" si="303"/>
        <v>00 0</v>
      </c>
      <c r="Q933" s="35" t="str">
        <f t="shared" si="304"/>
        <v/>
      </c>
      <c r="R933" s="35"/>
      <c r="S933"/>
      <c r="T933"/>
      <c r="U933"/>
      <c r="V933"/>
      <c r="W933"/>
      <c r="X933"/>
      <c r="Y933"/>
      <c r="Z933"/>
      <c r="AA933"/>
      <c r="AB933"/>
      <c r="AC933"/>
      <c r="AD933"/>
      <c r="AE933"/>
      <c r="AF933"/>
      <c r="AG933"/>
      <c r="AH933"/>
      <c r="AI933"/>
      <c r="AJ933"/>
      <c r="AK933"/>
      <c r="AL933"/>
      <c r="AM933"/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/>
      <c r="BE933"/>
      <c r="BF933"/>
      <c r="BG933"/>
      <c r="BH933"/>
      <c r="BI933"/>
      <c r="BJ933"/>
      <c r="BK933"/>
      <c r="BL933"/>
      <c r="BM933"/>
      <c r="BN933"/>
      <c r="BO933"/>
      <c r="BP933"/>
      <c r="BQ933"/>
      <c r="BR933"/>
      <c r="BS933"/>
      <c r="BT933"/>
      <c r="BU933"/>
      <c r="BV933"/>
      <c r="BW933"/>
      <c r="BX933"/>
      <c r="BY933"/>
      <c r="BZ933"/>
      <c r="CA933"/>
      <c r="CB933"/>
      <c r="CC933"/>
      <c r="CD933"/>
      <c r="CE933"/>
      <c r="CF933"/>
      <c r="CG933"/>
    </row>
    <row r="934" spans="1:85" hidden="1" x14ac:dyDescent="0.2">
      <c r="A934" s="15" t="e">
        <f>IF(H934&lt;&gt;"",VLOOKUP(H934,КОСГУ!$A:$B,2,FALSE),IF(G934&lt;&gt;"",VLOOKUP(G934,ВидРасх!$A:$B,2,FALSE),IF(F934&lt;&gt;"",VLOOKUP(F934,ЦелСТ!$A:$B,2,FALSE),IF(E934&lt;&gt;"",VLOOKUP(E934,Р_ПР!$A:$B,2,FALSE),(IF(D934&lt;&gt;"",VLOOKUP(D934,Администр!$A:$B,2,FALSE),IF(B934&lt;&gt;"",VLOOKUP(B934&amp;C934,МП_ППМП!$A:$B,2,FALSE),VLOOKUP(B934&amp;C934,МП_ППМП!$A:$B,2,FALSE))))))))&amp;""</f>
        <v>#N/A</v>
      </c>
      <c r="B934" s="30" t="str">
        <f t="shared" si="305"/>
        <v/>
      </c>
      <c r="C934" s="30" t="str">
        <f t="shared" si="306"/>
        <v/>
      </c>
      <c r="D934" s="30" t="str">
        <f t="shared" si="307"/>
        <v/>
      </c>
      <c r="E934" s="30" t="str">
        <f t="shared" si="308"/>
        <v/>
      </c>
      <c r="F934" s="30" t="str">
        <f t="shared" si="314"/>
        <v/>
      </c>
      <c r="G934" s="30" t="str">
        <f t="shared" si="309"/>
        <v/>
      </c>
      <c r="H934" s="24" t="str">
        <f t="shared" si="310"/>
        <v/>
      </c>
      <c r="I934" s="24"/>
      <c r="J934" s="130">
        <f t="shared" si="311"/>
        <v>0</v>
      </c>
      <c r="K934" s="130">
        <f t="shared" si="312"/>
        <v>0</v>
      </c>
      <c r="L934" s="182">
        <f t="shared" si="312"/>
        <v>0</v>
      </c>
      <c r="M934" s="199" t="str">
        <f t="shared" si="302"/>
        <v xml:space="preserve"> </v>
      </c>
      <c r="N934" s="130">
        <f t="shared" si="313"/>
        <v>0</v>
      </c>
      <c r="O934" s="42"/>
      <c r="P934" s="44" t="str">
        <f t="shared" si="303"/>
        <v>00 0</v>
      </c>
      <c r="Q934" s="35" t="str">
        <f t="shared" si="304"/>
        <v/>
      </c>
      <c r="R934" s="35"/>
      <c r="S934"/>
      <c r="T934"/>
      <c r="U934"/>
      <c r="V934"/>
      <c r="W934"/>
      <c r="X934"/>
      <c r="Y934"/>
      <c r="Z934"/>
      <c r="AA934"/>
      <c r="AB934"/>
      <c r="AC934"/>
      <c r="AD934"/>
      <c r="AE934"/>
      <c r="AF934"/>
      <c r="AG934"/>
      <c r="AH934"/>
      <c r="AI934"/>
      <c r="AJ934"/>
      <c r="AK934"/>
      <c r="AL934"/>
      <c r="AM934"/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/>
      <c r="BE934"/>
      <c r="BF934"/>
      <c r="BG934"/>
      <c r="BH934"/>
      <c r="BI934"/>
      <c r="BJ934"/>
      <c r="BK934"/>
      <c r="BL934"/>
      <c r="BM934"/>
      <c r="BN934"/>
      <c r="BO934"/>
      <c r="BP934"/>
      <c r="BQ934"/>
      <c r="BR934"/>
      <c r="BS934"/>
      <c r="BT934"/>
      <c r="BU934"/>
      <c r="BV934"/>
      <c r="BW934"/>
      <c r="BX934"/>
      <c r="BY934"/>
      <c r="BZ934"/>
      <c r="CA934"/>
      <c r="CB934"/>
      <c r="CC934"/>
      <c r="CD934"/>
      <c r="CE934"/>
      <c r="CF934"/>
      <c r="CG934"/>
    </row>
    <row r="935" spans="1:85" hidden="1" x14ac:dyDescent="0.2">
      <c r="A935" s="15" t="e">
        <f>IF(H935&lt;&gt;"",VLOOKUP(H935,КОСГУ!$A:$B,2,FALSE),IF(G935&lt;&gt;"",VLOOKUP(G935,ВидРасх!$A:$B,2,FALSE),IF(F935&lt;&gt;"",VLOOKUP(F935,ЦелСТ!$A:$B,2,FALSE),IF(E935&lt;&gt;"",VLOOKUP(E935,Р_ПР!$A:$B,2,FALSE),(IF(D935&lt;&gt;"",VLOOKUP(D935,Администр!$A:$B,2,FALSE),IF(B935&lt;&gt;"",VLOOKUP(B935&amp;C935,МП_ППМП!$A:$B,2,FALSE),VLOOKUP(B935&amp;C935,МП_ППМП!$A:$B,2,FALSE))))))))&amp;""</f>
        <v>#N/A</v>
      </c>
      <c r="B935" s="30" t="str">
        <f t="shared" si="305"/>
        <v/>
      </c>
      <c r="C935" s="30" t="str">
        <f t="shared" si="306"/>
        <v/>
      </c>
      <c r="D935" s="30" t="str">
        <f t="shared" si="307"/>
        <v/>
      </c>
      <c r="E935" s="30" t="str">
        <f t="shared" si="308"/>
        <v/>
      </c>
      <c r="F935" s="30" t="str">
        <f t="shared" si="314"/>
        <v/>
      </c>
      <c r="G935" s="30" t="str">
        <f t="shared" si="309"/>
        <v/>
      </c>
      <c r="H935" s="24" t="str">
        <f t="shared" si="310"/>
        <v/>
      </c>
      <c r="I935" s="24"/>
      <c r="J935" s="130">
        <f t="shared" si="311"/>
        <v>0</v>
      </c>
      <c r="K935" s="130">
        <f t="shared" si="312"/>
        <v>0</v>
      </c>
      <c r="L935" s="182">
        <f t="shared" si="312"/>
        <v>0</v>
      </c>
      <c r="M935" s="199" t="str">
        <f t="shared" si="302"/>
        <v xml:space="preserve"> </v>
      </c>
      <c r="N935" s="130">
        <f t="shared" si="313"/>
        <v>0</v>
      </c>
      <c r="O935" s="42"/>
      <c r="P935" s="44" t="str">
        <f t="shared" si="303"/>
        <v>00 0</v>
      </c>
      <c r="Q935" s="35" t="str">
        <f t="shared" si="304"/>
        <v/>
      </c>
      <c r="R935" s="35"/>
      <c r="S935"/>
      <c r="T935"/>
      <c r="U935"/>
      <c r="V935"/>
      <c r="W935"/>
      <c r="X935"/>
      <c r="Y935"/>
      <c r="Z935"/>
      <c r="AA935"/>
      <c r="AB935"/>
      <c r="AC935"/>
      <c r="AD935"/>
      <c r="AE935"/>
      <c r="AF935"/>
      <c r="AG935"/>
      <c r="AH935"/>
      <c r="AI935"/>
      <c r="AJ935"/>
      <c r="AK935"/>
      <c r="AL935"/>
      <c r="AM935"/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/>
      <c r="BE935"/>
      <c r="BF935"/>
      <c r="BG935"/>
      <c r="BH935"/>
      <c r="BI935"/>
      <c r="BJ935"/>
      <c r="BK935"/>
      <c r="BL935"/>
      <c r="BM935"/>
      <c r="BN935"/>
      <c r="BO935"/>
      <c r="BP935"/>
      <c r="BQ935"/>
      <c r="BR935"/>
      <c r="BS935"/>
      <c r="BT935"/>
      <c r="BU935"/>
      <c r="BV935"/>
      <c r="BW935"/>
      <c r="BX935"/>
      <c r="BY935"/>
      <c r="BZ935"/>
      <c r="CA935"/>
      <c r="CB935"/>
      <c r="CC935"/>
      <c r="CD935"/>
      <c r="CE935"/>
      <c r="CF935"/>
      <c r="CG935"/>
    </row>
    <row r="936" spans="1:85" hidden="1" x14ac:dyDescent="0.2">
      <c r="A936" s="15" t="e">
        <f>IF(H936&lt;&gt;"",VLOOKUP(H936,КОСГУ!$A:$B,2,FALSE),IF(G936&lt;&gt;"",VLOOKUP(G936,ВидРасх!$A:$B,2,FALSE),IF(F936&lt;&gt;"",VLOOKUP(F936,ЦелСТ!$A:$B,2,FALSE),IF(E936&lt;&gt;"",VLOOKUP(E936,Р_ПР!$A:$B,2,FALSE),(IF(D936&lt;&gt;"",VLOOKUP(D936,Администр!$A:$B,2,FALSE),IF(B936&lt;&gt;"",VLOOKUP(B936&amp;C936,МП_ППМП!$A:$B,2,FALSE),VLOOKUP(B936&amp;C936,МП_ППМП!$A:$B,2,FALSE))))))))&amp;""</f>
        <v>#N/A</v>
      </c>
      <c r="B936" s="30" t="str">
        <f t="shared" si="305"/>
        <v/>
      </c>
      <c r="C936" s="30" t="str">
        <f t="shared" si="306"/>
        <v/>
      </c>
      <c r="D936" s="30" t="str">
        <f t="shared" si="307"/>
        <v/>
      </c>
      <c r="E936" s="30" t="str">
        <f t="shared" si="308"/>
        <v/>
      </c>
      <c r="F936" s="30" t="str">
        <f t="shared" si="314"/>
        <v/>
      </c>
      <c r="G936" s="30" t="str">
        <f t="shared" si="309"/>
        <v/>
      </c>
      <c r="H936" s="24" t="str">
        <f t="shared" si="310"/>
        <v/>
      </c>
      <c r="I936" s="24"/>
      <c r="J936" s="130">
        <f t="shared" si="311"/>
        <v>0</v>
      </c>
      <c r="K936" s="130">
        <f t="shared" si="312"/>
        <v>0</v>
      </c>
      <c r="L936" s="182">
        <f t="shared" si="312"/>
        <v>0</v>
      </c>
      <c r="M936" s="199" t="str">
        <f t="shared" si="302"/>
        <v xml:space="preserve"> </v>
      </c>
      <c r="N936" s="130">
        <f t="shared" si="313"/>
        <v>0</v>
      </c>
      <c r="O936" s="42"/>
      <c r="P936" s="44" t="str">
        <f t="shared" si="303"/>
        <v>00 0</v>
      </c>
      <c r="Q936" s="35" t="str">
        <f t="shared" si="304"/>
        <v/>
      </c>
      <c r="R936" s="35"/>
      <c r="S936"/>
      <c r="T936"/>
      <c r="U936"/>
      <c r="V936"/>
      <c r="W936"/>
      <c r="X936"/>
      <c r="Y936"/>
      <c r="Z936"/>
      <c r="AA936"/>
      <c r="AB936"/>
      <c r="AC936"/>
      <c r="AD936"/>
      <c r="AE936"/>
      <c r="AF936"/>
      <c r="AG936"/>
      <c r="AH936"/>
      <c r="AI936"/>
      <c r="AJ936"/>
      <c r="AK936"/>
      <c r="AL936"/>
      <c r="AM936"/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/>
      <c r="BE936"/>
      <c r="BF936"/>
      <c r="BG936"/>
      <c r="BH936"/>
      <c r="BI936"/>
      <c r="BJ936"/>
      <c r="BK936"/>
      <c r="BL936"/>
      <c r="BM936"/>
      <c r="BN936"/>
      <c r="BO936"/>
      <c r="BP936"/>
      <c r="BQ936"/>
      <c r="BR936"/>
      <c r="BS936"/>
      <c r="BT936"/>
      <c r="BU936"/>
      <c r="BV936"/>
      <c r="BW936"/>
      <c r="BX936"/>
      <c r="BY936"/>
      <c r="BZ936"/>
      <c r="CA936"/>
      <c r="CB936"/>
      <c r="CC936"/>
      <c r="CD936"/>
      <c r="CE936"/>
      <c r="CF936"/>
      <c r="CG936"/>
    </row>
    <row r="937" spans="1:85" hidden="1" x14ac:dyDescent="0.2">
      <c r="A937" s="15" t="e">
        <f>IF(H937&lt;&gt;"",VLOOKUP(H937,КОСГУ!$A:$B,2,FALSE),IF(G937&lt;&gt;"",VLOOKUP(G937,ВидРасх!$A:$B,2,FALSE),IF(F937&lt;&gt;"",VLOOKUP(F937,ЦелСТ!$A:$B,2,FALSE),IF(E937&lt;&gt;"",VLOOKUP(E937,Р_ПР!$A:$B,2,FALSE),(IF(D937&lt;&gt;"",VLOOKUP(D937,Администр!$A:$B,2,FALSE),IF(B937&lt;&gt;"",VLOOKUP(B937&amp;C937,МП_ППМП!$A:$B,2,FALSE),VLOOKUP(B937&amp;C937,МП_ППМП!$A:$B,2,FALSE))))))))&amp;""</f>
        <v>#N/A</v>
      </c>
      <c r="B937" s="30" t="str">
        <f t="shared" si="305"/>
        <v/>
      </c>
      <c r="C937" s="30" t="str">
        <f t="shared" si="306"/>
        <v/>
      </c>
      <c r="D937" s="30" t="str">
        <f t="shared" si="307"/>
        <v/>
      </c>
      <c r="E937" s="30" t="str">
        <f t="shared" si="308"/>
        <v/>
      </c>
      <c r="F937" s="30" t="str">
        <f t="shared" si="314"/>
        <v/>
      </c>
      <c r="G937" s="30" t="str">
        <f t="shared" si="309"/>
        <v/>
      </c>
      <c r="H937" s="24" t="str">
        <f t="shared" si="310"/>
        <v/>
      </c>
      <c r="I937" s="24"/>
      <c r="J937" s="130">
        <f t="shared" si="311"/>
        <v>0</v>
      </c>
      <c r="K937" s="130">
        <f t="shared" si="312"/>
        <v>0</v>
      </c>
      <c r="L937" s="182">
        <f t="shared" si="312"/>
        <v>0</v>
      </c>
      <c r="M937" s="199" t="str">
        <f t="shared" si="302"/>
        <v xml:space="preserve"> </v>
      </c>
      <c r="N937" s="130">
        <f t="shared" si="313"/>
        <v>0</v>
      </c>
      <c r="O937" s="42"/>
      <c r="P937" s="44" t="str">
        <f t="shared" si="303"/>
        <v>00 0</v>
      </c>
      <c r="Q937" s="35" t="str">
        <f t="shared" si="304"/>
        <v/>
      </c>
      <c r="R937" s="35"/>
      <c r="S937"/>
      <c r="T937"/>
      <c r="U937"/>
      <c r="V937"/>
      <c r="W937"/>
      <c r="X937"/>
      <c r="Y937"/>
      <c r="Z937"/>
      <c r="AA937"/>
      <c r="AB937"/>
      <c r="AC937"/>
      <c r="AD937"/>
      <c r="AE937"/>
      <c r="AF937"/>
      <c r="AG937"/>
      <c r="AH937"/>
      <c r="AI937"/>
      <c r="AJ937"/>
      <c r="AK937"/>
      <c r="AL937"/>
      <c r="AM937"/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/>
      <c r="BE937"/>
      <c r="BF937"/>
      <c r="BG937"/>
      <c r="BH937"/>
      <c r="BI937"/>
      <c r="BJ937"/>
      <c r="BK937"/>
      <c r="BL937"/>
      <c r="BM937"/>
      <c r="BN937"/>
      <c r="BO937"/>
      <c r="BP937"/>
      <c r="BQ937"/>
      <c r="BR937"/>
      <c r="BS937"/>
      <c r="BT937"/>
      <c r="BU937"/>
      <c r="BV937"/>
      <c r="BW937"/>
      <c r="BX937"/>
      <c r="BY937"/>
      <c r="BZ937"/>
      <c r="CA937"/>
      <c r="CB937"/>
      <c r="CC937"/>
      <c r="CD937"/>
      <c r="CE937"/>
      <c r="CF937"/>
      <c r="CG937"/>
    </row>
    <row r="938" spans="1:85" hidden="1" x14ac:dyDescent="0.2">
      <c r="A938" s="15" t="e">
        <f>IF(H938&lt;&gt;"",VLOOKUP(H938,КОСГУ!$A:$B,2,FALSE),IF(G938&lt;&gt;"",VLOOKUP(G938,ВидРасх!$A:$B,2,FALSE),IF(F938&lt;&gt;"",VLOOKUP(F938,ЦелСТ!$A:$B,2,FALSE),IF(E938&lt;&gt;"",VLOOKUP(E938,Р_ПР!$A:$B,2,FALSE),(IF(D938&lt;&gt;"",VLOOKUP(D938,Администр!$A:$B,2,FALSE),IF(B938&lt;&gt;"",VLOOKUP(B938&amp;C938,МП_ППМП!$A:$B,2,FALSE),VLOOKUP(B938&amp;C938,МП_ППМП!$A:$B,2,FALSE))))))))&amp;""</f>
        <v>#N/A</v>
      </c>
      <c r="B938" s="30" t="str">
        <f t="shared" si="305"/>
        <v/>
      </c>
      <c r="C938" s="30" t="str">
        <f t="shared" si="306"/>
        <v/>
      </c>
      <c r="D938" s="30" t="str">
        <f t="shared" si="307"/>
        <v/>
      </c>
      <c r="E938" s="30" t="str">
        <f t="shared" si="308"/>
        <v/>
      </c>
      <c r="F938" s="30" t="str">
        <f t="shared" si="314"/>
        <v/>
      </c>
      <c r="G938" s="30" t="str">
        <f t="shared" si="309"/>
        <v/>
      </c>
      <c r="H938" s="24" t="str">
        <f t="shared" si="310"/>
        <v/>
      </c>
      <c r="I938" s="24"/>
      <c r="J938" s="130">
        <f t="shared" si="311"/>
        <v>0</v>
      </c>
      <c r="K938" s="130">
        <f t="shared" si="312"/>
        <v>0</v>
      </c>
      <c r="L938" s="182">
        <f t="shared" si="312"/>
        <v>0</v>
      </c>
      <c r="M938" s="199" t="str">
        <f t="shared" si="302"/>
        <v xml:space="preserve"> </v>
      </c>
      <c r="N938" s="130">
        <f t="shared" si="313"/>
        <v>0</v>
      </c>
      <c r="O938" s="42"/>
      <c r="P938" s="44" t="str">
        <f t="shared" si="303"/>
        <v>00 0</v>
      </c>
      <c r="Q938" s="35" t="str">
        <f t="shared" si="304"/>
        <v/>
      </c>
      <c r="R938" s="35"/>
      <c r="S938"/>
      <c r="T938"/>
      <c r="U938"/>
      <c r="V938"/>
      <c r="W938"/>
      <c r="X938"/>
      <c r="Y938"/>
      <c r="Z938"/>
      <c r="AA938"/>
      <c r="AB938"/>
      <c r="AC938"/>
      <c r="AD938"/>
      <c r="AE938"/>
      <c r="AF938"/>
      <c r="AG938"/>
      <c r="AH938"/>
      <c r="AI938"/>
      <c r="AJ938"/>
      <c r="AK938"/>
      <c r="AL938"/>
      <c r="AM938"/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/>
      <c r="BE938"/>
      <c r="BF938"/>
      <c r="BG938"/>
      <c r="BH938"/>
      <c r="BI938"/>
      <c r="BJ938"/>
      <c r="BK938"/>
      <c r="BL938"/>
      <c r="BM938"/>
      <c r="BN938"/>
      <c r="BO938"/>
      <c r="BP938"/>
      <c r="BQ938"/>
      <c r="BR938"/>
      <c r="BS938"/>
      <c r="BT938"/>
      <c r="BU938"/>
      <c r="BV938"/>
      <c r="BW938"/>
      <c r="BX938"/>
      <c r="BY938"/>
      <c r="BZ938"/>
      <c r="CA938"/>
      <c r="CB938"/>
      <c r="CC938"/>
      <c r="CD938"/>
      <c r="CE938"/>
      <c r="CF938"/>
      <c r="CG938"/>
    </row>
    <row r="939" spans="1:85" hidden="1" x14ac:dyDescent="0.2">
      <c r="A939" s="15" t="e">
        <f>IF(H939&lt;&gt;"",VLOOKUP(H939,КОСГУ!$A:$B,2,FALSE),IF(G939&lt;&gt;"",VLOOKUP(G939,ВидРасх!$A:$B,2,FALSE),IF(F939&lt;&gt;"",VLOOKUP(F939,ЦелСТ!$A:$B,2,FALSE),IF(E939&lt;&gt;"",VLOOKUP(E939,Р_ПР!$A:$B,2,FALSE),(IF(D939&lt;&gt;"",VLOOKUP(D939,Администр!$A:$B,2,FALSE),IF(B939&lt;&gt;"",VLOOKUP(B939&amp;C939,МП_ППМП!$A:$B,2,FALSE),VLOOKUP(B939&amp;C939,МП_ППМП!$A:$B,2,FALSE))))))))&amp;""</f>
        <v>#N/A</v>
      </c>
      <c r="B939" s="30" t="str">
        <f t="shared" si="305"/>
        <v/>
      </c>
      <c r="C939" s="30" t="str">
        <f t="shared" si="306"/>
        <v/>
      </c>
      <c r="D939" s="30" t="str">
        <f t="shared" si="307"/>
        <v/>
      </c>
      <c r="E939" s="30" t="str">
        <f t="shared" si="308"/>
        <v/>
      </c>
      <c r="F939" s="30" t="str">
        <f t="shared" si="314"/>
        <v/>
      </c>
      <c r="G939" s="30" t="str">
        <f t="shared" si="309"/>
        <v/>
      </c>
      <c r="H939" s="24" t="str">
        <f t="shared" si="310"/>
        <v/>
      </c>
      <c r="I939" s="24"/>
      <c r="J939" s="130">
        <f t="shared" si="311"/>
        <v>0</v>
      </c>
      <c r="K939" s="130">
        <f t="shared" si="312"/>
        <v>0</v>
      </c>
      <c r="L939" s="182">
        <f t="shared" si="312"/>
        <v>0</v>
      </c>
      <c r="M939" s="199" t="str">
        <f t="shared" si="302"/>
        <v xml:space="preserve"> </v>
      </c>
      <c r="N939" s="130">
        <f t="shared" si="313"/>
        <v>0</v>
      </c>
      <c r="O939" s="42"/>
      <c r="P939" s="44" t="str">
        <f t="shared" si="303"/>
        <v>00 0</v>
      </c>
      <c r="Q939" s="35" t="str">
        <f t="shared" si="304"/>
        <v/>
      </c>
      <c r="R939" s="35"/>
      <c r="S939"/>
      <c r="T939"/>
      <c r="U939"/>
      <c r="V939"/>
      <c r="W939"/>
      <c r="X939"/>
      <c r="Y939"/>
      <c r="Z939"/>
      <c r="AA939"/>
      <c r="AB939"/>
      <c r="AC939"/>
      <c r="AD939"/>
      <c r="AE939"/>
      <c r="AF939"/>
      <c r="AG939"/>
      <c r="AH939"/>
      <c r="AI939"/>
      <c r="AJ939"/>
      <c r="AK939"/>
      <c r="AL939"/>
      <c r="AM939"/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/>
      <c r="BE939"/>
      <c r="BF939"/>
      <c r="BG939"/>
      <c r="BH939"/>
      <c r="BI939"/>
      <c r="BJ939"/>
      <c r="BK939"/>
      <c r="BL939"/>
      <c r="BM939"/>
      <c r="BN939"/>
      <c r="BO939"/>
      <c r="BP939"/>
      <c r="BQ939"/>
      <c r="BR939"/>
      <c r="BS939"/>
      <c r="BT939"/>
      <c r="BU939"/>
      <c r="BV939"/>
      <c r="BW939"/>
      <c r="BX939"/>
      <c r="BY939"/>
      <c r="BZ939"/>
      <c r="CA939"/>
      <c r="CB939"/>
      <c r="CC939"/>
      <c r="CD939"/>
      <c r="CE939"/>
      <c r="CF939"/>
      <c r="CG939"/>
    </row>
    <row r="940" spans="1:85" hidden="1" x14ac:dyDescent="0.2">
      <c r="A940" s="15" t="e">
        <f>IF(H940&lt;&gt;"",VLOOKUP(H940,КОСГУ!$A:$B,2,FALSE),IF(G940&lt;&gt;"",VLOOKUP(G940,ВидРасх!$A:$B,2,FALSE),IF(F940&lt;&gt;"",VLOOKUP(F940,ЦелСТ!$A:$B,2,FALSE),IF(E940&lt;&gt;"",VLOOKUP(E940,Р_ПР!$A:$B,2,FALSE),(IF(D940&lt;&gt;"",VLOOKUP(D940,Администр!$A:$B,2,FALSE),IF(B940&lt;&gt;"",VLOOKUP(B940&amp;C940,МП_ППМП!$A:$B,2,FALSE),VLOOKUP(B940&amp;C940,МП_ППМП!$A:$B,2,FALSE))))))))&amp;""</f>
        <v>#N/A</v>
      </c>
      <c r="B940" s="30" t="str">
        <f t="shared" si="305"/>
        <v/>
      </c>
      <c r="C940" s="30" t="str">
        <f t="shared" si="306"/>
        <v/>
      </c>
      <c r="D940" s="30" t="str">
        <f t="shared" si="307"/>
        <v/>
      </c>
      <c r="E940" s="30" t="str">
        <f t="shared" si="308"/>
        <v/>
      </c>
      <c r="F940" s="30" t="str">
        <f t="shared" si="314"/>
        <v/>
      </c>
      <c r="G940" s="30" t="str">
        <f t="shared" si="309"/>
        <v/>
      </c>
      <c r="H940" s="24" t="str">
        <f t="shared" si="310"/>
        <v/>
      </c>
      <c r="I940" s="24"/>
      <c r="J940" s="130">
        <f t="shared" si="311"/>
        <v>0</v>
      </c>
      <c r="K940" s="130">
        <f t="shared" si="312"/>
        <v>0</v>
      </c>
      <c r="L940" s="182">
        <f t="shared" si="312"/>
        <v>0</v>
      </c>
      <c r="M940" s="199" t="str">
        <f t="shared" si="302"/>
        <v xml:space="preserve"> </v>
      </c>
      <c r="N940" s="130">
        <f t="shared" si="313"/>
        <v>0</v>
      </c>
      <c r="O940" s="42"/>
      <c r="P940" s="44" t="str">
        <f t="shared" si="303"/>
        <v>00 0</v>
      </c>
      <c r="Q940" s="35" t="str">
        <f t="shared" si="304"/>
        <v/>
      </c>
      <c r="R940" s="35"/>
      <c r="S940"/>
      <c r="T940"/>
      <c r="U940"/>
      <c r="V940"/>
      <c r="W940"/>
      <c r="X940"/>
      <c r="Y940"/>
      <c r="Z940"/>
      <c r="AA940"/>
      <c r="AB940"/>
      <c r="AC940"/>
      <c r="AD940"/>
      <c r="AE940"/>
      <c r="AF940"/>
      <c r="AG940"/>
      <c r="AH940"/>
      <c r="AI940"/>
      <c r="AJ940"/>
      <c r="AK940"/>
      <c r="AL940"/>
      <c r="AM940"/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/>
      <c r="BE940"/>
      <c r="BF940"/>
      <c r="BG940"/>
      <c r="BH940"/>
      <c r="BI940"/>
      <c r="BJ940"/>
      <c r="BK940"/>
      <c r="BL940"/>
      <c r="BM940"/>
      <c r="BN940"/>
      <c r="BO940"/>
      <c r="BP940"/>
      <c r="BQ940"/>
      <c r="BR940"/>
      <c r="BS940"/>
      <c r="BT940"/>
      <c r="BU940"/>
      <c r="BV940"/>
      <c r="BW940"/>
      <c r="BX940"/>
      <c r="BY940"/>
      <c r="BZ940"/>
      <c r="CA940"/>
      <c r="CB940"/>
      <c r="CC940"/>
      <c r="CD940"/>
      <c r="CE940"/>
      <c r="CF940"/>
      <c r="CG940"/>
    </row>
    <row r="941" spans="1:85" hidden="1" x14ac:dyDescent="0.2">
      <c r="A941" s="15" t="e">
        <f>IF(H941&lt;&gt;"",VLOOKUP(H941,КОСГУ!$A:$B,2,FALSE),IF(G941&lt;&gt;"",VLOOKUP(G941,ВидРасх!$A:$B,2,FALSE),IF(F941&lt;&gt;"",VLOOKUP(F941,ЦелСТ!$A:$B,2,FALSE),IF(E941&lt;&gt;"",VLOOKUP(E941,Р_ПР!$A:$B,2,FALSE),(IF(D941&lt;&gt;"",VLOOKUP(D941,Администр!$A:$B,2,FALSE),IF(B941&lt;&gt;"",VLOOKUP(B941&amp;C941,МП_ППМП!$A:$B,2,FALSE),VLOOKUP(B941&amp;C941,МП_ППМП!$A:$B,2,FALSE))))))))&amp;""</f>
        <v>#N/A</v>
      </c>
      <c r="B941" s="30" t="str">
        <f t="shared" si="305"/>
        <v/>
      </c>
      <c r="C941" s="30" t="str">
        <f t="shared" si="306"/>
        <v/>
      </c>
      <c r="D941" s="30" t="str">
        <f t="shared" si="307"/>
        <v/>
      </c>
      <c r="E941" s="30" t="str">
        <f t="shared" si="308"/>
        <v/>
      </c>
      <c r="F941" s="30" t="str">
        <f t="shared" si="314"/>
        <v/>
      </c>
      <c r="G941" s="30" t="str">
        <f t="shared" si="309"/>
        <v/>
      </c>
      <c r="H941" s="24" t="str">
        <f t="shared" si="310"/>
        <v/>
      </c>
      <c r="I941" s="24"/>
      <c r="J941" s="130">
        <f t="shared" si="311"/>
        <v>0</v>
      </c>
      <c r="K941" s="130">
        <f t="shared" si="312"/>
        <v>0</v>
      </c>
      <c r="L941" s="182">
        <f t="shared" si="312"/>
        <v>0</v>
      </c>
      <c r="M941" s="199" t="str">
        <f t="shared" si="302"/>
        <v xml:space="preserve"> </v>
      </c>
      <c r="N941" s="130">
        <f t="shared" si="313"/>
        <v>0</v>
      </c>
      <c r="O941" s="42"/>
      <c r="P941" s="44" t="str">
        <f t="shared" si="303"/>
        <v>00 0</v>
      </c>
      <c r="Q941" s="35" t="str">
        <f t="shared" si="304"/>
        <v/>
      </c>
      <c r="R941" s="35"/>
      <c r="S941"/>
      <c r="T941"/>
      <c r="U941"/>
      <c r="V941"/>
      <c r="W941"/>
      <c r="X941"/>
      <c r="Y941"/>
      <c r="Z941"/>
      <c r="AA941"/>
      <c r="AB941"/>
      <c r="AC941"/>
      <c r="AD941"/>
      <c r="AE941"/>
      <c r="AF941"/>
      <c r="AG941"/>
      <c r="AH941"/>
      <c r="AI941"/>
      <c r="AJ941"/>
      <c r="AK941"/>
      <c r="AL941"/>
      <c r="AM941"/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/>
      <c r="BE941"/>
      <c r="BF941"/>
      <c r="BG941"/>
      <c r="BH941"/>
      <c r="BI941"/>
      <c r="BJ941"/>
      <c r="BK941"/>
      <c r="BL941"/>
      <c r="BM941"/>
      <c r="BN941"/>
      <c r="BO941"/>
      <c r="BP941"/>
      <c r="BQ941"/>
      <c r="BR941"/>
      <c r="BS941"/>
      <c r="BT941"/>
      <c r="BU941"/>
      <c r="BV941"/>
      <c r="BW941"/>
      <c r="BX941"/>
      <c r="BY941"/>
      <c r="BZ941"/>
      <c r="CA941"/>
      <c r="CB941"/>
      <c r="CC941"/>
      <c r="CD941"/>
      <c r="CE941"/>
      <c r="CF941"/>
      <c r="CG941"/>
    </row>
    <row r="942" spans="1:85" hidden="1" x14ac:dyDescent="0.2">
      <c r="A942" s="15" t="e">
        <f>IF(H942&lt;&gt;"",VLOOKUP(H942,КОСГУ!$A:$B,2,FALSE),IF(G942&lt;&gt;"",VLOOKUP(G942,ВидРасх!$A:$B,2,FALSE),IF(F942&lt;&gt;"",VLOOKUP(F942,ЦелСТ!$A:$B,2,FALSE),IF(E942&lt;&gt;"",VLOOKUP(E942,Р_ПР!$A:$B,2,FALSE),(IF(D942&lt;&gt;"",VLOOKUP(D942,Администр!$A:$B,2,FALSE),IF(B942&lt;&gt;"",VLOOKUP(B942&amp;C942,МП_ППМП!$A:$B,2,FALSE),VLOOKUP(B942&amp;C942,МП_ППМП!$A:$B,2,FALSE))))))))&amp;""</f>
        <v>#N/A</v>
      </c>
      <c r="B942" s="30" t="str">
        <f t="shared" si="305"/>
        <v/>
      </c>
      <c r="C942" s="30" t="str">
        <f t="shared" si="306"/>
        <v/>
      </c>
      <c r="D942" s="30" t="str">
        <f t="shared" si="307"/>
        <v/>
      </c>
      <c r="E942" s="30" t="str">
        <f t="shared" si="308"/>
        <v/>
      </c>
      <c r="F942" s="30" t="str">
        <f t="shared" si="314"/>
        <v/>
      </c>
      <c r="G942" s="30" t="str">
        <f t="shared" si="309"/>
        <v/>
      </c>
      <c r="H942" s="24" t="str">
        <f t="shared" si="310"/>
        <v/>
      </c>
      <c r="I942" s="24"/>
      <c r="J942" s="130">
        <f t="shared" si="311"/>
        <v>0</v>
      </c>
      <c r="K942" s="130">
        <f t="shared" si="312"/>
        <v>0</v>
      </c>
      <c r="L942" s="182">
        <f t="shared" si="312"/>
        <v>0</v>
      </c>
      <c r="M942" s="199" t="str">
        <f t="shared" si="302"/>
        <v xml:space="preserve"> </v>
      </c>
      <c r="N942" s="130">
        <f t="shared" si="313"/>
        <v>0</v>
      </c>
      <c r="O942" s="42"/>
      <c r="P942" s="44" t="str">
        <f t="shared" si="303"/>
        <v>00 0</v>
      </c>
      <c r="Q942" s="35" t="str">
        <f t="shared" si="304"/>
        <v/>
      </c>
      <c r="R942" s="35"/>
      <c r="S942"/>
      <c r="T942"/>
      <c r="U942"/>
      <c r="V942"/>
      <c r="W942"/>
      <c r="X942"/>
      <c r="Y942"/>
      <c r="Z942"/>
      <c r="AA942"/>
      <c r="AB942"/>
      <c r="AC942"/>
      <c r="AD942"/>
      <c r="AE942"/>
      <c r="AF942"/>
      <c r="AG942"/>
      <c r="AH942"/>
      <c r="AI942"/>
      <c r="AJ942"/>
      <c r="AK942"/>
      <c r="AL942"/>
      <c r="AM942"/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/>
      <c r="BE942"/>
      <c r="BF942"/>
      <c r="BG942"/>
      <c r="BH942"/>
      <c r="BI942"/>
      <c r="BJ942"/>
      <c r="BK942"/>
      <c r="BL942"/>
      <c r="BM942"/>
      <c r="BN942"/>
      <c r="BO942"/>
      <c r="BP942"/>
      <c r="BQ942"/>
      <c r="BR942"/>
      <c r="BS942"/>
      <c r="BT942"/>
      <c r="BU942"/>
      <c r="BV942"/>
      <c r="BW942"/>
      <c r="BX942"/>
      <c r="BY942"/>
      <c r="BZ942"/>
      <c r="CA942"/>
      <c r="CB942"/>
      <c r="CC942"/>
      <c r="CD942"/>
      <c r="CE942"/>
      <c r="CF942"/>
      <c r="CG942"/>
    </row>
    <row r="943" spans="1:85" hidden="1" x14ac:dyDescent="0.2">
      <c r="A943" s="15" t="e">
        <f>IF(H943&lt;&gt;"",VLOOKUP(H943,КОСГУ!$A:$B,2,FALSE),IF(G943&lt;&gt;"",VLOOKUP(G943,ВидРасх!$A:$B,2,FALSE),IF(F943&lt;&gt;"",VLOOKUP(F943,ЦелСТ!$A:$B,2,FALSE),IF(E943&lt;&gt;"",VLOOKUP(E943,Р_ПР!$A:$B,2,FALSE),(IF(D943&lt;&gt;"",VLOOKUP(D943,Администр!$A:$B,2,FALSE),IF(B943&lt;&gt;"",VLOOKUP(B943&amp;C943,МП_ППМП!$A:$B,2,FALSE),VLOOKUP(B943&amp;C943,МП_ППМП!$A:$B,2,FALSE))))))))&amp;""</f>
        <v>#N/A</v>
      </c>
      <c r="B943" s="30" t="str">
        <f t="shared" si="305"/>
        <v/>
      </c>
      <c r="C943" s="30" t="str">
        <f t="shared" si="306"/>
        <v/>
      </c>
      <c r="D943" s="30" t="str">
        <f t="shared" si="307"/>
        <v/>
      </c>
      <c r="E943" s="30" t="str">
        <f t="shared" si="308"/>
        <v/>
      </c>
      <c r="F943" s="30" t="str">
        <f t="shared" si="314"/>
        <v/>
      </c>
      <c r="G943" s="30" t="str">
        <f t="shared" si="309"/>
        <v/>
      </c>
      <c r="H943" s="24" t="str">
        <f t="shared" si="310"/>
        <v/>
      </c>
      <c r="I943" s="24"/>
      <c r="J943" s="130">
        <f t="shared" si="311"/>
        <v>0</v>
      </c>
      <c r="K943" s="130">
        <f t="shared" si="312"/>
        <v>0</v>
      </c>
      <c r="L943" s="182">
        <f t="shared" si="312"/>
        <v>0</v>
      </c>
      <c r="M943" s="199" t="str">
        <f t="shared" si="302"/>
        <v xml:space="preserve"> </v>
      </c>
      <c r="N943" s="130">
        <f t="shared" si="313"/>
        <v>0</v>
      </c>
      <c r="O943" s="42"/>
      <c r="P943" s="44" t="str">
        <f t="shared" si="303"/>
        <v>00 0</v>
      </c>
      <c r="Q943" s="35" t="str">
        <f t="shared" si="304"/>
        <v/>
      </c>
      <c r="R943" s="35"/>
      <c r="S943"/>
      <c r="T943"/>
      <c r="U943"/>
      <c r="V943"/>
      <c r="W943"/>
      <c r="X943"/>
      <c r="Y943"/>
      <c r="Z943"/>
      <c r="AA943"/>
      <c r="AB943"/>
      <c r="AC943"/>
      <c r="AD943"/>
      <c r="AE943"/>
      <c r="AF943"/>
      <c r="AG943"/>
      <c r="AH943"/>
      <c r="AI943"/>
      <c r="AJ943"/>
      <c r="AK943"/>
      <c r="AL943"/>
      <c r="AM943"/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/>
      <c r="BE943"/>
      <c r="BF943"/>
      <c r="BG943"/>
      <c r="BH943"/>
      <c r="BI943"/>
      <c r="BJ943"/>
      <c r="BK943"/>
      <c r="BL943"/>
      <c r="BM943"/>
      <c r="BN943"/>
      <c r="BO943"/>
      <c r="BP943"/>
      <c r="BQ943"/>
      <c r="BR943"/>
      <c r="BS943"/>
      <c r="BT943"/>
      <c r="BU943"/>
      <c r="BV943"/>
      <c r="BW943"/>
      <c r="BX943"/>
      <c r="BY943"/>
      <c r="BZ943"/>
      <c r="CA943"/>
      <c r="CB943"/>
      <c r="CC943"/>
      <c r="CD943"/>
      <c r="CE943"/>
      <c r="CF943"/>
      <c r="CG943"/>
    </row>
    <row r="944" spans="1:85" hidden="1" x14ac:dyDescent="0.2">
      <c r="A944" s="15" t="e">
        <f>IF(H944&lt;&gt;"",VLOOKUP(H944,КОСГУ!$A:$B,2,FALSE),IF(G944&lt;&gt;"",VLOOKUP(G944,ВидРасх!$A:$B,2,FALSE),IF(F944&lt;&gt;"",VLOOKUP(F944,ЦелСТ!$A:$B,2,FALSE),IF(E944&lt;&gt;"",VLOOKUP(E944,Р_ПР!$A:$B,2,FALSE),(IF(D944&lt;&gt;"",VLOOKUP(D944,Администр!$A:$B,2,FALSE),IF(B944&lt;&gt;"",VLOOKUP(B944&amp;C944,МП_ППМП!$A:$B,2,FALSE),VLOOKUP(B944&amp;C944,МП_ППМП!$A:$B,2,FALSE))))))))&amp;""</f>
        <v>#N/A</v>
      </c>
      <c r="B944" s="30" t="str">
        <f t="shared" si="305"/>
        <v/>
      </c>
      <c r="C944" s="30" t="str">
        <f t="shared" si="306"/>
        <v/>
      </c>
      <c r="D944" s="30" t="str">
        <f t="shared" si="307"/>
        <v/>
      </c>
      <c r="E944" s="30" t="str">
        <f t="shared" si="308"/>
        <v/>
      </c>
      <c r="F944" s="30" t="str">
        <f t="shared" si="314"/>
        <v/>
      </c>
      <c r="G944" s="30" t="str">
        <f t="shared" si="309"/>
        <v/>
      </c>
      <c r="H944" s="24" t="str">
        <f t="shared" si="310"/>
        <v/>
      </c>
      <c r="I944" s="24"/>
      <c r="J944" s="130">
        <f t="shared" si="311"/>
        <v>0</v>
      </c>
      <c r="K944" s="130">
        <f t="shared" si="312"/>
        <v>0</v>
      </c>
      <c r="L944" s="182">
        <f t="shared" si="312"/>
        <v>0</v>
      </c>
      <c r="M944" s="199" t="str">
        <f t="shared" si="302"/>
        <v xml:space="preserve"> </v>
      </c>
      <c r="N944" s="130">
        <f t="shared" si="313"/>
        <v>0</v>
      </c>
      <c r="O944" s="42"/>
      <c r="P944" s="44" t="str">
        <f t="shared" si="303"/>
        <v>00 0</v>
      </c>
      <c r="Q944" s="35" t="str">
        <f t="shared" si="304"/>
        <v/>
      </c>
      <c r="R944" s="35"/>
      <c r="S944"/>
      <c r="T944"/>
      <c r="U944"/>
      <c r="V944"/>
      <c r="W944"/>
      <c r="X944"/>
      <c r="Y944"/>
      <c r="Z944"/>
      <c r="AA944"/>
      <c r="AB944"/>
      <c r="AC944"/>
      <c r="AD944"/>
      <c r="AE944"/>
      <c r="AF944"/>
      <c r="AG944"/>
      <c r="AH944"/>
      <c r="AI944"/>
      <c r="AJ944"/>
      <c r="AK944"/>
      <c r="AL944"/>
      <c r="AM944"/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/>
      <c r="BE944"/>
      <c r="BF944"/>
      <c r="BG944"/>
      <c r="BH944"/>
      <c r="BI944"/>
      <c r="BJ944"/>
      <c r="BK944"/>
      <c r="BL944"/>
      <c r="BM944"/>
      <c r="BN944"/>
      <c r="BO944"/>
      <c r="BP944"/>
      <c r="BQ944"/>
      <c r="BR944"/>
      <c r="BS944"/>
      <c r="BT944"/>
      <c r="BU944"/>
      <c r="BV944"/>
      <c r="BW944"/>
      <c r="BX944"/>
      <c r="BY944"/>
      <c r="BZ944"/>
      <c r="CA944"/>
      <c r="CB944"/>
      <c r="CC944"/>
      <c r="CD944"/>
      <c r="CE944"/>
      <c r="CF944"/>
      <c r="CG944"/>
    </row>
    <row r="945" spans="1:85" hidden="1" x14ac:dyDescent="0.2">
      <c r="A945" s="15" t="e">
        <f>IF(H945&lt;&gt;"",VLOOKUP(H945,КОСГУ!$A:$B,2,FALSE),IF(G945&lt;&gt;"",VLOOKUP(G945,ВидРасх!$A:$B,2,FALSE),IF(F945&lt;&gt;"",VLOOKUP(F945,ЦелСТ!$A:$B,2,FALSE),IF(E945&lt;&gt;"",VLOOKUP(E945,Р_ПР!$A:$B,2,FALSE),(IF(D945&lt;&gt;"",VLOOKUP(D945,Администр!$A:$B,2,FALSE),IF(B945&lt;&gt;"",VLOOKUP(B945&amp;C945,МП_ППМП!$A:$B,2,FALSE),VLOOKUP(B945&amp;C945,МП_ППМП!$A:$B,2,FALSE))))))))&amp;""</f>
        <v>#N/A</v>
      </c>
      <c r="B945" s="30" t="str">
        <f t="shared" si="305"/>
        <v/>
      </c>
      <c r="C945" s="30" t="str">
        <f t="shared" si="306"/>
        <v/>
      </c>
      <c r="D945" s="30" t="str">
        <f t="shared" si="307"/>
        <v/>
      </c>
      <c r="E945" s="30" t="str">
        <f t="shared" si="308"/>
        <v/>
      </c>
      <c r="F945" s="30" t="str">
        <f t="shared" si="314"/>
        <v/>
      </c>
      <c r="G945" s="30" t="str">
        <f t="shared" si="309"/>
        <v/>
      </c>
      <c r="H945" s="24" t="str">
        <f t="shared" si="310"/>
        <v/>
      </c>
      <c r="I945" s="24"/>
      <c r="J945" s="130">
        <f t="shared" si="311"/>
        <v>0</v>
      </c>
      <c r="K945" s="130">
        <f t="shared" si="312"/>
        <v>0</v>
      </c>
      <c r="L945" s="182">
        <f t="shared" si="312"/>
        <v>0</v>
      </c>
      <c r="M945" s="199" t="str">
        <f t="shared" si="302"/>
        <v xml:space="preserve"> </v>
      </c>
      <c r="N945" s="130">
        <f t="shared" si="313"/>
        <v>0</v>
      </c>
      <c r="O945" s="42"/>
      <c r="P945" s="44" t="str">
        <f t="shared" si="303"/>
        <v>00 0</v>
      </c>
      <c r="Q945" s="35" t="str">
        <f t="shared" si="304"/>
        <v/>
      </c>
      <c r="R945" s="35"/>
      <c r="S945"/>
      <c r="T945"/>
      <c r="U945"/>
      <c r="V945"/>
      <c r="W945"/>
      <c r="X945"/>
      <c r="Y945"/>
      <c r="Z945"/>
      <c r="AA945"/>
      <c r="AB945"/>
      <c r="AC945"/>
      <c r="AD945"/>
      <c r="AE945"/>
      <c r="AF945"/>
      <c r="AG945"/>
      <c r="AH945"/>
      <c r="AI945"/>
      <c r="AJ945"/>
      <c r="AK945"/>
      <c r="AL945"/>
      <c r="AM945"/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/>
      <c r="BE945"/>
      <c r="BF945"/>
      <c r="BG945"/>
      <c r="BH945"/>
      <c r="BI945"/>
      <c r="BJ945"/>
      <c r="BK945"/>
      <c r="BL945"/>
      <c r="BM945"/>
      <c r="BN945"/>
      <c r="BO945"/>
      <c r="BP945"/>
      <c r="BQ945"/>
      <c r="BR945"/>
      <c r="BS945"/>
      <c r="BT945"/>
      <c r="BU945"/>
      <c r="BV945"/>
      <c r="BW945"/>
      <c r="BX945"/>
      <c r="BY945"/>
      <c r="BZ945"/>
      <c r="CA945"/>
      <c r="CB945"/>
      <c r="CC945"/>
      <c r="CD945"/>
      <c r="CE945"/>
      <c r="CF945"/>
      <c r="CG945"/>
    </row>
    <row r="946" spans="1:85" hidden="1" x14ac:dyDescent="0.2">
      <c r="A946" s="15" t="e">
        <f>IF(H946&lt;&gt;"",VLOOKUP(H946,КОСГУ!$A:$B,2,FALSE),IF(G946&lt;&gt;"",VLOOKUP(G946,ВидРасх!$A:$B,2,FALSE),IF(F946&lt;&gt;"",VLOOKUP(F946,ЦелСТ!$A:$B,2,FALSE),IF(E946&lt;&gt;"",VLOOKUP(E946,Р_ПР!$A:$B,2,FALSE),(IF(D946&lt;&gt;"",VLOOKUP(D946,Администр!$A:$B,2,FALSE),IF(B946&lt;&gt;"",VLOOKUP(B946&amp;C946,МП_ППМП!$A:$B,2,FALSE),VLOOKUP(B946&amp;C946,МП_ППМП!$A:$B,2,FALSE))))))))&amp;""</f>
        <v>#N/A</v>
      </c>
      <c r="B946" s="30" t="str">
        <f t="shared" si="305"/>
        <v/>
      </c>
      <c r="C946" s="30" t="str">
        <f t="shared" si="306"/>
        <v/>
      </c>
      <c r="D946" s="30" t="str">
        <f t="shared" si="307"/>
        <v/>
      </c>
      <c r="E946" s="30" t="str">
        <f t="shared" si="308"/>
        <v/>
      </c>
      <c r="F946" s="30" t="str">
        <f t="shared" si="314"/>
        <v/>
      </c>
      <c r="G946" s="30" t="str">
        <f t="shared" si="309"/>
        <v/>
      </c>
      <c r="H946" s="24" t="str">
        <f t="shared" si="310"/>
        <v/>
      </c>
      <c r="I946" s="24"/>
      <c r="J946" s="130">
        <f t="shared" si="311"/>
        <v>0</v>
      </c>
      <c r="K946" s="130">
        <f t="shared" si="312"/>
        <v>0</v>
      </c>
      <c r="L946" s="182">
        <f t="shared" si="312"/>
        <v>0</v>
      </c>
      <c r="M946" s="199" t="str">
        <f t="shared" si="302"/>
        <v xml:space="preserve"> </v>
      </c>
      <c r="N946" s="130">
        <f t="shared" si="313"/>
        <v>0</v>
      </c>
      <c r="O946" s="42"/>
      <c r="P946" s="44" t="str">
        <f t="shared" si="303"/>
        <v>00 0</v>
      </c>
      <c r="Q946" s="35" t="str">
        <f t="shared" si="304"/>
        <v/>
      </c>
      <c r="R946" s="35"/>
      <c r="S946"/>
      <c r="T946"/>
      <c r="U946"/>
      <c r="V946"/>
      <c r="W946"/>
      <c r="X946"/>
      <c r="Y946"/>
      <c r="Z946"/>
      <c r="AA946"/>
      <c r="AB946"/>
      <c r="AC946"/>
      <c r="AD946"/>
      <c r="AE946"/>
      <c r="AF946"/>
      <c r="AG946"/>
      <c r="AH946"/>
      <c r="AI946"/>
      <c r="AJ946"/>
      <c r="AK946"/>
      <c r="AL946"/>
      <c r="AM946"/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/>
      <c r="BE946"/>
      <c r="BF946"/>
      <c r="BG946"/>
      <c r="BH946"/>
      <c r="BI946"/>
      <c r="BJ946"/>
      <c r="BK946"/>
      <c r="BL946"/>
      <c r="BM946"/>
      <c r="BN946"/>
      <c r="BO946"/>
      <c r="BP946"/>
      <c r="BQ946"/>
      <c r="BR946"/>
      <c r="BS946"/>
      <c r="BT946"/>
      <c r="BU946"/>
      <c r="BV946"/>
      <c r="BW946"/>
      <c r="BX946"/>
      <c r="BY946"/>
      <c r="BZ946"/>
      <c r="CA946"/>
      <c r="CB946"/>
      <c r="CC946"/>
      <c r="CD946"/>
      <c r="CE946"/>
      <c r="CF946"/>
      <c r="CG946"/>
    </row>
    <row r="947" spans="1:85" hidden="1" x14ac:dyDescent="0.2">
      <c r="A947" s="15" t="e">
        <f>IF(H947&lt;&gt;"",VLOOKUP(H947,КОСГУ!$A:$B,2,FALSE),IF(G947&lt;&gt;"",VLOOKUP(G947,ВидРасх!$A:$B,2,FALSE),IF(F947&lt;&gt;"",VLOOKUP(F947,ЦелСТ!$A:$B,2,FALSE),IF(E947&lt;&gt;"",VLOOKUP(E947,Р_ПР!$A:$B,2,FALSE),(IF(D947&lt;&gt;"",VLOOKUP(D947,Администр!$A:$B,2,FALSE),IF(B947&lt;&gt;"",VLOOKUP(B947&amp;C947,МП_ППМП!$A:$B,2,FALSE),VLOOKUP(B947&amp;C947,МП_ППМП!$A:$B,2,FALSE))))))))&amp;""</f>
        <v>#N/A</v>
      </c>
      <c r="B947" s="30" t="str">
        <f t="shared" si="305"/>
        <v/>
      </c>
      <c r="C947" s="30" t="str">
        <f t="shared" si="306"/>
        <v/>
      </c>
      <c r="D947" s="30" t="str">
        <f t="shared" si="307"/>
        <v/>
      </c>
      <c r="E947" s="30" t="str">
        <f t="shared" si="308"/>
        <v/>
      </c>
      <c r="F947" s="30" t="str">
        <f t="shared" si="314"/>
        <v/>
      </c>
      <c r="G947" s="30" t="str">
        <f t="shared" si="309"/>
        <v/>
      </c>
      <c r="H947" s="24" t="str">
        <f t="shared" si="310"/>
        <v/>
      </c>
      <c r="I947" s="24"/>
      <c r="J947" s="130">
        <f t="shared" si="311"/>
        <v>0</v>
      </c>
      <c r="K947" s="130">
        <f t="shared" si="312"/>
        <v>0</v>
      </c>
      <c r="L947" s="182">
        <f t="shared" si="312"/>
        <v>0</v>
      </c>
      <c r="M947" s="199" t="str">
        <f t="shared" si="302"/>
        <v xml:space="preserve"> </v>
      </c>
      <c r="N947" s="130">
        <f t="shared" si="313"/>
        <v>0</v>
      </c>
      <c r="O947" s="42"/>
      <c r="P947" s="44" t="str">
        <f t="shared" si="303"/>
        <v>00 0</v>
      </c>
      <c r="Q947" s="35" t="str">
        <f t="shared" si="304"/>
        <v/>
      </c>
      <c r="R947" s="35"/>
      <c r="S947"/>
      <c r="T947"/>
      <c r="U947"/>
      <c r="V947"/>
      <c r="W947"/>
      <c r="X947"/>
      <c r="Y947"/>
      <c r="Z947"/>
      <c r="AA947"/>
      <c r="AB947"/>
      <c r="AC947"/>
      <c r="AD947"/>
      <c r="AE947"/>
      <c r="AF947"/>
      <c r="AG947"/>
      <c r="AH947"/>
      <c r="AI947"/>
      <c r="AJ947"/>
      <c r="AK947"/>
      <c r="AL947"/>
      <c r="AM947"/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/>
      <c r="BE947"/>
      <c r="BF947"/>
      <c r="BG947"/>
      <c r="BH947"/>
      <c r="BI947"/>
      <c r="BJ947"/>
      <c r="BK947"/>
      <c r="BL947"/>
      <c r="BM947"/>
      <c r="BN947"/>
      <c r="BO947"/>
      <c r="BP947"/>
      <c r="BQ947"/>
      <c r="BR947"/>
      <c r="BS947"/>
      <c r="BT947"/>
      <c r="BU947"/>
      <c r="BV947"/>
      <c r="BW947"/>
      <c r="BX947"/>
      <c r="BY947"/>
      <c r="BZ947"/>
      <c r="CA947"/>
      <c r="CB947"/>
      <c r="CC947"/>
      <c r="CD947"/>
      <c r="CE947"/>
      <c r="CF947"/>
      <c r="CG947"/>
    </row>
    <row r="948" spans="1:85" hidden="1" x14ac:dyDescent="0.2">
      <c r="A948" s="15" t="e">
        <f>IF(H948&lt;&gt;"",VLOOKUP(H948,КОСГУ!$A:$B,2,FALSE),IF(G948&lt;&gt;"",VLOOKUP(G948,ВидРасх!$A:$B,2,FALSE),IF(F948&lt;&gt;"",VLOOKUP(F948,ЦелСТ!$A:$B,2,FALSE),IF(E948&lt;&gt;"",VLOOKUP(E948,Р_ПР!$A:$B,2,FALSE),(IF(D948&lt;&gt;"",VLOOKUP(D948,Администр!$A:$B,2,FALSE),IF(B948&lt;&gt;"",VLOOKUP(B948&amp;C948,МП_ППМП!$A:$B,2,FALSE),VLOOKUP(B948&amp;C948,МП_ППМП!$A:$B,2,FALSE))))))))&amp;""</f>
        <v>#N/A</v>
      </c>
      <c r="B948" s="30" t="str">
        <f t="shared" si="305"/>
        <v/>
      </c>
      <c r="C948" s="30" t="str">
        <f t="shared" si="306"/>
        <v/>
      </c>
      <c r="D948" s="30" t="str">
        <f t="shared" si="307"/>
        <v/>
      </c>
      <c r="E948" s="30" t="str">
        <f t="shared" si="308"/>
        <v/>
      </c>
      <c r="F948" s="30" t="str">
        <f t="shared" si="314"/>
        <v/>
      </c>
      <c r="G948" s="30" t="str">
        <f t="shared" si="309"/>
        <v/>
      </c>
      <c r="H948" s="24" t="str">
        <f t="shared" si="310"/>
        <v/>
      </c>
      <c r="I948" s="24"/>
      <c r="J948" s="130">
        <f t="shared" si="311"/>
        <v>0</v>
      </c>
      <c r="K948" s="130">
        <f t="shared" si="312"/>
        <v>0</v>
      </c>
      <c r="L948" s="182">
        <f t="shared" si="312"/>
        <v>0</v>
      </c>
      <c r="M948" s="199" t="str">
        <f t="shared" si="302"/>
        <v xml:space="preserve"> </v>
      </c>
      <c r="N948" s="130">
        <f t="shared" si="313"/>
        <v>0</v>
      </c>
      <c r="O948" s="42"/>
      <c r="P948" s="44" t="str">
        <f t="shared" si="303"/>
        <v>00 0</v>
      </c>
      <c r="Q948" s="35" t="str">
        <f t="shared" si="304"/>
        <v/>
      </c>
      <c r="R948" s="35"/>
      <c r="S948"/>
      <c r="T948"/>
      <c r="U948"/>
      <c r="V948"/>
      <c r="W948"/>
      <c r="X948"/>
      <c r="Y948"/>
      <c r="Z948"/>
      <c r="AA948"/>
      <c r="AB948"/>
      <c r="AC948"/>
      <c r="AD948"/>
      <c r="AE948"/>
      <c r="AF948"/>
      <c r="AG948"/>
      <c r="AH948"/>
      <c r="AI948"/>
      <c r="AJ948"/>
      <c r="AK948"/>
      <c r="AL948"/>
      <c r="AM948"/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/>
      <c r="BE948"/>
      <c r="BF948"/>
      <c r="BG948"/>
      <c r="BH948"/>
      <c r="BI948"/>
      <c r="BJ948"/>
      <c r="BK948"/>
      <c r="BL948"/>
      <c r="BM948"/>
      <c r="BN948"/>
      <c r="BO948"/>
      <c r="BP948"/>
      <c r="BQ948"/>
      <c r="BR948"/>
      <c r="BS948"/>
      <c r="BT948"/>
      <c r="BU948"/>
      <c r="BV948"/>
      <c r="BW948"/>
      <c r="BX948"/>
      <c r="BY948"/>
      <c r="BZ948"/>
      <c r="CA948"/>
      <c r="CB948"/>
      <c r="CC948"/>
      <c r="CD948"/>
      <c r="CE948"/>
      <c r="CF948"/>
      <c r="CG948"/>
    </row>
    <row r="949" spans="1:85" hidden="1" x14ac:dyDescent="0.2">
      <c r="A949" s="15" t="e">
        <f>IF(H949&lt;&gt;"",VLOOKUP(H949,КОСГУ!$A:$B,2,FALSE),IF(G949&lt;&gt;"",VLOOKUP(G949,ВидРасх!$A:$B,2,FALSE),IF(F949&lt;&gt;"",VLOOKUP(F949,ЦелСТ!$A:$B,2,FALSE),IF(E949&lt;&gt;"",VLOOKUP(E949,Р_ПР!$A:$B,2,FALSE),(IF(D949&lt;&gt;"",VLOOKUP(D949,Администр!$A:$B,2,FALSE),IF(B949&lt;&gt;"",VLOOKUP(B949&amp;C949,МП_ППМП!$A:$B,2,FALSE),VLOOKUP(B949&amp;C949,МП_ППМП!$A:$B,2,FALSE))))))))&amp;""</f>
        <v>#N/A</v>
      </c>
      <c r="B949" s="30" t="str">
        <f t="shared" si="305"/>
        <v/>
      </c>
      <c r="C949" s="30" t="str">
        <f t="shared" si="306"/>
        <v/>
      </c>
      <c r="D949" s="30" t="str">
        <f t="shared" si="307"/>
        <v/>
      </c>
      <c r="E949" s="30" t="str">
        <f t="shared" si="308"/>
        <v/>
      </c>
      <c r="F949" s="30" t="str">
        <f t="shared" si="314"/>
        <v/>
      </c>
      <c r="G949" s="30" t="str">
        <f t="shared" si="309"/>
        <v/>
      </c>
      <c r="H949" s="24" t="str">
        <f t="shared" si="310"/>
        <v/>
      </c>
      <c r="I949" s="24"/>
      <c r="J949" s="130">
        <f t="shared" si="311"/>
        <v>0</v>
      </c>
      <c r="K949" s="130">
        <f t="shared" si="312"/>
        <v>0</v>
      </c>
      <c r="L949" s="182">
        <f t="shared" si="312"/>
        <v>0</v>
      </c>
      <c r="M949" s="199" t="str">
        <f t="shared" si="302"/>
        <v xml:space="preserve"> </v>
      </c>
      <c r="N949" s="130">
        <f t="shared" si="313"/>
        <v>0</v>
      </c>
      <c r="O949" s="42"/>
      <c r="P949" s="44" t="str">
        <f t="shared" si="303"/>
        <v>00 0</v>
      </c>
      <c r="Q949" s="35" t="str">
        <f t="shared" si="304"/>
        <v/>
      </c>
      <c r="R949" s="35"/>
      <c r="S949"/>
      <c r="T949"/>
      <c r="U949"/>
      <c r="V949"/>
      <c r="W949"/>
      <c r="X949"/>
      <c r="Y949"/>
      <c r="Z949"/>
      <c r="AA949"/>
      <c r="AB949"/>
      <c r="AC949"/>
      <c r="AD949"/>
      <c r="AE949"/>
      <c r="AF949"/>
      <c r="AG949"/>
      <c r="AH949"/>
      <c r="AI949"/>
      <c r="AJ949"/>
      <c r="AK949"/>
      <c r="AL949"/>
      <c r="AM949"/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/>
      <c r="BE949"/>
      <c r="BF949"/>
      <c r="BG949"/>
      <c r="BH949"/>
      <c r="BI949"/>
      <c r="BJ949"/>
      <c r="BK949"/>
      <c r="BL949"/>
      <c r="BM949"/>
      <c r="BN949"/>
      <c r="BO949"/>
      <c r="BP949"/>
      <c r="BQ949"/>
      <c r="BR949"/>
      <c r="BS949"/>
      <c r="BT949"/>
      <c r="BU949"/>
      <c r="BV949"/>
      <c r="BW949"/>
      <c r="BX949"/>
      <c r="BY949"/>
      <c r="BZ949"/>
      <c r="CA949"/>
      <c r="CB949"/>
      <c r="CC949"/>
      <c r="CD949"/>
      <c r="CE949"/>
      <c r="CF949"/>
      <c r="CG949"/>
    </row>
    <row r="950" spans="1:85" hidden="1" x14ac:dyDescent="0.2">
      <c r="A950" s="15" t="e">
        <f>IF(H950&lt;&gt;"",VLOOKUP(H950,КОСГУ!$A:$B,2,FALSE),IF(G950&lt;&gt;"",VLOOKUP(G950,ВидРасх!$A:$B,2,FALSE),IF(F950&lt;&gt;"",VLOOKUP(F950,ЦелСТ!$A:$B,2,FALSE),IF(E950&lt;&gt;"",VLOOKUP(E950,Р_ПР!$A:$B,2,FALSE),(IF(D950&lt;&gt;"",VLOOKUP(D950,Администр!$A:$B,2,FALSE),IF(B950&lt;&gt;"",VLOOKUP(B950&amp;C950,МП_ППМП!$A:$B,2,FALSE),VLOOKUP(B950&amp;C950,МП_ППМП!$A:$B,2,FALSE))))))))&amp;""</f>
        <v>#N/A</v>
      </c>
      <c r="B950" s="30" t="str">
        <f t="shared" si="305"/>
        <v/>
      </c>
      <c r="C950" s="30" t="str">
        <f t="shared" si="306"/>
        <v/>
      </c>
      <c r="D950" s="30" t="str">
        <f t="shared" si="307"/>
        <v/>
      </c>
      <c r="E950" s="30" t="str">
        <f t="shared" si="308"/>
        <v/>
      </c>
      <c r="F950" s="30" t="str">
        <f t="shared" si="314"/>
        <v/>
      </c>
      <c r="G950" s="30" t="str">
        <f t="shared" si="309"/>
        <v/>
      </c>
      <c r="H950" s="24" t="str">
        <f t="shared" si="310"/>
        <v/>
      </c>
      <c r="I950" s="24"/>
      <c r="J950" s="130">
        <f t="shared" si="311"/>
        <v>0</v>
      </c>
      <c r="K950" s="130">
        <f t="shared" si="312"/>
        <v>0</v>
      </c>
      <c r="L950" s="182">
        <f t="shared" si="312"/>
        <v>0</v>
      </c>
      <c r="M950" s="199" t="str">
        <f t="shared" si="302"/>
        <v xml:space="preserve"> </v>
      </c>
      <c r="N950" s="130">
        <f t="shared" si="313"/>
        <v>0</v>
      </c>
      <c r="O950" s="42"/>
      <c r="P950" s="44" t="str">
        <f t="shared" si="303"/>
        <v>00 0</v>
      </c>
      <c r="Q950" s="35" t="str">
        <f t="shared" si="304"/>
        <v/>
      </c>
      <c r="R950" s="35"/>
      <c r="S950"/>
      <c r="T950"/>
      <c r="U950"/>
      <c r="V950"/>
      <c r="W950"/>
      <c r="X950"/>
      <c r="Y950"/>
      <c r="Z950"/>
      <c r="AA950"/>
      <c r="AB950"/>
      <c r="AC950"/>
      <c r="AD950"/>
      <c r="AE950"/>
      <c r="AF950"/>
      <c r="AG950"/>
      <c r="AH950"/>
      <c r="AI950"/>
      <c r="AJ950"/>
      <c r="AK950"/>
      <c r="AL950"/>
      <c r="AM950"/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/>
      <c r="BE950"/>
      <c r="BF950"/>
      <c r="BG950"/>
      <c r="BH950"/>
      <c r="BI950"/>
      <c r="BJ950"/>
      <c r="BK950"/>
      <c r="BL950"/>
      <c r="BM950"/>
      <c r="BN950"/>
      <c r="BO950"/>
      <c r="BP950"/>
      <c r="BQ950"/>
      <c r="BR950"/>
      <c r="BS950"/>
      <c r="BT950"/>
      <c r="BU950"/>
      <c r="BV950"/>
      <c r="BW950"/>
      <c r="BX950"/>
      <c r="BY950"/>
      <c r="BZ950"/>
      <c r="CA950"/>
      <c r="CB950"/>
      <c r="CC950"/>
      <c r="CD950"/>
      <c r="CE950"/>
      <c r="CF950"/>
      <c r="CG950"/>
    </row>
    <row r="951" spans="1:85" hidden="1" x14ac:dyDescent="0.2">
      <c r="A951" s="15" t="e">
        <f>IF(H951&lt;&gt;"",VLOOKUP(H951,КОСГУ!$A:$B,2,FALSE),IF(G951&lt;&gt;"",VLOOKUP(G951,ВидРасх!$A:$B,2,FALSE),IF(F951&lt;&gt;"",VLOOKUP(F951,ЦелСТ!$A:$B,2,FALSE),IF(E951&lt;&gt;"",VLOOKUP(E951,Р_ПР!$A:$B,2,FALSE),(IF(D951&lt;&gt;"",VLOOKUP(D951,Администр!$A:$B,2,FALSE),IF(B951&lt;&gt;"",VLOOKUP(B951&amp;C951,МП_ППМП!$A:$B,2,FALSE),VLOOKUP(B951&amp;C951,МП_ППМП!$A:$B,2,FALSE))))))))&amp;""</f>
        <v>#N/A</v>
      </c>
      <c r="B951" s="30" t="str">
        <f t="shared" si="305"/>
        <v/>
      </c>
      <c r="C951" s="30" t="str">
        <f t="shared" si="306"/>
        <v/>
      </c>
      <c r="D951" s="30" t="str">
        <f t="shared" si="307"/>
        <v/>
      </c>
      <c r="E951" s="30" t="str">
        <f t="shared" si="308"/>
        <v/>
      </c>
      <c r="F951" s="30" t="str">
        <f t="shared" si="314"/>
        <v/>
      </c>
      <c r="G951" s="30" t="str">
        <f t="shared" si="309"/>
        <v/>
      </c>
      <c r="H951" s="24" t="str">
        <f t="shared" si="310"/>
        <v/>
      </c>
      <c r="I951" s="24"/>
      <c r="J951" s="130">
        <f t="shared" si="311"/>
        <v>0</v>
      </c>
      <c r="K951" s="130">
        <f t="shared" si="312"/>
        <v>0</v>
      </c>
      <c r="L951" s="182">
        <f t="shared" si="312"/>
        <v>0</v>
      </c>
      <c r="M951" s="199" t="str">
        <f t="shared" si="302"/>
        <v xml:space="preserve"> </v>
      </c>
      <c r="N951" s="130">
        <f t="shared" si="313"/>
        <v>0</v>
      </c>
      <c r="O951" s="42"/>
      <c r="P951" s="44" t="str">
        <f t="shared" si="303"/>
        <v>00 0</v>
      </c>
      <c r="Q951" s="35" t="str">
        <f t="shared" si="304"/>
        <v/>
      </c>
      <c r="R951" s="35"/>
      <c r="S951"/>
      <c r="T951"/>
      <c r="U951"/>
      <c r="V951"/>
      <c r="W951"/>
      <c r="X951"/>
      <c r="Y951"/>
      <c r="Z951"/>
      <c r="AA951"/>
      <c r="AB951"/>
      <c r="AC951"/>
      <c r="AD951"/>
      <c r="AE951"/>
      <c r="AF951"/>
      <c r="AG951"/>
      <c r="AH951"/>
      <c r="AI951"/>
      <c r="AJ951"/>
      <c r="AK951"/>
      <c r="AL951"/>
      <c r="AM951"/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/>
      <c r="BE951"/>
      <c r="BF951"/>
      <c r="BG951"/>
      <c r="BH951"/>
      <c r="BI951"/>
      <c r="BJ951"/>
      <c r="BK951"/>
      <c r="BL951"/>
      <c r="BM951"/>
      <c r="BN951"/>
      <c r="BO951"/>
      <c r="BP951"/>
      <c r="BQ951"/>
      <c r="BR951"/>
      <c r="BS951"/>
      <c r="BT951"/>
      <c r="BU951"/>
      <c r="BV951"/>
      <c r="BW951"/>
      <c r="BX951"/>
      <c r="BY951"/>
      <c r="BZ951"/>
      <c r="CA951"/>
      <c r="CB951"/>
      <c r="CC951"/>
      <c r="CD951"/>
      <c r="CE951"/>
      <c r="CF951"/>
      <c r="CG951"/>
    </row>
    <row r="952" spans="1:85" hidden="1" x14ac:dyDescent="0.2">
      <c r="A952" s="15" t="e">
        <f>IF(H952&lt;&gt;"",VLOOKUP(H952,КОСГУ!$A:$B,2,FALSE),IF(G952&lt;&gt;"",VLOOKUP(G952,ВидРасх!$A:$B,2,FALSE),IF(F952&lt;&gt;"",VLOOKUP(F952,ЦелСТ!$A:$B,2,FALSE),IF(E952&lt;&gt;"",VLOOKUP(E952,Р_ПР!$A:$B,2,FALSE),(IF(D952&lt;&gt;"",VLOOKUP(D952,Администр!$A:$B,2,FALSE),IF(B952&lt;&gt;"",VLOOKUP(B952&amp;C952,МП_ППМП!$A:$B,2,FALSE),VLOOKUP(B952&amp;C952,МП_ППМП!$A:$B,2,FALSE))))))))&amp;""</f>
        <v>#N/A</v>
      </c>
      <c r="B952" s="30" t="str">
        <f t="shared" si="305"/>
        <v/>
      </c>
      <c r="C952" s="30" t="str">
        <f t="shared" si="306"/>
        <v/>
      </c>
      <c r="D952" s="30" t="str">
        <f t="shared" si="307"/>
        <v/>
      </c>
      <c r="E952" s="30" t="str">
        <f t="shared" si="308"/>
        <v/>
      </c>
      <c r="F952" s="30" t="str">
        <f t="shared" si="314"/>
        <v/>
      </c>
      <c r="G952" s="30" t="str">
        <f t="shared" si="309"/>
        <v/>
      </c>
      <c r="H952" s="24" t="str">
        <f t="shared" si="310"/>
        <v/>
      </c>
      <c r="I952" s="24"/>
      <c r="J952" s="130">
        <f t="shared" si="311"/>
        <v>0</v>
      </c>
      <c r="K952" s="130">
        <f t="shared" si="312"/>
        <v>0</v>
      </c>
      <c r="L952" s="182">
        <f t="shared" si="312"/>
        <v>0</v>
      </c>
      <c r="M952" s="199" t="str">
        <f t="shared" si="302"/>
        <v xml:space="preserve"> </v>
      </c>
      <c r="N952" s="130">
        <f t="shared" si="313"/>
        <v>0</v>
      </c>
      <c r="O952" s="42"/>
      <c r="P952" s="44" t="str">
        <f t="shared" si="303"/>
        <v>00 0</v>
      </c>
      <c r="Q952" s="35" t="str">
        <f t="shared" si="304"/>
        <v/>
      </c>
      <c r="R952" s="35"/>
      <c r="S952"/>
      <c r="T952"/>
      <c r="U952"/>
      <c r="V952"/>
      <c r="W952"/>
      <c r="X952"/>
      <c r="Y952"/>
      <c r="Z952"/>
      <c r="AA952"/>
      <c r="AB952"/>
      <c r="AC952"/>
      <c r="AD952"/>
      <c r="AE952"/>
      <c r="AF952"/>
      <c r="AG952"/>
      <c r="AH952"/>
      <c r="AI952"/>
      <c r="AJ952"/>
      <c r="AK952"/>
      <c r="AL952"/>
      <c r="AM952"/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/>
      <c r="BE952"/>
      <c r="BF952"/>
      <c r="BG952"/>
      <c r="BH952"/>
      <c r="BI952"/>
      <c r="BJ952"/>
      <c r="BK952"/>
      <c r="BL952"/>
      <c r="BM952"/>
      <c r="BN952"/>
      <c r="BO952"/>
      <c r="BP952"/>
      <c r="BQ952"/>
      <c r="BR952"/>
      <c r="BS952"/>
      <c r="BT952"/>
      <c r="BU952"/>
      <c r="BV952"/>
      <c r="BW952"/>
      <c r="BX952"/>
      <c r="BY952"/>
      <c r="BZ952"/>
      <c r="CA952"/>
      <c r="CB952"/>
      <c r="CC952"/>
      <c r="CD952"/>
      <c r="CE952"/>
      <c r="CF952"/>
      <c r="CG952"/>
    </row>
    <row r="953" spans="1:85" hidden="1" x14ac:dyDescent="0.2">
      <c r="A953" s="15" t="e">
        <f>IF(H953&lt;&gt;"",VLOOKUP(H953,КОСГУ!$A:$B,2,FALSE),IF(G953&lt;&gt;"",VLOOKUP(G953,ВидРасх!$A:$B,2,FALSE),IF(F953&lt;&gt;"",VLOOKUP(F953,ЦелСТ!$A:$B,2,FALSE),IF(E953&lt;&gt;"",VLOOKUP(E953,Р_ПР!$A:$B,2,FALSE),(IF(D953&lt;&gt;"",VLOOKUP(D953,Администр!$A:$B,2,FALSE),IF(B953&lt;&gt;"",VLOOKUP(B953&amp;C953,МП_ППМП!$A:$B,2,FALSE),VLOOKUP(B953&amp;C953,МП_ППМП!$A:$B,2,FALSE))))))))&amp;""</f>
        <v>#N/A</v>
      </c>
      <c r="B953" s="30" t="str">
        <f t="shared" si="305"/>
        <v/>
      </c>
      <c r="C953" s="30" t="str">
        <f t="shared" si="306"/>
        <v/>
      </c>
      <c r="D953" s="30" t="str">
        <f t="shared" si="307"/>
        <v/>
      </c>
      <c r="E953" s="30" t="str">
        <f t="shared" si="308"/>
        <v/>
      </c>
      <c r="F953" s="30" t="str">
        <f t="shared" si="314"/>
        <v/>
      </c>
      <c r="G953" s="30" t="str">
        <f t="shared" si="309"/>
        <v/>
      </c>
      <c r="H953" s="24" t="str">
        <f t="shared" si="310"/>
        <v/>
      </c>
      <c r="I953" s="24"/>
      <c r="J953" s="130">
        <f t="shared" si="311"/>
        <v>0</v>
      </c>
      <c r="K953" s="130">
        <f t="shared" si="312"/>
        <v>0</v>
      </c>
      <c r="L953" s="182">
        <f t="shared" si="312"/>
        <v>0</v>
      </c>
      <c r="M953" s="199" t="str">
        <f t="shared" si="302"/>
        <v xml:space="preserve"> </v>
      </c>
      <c r="N953" s="130">
        <f t="shared" si="313"/>
        <v>0</v>
      </c>
      <c r="O953" s="42"/>
      <c r="P953" s="44" t="str">
        <f t="shared" si="303"/>
        <v>00 0</v>
      </c>
      <c r="Q953" s="35" t="str">
        <f t="shared" si="304"/>
        <v/>
      </c>
      <c r="R953" s="35"/>
      <c r="S953"/>
      <c r="T953"/>
      <c r="U953"/>
      <c r="V953"/>
      <c r="W953"/>
      <c r="X953"/>
      <c r="Y953"/>
      <c r="Z953"/>
      <c r="AA953"/>
      <c r="AB953"/>
      <c r="AC953"/>
      <c r="AD953"/>
      <c r="AE953"/>
      <c r="AF953"/>
      <c r="AG953"/>
      <c r="AH953"/>
      <c r="AI953"/>
      <c r="AJ953"/>
      <c r="AK953"/>
      <c r="AL953"/>
      <c r="AM953"/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/>
      <c r="BE953"/>
      <c r="BF953"/>
      <c r="BG953"/>
      <c r="BH953"/>
      <c r="BI953"/>
      <c r="BJ953"/>
      <c r="BK953"/>
      <c r="BL953"/>
      <c r="BM953"/>
      <c r="BN953"/>
      <c r="BO953"/>
      <c r="BP953"/>
      <c r="BQ953"/>
      <c r="BR953"/>
      <c r="BS953"/>
      <c r="BT953"/>
      <c r="BU953"/>
      <c r="BV953"/>
      <c r="BW953"/>
      <c r="BX953"/>
      <c r="BY953"/>
      <c r="BZ953"/>
      <c r="CA953"/>
      <c r="CB953"/>
      <c r="CC953"/>
      <c r="CD953"/>
      <c r="CE953"/>
      <c r="CF953"/>
      <c r="CG953"/>
    </row>
    <row r="954" spans="1:85" hidden="1" x14ac:dyDescent="0.2">
      <c r="A954" s="15" t="e">
        <f>IF(H954&lt;&gt;"",VLOOKUP(H954,КОСГУ!$A:$B,2,FALSE),IF(G954&lt;&gt;"",VLOOKUP(G954,ВидРасх!$A:$B,2,FALSE),IF(F954&lt;&gt;"",VLOOKUP(F954,ЦелСТ!$A:$B,2,FALSE),IF(E954&lt;&gt;"",VLOOKUP(E954,Р_ПР!$A:$B,2,FALSE),(IF(D954&lt;&gt;"",VLOOKUP(D954,Администр!$A:$B,2,FALSE),IF(B954&lt;&gt;"",VLOOKUP(B954&amp;C954,МП_ППМП!$A:$B,2,FALSE),VLOOKUP(B954&amp;C954,МП_ППМП!$A:$B,2,FALSE))))))))&amp;""</f>
        <v>#N/A</v>
      </c>
      <c r="B954" s="30" t="str">
        <f t="shared" si="305"/>
        <v/>
      </c>
      <c r="C954" s="30" t="str">
        <f t="shared" si="306"/>
        <v/>
      </c>
      <c r="D954" s="30" t="str">
        <f t="shared" si="307"/>
        <v/>
      </c>
      <c r="E954" s="30" t="str">
        <f t="shared" si="308"/>
        <v/>
      </c>
      <c r="F954" s="30" t="str">
        <f t="shared" si="314"/>
        <v/>
      </c>
      <c r="G954" s="30" t="str">
        <f t="shared" si="309"/>
        <v/>
      </c>
      <c r="H954" s="24" t="str">
        <f t="shared" si="310"/>
        <v/>
      </c>
      <c r="I954" s="24"/>
      <c r="J954" s="130">
        <f t="shared" si="311"/>
        <v>0</v>
      </c>
      <c r="K954" s="130">
        <f t="shared" si="312"/>
        <v>0</v>
      </c>
      <c r="L954" s="182">
        <f t="shared" si="312"/>
        <v>0</v>
      </c>
      <c r="M954" s="199" t="str">
        <f t="shared" si="302"/>
        <v xml:space="preserve"> </v>
      </c>
      <c r="N954" s="130">
        <f t="shared" si="313"/>
        <v>0</v>
      </c>
      <c r="O954" s="42"/>
      <c r="P954" s="44" t="str">
        <f t="shared" si="303"/>
        <v>00 0</v>
      </c>
      <c r="Q954" s="35" t="str">
        <f t="shared" si="304"/>
        <v/>
      </c>
      <c r="R954" s="35"/>
      <c r="S954"/>
      <c r="T954"/>
      <c r="U954"/>
      <c r="V954"/>
      <c r="W954"/>
      <c r="X954"/>
      <c r="Y954"/>
      <c r="Z954"/>
      <c r="AA954"/>
      <c r="AB954"/>
      <c r="AC954"/>
      <c r="AD954"/>
      <c r="AE954"/>
      <c r="AF954"/>
      <c r="AG954"/>
      <c r="AH954"/>
      <c r="AI954"/>
      <c r="AJ954"/>
      <c r="AK954"/>
      <c r="AL954"/>
      <c r="AM954"/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/>
      <c r="BE954"/>
      <c r="BF954"/>
      <c r="BG954"/>
      <c r="BH954"/>
      <c r="BI954"/>
      <c r="BJ954"/>
      <c r="BK954"/>
      <c r="BL954"/>
      <c r="BM954"/>
      <c r="BN954"/>
      <c r="BO954"/>
      <c r="BP954"/>
      <c r="BQ954"/>
      <c r="BR954"/>
      <c r="BS954"/>
      <c r="BT954"/>
      <c r="BU954"/>
      <c r="BV954"/>
      <c r="BW954"/>
      <c r="BX954"/>
      <c r="BY954"/>
      <c r="BZ954"/>
      <c r="CA954"/>
      <c r="CB954"/>
      <c r="CC954"/>
      <c r="CD954"/>
      <c r="CE954"/>
      <c r="CF954"/>
      <c r="CG954"/>
    </row>
    <row r="955" spans="1:85" hidden="1" x14ac:dyDescent="0.2">
      <c r="A955" s="15" t="e">
        <f>IF(H955&lt;&gt;"",VLOOKUP(H955,КОСГУ!$A:$B,2,FALSE),IF(G955&lt;&gt;"",VLOOKUP(G955,ВидРасх!$A:$B,2,FALSE),IF(F955&lt;&gt;"",VLOOKUP(F955,ЦелСТ!$A:$B,2,FALSE),IF(E955&lt;&gt;"",VLOOKUP(E955,Р_ПР!$A:$B,2,FALSE),(IF(D955&lt;&gt;"",VLOOKUP(D955,Администр!$A:$B,2,FALSE),IF(B955&lt;&gt;"",VLOOKUP(B955&amp;C955,МП_ППМП!$A:$B,2,FALSE),VLOOKUP(B955&amp;C955,МП_ППМП!$A:$B,2,FALSE))))))))&amp;""</f>
        <v>#N/A</v>
      </c>
      <c r="B955" s="30" t="str">
        <f t="shared" si="305"/>
        <v/>
      </c>
      <c r="C955" s="30" t="str">
        <f t="shared" si="306"/>
        <v/>
      </c>
      <c r="D955" s="30" t="str">
        <f t="shared" si="307"/>
        <v/>
      </c>
      <c r="E955" s="30" t="str">
        <f t="shared" si="308"/>
        <v/>
      </c>
      <c r="F955" s="30" t="str">
        <f t="shared" si="314"/>
        <v/>
      </c>
      <c r="G955" s="30" t="str">
        <f t="shared" si="309"/>
        <v/>
      </c>
      <c r="H955" s="24" t="str">
        <f t="shared" si="310"/>
        <v/>
      </c>
      <c r="I955" s="24"/>
      <c r="J955" s="130">
        <f t="shared" si="311"/>
        <v>0</v>
      </c>
      <c r="K955" s="130">
        <f t="shared" si="312"/>
        <v>0</v>
      </c>
      <c r="L955" s="182">
        <f t="shared" si="312"/>
        <v>0</v>
      </c>
      <c r="M955" s="199" t="str">
        <f t="shared" si="302"/>
        <v xml:space="preserve"> </v>
      </c>
      <c r="N955" s="130">
        <f t="shared" si="313"/>
        <v>0</v>
      </c>
      <c r="O955" s="42"/>
      <c r="P955" s="44" t="str">
        <f t="shared" si="303"/>
        <v>00 0</v>
      </c>
      <c r="Q955" s="35" t="str">
        <f t="shared" si="304"/>
        <v/>
      </c>
      <c r="R955" s="35"/>
      <c r="S955"/>
      <c r="T955"/>
      <c r="U955"/>
      <c r="V955"/>
      <c r="W955"/>
      <c r="X955"/>
      <c r="Y955"/>
      <c r="Z955"/>
      <c r="AA955"/>
      <c r="AB955"/>
      <c r="AC955"/>
      <c r="AD955"/>
      <c r="AE955"/>
      <c r="AF955"/>
      <c r="AG955"/>
      <c r="AH955"/>
      <c r="AI955"/>
      <c r="AJ955"/>
      <c r="AK955"/>
      <c r="AL955"/>
      <c r="AM955"/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/>
      <c r="BE955"/>
      <c r="BF955"/>
      <c r="BG955"/>
      <c r="BH955"/>
      <c r="BI955"/>
      <c r="BJ955"/>
      <c r="BK955"/>
      <c r="BL955"/>
      <c r="BM955"/>
      <c r="BN955"/>
      <c r="BO955"/>
      <c r="BP955"/>
      <c r="BQ955"/>
      <c r="BR955"/>
      <c r="BS955"/>
      <c r="BT955"/>
      <c r="BU955"/>
      <c r="BV955"/>
      <c r="BW955"/>
      <c r="BX955"/>
      <c r="BY955"/>
      <c r="BZ955"/>
      <c r="CA955"/>
      <c r="CB955"/>
      <c r="CC955"/>
      <c r="CD955"/>
      <c r="CE955"/>
      <c r="CF955"/>
      <c r="CG955"/>
    </row>
    <row r="956" spans="1:85" hidden="1" x14ac:dyDescent="0.2">
      <c r="A956" s="15" t="e">
        <f>IF(H956&lt;&gt;"",VLOOKUP(H956,КОСГУ!$A:$B,2,FALSE),IF(G956&lt;&gt;"",VLOOKUP(G956,ВидРасх!$A:$B,2,FALSE),IF(F956&lt;&gt;"",VLOOKUP(F956,ЦелСТ!$A:$B,2,FALSE),IF(E956&lt;&gt;"",VLOOKUP(E956,Р_ПР!$A:$B,2,FALSE),(IF(D956&lt;&gt;"",VLOOKUP(D956,Администр!$A:$B,2,FALSE),IF(B956&lt;&gt;"",VLOOKUP(B956&amp;C956,МП_ППМП!$A:$B,2,FALSE),VLOOKUP(B956&amp;C956,МП_ППМП!$A:$B,2,FALSE))))))))&amp;""</f>
        <v>#N/A</v>
      </c>
      <c r="B956" s="30" t="str">
        <f t="shared" si="305"/>
        <v/>
      </c>
      <c r="C956" s="30" t="str">
        <f t="shared" si="306"/>
        <v/>
      </c>
      <c r="D956" s="30" t="str">
        <f t="shared" si="307"/>
        <v/>
      </c>
      <c r="E956" s="30" t="str">
        <f t="shared" si="308"/>
        <v/>
      </c>
      <c r="F956" s="30" t="str">
        <f t="shared" si="314"/>
        <v/>
      </c>
      <c r="G956" s="30" t="str">
        <f t="shared" si="309"/>
        <v/>
      </c>
      <c r="H956" s="24" t="str">
        <f t="shared" si="310"/>
        <v/>
      </c>
      <c r="I956" s="24"/>
      <c r="J956" s="130">
        <f t="shared" si="311"/>
        <v>0</v>
      </c>
      <c r="K956" s="130">
        <f t="shared" si="312"/>
        <v>0</v>
      </c>
      <c r="L956" s="182">
        <f t="shared" si="312"/>
        <v>0</v>
      </c>
      <c r="M956" s="199" t="str">
        <f t="shared" si="302"/>
        <v xml:space="preserve"> </v>
      </c>
      <c r="N956" s="130">
        <f t="shared" si="313"/>
        <v>0</v>
      </c>
      <c r="O956" s="42"/>
      <c r="P956" s="44" t="str">
        <f t="shared" si="303"/>
        <v>00 0</v>
      </c>
      <c r="Q956" s="35" t="str">
        <f t="shared" si="304"/>
        <v/>
      </c>
      <c r="R956" s="35"/>
      <c r="S956"/>
      <c r="T956"/>
      <c r="U956"/>
      <c r="V956"/>
      <c r="W956"/>
      <c r="X956"/>
      <c r="Y956"/>
      <c r="Z956"/>
      <c r="AA956"/>
      <c r="AB956"/>
      <c r="AC956"/>
      <c r="AD956"/>
      <c r="AE956"/>
      <c r="AF956"/>
      <c r="AG956"/>
      <c r="AH956"/>
      <c r="AI956"/>
      <c r="AJ956"/>
      <c r="AK956"/>
      <c r="AL956"/>
      <c r="AM956"/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/>
      <c r="BE956"/>
      <c r="BF956"/>
      <c r="BG956"/>
      <c r="BH956"/>
      <c r="BI956"/>
      <c r="BJ956"/>
      <c r="BK956"/>
      <c r="BL956"/>
      <c r="BM956"/>
      <c r="BN956"/>
      <c r="BO956"/>
      <c r="BP956"/>
      <c r="BQ956"/>
      <c r="BR956"/>
      <c r="BS956"/>
      <c r="BT956"/>
      <c r="BU956"/>
      <c r="BV956"/>
      <c r="BW956"/>
      <c r="BX956"/>
      <c r="BY956"/>
      <c r="BZ956"/>
      <c r="CA956"/>
      <c r="CB956"/>
      <c r="CC956"/>
      <c r="CD956"/>
      <c r="CE956"/>
      <c r="CF956"/>
      <c r="CG956"/>
    </row>
    <row r="957" spans="1:85" hidden="1" x14ac:dyDescent="0.2">
      <c r="A957" s="15" t="e">
        <f>IF(H957&lt;&gt;"",VLOOKUP(H957,КОСГУ!$A:$B,2,FALSE),IF(G957&lt;&gt;"",VLOOKUP(G957,ВидРасх!$A:$B,2,FALSE),IF(F957&lt;&gt;"",VLOOKUP(F957,ЦелСТ!$A:$B,2,FALSE),IF(E957&lt;&gt;"",VLOOKUP(E957,Р_ПР!$A:$B,2,FALSE),(IF(D957&lt;&gt;"",VLOOKUP(D957,Администр!$A:$B,2,FALSE),IF(B957&lt;&gt;"",VLOOKUP(B957&amp;C957,МП_ППМП!$A:$B,2,FALSE),VLOOKUP(B957&amp;C957,МП_ППМП!$A:$B,2,FALSE))))))))&amp;""</f>
        <v>#N/A</v>
      </c>
      <c r="B957" s="30" t="str">
        <f t="shared" si="305"/>
        <v/>
      </c>
      <c r="C957" s="30" t="str">
        <f t="shared" si="306"/>
        <v/>
      </c>
      <c r="D957" s="30" t="str">
        <f t="shared" si="307"/>
        <v/>
      </c>
      <c r="E957" s="30" t="str">
        <f t="shared" si="308"/>
        <v/>
      </c>
      <c r="F957" s="30" t="str">
        <f t="shared" si="314"/>
        <v/>
      </c>
      <c r="G957" s="30" t="str">
        <f t="shared" si="309"/>
        <v/>
      </c>
      <c r="H957" s="24" t="str">
        <f t="shared" si="310"/>
        <v/>
      </c>
      <c r="I957" s="24"/>
      <c r="J957" s="130">
        <f t="shared" si="311"/>
        <v>0</v>
      </c>
      <c r="K957" s="130">
        <f t="shared" si="312"/>
        <v>0</v>
      </c>
      <c r="L957" s="182">
        <f t="shared" si="312"/>
        <v>0</v>
      </c>
      <c r="M957" s="199" t="str">
        <f t="shared" si="302"/>
        <v xml:space="preserve"> </v>
      </c>
      <c r="N957" s="130">
        <f t="shared" si="313"/>
        <v>0</v>
      </c>
      <c r="O957" s="42"/>
      <c r="P957" s="44" t="str">
        <f t="shared" si="303"/>
        <v>00 0</v>
      </c>
      <c r="Q957" s="35" t="str">
        <f t="shared" si="304"/>
        <v/>
      </c>
      <c r="R957" s="35"/>
      <c r="S957"/>
      <c r="T957"/>
      <c r="U957"/>
      <c r="V957"/>
      <c r="W957"/>
      <c r="X957"/>
      <c r="Y957"/>
      <c r="Z957"/>
      <c r="AA957"/>
      <c r="AB957"/>
      <c r="AC957"/>
      <c r="AD957"/>
      <c r="AE957"/>
      <c r="AF957"/>
      <c r="AG957"/>
      <c r="AH957"/>
      <c r="AI957"/>
      <c r="AJ957"/>
      <c r="AK957"/>
      <c r="AL957"/>
      <c r="AM957"/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/>
      <c r="BE957"/>
      <c r="BF957"/>
      <c r="BG957"/>
      <c r="BH957"/>
      <c r="BI957"/>
      <c r="BJ957"/>
      <c r="BK957"/>
      <c r="BL957"/>
      <c r="BM957"/>
      <c r="BN957"/>
      <c r="BO957"/>
      <c r="BP957"/>
      <c r="BQ957"/>
      <c r="BR957"/>
      <c r="BS957"/>
      <c r="BT957"/>
      <c r="BU957"/>
      <c r="BV957"/>
      <c r="BW957"/>
      <c r="BX957"/>
      <c r="BY957"/>
      <c r="BZ957"/>
      <c r="CA957"/>
      <c r="CB957"/>
      <c r="CC957"/>
      <c r="CD957"/>
      <c r="CE957"/>
      <c r="CF957"/>
      <c r="CG957"/>
    </row>
    <row r="958" spans="1:85" hidden="1" x14ac:dyDescent="0.2">
      <c r="A958" s="15" t="e">
        <f>IF(H958&lt;&gt;"",VLOOKUP(H958,КОСГУ!$A:$B,2,FALSE),IF(G958&lt;&gt;"",VLOOKUP(G958,ВидРасх!$A:$B,2,FALSE),IF(F958&lt;&gt;"",VLOOKUP(F958,ЦелСТ!$A:$B,2,FALSE),IF(E958&lt;&gt;"",VLOOKUP(E958,Р_ПР!$A:$B,2,FALSE),(IF(D958&lt;&gt;"",VLOOKUP(D958,Администр!$A:$B,2,FALSE),IF(B958&lt;&gt;"",VLOOKUP(B958&amp;C958,МП_ППМП!$A:$B,2,FALSE),VLOOKUP(B958&amp;C958,МП_ППМП!$A:$B,2,FALSE))))))))&amp;""</f>
        <v>#N/A</v>
      </c>
      <c r="B958" s="30" t="str">
        <f t="shared" si="305"/>
        <v/>
      </c>
      <c r="C958" s="30" t="str">
        <f t="shared" si="306"/>
        <v/>
      </c>
      <c r="D958" s="30" t="str">
        <f t="shared" si="307"/>
        <v/>
      </c>
      <c r="E958" s="30" t="str">
        <f t="shared" si="308"/>
        <v/>
      </c>
      <c r="F958" s="30" t="str">
        <f t="shared" si="314"/>
        <v/>
      </c>
      <c r="G958" s="30" t="str">
        <f t="shared" si="309"/>
        <v/>
      </c>
      <c r="H958" s="24" t="str">
        <f t="shared" si="310"/>
        <v/>
      </c>
      <c r="I958" s="24"/>
      <c r="J958" s="130">
        <f t="shared" si="311"/>
        <v>0</v>
      </c>
      <c r="K958" s="130">
        <f t="shared" si="312"/>
        <v>0</v>
      </c>
      <c r="L958" s="182">
        <f t="shared" si="312"/>
        <v>0</v>
      </c>
      <c r="M958" s="199" t="str">
        <f t="shared" si="302"/>
        <v xml:space="preserve"> </v>
      </c>
      <c r="N958" s="130">
        <f t="shared" si="313"/>
        <v>0</v>
      </c>
      <c r="O958" s="42"/>
      <c r="P958" s="44" t="str">
        <f t="shared" si="303"/>
        <v>00 0</v>
      </c>
      <c r="Q958" s="35" t="str">
        <f t="shared" si="304"/>
        <v/>
      </c>
      <c r="R958" s="35"/>
      <c r="S958"/>
      <c r="T958"/>
      <c r="U958"/>
      <c r="V958"/>
      <c r="W958"/>
      <c r="X958"/>
      <c r="Y958"/>
      <c r="Z958"/>
      <c r="AA958"/>
      <c r="AB958"/>
      <c r="AC958"/>
      <c r="AD958"/>
      <c r="AE958"/>
      <c r="AF958"/>
      <c r="AG958"/>
      <c r="AH958"/>
      <c r="AI958"/>
      <c r="AJ958"/>
      <c r="AK958"/>
      <c r="AL958"/>
      <c r="AM958"/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/>
      <c r="BE958"/>
      <c r="BF958"/>
      <c r="BG958"/>
      <c r="BH958"/>
      <c r="BI958"/>
      <c r="BJ958"/>
      <c r="BK958"/>
      <c r="BL958"/>
      <c r="BM958"/>
      <c r="BN958"/>
      <c r="BO958"/>
      <c r="BP958"/>
      <c r="BQ958"/>
      <c r="BR958"/>
      <c r="BS958"/>
      <c r="BT958"/>
      <c r="BU958"/>
      <c r="BV958"/>
      <c r="BW958"/>
      <c r="BX958"/>
      <c r="BY958"/>
      <c r="BZ958"/>
      <c r="CA958"/>
      <c r="CB958"/>
      <c r="CC958"/>
      <c r="CD958"/>
      <c r="CE958"/>
      <c r="CF958"/>
      <c r="CG958"/>
    </row>
    <row r="959" spans="1:85" hidden="1" x14ac:dyDescent="0.2">
      <c r="A959" s="15" t="e">
        <f>IF(H959&lt;&gt;"",VLOOKUP(H959,КОСГУ!$A:$B,2,FALSE),IF(G959&lt;&gt;"",VLOOKUP(G959,ВидРасх!$A:$B,2,FALSE),IF(F959&lt;&gt;"",VLOOKUP(F959,ЦелСТ!$A:$B,2,FALSE),IF(E959&lt;&gt;"",VLOOKUP(E959,Р_ПР!$A:$B,2,FALSE),(IF(D959&lt;&gt;"",VLOOKUP(D959,Администр!$A:$B,2,FALSE),IF(B959&lt;&gt;"",VLOOKUP(B959&amp;C959,МП_ППМП!$A:$B,2,FALSE),VLOOKUP(B959&amp;C959,МП_ППМП!$A:$B,2,FALSE))))))))&amp;""</f>
        <v>#N/A</v>
      </c>
      <c r="B959" s="30" t="str">
        <f t="shared" si="305"/>
        <v/>
      </c>
      <c r="C959" s="30" t="str">
        <f t="shared" si="306"/>
        <v/>
      </c>
      <c r="D959" s="30" t="str">
        <f t="shared" si="307"/>
        <v/>
      </c>
      <c r="E959" s="30" t="str">
        <f t="shared" si="308"/>
        <v/>
      </c>
      <c r="F959" s="30" t="str">
        <f t="shared" si="314"/>
        <v/>
      </c>
      <c r="G959" s="30" t="str">
        <f t="shared" si="309"/>
        <v/>
      </c>
      <c r="H959" s="24" t="str">
        <f t="shared" si="310"/>
        <v/>
      </c>
      <c r="I959" s="24"/>
      <c r="J959" s="130">
        <f t="shared" si="311"/>
        <v>0</v>
      </c>
      <c r="K959" s="130">
        <f t="shared" si="312"/>
        <v>0</v>
      </c>
      <c r="L959" s="182">
        <f t="shared" si="312"/>
        <v>0</v>
      </c>
      <c r="M959" s="199" t="str">
        <f t="shared" si="302"/>
        <v xml:space="preserve"> </v>
      </c>
      <c r="N959" s="130">
        <f t="shared" si="313"/>
        <v>0</v>
      </c>
      <c r="O959" s="42"/>
      <c r="P959" s="44" t="str">
        <f t="shared" si="303"/>
        <v>00 0</v>
      </c>
      <c r="Q959" s="35" t="str">
        <f t="shared" si="304"/>
        <v/>
      </c>
      <c r="R959" s="35"/>
      <c r="S959"/>
      <c r="T959"/>
      <c r="U959"/>
      <c r="V959"/>
      <c r="W959"/>
      <c r="X959"/>
      <c r="Y959"/>
      <c r="Z959"/>
      <c r="AA959"/>
      <c r="AB959"/>
      <c r="AC959"/>
      <c r="AD959"/>
      <c r="AE959"/>
      <c r="AF959"/>
      <c r="AG959"/>
      <c r="AH959"/>
      <c r="AI959"/>
      <c r="AJ959"/>
      <c r="AK959"/>
      <c r="AL959"/>
      <c r="AM959"/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/>
      <c r="BE959"/>
      <c r="BF959"/>
      <c r="BG959"/>
      <c r="BH959"/>
      <c r="BI959"/>
      <c r="BJ959"/>
      <c r="BK959"/>
      <c r="BL959"/>
      <c r="BM959"/>
      <c r="BN959"/>
      <c r="BO959"/>
      <c r="BP959"/>
      <c r="BQ959"/>
      <c r="BR959"/>
      <c r="BS959"/>
      <c r="BT959"/>
      <c r="BU959"/>
      <c r="BV959"/>
      <c r="BW959"/>
      <c r="BX959"/>
      <c r="BY959"/>
      <c r="BZ959"/>
      <c r="CA959"/>
      <c r="CB959"/>
      <c r="CC959"/>
      <c r="CD959"/>
      <c r="CE959"/>
      <c r="CF959"/>
      <c r="CG959"/>
    </row>
    <row r="960" spans="1:85" hidden="1" x14ac:dyDescent="0.2">
      <c r="A960" s="15" t="e">
        <f>IF(H960&lt;&gt;"",VLOOKUP(H960,КОСГУ!$A:$B,2,FALSE),IF(G960&lt;&gt;"",VLOOKUP(G960,ВидРасх!$A:$B,2,FALSE),IF(F960&lt;&gt;"",VLOOKUP(F960,ЦелСТ!$A:$B,2,FALSE),IF(E960&lt;&gt;"",VLOOKUP(E960,Р_ПР!$A:$B,2,FALSE),(IF(D960&lt;&gt;"",VLOOKUP(D960,Администр!$A:$B,2,FALSE),IF(B960&lt;&gt;"",VLOOKUP(B960&amp;C960,МП_ППМП!$A:$B,2,FALSE),VLOOKUP(B960&amp;C960,МП_ППМП!$A:$B,2,FALSE))))))))&amp;""</f>
        <v>#N/A</v>
      </c>
      <c r="B960" s="30" t="str">
        <f t="shared" si="305"/>
        <v/>
      </c>
      <c r="C960" s="30" t="str">
        <f t="shared" si="306"/>
        <v/>
      </c>
      <c r="D960" s="30" t="str">
        <f t="shared" si="307"/>
        <v/>
      </c>
      <c r="E960" s="30" t="str">
        <f t="shared" si="308"/>
        <v/>
      </c>
      <c r="F960" s="30" t="str">
        <f t="shared" si="314"/>
        <v/>
      </c>
      <c r="G960" s="30" t="str">
        <f t="shared" si="309"/>
        <v/>
      </c>
      <c r="H960" s="24" t="str">
        <f t="shared" si="310"/>
        <v/>
      </c>
      <c r="I960" s="24"/>
      <c r="J960" s="130">
        <f t="shared" si="311"/>
        <v>0</v>
      </c>
      <c r="K960" s="130">
        <f t="shared" si="312"/>
        <v>0</v>
      </c>
      <c r="L960" s="182">
        <f t="shared" si="312"/>
        <v>0</v>
      </c>
      <c r="M960" s="199" t="str">
        <f t="shared" si="302"/>
        <v xml:space="preserve"> </v>
      </c>
      <c r="N960" s="130">
        <f t="shared" si="313"/>
        <v>0</v>
      </c>
      <c r="O960" s="42"/>
      <c r="P960" s="44" t="str">
        <f t="shared" si="303"/>
        <v>00 0</v>
      </c>
      <c r="Q960" s="35" t="str">
        <f t="shared" si="304"/>
        <v/>
      </c>
      <c r="R960" s="35"/>
      <c r="S960"/>
      <c r="T960"/>
      <c r="U960"/>
      <c r="V960"/>
      <c r="W960"/>
      <c r="X960"/>
      <c r="Y960"/>
      <c r="Z960"/>
      <c r="AA960"/>
      <c r="AB960"/>
      <c r="AC960"/>
      <c r="AD960"/>
      <c r="AE960"/>
      <c r="AF960"/>
      <c r="AG960"/>
      <c r="AH960"/>
      <c r="AI960"/>
      <c r="AJ960"/>
      <c r="AK960"/>
      <c r="AL960"/>
      <c r="AM960"/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/>
      <c r="BE960"/>
      <c r="BF960"/>
      <c r="BG960"/>
      <c r="BH960"/>
      <c r="BI960"/>
      <c r="BJ960"/>
      <c r="BK960"/>
      <c r="BL960"/>
      <c r="BM960"/>
      <c r="BN960"/>
      <c r="BO960"/>
      <c r="BP960"/>
      <c r="BQ960"/>
      <c r="BR960"/>
      <c r="BS960"/>
      <c r="BT960"/>
      <c r="BU960"/>
      <c r="BV960"/>
      <c r="BW960"/>
      <c r="BX960"/>
      <c r="BY960"/>
      <c r="BZ960"/>
      <c r="CA960"/>
      <c r="CB960"/>
      <c r="CC960"/>
      <c r="CD960"/>
      <c r="CE960"/>
      <c r="CF960"/>
      <c r="CG960"/>
    </row>
    <row r="961" spans="1:85" hidden="1" x14ac:dyDescent="0.2">
      <c r="A961" s="15" t="e">
        <f>IF(H961&lt;&gt;"",VLOOKUP(H961,КОСГУ!$A:$B,2,FALSE),IF(G961&lt;&gt;"",VLOOKUP(G961,ВидРасх!$A:$B,2,FALSE),IF(F961&lt;&gt;"",VLOOKUP(F961,ЦелСТ!$A:$B,2,FALSE),IF(E961&lt;&gt;"",VLOOKUP(E961,Р_ПР!$A:$B,2,FALSE),(IF(D961&lt;&gt;"",VLOOKUP(D961,Администр!$A:$B,2,FALSE),IF(B961&lt;&gt;"",VLOOKUP(B961&amp;C961,МП_ППМП!$A:$B,2,FALSE),VLOOKUP(B961&amp;C961,МП_ППМП!$A:$B,2,FALSE))))))))&amp;""</f>
        <v>#N/A</v>
      </c>
      <c r="B961" s="30" t="str">
        <f t="shared" si="305"/>
        <v/>
      </c>
      <c r="C961" s="30" t="str">
        <f t="shared" si="306"/>
        <v/>
      </c>
      <c r="D961" s="30" t="str">
        <f t="shared" si="307"/>
        <v/>
      </c>
      <c r="E961" s="30" t="str">
        <f t="shared" si="308"/>
        <v/>
      </c>
      <c r="F961" s="30" t="str">
        <f t="shared" si="314"/>
        <v/>
      </c>
      <c r="G961" s="30" t="str">
        <f t="shared" si="309"/>
        <v/>
      </c>
      <c r="H961" s="24" t="str">
        <f t="shared" si="310"/>
        <v/>
      </c>
      <c r="I961" s="24"/>
      <c r="J961" s="130">
        <f t="shared" si="311"/>
        <v>0</v>
      </c>
      <c r="K961" s="130">
        <f t="shared" si="312"/>
        <v>0</v>
      </c>
      <c r="L961" s="182">
        <f t="shared" si="312"/>
        <v>0</v>
      </c>
      <c r="M961" s="199" t="str">
        <f t="shared" si="302"/>
        <v xml:space="preserve"> </v>
      </c>
      <c r="N961" s="130">
        <f t="shared" si="313"/>
        <v>0</v>
      </c>
      <c r="O961" s="42"/>
      <c r="P961" s="44" t="str">
        <f t="shared" si="303"/>
        <v>00 0</v>
      </c>
      <c r="Q961" s="35" t="str">
        <f t="shared" si="304"/>
        <v/>
      </c>
      <c r="R961" s="35"/>
      <c r="S961"/>
      <c r="T961"/>
      <c r="U961"/>
      <c r="V961"/>
      <c r="W961"/>
      <c r="X961"/>
      <c r="Y961"/>
      <c r="Z961"/>
      <c r="AA961"/>
      <c r="AB961"/>
      <c r="AC961"/>
      <c r="AD961"/>
      <c r="AE961"/>
      <c r="AF961"/>
      <c r="AG961"/>
      <c r="AH961"/>
      <c r="AI961"/>
      <c r="AJ961"/>
      <c r="AK961"/>
      <c r="AL961"/>
      <c r="AM961"/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/>
      <c r="BE961"/>
      <c r="BF961"/>
      <c r="BG961"/>
      <c r="BH961"/>
      <c r="BI961"/>
      <c r="BJ961"/>
      <c r="BK961"/>
      <c r="BL961"/>
      <c r="BM961"/>
      <c r="BN961"/>
      <c r="BO961"/>
      <c r="BP961"/>
      <c r="BQ961"/>
      <c r="BR961"/>
      <c r="BS961"/>
      <c r="BT961"/>
      <c r="BU961"/>
      <c r="BV961"/>
      <c r="BW961"/>
      <c r="BX961"/>
      <c r="BY961"/>
      <c r="BZ961"/>
      <c r="CA961"/>
      <c r="CB961"/>
      <c r="CC961"/>
      <c r="CD961"/>
      <c r="CE961"/>
      <c r="CF961"/>
      <c r="CG961"/>
    </row>
    <row r="962" spans="1:85" hidden="1" x14ac:dyDescent="0.2">
      <c r="A962" s="15" t="e">
        <f>IF(H962&lt;&gt;"",VLOOKUP(H962,КОСГУ!$A:$B,2,FALSE),IF(G962&lt;&gt;"",VLOOKUP(G962,ВидРасх!$A:$B,2,FALSE),IF(F962&lt;&gt;"",VLOOKUP(F962,ЦелСТ!$A:$B,2,FALSE),IF(E962&lt;&gt;"",VLOOKUP(E962,Р_ПР!$A:$B,2,FALSE),(IF(D962&lt;&gt;"",VLOOKUP(D962,Администр!$A:$B,2,FALSE),IF(B962&lt;&gt;"",VLOOKUP(B962&amp;C962,МП_ППМП!$A:$B,2,FALSE),VLOOKUP(B962&amp;C962,МП_ППМП!$A:$B,2,FALSE))))))))&amp;""</f>
        <v>#N/A</v>
      </c>
      <c r="B962" s="30" t="str">
        <f t="shared" si="305"/>
        <v/>
      </c>
      <c r="C962" s="30" t="str">
        <f t="shared" si="306"/>
        <v/>
      </c>
      <c r="D962" s="30" t="str">
        <f t="shared" si="307"/>
        <v/>
      </c>
      <c r="E962" s="30" t="str">
        <f t="shared" si="308"/>
        <v/>
      </c>
      <c r="F962" s="30" t="str">
        <f t="shared" si="314"/>
        <v/>
      </c>
      <c r="G962" s="30" t="str">
        <f t="shared" si="309"/>
        <v/>
      </c>
      <c r="H962" s="24" t="str">
        <f t="shared" si="310"/>
        <v/>
      </c>
      <c r="I962" s="24"/>
      <c r="J962" s="130">
        <f t="shared" si="311"/>
        <v>0</v>
      </c>
      <c r="K962" s="130">
        <f t="shared" si="312"/>
        <v>0</v>
      </c>
      <c r="L962" s="182">
        <f t="shared" si="312"/>
        <v>0</v>
      </c>
      <c r="M962" s="199" t="str">
        <f t="shared" si="302"/>
        <v xml:space="preserve"> </v>
      </c>
      <c r="N962" s="130">
        <f t="shared" si="313"/>
        <v>0</v>
      </c>
      <c r="O962" s="42"/>
      <c r="P962" s="44" t="str">
        <f t="shared" si="303"/>
        <v>00 0</v>
      </c>
      <c r="Q962" s="35" t="str">
        <f t="shared" si="304"/>
        <v/>
      </c>
      <c r="R962" s="35"/>
      <c r="S962"/>
      <c r="T962"/>
      <c r="U962"/>
      <c r="V962"/>
      <c r="W962"/>
      <c r="X962"/>
      <c r="Y962"/>
      <c r="Z962"/>
      <c r="AA962"/>
      <c r="AB962"/>
      <c r="AC962"/>
      <c r="AD962"/>
      <c r="AE962"/>
      <c r="AF962"/>
      <c r="AG962"/>
      <c r="AH962"/>
      <c r="AI962"/>
      <c r="AJ962"/>
      <c r="AK962"/>
      <c r="AL962"/>
      <c r="AM962"/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/>
      <c r="BE962"/>
      <c r="BF962"/>
      <c r="BG962"/>
      <c r="BH962"/>
      <c r="BI962"/>
      <c r="BJ962"/>
      <c r="BK962"/>
      <c r="BL962"/>
      <c r="BM962"/>
      <c r="BN962"/>
      <c r="BO962"/>
      <c r="BP962"/>
      <c r="BQ962"/>
      <c r="BR962"/>
      <c r="BS962"/>
      <c r="BT962"/>
      <c r="BU962"/>
      <c r="BV962"/>
      <c r="BW962"/>
      <c r="BX962"/>
      <c r="BY962"/>
      <c r="BZ962"/>
      <c r="CA962"/>
      <c r="CB962"/>
      <c r="CC962"/>
      <c r="CD962"/>
      <c r="CE962"/>
      <c r="CF962"/>
      <c r="CG962"/>
    </row>
    <row r="963" spans="1:85" hidden="1" x14ac:dyDescent="0.2">
      <c r="A963" s="15" t="e">
        <f>IF(H963&lt;&gt;"",VLOOKUP(H963,КОСГУ!$A:$B,2,FALSE),IF(G963&lt;&gt;"",VLOOKUP(G963,ВидРасх!$A:$B,2,FALSE),IF(F963&lt;&gt;"",VLOOKUP(F963,ЦелСТ!$A:$B,2,FALSE),IF(E963&lt;&gt;"",VLOOKUP(E963,Р_ПР!$A:$B,2,FALSE),(IF(D963&lt;&gt;"",VLOOKUP(D963,Администр!$A:$B,2,FALSE),IF(B963&lt;&gt;"",VLOOKUP(B963&amp;C963,МП_ППМП!$A:$B,2,FALSE),VLOOKUP(B963&amp;C963,МП_ППМП!$A:$B,2,FALSE))))))))&amp;""</f>
        <v>#N/A</v>
      </c>
      <c r="B963" s="30" t="str">
        <f t="shared" si="305"/>
        <v/>
      </c>
      <c r="C963" s="30" t="str">
        <f t="shared" si="306"/>
        <v/>
      </c>
      <c r="D963" s="30" t="str">
        <f t="shared" si="307"/>
        <v/>
      </c>
      <c r="E963" s="30" t="str">
        <f t="shared" si="308"/>
        <v/>
      </c>
      <c r="F963" s="30" t="str">
        <f t="shared" si="314"/>
        <v/>
      </c>
      <c r="G963" s="30" t="str">
        <f t="shared" si="309"/>
        <v/>
      </c>
      <c r="H963" s="24" t="str">
        <f t="shared" si="310"/>
        <v/>
      </c>
      <c r="I963" s="24"/>
      <c r="J963" s="130">
        <f t="shared" si="311"/>
        <v>0</v>
      </c>
      <c r="K963" s="130">
        <f t="shared" si="312"/>
        <v>0</v>
      </c>
      <c r="L963" s="182">
        <f t="shared" si="312"/>
        <v>0</v>
      </c>
      <c r="M963" s="199" t="str">
        <f t="shared" si="302"/>
        <v xml:space="preserve"> </v>
      </c>
      <c r="N963" s="130">
        <f t="shared" si="313"/>
        <v>0</v>
      </c>
      <c r="O963" s="42"/>
      <c r="P963" s="44" t="str">
        <f t="shared" si="303"/>
        <v>00 0</v>
      </c>
      <c r="Q963" s="35" t="str">
        <f t="shared" si="304"/>
        <v/>
      </c>
      <c r="R963" s="35"/>
      <c r="S963"/>
      <c r="T963"/>
      <c r="U963"/>
      <c r="V963"/>
      <c r="W963"/>
      <c r="X963"/>
      <c r="Y963"/>
      <c r="Z963"/>
      <c r="AA963"/>
      <c r="AB963"/>
      <c r="AC963"/>
      <c r="AD963"/>
      <c r="AE963"/>
      <c r="AF963"/>
      <c r="AG963"/>
      <c r="AH963"/>
      <c r="AI963"/>
      <c r="AJ963"/>
      <c r="AK963"/>
      <c r="AL963"/>
      <c r="AM963"/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/>
      <c r="BE963"/>
      <c r="BF963"/>
      <c r="BG963"/>
      <c r="BH963"/>
      <c r="BI963"/>
      <c r="BJ963"/>
      <c r="BK963"/>
      <c r="BL963"/>
      <c r="BM963"/>
      <c r="BN963"/>
      <c r="BO963"/>
      <c r="BP963"/>
      <c r="BQ963"/>
      <c r="BR963"/>
      <c r="BS963"/>
      <c r="BT963"/>
      <c r="BU963"/>
      <c r="BV963"/>
      <c r="BW963"/>
      <c r="BX963"/>
      <c r="BY963"/>
      <c r="BZ963"/>
      <c r="CA963"/>
      <c r="CB963"/>
      <c r="CC963"/>
      <c r="CD963"/>
      <c r="CE963"/>
      <c r="CF963"/>
      <c r="CG963"/>
    </row>
    <row r="964" spans="1:85" hidden="1" x14ac:dyDescent="0.2">
      <c r="A964" s="15" t="e">
        <f>IF(H964&lt;&gt;"",VLOOKUP(H964,КОСГУ!$A:$B,2,FALSE),IF(G964&lt;&gt;"",VLOOKUP(G964,ВидРасх!$A:$B,2,FALSE),IF(F964&lt;&gt;"",VLOOKUP(F964,ЦелСТ!$A:$B,2,FALSE),IF(E964&lt;&gt;"",VLOOKUP(E964,Р_ПР!$A:$B,2,FALSE),(IF(D964&lt;&gt;"",VLOOKUP(D964,Администр!$A:$B,2,FALSE),IF(B964&lt;&gt;"",VLOOKUP(B964&amp;C964,МП_ППМП!$A:$B,2,FALSE),VLOOKUP(B964&amp;C964,МП_ППМП!$A:$B,2,FALSE))))))))&amp;""</f>
        <v>#N/A</v>
      </c>
      <c r="B964" s="30" t="str">
        <f t="shared" si="305"/>
        <v/>
      </c>
      <c r="C964" s="30" t="str">
        <f t="shared" si="306"/>
        <v/>
      </c>
      <c r="D964" s="30" t="str">
        <f t="shared" si="307"/>
        <v/>
      </c>
      <c r="E964" s="30" t="str">
        <f t="shared" si="308"/>
        <v/>
      </c>
      <c r="F964" s="30" t="str">
        <f t="shared" si="314"/>
        <v/>
      </c>
      <c r="G964" s="30" t="str">
        <f t="shared" si="309"/>
        <v/>
      </c>
      <c r="H964" s="24" t="str">
        <f t="shared" si="310"/>
        <v/>
      </c>
      <c r="I964" s="24"/>
      <c r="J964" s="130">
        <f t="shared" si="311"/>
        <v>0</v>
      </c>
      <c r="K964" s="130">
        <f t="shared" si="312"/>
        <v>0</v>
      </c>
      <c r="L964" s="182">
        <f t="shared" si="312"/>
        <v>0</v>
      </c>
      <c r="M964" s="199" t="str">
        <f t="shared" si="302"/>
        <v xml:space="preserve"> </v>
      </c>
      <c r="N964" s="130">
        <f t="shared" si="313"/>
        <v>0</v>
      </c>
      <c r="O964" s="42"/>
      <c r="P964" s="44" t="str">
        <f t="shared" si="303"/>
        <v>00 0</v>
      </c>
      <c r="Q964" s="35" t="str">
        <f t="shared" si="304"/>
        <v/>
      </c>
      <c r="R964" s="35"/>
      <c r="S964"/>
      <c r="T964"/>
      <c r="U964"/>
      <c r="V964"/>
      <c r="W964"/>
      <c r="X964"/>
      <c r="Y964"/>
      <c r="Z964"/>
      <c r="AA964"/>
      <c r="AB964"/>
      <c r="AC964"/>
      <c r="AD964"/>
      <c r="AE964"/>
      <c r="AF964"/>
      <c r="AG964"/>
      <c r="AH964"/>
      <c r="AI964"/>
      <c r="AJ964"/>
      <c r="AK964"/>
      <c r="AL964"/>
      <c r="AM964"/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/>
      <c r="BE964"/>
      <c r="BF964"/>
      <c r="BG964"/>
      <c r="BH964"/>
      <c r="BI964"/>
      <c r="BJ964"/>
      <c r="BK964"/>
      <c r="BL964"/>
      <c r="BM964"/>
      <c r="BN964"/>
      <c r="BO964"/>
      <c r="BP964"/>
      <c r="BQ964"/>
      <c r="BR964"/>
      <c r="BS964"/>
      <c r="BT964"/>
      <c r="BU964"/>
      <c r="BV964"/>
      <c r="BW964"/>
      <c r="BX964"/>
      <c r="BY964"/>
      <c r="BZ964"/>
      <c r="CA964"/>
      <c r="CB964"/>
      <c r="CC964"/>
      <c r="CD964"/>
      <c r="CE964"/>
      <c r="CF964"/>
      <c r="CG964"/>
    </row>
    <row r="965" spans="1:85" hidden="1" x14ac:dyDescent="0.2">
      <c r="A965" s="15" t="e">
        <f>IF(H965&lt;&gt;"",VLOOKUP(H965,КОСГУ!$A:$B,2,FALSE),IF(G965&lt;&gt;"",VLOOKUP(G965,ВидРасх!$A:$B,2,FALSE),IF(F965&lt;&gt;"",VLOOKUP(F965,ЦелСТ!$A:$B,2,FALSE),IF(E965&lt;&gt;"",VLOOKUP(E965,Р_ПР!$A:$B,2,FALSE),(IF(D965&lt;&gt;"",VLOOKUP(D965,Администр!$A:$B,2,FALSE),IF(B965&lt;&gt;"",VLOOKUP(B965&amp;C965,МП_ППМП!$A:$B,2,FALSE),VLOOKUP(B965&amp;C965,МП_ППМП!$A:$B,2,FALSE))))))))&amp;""</f>
        <v>#N/A</v>
      </c>
      <c r="B965" s="30" t="str">
        <f t="shared" si="305"/>
        <v/>
      </c>
      <c r="C965" s="30" t="str">
        <f t="shared" si="306"/>
        <v/>
      </c>
      <c r="D965" s="30" t="str">
        <f t="shared" si="307"/>
        <v/>
      </c>
      <c r="E965" s="30" t="str">
        <f t="shared" si="308"/>
        <v/>
      </c>
      <c r="F965" s="30" t="str">
        <f t="shared" si="314"/>
        <v/>
      </c>
      <c r="G965" s="30" t="str">
        <f t="shared" si="309"/>
        <v/>
      </c>
      <c r="H965" s="24" t="str">
        <f t="shared" si="310"/>
        <v/>
      </c>
      <c r="I965" s="24"/>
      <c r="J965" s="130">
        <f t="shared" si="311"/>
        <v>0</v>
      </c>
      <c r="K965" s="130">
        <f t="shared" si="312"/>
        <v>0</v>
      </c>
      <c r="L965" s="182">
        <f t="shared" si="312"/>
        <v>0</v>
      </c>
      <c r="M965" s="199" t="str">
        <f t="shared" si="302"/>
        <v xml:space="preserve"> </v>
      </c>
      <c r="N965" s="130">
        <f t="shared" si="313"/>
        <v>0</v>
      </c>
      <c r="O965" s="42"/>
      <c r="P965" s="44" t="str">
        <f t="shared" si="303"/>
        <v>00 0</v>
      </c>
      <c r="Q965" s="35" t="str">
        <f t="shared" si="304"/>
        <v/>
      </c>
      <c r="R965" s="35"/>
      <c r="S965"/>
      <c r="T965"/>
      <c r="U965"/>
      <c r="V965"/>
      <c r="W965"/>
      <c r="X965"/>
      <c r="Y965"/>
      <c r="Z965"/>
      <c r="AA965"/>
      <c r="AB965"/>
      <c r="AC965"/>
      <c r="AD965"/>
      <c r="AE965"/>
      <c r="AF965"/>
      <c r="AG965"/>
      <c r="AH965"/>
      <c r="AI965"/>
      <c r="AJ965"/>
      <c r="AK965"/>
      <c r="AL965"/>
      <c r="AM965"/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/>
      <c r="BE965"/>
      <c r="BF965"/>
      <c r="BG965"/>
      <c r="BH965"/>
      <c r="BI965"/>
      <c r="BJ965"/>
      <c r="BK965"/>
      <c r="BL965"/>
      <c r="BM965"/>
      <c r="BN965"/>
      <c r="BO965"/>
      <c r="BP965"/>
      <c r="BQ965"/>
      <c r="BR965"/>
      <c r="BS965"/>
      <c r="BT965"/>
      <c r="BU965"/>
      <c r="BV965"/>
      <c r="BW965"/>
      <c r="BX965"/>
      <c r="BY965"/>
      <c r="BZ965"/>
      <c r="CA965"/>
      <c r="CB965"/>
      <c r="CC965"/>
      <c r="CD965"/>
      <c r="CE965"/>
      <c r="CF965"/>
      <c r="CG965"/>
    </row>
    <row r="966" spans="1:85" hidden="1" x14ac:dyDescent="0.2">
      <c r="A966" s="15" t="e">
        <f>IF(H966&lt;&gt;"",VLOOKUP(H966,КОСГУ!$A:$B,2,FALSE),IF(G966&lt;&gt;"",VLOOKUP(G966,ВидРасх!$A:$B,2,FALSE),IF(F966&lt;&gt;"",VLOOKUP(F966,ЦелСТ!$A:$B,2,FALSE),IF(E966&lt;&gt;"",VLOOKUP(E966,Р_ПР!$A:$B,2,FALSE),(IF(D966&lt;&gt;"",VLOOKUP(D966,Администр!$A:$B,2,FALSE),IF(B966&lt;&gt;"",VLOOKUP(B966&amp;C966,МП_ППМП!$A:$B,2,FALSE),VLOOKUP(B966&amp;C966,МП_ППМП!$A:$B,2,FALSE))))))))&amp;""</f>
        <v>#N/A</v>
      </c>
      <c r="B966" s="30" t="str">
        <f t="shared" si="305"/>
        <v/>
      </c>
      <c r="C966" s="30" t="str">
        <f t="shared" si="306"/>
        <v/>
      </c>
      <c r="D966" s="30" t="str">
        <f t="shared" si="307"/>
        <v/>
      </c>
      <c r="E966" s="30" t="str">
        <f t="shared" si="308"/>
        <v/>
      </c>
      <c r="F966" s="30" t="str">
        <f t="shared" si="314"/>
        <v/>
      </c>
      <c r="G966" s="30" t="str">
        <f t="shared" si="309"/>
        <v/>
      </c>
      <c r="H966" s="24" t="str">
        <f t="shared" si="310"/>
        <v/>
      </c>
      <c r="I966" s="24"/>
      <c r="J966" s="130">
        <f t="shared" si="311"/>
        <v>0</v>
      </c>
      <c r="K966" s="130">
        <f t="shared" si="312"/>
        <v>0</v>
      </c>
      <c r="L966" s="182">
        <f t="shared" si="312"/>
        <v>0</v>
      </c>
      <c r="M966" s="199" t="str">
        <f t="shared" si="302"/>
        <v xml:space="preserve"> </v>
      </c>
      <c r="N966" s="130">
        <f t="shared" si="313"/>
        <v>0</v>
      </c>
      <c r="O966" s="42"/>
      <c r="P966" s="44" t="str">
        <f t="shared" si="303"/>
        <v>00 0</v>
      </c>
      <c r="Q966" s="35" t="str">
        <f t="shared" si="304"/>
        <v/>
      </c>
      <c r="R966" s="35"/>
      <c r="S966"/>
      <c r="T966"/>
      <c r="U966"/>
      <c r="V966"/>
      <c r="W966"/>
      <c r="X966"/>
      <c r="Y966"/>
      <c r="Z966"/>
      <c r="AA966"/>
      <c r="AB966"/>
      <c r="AC966"/>
      <c r="AD966"/>
      <c r="AE966"/>
      <c r="AF966"/>
      <c r="AG966"/>
      <c r="AH966"/>
      <c r="AI966"/>
      <c r="AJ966"/>
      <c r="AK966"/>
      <c r="AL966"/>
      <c r="AM966"/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/>
      <c r="BE966"/>
      <c r="BF966"/>
      <c r="BG966"/>
      <c r="BH966"/>
      <c r="BI966"/>
      <c r="BJ966"/>
      <c r="BK966"/>
      <c r="BL966"/>
      <c r="BM966"/>
      <c r="BN966"/>
      <c r="BO966"/>
      <c r="BP966"/>
      <c r="BQ966"/>
      <c r="BR966"/>
      <c r="BS966"/>
      <c r="BT966"/>
      <c r="BU966"/>
      <c r="BV966"/>
      <c r="BW966"/>
      <c r="BX966"/>
      <c r="BY966"/>
      <c r="BZ966"/>
      <c r="CA966"/>
      <c r="CB966"/>
      <c r="CC966"/>
      <c r="CD966"/>
      <c r="CE966"/>
      <c r="CF966"/>
      <c r="CG966"/>
    </row>
    <row r="967" spans="1:85" hidden="1" x14ac:dyDescent="0.2">
      <c r="A967" s="15" t="e">
        <f>IF(H967&lt;&gt;"",VLOOKUP(H967,КОСГУ!$A:$B,2,FALSE),IF(G967&lt;&gt;"",VLOOKUP(G967,ВидРасх!$A:$B,2,FALSE),IF(F967&lt;&gt;"",VLOOKUP(F967,ЦелСТ!$A:$B,2,FALSE),IF(E967&lt;&gt;"",VLOOKUP(E967,Р_ПР!$A:$B,2,FALSE),(IF(D967&lt;&gt;"",VLOOKUP(D967,Администр!$A:$B,2,FALSE),IF(B967&lt;&gt;"",VLOOKUP(B967&amp;C967,МП_ППМП!$A:$B,2,FALSE),VLOOKUP(B967&amp;C967,МП_ППМП!$A:$B,2,FALSE))))))))&amp;""</f>
        <v>#N/A</v>
      </c>
      <c r="B967" s="30" t="str">
        <f t="shared" si="305"/>
        <v/>
      </c>
      <c r="C967" s="30" t="str">
        <f t="shared" si="306"/>
        <v/>
      </c>
      <c r="D967" s="30" t="str">
        <f t="shared" si="307"/>
        <v/>
      </c>
      <c r="E967" s="30" t="str">
        <f t="shared" si="308"/>
        <v/>
      </c>
      <c r="F967" s="30" t="str">
        <f t="shared" si="314"/>
        <v/>
      </c>
      <c r="G967" s="30" t="str">
        <f t="shared" si="309"/>
        <v/>
      </c>
      <c r="H967" s="24" t="str">
        <f t="shared" si="310"/>
        <v/>
      </c>
      <c r="I967" s="24"/>
      <c r="J967" s="130">
        <f t="shared" si="311"/>
        <v>0</v>
      </c>
      <c r="K967" s="130">
        <f t="shared" si="312"/>
        <v>0</v>
      </c>
      <c r="L967" s="182">
        <f t="shared" si="312"/>
        <v>0</v>
      </c>
      <c r="M967" s="199" t="str">
        <f t="shared" si="302"/>
        <v xml:space="preserve"> </v>
      </c>
      <c r="N967" s="130">
        <f t="shared" si="313"/>
        <v>0</v>
      </c>
      <c r="O967" s="42"/>
      <c r="P967" s="44" t="str">
        <f t="shared" si="303"/>
        <v>00 0</v>
      </c>
      <c r="Q967" s="35" t="str">
        <f t="shared" si="304"/>
        <v/>
      </c>
      <c r="R967" s="35"/>
      <c r="S967"/>
      <c r="T967"/>
      <c r="U967"/>
      <c r="V967"/>
      <c r="W967"/>
      <c r="X967"/>
      <c r="Y967"/>
      <c r="Z967"/>
      <c r="AA967"/>
      <c r="AB967"/>
      <c r="AC967"/>
      <c r="AD967"/>
      <c r="AE967"/>
      <c r="AF967"/>
      <c r="AG967"/>
      <c r="AH967"/>
      <c r="AI967"/>
      <c r="AJ967"/>
      <c r="AK967"/>
      <c r="AL967"/>
      <c r="AM967"/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/>
      <c r="BE967"/>
      <c r="BF967"/>
      <c r="BG967"/>
      <c r="BH967"/>
      <c r="BI967"/>
      <c r="BJ967"/>
      <c r="BK967"/>
      <c r="BL967"/>
      <c r="BM967"/>
      <c r="BN967"/>
      <c r="BO967"/>
      <c r="BP967"/>
      <c r="BQ967"/>
      <c r="BR967"/>
      <c r="BS967"/>
      <c r="BT967"/>
      <c r="BU967"/>
      <c r="BV967"/>
      <c r="BW967"/>
      <c r="BX967"/>
      <c r="BY967"/>
      <c r="BZ967"/>
      <c r="CA967"/>
      <c r="CB967"/>
      <c r="CC967"/>
      <c r="CD967"/>
      <c r="CE967"/>
      <c r="CF967"/>
      <c r="CG967"/>
    </row>
    <row r="968" spans="1:85" hidden="1" x14ac:dyDescent="0.2">
      <c r="A968" s="15" t="e">
        <f>IF(H968&lt;&gt;"",VLOOKUP(H968,КОСГУ!$A:$B,2,FALSE),IF(G968&lt;&gt;"",VLOOKUP(G968,ВидРасх!$A:$B,2,FALSE),IF(F968&lt;&gt;"",VLOOKUP(F968,ЦелСТ!$A:$B,2,FALSE),IF(E968&lt;&gt;"",VLOOKUP(E968,Р_ПР!$A:$B,2,FALSE),(IF(D968&lt;&gt;"",VLOOKUP(D968,Администр!$A:$B,2,FALSE),IF(B968&lt;&gt;"",VLOOKUP(B968&amp;C968,МП_ППМП!$A:$B,2,FALSE),VLOOKUP(B968&amp;C968,МП_ППМП!$A:$B,2,FALSE))))))))&amp;""</f>
        <v>#N/A</v>
      </c>
      <c r="B968" s="30" t="str">
        <f t="shared" si="305"/>
        <v/>
      </c>
      <c r="C968" s="30" t="str">
        <f t="shared" si="306"/>
        <v/>
      </c>
      <c r="D968" s="30" t="str">
        <f t="shared" si="307"/>
        <v/>
      </c>
      <c r="E968" s="30" t="str">
        <f t="shared" si="308"/>
        <v/>
      </c>
      <c r="F968" s="30" t="str">
        <f t="shared" si="314"/>
        <v/>
      </c>
      <c r="G968" s="30" t="str">
        <f t="shared" si="309"/>
        <v/>
      </c>
      <c r="H968" s="24" t="str">
        <f t="shared" si="310"/>
        <v/>
      </c>
      <c r="I968" s="24"/>
      <c r="J968" s="130">
        <f t="shared" si="311"/>
        <v>0</v>
      </c>
      <c r="K968" s="130">
        <f t="shared" si="312"/>
        <v>0</v>
      </c>
      <c r="L968" s="182">
        <f t="shared" si="312"/>
        <v>0</v>
      </c>
      <c r="M968" s="199" t="str">
        <f t="shared" si="302"/>
        <v xml:space="preserve"> </v>
      </c>
      <c r="N968" s="130">
        <f t="shared" si="313"/>
        <v>0</v>
      </c>
      <c r="O968" s="42"/>
      <c r="P968" s="44" t="str">
        <f t="shared" si="303"/>
        <v>00 0</v>
      </c>
      <c r="Q968" s="35" t="str">
        <f t="shared" si="304"/>
        <v/>
      </c>
      <c r="R968" s="35"/>
      <c r="S968"/>
      <c r="T968"/>
      <c r="U968"/>
      <c r="V968"/>
      <c r="W968"/>
      <c r="X968"/>
      <c r="Y968"/>
      <c r="Z968"/>
      <c r="AA968"/>
      <c r="AB968"/>
      <c r="AC968"/>
      <c r="AD968"/>
      <c r="AE968"/>
      <c r="AF968"/>
      <c r="AG968"/>
      <c r="AH968"/>
      <c r="AI968"/>
      <c r="AJ968"/>
      <c r="AK968"/>
      <c r="AL968"/>
      <c r="AM968"/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/>
      <c r="BE968"/>
      <c r="BF968"/>
      <c r="BG968"/>
      <c r="BH968"/>
      <c r="BI968"/>
      <c r="BJ968"/>
      <c r="BK968"/>
      <c r="BL968"/>
      <c r="BM968"/>
      <c r="BN968"/>
      <c r="BO968"/>
      <c r="BP968"/>
      <c r="BQ968"/>
      <c r="BR968"/>
      <c r="BS968"/>
      <c r="BT968"/>
      <c r="BU968"/>
      <c r="BV968"/>
      <c r="BW968"/>
      <c r="BX968"/>
      <c r="BY968"/>
      <c r="BZ968"/>
      <c r="CA968"/>
      <c r="CB968"/>
      <c r="CC968"/>
      <c r="CD968"/>
      <c r="CE968"/>
      <c r="CF968"/>
      <c r="CG968"/>
    </row>
    <row r="969" spans="1:85" hidden="1" x14ac:dyDescent="0.2">
      <c r="A969" s="15" t="e">
        <f>IF(H969&lt;&gt;"",VLOOKUP(H969,КОСГУ!$A:$B,2,FALSE),IF(G969&lt;&gt;"",VLOOKUP(G969,ВидРасх!$A:$B,2,FALSE),IF(F969&lt;&gt;"",VLOOKUP(F969,ЦелСТ!$A:$B,2,FALSE),IF(E969&lt;&gt;"",VLOOKUP(E969,Р_ПР!$A:$B,2,FALSE),(IF(D969&lt;&gt;"",VLOOKUP(D969,Администр!$A:$B,2,FALSE),IF(B969&lt;&gt;"",VLOOKUP(B969&amp;C969,МП_ППМП!$A:$B,2,FALSE),VLOOKUP(B969&amp;C969,МП_ППМП!$A:$B,2,FALSE))))))))&amp;""</f>
        <v>#N/A</v>
      </c>
      <c r="B969" s="30" t="str">
        <f t="shared" si="305"/>
        <v/>
      </c>
      <c r="C969" s="30" t="str">
        <f t="shared" si="306"/>
        <v/>
      </c>
      <c r="D969" s="30" t="str">
        <f t="shared" si="307"/>
        <v/>
      </c>
      <c r="E969" s="30" t="str">
        <f t="shared" si="308"/>
        <v/>
      </c>
      <c r="F969" s="30" t="str">
        <f t="shared" si="314"/>
        <v/>
      </c>
      <c r="G969" s="30" t="str">
        <f t="shared" si="309"/>
        <v/>
      </c>
      <c r="H969" s="24" t="str">
        <f t="shared" si="310"/>
        <v/>
      </c>
      <c r="I969" s="24"/>
      <c r="J969" s="130">
        <f t="shared" si="311"/>
        <v>0</v>
      </c>
      <c r="K969" s="130">
        <f t="shared" si="312"/>
        <v>0</v>
      </c>
      <c r="L969" s="182">
        <f t="shared" si="312"/>
        <v>0</v>
      </c>
      <c r="M969" s="199" t="str">
        <f t="shared" ref="M969:M1032" si="315">IFERROR(K969/J969," ")</f>
        <v xml:space="preserve"> </v>
      </c>
      <c r="N969" s="130">
        <f t="shared" si="313"/>
        <v>0</v>
      </c>
      <c r="O969" s="42"/>
      <c r="P969" s="44" t="str">
        <f t="shared" ref="P969:P1032" si="316">B969&amp;C969&amp;D969&amp;E969&amp;F969&amp;G969&amp;H969&amp;J969&amp;K969&amp;M969&amp;N969</f>
        <v>00 0</v>
      </c>
      <c r="Q969" s="35" t="str">
        <f t="shared" ref="Q969:Q1032" si="317">IF(P969=P968,"",1)</f>
        <v/>
      </c>
      <c r="R969" s="35"/>
      <c r="S969"/>
      <c r="T969"/>
      <c r="U969"/>
      <c r="V969"/>
      <c r="W969"/>
      <c r="X969"/>
      <c r="Y969"/>
      <c r="Z969"/>
      <c r="AA969"/>
      <c r="AB969"/>
      <c r="AC969"/>
      <c r="AD969"/>
      <c r="AE969"/>
      <c r="AF969"/>
      <c r="AG969"/>
      <c r="AH969"/>
      <c r="AI969"/>
      <c r="AJ969"/>
      <c r="AK969"/>
      <c r="AL969"/>
      <c r="AM969"/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/>
      <c r="BE969"/>
      <c r="BF969"/>
      <c r="BG969"/>
      <c r="BH969"/>
      <c r="BI969"/>
      <c r="BJ969"/>
      <c r="BK969"/>
      <c r="BL969"/>
      <c r="BM969"/>
      <c r="BN969"/>
      <c r="BO969"/>
      <c r="BP969"/>
      <c r="BQ969"/>
      <c r="BR969"/>
      <c r="BS969"/>
      <c r="BT969"/>
      <c r="BU969"/>
      <c r="BV969"/>
      <c r="BW969"/>
      <c r="BX969"/>
      <c r="BY969"/>
      <c r="BZ969"/>
      <c r="CA969"/>
      <c r="CB969"/>
      <c r="CC969"/>
      <c r="CD969"/>
      <c r="CE969"/>
      <c r="CF969"/>
      <c r="CG969"/>
    </row>
    <row r="970" spans="1:85" hidden="1" x14ac:dyDescent="0.2">
      <c r="A970" s="15" t="e">
        <f>IF(H970&lt;&gt;"",VLOOKUP(H970,КОСГУ!$A:$B,2,FALSE),IF(G970&lt;&gt;"",VLOOKUP(G970,ВидРасх!$A:$B,2,FALSE),IF(F970&lt;&gt;"",VLOOKUP(F970,ЦелСТ!$A:$B,2,FALSE),IF(E970&lt;&gt;"",VLOOKUP(E970,Р_ПР!$A:$B,2,FALSE),(IF(D970&lt;&gt;"",VLOOKUP(D970,Администр!$A:$B,2,FALSE),IF(B970&lt;&gt;"",VLOOKUP(B970&amp;C970,МП_ППМП!$A:$B,2,FALSE),VLOOKUP(B970&amp;C970,МП_ППМП!$A:$B,2,FALSE))))))))&amp;""</f>
        <v>#N/A</v>
      </c>
      <c r="B970" s="30" t="str">
        <f t="shared" si="305"/>
        <v/>
      </c>
      <c r="C970" s="30" t="str">
        <f t="shared" si="306"/>
        <v/>
      </c>
      <c r="D970" s="30" t="str">
        <f t="shared" si="307"/>
        <v/>
      </c>
      <c r="E970" s="30" t="str">
        <f t="shared" si="308"/>
        <v/>
      </c>
      <c r="F970" s="30" t="str">
        <f t="shared" si="314"/>
        <v/>
      </c>
      <c r="G970" s="30" t="str">
        <f t="shared" si="309"/>
        <v/>
      </c>
      <c r="H970" s="24" t="str">
        <f t="shared" si="310"/>
        <v/>
      </c>
      <c r="I970" s="24"/>
      <c r="J970" s="130">
        <f t="shared" si="311"/>
        <v>0</v>
      </c>
      <c r="K970" s="130">
        <f t="shared" si="312"/>
        <v>0</v>
      </c>
      <c r="L970" s="182">
        <f t="shared" si="312"/>
        <v>0</v>
      </c>
      <c r="M970" s="199" t="str">
        <f t="shared" si="315"/>
        <v xml:space="preserve"> </v>
      </c>
      <c r="N970" s="130">
        <f t="shared" si="313"/>
        <v>0</v>
      </c>
      <c r="O970" s="42"/>
      <c r="P970" s="44" t="str">
        <f t="shared" si="316"/>
        <v>00 0</v>
      </c>
      <c r="Q970" s="35" t="str">
        <f t="shared" si="317"/>
        <v/>
      </c>
      <c r="R970" s="35"/>
      <c r="S970"/>
      <c r="T970"/>
      <c r="U970"/>
      <c r="V970"/>
      <c r="W970"/>
      <c r="X970"/>
      <c r="Y970"/>
      <c r="Z970"/>
      <c r="AA970"/>
      <c r="AB970"/>
      <c r="AC970"/>
      <c r="AD970"/>
      <c r="AE970"/>
      <c r="AF970"/>
      <c r="AG970"/>
      <c r="AH970"/>
      <c r="AI970"/>
      <c r="AJ970"/>
      <c r="AK970"/>
      <c r="AL970"/>
      <c r="AM970"/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/>
      <c r="BE970"/>
      <c r="BF970"/>
      <c r="BG970"/>
      <c r="BH970"/>
      <c r="BI970"/>
      <c r="BJ970"/>
      <c r="BK970"/>
      <c r="BL970"/>
      <c r="BM970"/>
      <c r="BN970"/>
      <c r="BO970"/>
      <c r="BP970"/>
      <c r="BQ970"/>
      <c r="BR970"/>
      <c r="BS970"/>
      <c r="BT970"/>
      <c r="BU970"/>
      <c r="BV970"/>
      <c r="BW970"/>
      <c r="BX970"/>
      <c r="BY970"/>
      <c r="BZ970"/>
      <c r="CA970"/>
      <c r="CB970"/>
      <c r="CC970"/>
      <c r="CD970"/>
      <c r="CE970"/>
      <c r="CF970"/>
      <c r="CG970"/>
    </row>
    <row r="971" spans="1:85" hidden="1" x14ac:dyDescent="0.2">
      <c r="A971" s="15" t="e">
        <f>IF(H971&lt;&gt;"",VLOOKUP(H971,КОСГУ!$A:$B,2,FALSE),IF(G971&lt;&gt;"",VLOOKUP(G971,ВидРасх!$A:$B,2,FALSE),IF(F971&lt;&gt;"",VLOOKUP(F971,ЦелСТ!$A:$B,2,FALSE),IF(E971&lt;&gt;"",VLOOKUP(E971,Р_ПР!$A:$B,2,FALSE),(IF(D971&lt;&gt;"",VLOOKUP(D971,Администр!$A:$B,2,FALSE),IF(B971&lt;&gt;"",VLOOKUP(B971&amp;C971,МП_ППМП!$A:$B,2,FALSE),VLOOKUP(B971&amp;C971,МП_ППМП!$A:$B,2,FALSE))))))))&amp;""</f>
        <v>#N/A</v>
      </c>
      <c r="B971" s="30" t="str">
        <f t="shared" si="305"/>
        <v/>
      </c>
      <c r="C971" s="30" t="str">
        <f t="shared" si="306"/>
        <v/>
      </c>
      <c r="D971" s="30" t="str">
        <f t="shared" si="307"/>
        <v/>
      </c>
      <c r="E971" s="30" t="str">
        <f t="shared" si="308"/>
        <v/>
      </c>
      <c r="F971" s="30" t="str">
        <f t="shared" si="314"/>
        <v/>
      </c>
      <c r="G971" s="30" t="str">
        <f t="shared" si="309"/>
        <v/>
      </c>
      <c r="H971" s="24" t="str">
        <f t="shared" si="310"/>
        <v/>
      </c>
      <c r="I971" s="24"/>
      <c r="J971" s="130">
        <f t="shared" si="311"/>
        <v>0</v>
      </c>
      <c r="K971" s="130">
        <f t="shared" si="312"/>
        <v>0</v>
      </c>
      <c r="L971" s="182">
        <f t="shared" si="312"/>
        <v>0</v>
      </c>
      <c r="M971" s="199" t="str">
        <f t="shared" si="315"/>
        <v xml:space="preserve"> </v>
      </c>
      <c r="N971" s="130">
        <f t="shared" si="313"/>
        <v>0</v>
      </c>
      <c r="O971" s="42"/>
      <c r="P971" s="44" t="str">
        <f t="shared" si="316"/>
        <v>00 0</v>
      </c>
      <c r="Q971" s="35" t="str">
        <f t="shared" si="317"/>
        <v/>
      </c>
      <c r="R971" s="35"/>
      <c r="S971"/>
      <c r="T971"/>
      <c r="U971"/>
      <c r="V971"/>
      <c r="W971"/>
      <c r="X971"/>
      <c r="Y971"/>
      <c r="Z971"/>
      <c r="AA971"/>
      <c r="AB971"/>
      <c r="AC971"/>
      <c r="AD971"/>
      <c r="AE971"/>
      <c r="AF971"/>
      <c r="AG971"/>
      <c r="AH971"/>
      <c r="AI971"/>
      <c r="AJ971"/>
      <c r="AK971"/>
      <c r="AL971"/>
      <c r="AM971"/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/>
      <c r="BE971"/>
      <c r="BF971"/>
      <c r="BG971"/>
      <c r="BH971"/>
      <c r="BI971"/>
      <c r="BJ971"/>
      <c r="BK971"/>
      <c r="BL971"/>
      <c r="BM971"/>
      <c r="BN971"/>
      <c r="BO971"/>
      <c r="BP971"/>
      <c r="BQ971"/>
      <c r="BR971"/>
      <c r="BS971"/>
      <c r="BT971"/>
      <c r="BU971"/>
      <c r="BV971"/>
      <c r="BW971"/>
      <c r="BX971"/>
      <c r="BY971"/>
      <c r="BZ971"/>
      <c r="CA971"/>
      <c r="CB971"/>
      <c r="CC971"/>
      <c r="CD971"/>
      <c r="CE971"/>
      <c r="CF971"/>
      <c r="CG971"/>
    </row>
    <row r="972" spans="1:85" hidden="1" x14ac:dyDescent="0.2">
      <c r="A972" s="15" t="e">
        <f>IF(H972&lt;&gt;"",VLOOKUP(H972,КОСГУ!$A:$B,2,FALSE),IF(G972&lt;&gt;"",VLOOKUP(G972,ВидРасх!$A:$B,2,FALSE),IF(F972&lt;&gt;"",VLOOKUP(F972,ЦелСТ!$A:$B,2,FALSE),IF(E972&lt;&gt;"",VLOOKUP(E972,Р_ПР!$A:$B,2,FALSE),(IF(D972&lt;&gt;"",VLOOKUP(D972,Администр!$A:$B,2,FALSE),IF(B972&lt;&gt;"",VLOOKUP(B972&amp;C972,МП_ППМП!$A:$B,2,FALSE),VLOOKUP(B972&amp;C972,МП_ППМП!$A:$B,2,FALSE))))))))&amp;""</f>
        <v>#N/A</v>
      </c>
      <c r="B972" s="30" t="str">
        <f t="shared" si="305"/>
        <v/>
      </c>
      <c r="C972" s="30" t="str">
        <f t="shared" si="306"/>
        <v/>
      </c>
      <c r="D972" s="30" t="str">
        <f t="shared" si="307"/>
        <v/>
      </c>
      <c r="E972" s="30" t="str">
        <f t="shared" si="308"/>
        <v/>
      </c>
      <c r="F972" s="30" t="str">
        <f t="shared" si="314"/>
        <v/>
      </c>
      <c r="G972" s="30" t="str">
        <f t="shared" si="309"/>
        <v/>
      </c>
      <c r="H972" s="24" t="str">
        <f t="shared" si="310"/>
        <v/>
      </c>
      <c r="I972" s="24"/>
      <c r="J972" s="130">
        <f t="shared" si="311"/>
        <v>0</v>
      </c>
      <c r="K972" s="130">
        <f t="shared" si="312"/>
        <v>0</v>
      </c>
      <c r="L972" s="182">
        <f t="shared" si="312"/>
        <v>0</v>
      </c>
      <c r="M972" s="199" t="str">
        <f t="shared" si="315"/>
        <v xml:space="preserve"> </v>
      </c>
      <c r="N972" s="130">
        <f t="shared" si="313"/>
        <v>0</v>
      </c>
      <c r="O972" s="42"/>
      <c r="P972" s="44" t="str">
        <f t="shared" si="316"/>
        <v>00 0</v>
      </c>
      <c r="Q972" s="35" t="str">
        <f t="shared" si="317"/>
        <v/>
      </c>
      <c r="R972" s="35"/>
      <c r="S972"/>
      <c r="T972"/>
      <c r="U972"/>
      <c r="V972"/>
      <c r="W972"/>
      <c r="X972"/>
      <c r="Y972"/>
      <c r="Z972"/>
      <c r="AA972"/>
      <c r="AB972"/>
      <c r="AC972"/>
      <c r="AD972"/>
      <c r="AE972"/>
      <c r="AF972"/>
      <c r="AG972"/>
      <c r="AH972"/>
      <c r="AI972"/>
      <c r="AJ972"/>
      <c r="AK972"/>
      <c r="AL972"/>
      <c r="AM972"/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/>
      <c r="BE972"/>
      <c r="BF972"/>
      <c r="BG972"/>
      <c r="BH972"/>
      <c r="BI972"/>
      <c r="BJ972"/>
      <c r="BK972"/>
      <c r="BL972"/>
      <c r="BM972"/>
      <c r="BN972"/>
      <c r="BO972"/>
      <c r="BP972"/>
      <c r="BQ972"/>
      <c r="BR972"/>
      <c r="BS972"/>
      <c r="BT972"/>
      <c r="BU972"/>
      <c r="BV972"/>
      <c r="BW972"/>
      <c r="BX972"/>
      <c r="BY972"/>
      <c r="BZ972"/>
      <c r="CA972"/>
      <c r="CB972"/>
      <c r="CC972"/>
      <c r="CD972"/>
      <c r="CE972"/>
      <c r="CF972"/>
      <c r="CG972"/>
    </row>
    <row r="973" spans="1:85" hidden="1" x14ac:dyDescent="0.2">
      <c r="A973" s="15" t="e">
        <f>IF(H973&lt;&gt;"",VLOOKUP(H973,КОСГУ!$A:$B,2,FALSE),IF(G973&lt;&gt;"",VLOOKUP(G973,ВидРасх!$A:$B,2,FALSE),IF(F973&lt;&gt;"",VLOOKUP(F973,ЦелСТ!$A:$B,2,FALSE),IF(E973&lt;&gt;"",VLOOKUP(E973,Р_ПР!$A:$B,2,FALSE),(IF(D973&lt;&gt;"",VLOOKUP(D973,Администр!$A:$B,2,FALSE),IF(B973&lt;&gt;"",VLOOKUP(B973&amp;C973,МП_ППМП!$A:$B,2,FALSE),VLOOKUP(B973&amp;C973,МП_ППМП!$A:$B,2,FALSE))))))))&amp;""</f>
        <v>#N/A</v>
      </c>
      <c r="B973" s="30" t="str">
        <f t="shared" si="305"/>
        <v/>
      </c>
      <c r="C973" s="30" t="str">
        <f t="shared" si="306"/>
        <v/>
      </c>
      <c r="D973" s="30" t="str">
        <f t="shared" si="307"/>
        <v/>
      </c>
      <c r="E973" s="30" t="str">
        <f t="shared" si="308"/>
        <v/>
      </c>
      <c r="F973" s="30" t="str">
        <f t="shared" si="314"/>
        <v/>
      </c>
      <c r="G973" s="30" t="str">
        <f t="shared" si="309"/>
        <v/>
      </c>
      <c r="H973" s="24" t="str">
        <f t="shared" si="310"/>
        <v/>
      </c>
      <c r="I973" s="24"/>
      <c r="J973" s="130">
        <f t="shared" si="311"/>
        <v>0</v>
      </c>
      <c r="K973" s="130">
        <f t="shared" si="312"/>
        <v>0</v>
      </c>
      <c r="L973" s="182">
        <f t="shared" si="312"/>
        <v>0</v>
      </c>
      <c r="M973" s="199" t="str">
        <f t="shared" si="315"/>
        <v xml:space="preserve"> </v>
      </c>
      <c r="N973" s="130">
        <f t="shared" si="313"/>
        <v>0</v>
      </c>
      <c r="O973" s="42"/>
      <c r="P973" s="44" t="str">
        <f t="shared" si="316"/>
        <v>00 0</v>
      </c>
      <c r="Q973" s="35" t="str">
        <f t="shared" si="317"/>
        <v/>
      </c>
      <c r="R973" s="35"/>
      <c r="S973"/>
      <c r="T973"/>
      <c r="U973"/>
      <c r="V973"/>
      <c r="W973"/>
      <c r="X973"/>
      <c r="Y973"/>
      <c r="Z973"/>
      <c r="AA973"/>
      <c r="AB973"/>
      <c r="AC973"/>
      <c r="AD973"/>
      <c r="AE973"/>
      <c r="AF973"/>
      <c r="AG973"/>
      <c r="AH973"/>
      <c r="AI973"/>
      <c r="AJ973"/>
      <c r="AK973"/>
      <c r="AL973"/>
      <c r="AM973"/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/>
      <c r="BE973"/>
      <c r="BF973"/>
      <c r="BG973"/>
      <c r="BH973"/>
      <c r="BI973"/>
      <c r="BJ973"/>
      <c r="BK973"/>
      <c r="BL973"/>
      <c r="BM973"/>
      <c r="BN973"/>
      <c r="BO973"/>
      <c r="BP973"/>
      <c r="BQ973"/>
      <c r="BR973"/>
      <c r="BS973"/>
      <c r="BT973"/>
      <c r="BU973"/>
      <c r="BV973"/>
      <c r="BW973"/>
      <c r="BX973"/>
      <c r="BY973"/>
      <c r="BZ973"/>
      <c r="CA973"/>
      <c r="CB973"/>
      <c r="CC973"/>
      <c r="CD973"/>
      <c r="CE973"/>
      <c r="CF973"/>
      <c r="CG973"/>
    </row>
    <row r="974" spans="1:85" hidden="1" x14ac:dyDescent="0.2">
      <c r="A974" s="15" t="e">
        <f>IF(H974&lt;&gt;"",VLOOKUP(H974,КОСГУ!$A:$B,2,FALSE),IF(G974&lt;&gt;"",VLOOKUP(G974,ВидРасх!$A:$B,2,FALSE),IF(F974&lt;&gt;"",VLOOKUP(F974,ЦелСТ!$A:$B,2,FALSE),IF(E974&lt;&gt;"",VLOOKUP(E974,Р_ПР!$A:$B,2,FALSE),(IF(D974&lt;&gt;"",VLOOKUP(D974,Администр!$A:$B,2,FALSE),IF(B974&lt;&gt;"",VLOOKUP(B974&amp;C974,МП_ППМП!$A:$B,2,FALSE),VLOOKUP(B974&amp;C974,МП_ППМП!$A:$B,2,FALSE))))))))&amp;""</f>
        <v>#N/A</v>
      </c>
      <c r="B974" s="30" t="str">
        <f t="shared" si="305"/>
        <v/>
      </c>
      <c r="C974" s="30" t="str">
        <f t="shared" si="306"/>
        <v/>
      </c>
      <c r="D974" s="30" t="str">
        <f t="shared" si="307"/>
        <v/>
      </c>
      <c r="E974" s="30" t="str">
        <f t="shared" si="308"/>
        <v/>
      </c>
      <c r="F974" s="30" t="str">
        <f t="shared" si="314"/>
        <v/>
      </c>
      <c r="G974" s="30" t="str">
        <f t="shared" si="309"/>
        <v/>
      </c>
      <c r="H974" s="24" t="str">
        <f t="shared" si="310"/>
        <v/>
      </c>
      <c r="I974" s="24"/>
      <c r="J974" s="130">
        <f t="shared" si="311"/>
        <v>0</v>
      </c>
      <c r="K974" s="130">
        <f t="shared" si="312"/>
        <v>0</v>
      </c>
      <c r="L974" s="182">
        <f t="shared" si="312"/>
        <v>0</v>
      </c>
      <c r="M974" s="199" t="str">
        <f t="shared" si="315"/>
        <v xml:space="preserve"> </v>
      </c>
      <c r="N974" s="130">
        <f t="shared" si="313"/>
        <v>0</v>
      </c>
      <c r="O974" s="42"/>
      <c r="P974" s="44" t="str">
        <f t="shared" si="316"/>
        <v>00 0</v>
      </c>
      <c r="Q974" s="35" t="str">
        <f t="shared" si="317"/>
        <v/>
      </c>
      <c r="R974" s="35"/>
      <c r="S974"/>
      <c r="T974"/>
      <c r="U974"/>
      <c r="V974"/>
      <c r="W974"/>
      <c r="X974"/>
      <c r="Y974"/>
      <c r="Z974"/>
      <c r="AA974"/>
      <c r="AB974"/>
      <c r="AC974"/>
      <c r="AD974"/>
      <c r="AE974"/>
      <c r="AF974"/>
      <c r="AG974"/>
      <c r="AH974"/>
      <c r="AI974"/>
      <c r="AJ974"/>
      <c r="AK974"/>
      <c r="AL974"/>
      <c r="AM974"/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/>
      <c r="BE974"/>
      <c r="BF974"/>
      <c r="BG974"/>
      <c r="BH974"/>
      <c r="BI974"/>
      <c r="BJ974"/>
      <c r="BK974"/>
      <c r="BL974"/>
      <c r="BM974"/>
      <c r="BN974"/>
      <c r="BO974"/>
      <c r="BP974"/>
      <c r="BQ974"/>
      <c r="BR974"/>
      <c r="BS974"/>
      <c r="BT974"/>
      <c r="BU974"/>
      <c r="BV974"/>
      <c r="BW974"/>
      <c r="BX974"/>
      <c r="BY974"/>
      <c r="BZ974"/>
      <c r="CA974"/>
      <c r="CB974"/>
      <c r="CC974"/>
      <c r="CD974"/>
      <c r="CE974"/>
      <c r="CF974"/>
      <c r="CG974"/>
    </row>
    <row r="975" spans="1:85" hidden="1" x14ac:dyDescent="0.2">
      <c r="A975" s="15" t="e">
        <f>IF(H975&lt;&gt;"",VLOOKUP(H975,КОСГУ!$A:$B,2,FALSE),IF(G975&lt;&gt;"",VLOOKUP(G975,ВидРасх!$A:$B,2,FALSE),IF(F975&lt;&gt;"",VLOOKUP(F975,ЦелСТ!$A:$B,2,FALSE),IF(E975&lt;&gt;"",VLOOKUP(E975,Р_ПР!$A:$B,2,FALSE),(IF(D975&lt;&gt;"",VLOOKUP(D975,Администр!$A:$B,2,FALSE),IF(B975&lt;&gt;"",VLOOKUP(B975&amp;C975,МП_ППМП!$A:$B,2,FALSE),VLOOKUP(B975&amp;C975,МП_ППМП!$A:$B,2,FALSE))))))))&amp;""</f>
        <v>#N/A</v>
      </c>
      <c r="B975" s="30" t="str">
        <f t="shared" si="305"/>
        <v/>
      </c>
      <c r="C975" s="30" t="str">
        <f t="shared" si="306"/>
        <v/>
      </c>
      <c r="D975" s="30" t="str">
        <f t="shared" si="307"/>
        <v/>
      </c>
      <c r="E975" s="30" t="str">
        <f t="shared" si="308"/>
        <v/>
      </c>
      <c r="F975" s="30" t="str">
        <f t="shared" si="314"/>
        <v/>
      </c>
      <c r="G975" s="30" t="str">
        <f t="shared" si="309"/>
        <v/>
      </c>
      <c r="H975" s="24" t="str">
        <f t="shared" si="310"/>
        <v/>
      </c>
      <c r="I975" s="24"/>
      <c r="J975" s="130">
        <f t="shared" si="311"/>
        <v>0</v>
      </c>
      <c r="K975" s="130">
        <f t="shared" si="312"/>
        <v>0</v>
      </c>
      <c r="L975" s="182">
        <f t="shared" si="312"/>
        <v>0</v>
      </c>
      <c r="M975" s="199" t="str">
        <f t="shared" si="315"/>
        <v xml:space="preserve"> </v>
      </c>
      <c r="N975" s="130">
        <f t="shared" si="313"/>
        <v>0</v>
      </c>
      <c r="O975" s="42"/>
      <c r="P975" s="44" t="str">
        <f t="shared" si="316"/>
        <v>00 0</v>
      </c>
      <c r="Q975" s="35" t="str">
        <f t="shared" si="317"/>
        <v/>
      </c>
      <c r="R975" s="35"/>
      <c r="S975"/>
      <c r="T975"/>
      <c r="U975"/>
      <c r="V975"/>
      <c r="W975"/>
      <c r="X975"/>
      <c r="Y975"/>
      <c r="Z975"/>
      <c r="AA975"/>
      <c r="AB975"/>
      <c r="AC975"/>
      <c r="AD975"/>
      <c r="AE975"/>
      <c r="AF975"/>
      <c r="AG975"/>
      <c r="AH975"/>
      <c r="AI975"/>
      <c r="AJ975"/>
      <c r="AK975"/>
      <c r="AL975"/>
      <c r="AM975"/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/>
      <c r="BE975"/>
      <c r="BF975"/>
      <c r="BG975"/>
      <c r="BH975"/>
      <c r="BI975"/>
      <c r="BJ975"/>
      <c r="BK975"/>
      <c r="BL975"/>
      <c r="BM975"/>
      <c r="BN975"/>
      <c r="BO975"/>
      <c r="BP975"/>
      <c r="BQ975"/>
      <c r="BR975"/>
      <c r="BS975"/>
      <c r="BT975"/>
      <c r="BU975"/>
      <c r="BV975"/>
      <c r="BW975"/>
      <c r="BX975"/>
      <c r="BY975"/>
      <c r="BZ975"/>
      <c r="CA975"/>
      <c r="CB975"/>
      <c r="CC975"/>
      <c r="CD975"/>
      <c r="CE975"/>
      <c r="CF975"/>
      <c r="CG975"/>
    </row>
    <row r="976" spans="1:85" hidden="1" x14ac:dyDescent="0.2">
      <c r="A976" s="15" t="e">
        <f>IF(H976&lt;&gt;"",VLOOKUP(H976,КОСГУ!$A:$B,2,FALSE),IF(G976&lt;&gt;"",VLOOKUP(G976,ВидРасх!$A:$B,2,FALSE),IF(F976&lt;&gt;"",VLOOKUP(F976,ЦелСТ!$A:$B,2,FALSE),IF(E976&lt;&gt;"",VLOOKUP(E976,Р_ПР!$A:$B,2,FALSE),(IF(D976&lt;&gt;"",VLOOKUP(D976,Администр!$A:$B,2,FALSE),IF(B976&lt;&gt;"",VLOOKUP(B976&amp;C976,МП_ППМП!$A:$B,2,FALSE),VLOOKUP(B976&amp;C976,МП_ППМП!$A:$B,2,FALSE))))))))&amp;""</f>
        <v>#N/A</v>
      </c>
      <c r="B976" s="30" t="str">
        <f t="shared" si="305"/>
        <v/>
      </c>
      <c r="C976" s="30" t="str">
        <f t="shared" si="306"/>
        <v/>
      </c>
      <c r="D976" s="30" t="str">
        <f t="shared" si="307"/>
        <v/>
      </c>
      <c r="E976" s="30" t="str">
        <f t="shared" si="308"/>
        <v/>
      </c>
      <c r="F976" s="30" t="str">
        <f t="shared" si="314"/>
        <v/>
      </c>
      <c r="G976" s="30" t="str">
        <f t="shared" si="309"/>
        <v/>
      </c>
      <c r="H976" s="24" t="str">
        <f t="shared" si="310"/>
        <v/>
      </c>
      <c r="I976" s="24"/>
      <c r="J976" s="130">
        <f t="shared" si="311"/>
        <v>0</v>
      </c>
      <c r="K976" s="130">
        <f t="shared" si="312"/>
        <v>0</v>
      </c>
      <c r="L976" s="182">
        <f t="shared" si="312"/>
        <v>0</v>
      </c>
      <c r="M976" s="199" t="str">
        <f t="shared" si="315"/>
        <v xml:space="preserve"> </v>
      </c>
      <c r="N976" s="130">
        <f t="shared" si="313"/>
        <v>0</v>
      </c>
      <c r="O976" s="42"/>
      <c r="P976" s="44" t="str">
        <f t="shared" si="316"/>
        <v>00 0</v>
      </c>
      <c r="Q976" s="35" t="str">
        <f t="shared" si="317"/>
        <v/>
      </c>
      <c r="R976" s="35"/>
      <c r="S976"/>
      <c r="T976"/>
      <c r="U976"/>
      <c r="V976"/>
      <c r="W976"/>
      <c r="X976"/>
      <c r="Y976"/>
      <c r="Z976"/>
      <c r="AA976"/>
      <c r="AB976"/>
      <c r="AC976"/>
      <c r="AD976"/>
      <c r="AE976"/>
      <c r="AF976"/>
      <c r="AG976"/>
      <c r="AH976"/>
      <c r="AI976"/>
      <c r="AJ976"/>
      <c r="AK976"/>
      <c r="AL976"/>
      <c r="AM976"/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/>
      <c r="BE976"/>
      <c r="BF976"/>
      <c r="BG976"/>
      <c r="BH976"/>
      <c r="BI976"/>
      <c r="BJ976"/>
      <c r="BK976"/>
      <c r="BL976"/>
      <c r="BM976"/>
      <c r="BN976"/>
      <c r="BO976"/>
      <c r="BP976"/>
      <c r="BQ976"/>
      <c r="BR976"/>
      <c r="BS976"/>
      <c r="BT976"/>
      <c r="BU976"/>
      <c r="BV976"/>
      <c r="BW976"/>
      <c r="BX976"/>
      <c r="BY976"/>
      <c r="BZ976"/>
      <c r="CA976"/>
      <c r="CB976"/>
      <c r="CC976"/>
      <c r="CD976"/>
      <c r="CE976"/>
      <c r="CF976"/>
      <c r="CG976"/>
    </row>
    <row r="977" spans="1:85" hidden="1" x14ac:dyDescent="0.2">
      <c r="A977" s="15" t="e">
        <f>IF(H977&lt;&gt;"",VLOOKUP(H977,КОСГУ!$A:$B,2,FALSE),IF(G977&lt;&gt;"",VLOOKUP(G977,ВидРасх!$A:$B,2,FALSE),IF(F977&lt;&gt;"",VLOOKUP(F977,ЦелСТ!$A:$B,2,FALSE),IF(E977&lt;&gt;"",VLOOKUP(E977,Р_ПР!$A:$B,2,FALSE),(IF(D977&lt;&gt;"",VLOOKUP(D977,Администр!$A:$B,2,FALSE),IF(B977&lt;&gt;"",VLOOKUP(B977&amp;C977,МП_ППМП!$A:$B,2,FALSE),VLOOKUP(B977&amp;C977,МП_ППМП!$A:$B,2,FALSE))))))))&amp;""</f>
        <v>#N/A</v>
      </c>
      <c r="B977" s="30" t="str">
        <f t="shared" si="305"/>
        <v/>
      </c>
      <c r="C977" s="30" t="str">
        <f t="shared" si="306"/>
        <v/>
      </c>
      <c r="D977" s="30" t="str">
        <f t="shared" si="307"/>
        <v/>
      </c>
      <c r="E977" s="30" t="str">
        <f t="shared" si="308"/>
        <v/>
      </c>
      <c r="F977" s="30" t="str">
        <f t="shared" si="314"/>
        <v/>
      </c>
      <c r="G977" s="30" t="str">
        <f t="shared" si="309"/>
        <v/>
      </c>
      <c r="H977" s="24" t="str">
        <f t="shared" si="310"/>
        <v/>
      </c>
      <c r="I977" s="24"/>
      <c r="J977" s="130">
        <f t="shared" si="311"/>
        <v>0</v>
      </c>
      <c r="K977" s="130">
        <f t="shared" si="312"/>
        <v>0</v>
      </c>
      <c r="L977" s="182">
        <f t="shared" si="312"/>
        <v>0</v>
      </c>
      <c r="M977" s="199" t="str">
        <f t="shared" si="315"/>
        <v xml:space="preserve"> </v>
      </c>
      <c r="N977" s="130">
        <f t="shared" si="313"/>
        <v>0</v>
      </c>
      <c r="O977" s="42"/>
      <c r="P977" s="44" t="str">
        <f t="shared" si="316"/>
        <v>00 0</v>
      </c>
      <c r="Q977" s="35" t="str">
        <f t="shared" si="317"/>
        <v/>
      </c>
      <c r="R977" s="35"/>
      <c r="S977"/>
      <c r="T977"/>
      <c r="U977"/>
      <c r="V977"/>
      <c r="W977"/>
      <c r="X977"/>
      <c r="Y977"/>
      <c r="Z977"/>
      <c r="AA977"/>
      <c r="AB977"/>
      <c r="AC977"/>
      <c r="AD977"/>
      <c r="AE977"/>
      <c r="AF977"/>
      <c r="AG977"/>
      <c r="AH977"/>
      <c r="AI977"/>
      <c r="AJ977"/>
      <c r="AK977"/>
      <c r="AL977"/>
      <c r="AM977"/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/>
      <c r="BE977"/>
      <c r="BF977"/>
      <c r="BG977"/>
      <c r="BH977"/>
      <c r="BI977"/>
      <c r="BJ977"/>
      <c r="BK977"/>
      <c r="BL977"/>
      <c r="BM977"/>
      <c r="BN977"/>
      <c r="BO977"/>
      <c r="BP977"/>
      <c r="BQ977"/>
      <c r="BR977"/>
      <c r="BS977"/>
      <c r="BT977"/>
      <c r="BU977"/>
      <c r="BV977"/>
      <c r="BW977"/>
      <c r="BX977"/>
      <c r="BY977"/>
      <c r="BZ977"/>
      <c r="CA977"/>
      <c r="CB977"/>
      <c r="CC977"/>
      <c r="CD977"/>
      <c r="CE977"/>
      <c r="CF977"/>
      <c r="CG977"/>
    </row>
    <row r="978" spans="1:85" hidden="1" x14ac:dyDescent="0.2">
      <c r="A978" s="15" t="e">
        <f>IF(H978&lt;&gt;"",VLOOKUP(H978,КОСГУ!$A:$B,2,FALSE),IF(G978&lt;&gt;"",VLOOKUP(G978,ВидРасх!$A:$B,2,FALSE),IF(F978&lt;&gt;"",VLOOKUP(F978,ЦелСТ!$A:$B,2,FALSE),IF(E978&lt;&gt;"",VLOOKUP(E978,Р_ПР!$A:$B,2,FALSE),(IF(D978&lt;&gt;"",VLOOKUP(D978,Администр!$A:$B,2,FALSE),IF(B978&lt;&gt;"",VLOOKUP(B978&amp;C978,МП_ППМП!$A:$B,2,FALSE),VLOOKUP(B978&amp;C978,МП_ППМП!$A:$B,2,FALSE))))))))&amp;""</f>
        <v>#N/A</v>
      </c>
      <c r="B978" s="30" t="str">
        <f t="shared" ref="B978:B1041" si="318">LEFT(S978,2)&amp;LEFT(T978,2)&amp;LEFT(U978,2)&amp;LEFT(V978,2)&amp;LEFT(W978,2)&amp;LEFT(X978,2)&amp;LEFT(Y978,2)&amp;LEFT(Z978,2)&amp;LEFT(AA978,2)&amp;LEFT(AB978,2)</f>
        <v/>
      </c>
      <c r="C978" s="30" t="str">
        <f t="shared" ref="C978:C1041" si="319">MID(T978,3,2)&amp;MID(U978,3,2)&amp;MID(V978,3,2)&amp;MID(W978,3,2)&amp;MID(X978,3,2)&amp;MID(Y978,3,2)&amp;MID(Z978,3,2)&amp;MID(AA978,3,2)&amp;MID(AB978,3,2)</f>
        <v/>
      </c>
      <c r="D978" s="30" t="str">
        <f t="shared" ref="D978:D1041" si="320">MID(U978,6,3)&amp;MID(V978,6,3)&amp;MID(W978,6,3)&amp;MID(X978,6,3)&amp;MID(Y978,6,3)&amp;MID(Z978,6,3)&amp;MID(AA978,6,3)&amp;MID(AB978,6,3)</f>
        <v/>
      </c>
      <c r="E978" s="30" t="str">
        <f t="shared" ref="E978:E1041" si="321">MID(V978,10,4)&amp;MID(W978,10,4)&amp;MID(X978,10,4)&amp;MID(Y978,10,4)&amp;MID(Z978,10,4)&amp;MID(AA978,10,4)&amp;MID(AB978,10,4)</f>
        <v/>
      </c>
      <c r="F978" s="30" t="str">
        <f t="shared" si="314"/>
        <v/>
      </c>
      <c r="G978" s="30" t="str">
        <f t="shared" ref="G978:G1041" si="322">RIGHT(AA978,3)&amp;RIGHT(AB978,3)</f>
        <v/>
      </c>
      <c r="H978" s="24" t="str">
        <f t="shared" si="310"/>
        <v/>
      </c>
      <c r="I978" s="24"/>
      <c r="J978" s="130">
        <f t="shared" si="311"/>
        <v>0</v>
      </c>
      <c r="K978" s="130">
        <f t="shared" si="312"/>
        <v>0</v>
      </c>
      <c r="L978" s="182">
        <f t="shared" si="312"/>
        <v>0</v>
      </c>
      <c r="M978" s="199" t="str">
        <f t="shared" si="315"/>
        <v xml:space="preserve"> </v>
      </c>
      <c r="N978" s="130">
        <f t="shared" si="313"/>
        <v>0</v>
      </c>
      <c r="O978" s="42"/>
      <c r="P978" s="44" t="str">
        <f t="shared" si="316"/>
        <v>00 0</v>
      </c>
      <c r="Q978" s="35" t="str">
        <f t="shared" si="317"/>
        <v/>
      </c>
      <c r="R978" s="35"/>
      <c r="S978"/>
      <c r="T978"/>
      <c r="U978"/>
      <c r="V978"/>
      <c r="W978"/>
      <c r="X978"/>
      <c r="Y978"/>
      <c r="Z978"/>
      <c r="AA978"/>
      <c r="AB978"/>
      <c r="AC978"/>
      <c r="AD978"/>
      <c r="AE978"/>
      <c r="AF978"/>
      <c r="AG978"/>
      <c r="AH978"/>
      <c r="AI978"/>
      <c r="AJ978"/>
      <c r="AK978"/>
      <c r="AL978"/>
      <c r="AM978"/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/>
      <c r="BE978"/>
      <c r="BF978"/>
      <c r="BG978"/>
      <c r="BH978"/>
      <c r="BI978"/>
      <c r="BJ978"/>
      <c r="BK978"/>
      <c r="BL978"/>
      <c r="BM978"/>
      <c r="BN978"/>
      <c r="BO978"/>
      <c r="BP978"/>
      <c r="BQ978"/>
      <c r="BR978"/>
      <c r="BS978"/>
      <c r="BT978"/>
      <c r="BU978"/>
      <c r="BV978"/>
      <c r="BW978"/>
      <c r="BX978"/>
      <c r="BY978"/>
      <c r="BZ978"/>
      <c r="CA978"/>
      <c r="CB978"/>
      <c r="CC978"/>
      <c r="CD978"/>
      <c r="CE978"/>
      <c r="CF978"/>
      <c r="CG978"/>
    </row>
    <row r="979" spans="1:85" hidden="1" x14ac:dyDescent="0.2">
      <c r="A979" s="15" t="e">
        <f>IF(H979&lt;&gt;"",VLOOKUP(H979,КОСГУ!$A:$B,2,FALSE),IF(G979&lt;&gt;"",VLOOKUP(G979,ВидРасх!$A:$B,2,FALSE),IF(F979&lt;&gt;"",VLOOKUP(F979,ЦелСТ!$A:$B,2,FALSE),IF(E979&lt;&gt;"",VLOOKUP(E979,Р_ПР!$A:$B,2,FALSE),(IF(D979&lt;&gt;"",VLOOKUP(D979,Администр!$A:$B,2,FALSE),IF(B979&lt;&gt;"",VLOOKUP(B979&amp;C979,МП_ППМП!$A:$B,2,FALSE),VLOOKUP(B979&amp;C979,МП_ППМП!$A:$B,2,FALSE))))))))&amp;""</f>
        <v>#N/A</v>
      </c>
      <c r="B979" s="30" t="str">
        <f t="shared" si="318"/>
        <v/>
      </c>
      <c r="C979" s="30" t="str">
        <f t="shared" si="319"/>
        <v/>
      </c>
      <c r="D979" s="30" t="str">
        <f t="shared" si="320"/>
        <v/>
      </c>
      <c r="E979" s="30" t="str">
        <f t="shared" si="321"/>
        <v/>
      </c>
      <c r="F979" s="30" t="str">
        <f t="shared" si="314"/>
        <v/>
      </c>
      <c r="G979" s="30" t="str">
        <f t="shared" si="322"/>
        <v/>
      </c>
      <c r="H979" s="24" t="str">
        <f t="shared" si="310"/>
        <v/>
      </c>
      <c r="I979" s="24"/>
      <c r="J979" s="130">
        <f t="shared" si="311"/>
        <v>0</v>
      </c>
      <c r="K979" s="130">
        <f t="shared" si="312"/>
        <v>0</v>
      </c>
      <c r="L979" s="182">
        <f t="shared" si="312"/>
        <v>0</v>
      </c>
      <c r="M979" s="199" t="str">
        <f t="shared" si="315"/>
        <v xml:space="preserve"> </v>
      </c>
      <c r="N979" s="130">
        <f t="shared" si="313"/>
        <v>0</v>
      </c>
      <c r="O979" s="42"/>
      <c r="P979" s="44" t="str">
        <f t="shared" si="316"/>
        <v>00 0</v>
      </c>
      <c r="Q979" s="35" t="str">
        <f t="shared" si="317"/>
        <v/>
      </c>
      <c r="R979" s="35"/>
      <c r="S979"/>
      <c r="T979"/>
      <c r="U979"/>
      <c r="V979"/>
      <c r="W979"/>
      <c r="X979"/>
      <c r="Y979"/>
      <c r="Z979"/>
      <c r="AA979"/>
      <c r="AB979"/>
      <c r="AC979"/>
      <c r="AD979"/>
      <c r="AE979"/>
      <c r="AF979"/>
      <c r="AG979"/>
      <c r="AH979"/>
      <c r="AI979"/>
      <c r="AJ979"/>
      <c r="AK979"/>
      <c r="AL979"/>
      <c r="AM979"/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/>
      <c r="BE979"/>
      <c r="BF979"/>
      <c r="BG979"/>
      <c r="BH979"/>
      <c r="BI979"/>
      <c r="BJ979"/>
      <c r="BK979"/>
      <c r="BL979"/>
      <c r="BM979"/>
      <c r="BN979"/>
      <c r="BO979"/>
      <c r="BP979"/>
      <c r="BQ979"/>
      <c r="BR979"/>
      <c r="BS979"/>
      <c r="BT979"/>
      <c r="BU979"/>
      <c r="BV979"/>
      <c r="BW979"/>
      <c r="BX979"/>
      <c r="BY979"/>
      <c r="BZ979"/>
      <c r="CA979"/>
      <c r="CB979"/>
      <c r="CC979"/>
      <c r="CD979"/>
      <c r="CE979"/>
      <c r="CF979"/>
      <c r="CG979"/>
    </row>
    <row r="980" spans="1:85" hidden="1" x14ac:dyDescent="0.2">
      <c r="A980" s="15" t="e">
        <f>IF(H980&lt;&gt;"",VLOOKUP(H980,КОСГУ!$A:$B,2,FALSE),IF(G980&lt;&gt;"",VLOOKUP(G980,ВидРасх!$A:$B,2,FALSE),IF(F980&lt;&gt;"",VLOOKUP(F980,ЦелСТ!$A:$B,2,FALSE),IF(E980&lt;&gt;"",VLOOKUP(E980,Р_ПР!$A:$B,2,FALSE),(IF(D980&lt;&gt;"",VLOOKUP(D980,Администр!$A:$B,2,FALSE),IF(B980&lt;&gt;"",VLOOKUP(B980&amp;C980,МП_ППМП!$A:$B,2,FALSE),VLOOKUP(B980&amp;C980,МП_ППМП!$A:$B,2,FALSE))))))))&amp;""</f>
        <v>#N/A</v>
      </c>
      <c r="B980" s="30" t="str">
        <f t="shared" si="318"/>
        <v/>
      </c>
      <c r="C980" s="30" t="str">
        <f t="shared" si="319"/>
        <v/>
      </c>
      <c r="D980" s="30" t="str">
        <f t="shared" si="320"/>
        <v/>
      </c>
      <c r="E980" s="30" t="str">
        <f t="shared" si="321"/>
        <v/>
      </c>
      <c r="F980" s="30" t="str">
        <f t="shared" si="314"/>
        <v/>
      </c>
      <c r="G980" s="30" t="str">
        <f t="shared" si="322"/>
        <v/>
      </c>
      <c r="H980" s="24" t="str">
        <f t="shared" ref="H980:H1043" si="323">AC980&amp;AD980</f>
        <v/>
      </c>
      <c r="I980" s="24"/>
      <c r="J980" s="130">
        <f t="shared" ref="J980:J1043" si="324">AE980</f>
        <v>0</v>
      </c>
      <c r="K980" s="130">
        <f t="shared" ref="K980:L1043" si="325">AF980</f>
        <v>0</v>
      </c>
      <c r="L980" s="182">
        <f t="shared" si="325"/>
        <v>0</v>
      </c>
      <c r="M980" s="199" t="str">
        <f t="shared" si="315"/>
        <v xml:space="preserve"> </v>
      </c>
      <c r="N980" s="130">
        <f t="shared" ref="N980:N1043" si="326">AH980</f>
        <v>0</v>
      </c>
      <c r="O980" s="42"/>
      <c r="P980" s="44" t="str">
        <f t="shared" si="316"/>
        <v>00 0</v>
      </c>
      <c r="Q980" s="35" t="str">
        <f t="shared" si="317"/>
        <v/>
      </c>
      <c r="R980" s="35"/>
      <c r="S980"/>
      <c r="T980"/>
      <c r="U980"/>
      <c r="V980"/>
      <c r="W980"/>
      <c r="X980"/>
      <c r="Y980"/>
      <c r="Z980"/>
      <c r="AA980"/>
      <c r="AB980"/>
      <c r="AC980"/>
      <c r="AD980"/>
      <c r="AE980"/>
      <c r="AF980"/>
      <c r="AG980"/>
      <c r="AH980"/>
      <c r="AI980"/>
      <c r="AJ980"/>
      <c r="AK980"/>
      <c r="AL980"/>
      <c r="AM980"/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/>
      <c r="BE980"/>
      <c r="BF980"/>
      <c r="BG980"/>
      <c r="BH980"/>
      <c r="BI980"/>
      <c r="BJ980"/>
      <c r="BK980"/>
      <c r="BL980"/>
      <c r="BM980"/>
      <c r="BN980"/>
      <c r="BO980"/>
      <c r="BP980"/>
      <c r="BQ980"/>
      <c r="BR980"/>
      <c r="BS980"/>
      <c r="BT980"/>
      <c r="BU980"/>
      <c r="BV980"/>
      <c r="BW980"/>
      <c r="BX980"/>
      <c r="BY980"/>
      <c r="BZ980"/>
      <c r="CA980"/>
      <c r="CB980"/>
      <c r="CC980"/>
      <c r="CD980"/>
      <c r="CE980"/>
      <c r="CF980"/>
      <c r="CG980"/>
    </row>
    <row r="981" spans="1:85" hidden="1" x14ac:dyDescent="0.2">
      <c r="A981" s="15" t="e">
        <f>IF(H981&lt;&gt;"",VLOOKUP(H981,КОСГУ!$A:$B,2,FALSE),IF(G981&lt;&gt;"",VLOOKUP(G981,ВидРасх!$A:$B,2,FALSE),IF(F981&lt;&gt;"",VLOOKUP(F981,ЦелСТ!$A:$B,2,FALSE),IF(E981&lt;&gt;"",VLOOKUP(E981,Р_ПР!$A:$B,2,FALSE),(IF(D981&lt;&gt;"",VLOOKUP(D981,Администр!$A:$B,2,FALSE),IF(B981&lt;&gt;"",VLOOKUP(B981&amp;C981,МП_ППМП!$A:$B,2,FALSE),VLOOKUP(B981&amp;C981,МП_ППМП!$A:$B,2,FALSE))))))))&amp;""</f>
        <v>#N/A</v>
      </c>
      <c r="B981" s="30" t="str">
        <f t="shared" si="318"/>
        <v/>
      </c>
      <c r="C981" s="30" t="str">
        <f t="shared" si="319"/>
        <v/>
      </c>
      <c r="D981" s="30" t="str">
        <f t="shared" si="320"/>
        <v/>
      </c>
      <c r="E981" s="30" t="str">
        <f t="shared" si="321"/>
        <v/>
      </c>
      <c r="F981" s="30" t="str">
        <f t="shared" ref="F981:F1044" si="327">MID(X981,15,10)&amp;MID(Y981,15,10)&amp;MID(Z981,15,10)&amp;MID(AA981,15,10)&amp;MID(AB981,15,10)</f>
        <v/>
      </c>
      <c r="G981" s="30" t="str">
        <f t="shared" si="322"/>
        <v/>
      </c>
      <c r="H981" s="24" t="str">
        <f t="shared" si="323"/>
        <v/>
      </c>
      <c r="I981" s="24"/>
      <c r="J981" s="130">
        <f t="shared" si="324"/>
        <v>0</v>
      </c>
      <c r="K981" s="130">
        <f t="shared" si="325"/>
        <v>0</v>
      </c>
      <c r="L981" s="182">
        <f t="shared" si="325"/>
        <v>0</v>
      </c>
      <c r="M981" s="199" t="str">
        <f t="shared" si="315"/>
        <v xml:space="preserve"> </v>
      </c>
      <c r="N981" s="130">
        <f t="shared" si="326"/>
        <v>0</v>
      </c>
      <c r="O981" s="42"/>
      <c r="P981" s="44" t="str">
        <f t="shared" si="316"/>
        <v>00 0</v>
      </c>
      <c r="Q981" s="35" t="str">
        <f t="shared" si="317"/>
        <v/>
      </c>
      <c r="R981" s="35"/>
      <c r="S981"/>
      <c r="T981"/>
      <c r="U981"/>
      <c r="V981"/>
      <c r="W981"/>
      <c r="X981"/>
      <c r="Y981"/>
      <c r="Z981"/>
      <c r="AA981"/>
      <c r="AB981"/>
      <c r="AC981"/>
      <c r="AD981"/>
      <c r="AE981"/>
      <c r="AF981"/>
      <c r="AG981"/>
      <c r="AH981"/>
      <c r="AI981"/>
      <c r="AJ981"/>
      <c r="AK981"/>
      <c r="AL981"/>
      <c r="AM981"/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/>
      <c r="BE981"/>
      <c r="BF981"/>
      <c r="BG981"/>
      <c r="BH981"/>
      <c r="BI981"/>
      <c r="BJ981"/>
      <c r="BK981"/>
      <c r="BL981"/>
      <c r="BM981"/>
      <c r="BN981"/>
      <c r="BO981"/>
      <c r="BP981"/>
      <c r="BQ981"/>
      <c r="BR981"/>
      <c r="BS981"/>
      <c r="BT981"/>
      <c r="BU981"/>
      <c r="BV981"/>
      <c r="BW981"/>
      <c r="BX981"/>
      <c r="BY981"/>
      <c r="BZ981"/>
      <c r="CA981"/>
      <c r="CB981"/>
      <c r="CC981"/>
      <c r="CD981"/>
      <c r="CE981"/>
      <c r="CF981"/>
      <c r="CG981"/>
    </row>
    <row r="982" spans="1:85" hidden="1" x14ac:dyDescent="0.2">
      <c r="A982" s="15" t="e">
        <f>IF(H982&lt;&gt;"",VLOOKUP(H982,КОСГУ!$A:$B,2,FALSE),IF(G982&lt;&gt;"",VLOOKUP(G982,ВидРасх!$A:$B,2,FALSE),IF(F982&lt;&gt;"",VLOOKUP(F982,ЦелСТ!$A:$B,2,FALSE),IF(E982&lt;&gt;"",VLOOKUP(E982,Р_ПР!$A:$B,2,FALSE),(IF(D982&lt;&gt;"",VLOOKUP(D982,Администр!$A:$B,2,FALSE),IF(B982&lt;&gt;"",VLOOKUP(B982&amp;C982,МП_ППМП!$A:$B,2,FALSE),VLOOKUP(B982&amp;C982,МП_ППМП!$A:$B,2,FALSE))))))))&amp;""</f>
        <v>#N/A</v>
      </c>
      <c r="B982" s="30" t="str">
        <f t="shared" si="318"/>
        <v/>
      </c>
      <c r="C982" s="30" t="str">
        <f t="shared" si="319"/>
        <v/>
      </c>
      <c r="D982" s="30" t="str">
        <f t="shared" si="320"/>
        <v/>
      </c>
      <c r="E982" s="30" t="str">
        <f t="shared" si="321"/>
        <v/>
      </c>
      <c r="F982" s="30" t="str">
        <f t="shared" si="327"/>
        <v/>
      </c>
      <c r="G982" s="30" t="str">
        <f t="shared" si="322"/>
        <v/>
      </c>
      <c r="H982" s="24" t="str">
        <f t="shared" si="323"/>
        <v/>
      </c>
      <c r="I982" s="24"/>
      <c r="J982" s="130">
        <f t="shared" si="324"/>
        <v>0</v>
      </c>
      <c r="K982" s="130">
        <f t="shared" si="325"/>
        <v>0</v>
      </c>
      <c r="L982" s="182">
        <f t="shared" si="325"/>
        <v>0</v>
      </c>
      <c r="M982" s="199" t="str">
        <f t="shared" si="315"/>
        <v xml:space="preserve"> </v>
      </c>
      <c r="N982" s="130">
        <f t="shared" si="326"/>
        <v>0</v>
      </c>
      <c r="O982" s="42"/>
      <c r="P982" s="44" t="str">
        <f t="shared" si="316"/>
        <v>00 0</v>
      </c>
      <c r="Q982" s="35" t="str">
        <f t="shared" si="317"/>
        <v/>
      </c>
      <c r="R982" s="35"/>
      <c r="S982"/>
      <c r="T982"/>
      <c r="U982"/>
      <c r="V982"/>
      <c r="W982"/>
      <c r="X982"/>
      <c r="Y982"/>
      <c r="Z982"/>
      <c r="AA982"/>
      <c r="AB982"/>
      <c r="AC982"/>
      <c r="AD982"/>
      <c r="AE982"/>
      <c r="AF982"/>
      <c r="AG982"/>
      <c r="AH982"/>
      <c r="AI982"/>
      <c r="AJ982"/>
      <c r="AK982"/>
      <c r="AL982"/>
      <c r="AM982"/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/>
      <c r="BE982"/>
      <c r="BF982"/>
      <c r="BG982"/>
      <c r="BH982"/>
      <c r="BI982"/>
      <c r="BJ982"/>
      <c r="BK982"/>
      <c r="BL982"/>
      <c r="BM982"/>
      <c r="BN982"/>
      <c r="BO982"/>
      <c r="BP982"/>
      <c r="BQ982"/>
      <c r="BR982"/>
      <c r="BS982"/>
      <c r="BT982"/>
      <c r="BU982"/>
      <c r="BV982"/>
      <c r="BW982"/>
      <c r="BX982"/>
      <c r="BY982"/>
      <c r="BZ982"/>
      <c r="CA982"/>
      <c r="CB982"/>
      <c r="CC982"/>
      <c r="CD982"/>
      <c r="CE982"/>
      <c r="CF982"/>
      <c r="CG982"/>
    </row>
    <row r="983" spans="1:85" hidden="1" x14ac:dyDescent="0.2">
      <c r="A983" s="15" t="e">
        <f>IF(H983&lt;&gt;"",VLOOKUP(H983,КОСГУ!$A:$B,2,FALSE),IF(G983&lt;&gt;"",VLOOKUP(G983,ВидРасх!$A:$B,2,FALSE),IF(F983&lt;&gt;"",VLOOKUP(F983,ЦелСТ!$A:$B,2,FALSE),IF(E983&lt;&gt;"",VLOOKUP(E983,Р_ПР!$A:$B,2,FALSE),(IF(D983&lt;&gt;"",VLOOKUP(D983,Администр!$A:$B,2,FALSE),IF(B983&lt;&gt;"",VLOOKUP(B983&amp;C983,МП_ППМП!$A:$B,2,FALSE),VLOOKUP(B983&amp;C983,МП_ППМП!$A:$B,2,FALSE))))))))&amp;""</f>
        <v>#N/A</v>
      </c>
      <c r="B983" s="30" t="str">
        <f t="shared" si="318"/>
        <v/>
      </c>
      <c r="C983" s="30" t="str">
        <f t="shared" si="319"/>
        <v/>
      </c>
      <c r="D983" s="30" t="str">
        <f t="shared" si="320"/>
        <v/>
      </c>
      <c r="E983" s="30" t="str">
        <f t="shared" si="321"/>
        <v/>
      </c>
      <c r="F983" s="30" t="str">
        <f t="shared" si="327"/>
        <v/>
      </c>
      <c r="G983" s="30" t="str">
        <f t="shared" si="322"/>
        <v/>
      </c>
      <c r="H983" s="24" t="str">
        <f t="shared" si="323"/>
        <v/>
      </c>
      <c r="I983" s="24"/>
      <c r="J983" s="130">
        <f t="shared" si="324"/>
        <v>0</v>
      </c>
      <c r="K983" s="130">
        <f t="shared" si="325"/>
        <v>0</v>
      </c>
      <c r="L983" s="182">
        <f t="shared" si="325"/>
        <v>0</v>
      </c>
      <c r="M983" s="199" t="str">
        <f t="shared" si="315"/>
        <v xml:space="preserve"> </v>
      </c>
      <c r="N983" s="130">
        <f t="shared" si="326"/>
        <v>0</v>
      </c>
      <c r="O983" s="42"/>
      <c r="P983" s="44" t="str">
        <f t="shared" si="316"/>
        <v>00 0</v>
      </c>
      <c r="Q983" s="35" t="str">
        <f t="shared" si="317"/>
        <v/>
      </c>
      <c r="R983" s="35"/>
      <c r="S983"/>
      <c r="T983"/>
      <c r="U983"/>
      <c r="V983"/>
      <c r="W983"/>
      <c r="X983"/>
      <c r="Y983"/>
      <c r="Z983"/>
      <c r="AA983"/>
      <c r="AB983"/>
      <c r="AC983"/>
      <c r="AD983"/>
      <c r="AE983"/>
      <c r="AF983"/>
      <c r="AG983"/>
      <c r="AH983"/>
      <c r="AI983"/>
      <c r="AJ983"/>
      <c r="AK983"/>
      <c r="AL983"/>
      <c r="AM983"/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/>
      <c r="BE983"/>
      <c r="BF983"/>
      <c r="BG983"/>
      <c r="BH983"/>
      <c r="BI983"/>
      <c r="BJ983"/>
      <c r="BK983"/>
      <c r="BL983"/>
      <c r="BM983"/>
      <c r="BN983"/>
      <c r="BO983"/>
      <c r="BP983"/>
      <c r="BQ983"/>
      <c r="BR983"/>
      <c r="BS983"/>
      <c r="BT983"/>
      <c r="BU983"/>
      <c r="BV983"/>
      <c r="BW983"/>
      <c r="BX983"/>
      <c r="BY983"/>
      <c r="BZ983"/>
      <c r="CA983"/>
      <c r="CB983"/>
      <c r="CC983"/>
      <c r="CD983"/>
      <c r="CE983"/>
      <c r="CF983"/>
      <c r="CG983"/>
    </row>
    <row r="984" spans="1:85" hidden="1" x14ac:dyDescent="0.2">
      <c r="A984" s="15" t="e">
        <f>IF(H984&lt;&gt;"",VLOOKUP(H984,КОСГУ!$A:$B,2,FALSE),IF(G984&lt;&gt;"",VLOOKUP(G984,ВидРасх!$A:$B,2,FALSE),IF(F984&lt;&gt;"",VLOOKUP(F984,ЦелСТ!$A:$B,2,FALSE),IF(E984&lt;&gt;"",VLOOKUP(E984,Р_ПР!$A:$B,2,FALSE),(IF(D984&lt;&gt;"",VLOOKUP(D984,Администр!$A:$B,2,FALSE),IF(B984&lt;&gt;"",VLOOKUP(B984&amp;C984,МП_ППМП!$A:$B,2,FALSE),VLOOKUP(B984&amp;C984,МП_ППМП!$A:$B,2,FALSE))))))))&amp;""</f>
        <v>#N/A</v>
      </c>
      <c r="B984" s="30" t="str">
        <f t="shared" si="318"/>
        <v/>
      </c>
      <c r="C984" s="30" t="str">
        <f t="shared" si="319"/>
        <v/>
      </c>
      <c r="D984" s="30" t="str">
        <f t="shared" si="320"/>
        <v/>
      </c>
      <c r="E984" s="30" t="str">
        <f t="shared" si="321"/>
        <v/>
      </c>
      <c r="F984" s="30" t="str">
        <f t="shared" si="327"/>
        <v/>
      </c>
      <c r="G984" s="30" t="str">
        <f t="shared" si="322"/>
        <v/>
      </c>
      <c r="H984" s="24" t="str">
        <f t="shared" si="323"/>
        <v/>
      </c>
      <c r="I984" s="24"/>
      <c r="J984" s="130">
        <f t="shared" si="324"/>
        <v>0</v>
      </c>
      <c r="K984" s="130">
        <f t="shared" si="325"/>
        <v>0</v>
      </c>
      <c r="L984" s="182">
        <f t="shared" si="325"/>
        <v>0</v>
      </c>
      <c r="M984" s="199" t="str">
        <f t="shared" si="315"/>
        <v xml:space="preserve"> </v>
      </c>
      <c r="N984" s="130">
        <f t="shared" si="326"/>
        <v>0</v>
      </c>
      <c r="O984" s="42"/>
      <c r="P984" s="44" t="str">
        <f t="shared" si="316"/>
        <v>00 0</v>
      </c>
      <c r="Q984" s="35" t="str">
        <f t="shared" si="317"/>
        <v/>
      </c>
      <c r="R984" s="35"/>
      <c r="S984"/>
      <c r="T984"/>
      <c r="U984"/>
      <c r="V984"/>
      <c r="W984"/>
      <c r="X984"/>
      <c r="Y984"/>
      <c r="Z984"/>
      <c r="AA984"/>
      <c r="AB984"/>
      <c r="AC984"/>
      <c r="AD984"/>
      <c r="AE984"/>
      <c r="AF984"/>
      <c r="AG984"/>
      <c r="AH984"/>
      <c r="AI984"/>
      <c r="AJ984"/>
      <c r="AK984"/>
      <c r="AL984"/>
      <c r="AM984"/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/>
      <c r="BE984"/>
      <c r="BF984"/>
      <c r="BG984"/>
      <c r="BH984"/>
      <c r="BI984"/>
      <c r="BJ984"/>
      <c r="BK984"/>
      <c r="BL984"/>
      <c r="BM984"/>
      <c r="BN984"/>
      <c r="BO984"/>
      <c r="BP984"/>
      <c r="BQ984"/>
      <c r="BR984"/>
      <c r="BS984"/>
      <c r="BT984"/>
      <c r="BU984"/>
      <c r="BV984"/>
      <c r="BW984"/>
      <c r="BX984"/>
      <c r="BY984"/>
      <c r="BZ984"/>
      <c r="CA984"/>
      <c r="CB984"/>
      <c r="CC984"/>
      <c r="CD984"/>
      <c r="CE984"/>
      <c r="CF984"/>
      <c r="CG984"/>
    </row>
    <row r="985" spans="1:85" hidden="1" x14ac:dyDescent="0.2">
      <c r="A985" s="15" t="e">
        <f>IF(H985&lt;&gt;"",VLOOKUP(H985,КОСГУ!$A:$B,2,FALSE),IF(G985&lt;&gt;"",VLOOKUP(G985,ВидРасх!$A:$B,2,FALSE),IF(F985&lt;&gt;"",VLOOKUP(F985,ЦелСТ!$A:$B,2,FALSE),IF(E985&lt;&gt;"",VLOOKUP(E985,Р_ПР!$A:$B,2,FALSE),(IF(D985&lt;&gt;"",VLOOKUP(D985,Администр!$A:$B,2,FALSE),IF(B985&lt;&gt;"",VLOOKUP(B985&amp;C985,МП_ППМП!$A:$B,2,FALSE),VLOOKUP(B985&amp;C985,МП_ППМП!$A:$B,2,FALSE))))))))&amp;""</f>
        <v>#N/A</v>
      </c>
      <c r="B985" s="30" t="str">
        <f t="shared" si="318"/>
        <v/>
      </c>
      <c r="C985" s="30" t="str">
        <f t="shared" si="319"/>
        <v/>
      </c>
      <c r="D985" s="30" t="str">
        <f t="shared" si="320"/>
        <v/>
      </c>
      <c r="E985" s="30" t="str">
        <f t="shared" si="321"/>
        <v/>
      </c>
      <c r="F985" s="30" t="str">
        <f t="shared" si="327"/>
        <v/>
      </c>
      <c r="G985" s="30" t="str">
        <f t="shared" si="322"/>
        <v/>
      </c>
      <c r="H985" s="24" t="str">
        <f t="shared" si="323"/>
        <v/>
      </c>
      <c r="I985" s="24"/>
      <c r="J985" s="130">
        <f t="shared" si="324"/>
        <v>0</v>
      </c>
      <c r="K985" s="130">
        <f t="shared" si="325"/>
        <v>0</v>
      </c>
      <c r="L985" s="182">
        <f t="shared" si="325"/>
        <v>0</v>
      </c>
      <c r="M985" s="199" t="str">
        <f t="shared" si="315"/>
        <v xml:space="preserve"> </v>
      </c>
      <c r="N985" s="130">
        <f t="shared" si="326"/>
        <v>0</v>
      </c>
      <c r="O985" s="42"/>
      <c r="P985" s="44" t="str">
        <f t="shared" si="316"/>
        <v>00 0</v>
      </c>
      <c r="Q985" s="35" t="str">
        <f t="shared" si="317"/>
        <v/>
      </c>
      <c r="R985" s="35"/>
      <c r="S985"/>
      <c r="T985"/>
      <c r="U985"/>
      <c r="V985"/>
      <c r="W985"/>
      <c r="X985"/>
      <c r="Y985"/>
      <c r="Z985"/>
      <c r="AA985"/>
      <c r="AB985"/>
      <c r="AC985"/>
      <c r="AD985"/>
      <c r="AE985"/>
      <c r="AF985"/>
      <c r="AG985"/>
      <c r="AH985"/>
      <c r="AI985"/>
      <c r="AJ985"/>
      <c r="AK985"/>
      <c r="AL985"/>
      <c r="AM985"/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/>
      <c r="BE985"/>
      <c r="BF985"/>
      <c r="BG985"/>
      <c r="BH985"/>
      <c r="BI985"/>
      <c r="BJ985"/>
      <c r="BK985"/>
      <c r="BL985"/>
      <c r="BM985"/>
      <c r="BN985"/>
      <c r="BO985"/>
      <c r="BP985"/>
      <c r="BQ985"/>
      <c r="BR985"/>
      <c r="BS985"/>
      <c r="BT985"/>
      <c r="BU985"/>
      <c r="BV985"/>
      <c r="BW985"/>
      <c r="BX985"/>
      <c r="BY985"/>
      <c r="BZ985"/>
      <c r="CA985"/>
      <c r="CB985"/>
      <c r="CC985"/>
      <c r="CD985"/>
      <c r="CE985"/>
      <c r="CF985"/>
      <c r="CG985"/>
    </row>
    <row r="986" spans="1:85" hidden="1" x14ac:dyDescent="0.2">
      <c r="A986" s="15" t="e">
        <f>IF(H986&lt;&gt;"",VLOOKUP(H986,КОСГУ!$A:$B,2,FALSE),IF(G986&lt;&gt;"",VLOOKUP(G986,ВидРасх!$A:$B,2,FALSE),IF(F986&lt;&gt;"",VLOOKUP(F986,ЦелСТ!$A:$B,2,FALSE),IF(E986&lt;&gt;"",VLOOKUP(E986,Р_ПР!$A:$B,2,FALSE),(IF(D986&lt;&gt;"",VLOOKUP(D986,Администр!$A:$B,2,FALSE),IF(B986&lt;&gt;"",VLOOKUP(B986&amp;C986,МП_ППМП!$A:$B,2,FALSE),VLOOKUP(B986&amp;C986,МП_ППМП!$A:$B,2,FALSE))))))))&amp;""</f>
        <v>#N/A</v>
      </c>
      <c r="B986" s="30" t="str">
        <f t="shared" si="318"/>
        <v/>
      </c>
      <c r="C986" s="30" t="str">
        <f t="shared" si="319"/>
        <v/>
      </c>
      <c r="D986" s="30" t="str">
        <f t="shared" si="320"/>
        <v/>
      </c>
      <c r="E986" s="30" t="str">
        <f t="shared" si="321"/>
        <v/>
      </c>
      <c r="F986" s="30" t="str">
        <f t="shared" si="327"/>
        <v/>
      </c>
      <c r="G986" s="30" t="str">
        <f t="shared" si="322"/>
        <v/>
      </c>
      <c r="H986" s="24" t="str">
        <f t="shared" si="323"/>
        <v/>
      </c>
      <c r="I986" s="24"/>
      <c r="J986" s="130">
        <f t="shared" si="324"/>
        <v>0</v>
      </c>
      <c r="K986" s="130">
        <f t="shared" si="325"/>
        <v>0</v>
      </c>
      <c r="L986" s="182">
        <f t="shared" si="325"/>
        <v>0</v>
      </c>
      <c r="M986" s="199" t="str">
        <f t="shared" si="315"/>
        <v xml:space="preserve"> </v>
      </c>
      <c r="N986" s="130">
        <f t="shared" si="326"/>
        <v>0</v>
      </c>
      <c r="O986" s="42"/>
      <c r="P986" s="44" t="str">
        <f t="shared" si="316"/>
        <v>00 0</v>
      </c>
      <c r="Q986" s="35" t="str">
        <f t="shared" si="317"/>
        <v/>
      </c>
      <c r="R986" s="35"/>
      <c r="S986"/>
      <c r="T986"/>
      <c r="U986"/>
      <c r="V986"/>
      <c r="W986"/>
      <c r="X986"/>
      <c r="Y986"/>
      <c r="Z986"/>
      <c r="AA986"/>
      <c r="AB986"/>
      <c r="AC986"/>
      <c r="AD986"/>
      <c r="AE986"/>
      <c r="AF986"/>
      <c r="AG986"/>
      <c r="AH986"/>
      <c r="AI986"/>
      <c r="AJ986"/>
      <c r="AK986"/>
      <c r="AL986"/>
      <c r="AM986"/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/>
      <c r="BE986"/>
      <c r="BF986"/>
      <c r="BG986"/>
      <c r="BH986"/>
      <c r="BI986"/>
      <c r="BJ986"/>
      <c r="BK986"/>
      <c r="BL986"/>
      <c r="BM986"/>
      <c r="BN986"/>
      <c r="BO986"/>
      <c r="BP986"/>
      <c r="BQ986"/>
      <c r="BR986"/>
      <c r="BS986"/>
      <c r="BT986"/>
      <c r="BU986"/>
      <c r="BV986"/>
      <c r="BW986"/>
      <c r="BX986"/>
      <c r="BY986"/>
      <c r="BZ986"/>
      <c r="CA986"/>
      <c r="CB986"/>
      <c r="CC986"/>
      <c r="CD986"/>
      <c r="CE986"/>
      <c r="CF986"/>
      <c r="CG986"/>
    </row>
    <row r="987" spans="1:85" hidden="1" x14ac:dyDescent="0.2">
      <c r="A987" s="15" t="e">
        <f>IF(H987&lt;&gt;"",VLOOKUP(H987,КОСГУ!$A:$B,2,FALSE),IF(G987&lt;&gt;"",VLOOKUP(G987,ВидРасх!$A:$B,2,FALSE),IF(F987&lt;&gt;"",VLOOKUP(F987,ЦелСТ!$A:$B,2,FALSE),IF(E987&lt;&gt;"",VLOOKUP(E987,Р_ПР!$A:$B,2,FALSE),(IF(D987&lt;&gt;"",VLOOKUP(D987,Администр!$A:$B,2,FALSE),IF(B987&lt;&gt;"",VLOOKUP(B987&amp;C987,МП_ППМП!$A:$B,2,FALSE),VLOOKUP(B987&amp;C987,МП_ППМП!$A:$B,2,FALSE))))))))&amp;""</f>
        <v>#N/A</v>
      </c>
      <c r="B987" s="30" t="str">
        <f t="shared" si="318"/>
        <v/>
      </c>
      <c r="C987" s="30" t="str">
        <f t="shared" si="319"/>
        <v/>
      </c>
      <c r="D987" s="30" t="str">
        <f t="shared" si="320"/>
        <v/>
      </c>
      <c r="E987" s="30" t="str">
        <f t="shared" si="321"/>
        <v/>
      </c>
      <c r="F987" s="30" t="str">
        <f t="shared" si="327"/>
        <v/>
      </c>
      <c r="G987" s="30" t="str">
        <f t="shared" si="322"/>
        <v/>
      </c>
      <c r="H987" s="24" t="str">
        <f t="shared" si="323"/>
        <v/>
      </c>
      <c r="I987" s="24"/>
      <c r="J987" s="130">
        <f t="shared" si="324"/>
        <v>0</v>
      </c>
      <c r="K987" s="130">
        <f t="shared" si="325"/>
        <v>0</v>
      </c>
      <c r="L987" s="182">
        <f t="shared" si="325"/>
        <v>0</v>
      </c>
      <c r="M987" s="199" t="str">
        <f t="shared" si="315"/>
        <v xml:space="preserve"> </v>
      </c>
      <c r="N987" s="130">
        <f t="shared" si="326"/>
        <v>0</v>
      </c>
      <c r="O987" s="42"/>
      <c r="P987" s="44" t="str">
        <f t="shared" si="316"/>
        <v>00 0</v>
      </c>
      <c r="Q987" s="35" t="str">
        <f t="shared" si="317"/>
        <v/>
      </c>
      <c r="R987" s="35"/>
      <c r="S987"/>
      <c r="T987"/>
      <c r="U987"/>
      <c r="V987"/>
      <c r="W987"/>
      <c r="X987"/>
      <c r="Y987"/>
      <c r="Z987"/>
      <c r="AA987"/>
      <c r="AB987"/>
      <c r="AC987"/>
      <c r="AD987"/>
      <c r="AE987"/>
      <c r="AF987"/>
      <c r="AG987"/>
      <c r="AH987"/>
      <c r="AI987"/>
      <c r="AJ987"/>
      <c r="AK987"/>
      <c r="AL987"/>
      <c r="AM987"/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/>
      <c r="BE987"/>
      <c r="BF987"/>
      <c r="BG987"/>
      <c r="BH987"/>
      <c r="BI987"/>
      <c r="BJ987"/>
      <c r="BK987"/>
      <c r="BL987"/>
      <c r="BM987"/>
      <c r="BN987"/>
      <c r="BO987"/>
      <c r="BP987"/>
      <c r="BQ987"/>
      <c r="BR987"/>
      <c r="BS987"/>
      <c r="BT987"/>
      <c r="BU987"/>
      <c r="BV987"/>
      <c r="BW987"/>
      <c r="BX987"/>
      <c r="BY987"/>
      <c r="BZ987"/>
      <c r="CA987"/>
      <c r="CB987"/>
      <c r="CC987"/>
      <c r="CD987"/>
      <c r="CE987"/>
      <c r="CF987"/>
      <c r="CG987"/>
    </row>
    <row r="988" spans="1:85" hidden="1" x14ac:dyDescent="0.2">
      <c r="A988" s="15" t="e">
        <f>IF(H988&lt;&gt;"",VLOOKUP(H988,КОСГУ!$A:$B,2,FALSE),IF(G988&lt;&gt;"",VLOOKUP(G988,ВидРасх!$A:$B,2,FALSE),IF(F988&lt;&gt;"",VLOOKUP(F988,ЦелСТ!$A:$B,2,FALSE),IF(E988&lt;&gt;"",VLOOKUP(E988,Р_ПР!$A:$B,2,FALSE),(IF(D988&lt;&gt;"",VLOOKUP(D988,Администр!$A:$B,2,FALSE),IF(B988&lt;&gt;"",VLOOKUP(B988&amp;C988,МП_ППМП!$A:$B,2,FALSE),VLOOKUP(B988&amp;C988,МП_ППМП!$A:$B,2,FALSE))))))))&amp;""</f>
        <v>#N/A</v>
      </c>
      <c r="B988" s="30" t="str">
        <f t="shared" si="318"/>
        <v/>
      </c>
      <c r="C988" s="30" t="str">
        <f t="shared" si="319"/>
        <v/>
      </c>
      <c r="D988" s="30" t="str">
        <f t="shared" si="320"/>
        <v/>
      </c>
      <c r="E988" s="30" t="str">
        <f t="shared" si="321"/>
        <v/>
      </c>
      <c r="F988" s="30" t="str">
        <f t="shared" si="327"/>
        <v/>
      </c>
      <c r="G988" s="30" t="str">
        <f t="shared" si="322"/>
        <v/>
      </c>
      <c r="H988" s="24" t="str">
        <f t="shared" si="323"/>
        <v/>
      </c>
      <c r="I988" s="24"/>
      <c r="J988" s="130">
        <f t="shared" si="324"/>
        <v>0</v>
      </c>
      <c r="K988" s="130">
        <f t="shared" si="325"/>
        <v>0</v>
      </c>
      <c r="L988" s="182">
        <f t="shared" si="325"/>
        <v>0</v>
      </c>
      <c r="M988" s="199" t="str">
        <f t="shared" si="315"/>
        <v xml:space="preserve"> </v>
      </c>
      <c r="N988" s="130">
        <f t="shared" si="326"/>
        <v>0</v>
      </c>
      <c r="O988" s="42"/>
      <c r="P988" s="44" t="str">
        <f t="shared" si="316"/>
        <v>00 0</v>
      </c>
      <c r="Q988" s="35" t="str">
        <f t="shared" si="317"/>
        <v/>
      </c>
      <c r="R988" s="35"/>
      <c r="S988"/>
      <c r="T988"/>
      <c r="U988"/>
      <c r="V988"/>
      <c r="W988"/>
      <c r="X988"/>
      <c r="Y988"/>
      <c r="Z988"/>
      <c r="AA988"/>
      <c r="AB988"/>
      <c r="AC988"/>
      <c r="AD988"/>
      <c r="AE988"/>
      <c r="AF988"/>
      <c r="AG988"/>
      <c r="AH988"/>
      <c r="AI988"/>
      <c r="AJ988"/>
      <c r="AK988"/>
      <c r="AL988"/>
      <c r="AM988"/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/>
      <c r="BE988"/>
      <c r="BF988"/>
      <c r="BG988"/>
      <c r="BH988"/>
      <c r="BI988"/>
      <c r="BJ988"/>
      <c r="BK988"/>
      <c r="BL988"/>
      <c r="BM988"/>
      <c r="BN988"/>
      <c r="BO988"/>
      <c r="BP988"/>
      <c r="BQ988"/>
      <c r="BR988"/>
      <c r="BS988"/>
      <c r="BT988"/>
      <c r="BU988"/>
      <c r="BV988"/>
      <c r="BW988"/>
      <c r="BX988"/>
      <c r="BY988"/>
      <c r="BZ988"/>
      <c r="CA988"/>
      <c r="CB988"/>
      <c r="CC988"/>
      <c r="CD988"/>
      <c r="CE988"/>
      <c r="CF988"/>
      <c r="CG988"/>
    </row>
    <row r="989" spans="1:85" hidden="1" x14ac:dyDescent="0.2">
      <c r="A989" s="15" t="e">
        <f>IF(H989&lt;&gt;"",VLOOKUP(H989,КОСГУ!$A:$B,2,FALSE),IF(G989&lt;&gt;"",VLOOKUP(G989,ВидРасх!$A:$B,2,FALSE),IF(F989&lt;&gt;"",VLOOKUP(F989,ЦелСТ!$A:$B,2,FALSE),IF(E989&lt;&gt;"",VLOOKUP(E989,Р_ПР!$A:$B,2,FALSE),(IF(D989&lt;&gt;"",VLOOKUP(D989,Администр!$A:$B,2,FALSE),IF(B989&lt;&gt;"",VLOOKUP(B989&amp;C989,МП_ППМП!$A:$B,2,FALSE),VLOOKUP(B989&amp;C989,МП_ППМП!$A:$B,2,FALSE))))))))&amp;""</f>
        <v>#N/A</v>
      </c>
      <c r="B989" s="30" t="str">
        <f t="shared" si="318"/>
        <v/>
      </c>
      <c r="C989" s="30" t="str">
        <f t="shared" si="319"/>
        <v/>
      </c>
      <c r="D989" s="30" t="str">
        <f t="shared" si="320"/>
        <v/>
      </c>
      <c r="E989" s="30" t="str">
        <f t="shared" si="321"/>
        <v/>
      </c>
      <c r="F989" s="30" t="str">
        <f t="shared" si="327"/>
        <v/>
      </c>
      <c r="G989" s="30" t="str">
        <f t="shared" si="322"/>
        <v/>
      </c>
      <c r="H989" s="24" t="str">
        <f t="shared" si="323"/>
        <v/>
      </c>
      <c r="I989" s="24"/>
      <c r="J989" s="130">
        <f t="shared" si="324"/>
        <v>0</v>
      </c>
      <c r="K989" s="130">
        <f t="shared" si="325"/>
        <v>0</v>
      </c>
      <c r="L989" s="182">
        <f t="shared" si="325"/>
        <v>0</v>
      </c>
      <c r="M989" s="199" t="str">
        <f t="shared" si="315"/>
        <v xml:space="preserve"> </v>
      </c>
      <c r="N989" s="130">
        <f t="shared" si="326"/>
        <v>0</v>
      </c>
      <c r="O989" s="42"/>
      <c r="P989" s="44" t="str">
        <f t="shared" si="316"/>
        <v>00 0</v>
      </c>
      <c r="Q989" s="35" t="str">
        <f t="shared" si="317"/>
        <v/>
      </c>
      <c r="R989" s="35"/>
      <c r="S989"/>
      <c r="T989"/>
      <c r="U989"/>
      <c r="V989"/>
      <c r="W989"/>
      <c r="X989"/>
      <c r="Y989"/>
      <c r="Z989"/>
      <c r="AA989"/>
      <c r="AB989"/>
      <c r="AC989"/>
      <c r="AD989"/>
      <c r="AE989"/>
      <c r="AF989"/>
      <c r="AG989"/>
      <c r="AH989"/>
      <c r="AI989"/>
      <c r="AJ989"/>
      <c r="AK989"/>
      <c r="AL989"/>
      <c r="AM989"/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/>
      <c r="BE989"/>
      <c r="BF989"/>
      <c r="BG989"/>
      <c r="BH989"/>
      <c r="BI989"/>
      <c r="BJ989"/>
      <c r="BK989"/>
      <c r="BL989"/>
      <c r="BM989"/>
      <c r="BN989"/>
      <c r="BO989"/>
      <c r="BP989"/>
      <c r="BQ989"/>
      <c r="BR989"/>
      <c r="BS989"/>
      <c r="BT989"/>
      <c r="BU989"/>
      <c r="BV989"/>
      <c r="BW989"/>
      <c r="BX989"/>
      <c r="BY989"/>
      <c r="BZ989"/>
      <c r="CA989"/>
      <c r="CB989"/>
      <c r="CC989"/>
      <c r="CD989"/>
      <c r="CE989"/>
      <c r="CF989"/>
      <c r="CG989"/>
    </row>
    <row r="990" spans="1:85" hidden="1" x14ac:dyDescent="0.2">
      <c r="A990" s="15" t="e">
        <f>IF(H990&lt;&gt;"",VLOOKUP(H990,КОСГУ!$A:$B,2,FALSE),IF(G990&lt;&gt;"",VLOOKUP(G990,ВидРасх!$A:$B,2,FALSE),IF(F990&lt;&gt;"",VLOOKUP(F990,ЦелСТ!$A:$B,2,FALSE),IF(E990&lt;&gt;"",VLOOKUP(E990,Р_ПР!$A:$B,2,FALSE),(IF(D990&lt;&gt;"",VLOOKUP(D990,Администр!$A:$B,2,FALSE),IF(B990&lt;&gt;"",VLOOKUP(B990&amp;C990,МП_ППМП!$A:$B,2,FALSE),VLOOKUP(B990&amp;C990,МП_ППМП!$A:$B,2,FALSE))))))))&amp;""</f>
        <v>#N/A</v>
      </c>
      <c r="B990" s="30" t="str">
        <f t="shared" si="318"/>
        <v/>
      </c>
      <c r="C990" s="30" t="str">
        <f t="shared" si="319"/>
        <v/>
      </c>
      <c r="D990" s="30" t="str">
        <f t="shared" si="320"/>
        <v/>
      </c>
      <c r="E990" s="30" t="str">
        <f t="shared" si="321"/>
        <v/>
      </c>
      <c r="F990" s="30" t="str">
        <f t="shared" si="327"/>
        <v/>
      </c>
      <c r="G990" s="30" t="str">
        <f t="shared" si="322"/>
        <v/>
      </c>
      <c r="H990" s="24" t="str">
        <f t="shared" si="323"/>
        <v/>
      </c>
      <c r="I990" s="24"/>
      <c r="J990" s="130">
        <f t="shared" si="324"/>
        <v>0</v>
      </c>
      <c r="K990" s="130">
        <f t="shared" si="325"/>
        <v>0</v>
      </c>
      <c r="L990" s="182">
        <f t="shared" si="325"/>
        <v>0</v>
      </c>
      <c r="M990" s="199" t="str">
        <f t="shared" si="315"/>
        <v xml:space="preserve"> </v>
      </c>
      <c r="N990" s="130">
        <f t="shared" si="326"/>
        <v>0</v>
      </c>
      <c r="O990" s="42"/>
      <c r="P990" s="44" t="str">
        <f t="shared" si="316"/>
        <v>00 0</v>
      </c>
      <c r="Q990" s="35" t="str">
        <f t="shared" si="317"/>
        <v/>
      </c>
      <c r="R990" s="35"/>
      <c r="S990"/>
      <c r="T990"/>
      <c r="U990"/>
      <c r="V990"/>
      <c r="W990"/>
      <c r="X990"/>
      <c r="Y990"/>
      <c r="Z990"/>
      <c r="AA990"/>
      <c r="AB990"/>
      <c r="AC990"/>
      <c r="AD990"/>
      <c r="AE990"/>
      <c r="AF990"/>
      <c r="AG990"/>
      <c r="AH990"/>
      <c r="AI990"/>
      <c r="AJ990"/>
      <c r="AK990"/>
      <c r="AL990"/>
      <c r="AM990"/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/>
      <c r="BE990"/>
      <c r="BF990"/>
      <c r="BG990"/>
      <c r="BH990"/>
      <c r="BI990"/>
      <c r="BJ990"/>
      <c r="BK990"/>
      <c r="BL990"/>
      <c r="BM990"/>
      <c r="BN990"/>
      <c r="BO990"/>
      <c r="BP990"/>
      <c r="BQ990"/>
      <c r="BR990"/>
      <c r="BS990"/>
      <c r="BT990"/>
      <c r="BU990"/>
      <c r="BV990"/>
      <c r="BW990"/>
      <c r="BX990"/>
      <c r="BY990"/>
      <c r="BZ990"/>
      <c r="CA990"/>
      <c r="CB990"/>
      <c r="CC990"/>
      <c r="CD990"/>
      <c r="CE990"/>
      <c r="CF990"/>
      <c r="CG990"/>
    </row>
    <row r="991" spans="1:85" hidden="1" x14ac:dyDescent="0.2">
      <c r="A991" s="15" t="e">
        <f>IF(H991&lt;&gt;"",VLOOKUP(H991,КОСГУ!$A:$B,2,FALSE),IF(G991&lt;&gt;"",VLOOKUP(G991,ВидРасх!$A:$B,2,FALSE),IF(F991&lt;&gt;"",VLOOKUP(F991,ЦелСТ!$A:$B,2,FALSE),IF(E991&lt;&gt;"",VLOOKUP(E991,Р_ПР!$A:$B,2,FALSE),(IF(D991&lt;&gt;"",VLOOKUP(D991,Администр!$A:$B,2,FALSE),IF(B991&lt;&gt;"",VLOOKUP(B991&amp;C991,МП_ППМП!$A:$B,2,FALSE),VLOOKUP(B991&amp;C991,МП_ППМП!$A:$B,2,FALSE))))))))&amp;""</f>
        <v>#N/A</v>
      </c>
      <c r="B991" s="30" t="str">
        <f t="shared" si="318"/>
        <v/>
      </c>
      <c r="C991" s="30" t="str">
        <f t="shared" si="319"/>
        <v/>
      </c>
      <c r="D991" s="30" t="str">
        <f t="shared" si="320"/>
        <v/>
      </c>
      <c r="E991" s="30" t="str">
        <f t="shared" si="321"/>
        <v/>
      </c>
      <c r="F991" s="30" t="str">
        <f t="shared" si="327"/>
        <v/>
      </c>
      <c r="G991" s="30" t="str">
        <f t="shared" si="322"/>
        <v/>
      </c>
      <c r="H991" s="24" t="str">
        <f t="shared" si="323"/>
        <v/>
      </c>
      <c r="I991" s="24"/>
      <c r="J991" s="130">
        <f t="shared" si="324"/>
        <v>0</v>
      </c>
      <c r="K991" s="130">
        <f t="shared" si="325"/>
        <v>0</v>
      </c>
      <c r="L991" s="182">
        <f t="shared" si="325"/>
        <v>0</v>
      </c>
      <c r="M991" s="199" t="str">
        <f t="shared" si="315"/>
        <v xml:space="preserve"> </v>
      </c>
      <c r="N991" s="130">
        <f t="shared" si="326"/>
        <v>0</v>
      </c>
      <c r="O991" s="42"/>
      <c r="P991" s="44" t="str">
        <f t="shared" si="316"/>
        <v>00 0</v>
      </c>
      <c r="Q991" s="35" t="str">
        <f t="shared" si="317"/>
        <v/>
      </c>
      <c r="R991" s="35"/>
      <c r="S991"/>
      <c r="T991"/>
      <c r="U991"/>
      <c r="V991"/>
      <c r="W991"/>
      <c r="X991"/>
      <c r="Y991"/>
      <c r="Z991"/>
      <c r="AA991"/>
      <c r="AB991"/>
      <c r="AC991"/>
      <c r="AD991"/>
      <c r="AE991"/>
      <c r="AF991"/>
      <c r="AG991"/>
      <c r="AH991"/>
      <c r="AI991"/>
      <c r="AJ991"/>
      <c r="AK991"/>
      <c r="AL991"/>
      <c r="AM991"/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/>
      <c r="BE991"/>
      <c r="BF991"/>
      <c r="BG991"/>
      <c r="BH991"/>
      <c r="BI991"/>
      <c r="BJ991"/>
      <c r="BK991"/>
      <c r="BL991"/>
      <c r="BM991"/>
      <c r="BN991"/>
      <c r="BO991"/>
      <c r="BP991"/>
      <c r="BQ991"/>
      <c r="BR991"/>
      <c r="BS991"/>
      <c r="BT991"/>
      <c r="BU991"/>
      <c r="BV991"/>
      <c r="BW991"/>
      <c r="BX991"/>
      <c r="BY991"/>
      <c r="BZ991"/>
      <c r="CA991"/>
      <c r="CB991"/>
      <c r="CC991"/>
      <c r="CD991"/>
      <c r="CE991"/>
      <c r="CF991"/>
      <c r="CG991"/>
    </row>
    <row r="992" spans="1:85" hidden="1" x14ac:dyDescent="0.2">
      <c r="A992" s="15" t="e">
        <f>IF(H992&lt;&gt;"",VLOOKUP(H992,КОСГУ!$A:$B,2,FALSE),IF(G992&lt;&gt;"",VLOOKUP(G992,ВидРасх!$A:$B,2,FALSE),IF(F992&lt;&gt;"",VLOOKUP(F992,ЦелСТ!$A:$B,2,FALSE),IF(E992&lt;&gt;"",VLOOKUP(E992,Р_ПР!$A:$B,2,FALSE),(IF(D992&lt;&gt;"",VLOOKUP(D992,Администр!$A:$B,2,FALSE),IF(B992&lt;&gt;"",VLOOKUP(B992&amp;C992,МП_ППМП!$A:$B,2,FALSE),VLOOKUP(B992&amp;C992,МП_ППМП!$A:$B,2,FALSE))))))))&amp;""</f>
        <v>#N/A</v>
      </c>
      <c r="B992" s="30" t="str">
        <f t="shared" si="318"/>
        <v/>
      </c>
      <c r="C992" s="30" t="str">
        <f t="shared" si="319"/>
        <v/>
      </c>
      <c r="D992" s="30" t="str">
        <f t="shared" si="320"/>
        <v/>
      </c>
      <c r="E992" s="30" t="str">
        <f t="shared" si="321"/>
        <v/>
      </c>
      <c r="F992" s="30" t="str">
        <f t="shared" si="327"/>
        <v/>
      </c>
      <c r="G992" s="30" t="str">
        <f t="shared" si="322"/>
        <v/>
      </c>
      <c r="H992" s="24" t="str">
        <f t="shared" si="323"/>
        <v/>
      </c>
      <c r="I992" s="24"/>
      <c r="J992" s="130">
        <f t="shared" si="324"/>
        <v>0</v>
      </c>
      <c r="K992" s="130">
        <f t="shared" si="325"/>
        <v>0</v>
      </c>
      <c r="L992" s="182">
        <f t="shared" si="325"/>
        <v>0</v>
      </c>
      <c r="M992" s="199" t="str">
        <f t="shared" si="315"/>
        <v xml:space="preserve"> </v>
      </c>
      <c r="N992" s="130">
        <f t="shared" si="326"/>
        <v>0</v>
      </c>
      <c r="O992" s="42"/>
      <c r="P992" s="44" t="str">
        <f t="shared" si="316"/>
        <v>00 0</v>
      </c>
      <c r="Q992" s="35" t="str">
        <f t="shared" si="317"/>
        <v/>
      </c>
      <c r="R992" s="35"/>
      <c r="S992"/>
      <c r="T992"/>
      <c r="U992"/>
      <c r="V992"/>
      <c r="W992"/>
      <c r="X992"/>
      <c r="Y992"/>
      <c r="Z992"/>
      <c r="AA992"/>
      <c r="AB992"/>
      <c r="AC992"/>
      <c r="AD992"/>
      <c r="AE992"/>
      <c r="AF992"/>
      <c r="AG992"/>
      <c r="AH992"/>
      <c r="AI992"/>
      <c r="AJ992"/>
      <c r="AK992"/>
      <c r="AL992"/>
      <c r="AM992"/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/>
      <c r="BE992"/>
      <c r="BF992"/>
      <c r="BG992"/>
      <c r="BH992"/>
      <c r="BI992"/>
      <c r="BJ992"/>
      <c r="BK992"/>
      <c r="BL992"/>
      <c r="BM992"/>
      <c r="BN992"/>
      <c r="BO992"/>
      <c r="BP992"/>
      <c r="BQ992"/>
      <c r="BR992"/>
      <c r="BS992"/>
      <c r="BT992"/>
      <c r="BU992"/>
      <c r="BV992"/>
      <c r="BW992"/>
      <c r="BX992"/>
      <c r="BY992"/>
      <c r="BZ992"/>
      <c r="CA992"/>
      <c r="CB992"/>
      <c r="CC992"/>
      <c r="CD992"/>
      <c r="CE992"/>
      <c r="CF992"/>
      <c r="CG992"/>
    </row>
    <row r="993" spans="1:85" hidden="1" x14ac:dyDescent="0.2">
      <c r="A993" s="15" t="e">
        <f>IF(H993&lt;&gt;"",VLOOKUP(H993,КОСГУ!$A:$B,2,FALSE),IF(G993&lt;&gt;"",VLOOKUP(G993,ВидРасх!$A:$B,2,FALSE),IF(F993&lt;&gt;"",VLOOKUP(F993,ЦелСТ!$A:$B,2,FALSE),IF(E993&lt;&gt;"",VLOOKUP(E993,Р_ПР!$A:$B,2,FALSE),(IF(D993&lt;&gt;"",VLOOKUP(D993,Администр!$A:$B,2,FALSE),IF(B993&lt;&gt;"",VLOOKUP(B993&amp;C993,МП_ППМП!$A:$B,2,FALSE),VLOOKUP(B993&amp;C993,МП_ППМП!$A:$B,2,FALSE))))))))&amp;""</f>
        <v>#N/A</v>
      </c>
      <c r="B993" s="30" t="str">
        <f t="shared" si="318"/>
        <v/>
      </c>
      <c r="C993" s="30" t="str">
        <f t="shared" si="319"/>
        <v/>
      </c>
      <c r="D993" s="30" t="str">
        <f t="shared" si="320"/>
        <v/>
      </c>
      <c r="E993" s="30" t="str">
        <f t="shared" si="321"/>
        <v/>
      </c>
      <c r="F993" s="30" t="str">
        <f t="shared" si="327"/>
        <v/>
      </c>
      <c r="G993" s="30" t="str">
        <f t="shared" si="322"/>
        <v/>
      </c>
      <c r="H993" s="24" t="str">
        <f t="shared" si="323"/>
        <v/>
      </c>
      <c r="I993" s="24"/>
      <c r="J993" s="130">
        <f t="shared" si="324"/>
        <v>0</v>
      </c>
      <c r="K993" s="130">
        <f t="shared" si="325"/>
        <v>0</v>
      </c>
      <c r="L993" s="182">
        <f t="shared" si="325"/>
        <v>0</v>
      </c>
      <c r="M993" s="199" t="str">
        <f t="shared" si="315"/>
        <v xml:space="preserve"> </v>
      </c>
      <c r="N993" s="130">
        <f t="shared" si="326"/>
        <v>0</v>
      </c>
      <c r="O993" s="42"/>
      <c r="P993" s="44" t="str">
        <f t="shared" si="316"/>
        <v>00 0</v>
      </c>
      <c r="Q993" s="35" t="str">
        <f t="shared" si="317"/>
        <v/>
      </c>
      <c r="R993" s="35"/>
      <c r="S993"/>
      <c r="T993"/>
      <c r="U993"/>
      <c r="V993"/>
      <c r="W993"/>
      <c r="X993"/>
      <c r="Y993"/>
      <c r="Z993"/>
      <c r="AA993"/>
      <c r="AB993"/>
      <c r="AC993"/>
      <c r="AD993"/>
      <c r="AE993"/>
      <c r="AF993"/>
      <c r="AG993"/>
      <c r="AH993"/>
      <c r="AI993"/>
      <c r="AJ993"/>
      <c r="AK993"/>
      <c r="AL993"/>
      <c r="AM993"/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/>
      <c r="BE993"/>
      <c r="BF993"/>
      <c r="BG993"/>
      <c r="BH993"/>
      <c r="BI993"/>
      <c r="BJ993"/>
      <c r="BK993"/>
      <c r="BL993"/>
      <c r="BM993"/>
      <c r="BN993"/>
      <c r="BO993"/>
      <c r="BP993"/>
      <c r="BQ993"/>
      <c r="BR993"/>
      <c r="BS993"/>
      <c r="BT993"/>
      <c r="BU993"/>
      <c r="BV993"/>
      <c r="BW993"/>
      <c r="BX993"/>
      <c r="BY993"/>
      <c r="BZ993"/>
      <c r="CA993"/>
      <c r="CB993"/>
      <c r="CC993"/>
      <c r="CD993"/>
      <c r="CE993"/>
      <c r="CF993"/>
      <c r="CG993"/>
    </row>
    <row r="994" spans="1:85" hidden="1" x14ac:dyDescent="0.2">
      <c r="A994" s="15" t="e">
        <f>IF(H994&lt;&gt;"",VLOOKUP(H994,КОСГУ!$A:$B,2,FALSE),IF(G994&lt;&gt;"",VLOOKUP(G994,ВидРасх!$A:$B,2,FALSE),IF(F994&lt;&gt;"",VLOOKUP(F994,ЦелСТ!$A:$B,2,FALSE),IF(E994&lt;&gt;"",VLOOKUP(E994,Р_ПР!$A:$B,2,FALSE),(IF(D994&lt;&gt;"",VLOOKUP(D994,Администр!$A:$B,2,FALSE),IF(B994&lt;&gt;"",VLOOKUP(B994&amp;C994,МП_ППМП!$A:$B,2,FALSE),VLOOKUP(B994&amp;C994,МП_ППМП!$A:$B,2,FALSE))))))))&amp;""</f>
        <v>#N/A</v>
      </c>
      <c r="B994" s="30" t="str">
        <f t="shared" si="318"/>
        <v/>
      </c>
      <c r="C994" s="30" t="str">
        <f t="shared" si="319"/>
        <v/>
      </c>
      <c r="D994" s="30" t="str">
        <f t="shared" si="320"/>
        <v/>
      </c>
      <c r="E994" s="30" t="str">
        <f t="shared" si="321"/>
        <v/>
      </c>
      <c r="F994" s="30" t="str">
        <f t="shared" si="327"/>
        <v/>
      </c>
      <c r="G994" s="30" t="str">
        <f t="shared" si="322"/>
        <v/>
      </c>
      <c r="H994" s="24" t="str">
        <f t="shared" si="323"/>
        <v/>
      </c>
      <c r="I994" s="24"/>
      <c r="J994" s="130">
        <f t="shared" si="324"/>
        <v>0</v>
      </c>
      <c r="K994" s="130">
        <f t="shared" si="325"/>
        <v>0</v>
      </c>
      <c r="L994" s="182">
        <f t="shared" si="325"/>
        <v>0</v>
      </c>
      <c r="M994" s="199" t="str">
        <f t="shared" si="315"/>
        <v xml:space="preserve"> </v>
      </c>
      <c r="N994" s="130">
        <f t="shared" si="326"/>
        <v>0</v>
      </c>
      <c r="O994" s="42"/>
      <c r="P994" s="44" t="str">
        <f t="shared" si="316"/>
        <v>00 0</v>
      </c>
      <c r="Q994" s="35" t="str">
        <f t="shared" si="317"/>
        <v/>
      </c>
      <c r="R994" s="35"/>
      <c r="S994"/>
      <c r="T994"/>
      <c r="U994"/>
      <c r="V994"/>
      <c r="W994"/>
      <c r="X994"/>
      <c r="Y994"/>
      <c r="Z994"/>
      <c r="AA994"/>
      <c r="AB994"/>
      <c r="AC994"/>
      <c r="AD994"/>
      <c r="AE994"/>
      <c r="AF994"/>
      <c r="AG994"/>
      <c r="AH994"/>
      <c r="AI994"/>
      <c r="AJ994"/>
      <c r="AK994"/>
      <c r="AL994"/>
      <c r="AM994"/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/>
      <c r="BE994"/>
      <c r="BF994"/>
      <c r="BG994"/>
      <c r="BH994"/>
      <c r="BI994"/>
      <c r="BJ994"/>
      <c r="BK994"/>
      <c r="BL994"/>
      <c r="BM994"/>
      <c r="BN994"/>
      <c r="BO994"/>
      <c r="BP994"/>
      <c r="BQ994"/>
      <c r="BR994"/>
      <c r="BS994"/>
      <c r="BT994"/>
      <c r="BU994"/>
      <c r="BV994"/>
      <c r="BW994"/>
      <c r="BX994"/>
      <c r="BY994"/>
      <c r="BZ994"/>
      <c r="CA994"/>
      <c r="CB994"/>
      <c r="CC994"/>
      <c r="CD994"/>
      <c r="CE994"/>
      <c r="CF994"/>
      <c r="CG994"/>
    </row>
    <row r="995" spans="1:85" hidden="1" x14ac:dyDescent="0.2">
      <c r="A995" s="15" t="e">
        <f>IF(H995&lt;&gt;"",VLOOKUP(H995,КОСГУ!$A:$B,2,FALSE),IF(G995&lt;&gt;"",VLOOKUP(G995,ВидРасх!$A:$B,2,FALSE),IF(F995&lt;&gt;"",VLOOKUP(F995,ЦелСТ!$A:$B,2,FALSE),IF(E995&lt;&gt;"",VLOOKUP(E995,Р_ПР!$A:$B,2,FALSE),(IF(D995&lt;&gt;"",VLOOKUP(D995,Администр!$A:$B,2,FALSE),IF(B995&lt;&gt;"",VLOOKUP(B995&amp;C995,МП_ППМП!$A:$B,2,FALSE),VLOOKUP(B995&amp;C995,МП_ППМП!$A:$B,2,FALSE))))))))&amp;""</f>
        <v>#N/A</v>
      </c>
      <c r="B995" s="30" t="str">
        <f t="shared" si="318"/>
        <v/>
      </c>
      <c r="C995" s="30" t="str">
        <f t="shared" si="319"/>
        <v/>
      </c>
      <c r="D995" s="30" t="str">
        <f t="shared" si="320"/>
        <v/>
      </c>
      <c r="E995" s="30" t="str">
        <f t="shared" si="321"/>
        <v/>
      </c>
      <c r="F995" s="30" t="str">
        <f t="shared" si="327"/>
        <v/>
      </c>
      <c r="G995" s="30" t="str">
        <f t="shared" si="322"/>
        <v/>
      </c>
      <c r="H995" s="24" t="str">
        <f t="shared" si="323"/>
        <v/>
      </c>
      <c r="I995" s="24"/>
      <c r="J995" s="130">
        <f t="shared" si="324"/>
        <v>0</v>
      </c>
      <c r="K995" s="130">
        <f t="shared" si="325"/>
        <v>0</v>
      </c>
      <c r="L995" s="182">
        <f t="shared" si="325"/>
        <v>0</v>
      </c>
      <c r="M995" s="199" t="str">
        <f t="shared" si="315"/>
        <v xml:space="preserve"> </v>
      </c>
      <c r="N995" s="130">
        <f t="shared" si="326"/>
        <v>0</v>
      </c>
      <c r="O995" s="42"/>
      <c r="P995" s="44" t="str">
        <f t="shared" si="316"/>
        <v>00 0</v>
      </c>
      <c r="Q995" s="35" t="str">
        <f t="shared" si="317"/>
        <v/>
      </c>
      <c r="R995" s="35"/>
      <c r="S995"/>
      <c r="T995"/>
      <c r="U995"/>
      <c r="V995"/>
      <c r="W995"/>
      <c r="X995"/>
      <c r="Y995"/>
      <c r="Z995"/>
      <c r="AA995"/>
      <c r="AB995"/>
      <c r="AC995"/>
      <c r="AD995"/>
      <c r="AE995"/>
      <c r="AF995"/>
      <c r="AG995"/>
      <c r="AH995"/>
      <c r="AI995"/>
      <c r="AJ995"/>
      <c r="AK995"/>
      <c r="AL995"/>
      <c r="AM995"/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/>
      <c r="BE995"/>
      <c r="BF995"/>
      <c r="BG995"/>
      <c r="BH995"/>
      <c r="BI995"/>
      <c r="BJ995"/>
      <c r="BK995"/>
      <c r="BL995"/>
      <c r="BM995"/>
      <c r="BN995"/>
      <c r="BO995"/>
      <c r="BP995"/>
      <c r="BQ995"/>
      <c r="BR995"/>
      <c r="BS995"/>
      <c r="BT995"/>
      <c r="BU995"/>
      <c r="BV995"/>
      <c r="BW995"/>
      <c r="BX995"/>
      <c r="BY995"/>
      <c r="BZ995"/>
      <c r="CA995"/>
      <c r="CB995"/>
      <c r="CC995"/>
      <c r="CD995"/>
      <c r="CE995"/>
      <c r="CF995"/>
      <c r="CG995"/>
    </row>
    <row r="996" spans="1:85" hidden="1" x14ac:dyDescent="0.2">
      <c r="A996" s="15" t="e">
        <f>IF(H996&lt;&gt;"",VLOOKUP(H996,КОСГУ!$A:$B,2,FALSE),IF(G996&lt;&gt;"",VLOOKUP(G996,ВидРасх!$A:$B,2,FALSE),IF(F996&lt;&gt;"",VLOOKUP(F996,ЦелСТ!$A:$B,2,FALSE),IF(E996&lt;&gt;"",VLOOKUP(E996,Р_ПР!$A:$B,2,FALSE),(IF(D996&lt;&gt;"",VLOOKUP(D996,Администр!$A:$B,2,FALSE),IF(B996&lt;&gt;"",VLOOKUP(B996&amp;C996,МП_ППМП!$A:$B,2,FALSE),VLOOKUP(B996&amp;C996,МП_ППМП!$A:$B,2,FALSE))))))))&amp;""</f>
        <v>#N/A</v>
      </c>
      <c r="B996" s="30" t="str">
        <f t="shared" si="318"/>
        <v/>
      </c>
      <c r="C996" s="30" t="str">
        <f t="shared" si="319"/>
        <v/>
      </c>
      <c r="D996" s="30" t="str">
        <f t="shared" si="320"/>
        <v/>
      </c>
      <c r="E996" s="30" t="str">
        <f t="shared" si="321"/>
        <v/>
      </c>
      <c r="F996" s="30" t="str">
        <f t="shared" si="327"/>
        <v/>
      </c>
      <c r="G996" s="30" t="str">
        <f t="shared" si="322"/>
        <v/>
      </c>
      <c r="H996" s="24" t="str">
        <f t="shared" si="323"/>
        <v/>
      </c>
      <c r="I996" s="24"/>
      <c r="J996" s="130">
        <f t="shared" si="324"/>
        <v>0</v>
      </c>
      <c r="K996" s="130">
        <f t="shared" si="325"/>
        <v>0</v>
      </c>
      <c r="L996" s="182">
        <f t="shared" si="325"/>
        <v>0</v>
      </c>
      <c r="M996" s="199" t="str">
        <f t="shared" si="315"/>
        <v xml:space="preserve"> </v>
      </c>
      <c r="N996" s="130">
        <f t="shared" si="326"/>
        <v>0</v>
      </c>
      <c r="O996" s="42"/>
      <c r="P996" s="44" t="str">
        <f t="shared" si="316"/>
        <v>00 0</v>
      </c>
      <c r="Q996" s="35" t="str">
        <f t="shared" si="317"/>
        <v/>
      </c>
      <c r="R996" s="35"/>
      <c r="S996"/>
      <c r="T996"/>
      <c r="U996"/>
      <c r="V996"/>
      <c r="W996"/>
      <c r="X996"/>
      <c r="Y996"/>
      <c r="Z996"/>
      <c r="AA996"/>
      <c r="AB996"/>
      <c r="AC996"/>
      <c r="AD996"/>
      <c r="AE996"/>
      <c r="AF996"/>
      <c r="AG996"/>
      <c r="AH996"/>
      <c r="AI996"/>
      <c r="AJ996"/>
      <c r="AK996"/>
      <c r="AL996"/>
      <c r="AM996"/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/>
      <c r="BE996"/>
      <c r="BF996"/>
      <c r="BG996"/>
      <c r="BH996"/>
      <c r="BI996"/>
      <c r="BJ996"/>
      <c r="BK996"/>
      <c r="BL996"/>
      <c r="BM996"/>
      <c r="BN996"/>
      <c r="BO996"/>
      <c r="BP996"/>
      <c r="BQ996"/>
      <c r="BR996"/>
      <c r="BS996"/>
      <c r="BT996"/>
      <c r="BU996"/>
      <c r="BV996"/>
      <c r="BW996"/>
      <c r="BX996"/>
      <c r="BY996"/>
      <c r="BZ996"/>
      <c r="CA996"/>
      <c r="CB996"/>
      <c r="CC996"/>
      <c r="CD996"/>
      <c r="CE996"/>
      <c r="CF996"/>
      <c r="CG996"/>
    </row>
    <row r="997" spans="1:85" hidden="1" x14ac:dyDescent="0.2">
      <c r="A997" s="15" t="e">
        <f>IF(H997&lt;&gt;"",VLOOKUP(H997,КОСГУ!$A:$B,2,FALSE),IF(G997&lt;&gt;"",VLOOKUP(G997,ВидРасх!$A:$B,2,FALSE),IF(F997&lt;&gt;"",VLOOKUP(F997,ЦелСТ!$A:$B,2,FALSE),IF(E997&lt;&gt;"",VLOOKUP(E997,Р_ПР!$A:$B,2,FALSE),(IF(D997&lt;&gt;"",VLOOKUP(D997,Администр!$A:$B,2,FALSE),IF(B997&lt;&gt;"",VLOOKUP(B997&amp;C997,МП_ППМП!$A:$B,2,FALSE),VLOOKUP(B997&amp;C997,МП_ППМП!$A:$B,2,FALSE))))))))&amp;""</f>
        <v>#N/A</v>
      </c>
      <c r="B997" s="30" t="str">
        <f t="shared" si="318"/>
        <v/>
      </c>
      <c r="C997" s="30" t="str">
        <f t="shared" si="319"/>
        <v/>
      </c>
      <c r="D997" s="30" t="str">
        <f t="shared" si="320"/>
        <v/>
      </c>
      <c r="E997" s="30" t="str">
        <f t="shared" si="321"/>
        <v/>
      </c>
      <c r="F997" s="30" t="str">
        <f t="shared" si="327"/>
        <v/>
      </c>
      <c r="G997" s="30" t="str">
        <f t="shared" si="322"/>
        <v/>
      </c>
      <c r="H997" s="24" t="str">
        <f t="shared" si="323"/>
        <v/>
      </c>
      <c r="I997" s="24"/>
      <c r="J997" s="130">
        <f t="shared" si="324"/>
        <v>0</v>
      </c>
      <c r="K997" s="130">
        <f t="shared" si="325"/>
        <v>0</v>
      </c>
      <c r="L997" s="182">
        <f t="shared" si="325"/>
        <v>0</v>
      </c>
      <c r="M997" s="199" t="str">
        <f t="shared" si="315"/>
        <v xml:space="preserve"> </v>
      </c>
      <c r="N997" s="130">
        <f t="shared" si="326"/>
        <v>0</v>
      </c>
      <c r="O997" s="42"/>
      <c r="P997" s="44" t="str">
        <f t="shared" si="316"/>
        <v>00 0</v>
      </c>
      <c r="Q997" s="35" t="str">
        <f t="shared" si="317"/>
        <v/>
      </c>
      <c r="R997" s="35"/>
      <c r="S997"/>
      <c r="T997"/>
      <c r="U997"/>
      <c r="V997"/>
      <c r="W997"/>
      <c r="X997"/>
      <c r="Y997"/>
      <c r="Z997"/>
      <c r="AA997"/>
      <c r="AB997"/>
      <c r="AC997"/>
      <c r="AD997"/>
      <c r="AE997"/>
      <c r="AF997"/>
      <c r="AG997"/>
      <c r="AH997"/>
      <c r="AI997"/>
      <c r="AJ997"/>
      <c r="AK997"/>
      <c r="AL997"/>
      <c r="AM997"/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/>
      <c r="BE997"/>
      <c r="BF997"/>
      <c r="BG997"/>
      <c r="BH997"/>
      <c r="BI997"/>
      <c r="BJ997"/>
      <c r="BK997"/>
      <c r="BL997"/>
      <c r="BM997"/>
      <c r="BN997"/>
      <c r="BO997"/>
      <c r="BP997"/>
      <c r="BQ997"/>
      <c r="BR997"/>
      <c r="BS997"/>
      <c r="BT997"/>
      <c r="BU997"/>
      <c r="BV997"/>
      <c r="BW997"/>
      <c r="BX997"/>
      <c r="BY997"/>
      <c r="BZ997"/>
      <c r="CA997"/>
      <c r="CB997"/>
      <c r="CC997"/>
      <c r="CD997"/>
      <c r="CE997"/>
      <c r="CF997"/>
      <c r="CG997"/>
    </row>
    <row r="998" spans="1:85" hidden="1" x14ac:dyDescent="0.2">
      <c r="A998" s="15" t="e">
        <f>IF(H998&lt;&gt;"",VLOOKUP(H998,КОСГУ!$A:$B,2,FALSE),IF(G998&lt;&gt;"",VLOOKUP(G998,ВидРасх!$A:$B,2,FALSE),IF(F998&lt;&gt;"",VLOOKUP(F998,ЦелСТ!$A:$B,2,FALSE),IF(E998&lt;&gt;"",VLOOKUP(E998,Р_ПР!$A:$B,2,FALSE),(IF(D998&lt;&gt;"",VLOOKUP(D998,Администр!$A:$B,2,FALSE),IF(B998&lt;&gt;"",VLOOKUP(B998&amp;C998,МП_ППМП!$A:$B,2,FALSE),VLOOKUP(B998&amp;C998,МП_ППМП!$A:$B,2,FALSE))))))))&amp;""</f>
        <v>#N/A</v>
      </c>
      <c r="B998" s="30" t="str">
        <f t="shared" si="318"/>
        <v/>
      </c>
      <c r="C998" s="30" t="str">
        <f t="shared" si="319"/>
        <v/>
      </c>
      <c r="D998" s="30" t="str">
        <f t="shared" si="320"/>
        <v/>
      </c>
      <c r="E998" s="30" t="str">
        <f t="shared" si="321"/>
        <v/>
      </c>
      <c r="F998" s="30" t="str">
        <f t="shared" si="327"/>
        <v/>
      </c>
      <c r="G998" s="30" t="str">
        <f t="shared" si="322"/>
        <v/>
      </c>
      <c r="H998" s="24" t="str">
        <f t="shared" si="323"/>
        <v/>
      </c>
      <c r="I998" s="24"/>
      <c r="J998" s="130">
        <f t="shared" si="324"/>
        <v>0</v>
      </c>
      <c r="K998" s="130">
        <f t="shared" si="325"/>
        <v>0</v>
      </c>
      <c r="L998" s="182">
        <f t="shared" si="325"/>
        <v>0</v>
      </c>
      <c r="M998" s="199" t="str">
        <f t="shared" si="315"/>
        <v xml:space="preserve"> </v>
      </c>
      <c r="N998" s="130">
        <f t="shared" si="326"/>
        <v>0</v>
      </c>
      <c r="O998" s="42"/>
      <c r="P998" s="44" t="str">
        <f t="shared" si="316"/>
        <v>00 0</v>
      </c>
      <c r="Q998" s="35" t="str">
        <f t="shared" si="317"/>
        <v/>
      </c>
      <c r="R998" s="35"/>
      <c r="S998"/>
      <c r="T998"/>
      <c r="U998"/>
      <c r="V998"/>
      <c r="W998"/>
      <c r="X998"/>
      <c r="Y998"/>
      <c r="Z998"/>
      <c r="AA998"/>
      <c r="AB998"/>
      <c r="AC998"/>
      <c r="AD998"/>
      <c r="AE998"/>
      <c r="AF998"/>
      <c r="AG998"/>
      <c r="AH998"/>
      <c r="AI998"/>
      <c r="AJ998"/>
      <c r="AK998"/>
      <c r="AL998"/>
      <c r="AM998"/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/>
      <c r="BE998"/>
      <c r="BF998"/>
      <c r="BG998"/>
      <c r="BH998"/>
      <c r="BI998"/>
      <c r="BJ998"/>
      <c r="BK998"/>
      <c r="BL998"/>
      <c r="BM998"/>
      <c r="BN998"/>
      <c r="BO998"/>
      <c r="BP998"/>
      <c r="BQ998"/>
      <c r="BR998"/>
      <c r="BS998"/>
      <c r="BT998"/>
      <c r="BU998"/>
      <c r="BV998"/>
      <c r="BW998"/>
      <c r="BX998"/>
      <c r="BY998"/>
      <c r="BZ998"/>
      <c r="CA998"/>
      <c r="CB998"/>
      <c r="CC998"/>
      <c r="CD998"/>
      <c r="CE998"/>
      <c r="CF998"/>
      <c r="CG998"/>
    </row>
    <row r="999" spans="1:85" hidden="1" x14ac:dyDescent="0.2">
      <c r="A999" s="15" t="e">
        <f>IF(H999&lt;&gt;"",VLOOKUP(H999,КОСГУ!$A:$B,2,FALSE),IF(G999&lt;&gt;"",VLOOKUP(G999,ВидРасх!$A:$B,2,FALSE),IF(F999&lt;&gt;"",VLOOKUP(F999,ЦелСТ!$A:$B,2,FALSE),IF(E999&lt;&gt;"",VLOOKUP(E999,Р_ПР!$A:$B,2,FALSE),(IF(D999&lt;&gt;"",VLOOKUP(D999,Администр!$A:$B,2,FALSE),IF(B999&lt;&gt;"",VLOOKUP(B999&amp;C999,МП_ППМП!$A:$B,2,FALSE),VLOOKUP(B999&amp;C999,МП_ППМП!$A:$B,2,FALSE))))))))&amp;""</f>
        <v>#N/A</v>
      </c>
      <c r="B999" s="30" t="str">
        <f t="shared" si="318"/>
        <v/>
      </c>
      <c r="C999" s="30" t="str">
        <f t="shared" si="319"/>
        <v/>
      </c>
      <c r="D999" s="30" t="str">
        <f t="shared" si="320"/>
        <v/>
      </c>
      <c r="E999" s="30" t="str">
        <f t="shared" si="321"/>
        <v/>
      </c>
      <c r="F999" s="30" t="str">
        <f t="shared" si="327"/>
        <v/>
      </c>
      <c r="G999" s="30" t="str">
        <f t="shared" si="322"/>
        <v/>
      </c>
      <c r="H999" s="24" t="str">
        <f t="shared" si="323"/>
        <v/>
      </c>
      <c r="I999" s="24"/>
      <c r="J999" s="130">
        <f t="shared" si="324"/>
        <v>0</v>
      </c>
      <c r="K999" s="130">
        <f t="shared" si="325"/>
        <v>0</v>
      </c>
      <c r="L999" s="182">
        <f t="shared" si="325"/>
        <v>0</v>
      </c>
      <c r="M999" s="199" t="str">
        <f t="shared" si="315"/>
        <v xml:space="preserve"> </v>
      </c>
      <c r="N999" s="130">
        <f t="shared" si="326"/>
        <v>0</v>
      </c>
      <c r="O999" s="42"/>
      <c r="P999" s="44" t="str">
        <f t="shared" si="316"/>
        <v>00 0</v>
      </c>
      <c r="Q999" s="35" t="str">
        <f t="shared" si="317"/>
        <v/>
      </c>
      <c r="R999" s="35"/>
      <c r="S999"/>
      <c r="T999"/>
      <c r="U999"/>
      <c r="V999"/>
      <c r="W999"/>
      <c r="X999"/>
      <c r="Y999"/>
      <c r="Z999"/>
      <c r="AA999"/>
      <c r="AB999"/>
      <c r="AC999"/>
      <c r="AD999"/>
      <c r="AE999"/>
      <c r="AF999"/>
      <c r="AG999"/>
      <c r="AH999"/>
      <c r="AI999"/>
      <c r="AJ999"/>
      <c r="AK999"/>
      <c r="AL999"/>
      <c r="AM999"/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/>
      <c r="BE999"/>
      <c r="BF999"/>
      <c r="BG999"/>
      <c r="BH999"/>
      <c r="BI999"/>
      <c r="BJ999"/>
      <c r="BK999"/>
      <c r="BL999"/>
      <c r="BM999"/>
      <c r="BN999"/>
      <c r="BO999"/>
      <c r="BP999"/>
      <c r="BQ999"/>
      <c r="BR999"/>
      <c r="BS999"/>
      <c r="BT999"/>
      <c r="BU999"/>
      <c r="BV999"/>
      <c r="BW999"/>
      <c r="BX999"/>
      <c r="BY999"/>
      <c r="BZ999"/>
      <c r="CA999"/>
      <c r="CB999"/>
      <c r="CC999"/>
      <c r="CD999"/>
      <c r="CE999"/>
      <c r="CF999"/>
      <c r="CG999"/>
    </row>
    <row r="1000" spans="1:85" hidden="1" x14ac:dyDescent="0.2">
      <c r="A1000" s="15" t="e">
        <f>IF(H1000&lt;&gt;"",VLOOKUP(H1000,КОСГУ!$A:$B,2,FALSE),IF(G1000&lt;&gt;"",VLOOKUP(G1000,ВидРасх!$A:$B,2,FALSE),IF(F1000&lt;&gt;"",VLOOKUP(F1000,ЦелСТ!$A:$B,2,FALSE),IF(E1000&lt;&gt;"",VLOOKUP(E1000,Р_ПР!$A:$B,2,FALSE),(IF(D1000&lt;&gt;"",VLOOKUP(D1000,Администр!$A:$B,2,FALSE),IF(B1000&lt;&gt;"",VLOOKUP(B1000&amp;C1000,МП_ППМП!$A:$B,2,FALSE),VLOOKUP(B1000&amp;C1000,МП_ППМП!$A:$B,2,FALSE))))))))&amp;""</f>
        <v>#N/A</v>
      </c>
      <c r="B1000" s="30" t="str">
        <f t="shared" si="318"/>
        <v/>
      </c>
      <c r="C1000" s="30" t="str">
        <f t="shared" si="319"/>
        <v/>
      </c>
      <c r="D1000" s="30" t="str">
        <f t="shared" si="320"/>
        <v/>
      </c>
      <c r="E1000" s="30" t="str">
        <f t="shared" si="321"/>
        <v/>
      </c>
      <c r="F1000" s="30" t="str">
        <f t="shared" si="327"/>
        <v/>
      </c>
      <c r="G1000" s="30" t="str">
        <f t="shared" si="322"/>
        <v/>
      </c>
      <c r="H1000" s="24" t="str">
        <f t="shared" si="323"/>
        <v/>
      </c>
      <c r="I1000" s="24"/>
      <c r="J1000" s="130">
        <f t="shared" si="324"/>
        <v>0</v>
      </c>
      <c r="K1000" s="130">
        <f t="shared" si="325"/>
        <v>0</v>
      </c>
      <c r="L1000" s="182">
        <f t="shared" si="325"/>
        <v>0</v>
      </c>
      <c r="M1000" s="199" t="str">
        <f t="shared" si="315"/>
        <v xml:space="preserve"> </v>
      </c>
      <c r="N1000" s="130">
        <f t="shared" si="326"/>
        <v>0</v>
      </c>
      <c r="O1000" s="42"/>
      <c r="P1000" s="44" t="str">
        <f t="shared" si="316"/>
        <v>00 0</v>
      </c>
      <c r="Q1000" s="35" t="str">
        <f t="shared" si="317"/>
        <v/>
      </c>
      <c r="R1000" s="35"/>
      <c r="S1000"/>
      <c r="T1000"/>
      <c r="U1000"/>
      <c r="V1000"/>
      <c r="W1000"/>
      <c r="X1000"/>
      <c r="Y1000"/>
      <c r="Z1000"/>
      <c r="AA1000"/>
      <c r="AB1000"/>
      <c r="AC1000"/>
      <c r="AD1000"/>
      <c r="AE1000"/>
      <c r="AF1000"/>
      <c r="AG1000"/>
      <c r="AH1000"/>
      <c r="AI1000"/>
      <c r="AJ1000"/>
      <c r="AK1000"/>
      <c r="AL1000"/>
      <c r="AM1000"/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/>
      <c r="BE1000"/>
      <c r="BF1000"/>
      <c r="BG1000"/>
      <c r="BH1000"/>
      <c r="BI1000"/>
      <c r="BJ1000"/>
      <c r="BK1000"/>
      <c r="BL1000"/>
      <c r="BM1000"/>
      <c r="BN1000"/>
      <c r="BO1000"/>
      <c r="BP1000"/>
      <c r="BQ1000"/>
      <c r="BR1000"/>
      <c r="BS1000"/>
      <c r="BT1000"/>
      <c r="BU1000"/>
      <c r="BV1000"/>
      <c r="BW1000"/>
      <c r="BX1000"/>
      <c r="BY1000"/>
      <c r="BZ1000"/>
      <c r="CA1000"/>
      <c r="CB1000"/>
      <c r="CC1000"/>
      <c r="CD1000"/>
      <c r="CE1000"/>
      <c r="CF1000"/>
      <c r="CG1000"/>
    </row>
    <row r="1001" spans="1:85" hidden="1" x14ac:dyDescent="0.2">
      <c r="A1001" s="15" t="e">
        <f>IF(H1001&lt;&gt;"",VLOOKUP(H1001,КОСГУ!$A:$B,2,FALSE),IF(G1001&lt;&gt;"",VLOOKUP(G1001,ВидРасх!$A:$B,2,FALSE),IF(F1001&lt;&gt;"",VLOOKUP(F1001,ЦелСТ!$A:$B,2,FALSE),IF(E1001&lt;&gt;"",VLOOKUP(E1001,Р_ПР!$A:$B,2,FALSE),(IF(D1001&lt;&gt;"",VLOOKUP(D1001,Администр!$A:$B,2,FALSE),IF(B1001&lt;&gt;"",VLOOKUP(B1001&amp;C1001,МП_ППМП!$A:$B,2,FALSE),VLOOKUP(B1001&amp;C1001,МП_ППМП!$A:$B,2,FALSE))))))))&amp;""</f>
        <v>#N/A</v>
      </c>
      <c r="B1001" s="30" t="str">
        <f t="shared" si="318"/>
        <v/>
      </c>
      <c r="C1001" s="30" t="str">
        <f t="shared" si="319"/>
        <v/>
      </c>
      <c r="D1001" s="30" t="str">
        <f t="shared" si="320"/>
        <v/>
      </c>
      <c r="E1001" s="30" t="str">
        <f t="shared" si="321"/>
        <v/>
      </c>
      <c r="F1001" s="30" t="str">
        <f t="shared" si="327"/>
        <v/>
      </c>
      <c r="G1001" s="30" t="str">
        <f t="shared" si="322"/>
        <v/>
      </c>
      <c r="H1001" s="24" t="str">
        <f t="shared" si="323"/>
        <v/>
      </c>
      <c r="I1001" s="24"/>
      <c r="J1001" s="130">
        <f t="shared" si="324"/>
        <v>0</v>
      </c>
      <c r="K1001" s="130">
        <f t="shared" si="325"/>
        <v>0</v>
      </c>
      <c r="L1001" s="182">
        <f t="shared" si="325"/>
        <v>0</v>
      </c>
      <c r="M1001" s="199" t="str">
        <f t="shared" si="315"/>
        <v xml:space="preserve"> </v>
      </c>
      <c r="N1001" s="130">
        <f t="shared" si="326"/>
        <v>0</v>
      </c>
      <c r="O1001" s="42"/>
      <c r="P1001" s="44" t="str">
        <f t="shared" si="316"/>
        <v>00 0</v>
      </c>
      <c r="Q1001" s="35" t="str">
        <f t="shared" si="317"/>
        <v/>
      </c>
      <c r="R1001" s="35"/>
      <c r="S1001"/>
      <c r="T1001"/>
      <c r="U1001"/>
      <c r="V1001"/>
      <c r="W1001"/>
      <c r="X1001"/>
      <c r="Y1001"/>
      <c r="Z1001"/>
      <c r="AA1001"/>
      <c r="AB1001"/>
      <c r="AC1001"/>
      <c r="AD1001"/>
      <c r="AE1001"/>
      <c r="AF1001"/>
      <c r="AG1001"/>
      <c r="AH1001"/>
      <c r="AI1001"/>
      <c r="AJ1001"/>
      <c r="AK1001"/>
      <c r="AL1001"/>
      <c r="AM1001"/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/>
      <c r="BE1001"/>
      <c r="BF1001"/>
      <c r="BG1001"/>
      <c r="BH1001"/>
      <c r="BI1001"/>
      <c r="BJ1001"/>
      <c r="BK1001"/>
      <c r="BL1001"/>
      <c r="BM1001"/>
      <c r="BN1001"/>
      <c r="BO1001"/>
      <c r="BP1001"/>
      <c r="BQ1001"/>
      <c r="BR1001"/>
      <c r="BS1001"/>
      <c r="BT1001"/>
      <c r="BU1001"/>
      <c r="BV1001"/>
      <c r="BW1001"/>
      <c r="BX1001"/>
      <c r="BY1001"/>
      <c r="BZ1001"/>
      <c r="CA1001"/>
      <c r="CB1001"/>
      <c r="CC1001"/>
      <c r="CD1001"/>
      <c r="CE1001"/>
      <c r="CF1001"/>
      <c r="CG1001"/>
    </row>
    <row r="1002" spans="1:85" hidden="1" x14ac:dyDescent="0.2">
      <c r="A1002" s="15" t="e">
        <f>IF(H1002&lt;&gt;"",VLOOKUP(H1002,КОСГУ!$A:$B,2,FALSE),IF(G1002&lt;&gt;"",VLOOKUP(G1002,ВидРасх!$A:$B,2,FALSE),IF(F1002&lt;&gt;"",VLOOKUP(F1002,ЦелСТ!$A:$B,2,FALSE),IF(E1002&lt;&gt;"",VLOOKUP(E1002,Р_ПР!$A:$B,2,FALSE),(IF(D1002&lt;&gt;"",VLOOKUP(D1002,Администр!$A:$B,2,FALSE),IF(B1002&lt;&gt;"",VLOOKUP(B1002&amp;C1002,МП_ППМП!$A:$B,2,FALSE),VLOOKUP(B1002&amp;C1002,МП_ППМП!$A:$B,2,FALSE))))))))&amp;""</f>
        <v>#N/A</v>
      </c>
      <c r="B1002" s="30" t="str">
        <f t="shared" si="318"/>
        <v/>
      </c>
      <c r="C1002" s="30" t="str">
        <f t="shared" si="319"/>
        <v/>
      </c>
      <c r="D1002" s="30" t="str">
        <f t="shared" si="320"/>
        <v/>
      </c>
      <c r="E1002" s="30" t="str">
        <f t="shared" si="321"/>
        <v/>
      </c>
      <c r="F1002" s="30" t="str">
        <f t="shared" si="327"/>
        <v/>
      </c>
      <c r="G1002" s="30" t="str">
        <f t="shared" si="322"/>
        <v/>
      </c>
      <c r="H1002" s="24" t="str">
        <f t="shared" si="323"/>
        <v/>
      </c>
      <c r="I1002" s="24"/>
      <c r="J1002" s="130">
        <f t="shared" si="324"/>
        <v>0</v>
      </c>
      <c r="K1002" s="130">
        <f t="shared" si="325"/>
        <v>0</v>
      </c>
      <c r="L1002" s="182">
        <f t="shared" si="325"/>
        <v>0</v>
      </c>
      <c r="M1002" s="199" t="str">
        <f t="shared" si="315"/>
        <v xml:space="preserve"> </v>
      </c>
      <c r="N1002" s="130">
        <f t="shared" si="326"/>
        <v>0</v>
      </c>
      <c r="O1002" s="42"/>
      <c r="P1002" s="44" t="str">
        <f t="shared" si="316"/>
        <v>00 0</v>
      </c>
      <c r="Q1002" s="35" t="str">
        <f t="shared" si="317"/>
        <v/>
      </c>
      <c r="R1002" s="35"/>
      <c r="S1002"/>
      <c r="T1002"/>
      <c r="U1002"/>
      <c r="V1002"/>
      <c r="W1002"/>
      <c r="X1002"/>
      <c r="Y1002"/>
      <c r="Z1002"/>
      <c r="AA1002"/>
      <c r="AB1002"/>
      <c r="AC1002"/>
      <c r="AD1002"/>
      <c r="AE1002"/>
      <c r="AF1002"/>
      <c r="AG1002"/>
      <c r="AH1002"/>
      <c r="AI1002"/>
      <c r="AJ1002"/>
      <c r="AK1002"/>
      <c r="AL1002"/>
      <c r="AM1002"/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/>
      <c r="BE1002"/>
      <c r="BF1002"/>
      <c r="BG1002"/>
      <c r="BH1002"/>
      <c r="BI1002"/>
      <c r="BJ1002"/>
      <c r="BK1002"/>
      <c r="BL1002"/>
      <c r="BM1002"/>
      <c r="BN1002"/>
      <c r="BO1002"/>
      <c r="BP1002"/>
      <c r="BQ1002"/>
      <c r="BR1002"/>
      <c r="BS1002"/>
      <c r="BT1002"/>
      <c r="BU1002"/>
      <c r="BV1002"/>
      <c r="BW1002"/>
      <c r="BX1002"/>
      <c r="BY1002"/>
      <c r="BZ1002"/>
      <c r="CA1002"/>
      <c r="CB1002"/>
      <c r="CC1002"/>
      <c r="CD1002"/>
      <c r="CE1002"/>
      <c r="CF1002"/>
      <c r="CG1002"/>
    </row>
    <row r="1003" spans="1:85" hidden="1" x14ac:dyDescent="0.2">
      <c r="A1003" s="15" t="e">
        <f>IF(H1003&lt;&gt;"",VLOOKUP(H1003,КОСГУ!$A:$B,2,FALSE),IF(G1003&lt;&gt;"",VLOOKUP(G1003,ВидРасх!$A:$B,2,FALSE),IF(F1003&lt;&gt;"",VLOOKUP(F1003,ЦелСТ!$A:$B,2,FALSE),IF(E1003&lt;&gt;"",VLOOKUP(E1003,Р_ПР!$A:$B,2,FALSE),(IF(D1003&lt;&gt;"",VLOOKUP(D1003,Администр!$A:$B,2,FALSE),IF(B1003&lt;&gt;"",VLOOKUP(B1003&amp;C1003,МП_ППМП!$A:$B,2,FALSE),VLOOKUP(B1003&amp;C1003,МП_ППМП!$A:$B,2,FALSE))))))))&amp;""</f>
        <v>#N/A</v>
      </c>
      <c r="B1003" s="30" t="str">
        <f t="shared" si="318"/>
        <v/>
      </c>
      <c r="C1003" s="30" t="str">
        <f t="shared" si="319"/>
        <v/>
      </c>
      <c r="D1003" s="30" t="str">
        <f t="shared" si="320"/>
        <v/>
      </c>
      <c r="E1003" s="30" t="str">
        <f t="shared" si="321"/>
        <v/>
      </c>
      <c r="F1003" s="30" t="str">
        <f t="shared" si="327"/>
        <v/>
      </c>
      <c r="G1003" s="30" t="str">
        <f t="shared" si="322"/>
        <v/>
      </c>
      <c r="H1003" s="24" t="str">
        <f t="shared" si="323"/>
        <v/>
      </c>
      <c r="I1003" s="24"/>
      <c r="J1003" s="130">
        <f t="shared" si="324"/>
        <v>0</v>
      </c>
      <c r="K1003" s="130">
        <f t="shared" si="325"/>
        <v>0</v>
      </c>
      <c r="L1003" s="182">
        <f t="shared" si="325"/>
        <v>0</v>
      </c>
      <c r="M1003" s="199" t="str">
        <f t="shared" si="315"/>
        <v xml:space="preserve"> </v>
      </c>
      <c r="N1003" s="130">
        <f t="shared" si="326"/>
        <v>0</v>
      </c>
      <c r="O1003" s="42"/>
      <c r="P1003" s="44" t="str">
        <f t="shared" si="316"/>
        <v>00 0</v>
      </c>
      <c r="Q1003" s="35" t="str">
        <f t="shared" si="317"/>
        <v/>
      </c>
      <c r="R1003" s="35"/>
      <c r="S1003"/>
      <c r="T1003"/>
      <c r="U1003"/>
      <c r="V1003"/>
      <c r="W1003"/>
      <c r="X1003"/>
      <c r="Y1003"/>
      <c r="Z1003"/>
      <c r="AA1003"/>
      <c r="AB1003"/>
      <c r="AC1003"/>
      <c r="AD1003"/>
      <c r="AE1003"/>
      <c r="AF1003"/>
      <c r="AG1003"/>
      <c r="AH1003"/>
      <c r="AI1003"/>
      <c r="AJ1003"/>
      <c r="AK1003"/>
      <c r="AL1003"/>
      <c r="AM1003"/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/>
      <c r="BE1003"/>
      <c r="BF1003"/>
      <c r="BG1003"/>
      <c r="BH1003"/>
      <c r="BI1003"/>
      <c r="BJ1003"/>
      <c r="BK1003"/>
      <c r="BL1003"/>
      <c r="BM1003"/>
      <c r="BN1003"/>
      <c r="BO1003"/>
      <c r="BP1003"/>
      <c r="BQ1003"/>
      <c r="BR1003"/>
      <c r="BS1003"/>
      <c r="BT1003"/>
      <c r="BU1003"/>
      <c r="BV1003"/>
      <c r="BW1003"/>
      <c r="BX1003"/>
      <c r="BY1003"/>
      <c r="BZ1003"/>
      <c r="CA1003"/>
      <c r="CB1003"/>
      <c r="CC1003"/>
      <c r="CD1003"/>
      <c r="CE1003"/>
      <c r="CF1003"/>
      <c r="CG1003"/>
    </row>
    <row r="1004" spans="1:85" hidden="1" x14ac:dyDescent="0.2">
      <c r="A1004" s="15" t="e">
        <f>IF(H1004&lt;&gt;"",VLOOKUP(H1004,КОСГУ!$A:$B,2,FALSE),IF(G1004&lt;&gt;"",VLOOKUP(G1004,ВидРасх!$A:$B,2,FALSE),IF(F1004&lt;&gt;"",VLOOKUP(F1004,ЦелСТ!$A:$B,2,FALSE),IF(E1004&lt;&gt;"",VLOOKUP(E1004,Р_ПР!$A:$B,2,FALSE),(IF(D1004&lt;&gt;"",VLOOKUP(D1004,Администр!$A:$B,2,FALSE),IF(B1004&lt;&gt;"",VLOOKUP(B1004&amp;C1004,МП_ППМП!$A:$B,2,FALSE),VLOOKUP(B1004&amp;C1004,МП_ППМП!$A:$B,2,FALSE))))))))&amp;""</f>
        <v>#N/A</v>
      </c>
      <c r="B1004" s="30" t="str">
        <f t="shared" si="318"/>
        <v/>
      </c>
      <c r="C1004" s="30" t="str">
        <f t="shared" si="319"/>
        <v/>
      </c>
      <c r="D1004" s="30" t="str">
        <f t="shared" si="320"/>
        <v/>
      </c>
      <c r="E1004" s="30" t="str">
        <f t="shared" si="321"/>
        <v/>
      </c>
      <c r="F1004" s="30" t="str">
        <f t="shared" si="327"/>
        <v/>
      </c>
      <c r="G1004" s="30" t="str">
        <f t="shared" si="322"/>
        <v/>
      </c>
      <c r="H1004" s="24" t="str">
        <f t="shared" si="323"/>
        <v/>
      </c>
      <c r="I1004" s="24"/>
      <c r="J1004" s="130">
        <f t="shared" si="324"/>
        <v>0</v>
      </c>
      <c r="K1004" s="130">
        <f t="shared" si="325"/>
        <v>0</v>
      </c>
      <c r="L1004" s="182">
        <f t="shared" si="325"/>
        <v>0</v>
      </c>
      <c r="M1004" s="199" t="str">
        <f t="shared" si="315"/>
        <v xml:space="preserve"> </v>
      </c>
      <c r="N1004" s="130">
        <f t="shared" si="326"/>
        <v>0</v>
      </c>
      <c r="O1004" s="42"/>
      <c r="P1004" s="44" t="str">
        <f t="shared" si="316"/>
        <v>00 0</v>
      </c>
      <c r="Q1004" s="35" t="str">
        <f t="shared" si="317"/>
        <v/>
      </c>
      <c r="R1004" s="35"/>
      <c r="S1004"/>
      <c r="T1004"/>
      <c r="U1004"/>
      <c r="V1004"/>
      <c r="W1004"/>
      <c r="X1004"/>
      <c r="Y1004"/>
      <c r="Z1004"/>
      <c r="AA1004"/>
      <c r="AB1004"/>
      <c r="AC1004"/>
      <c r="AD1004"/>
      <c r="AE1004"/>
      <c r="AF1004"/>
      <c r="AG1004"/>
      <c r="AH1004"/>
      <c r="AI1004"/>
      <c r="AJ1004"/>
      <c r="AK1004"/>
      <c r="AL1004"/>
      <c r="AM1004"/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/>
      <c r="BE1004"/>
      <c r="BF1004"/>
      <c r="BG1004"/>
      <c r="BH1004"/>
      <c r="BI1004"/>
      <c r="BJ1004"/>
      <c r="BK1004"/>
      <c r="BL1004"/>
      <c r="BM1004"/>
      <c r="BN1004"/>
      <c r="BO1004"/>
      <c r="BP1004"/>
      <c r="BQ1004"/>
      <c r="BR1004"/>
      <c r="BS1004"/>
      <c r="BT1004"/>
      <c r="BU1004"/>
      <c r="BV1004"/>
      <c r="BW1004"/>
      <c r="BX1004"/>
      <c r="BY1004"/>
      <c r="BZ1004"/>
      <c r="CA1004"/>
      <c r="CB1004"/>
      <c r="CC1004"/>
      <c r="CD1004"/>
      <c r="CE1004"/>
      <c r="CF1004"/>
      <c r="CG1004"/>
    </row>
    <row r="1005" spans="1:85" hidden="1" x14ac:dyDescent="0.2">
      <c r="A1005" s="15" t="e">
        <f>IF(H1005&lt;&gt;"",VLOOKUP(H1005,КОСГУ!$A:$B,2,FALSE),IF(G1005&lt;&gt;"",VLOOKUP(G1005,ВидРасх!$A:$B,2,FALSE),IF(F1005&lt;&gt;"",VLOOKUP(F1005,ЦелСТ!$A:$B,2,FALSE),IF(E1005&lt;&gt;"",VLOOKUP(E1005,Р_ПР!$A:$B,2,FALSE),(IF(D1005&lt;&gt;"",VLOOKUP(D1005,Администр!$A:$B,2,FALSE),IF(B1005&lt;&gt;"",VLOOKUP(B1005&amp;C1005,МП_ППМП!$A:$B,2,FALSE),VLOOKUP(B1005&amp;C1005,МП_ППМП!$A:$B,2,FALSE))))))))&amp;""</f>
        <v>#N/A</v>
      </c>
      <c r="B1005" s="30" t="str">
        <f t="shared" si="318"/>
        <v/>
      </c>
      <c r="C1005" s="30" t="str">
        <f t="shared" si="319"/>
        <v/>
      </c>
      <c r="D1005" s="30" t="str">
        <f t="shared" si="320"/>
        <v/>
      </c>
      <c r="E1005" s="30" t="str">
        <f t="shared" si="321"/>
        <v/>
      </c>
      <c r="F1005" s="30" t="str">
        <f t="shared" si="327"/>
        <v/>
      </c>
      <c r="G1005" s="30" t="str">
        <f t="shared" si="322"/>
        <v/>
      </c>
      <c r="H1005" s="24" t="str">
        <f t="shared" si="323"/>
        <v/>
      </c>
      <c r="I1005" s="24"/>
      <c r="J1005" s="130">
        <f t="shared" si="324"/>
        <v>0</v>
      </c>
      <c r="K1005" s="130">
        <f t="shared" si="325"/>
        <v>0</v>
      </c>
      <c r="L1005" s="182">
        <f t="shared" si="325"/>
        <v>0</v>
      </c>
      <c r="M1005" s="199" t="str">
        <f t="shared" si="315"/>
        <v xml:space="preserve"> </v>
      </c>
      <c r="N1005" s="130">
        <f t="shared" si="326"/>
        <v>0</v>
      </c>
      <c r="O1005" s="42"/>
      <c r="P1005" s="44" t="str">
        <f t="shared" si="316"/>
        <v>00 0</v>
      </c>
      <c r="Q1005" s="35" t="str">
        <f t="shared" si="317"/>
        <v/>
      </c>
      <c r="R1005" s="35"/>
      <c r="S1005"/>
      <c r="T1005"/>
      <c r="U1005"/>
      <c r="V1005"/>
      <c r="W1005"/>
      <c r="X1005"/>
      <c r="Y1005"/>
      <c r="Z1005"/>
      <c r="AA1005"/>
      <c r="AB1005"/>
      <c r="AC1005"/>
      <c r="AD1005"/>
      <c r="AE1005"/>
      <c r="AF1005"/>
      <c r="AG1005"/>
      <c r="AH1005"/>
      <c r="AI1005"/>
      <c r="AJ1005"/>
      <c r="AK1005"/>
      <c r="AL1005"/>
      <c r="AM1005"/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/>
      <c r="BE1005"/>
      <c r="BF1005"/>
      <c r="BG1005"/>
      <c r="BH1005"/>
      <c r="BI1005"/>
      <c r="BJ1005"/>
      <c r="BK1005"/>
      <c r="BL1005"/>
      <c r="BM1005"/>
      <c r="BN1005"/>
      <c r="BO1005"/>
      <c r="BP1005"/>
      <c r="BQ1005"/>
      <c r="BR1005"/>
      <c r="BS1005"/>
      <c r="BT1005"/>
      <c r="BU1005"/>
      <c r="BV1005"/>
      <c r="BW1005"/>
      <c r="BX1005"/>
      <c r="BY1005"/>
      <c r="BZ1005"/>
      <c r="CA1005"/>
      <c r="CB1005"/>
      <c r="CC1005"/>
      <c r="CD1005"/>
      <c r="CE1005"/>
      <c r="CF1005"/>
      <c r="CG1005"/>
    </row>
    <row r="1006" spans="1:85" hidden="1" x14ac:dyDescent="0.2">
      <c r="A1006" s="15" t="e">
        <f>IF(H1006&lt;&gt;"",VLOOKUP(H1006,КОСГУ!$A:$B,2,FALSE),IF(G1006&lt;&gt;"",VLOOKUP(G1006,ВидРасх!$A:$B,2,FALSE),IF(F1006&lt;&gt;"",VLOOKUP(F1006,ЦелСТ!$A:$B,2,FALSE),IF(E1006&lt;&gt;"",VLOOKUP(E1006,Р_ПР!$A:$B,2,FALSE),(IF(D1006&lt;&gt;"",VLOOKUP(D1006,Администр!$A:$B,2,FALSE),IF(B1006&lt;&gt;"",VLOOKUP(B1006&amp;C1006,МП_ППМП!$A:$B,2,FALSE),VLOOKUP(B1006&amp;C1006,МП_ППМП!$A:$B,2,FALSE))))))))&amp;""</f>
        <v>#N/A</v>
      </c>
      <c r="B1006" s="30" t="str">
        <f t="shared" si="318"/>
        <v/>
      </c>
      <c r="C1006" s="30" t="str">
        <f t="shared" si="319"/>
        <v/>
      </c>
      <c r="D1006" s="30" t="str">
        <f t="shared" si="320"/>
        <v/>
      </c>
      <c r="E1006" s="30" t="str">
        <f t="shared" si="321"/>
        <v/>
      </c>
      <c r="F1006" s="30" t="str">
        <f t="shared" si="327"/>
        <v/>
      </c>
      <c r="G1006" s="30" t="str">
        <f t="shared" si="322"/>
        <v/>
      </c>
      <c r="H1006" s="24" t="str">
        <f t="shared" si="323"/>
        <v/>
      </c>
      <c r="I1006" s="24"/>
      <c r="J1006" s="130">
        <f t="shared" si="324"/>
        <v>0</v>
      </c>
      <c r="K1006" s="130">
        <f t="shared" si="325"/>
        <v>0</v>
      </c>
      <c r="L1006" s="182">
        <f t="shared" si="325"/>
        <v>0</v>
      </c>
      <c r="M1006" s="199" t="str">
        <f t="shared" si="315"/>
        <v xml:space="preserve"> </v>
      </c>
      <c r="N1006" s="130">
        <f t="shared" si="326"/>
        <v>0</v>
      </c>
      <c r="O1006" s="42"/>
      <c r="P1006" s="44" t="str">
        <f t="shared" si="316"/>
        <v>00 0</v>
      </c>
      <c r="Q1006" s="35" t="str">
        <f t="shared" si="317"/>
        <v/>
      </c>
      <c r="R1006" s="35"/>
      <c r="S1006"/>
      <c r="T1006"/>
      <c r="U1006"/>
      <c r="V1006"/>
      <c r="W1006"/>
      <c r="X1006"/>
      <c r="Y1006"/>
      <c r="Z1006"/>
      <c r="AA1006"/>
      <c r="AB1006"/>
      <c r="AC1006"/>
      <c r="AD1006"/>
      <c r="AE1006"/>
      <c r="AF1006"/>
      <c r="AG1006"/>
      <c r="AH1006"/>
      <c r="AI1006"/>
      <c r="AJ1006"/>
      <c r="AK1006"/>
      <c r="AL1006"/>
      <c r="AM1006"/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/>
      <c r="BE1006"/>
      <c r="BF1006"/>
      <c r="BG1006"/>
      <c r="BH1006"/>
      <c r="BI1006"/>
      <c r="BJ1006"/>
      <c r="BK1006"/>
      <c r="BL1006"/>
      <c r="BM1006"/>
      <c r="BN1006"/>
      <c r="BO1006"/>
      <c r="BP1006"/>
      <c r="BQ1006"/>
      <c r="BR1006"/>
      <c r="BS1006"/>
      <c r="BT1006"/>
      <c r="BU1006"/>
      <c r="BV1006"/>
      <c r="BW1006"/>
      <c r="BX1006"/>
      <c r="BY1006"/>
      <c r="BZ1006"/>
      <c r="CA1006"/>
      <c r="CB1006"/>
      <c r="CC1006"/>
      <c r="CD1006"/>
      <c r="CE1006"/>
      <c r="CF1006"/>
      <c r="CG1006"/>
    </row>
    <row r="1007" spans="1:85" hidden="1" x14ac:dyDescent="0.2">
      <c r="A1007" s="15" t="e">
        <f>IF(H1007&lt;&gt;"",VLOOKUP(H1007,КОСГУ!$A:$B,2,FALSE),IF(G1007&lt;&gt;"",VLOOKUP(G1007,ВидРасх!$A:$B,2,FALSE),IF(F1007&lt;&gt;"",VLOOKUP(F1007,ЦелСТ!$A:$B,2,FALSE),IF(E1007&lt;&gt;"",VLOOKUP(E1007,Р_ПР!$A:$B,2,FALSE),(IF(D1007&lt;&gt;"",VLOOKUP(D1007,Администр!$A:$B,2,FALSE),IF(B1007&lt;&gt;"",VLOOKUP(B1007&amp;C1007,МП_ППМП!$A:$B,2,FALSE),VLOOKUP(B1007&amp;C1007,МП_ППМП!$A:$B,2,FALSE))))))))&amp;""</f>
        <v>#N/A</v>
      </c>
      <c r="B1007" s="30" t="str">
        <f t="shared" si="318"/>
        <v/>
      </c>
      <c r="C1007" s="30" t="str">
        <f t="shared" si="319"/>
        <v/>
      </c>
      <c r="D1007" s="30" t="str">
        <f t="shared" si="320"/>
        <v/>
      </c>
      <c r="E1007" s="30" t="str">
        <f t="shared" si="321"/>
        <v/>
      </c>
      <c r="F1007" s="30" t="str">
        <f t="shared" si="327"/>
        <v/>
      </c>
      <c r="G1007" s="30" t="str">
        <f t="shared" si="322"/>
        <v/>
      </c>
      <c r="H1007" s="24" t="str">
        <f t="shared" si="323"/>
        <v/>
      </c>
      <c r="I1007" s="24"/>
      <c r="J1007" s="130">
        <f t="shared" si="324"/>
        <v>0</v>
      </c>
      <c r="K1007" s="130">
        <f t="shared" si="325"/>
        <v>0</v>
      </c>
      <c r="L1007" s="182">
        <f t="shared" si="325"/>
        <v>0</v>
      </c>
      <c r="M1007" s="199" t="str">
        <f t="shared" si="315"/>
        <v xml:space="preserve"> </v>
      </c>
      <c r="N1007" s="130">
        <f t="shared" si="326"/>
        <v>0</v>
      </c>
      <c r="O1007" s="42"/>
      <c r="P1007" s="44" t="str">
        <f t="shared" si="316"/>
        <v>00 0</v>
      </c>
      <c r="Q1007" s="35" t="str">
        <f t="shared" si="317"/>
        <v/>
      </c>
      <c r="R1007" s="35"/>
      <c r="S1007"/>
      <c r="T1007"/>
      <c r="U1007"/>
      <c r="V1007"/>
      <c r="W1007"/>
      <c r="X1007"/>
      <c r="Y1007"/>
      <c r="Z1007"/>
      <c r="AA1007"/>
      <c r="AB1007"/>
      <c r="AC1007"/>
      <c r="AD1007"/>
      <c r="AE1007"/>
      <c r="AF1007"/>
      <c r="AG1007"/>
      <c r="AH1007"/>
      <c r="AI1007"/>
      <c r="AJ1007"/>
      <c r="AK1007"/>
      <c r="AL1007"/>
      <c r="AM1007"/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/>
      <c r="BE1007"/>
      <c r="BF1007"/>
      <c r="BG1007"/>
      <c r="BH1007"/>
      <c r="BI1007"/>
      <c r="BJ1007"/>
      <c r="BK1007"/>
      <c r="BL1007"/>
      <c r="BM1007"/>
      <c r="BN1007"/>
      <c r="BO1007"/>
      <c r="BP1007"/>
      <c r="BQ1007"/>
      <c r="BR1007"/>
      <c r="BS1007"/>
      <c r="BT1007"/>
      <c r="BU1007"/>
      <c r="BV1007"/>
      <c r="BW1007"/>
      <c r="BX1007"/>
      <c r="BY1007"/>
      <c r="BZ1007"/>
      <c r="CA1007"/>
      <c r="CB1007"/>
      <c r="CC1007"/>
      <c r="CD1007"/>
      <c r="CE1007"/>
      <c r="CF1007"/>
      <c r="CG1007"/>
    </row>
    <row r="1008" spans="1:85" hidden="1" x14ac:dyDescent="0.2">
      <c r="A1008" s="15" t="e">
        <f>IF(H1008&lt;&gt;"",VLOOKUP(H1008,КОСГУ!$A:$B,2,FALSE),IF(G1008&lt;&gt;"",VLOOKUP(G1008,ВидРасх!$A:$B,2,FALSE),IF(F1008&lt;&gt;"",VLOOKUP(F1008,ЦелСТ!$A:$B,2,FALSE),IF(E1008&lt;&gt;"",VLOOKUP(E1008,Р_ПР!$A:$B,2,FALSE),(IF(D1008&lt;&gt;"",VLOOKUP(D1008,Администр!$A:$B,2,FALSE),IF(B1008&lt;&gt;"",VLOOKUP(B1008&amp;C1008,МП_ППМП!$A:$B,2,FALSE),VLOOKUP(B1008&amp;C1008,МП_ППМП!$A:$B,2,FALSE))))))))&amp;""</f>
        <v>#N/A</v>
      </c>
      <c r="B1008" s="30" t="str">
        <f t="shared" si="318"/>
        <v/>
      </c>
      <c r="C1008" s="30" t="str">
        <f t="shared" si="319"/>
        <v/>
      </c>
      <c r="D1008" s="30" t="str">
        <f t="shared" si="320"/>
        <v/>
      </c>
      <c r="E1008" s="30" t="str">
        <f t="shared" si="321"/>
        <v/>
      </c>
      <c r="F1008" s="30" t="str">
        <f t="shared" si="327"/>
        <v/>
      </c>
      <c r="G1008" s="30" t="str">
        <f t="shared" si="322"/>
        <v/>
      </c>
      <c r="H1008" s="24" t="str">
        <f t="shared" si="323"/>
        <v/>
      </c>
      <c r="I1008" s="24"/>
      <c r="J1008" s="130">
        <f t="shared" si="324"/>
        <v>0</v>
      </c>
      <c r="K1008" s="130">
        <f t="shared" si="325"/>
        <v>0</v>
      </c>
      <c r="L1008" s="182">
        <f t="shared" si="325"/>
        <v>0</v>
      </c>
      <c r="M1008" s="199" t="str">
        <f t="shared" si="315"/>
        <v xml:space="preserve"> </v>
      </c>
      <c r="N1008" s="130">
        <f t="shared" si="326"/>
        <v>0</v>
      </c>
      <c r="O1008" s="42"/>
      <c r="P1008" s="44" t="str">
        <f t="shared" si="316"/>
        <v>00 0</v>
      </c>
      <c r="Q1008" s="35" t="str">
        <f t="shared" si="317"/>
        <v/>
      </c>
      <c r="R1008" s="35"/>
      <c r="S1008"/>
      <c r="T1008"/>
      <c r="U1008"/>
      <c r="V1008"/>
      <c r="W1008"/>
      <c r="X1008"/>
      <c r="Y1008"/>
      <c r="Z1008"/>
      <c r="AA1008"/>
      <c r="AB1008"/>
      <c r="AC1008"/>
      <c r="AD1008"/>
      <c r="AE1008"/>
      <c r="AF1008"/>
      <c r="AG1008"/>
      <c r="AH1008"/>
      <c r="AI1008"/>
      <c r="AJ1008"/>
      <c r="AK1008"/>
      <c r="AL1008"/>
      <c r="AM1008"/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/>
      <c r="BE1008"/>
      <c r="BF1008"/>
      <c r="BG1008"/>
      <c r="BH1008"/>
      <c r="BI1008"/>
      <c r="BJ1008"/>
      <c r="BK1008"/>
      <c r="BL1008"/>
      <c r="BM1008"/>
      <c r="BN1008"/>
      <c r="BO1008"/>
      <c r="BP1008"/>
      <c r="BQ1008"/>
      <c r="BR1008"/>
      <c r="BS1008"/>
      <c r="BT1008"/>
      <c r="BU1008"/>
      <c r="BV1008"/>
      <c r="BW1008"/>
      <c r="BX1008"/>
      <c r="BY1008"/>
      <c r="BZ1008"/>
      <c r="CA1008"/>
      <c r="CB1008"/>
      <c r="CC1008"/>
      <c r="CD1008"/>
      <c r="CE1008"/>
      <c r="CF1008"/>
      <c r="CG1008"/>
    </row>
    <row r="1009" spans="1:85" hidden="1" x14ac:dyDescent="0.2">
      <c r="A1009" s="15" t="e">
        <f>IF(H1009&lt;&gt;"",VLOOKUP(H1009,КОСГУ!$A:$B,2,FALSE),IF(G1009&lt;&gt;"",VLOOKUP(G1009,ВидРасх!$A:$B,2,FALSE),IF(F1009&lt;&gt;"",VLOOKUP(F1009,ЦелСТ!$A:$B,2,FALSE),IF(E1009&lt;&gt;"",VLOOKUP(E1009,Р_ПР!$A:$B,2,FALSE),(IF(D1009&lt;&gt;"",VLOOKUP(D1009,Администр!$A:$B,2,FALSE),IF(B1009&lt;&gt;"",VLOOKUP(B1009&amp;C1009,МП_ППМП!$A:$B,2,FALSE),VLOOKUP(B1009&amp;C1009,МП_ППМП!$A:$B,2,FALSE))))))))&amp;""</f>
        <v>#N/A</v>
      </c>
      <c r="B1009" s="30" t="str">
        <f t="shared" si="318"/>
        <v/>
      </c>
      <c r="C1009" s="30" t="str">
        <f t="shared" si="319"/>
        <v/>
      </c>
      <c r="D1009" s="30" t="str">
        <f t="shared" si="320"/>
        <v/>
      </c>
      <c r="E1009" s="30" t="str">
        <f t="shared" si="321"/>
        <v/>
      </c>
      <c r="F1009" s="30" t="str">
        <f t="shared" si="327"/>
        <v/>
      </c>
      <c r="G1009" s="30" t="str">
        <f t="shared" si="322"/>
        <v/>
      </c>
      <c r="H1009" s="24" t="str">
        <f t="shared" si="323"/>
        <v/>
      </c>
      <c r="I1009" s="24"/>
      <c r="J1009" s="130">
        <f t="shared" si="324"/>
        <v>0</v>
      </c>
      <c r="K1009" s="130">
        <f t="shared" si="325"/>
        <v>0</v>
      </c>
      <c r="L1009" s="182">
        <f t="shared" si="325"/>
        <v>0</v>
      </c>
      <c r="M1009" s="199" t="str">
        <f t="shared" si="315"/>
        <v xml:space="preserve"> </v>
      </c>
      <c r="N1009" s="130">
        <f t="shared" si="326"/>
        <v>0</v>
      </c>
      <c r="O1009" s="42"/>
      <c r="P1009" s="44" t="str">
        <f t="shared" si="316"/>
        <v>00 0</v>
      </c>
      <c r="Q1009" s="35" t="str">
        <f t="shared" si="317"/>
        <v/>
      </c>
      <c r="R1009" s="35"/>
      <c r="S1009"/>
      <c r="T1009"/>
      <c r="U1009"/>
      <c r="V1009"/>
      <c r="W1009"/>
      <c r="X1009"/>
      <c r="Y1009"/>
      <c r="Z1009"/>
      <c r="AA1009"/>
      <c r="AB1009"/>
      <c r="AC1009"/>
      <c r="AD1009"/>
      <c r="AE1009"/>
      <c r="AF1009"/>
      <c r="AG1009"/>
      <c r="AH1009"/>
      <c r="AI1009"/>
      <c r="AJ1009"/>
      <c r="AK1009"/>
      <c r="AL1009"/>
      <c r="AM1009"/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/>
      <c r="BE1009"/>
      <c r="BF1009"/>
      <c r="BG1009"/>
      <c r="BH1009"/>
      <c r="BI1009"/>
      <c r="BJ1009"/>
      <c r="BK1009"/>
      <c r="BL1009"/>
      <c r="BM1009"/>
      <c r="BN1009"/>
      <c r="BO1009"/>
      <c r="BP1009"/>
      <c r="BQ1009"/>
      <c r="BR1009"/>
      <c r="BS1009"/>
      <c r="BT1009"/>
      <c r="BU1009"/>
      <c r="BV1009"/>
      <c r="BW1009"/>
      <c r="BX1009"/>
      <c r="BY1009"/>
      <c r="BZ1009"/>
      <c r="CA1009"/>
      <c r="CB1009"/>
      <c r="CC1009"/>
      <c r="CD1009"/>
      <c r="CE1009"/>
      <c r="CF1009"/>
      <c r="CG1009"/>
    </row>
    <row r="1010" spans="1:85" hidden="1" x14ac:dyDescent="0.2">
      <c r="A1010" s="15" t="e">
        <f>IF(H1010&lt;&gt;"",VLOOKUP(H1010,КОСГУ!$A:$B,2,FALSE),IF(G1010&lt;&gt;"",VLOOKUP(G1010,ВидРасх!$A:$B,2,FALSE),IF(F1010&lt;&gt;"",VLOOKUP(F1010,ЦелСТ!$A:$B,2,FALSE),IF(E1010&lt;&gt;"",VLOOKUP(E1010,Р_ПР!$A:$B,2,FALSE),(IF(D1010&lt;&gt;"",VLOOKUP(D1010,Администр!$A:$B,2,FALSE),IF(B1010&lt;&gt;"",VLOOKUP(B1010&amp;C1010,МП_ППМП!$A:$B,2,FALSE),VLOOKUP(B1010&amp;C1010,МП_ППМП!$A:$B,2,FALSE))))))))&amp;""</f>
        <v>#N/A</v>
      </c>
      <c r="B1010" s="30" t="str">
        <f t="shared" si="318"/>
        <v/>
      </c>
      <c r="C1010" s="30" t="str">
        <f t="shared" si="319"/>
        <v/>
      </c>
      <c r="D1010" s="30" t="str">
        <f t="shared" si="320"/>
        <v/>
      </c>
      <c r="E1010" s="30" t="str">
        <f t="shared" si="321"/>
        <v/>
      </c>
      <c r="F1010" s="30" t="str">
        <f t="shared" si="327"/>
        <v/>
      </c>
      <c r="G1010" s="30" t="str">
        <f t="shared" si="322"/>
        <v/>
      </c>
      <c r="H1010" s="24" t="str">
        <f t="shared" si="323"/>
        <v/>
      </c>
      <c r="I1010" s="24"/>
      <c r="J1010" s="130">
        <f t="shared" si="324"/>
        <v>0</v>
      </c>
      <c r="K1010" s="130">
        <f t="shared" si="325"/>
        <v>0</v>
      </c>
      <c r="L1010" s="182">
        <f t="shared" si="325"/>
        <v>0</v>
      </c>
      <c r="M1010" s="199" t="str">
        <f t="shared" si="315"/>
        <v xml:space="preserve"> </v>
      </c>
      <c r="N1010" s="130">
        <f t="shared" si="326"/>
        <v>0</v>
      </c>
      <c r="O1010" s="42"/>
      <c r="P1010" s="44" t="str">
        <f t="shared" si="316"/>
        <v>00 0</v>
      </c>
      <c r="Q1010" s="35" t="str">
        <f t="shared" si="317"/>
        <v/>
      </c>
      <c r="R1010" s="35"/>
      <c r="S1010"/>
      <c r="T1010"/>
      <c r="U1010"/>
      <c r="V1010"/>
      <c r="W1010"/>
      <c r="X1010"/>
      <c r="Y1010"/>
      <c r="Z1010"/>
      <c r="AA1010"/>
      <c r="AB1010"/>
      <c r="AC1010"/>
      <c r="AD1010"/>
      <c r="AE1010"/>
      <c r="AF1010"/>
      <c r="AG1010"/>
      <c r="AH1010"/>
      <c r="AI1010"/>
      <c r="AJ1010"/>
      <c r="AK1010"/>
      <c r="AL1010"/>
      <c r="AM1010"/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/>
      <c r="BE1010"/>
      <c r="BF1010"/>
      <c r="BG1010"/>
      <c r="BH1010"/>
      <c r="BI1010"/>
      <c r="BJ1010"/>
      <c r="BK1010"/>
      <c r="BL1010"/>
      <c r="BM1010"/>
      <c r="BN1010"/>
      <c r="BO1010"/>
      <c r="BP1010"/>
      <c r="BQ1010"/>
      <c r="BR1010"/>
      <c r="BS1010"/>
      <c r="BT1010"/>
      <c r="BU1010"/>
      <c r="BV1010"/>
      <c r="BW1010"/>
      <c r="BX1010"/>
      <c r="BY1010"/>
      <c r="BZ1010"/>
      <c r="CA1010"/>
      <c r="CB1010"/>
      <c r="CC1010"/>
      <c r="CD1010"/>
      <c r="CE1010"/>
      <c r="CF1010"/>
      <c r="CG1010"/>
    </row>
    <row r="1011" spans="1:85" hidden="1" x14ac:dyDescent="0.2">
      <c r="A1011" s="15" t="e">
        <f>IF(H1011&lt;&gt;"",VLOOKUP(H1011,КОСГУ!$A:$B,2,FALSE),IF(G1011&lt;&gt;"",VLOOKUP(G1011,ВидРасх!$A:$B,2,FALSE),IF(F1011&lt;&gt;"",VLOOKUP(F1011,ЦелСТ!$A:$B,2,FALSE),IF(E1011&lt;&gt;"",VLOOKUP(E1011,Р_ПР!$A:$B,2,FALSE),(IF(D1011&lt;&gt;"",VLOOKUP(D1011,Администр!$A:$B,2,FALSE),IF(B1011&lt;&gt;"",VLOOKUP(B1011&amp;C1011,МП_ППМП!$A:$B,2,FALSE),VLOOKUP(B1011&amp;C1011,МП_ППМП!$A:$B,2,FALSE))))))))&amp;""</f>
        <v>#N/A</v>
      </c>
      <c r="B1011" s="30" t="str">
        <f t="shared" si="318"/>
        <v/>
      </c>
      <c r="C1011" s="30" t="str">
        <f t="shared" si="319"/>
        <v/>
      </c>
      <c r="D1011" s="30" t="str">
        <f t="shared" si="320"/>
        <v/>
      </c>
      <c r="E1011" s="30" t="str">
        <f t="shared" si="321"/>
        <v/>
      </c>
      <c r="F1011" s="30" t="str">
        <f t="shared" si="327"/>
        <v/>
      </c>
      <c r="G1011" s="30" t="str">
        <f t="shared" si="322"/>
        <v/>
      </c>
      <c r="H1011" s="24" t="str">
        <f t="shared" si="323"/>
        <v/>
      </c>
      <c r="I1011" s="24"/>
      <c r="J1011" s="130">
        <f t="shared" si="324"/>
        <v>0</v>
      </c>
      <c r="K1011" s="130">
        <f t="shared" si="325"/>
        <v>0</v>
      </c>
      <c r="L1011" s="182">
        <f t="shared" si="325"/>
        <v>0</v>
      </c>
      <c r="M1011" s="199" t="str">
        <f t="shared" si="315"/>
        <v xml:space="preserve"> </v>
      </c>
      <c r="N1011" s="130">
        <f t="shared" si="326"/>
        <v>0</v>
      </c>
      <c r="O1011" s="42"/>
      <c r="P1011" s="44" t="str">
        <f t="shared" si="316"/>
        <v>00 0</v>
      </c>
      <c r="Q1011" s="35" t="str">
        <f t="shared" si="317"/>
        <v/>
      </c>
      <c r="R1011" s="35"/>
      <c r="S1011"/>
      <c r="T1011"/>
      <c r="U1011"/>
      <c r="V1011"/>
      <c r="W1011"/>
      <c r="X1011"/>
      <c r="Y1011"/>
      <c r="Z1011"/>
      <c r="AA1011"/>
      <c r="AB1011"/>
      <c r="AC1011"/>
      <c r="AD1011"/>
      <c r="AE1011"/>
      <c r="AF1011"/>
      <c r="AG1011"/>
      <c r="AH1011"/>
      <c r="AI1011"/>
      <c r="AJ1011"/>
      <c r="AK1011"/>
      <c r="AL1011"/>
      <c r="AM1011"/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/>
      <c r="BE1011"/>
      <c r="BF1011"/>
      <c r="BG1011"/>
      <c r="BH1011"/>
      <c r="BI1011"/>
      <c r="BJ1011"/>
      <c r="BK1011"/>
      <c r="BL1011"/>
      <c r="BM1011"/>
      <c r="BN1011"/>
      <c r="BO1011"/>
      <c r="BP1011"/>
      <c r="BQ1011"/>
      <c r="BR1011"/>
      <c r="BS1011"/>
      <c r="BT1011"/>
      <c r="BU1011"/>
      <c r="BV1011"/>
      <c r="BW1011"/>
      <c r="BX1011"/>
      <c r="BY1011"/>
      <c r="BZ1011"/>
      <c r="CA1011"/>
      <c r="CB1011"/>
      <c r="CC1011"/>
      <c r="CD1011"/>
      <c r="CE1011"/>
      <c r="CF1011"/>
      <c r="CG1011"/>
    </row>
    <row r="1012" spans="1:85" hidden="1" x14ac:dyDescent="0.2">
      <c r="A1012" s="15" t="e">
        <f>IF(H1012&lt;&gt;"",VLOOKUP(H1012,КОСГУ!$A:$B,2,FALSE),IF(G1012&lt;&gt;"",VLOOKUP(G1012,ВидРасх!$A:$B,2,FALSE),IF(F1012&lt;&gt;"",VLOOKUP(F1012,ЦелСТ!$A:$B,2,FALSE),IF(E1012&lt;&gt;"",VLOOKUP(E1012,Р_ПР!$A:$B,2,FALSE),(IF(D1012&lt;&gt;"",VLOOKUP(D1012,Администр!$A:$B,2,FALSE),IF(B1012&lt;&gt;"",VLOOKUP(B1012&amp;C1012,МП_ППМП!$A:$B,2,FALSE),VLOOKUP(B1012&amp;C1012,МП_ППМП!$A:$B,2,FALSE))))))))&amp;""</f>
        <v>#N/A</v>
      </c>
      <c r="B1012" s="30" t="str">
        <f t="shared" si="318"/>
        <v/>
      </c>
      <c r="C1012" s="30" t="str">
        <f t="shared" si="319"/>
        <v/>
      </c>
      <c r="D1012" s="30" t="str">
        <f t="shared" si="320"/>
        <v/>
      </c>
      <c r="E1012" s="30" t="str">
        <f t="shared" si="321"/>
        <v/>
      </c>
      <c r="F1012" s="30" t="str">
        <f t="shared" si="327"/>
        <v/>
      </c>
      <c r="G1012" s="30" t="str">
        <f t="shared" si="322"/>
        <v/>
      </c>
      <c r="H1012" s="24" t="str">
        <f t="shared" si="323"/>
        <v/>
      </c>
      <c r="I1012" s="24"/>
      <c r="J1012" s="130">
        <f t="shared" si="324"/>
        <v>0</v>
      </c>
      <c r="K1012" s="130">
        <f t="shared" si="325"/>
        <v>0</v>
      </c>
      <c r="L1012" s="182">
        <f t="shared" si="325"/>
        <v>0</v>
      </c>
      <c r="M1012" s="199" t="str">
        <f t="shared" si="315"/>
        <v xml:space="preserve"> </v>
      </c>
      <c r="N1012" s="130">
        <f t="shared" si="326"/>
        <v>0</v>
      </c>
      <c r="O1012" s="42"/>
      <c r="P1012" s="44" t="str">
        <f t="shared" si="316"/>
        <v>00 0</v>
      </c>
      <c r="Q1012" s="35" t="str">
        <f t="shared" si="317"/>
        <v/>
      </c>
      <c r="R1012" s="35"/>
      <c r="S1012"/>
      <c r="T1012"/>
      <c r="U1012"/>
      <c r="V1012"/>
      <c r="W1012"/>
      <c r="X1012"/>
      <c r="Y1012"/>
      <c r="Z1012"/>
      <c r="AA1012"/>
      <c r="AB1012"/>
      <c r="AC1012"/>
      <c r="AD1012"/>
      <c r="AE1012"/>
      <c r="AF1012"/>
      <c r="AG1012"/>
      <c r="AH1012"/>
      <c r="AI1012"/>
      <c r="AJ1012"/>
      <c r="AK1012"/>
      <c r="AL1012"/>
      <c r="AM1012"/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/>
      <c r="BE1012"/>
      <c r="BF1012"/>
      <c r="BG1012"/>
      <c r="BH1012"/>
      <c r="BI1012"/>
      <c r="BJ1012"/>
      <c r="BK1012"/>
      <c r="BL1012"/>
      <c r="BM1012"/>
      <c r="BN1012"/>
      <c r="BO1012"/>
      <c r="BP1012"/>
      <c r="BQ1012"/>
      <c r="BR1012"/>
      <c r="BS1012"/>
      <c r="BT1012"/>
      <c r="BU1012"/>
      <c r="BV1012"/>
      <c r="BW1012"/>
      <c r="BX1012"/>
      <c r="BY1012"/>
      <c r="BZ1012"/>
      <c r="CA1012"/>
      <c r="CB1012"/>
      <c r="CC1012"/>
      <c r="CD1012"/>
      <c r="CE1012"/>
      <c r="CF1012"/>
      <c r="CG1012"/>
    </row>
    <row r="1013" spans="1:85" hidden="1" x14ac:dyDescent="0.2">
      <c r="A1013" s="15" t="e">
        <f>IF(H1013&lt;&gt;"",VLOOKUP(H1013,КОСГУ!$A:$B,2,FALSE),IF(G1013&lt;&gt;"",VLOOKUP(G1013,ВидРасх!$A:$B,2,FALSE),IF(F1013&lt;&gt;"",VLOOKUP(F1013,ЦелСТ!$A:$B,2,FALSE),IF(E1013&lt;&gt;"",VLOOKUP(E1013,Р_ПР!$A:$B,2,FALSE),(IF(D1013&lt;&gt;"",VLOOKUP(D1013,Администр!$A:$B,2,FALSE),IF(B1013&lt;&gt;"",VLOOKUP(B1013&amp;C1013,МП_ППМП!$A:$B,2,FALSE),VLOOKUP(B1013&amp;C1013,МП_ППМП!$A:$B,2,FALSE))))))))&amp;""</f>
        <v>#N/A</v>
      </c>
      <c r="B1013" s="30" t="str">
        <f t="shared" si="318"/>
        <v/>
      </c>
      <c r="C1013" s="30" t="str">
        <f t="shared" si="319"/>
        <v/>
      </c>
      <c r="D1013" s="30" t="str">
        <f t="shared" si="320"/>
        <v/>
      </c>
      <c r="E1013" s="30" t="str">
        <f t="shared" si="321"/>
        <v/>
      </c>
      <c r="F1013" s="30" t="str">
        <f t="shared" si="327"/>
        <v/>
      </c>
      <c r="G1013" s="30" t="str">
        <f t="shared" si="322"/>
        <v/>
      </c>
      <c r="H1013" s="24" t="str">
        <f t="shared" si="323"/>
        <v/>
      </c>
      <c r="I1013" s="24"/>
      <c r="J1013" s="130">
        <f t="shared" si="324"/>
        <v>0</v>
      </c>
      <c r="K1013" s="130">
        <f t="shared" si="325"/>
        <v>0</v>
      </c>
      <c r="L1013" s="182">
        <f t="shared" si="325"/>
        <v>0</v>
      </c>
      <c r="M1013" s="199" t="str">
        <f t="shared" si="315"/>
        <v xml:space="preserve"> </v>
      </c>
      <c r="N1013" s="130">
        <f t="shared" si="326"/>
        <v>0</v>
      </c>
      <c r="O1013" s="42"/>
      <c r="P1013" s="44" t="str">
        <f t="shared" si="316"/>
        <v>00 0</v>
      </c>
      <c r="Q1013" s="35" t="str">
        <f t="shared" si="317"/>
        <v/>
      </c>
      <c r="R1013" s="35"/>
      <c r="S1013"/>
      <c r="T1013"/>
      <c r="U1013"/>
      <c r="V1013"/>
      <c r="W1013"/>
      <c r="X1013"/>
      <c r="Y1013"/>
      <c r="Z1013"/>
      <c r="AA1013"/>
      <c r="AB1013"/>
      <c r="AC1013"/>
      <c r="AD1013"/>
      <c r="AE1013"/>
      <c r="AF1013"/>
      <c r="AG1013"/>
      <c r="AH1013"/>
      <c r="AI1013"/>
      <c r="AJ1013"/>
      <c r="AK1013"/>
      <c r="AL1013"/>
      <c r="AM1013"/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/>
      <c r="BE1013"/>
      <c r="BF1013"/>
      <c r="BG1013"/>
      <c r="BH1013"/>
      <c r="BI1013"/>
      <c r="BJ1013"/>
      <c r="BK1013"/>
      <c r="BL1013"/>
      <c r="BM1013"/>
      <c r="BN1013"/>
      <c r="BO1013"/>
      <c r="BP1013"/>
      <c r="BQ1013"/>
      <c r="BR1013"/>
      <c r="BS1013"/>
      <c r="BT1013"/>
      <c r="BU1013"/>
      <c r="BV1013"/>
      <c r="BW1013"/>
      <c r="BX1013"/>
      <c r="BY1013"/>
      <c r="BZ1013"/>
      <c r="CA1013"/>
      <c r="CB1013"/>
      <c r="CC1013"/>
      <c r="CD1013"/>
      <c r="CE1013"/>
      <c r="CF1013"/>
      <c r="CG1013"/>
    </row>
    <row r="1014" spans="1:85" hidden="1" x14ac:dyDescent="0.2">
      <c r="A1014" s="15" t="e">
        <f>IF(H1014&lt;&gt;"",VLOOKUP(H1014,КОСГУ!$A:$B,2,FALSE),IF(G1014&lt;&gt;"",VLOOKUP(G1014,ВидРасх!$A:$B,2,FALSE),IF(F1014&lt;&gt;"",VLOOKUP(F1014,ЦелСТ!$A:$B,2,FALSE),IF(E1014&lt;&gt;"",VLOOKUP(E1014,Р_ПР!$A:$B,2,FALSE),(IF(D1014&lt;&gt;"",VLOOKUP(D1014,Администр!$A:$B,2,FALSE),IF(B1014&lt;&gt;"",VLOOKUP(B1014&amp;C1014,МП_ППМП!$A:$B,2,FALSE),VLOOKUP(B1014&amp;C1014,МП_ППМП!$A:$B,2,FALSE))))))))&amp;""</f>
        <v>#N/A</v>
      </c>
      <c r="B1014" s="30" t="str">
        <f t="shared" si="318"/>
        <v/>
      </c>
      <c r="C1014" s="30" t="str">
        <f t="shared" si="319"/>
        <v/>
      </c>
      <c r="D1014" s="30" t="str">
        <f t="shared" si="320"/>
        <v/>
      </c>
      <c r="E1014" s="30" t="str">
        <f t="shared" si="321"/>
        <v/>
      </c>
      <c r="F1014" s="30" t="str">
        <f t="shared" si="327"/>
        <v/>
      </c>
      <c r="G1014" s="30" t="str">
        <f t="shared" si="322"/>
        <v/>
      </c>
      <c r="H1014" s="24" t="str">
        <f t="shared" si="323"/>
        <v/>
      </c>
      <c r="I1014" s="24"/>
      <c r="J1014" s="130">
        <f t="shared" si="324"/>
        <v>0</v>
      </c>
      <c r="K1014" s="130">
        <f t="shared" si="325"/>
        <v>0</v>
      </c>
      <c r="L1014" s="182">
        <f t="shared" si="325"/>
        <v>0</v>
      </c>
      <c r="M1014" s="199" t="str">
        <f t="shared" si="315"/>
        <v xml:space="preserve"> </v>
      </c>
      <c r="N1014" s="130">
        <f t="shared" si="326"/>
        <v>0</v>
      </c>
      <c r="O1014" s="42"/>
      <c r="P1014" s="44" t="str">
        <f t="shared" si="316"/>
        <v>00 0</v>
      </c>
      <c r="Q1014" s="35" t="str">
        <f t="shared" si="317"/>
        <v/>
      </c>
      <c r="R1014" s="35"/>
      <c r="S1014"/>
      <c r="T1014"/>
      <c r="U1014"/>
      <c r="V1014"/>
      <c r="W1014"/>
      <c r="X1014"/>
      <c r="Y1014"/>
      <c r="Z1014"/>
      <c r="AA1014"/>
      <c r="AB1014"/>
      <c r="AC1014"/>
      <c r="AD1014"/>
      <c r="AE1014"/>
      <c r="AF1014"/>
      <c r="AG1014"/>
      <c r="AH1014"/>
      <c r="AI1014"/>
      <c r="AJ1014"/>
      <c r="AK1014"/>
      <c r="AL1014"/>
      <c r="AM1014"/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/>
      <c r="BE1014"/>
      <c r="BF1014"/>
      <c r="BG1014"/>
      <c r="BH1014"/>
      <c r="BI1014"/>
      <c r="BJ1014"/>
      <c r="BK1014"/>
      <c r="BL1014"/>
      <c r="BM1014"/>
      <c r="BN1014"/>
      <c r="BO1014"/>
      <c r="BP1014"/>
      <c r="BQ1014"/>
      <c r="BR1014"/>
      <c r="BS1014"/>
      <c r="BT1014"/>
      <c r="BU1014"/>
      <c r="BV1014"/>
      <c r="BW1014"/>
      <c r="BX1014"/>
      <c r="BY1014"/>
      <c r="BZ1014"/>
      <c r="CA1014"/>
      <c r="CB1014"/>
      <c r="CC1014"/>
      <c r="CD1014"/>
      <c r="CE1014"/>
      <c r="CF1014"/>
      <c r="CG1014"/>
    </row>
    <row r="1015" spans="1:85" hidden="1" x14ac:dyDescent="0.2">
      <c r="A1015" s="15" t="e">
        <f>IF(H1015&lt;&gt;"",VLOOKUP(H1015,КОСГУ!$A:$B,2,FALSE),IF(G1015&lt;&gt;"",VLOOKUP(G1015,ВидРасх!$A:$B,2,FALSE),IF(F1015&lt;&gt;"",VLOOKUP(F1015,ЦелСТ!$A:$B,2,FALSE),IF(E1015&lt;&gt;"",VLOOKUP(E1015,Р_ПР!$A:$B,2,FALSE),(IF(D1015&lt;&gt;"",VLOOKUP(D1015,Администр!$A:$B,2,FALSE),IF(B1015&lt;&gt;"",VLOOKUP(B1015&amp;C1015,МП_ППМП!$A:$B,2,FALSE),VLOOKUP(B1015&amp;C1015,МП_ППМП!$A:$B,2,FALSE))))))))&amp;""</f>
        <v>#N/A</v>
      </c>
      <c r="B1015" s="30" t="str">
        <f t="shared" si="318"/>
        <v/>
      </c>
      <c r="C1015" s="30" t="str">
        <f t="shared" si="319"/>
        <v/>
      </c>
      <c r="D1015" s="30" t="str">
        <f t="shared" si="320"/>
        <v/>
      </c>
      <c r="E1015" s="30" t="str">
        <f t="shared" si="321"/>
        <v/>
      </c>
      <c r="F1015" s="30" t="str">
        <f t="shared" si="327"/>
        <v/>
      </c>
      <c r="G1015" s="30" t="str">
        <f t="shared" si="322"/>
        <v/>
      </c>
      <c r="H1015" s="24" t="str">
        <f t="shared" si="323"/>
        <v/>
      </c>
      <c r="I1015" s="24"/>
      <c r="J1015" s="130">
        <f t="shared" si="324"/>
        <v>0</v>
      </c>
      <c r="K1015" s="130">
        <f t="shared" si="325"/>
        <v>0</v>
      </c>
      <c r="L1015" s="182">
        <f t="shared" si="325"/>
        <v>0</v>
      </c>
      <c r="M1015" s="199" t="str">
        <f t="shared" si="315"/>
        <v xml:space="preserve"> </v>
      </c>
      <c r="N1015" s="130">
        <f t="shared" si="326"/>
        <v>0</v>
      </c>
      <c r="O1015" s="42"/>
      <c r="P1015" s="44" t="str">
        <f t="shared" si="316"/>
        <v>00 0</v>
      </c>
      <c r="Q1015" s="35" t="str">
        <f t="shared" si="317"/>
        <v/>
      </c>
      <c r="R1015" s="35"/>
      <c r="S1015"/>
      <c r="T1015"/>
      <c r="U1015"/>
      <c r="V1015"/>
      <c r="W1015"/>
      <c r="X1015"/>
      <c r="Y1015"/>
      <c r="Z1015"/>
      <c r="AA1015"/>
      <c r="AB1015"/>
      <c r="AC1015"/>
      <c r="AD1015"/>
      <c r="AE1015"/>
      <c r="AF1015"/>
      <c r="AG1015"/>
      <c r="AH1015"/>
      <c r="AI1015"/>
      <c r="AJ1015"/>
      <c r="AK1015"/>
      <c r="AL1015"/>
      <c r="AM1015"/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/>
      <c r="BE1015"/>
      <c r="BF1015"/>
      <c r="BG1015"/>
      <c r="BH1015"/>
      <c r="BI1015"/>
      <c r="BJ1015"/>
      <c r="BK1015"/>
      <c r="BL1015"/>
      <c r="BM1015"/>
      <c r="BN1015"/>
      <c r="BO1015"/>
      <c r="BP1015"/>
      <c r="BQ1015"/>
      <c r="BR1015"/>
      <c r="BS1015"/>
      <c r="BT1015"/>
      <c r="BU1015"/>
      <c r="BV1015"/>
      <c r="BW1015"/>
      <c r="BX1015"/>
      <c r="BY1015"/>
      <c r="BZ1015"/>
      <c r="CA1015"/>
      <c r="CB1015"/>
      <c r="CC1015"/>
      <c r="CD1015"/>
      <c r="CE1015"/>
      <c r="CF1015"/>
      <c r="CG1015"/>
    </row>
    <row r="1016" spans="1:85" hidden="1" x14ac:dyDescent="0.2">
      <c r="A1016" s="15" t="e">
        <f>IF(H1016&lt;&gt;"",VLOOKUP(H1016,КОСГУ!$A:$B,2,FALSE),IF(G1016&lt;&gt;"",VLOOKUP(G1016,ВидРасх!$A:$B,2,FALSE),IF(F1016&lt;&gt;"",VLOOKUP(F1016,ЦелСТ!$A:$B,2,FALSE),IF(E1016&lt;&gt;"",VLOOKUP(E1016,Р_ПР!$A:$B,2,FALSE),(IF(D1016&lt;&gt;"",VLOOKUP(D1016,Администр!$A:$B,2,FALSE),IF(B1016&lt;&gt;"",VLOOKUP(B1016&amp;C1016,МП_ППМП!$A:$B,2,FALSE),VLOOKUP(B1016&amp;C1016,МП_ППМП!$A:$B,2,FALSE))))))))&amp;""</f>
        <v>#N/A</v>
      </c>
      <c r="B1016" s="30" t="str">
        <f t="shared" si="318"/>
        <v/>
      </c>
      <c r="C1016" s="30" t="str">
        <f t="shared" si="319"/>
        <v/>
      </c>
      <c r="D1016" s="30" t="str">
        <f t="shared" si="320"/>
        <v/>
      </c>
      <c r="E1016" s="30" t="str">
        <f t="shared" si="321"/>
        <v/>
      </c>
      <c r="F1016" s="30" t="str">
        <f t="shared" si="327"/>
        <v/>
      </c>
      <c r="G1016" s="30" t="str">
        <f t="shared" si="322"/>
        <v/>
      </c>
      <c r="H1016" s="24" t="str">
        <f t="shared" si="323"/>
        <v/>
      </c>
      <c r="I1016" s="24"/>
      <c r="J1016" s="130">
        <f t="shared" si="324"/>
        <v>0</v>
      </c>
      <c r="K1016" s="130">
        <f t="shared" si="325"/>
        <v>0</v>
      </c>
      <c r="L1016" s="182">
        <f t="shared" si="325"/>
        <v>0</v>
      </c>
      <c r="M1016" s="199" t="str">
        <f t="shared" si="315"/>
        <v xml:space="preserve"> </v>
      </c>
      <c r="N1016" s="130">
        <f t="shared" si="326"/>
        <v>0</v>
      </c>
      <c r="O1016" s="42"/>
      <c r="P1016" s="44" t="str">
        <f t="shared" si="316"/>
        <v>00 0</v>
      </c>
      <c r="Q1016" s="35" t="str">
        <f t="shared" si="317"/>
        <v/>
      </c>
      <c r="R1016" s="35"/>
      <c r="S1016"/>
      <c r="T1016"/>
      <c r="U1016"/>
      <c r="V1016"/>
      <c r="W1016"/>
      <c r="X1016"/>
      <c r="Y1016"/>
      <c r="Z1016"/>
      <c r="AA1016"/>
      <c r="AB1016"/>
      <c r="AC1016"/>
      <c r="AD1016"/>
      <c r="AE1016"/>
      <c r="AF1016"/>
      <c r="AG1016"/>
      <c r="AH1016"/>
      <c r="AI1016"/>
      <c r="AJ1016"/>
      <c r="AK1016"/>
      <c r="AL1016"/>
      <c r="AM1016"/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/>
      <c r="BE1016"/>
      <c r="BF1016"/>
      <c r="BG1016"/>
      <c r="BH1016"/>
      <c r="BI1016"/>
      <c r="BJ1016"/>
      <c r="BK1016"/>
      <c r="BL1016"/>
      <c r="BM1016"/>
      <c r="BN1016"/>
      <c r="BO1016"/>
      <c r="BP1016"/>
      <c r="BQ1016"/>
      <c r="BR1016"/>
      <c r="BS1016"/>
      <c r="BT1016"/>
      <c r="BU1016"/>
      <c r="BV1016"/>
      <c r="BW1016"/>
      <c r="BX1016"/>
      <c r="BY1016"/>
      <c r="BZ1016"/>
      <c r="CA1016"/>
      <c r="CB1016"/>
      <c r="CC1016"/>
      <c r="CD1016"/>
      <c r="CE1016"/>
      <c r="CF1016"/>
      <c r="CG1016"/>
    </row>
    <row r="1017" spans="1:85" hidden="1" x14ac:dyDescent="0.2">
      <c r="A1017" s="15" t="e">
        <f>IF(H1017&lt;&gt;"",VLOOKUP(H1017,КОСГУ!$A:$B,2,FALSE),IF(G1017&lt;&gt;"",VLOOKUP(G1017,ВидРасх!$A:$B,2,FALSE),IF(F1017&lt;&gt;"",VLOOKUP(F1017,ЦелСТ!$A:$B,2,FALSE),IF(E1017&lt;&gt;"",VLOOKUP(E1017,Р_ПР!$A:$B,2,FALSE),(IF(D1017&lt;&gt;"",VLOOKUP(D1017,Администр!$A:$B,2,FALSE),IF(B1017&lt;&gt;"",VLOOKUP(B1017&amp;C1017,МП_ППМП!$A:$B,2,FALSE),VLOOKUP(B1017&amp;C1017,МП_ППМП!$A:$B,2,FALSE))))))))&amp;""</f>
        <v>#N/A</v>
      </c>
      <c r="B1017" s="30" t="str">
        <f t="shared" si="318"/>
        <v/>
      </c>
      <c r="C1017" s="30" t="str">
        <f t="shared" si="319"/>
        <v/>
      </c>
      <c r="D1017" s="30" t="str">
        <f t="shared" si="320"/>
        <v/>
      </c>
      <c r="E1017" s="30" t="str">
        <f t="shared" si="321"/>
        <v/>
      </c>
      <c r="F1017" s="30" t="str">
        <f t="shared" si="327"/>
        <v/>
      </c>
      <c r="G1017" s="30" t="str">
        <f t="shared" si="322"/>
        <v/>
      </c>
      <c r="H1017" s="24" t="str">
        <f t="shared" si="323"/>
        <v/>
      </c>
      <c r="I1017" s="24"/>
      <c r="J1017" s="130">
        <f t="shared" si="324"/>
        <v>0</v>
      </c>
      <c r="K1017" s="130">
        <f t="shared" si="325"/>
        <v>0</v>
      </c>
      <c r="L1017" s="182">
        <f t="shared" si="325"/>
        <v>0</v>
      </c>
      <c r="M1017" s="199" t="str">
        <f t="shared" si="315"/>
        <v xml:space="preserve"> </v>
      </c>
      <c r="N1017" s="130">
        <f t="shared" si="326"/>
        <v>0</v>
      </c>
      <c r="O1017" s="42"/>
      <c r="P1017" s="44" t="str">
        <f t="shared" si="316"/>
        <v>00 0</v>
      </c>
      <c r="Q1017" s="35" t="str">
        <f t="shared" si="317"/>
        <v/>
      </c>
      <c r="R1017" s="35"/>
      <c r="S1017"/>
      <c r="T1017"/>
      <c r="U1017"/>
      <c r="V1017"/>
      <c r="W1017"/>
      <c r="X1017"/>
      <c r="Y1017"/>
      <c r="Z1017"/>
      <c r="AA1017"/>
      <c r="AB1017"/>
      <c r="AC1017"/>
      <c r="AD1017"/>
      <c r="AE1017"/>
      <c r="AF1017"/>
      <c r="AG1017"/>
      <c r="AH1017"/>
      <c r="AI1017"/>
      <c r="AJ1017"/>
      <c r="AK1017"/>
      <c r="AL1017"/>
      <c r="AM1017"/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/>
      <c r="BE1017"/>
      <c r="BF1017"/>
      <c r="BG1017"/>
      <c r="BH1017"/>
      <c r="BI1017"/>
      <c r="BJ1017"/>
      <c r="BK1017"/>
      <c r="BL1017"/>
      <c r="BM1017"/>
      <c r="BN1017"/>
      <c r="BO1017"/>
      <c r="BP1017"/>
      <c r="BQ1017"/>
      <c r="BR1017"/>
      <c r="BS1017"/>
      <c r="BT1017"/>
      <c r="BU1017"/>
      <c r="BV1017"/>
      <c r="BW1017"/>
      <c r="BX1017"/>
      <c r="BY1017"/>
      <c r="BZ1017"/>
      <c r="CA1017"/>
      <c r="CB1017"/>
      <c r="CC1017"/>
      <c r="CD1017"/>
      <c r="CE1017"/>
      <c r="CF1017"/>
      <c r="CG1017"/>
    </row>
    <row r="1018" spans="1:85" hidden="1" x14ac:dyDescent="0.2">
      <c r="A1018" s="15" t="e">
        <f>IF(H1018&lt;&gt;"",VLOOKUP(H1018,КОСГУ!$A:$B,2,FALSE),IF(G1018&lt;&gt;"",VLOOKUP(G1018,ВидРасх!$A:$B,2,FALSE),IF(F1018&lt;&gt;"",VLOOKUP(F1018,ЦелСТ!$A:$B,2,FALSE),IF(E1018&lt;&gt;"",VLOOKUP(E1018,Р_ПР!$A:$B,2,FALSE),(IF(D1018&lt;&gt;"",VLOOKUP(D1018,Администр!$A:$B,2,FALSE),IF(B1018&lt;&gt;"",VLOOKUP(B1018&amp;C1018,МП_ППМП!$A:$B,2,FALSE),VLOOKUP(B1018&amp;C1018,МП_ППМП!$A:$B,2,FALSE))))))))&amp;""</f>
        <v>#N/A</v>
      </c>
      <c r="B1018" s="30" t="str">
        <f t="shared" si="318"/>
        <v/>
      </c>
      <c r="C1018" s="30" t="str">
        <f t="shared" si="319"/>
        <v/>
      </c>
      <c r="D1018" s="30" t="str">
        <f t="shared" si="320"/>
        <v/>
      </c>
      <c r="E1018" s="30" t="str">
        <f t="shared" si="321"/>
        <v/>
      </c>
      <c r="F1018" s="30" t="str">
        <f t="shared" si="327"/>
        <v/>
      </c>
      <c r="G1018" s="30" t="str">
        <f t="shared" si="322"/>
        <v/>
      </c>
      <c r="H1018" s="24" t="str">
        <f t="shared" si="323"/>
        <v/>
      </c>
      <c r="I1018" s="24"/>
      <c r="J1018" s="130">
        <f t="shared" si="324"/>
        <v>0</v>
      </c>
      <c r="K1018" s="130">
        <f t="shared" si="325"/>
        <v>0</v>
      </c>
      <c r="L1018" s="182">
        <f t="shared" si="325"/>
        <v>0</v>
      </c>
      <c r="M1018" s="199" t="str">
        <f t="shared" si="315"/>
        <v xml:space="preserve"> </v>
      </c>
      <c r="N1018" s="130">
        <f t="shared" si="326"/>
        <v>0</v>
      </c>
      <c r="O1018" s="42"/>
      <c r="P1018" s="44" t="str">
        <f t="shared" si="316"/>
        <v>00 0</v>
      </c>
      <c r="Q1018" s="35" t="str">
        <f t="shared" si="317"/>
        <v/>
      </c>
      <c r="R1018" s="35"/>
      <c r="S1018"/>
      <c r="T1018"/>
      <c r="U1018"/>
      <c r="V1018"/>
      <c r="W1018"/>
      <c r="X1018"/>
      <c r="Y1018"/>
      <c r="Z1018"/>
      <c r="AA1018"/>
      <c r="AB1018"/>
      <c r="AC1018"/>
      <c r="AD1018"/>
      <c r="AE1018"/>
      <c r="AF1018"/>
      <c r="AG1018"/>
      <c r="AH1018"/>
      <c r="AI1018"/>
      <c r="AJ1018"/>
      <c r="AK1018"/>
      <c r="AL1018"/>
      <c r="AM1018"/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/>
      <c r="BE1018"/>
      <c r="BF1018"/>
      <c r="BG1018"/>
      <c r="BH1018"/>
      <c r="BI1018"/>
      <c r="BJ1018"/>
      <c r="BK1018"/>
      <c r="BL1018"/>
      <c r="BM1018"/>
      <c r="BN1018"/>
      <c r="BO1018"/>
      <c r="BP1018"/>
      <c r="BQ1018"/>
      <c r="BR1018"/>
      <c r="BS1018"/>
      <c r="BT1018"/>
      <c r="BU1018"/>
      <c r="BV1018"/>
      <c r="BW1018"/>
      <c r="BX1018"/>
      <c r="BY1018"/>
      <c r="BZ1018"/>
      <c r="CA1018"/>
      <c r="CB1018"/>
      <c r="CC1018"/>
      <c r="CD1018"/>
      <c r="CE1018"/>
      <c r="CF1018"/>
      <c r="CG1018"/>
    </row>
    <row r="1019" spans="1:85" hidden="1" x14ac:dyDescent="0.2">
      <c r="A1019" s="15" t="e">
        <f>IF(H1019&lt;&gt;"",VLOOKUP(H1019,КОСГУ!$A:$B,2,FALSE),IF(G1019&lt;&gt;"",VLOOKUP(G1019,ВидРасх!$A:$B,2,FALSE),IF(F1019&lt;&gt;"",VLOOKUP(F1019,ЦелСТ!$A:$B,2,FALSE),IF(E1019&lt;&gt;"",VLOOKUP(E1019,Р_ПР!$A:$B,2,FALSE),(IF(D1019&lt;&gt;"",VLOOKUP(D1019,Администр!$A:$B,2,FALSE),IF(B1019&lt;&gt;"",VLOOKUP(B1019&amp;C1019,МП_ППМП!$A:$B,2,FALSE),VLOOKUP(B1019&amp;C1019,МП_ППМП!$A:$B,2,FALSE))))))))&amp;""</f>
        <v>#N/A</v>
      </c>
      <c r="B1019" s="30" t="str">
        <f t="shared" si="318"/>
        <v/>
      </c>
      <c r="C1019" s="30" t="str">
        <f t="shared" si="319"/>
        <v/>
      </c>
      <c r="D1019" s="30" t="str">
        <f t="shared" si="320"/>
        <v/>
      </c>
      <c r="E1019" s="30" t="str">
        <f t="shared" si="321"/>
        <v/>
      </c>
      <c r="F1019" s="30" t="str">
        <f t="shared" si="327"/>
        <v/>
      </c>
      <c r="G1019" s="30" t="str">
        <f t="shared" si="322"/>
        <v/>
      </c>
      <c r="H1019" s="24" t="str">
        <f t="shared" si="323"/>
        <v/>
      </c>
      <c r="I1019" s="24"/>
      <c r="J1019" s="130">
        <f t="shared" si="324"/>
        <v>0</v>
      </c>
      <c r="K1019" s="130">
        <f t="shared" si="325"/>
        <v>0</v>
      </c>
      <c r="L1019" s="182">
        <f t="shared" si="325"/>
        <v>0</v>
      </c>
      <c r="M1019" s="199" t="str">
        <f t="shared" si="315"/>
        <v xml:space="preserve"> </v>
      </c>
      <c r="N1019" s="130">
        <f t="shared" si="326"/>
        <v>0</v>
      </c>
      <c r="O1019" s="42"/>
      <c r="P1019" s="44" t="str">
        <f t="shared" si="316"/>
        <v>00 0</v>
      </c>
      <c r="Q1019" s="35" t="str">
        <f t="shared" si="317"/>
        <v/>
      </c>
      <c r="R1019" s="35"/>
      <c r="S1019"/>
      <c r="T1019"/>
      <c r="U1019"/>
      <c r="V1019"/>
      <c r="W1019"/>
      <c r="X1019"/>
      <c r="Y1019"/>
      <c r="Z1019"/>
      <c r="AA1019"/>
      <c r="AB1019"/>
      <c r="AC1019"/>
      <c r="AD1019"/>
      <c r="AE1019"/>
      <c r="AF1019"/>
      <c r="AG1019"/>
      <c r="AH1019"/>
      <c r="AI1019"/>
      <c r="AJ1019"/>
      <c r="AK1019"/>
      <c r="AL1019"/>
      <c r="AM1019"/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/>
      <c r="BE1019"/>
      <c r="BF1019"/>
      <c r="BG1019"/>
      <c r="BH1019"/>
      <c r="BI1019"/>
      <c r="BJ1019"/>
      <c r="BK1019"/>
      <c r="BL1019"/>
      <c r="BM1019"/>
      <c r="BN1019"/>
      <c r="BO1019"/>
      <c r="BP1019"/>
      <c r="BQ1019"/>
      <c r="BR1019"/>
      <c r="BS1019"/>
      <c r="BT1019"/>
      <c r="BU1019"/>
      <c r="BV1019"/>
      <c r="BW1019"/>
      <c r="BX1019"/>
      <c r="BY1019"/>
      <c r="BZ1019"/>
      <c r="CA1019"/>
      <c r="CB1019"/>
      <c r="CC1019"/>
      <c r="CD1019"/>
      <c r="CE1019"/>
      <c r="CF1019"/>
      <c r="CG1019"/>
    </row>
    <row r="1020" spans="1:85" hidden="1" x14ac:dyDescent="0.2">
      <c r="A1020" s="15" t="e">
        <f>IF(H1020&lt;&gt;"",VLOOKUP(H1020,КОСГУ!$A:$B,2,FALSE),IF(G1020&lt;&gt;"",VLOOKUP(G1020,ВидРасх!$A:$B,2,FALSE),IF(F1020&lt;&gt;"",VLOOKUP(F1020,ЦелСТ!$A:$B,2,FALSE),IF(E1020&lt;&gt;"",VLOOKUP(E1020,Р_ПР!$A:$B,2,FALSE),(IF(D1020&lt;&gt;"",VLOOKUP(D1020,Администр!$A:$B,2,FALSE),IF(B1020&lt;&gt;"",VLOOKUP(B1020&amp;C1020,МП_ППМП!$A:$B,2,FALSE),VLOOKUP(B1020&amp;C1020,МП_ППМП!$A:$B,2,FALSE))))))))&amp;""</f>
        <v>#N/A</v>
      </c>
      <c r="B1020" s="30" t="str">
        <f t="shared" si="318"/>
        <v/>
      </c>
      <c r="C1020" s="30" t="str">
        <f t="shared" si="319"/>
        <v/>
      </c>
      <c r="D1020" s="30" t="str">
        <f t="shared" si="320"/>
        <v/>
      </c>
      <c r="E1020" s="30" t="str">
        <f t="shared" si="321"/>
        <v/>
      </c>
      <c r="F1020" s="30" t="str">
        <f t="shared" si="327"/>
        <v/>
      </c>
      <c r="G1020" s="30" t="str">
        <f t="shared" si="322"/>
        <v/>
      </c>
      <c r="H1020" s="24" t="str">
        <f t="shared" si="323"/>
        <v/>
      </c>
      <c r="I1020" s="24"/>
      <c r="J1020" s="130">
        <f t="shared" si="324"/>
        <v>0</v>
      </c>
      <c r="K1020" s="130">
        <f t="shared" si="325"/>
        <v>0</v>
      </c>
      <c r="L1020" s="182">
        <f t="shared" si="325"/>
        <v>0</v>
      </c>
      <c r="M1020" s="199" t="str">
        <f t="shared" si="315"/>
        <v xml:space="preserve"> </v>
      </c>
      <c r="N1020" s="130">
        <f t="shared" si="326"/>
        <v>0</v>
      </c>
      <c r="O1020" s="42"/>
      <c r="P1020" s="44" t="str">
        <f t="shared" si="316"/>
        <v>00 0</v>
      </c>
      <c r="Q1020" s="35" t="str">
        <f t="shared" si="317"/>
        <v/>
      </c>
      <c r="R1020" s="35"/>
      <c r="S1020"/>
      <c r="T1020"/>
      <c r="U1020"/>
      <c r="V1020"/>
      <c r="W1020"/>
      <c r="X1020"/>
      <c r="Y1020"/>
      <c r="Z1020"/>
      <c r="AA1020"/>
      <c r="AB1020"/>
      <c r="AC1020"/>
      <c r="AD1020"/>
      <c r="AE1020"/>
      <c r="AF1020"/>
      <c r="AG1020"/>
      <c r="AH1020"/>
      <c r="AI1020"/>
      <c r="AJ1020"/>
      <c r="AK1020"/>
      <c r="AL1020"/>
      <c r="AM1020"/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/>
      <c r="BE1020"/>
      <c r="BF1020"/>
      <c r="BG1020"/>
      <c r="BH1020"/>
      <c r="BI1020"/>
      <c r="BJ1020"/>
      <c r="BK1020"/>
      <c r="BL1020"/>
      <c r="BM1020"/>
      <c r="BN1020"/>
      <c r="BO1020"/>
      <c r="BP1020"/>
      <c r="BQ1020"/>
      <c r="BR1020"/>
      <c r="BS1020"/>
      <c r="BT1020"/>
      <c r="BU1020"/>
      <c r="BV1020"/>
      <c r="BW1020"/>
      <c r="BX1020"/>
      <c r="BY1020"/>
      <c r="BZ1020"/>
      <c r="CA1020"/>
      <c r="CB1020"/>
      <c r="CC1020"/>
      <c r="CD1020"/>
      <c r="CE1020"/>
      <c r="CF1020"/>
      <c r="CG1020"/>
    </row>
    <row r="1021" spans="1:85" hidden="1" x14ac:dyDescent="0.2">
      <c r="A1021" s="15" t="e">
        <f>IF(H1021&lt;&gt;"",VLOOKUP(H1021,КОСГУ!$A:$B,2,FALSE),IF(G1021&lt;&gt;"",VLOOKUP(G1021,ВидРасх!$A:$B,2,FALSE),IF(F1021&lt;&gt;"",VLOOKUP(F1021,ЦелСТ!$A:$B,2,FALSE),IF(E1021&lt;&gt;"",VLOOKUP(E1021,Р_ПР!$A:$B,2,FALSE),(IF(D1021&lt;&gt;"",VLOOKUP(D1021,Администр!$A:$B,2,FALSE),IF(B1021&lt;&gt;"",VLOOKUP(B1021&amp;C1021,МП_ППМП!$A:$B,2,FALSE),VLOOKUP(B1021&amp;C1021,МП_ППМП!$A:$B,2,FALSE))))))))&amp;""</f>
        <v>#N/A</v>
      </c>
      <c r="B1021" s="30" t="str">
        <f t="shared" si="318"/>
        <v/>
      </c>
      <c r="C1021" s="30" t="str">
        <f t="shared" si="319"/>
        <v/>
      </c>
      <c r="D1021" s="30" t="str">
        <f t="shared" si="320"/>
        <v/>
      </c>
      <c r="E1021" s="30" t="str">
        <f t="shared" si="321"/>
        <v/>
      </c>
      <c r="F1021" s="30" t="str">
        <f t="shared" si="327"/>
        <v/>
      </c>
      <c r="G1021" s="30" t="str">
        <f t="shared" si="322"/>
        <v/>
      </c>
      <c r="H1021" s="24" t="str">
        <f t="shared" si="323"/>
        <v/>
      </c>
      <c r="I1021" s="24"/>
      <c r="J1021" s="130">
        <f t="shared" si="324"/>
        <v>0</v>
      </c>
      <c r="K1021" s="130">
        <f t="shared" si="325"/>
        <v>0</v>
      </c>
      <c r="L1021" s="182">
        <f t="shared" si="325"/>
        <v>0</v>
      </c>
      <c r="M1021" s="199" t="str">
        <f t="shared" si="315"/>
        <v xml:space="preserve"> </v>
      </c>
      <c r="N1021" s="130">
        <f t="shared" si="326"/>
        <v>0</v>
      </c>
      <c r="O1021" s="42"/>
      <c r="P1021" s="44" t="str">
        <f t="shared" si="316"/>
        <v>00 0</v>
      </c>
      <c r="Q1021" s="35" t="str">
        <f t="shared" si="317"/>
        <v/>
      </c>
      <c r="R1021" s="35"/>
      <c r="S1021"/>
      <c r="T1021"/>
      <c r="U1021"/>
      <c r="V1021"/>
      <c r="W1021"/>
      <c r="X1021"/>
      <c r="Y1021"/>
      <c r="Z1021"/>
      <c r="AA1021"/>
      <c r="AB1021"/>
      <c r="AC1021"/>
      <c r="AD1021"/>
      <c r="AE1021"/>
      <c r="AF1021"/>
      <c r="AG1021"/>
      <c r="AH1021"/>
      <c r="AI1021"/>
      <c r="AJ1021"/>
      <c r="AK1021"/>
      <c r="AL1021"/>
      <c r="AM1021"/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/>
      <c r="BE1021"/>
      <c r="BF1021"/>
      <c r="BG1021"/>
      <c r="BH1021"/>
      <c r="BI1021"/>
      <c r="BJ1021"/>
      <c r="BK1021"/>
      <c r="BL1021"/>
      <c r="BM1021"/>
      <c r="BN1021"/>
      <c r="BO1021"/>
      <c r="BP1021"/>
      <c r="BQ1021"/>
      <c r="BR1021"/>
      <c r="BS1021"/>
      <c r="BT1021"/>
      <c r="BU1021"/>
      <c r="BV1021"/>
      <c r="BW1021"/>
      <c r="BX1021"/>
      <c r="BY1021"/>
      <c r="BZ1021"/>
      <c r="CA1021"/>
      <c r="CB1021"/>
      <c r="CC1021"/>
      <c r="CD1021"/>
      <c r="CE1021"/>
      <c r="CF1021"/>
      <c r="CG1021"/>
    </row>
    <row r="1022" spans="1:85" hidden="1" x14ac:dyDescent="0.2">
      <c r="A1022" s="15" t="e">
        <f>IF(H1022&lt;&gt;"",VLOOKUP(H1022,КОСГУ!$A:$B,2,FALSE),IF(G1022&lt;&gt;"",VLOOKUP(G1022,ВидРасх!$A:$B,2,FALSE),IF(F1022&lt;&gt;"",VLOOKUP(F1022,ЦелСТ!$A:$B,2,FALSE),IF(E1022&lt;&gt;"",VLOOKUP(E1022,Р_ПР!$A:$B,2,FALSE),(IF(D1022&lt;&gt;"",VLOOKUP(D1022,Администр!$A:$B,2,FALSE),IF(B1022&lt;&gt;"",VLOOKUP(B1022&amp;C1022,МП_ППМП!$A:$B,2,FALSE),VLOOKUP(B1022&amp;C1022,МП_ППМП!$A:$B,2,FALSE))))))))&amp;""</f>
        <v>#N/A</v>
      </c>
      <c r="B1022" s="30" t="str">
        <f t="shared" si="318"/>
        <v/>
      </c>
      <c r="C1022" s="30" t="str">
        <f t="shared" si="319"/>
        <v/>
      </c>
      <c r="D1022" s="30" t="str">
        <f t="shared" si="320"/>
        <v/>
      </c>
      <c r="E1022" s="30" t="str">
        <f t="shared" si="321"/>
        <v/>
      </c>
      <c r="F1022" s="30" t="str">
        <f t="shared" si="327"/>
        <v/>
      </c>
      <c r="G1022" s="30" t="str">
        <f t="shared" si="322"/>
        <v/>
      </c>
      <c r="H1022" s="24" t="str">
        <f t="shared" si="323"/>
        <v/>
      </c>
      <c r="I1022" s="24"/>
      <c r="J1022" s="130">
        <f t="shared" si="324"/>
        <v>0</v>
      </c>
      <c r="K1022" s="130">
        <f t="shared" si="325"/>
        <v>0</v>
      </c>
      <c r="L1022" s="182">
        <f t="shared" si="325"/>
        <v>0</v>
      </c>
      <c r="M1022" s="199" t="str">
        <f t="shared" si="315"/>
        <v xml:space="preserve"> </v>
      </c>
      <c r="N1022" s="130">
        <f t="shared" si="326"/>
        <v>0</v>
      </c>
      <c r="O1022" s="42"/>
      <c r="P1022" s="44" t="str">
        <f t="shared" si="316"/>
        <v>00 0</v>
      </c>
      <c r="Q1022" s="35" t="str">
        <f t="shared" si="317"/>
        <v/>
      </c>
      <c r="R1022" s="35"/>
      <c r="S1022"/>
      <c r="T1022"/>
      <c r="U1022"/>
      <c r="V1022"/>
      <c r="W1022"/>
      <c r="X1022"/>
      <c r="Y1022"/>
      <c r="Z1022"/>
      <c r="AA1022"/>
      <c r="AB1022"/>
      <c r="AC1022"/>
      <c r="AD1022"/>
      <c r="AE1022"/>
      <c r="AF1022"/>
      <c r="AG1022"/>
      <c r="AH1022"/>
      <c r="AI1022"/>
      <c r="AJ1022"/>
      <c r="AK1022"/>
      <c r="AL1022"/>
      <c r="AM1022"/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/>
      <c r="BE1022"/>
      <c r="BF1022"/>
      <c r="BG1022"/>
      <c r="BH1022"/>
      <c r="BI1022"/>
      <c r="BJ1022"/>
      <c r="BK1022"/>
      <c r="BL1022"/>
      <c r="BM1022"/>
      <c r="BN1022"/>
      <c r="BO1022"/>
      <c r="BP1022"/>
      <c r="BQ1022"/>
      <c r="BR1022"/>
      <c r="BS1022"/>
      <c r="BT1022"/>
      <c r="BU1022"/>
      <c r="BV1022"/>
      <c r="BW1022"/>
      <c r="BX1022"/>
      <c r="BY1022"/>
      <c r="BZ1022"/>
      <c r="CA1022"/>
      <c r="CB1022"/>
      <c r="CC1022"/>
      <c r="CD1022"/>
      <c r="CE1022"/>
      <c r="CF1022"/>
      <c r="CG1022"/>
    </row>
    <row r="1023" spans="1:85" hidden="1" x14ac:dyDescent="0.2">
      <c r="A1023" s="15" t="e">
        <f>IF(H1023&lt;&gt;"",VLOOKUP(H1023,КОСГУ!$A:$B,2,FALSE),IF(G1023&lt;&gt;"",VLOOKUP(G1023,ВидРасх!$A:$B,2,FALSE),IF(F1023&lt;&gt;"",VLOOKUP(F1023,ЦелСТ!$A:$B,2,FALSE),IF(E1023&lt;&gt;"",VLOOKUP(E1023,Р_ПР!$A:$B,2,FALSE),(IF(D1023&lt;&gt;"",VLOOKUP(D1023,Администр!$A:$B,2,FALSE),IF(B1023&lt;&gt;"",VLOOKUP(B1023&amp;C1023,МП_ППМП!$A:$B,2,FALSE),VLOOKUP(B1023&amp;C1023,МП_ППМП!$A:$B,2,FALSE))))))))&amp;""</f>
        <v>#N/A</v>
      </c>
      <c r="B1023" s="30" t="str">
        <f t="shared" si="318"/>
        <v/>
      </c>
      <c r="C1023" s="30" t="str">
        <f t="shared" si="319"/>
        <v/>
      </c>
      <c r="D1023" s="30" t="str">
        <f t="shared" si="320"/>
        <v/>
      </c>
      <c r="E1023" s="30" t="str">
        <f t="shared" si="321"/>
        <v/>
      </c>
      <c r="F1023" s="30" t="str">
        <f t="shared" si="327"/>
        <v/>
      </c>
      <c r="G1023" s="30" t="str">
        <f t="shared" si="322"/>
        <v/>
      </c>
      <c r="H1023" s="24" t="str">
        <f t="shared" si="323"/>
        <v/>
      </c>
      <c r="I1023" s="24"/>
      <c r="J1023" s="130">
        <f t="shared" si="324"/>
        <v>0</v>
      </c>
      <c r="K1023" s="130">
        <f t="shared" si="325"/>
        <v>0</v>
      </c>
      <c r="L1023" s="182">
        <f t="shared" si="325"/>
        <v>0</v>
      </c>
      <c r="M1023" s="199" t="str">
        <f t="shared" si="315"/>
        <v xml:space="preserve"> </v>
      </c>
      <c r="N1023" s="130">
        <f t="shared" si="326"/>
        <v>0</v>
      </c>
      <c r="O1023" s="42"/>
      <c r="P1023" s="44" t="str">
        <f t="shared" si="316"/>
        <v>00 0</v>
      </c>
      <c r="Q1023" s="35" t="str">
        <f t="shared" si="317"/>
        <v/>
      </c>
      <c r="R1023" s="35"/>
      <c r="S1023"/>
      <c r="T1023"/>
      <c r="U1023"/>
      <c r="V1023"/>
      <c r="W1023"/>
      <c r="X1023"/>
      <c r="Y1023"/>
      <c r="Z1023"/>
      <c r="AA1023"/>
      <c r="AB1023"/>
      <c r="AC1023"/>
      <c r="AD1023"/>
      <c r="AE1023"/>
      <c r="AF1023"/>
      <c r="AG1023"/>
      <c r="AH1023"/>
      <c r="AI1023"/>
      <c r="AJ1023"/>
      <c r="AK1023"/>
      <c r="AL1023"/>
      <c r="AM1023"/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/>
      <c r="BE1023"/>
      <c r="BF1023"/>
      <c r="BG1023"/>
      <c r="BH1023"/>
      <c r="BI1023"/>
      <c r="BJ1023"/>
      <c r="BK1023"/>
      <c r="BL1023"/>
      <c r="BM1023"/>
      <c r="BN1023"/>
      <c r="BO1023"/>
      <c r="BP1023"/>
      <c r="BQ1023"/>
      <c r="BR1023"/>
      <c r="BS1023"/>
      <c r="BT1023"/>
      <c r="BU1023"/>
      <c r="BV1023"/>
      <c r="BW1023"/>
      <c r="BX1023"/>
      <c r="BY1023"/>
      <c r="BZ1023"/>
      <c r="CA1023"/>
      <c r="CB1023"/>
      <c r="CC1023"/>
      <c r="CD1023"/>
      <c r="CE1023"/>
      <c r="CF1023"/>
      <c r="CG1023"/>
    </row>
    <row r="1024" spans="1:85" hidden="1" x14ac:dyDescent="0.2">
      <c r="A1024" s="15" t="e">
        <f>IF(H1024&lt;&gt;"",VLOOKUP(H1024,КОСГУ!$A:$B,2,FALSE),IF(G1024&lt;&gt;"",VLOOKUP(G1024,ВидРасх!$A:$B,2,FALSE),IF(F1024&lt;&gt;"",VLOOKUP(F1024,ЦелСТ!$A:$B,2,FALSE),IF(E1024&lt;&gt;"",VLOOKUP(E1024,Р_ПР!$A:$B,2,FALSE),(IF(D1024&lt;&gt;"",VLOOKUP(D1024,Администр!$A:$B,2,FALSE),IF(B1024&lt;&gt;"",VLOOKUP(B1024&amp;C1024,МП_ППМП!$A:$B,2,FALSE),VLOOKUP(B1024&amp;C1024,МП_ППМП!$A:$B,2,FALSE))))))))&amp;""</f>
        <v>#N/A</v>
      </c>
      <c r="B1024" s="30" t="str">
        <f t="shared" si="318"/>
        <v/>
      </c>
      <c r="C1024" s="30" t="str">
        <f t="shared" si="319"/>
        <v/>
      </c>
      <c r="D1024" s="30" t="str">
        <f t="shared" si="320"/>
        <v/>
      </c>
      <c r="E1024" s="30" t="str">
        <f t="shared" si="321"/>
        <v/>
      </c>
      <c r="F1024" s="30" t="str">
        <f t="shared" si="327"/>
        <v/>
      </c>
      <c r="G1024" s="30" t="str">
        <f t="shared" si="322"/>
        <v/>
      </c>
      <c r="H1024" s="24" t="str">
        <f t="shared" si="323"/>
        <v/>
      </c>
      <c r="I1024" s="24"/>
      <c r="J1024" s="130">
        <f t="shared" si="324"/>
        <v>0</v>
      </c>
      <c r="K1024" s="130">
        <f t="shared" si="325"/>
        <v>0</v>
      </c>
      <c r="L1024" s="182">
        <f t="shared" si="325"/>
        <v>0</v>
      </c>
      <c r="M1024" s="199" t="str">
        <f t="shared" si="315"/>
        <v xml:space="preserve"> </v>
      </c>
      <c r="N1024" s="130">
        <f t="shared" si="326"/>
        <v>0</v>
      </c>
      <c r="O1024" s="42"/>
      <c r="P1024" s="44" t="str">
        <f t="shared" si="316"/>
        <v>00 0</v>
      </c>
      <c r="Q1024" s="35" t="str">
        <f t="shared" si="317"/>
        <v/>
      </c>
      <c r="R1024" s="35"/>
      <c r="S1024"/>
      <c r="T1024"/>
      <c r="U1024"/>
      <c r="V1024"/>
      <c r="W1024"/>
      <c r="X1024"/>
      <c r="Y1024"/>
      <c r="Z1024"/>
      <c r="AA1024"/>
      <c r="AB1024"/>
      <c r="AC1024"/>
      <c r="AD1024"/>
      <c r="AE1024"/>
      <c r="AF1024"/>
      <c r="AG1024"/>
      <c r="AH1024"/>
      <c r="AI1024"/>
      <c r="AJ1024"/>
      <c r="AK1024"/>
      <c r="AL1024"/>
      <c r="AM1024"/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/>
      <c r="BE1024"/>
      <c r="BF1024"/>
      <c r="BG1024"/>
      <c r="BH1024"/>
      <c r="BI1024"/>
      <c r="BJ1024"/>
      <c r="BK1024"/>
      <c r="BL1024"/>
      <c r="BM1024"/>
      <c r="BN1024"/>
      <c r="BO1024"/>
      <c r="BP1024"/>
      <c r="BQ1024"/>
      <c r="BR1024"/>
      <c r="BS1024"/>
      <c r="BT1024"/>
      <c r="BU1024"/>
      <c r="BV1024"/>
      <c r="BW1024"/>
      <c r="BX1024"/>
      <c r="BY1024"/>
      <c r="BZ1024"/>
      <c r="CA1024"/>
      <c r="CB1024"/>
      <c r="CC1024"/>
      <c r="CD1024"/>
      <c r="CE1024"/>
      <c r="CF1024"/>
      <c r="CG1024"/>
    </row>
    <row r="1025" spans="1:85" hidden="1" x14ac:dyDescent="0.2">
      <c r="A1025" s="15" t="e">
        <f>IF(H1025&lt;&gt;"",VLOOKUP(H1025,КОСГУ!$A:$B,2,FALSE),IF(G1025&lt;&gt;"",VLOOKUP(G1025,ВидРасх!$A:$B,2,FALSE),IF(F1025&lt;&gt;"",VLOOKUP(F1025,ЦелСТ!$A:$B,2,FALSE),IF(E1025&lt;&gt;"",VLOOKUP(E1025,Р_ПР!$A:$B,2,FALSE),(IF(D1025&lt;&gt;"",VLOOKUP(D1025,Администр!$A:$B,2,FALSE),IF(B1025&lt;&gt;"",VLOOKUP(B1025&amp;C1025,МП_ППМП!$A:$B,2,FALSE),VLOOKUP(B1025&amp;C1025,МП_ППМП!$A:$B,2,FALSE))))))))&amp;""</f>
        <v>#N/A</v>
      </c>
      <c r="B1025" s="30" t="str">
        <f t="shared" si="318"/>
        <v/>
      </c>
      <c r="C1025" s="30" t="str">
        <f t="shared" si="319"/>
        <v/>
      </c>
      <c r="D1025" s="30" t="str">
        <f t="shared" si="320"/>
        <v/>
      </c>
      <c r="E1025" s="30" t="str">
        <f t="shared" si="321"/>
        <v/>
      </c>
      <c r="F1025" s="30" t="str">
        <f t="shared" si="327"/>
        <v/>
      </c>
      <c r="G1025" s="30" t="str">
        <f t="shared" si="322"/>
        <v/>
      </c>
      <c r="H1025" s="24" t="str">
        <f t="shared" si="323"/>
        <v/>
      </c>
      <c r="I1025" s="24"/>
      <c r="J1025" s="130">
        <f t="shared" si="324"/>
        <v>0</v>
      </c>
      <c r="K1025" s="130">
        <f t="shared" si="325"/>
        <v>0</v>
      </c>
      <c r="L1025" s="182">
        <f t="shared" si="325"/>
        <v>0</v>
      </c>
      <c r="M1025" s="199" t="str">
        <f t="shared" si="315"/>
        <v xml:space="preserve"> </v>
      </c>
      <c r="N1025" s="130">
        <f t="shared" si="326"/>
        <v>0</v>
      </c>
      <c r="O1025" s="42"/>
      <c r="P1025" s="44" t="str">
        <f t="shared" si="316"/>
        <v>00 0</v>
      </c>
      <c r="Q1025" s="35" t="str">
        <f t="shared" si="317"/>
        <v/>
      </c>
      <c r="R1025" s="35"/>
      <c r="S1025"/>
      <c r="T1025"/>
      <c r="U1025"/>
      <c r="V1025"/>
      <c r="W1025"/>
      <c r="X1025"/>
      <c r="Y1025"/>
      <c r="Z1025"/>
      <c r="AA1025"/>
      <c r="AB1025"/>
      <c r="AC1025"/>
      <c r="AD1025"/>
      <c r="AE1025"/>
      <c r="AF1025"/>
      <c r="AG1025"/>
      <c r="AH1025"/>
      <c r="AI1025"/>
      <c r="AJ1025"/>
      <c r="AK1025"/>
      <c r="AL1025"/>
      <c r="AM1025"/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/>
      <c r="BE1025"/>
      <c r="BF1025"/>
      <c r="BG1025"/>
      <c r="BH1025"/>
      <c r="BI1025"/>
      <c r="BJ1025"/>
      <c r="BK1025"/>
      <c r="BL1025"/>
      <c r="BM1025"/>
      <c r="BN1025"/>
      <c r="BO1025"/>
      <c r="BP1025"/>
      <c r="BQ1025"/>
      <c r="BR1025"/>
      <c r="BS1025"/>
      <c r="BT1025"/>
      <c r="BU1025"/>
      <c r="BV1025"/>
      <c r="BW1025"/>
      <c r="BX1025"/>
      <c r="BY1025"/>
      <c r="BZ1025"/>
      <c r="CA1025"/>
      <c r="CB1025"/>
      <c r="CC1025"/>
      <c r="CD1025"/>
      <c r="CE1025"/>
      <c r="CF1025"/>
      <c r="CG1025"/>
    </row>
    <row r="1026" spans="1:85" hidden="1" x14ac:dyDescent="0.2">
      <c r="A1026" s="15" t="e">
        <f>IF(H1026&lt;&gt;"",VLOOKUP(H1026,КОСГУ!$A:$B,2,FALSE),IF(G1026&lt;&gt;"",VLOOKUP(G1026,ВидРасх!$A:$B,2,FALSE),IF(F1026&lt;&gt;"",VLOOKUP(F1026,ЦелСТ!$A:$B,2,FALSE),IF(E1026&lt;&gt;"",VLOOKUP(E1026,Р_ПР!$A:$B,2,FALSE),(IF(D1026&lt;&gt;"",VLOOKUP(D1026,Администр!$A:$B,2,FALSE),IF(B1026&lt;&gt;"",VLOOKUP(B1026&amp;C1026,МП_ППМП!$A:$B,2,FALSE),VLOOKUP(B1026&amp;C1026,МП_ППМП!$A:$B,2,FALSE))))))))&amp;""</f>
        <v>#N/A</v>
      </c>
      <c r="B1026" s="30" t="str">
        <f t="shared" si="318"/>
        <v/>
      </c>
      <c r="C1026" s="30" t="str">
        <f t="shared" si="319"/>
        <v/>
      </c>
      <c r="D1026" s="30" t="str">
        <f t="shared" si="320"/>
        <v/>
      </c>
      <c r="E1026" s="30" t="str">
        <f t="shared" si="321"/>
        <v/>
      </c>
      <c r="F1026" s="30" t="str">
        <f t="shared" si="327"/>
        <v/>
      </c>
      <c r="G1026" s="30" t="str">
        <f t="shared" si="322"/>
        <v/>
      </c>
      <c r="H1026" s="24" t="str">
        <f t="shared" si="323"/>
        <v/>
      </c>
      <c r="I1026" s="24"/>
      <c r="J1026" s="130">
        <f t="shared" si="324"/>
        <v>0</v>
      </c>
      <c r="K1026" s="130">
        <f t="shared" si="325"/>
        <v>0</v>
      </c>
      <c r="L1026" s="182">
        <f t="shared" si="325"/>
        <v>0</v>
      </c>
      <c r="M1026" s="199" t="str">
        <f t="shared" si="315"/>
        <v xml:space="preserve"> </v>
      </c>
      <c r="N1026" s="130">
        <f t="shared" si="326"/>
        <v>0</v>
      </c>
      <c r="O1026" s="42"/>
      <c r="P1026" s="44" t="str">
        <f t="shared" si="316"/>
        <v>00 0</v>
      </c>
      <c r="Q1026" s="35" t="str">
        <f t="shared" si="317"/>
        <v/>
      </c>
      <c r="R1026" s="35"/>
      <c r="S1026"/>
      <c r="T1026"/>
      <c r="U1026"/>
      <c r="V1026"/>
      <c r="W1026"/>
      <c r="X1026"/>
      <c r="Y1026"/>
      <c r="Z1026"/>
      <c r="AA1026"/>
      <c r="AB1026"/>
      <c r="AC1026"/>
      <c r="AD1026"/>
      <c r="AE1026"/>
      <c r="AF1026"/>
      <c r="AG1026"/>
      <c r="AH1026"/>
      <c r="AI1026"/>
      <c r="AJ1026"/>
      <c r="AK1026"/>
      <c r="AL1026"/>
      <c r="AM1026"/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/>
      <c r="BE1026"/>
      <c r="BF1026"/>
      <c r="BG1026"/>
      <c r="BH1026"/>
      <c r="BI1026"/>
      <c r="BJ1026"/>
      <c r="BK1026"/>
      <c r="BL1026"/>
      <c r="BM1026"/>
      <c r="BN1026"/>
      <c r="BO1026"/>
      <c r="BP1026"/>
      <c r="BQ1026"/>
      <c r="BR1026"/>
      <c r="BS1026"/>
      <c r="BT1026"/>
      <c r="BU1026"/>
      <c r="BV1026"/>
      <c r="BW1026"/>
      <c r="BX1026"/>
      <c r="BY1026"/>
      <c r="BZ1026"/>
      <c r="CA1026"/>
      <c r="CB1026"/>
      <c r="CC1026"/>
      <c r="CD1026"/>
      <c r="CE1026"/>
      <c r="CF1026"/>
      <c r="CG1026"/>
    </row>
    <row r="1027" spans="1:85" hidden="1" x14ac:dyDescent="0.2">
      <c r="A1027" s="15" t="e">
        <f>IF(H1027&lt;&gt;"",VLOOKUP(H1027,КОСГУ!$A:$B,2,FALSE),IF(G1027&lt;&gt;"",VLOOKUP(G1027,ВидРасх!$A:$B,2,FALSE),IF(F1027&lt;&gt;"",VLOOKUP(F1027,ЦелСТ!$A:$B,2,FALSE),IF(E1027&lt;&gt;"",VLOOKUP(E1027,Р_ПР!$A:$B,2,FALSE),(IF(D1027&lt;&gt;"",VLOOKUP(D1027,Администр!$A:$B,2,FALSE),IF(B1027&lt;&gt;"",VLOOKUP(B1027&amp;C1027,МП_ППМП!$A:$B,2,FALSE),VLOOKUP(B1027&amp;C1027,МП_ППМП!$A:$B,2,FALSE))))))))&amp;""</f>
        <v>#N/A</v>
      </c>
      <c r="B1027" s="30" t="str">
        <f t="shared" si="318"/>
        <v/>
      </c>
      <c r="C1027" s="30" t="str">
        <f t="shared" si="319"/>
        <v/>
      </c>
      <c r="D1027" s="30" t="str">
        <f t="shared" si="320"/>
        <v/>
      </c>
      <c r="E1027" s="30" t="str">
        <f t="shared" si="321"/>
        <v/>
      </c>
      <c r="F1027" s="30" t="str">
        <f t="shared" si="327"/>
        <v/>
      </c>
      <c r="G1027" s="30" t="str">
        <f t="shared" si="322"/>
        <v/>
      </c>
      <c r="H1027" s="24" t="str">
        <f t="shared" si="323"/>
        <v/>
      </c>
      <c r="I1027" s="24"/>
      <c r="J1027" s="130">
        <f t="shared" si="324"/>
        <v>0</v>
      </c>
      <c r="K1027" s="130">
        <f t="shared" si="325"/>
        <v>0</v>
      </c>
      <c r="L1027" s="182">
        <f t="shared" si="325"/>
        <v>0</v>
      </c>
      <c r="M1027" s="199" t="str">
        <f t="shared" si="315"/>
        <v xml:space="preserve"> </v>
      </c>
      <c r="N1027" s="130">
        <f t="shared" si="326"/>
        <v>0</v>
      </c>
      <c r="O1027" s="42"/>
      <c r="P1027" s="44" t="str">
        <f t="shared" si="316"/>
        <v>00 0</v>
      </c>
      <c r="Q1027" s="35" t="str">
        <f t="shared" si="317"/>
        <v/>
      </c>
      <c r="R1027" s="35"/>
      <c r="S1027"/>
      <c r="T1027"/>
      <c r="U1027"/>
      <c r="V1027"/>
      <c r="W1027"/>
      <c r="X1027"/>
      <c r="Y1027"/>
      <c r="Z1027"/>
      <c r="AA1027"/>
      <c r="AB1027"/>
      <c r="AC1027"/>
      <c r="AD1027"/>
      <c r="AE1027"/>
      <c r="AF1027"/>
      <c r="AG1027"/>
      <c r="AH1027"/>
      <c r="AI1027"/>
      <c r="AJ1027"/>
      <c r="AK1027"/>
      <c r="AL1027"/>
      <c r="AM1027"/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/>
      <c r="BE1027"/>
      <c r="BF1027"/>
      <c r="BG1027"/>
      <c r="BH1027"/>
      <c r="BI1027"/>
      <c r="BJ1027"/>
      <c r="BK1027"/>
      <c r="BL1027"/>
      <c r="BM1027"/>
      <c r="BN1027"/>
      <c r="BO1027"/>
      <c r="BP1027"/>
      <c r="BQ1027"/>
      <c r="BR1027"/>
      <c r="BS1027"/>
      <c r="BT1027"/>
      <c r="BU1027"/>
      <c r="BV1027"/>
      <c r="BW1027"/>
      <c r="BX1027"/>
      <c r="BY1027"/>
      <c r="BZ1027"/>
      <c r="CA1027"/>
      <c r="CB1027"/>
      <c r="CC1027"/>
      <c r="CD1027"/>
      <c r="CE1027"/>
      <c r="CF1027"/>
      <c r="CG1027"/>
    </row>
    <row r="1028" spans="1:85" hidden="1" x14ac:dyDescent="0.2">
      <c r="A1028" s="15" t="e">
        <f>IF(H1028&lt;&gt;"",VLOOKUP(H1028,КОСГУ!$A:$B,2,FALSE),IF(G1028&lt;&gt;"",VLOOKUP(G1028,ВидРасх!$A:$B,2,FALSE),IF(F1028&lt;&gt;"",VLOOKUP(F1028,ЦелСТ!$A:$B,2,FALSE),IF(E1028&lt;&gt;"",VLOOKUP(E1028,Р_ПР!$A:$B,2,FALSE),(IF(D1028&lt;&gt;"",VLOOKUP(D1028,Администр!$A:$B,2,FALSE),IF(B1028&lt;&gt;"",VLOOKUP(B1028&amp;C1028,МП_ППМП!$A:$B,2,FALSE),VLOOKUP(B1028&amp;C1028,МП_ППМП!$A:$B,2,FALSE))))))))&amp;""</f>
        <v>#N/A</v>
      </c>
      <c r="B1028" s="30" t="str">
        <f t="shared" si="318"/>
        <v/>
      </c>
      <c r="C1028" s="30" t="str">
        <f t="shared" si="319"/>
        <v/>
      </c>
      <c r="D1028" s="30" t="str">
        <f t="shared" si="320"/>
        <v/>
      </c>
      <c r="E1028" s="30" t="str">
        <f t="shared" si="321"/>
        <v/>
      </c>
      <c r="F1028" s="30" t="str">
        <f t="shared" si="327"/>
        <v/>
      </c>
      <c r="G1028" s="30" t="str">
        <f t="shared" si="322"/>
        <v/>
      </c>
      <c r="H1028" s="24" t="str">
        <f t="shared" si="323"/>
        <v/>
      </c>
      <c r="I1028" s="24"/>
      <c r="J1028" s="130">
        <f t="shared" si="324"/>
        <v>0</v>
      </c>
      <c r="K1028" s="130">
        <f t="shared" si="325"/>
        <v>0</v>
      </c>
      <c r="L1028" s="182">
        <f t="shared" si="325"/>
        <v>0</v>
      </c>
      <c r="M1028" s="199" t="str">
        <f t="shared" si="315"/>
        <v xml:space="preserve"> </v>
      </c>
      <c r="N1028" s="130">
        <f t="shared" si="326"/>
        <v>0</v>
      </c>
      <c r="O1028" s="42"/>
      <c r="P1028" s="44" t="str">
        <f t="shared" si="316"/>
        <v>00 0</v>
      </c>
      <c r="Q1028" s="35" t="str">
        <f t="shared" si="317"/>
        <v/>
      </c>
      <c r="R1028" s="35"/>
      <c r="S1028"/>
      <c r="T1028"/>
      <c r="U1028"/>
      <c r="V1028"/>
      <c r="W1028"/>
      <c r="X1028"/>
      <c r="Y1028"/>
      <c r="Z1028"/>
      <c r="AA1028"/>
      <c r="AB1028"/>
      <c r="AC1028"/>
      <c r="AD1028"/>
      <c r="AE1028"/>
      <c r="AF1028"/>
      <c r="AG1028"/>
      <c r="AH1028"/>
      <c r="AI1028"/>
      <c r="AJ1028"/>
      <c r="AK1028"/>
      <c r="AL1028"/>
      <c r="AM1028"/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/>
      <c r="BE1028"/>
      <c r="BF1028"/>
      <c r="BG1028"/>
      <c r="BH1028"/>
      <c r="BI1028"/>
      <c r="BJ1028"/>
      <c r="BK1028"/>
      <c r="BL1028"/>
      <c r="BM1028"/>
      <c r="BN1028"/>
      <c r="BO1028"/>
      <c r="BP1028"/>
      <c r="BQ1028"/>
      <c r="BR1028"/>
      <c r="BS1028"/>
      <c r="BT1028"/>
      <c r="BU1028"/>
      <c r="BV1028"/>
      <c r="BW1028"/>
      <c r="BX1028"/>
      <c r="BY1028"/>
      <c r="BZ1028"/>
      <c r="CA1028"/>
      <c r="CB1028"/>
      <c r="CC1028"/>
      <c r="CD1028"/>
      <c r="CE1028"/>
      <c r="CF1028"/>
      <c r="CG1028"/>
    </row>
    <row r="1029" spans="1:85" hidden="1" x14ac:dyDescent="0.2">
      <c r="A1029" s="15" t="e">
        <f>IF(H1029&lt;&gt;"",VLOOKUP(H1029,КОСГУ!$A:$B,2,FALSE),IF(G1029&lt;&gt;"",VLOOKUP(G1029,ВидРасх!$A:$B,2,FALSE),IF(F1029&lt;&gt;"",VLOOKUP(F1029,ЦелСТ!$A:$B,2,FALSE),IF(E1029&lt;&gt;"",VLOOKUP(E1029,Р_ПР!$A:$B,2,FALSE),(IF(D1029&lt;&gt;"",VLOOKUP(D1029,Администр!$A:$B,2,FALSE),IF(B1029&lt;&gt;"",VLOOKUP(B1029&amp;C1029,МП_ППМП!$A:$B,2,FALSE),VLOOKUP(B1029&amp;C1029,МП_ППМП!$A:$B,2,FALSE))))))))&amp;""</f>
        <v>#N/A</v>
      </c>
      <c r="B1029" s="30" t="str">
        <f t="shared" si="318"/>
        <v/>
      </c>
      <c r="C1029" s="30" t="str">
        <f t="shared" si="319"/>
        <v/>
      </c>
      <c r="D1029" s="30" t="str">
        <f t="shared" si="320"/>
        <v/>
      </c>
      <c r="E1029" s="30" t="str">
        <f t="shared" si="321"/>
        <v/>
      </c>
      <c r="F1029" s="30" t="str">
        <f t="shared" si="327"/>
        <v/>
      </c>
      <c r="G1029" s="30" t="str">
        <f t="shared" si="322"/>
        <v/>
      </c>
      <c r="H1029" s="24" t="str">
        <f t="shared" si="323"/>
        <v/>
      </c>
      <c r="I1029" s="24"/>
      <c r="J1029" s="130">
        <f t="shared" si="324"/>
        <v>0</v>
      </c>
      <c r="K1029" s="130">
        <f t="shared" si="325"/>
        <v>0</v>
      </c>
      <c r="L1029" s="182">
        <f t="shared" si="325"/>
        <v>0</v>
      </c>
      <c r="M1029" s="199" t="str">
        <f t="shared" si="315"/>
        <v xml:space="preserve"> </v>
      </c>
      <c r="N1029" s="130">
        <f t="shared" si="326"/>
        <v>0</v>
      </c>
      <c r="O1029" s="42"/>
      <c r="P1029" s="44" t="str">
        <f t="shared" si="316"/>
        <v>00 0</v>
      </c>
      <c r="Q1029" s="35" t="str">
        <f t="shared" si="317"/>
        <v/>
      </c>
      <c r="R1029" s="35"/>
      <c r="S1029"/>
      <c r="T1029"/>
      <c r="U1029"/>
      <c r="V1029"/>
      <c r="W1029"/>
      <c r="X1029"/>
      <c r="Y1029"/>
      <c r="Z1029"/>
      <c r="AA1029"/>
      <c r="AB1029"/>
      <c r="AC1029"/>
      <c r="AD1029"/>
      <c r="AE1029"/>
      <c r="AF1029"/>
      <c r="AG1029"/>
      <c r="AH1029"/>
      <c r="AI1029"/>
      <c r="AJ1029"/>
      <c r="AK1029"/>
      <c r="AL1029"/>
      <c r="AM1029"/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/>
      <c r="BE1029"/>
      <c r="BF1029"/>
      <c r="BG1029"/>
      <c r="BH1029"/>
      <c r="BI1029"/>
      <c r="BJ1029"/>
      <c r="BK1029"/>
      <c r="BL1029"/>
      <c r="BM1029"/>
      <c r="BN1029"/>
      <c r="BO1029"/>
      <c r="BP1029"/>
      <c r="BQ1029"/>
      <c r="BR1029"/>
      <c r="BS1029"/>
      <c r="BT1029"/>
      <c r="BU1029"/>
      <c r="BV1029"/>
      <c r="BW1029"/>
      <c r="BX1029"/>
      <c r="BY1029"/>
      <c r="BZ1029"/>
      <c r="CA1029"/>
      <c r="CB1029"/>
      <c r="CC1029"/>
      <c r="CD1029"/>
      <c r="CE1029"/>
      <c r="CF1029"/>
      <c r="CG1029"/>
    </row>
    <row r="1030" spans="1:85" hidden="1" x14ac:dyDescent="0.2">
      <c r="A1030" s="15" t="e">
        <f>IF(H1030&lt;&gt;"",VLOOKUP(H1030,КОСГУ!$A:$B,2,FALSE),IF(G1030&lt;&gt;"",VLOOKUP(G1030,ВидРасх!$A:$B,2,FALSE),IF(F1030&lt;&gt;"",VLOOKUP(F1030,ЦелСТ!$A:$B,2,FALSE),IF(E1030&lt;&gt;"",VLOOKUP(E1030,Р_ПР!$A:$B,2,FALSE),(IF(D1030&lt;&gt;"",VLOOKUP(D1030,Администр!$A:$B,2,FALSE),IF(B1030&lt;&gt;"",VLOOKUP(B1030&amp;C1030,МП_ППМП!$A:$B,2,FALSE),VLOOKUP(B1030&amp;C1030,МП_ППМП!$A:$B,2,FALSE))))))))&amp;""</f>
        <v>#N/A</v>
      </c>
      <c r="B1030" s="30" t="str">
        <f t="shared" si="318"/>
        <v/>
      </c>
      <c r="C1030" s="30" t="str">
        <f t="shared" si="319"/>
        <v/>
      </c>
      <c r="D1030" s="30" t="str">
        <f t="shared" si="320"/>
        <v/>
      </c>
      <c r="E1030" s="30" t="str">
        <f t="shared" si="321"/>
        <v/>
      </c>
      <c r="F1030" s="30" t="str">
        <f t="shared" si="327"/>
        <v/>
      </c>
      <c r="G1030" s="30" t="str">
        <f t="shared" si="322"/>
        <v/>
      </c>
      <c r="H1030" s="24" t="str">
        <f t="shared" si="323"/>
        <v/>
      </c>
      <c r="I1030" s="24"/>
      <c r="J1030" s="130">
        <f t="shared" si="324"/>
        <v>0</v>
      </c>
      <c r="K1030" s="130">
        <f t="shared" si="325"/>
        <v>0</v>
      </c>
      <c r="L1030" s="182">
        <f t="shared" si="325"/>
        <v>0</v>
      </c>
      <c r="M1030" s="199" t="str">
        <f t="shared" si="315"/>
        <v xml:space="preserve"> </v>
      </c>
      <c r="N1030" s="130">
        <f t="shared" si="326"/>
        <v>0</v>
      </c>
      <c r="O1030" s="42"/>
      <c r="P1030" s="44" t="str">
        <f t="shared" si="316"/>
        <v>00 0</v>
      </c>
      <c r="Q1030" s="35" t="str">
        <f t="shared" si="317"/>
        <v/>
      </c>
      <c r="R1030" s="35"/>
      <c r="S1030"/>
      <c r="T1030"/>
      <c r="U1030"/>
      <c r="V1030"/>
      <c r="W1030"/>
      <c r="X1030"/>
      <c r="Y1030"/>
      <c r="Z1030"/>
      <c r="AA1030"/>
      <c r="AB1030"/>
      <c r="AC1030"/>
      <c r="AD1030"/>
      <c r="AE1030"/>
      <c r="AF1030"/>
      <c r="AG1030"/>
      <c r="AH1030"/>
      <c r="AI1030"/>
      <c r="AJ1030"/>
      <c r="AK1030"/>
      <c r="AL1030"/>
      <c r="AM1030"/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/>
      <c r="BE1030"/>
      <c r="BF1030"/>
      <c r="BG1030"/>
      <c r="BH1030"/>
      <c r="BI1030"/>
      <c r="BJ1030"/>
      <c r="BK1030"/>
      <c r="BL1030"/>
      <c r="BM1030"/>
      <c r="BN1030"/>
      <c r="BO1030"/>
      <c r="BP1030"/>
      <c r="BQ1030"/>
      <c r="BR1030"/>
      <c r="BS1030"/>
      <c r="BT1030"/>
      <c r="BU1030"/>
      <c r="BV1030"/>
      <c r="BW1030"/>
      <c r="BX1030"/>
      <c r="BY1030"/>
      <c r="BZ1030"/>
      <c r="CA1030"/>
      <c r="CB1030"/>
      <c r="CC1030"/>
      <c r="CD1030"/>
      <c r="CE1030"/>
      <c r="CF1030"/>
      <c r="CG1030"/>
    </row>
    <row r="1031" spans="1:85" hidden="1" x14ac:dyDescent="0.2">
      <c r="A1031" s="15" t="e">
        <f>IF(H1031&lt;&gt;"",VLOOKUP(H1031,КОСГУ!$A:$B,2,FALSE),IF(G1031&lt;&gt;"",VLOOKUP(G1031,ВидРасх!$A:$B,2,FALSE),IF(F1031&lt;&gt;"",VLOOKUP(F1031,ЦелСТ!$A:$B,2,FALSE),IF(E1031&lt;&gt;"",VLOOKUP(E1031,Р_ПР!$A:$B,2,FALSE),(IF(D1031&lt;&gt;"",VLOOKUP(D1031,Администр!$A:$B,2,FALSE),IF(B1031&lt;&gt;"",VLOOKUP(B1031&amp;C1031,МП_ППМП!$A:$B,2,FALSE),VLOOKUP(B1031&amp;C1031,МП_ППМП!$A:$B,2,FALSE))))))))&amp;""</f>
        <v>#N/A</v>
      </c>
      <c r="B1031" s="30" t="str">
        <f t="shared" si="318"/>
        <v/>
      </c>
      <c r="C1031" s="30" t="str">
        <f t="shared" si="319"/>
        <v/>
      </c>
      <c r="D1031" s="30" t="str">
        <f t="shared" si="320"/>
        <v/>
      </c>
      <c r="E1031" s="30" t="str">
        <f t="shared" si="321"/>
        <v/>
      </c>
      <c r="F1031" s="30" t="str">
        <f t="shared" si="327"/>
        <v/>
      </c>
      <c r="G1031" s="30" t="str">
        <f t="shared" si="322"/>
        <v/>
      </c>
      <c r="H1031" s="24" t="str">
        <f t="shared" si="323"/>
        <v/>
      </c>
      <c r="I1031" s="24"/>
      <c r="J1031" s="130">
        <f t="shared" si="324"/>
        <v>0</v>
      </c>
      <c r="K1031" s="130">
        <f t="shared" si="325"/>
        <v>0</v>
      </c>
      <c r="L1031" s="182">
        <f t="shared" si="325"/>
        <v>0</v>
      </c>
      <c r="M1031" s="199" t="str">
        <f t="shared" si="315"/>
        <v xml:space="preserve"> </v>
      </c>
      <c r="N1031" s="130">
        <f t="shared" si="326"/>
        <v>0</v>
      </c>
      <c r="O1031" s="42"/>
      <c r="P1031" s="44" t="str">
        <f t="shared" si="316"/>
        <v>00 0</v>
      </c>
      <c r="Q1031" s="35" t="str">
        <f t="shared" si="317"/>
        <v/>
      </c>
      <c r="R1031" s="35"/>
      <c r="S1031"/>
      <c r="T1031"/>
      <c r="U1031"/>
      <c r="V1031"/>
      <c r="W1031"/>
      <c r="X1031"/>
      <c r="Y1031"/>
      <c r="Z1031"/>
      <c r="AA1031"/>
      <c r="AB1031"/>
      <c r="AC1031"/>
      <c r="AD1031"/>
      <c r="AE1031"/>
      <c r="AF1031"/>
      <c r="AG1031"/>
      <c r="AH1031"/>
      <c r="AI1031"/>
      <c r="AJ1031"/>
      <c r="AK1031"/>
      <c r="AL1031"/>
      <c r="AM1031"/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/>
      <c r="BE1031"/>
      <c r="BF1031"/>
      <c r="BG1031"/>
      <c r="BH1031"/>
      <c r="BI1031"/>
      <c r="BJ1031"/>
      <c r="BK1031"/>
      <c r="BL1031"/>
      <c r="BM1031"/>
      <c r="BN1031"/>
      <c r="BO1031"/>
      <c r="BP1031"/>
      <c r="BQ1031"/>
      <c r="BR1031"/>
      <c r="BS1031"/>
      <c r="BT1031"/>
      <c r="BU1031"/>
      <c r="BV1031"/>
      <c r="BW1031"/>
      <c r="BX1031"/>
      <c r="BY1031"/>
      <c r="BZ1031"/>
      <c r="CA1031"/>
      <c r="CB1031"/>
      <c r="CC1031"/>
      <c r="CD1031"/>
      <c r="CE1031"/>
      <c r="CF1031"/>
      <c r="CG1031"/>
    </row>
    <row r="1032" spans="1:85" hidden="1" x14ac:dyDescent="0.2">
      <c r="A1032" s="15" t="e">
        <f>IF(H1032&lt;&gt;"",VLOOKUP(H1032,КОСГУ!$A:$B,2,FALSE),IF(G1032&lt;&gt;"",VLOOKUP(G1032,ВидРасх!$A:$B,2,FALSE),IF(F1032&lt;&gt;"",VLOOKUP(F1032,ЦелСТ!$A:$B,2,FALSE),IF(E1032&lt;&gt;"",VLOOKUP(E1032,Р_ПР!$A:$B,2,FALSE),(IF(D1032&lt;&gt;"",VLOOKUP(D1032,Администр!$A:$B,2,FALSE),IF(B1032&lt;&gt;"",VLOOKUP(B1032&amp;C1032,МП_ППМП!$A:$B,2,FALSE),VLOOKUP(B1032&amp;C1032,МП_ППМП!$A:$B,2,FALSE))))))))&amp;""</f>
        <v>#N/A</v>
      </c>
      <c r="B1032" s="30" t="str">
        <f t="shared" si="318"/>
        <v/>
      </c>
      <c r="C1032" s="30" t="str">
        <f t="shared" si="319"/>
        <v/>
      </c>
      <c r="D1032" s="30" t="str">
        <f t="shared" si="320"/>
        <v/>
      </c>
      <c r="E1032" s="30" t="str">
        <f t="shared" si="321"/>
        <v/>
      </c>
      <c r="F1032" s="30" t="str">
        <f t="shared" si="327"/>
        <v/>
      </c>
      <c r="G1032" s="30" t="str">
        <f t="shared" si="322"/>
        <v/>
      </c>
      <c r="H1032" s="24" t="str">
        <f t="shared" si="323"/>
        <v/>
      </c>
      <c r="I1032" s="24"/>
      <c r="J1032" s="130">
        <f t="shared" si="324"/>
        <v>0</v>
      </c>
      <c r="K1032" s="130">
        <f t="shared" si="325"/>
        <v>0</v>
      </c>
      <c r="L1032" s="182">
        <f t="shared" si="325"/>
        <v>0</v>
      </c>
      <c r="M1032" s="199" t="str">
        <f t="shared" si="315"/>
        <v xml:space="preserve"> </v>
      </c>
      <c r="N1032" s="130">
        <f t="shared" si="326"/>
        <v>0</v>
      </c>
      <c r="O1032" s="42"/>
      <c r="P1032" s="44" t="str">
        <f t="shared" si="316"/>
        <v>00 0</v>
      </c>
      <c r="Q1032" s="35" t="str">
        <f t="shared" si="317"/>
        <v/>
      </c>
      <c r="R1032" s="35"/>
      <c r="S1032"/>
      <c r="T1032"/>
      <c r="U1032"/>
      <c r="V1032"/>
      <c r="W1032"/>
      <c r="X1032"/>
      <c r="Y1032"/>
      <c r="Z1032"/>
      <c r="AA1032"/>
      <c r="AB1032"/>
      <c r="AC1032"/>
      <c r="AD1032"/>
      <c r="AE1032"/>
      <c r="AF1032"/>
      <c r="AG1032"/>
      <c r="AH1032"/>
      <c r="AI1032"/>
      <c r="AJ1032"/>
      <c r="AK1032"/>
      <c r="AL1032"/>
      <c r="AM1032"/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/>
      <c r="BE1032"/>
      <c r="BF1032"/>
      <c r="BG1032"/>
      <c r="BH1032"/>
      <c r="BI1032"/>
      <c r="BJ1032"/>
      <c r="BK1032"/>
      <c r="BL1032"/>
      <c r="BM1032"/>
      <c r="BN1032"/>
      <c r="BO1032"/>
      <c r="BP1032"/>
      <c r="BQ1032"/>
      <c r="BR1032"/>
      <c r="BS1032"/>
      <c r="BT1032"/>
      <c r="BU1032"/>
      <c r="BV1032"/>
      <c r="BW1032"/>
      <c r="BX1032"/>
      <c r="BY1032"/>
      <c r="BZ1032"/>
      <c r="CA1032"/>
      <c r="CB1032"/>
      <c r="CC1032"/>
      <c r="CD1032"/>
      <c r="CE1032"/>
      <c r="CF1032"/>
      <c r="CG1032"/>
    </row>
    <row r="1033" spans="1:85" hidden="1" x14ac:dyDescent="0.2">
      <c r="A1033" s="15" t="e">
        <f>IF(H1033&lt;&gt;"",VLOOKUP(H1033,КОСГУ!$A:$B,2,FALSE),IF(G1033&lt;&gt;"",VLOOKUP(G1033,ВидРасх!$A:$B,2,FALSE),IF(F1033&lt;&gt;"",VLOOKUP(F1033,ЦелСТ!$A:$B,2,FALSE),IF(E1033&lt;&gt;"",VLOOKUP(E1033,Р_ПР!$A:$B,2,FALSE),(IF(D1033&lt;&gt;"",VLOOKUP(D1033,Администр!$A:$B,2,FALSE),IF(B1033&lt;&gt;"",VLOOKUP(B1033&amp;C1033,МП_ППМП!$A:$B,2,FALSE),VLOOKUP(B1033&amp;C1033,МП_ППМП!$A:$B,2,FALSE))))))))&amp;""</f>
        <v>#N/A</v>
      </c>
      <c r="B1033" s="30" t="str">
        <f t="shared" si="318"/>
        <v/>
      </c>
      <c r="C1033" s="30" t="str">
        <f t="shared" si="319"/>
        <v/>
      </c>
      <c r="D1033" s="30" t="str">
        <f t="shared" si="320"/>
        <v/>
      </c>
      <c r="E1033" s="30" t="str">
        <f t="shared" si="321"/>
        <v/>
      </c>
      <c r="F1033" s="30" t="str">
        <f t="shared" si="327"/>
        <v/>
      </c>
      <c r="G1033" s="30" t="str">
        <f t="shared" si="322"/>
        <v/>
      </c>
      <c r="H1033" s="24" t="str">
        <f t="shared" si="323"/>
        <v/>
      </c>
      <c r="I1033" s="24"/>
      <c r="J1033" s="130">
        <f t="shared" si="324"/>
        <v>0</v>
      </c>
      <c r="K1033" s="130">
        <f t="shared" si="325"/>
        <v>0</v>
      </c>
      <c r="L1033" s="182">
        <f t="shared" si="325"/>
        <v>0</v>
      </c>
      <c r="M1033" s="199" t="str">
        <f t="shared" ref="M1033:M1096" si="328">IFERROR(K1033/J1033," ")</f>
        <v xml:space="preserve"> </v>
      </c>
      <c r="N1033" s="130">
        <f t="shared" si="326"/>
        <v>0</v>
      </c>
      <c r="O1033" s="42"/>
      <c r="P1033" s="44" t="str">
        <f t="shared" ref="P1033:P1096" si="329">B1033&amp;C1033&amp;D1033&amp;E1033&amp;F1033&amp;G1033&amp;H1033&amp;J1033&amp;K1033&amp;M1033&amp;N1033</f>
        <v>00 0</v>
      </c>
      <c r="Q1033" s="35" t="str">
        <f t="shared" ref="Q1033:Q1096" si="330">IF(P1033=P1032,"",1)</f>
        <v/>
      </c>
      <c r="R1033" s="35"/>
      <c r="S1033"/>
      <c r="T1033"/>
      <c r="U1033"/>
      <c r="V1033"/>
      <c r="W1033"/>
      <c r="X1033"/>
      <c r="Y1033"/>
      <c r="Z1033"/>
      <c r="AA1033"/>
      <c r="AB1033"/>
      <c r="AC1033"/>
      <c r="AD1033"/>
      <c r="AE1033"/>
      <c r="AF1033"/>
      <c r="AG1033"/>
      <c r="AH1033"/>
      <c r="AI1033"/>
      <c r="AJ1033"/>
      <c r="AK1033"/>
      <c r="AL1033"/>
      <c r="AM1033"/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/>
      <c r="BE1033"/>
      <c r="BF1033"/>
      <c r="BG1033"/>
      <c r="BH1033"/>
      <c r="BI1033"/>
      <c r="BJ1033"/>
      <c r="BK1033"/>
      <c r="BL1033"/>
      <c r="BM1033"/>
      <c r="BN1033"/>
      <c r="BO1033"/>
      <c r="BP1033"/>
      <c r="BQ1033"/>
      <c r="BR1033"/>
      <c r="BS1033"/>
      <c r="BT1033"/>
      <c r="BU1033"/>
      <c r="BV1033"/>
      <c r="BW1033"/>
      <c r="BX1033"/>
      <c r="BY1033"/>
      <c r="BZ1033"/>
      <c r="CA1033"/>
      <c r="CB1033"/>
      <c r="CC1033"/>
      <c r="CD1033"/>
      <c r="CE1033"/>
      <c r="CF1033"/>
      <c r="CG1033"/>
    </row>
    <row r="1034" spans="1:85" hidden="1" x14ac:dyDescent="0.2">
      <c r="A1034" s="15" t="e">
        <f>IF(H1034&lt;&gt;"",VLOOKUP(H1034,КОСГУ!$A:$B,2,FALSE),IF(G1034&lt;&gt;"",VLOOKUP(G1034,ВидРасх!$A:$B,2,FALSE),IF(F1034&lt;&gt;"",VLOOKUP(F1034,ЦелСТ!$A:$B,2,FALSE),IF(E1034&lt;&gt;"",VLOOKUP(E1034,Р_ПР!$A:$B,2,FALSE),(IF(D1034&lt;&gt;"",VLOOKUP(D1034,Администр!$A:$B,2,FALSE),IF(B1034&lt;&gt;"",VLOOKUP(B1034&amp;C1034,МП_ППМП!$A:$B,2,FALSE),VLOOKUP(B1034&amp;C1034,МП_ППМП!$A:$B,2,FALSE))))))))&amp;""</f>
        <v>#N/A</v>
      </c>
      <c r="B1034" s="30" t="str">
        <f t="shared" si="318"/>
        <v/>
      </c>
      <c r="C1034" s="30" t="str">
        <f t="shared" si="319"/>
        <v/>
      </c>
      <c r="D1034" s="30" t="str">
        <f t="shared" si="320"/>
        <v/>
      </c>
      <c r="E1034" s="30" t="str">
        <f t="shared" si="321"/>
        <v/>
      </c>
      <c r="F1034" s="30" t="str">
        <f t="shared" si="327"/>
        <v/>
      </c>
      <c r="G1034" s="30" t="str">
        <f t="shared" si="322"/>
        <v/>
      </c>
      <c r="H1034" s="24" t="str">
        <f t="shared" si="323"/>
        <v/>
      </c>
      <c r="I1034" s="24"/>
      <c r="J1034" s="130">
        <f t="shared" si="324"/>
        <v>0</v>
      </c>
      <c r="K1034" s="130">
        <f t="shared" si="325"/>
        <v>0</v>
      </c>
      <c r="L1034" s="182">
        <f t="shared" si="325"/>
        <v>0</v>
      </c>
      <c r="M1034" s="199" t="str">
        <f t="shared" si="328"/>
        <v xml:space="preserve"> </v>
      </c>
      <c r="N1034" s="130">
        <f t="shared" si="326"/>
        <v>0</v>
      </c>
      <c r="O1034" s="42"/>
      <c r="P1034" s="44" t="str">
        <f t="shared" si="329"/>
        <v>00 0</v>
      </c>
      <c r="Q1034" s="35" t="str">
        <f t="shared" si="330"/>
        <v/>
      </c>
      <c r="R1034" s="35"/>
      <c r="S1034"/>
      <c r="T1034"/>
      <c r="U1034"/>
      <c r="V1034"/>
      <c r="W1034"/>
      <c r="X1034"/>
      <c r="Y1034"/>
      <c r="Z1034"/>
      <c r="AA1034"/>
      <c r="AB1034"/>
      <c r="AC1034"/>
      <c r="AD1034"/>
      <c r="AE1034"/>
      <c r="AF1034"/>
      <c r="AG1034"/>
      <c r="AH1034"/>
      <c r="AI1034"/>
      <c r="AJ1034"/>
      <c r="AK1034"/>
      <c r="AL1034"/>
      <c r="AM1034"/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/>
      <c r="BE1034"/>
      <c r="BF1034"/>
      <c r="BG1034"/>
      <c r="BH1034"/>
      <c r="BI1034"/>
      <c r="BJ1034"/>
      <c r="BK1034"/>
      <c r="BL1034"/>
      <c r="BM1034"/>
      <c r="BN1034"/>
      <c r="BO1034"/>
      <c r="BP1034"/>
      <c r="BQ1034"/>
      <c r="BR1034"/>
      <c r="BS1034"/>
      <c r="BT1034"/>
      <c r="BU1034"/>
      <c r="BV1034"/>
      <c r="BW1034"/>
      <c r="BX1034"/>
      <c r="BY1034"/>
      <c r="BZ1034"/>
      <c r="CA1034"/>
      <c r="CB1034"/>
      <c r="CC1034"/>
      <c r="CD1034"/>
      <c r="CE1034"/>
      <c r="CF1034"/>
      <c r="CG1034"/>
    </row>
    <row r="1035" spans="1:85" hidden="1" x14ac:dyDescent="0.2">
      <c r="A1035" s="15" t="e">
        <f>IF(H1035&lt;&gt;"",VLOOKUP(H1035,КОСГУ!$A:$B,2,FALSE),IF(G1035&lt;&gt;"",VLOOKUP(G1035,ВидРасх!$A:$B,2,FALSE),IF(F1035&lt;&gt;"",VLOOKUP(F1035,ЦелСТ!$A:$B,2,FALSE),IF(E1035&lt;&gt;"",VLOOKUP(E1035,Р_ПР!$A:$B,2,FALSE),(IF(D1035&lt;&gt;"",VLOOKUP(D1035,Администр!$A:$B,2,FALSE),IF(B1035&lt;&gt;"",VLOOKUP(B1035&amp;C1035,МП_ППМП!$A:$B,2,FALSE),VLOOKUP(B1035&amp;C1035,МП_ППМП!$A:$B,2,FALSE))))))))&amp;""</f>
        <v>#N/A</v>
      </c>
      <c r="B1035" s="30" t="str">
        <f t="shared" si="318"/>
        <v/>
      </c>
      <c r="C1035" s="30" t="str">
        <f t="shared" si="319"/>
        <v/>
      </c>
      <c r="D1035" s="30" t="str">
        <f t="shared" si="320"/>
        <v/>
      </c>
      <c r="E1035" s="30" t="str">
        <f t="shared" si="321"/>
        <v/>
      </c>
      <c r="F1035" s="30" t="str">
        <f t="shared" si="327"/>
        <v/>
      </c>
      <c r="G1035" s="30" t="str">
        <f t="shared" si="322"/>
        <v/>
      </c>
      <c r="H1035" s="24" t="str">
        <f t="shared" si="323"/>
        <v/>
      </c>
      <c r="I1035" s="24"/>
      <c r="J1035" s="130">
        <f t="shared" si="324"/>
        <v>0</v>
      </c>
      <c r="K1035" s="130">
        <f t="shared" si="325"/>
        <v>0</v>
      </c>
      <c r="L1035" s="182">
        <f t="shared" si="325"/>
        <v>0</v>
      </c>
      <c r="M1035" s="199" t="str">
        <f t="shared" si="328"/>
        <v xml:space="preserve"> </v>
      </c>
      <c r="N1035" s="130">
        <f t="shared" si="326"/>
        <v>0</v>
      </c>
      <c r="O1035" s="42"/>
      <c r="P1035" s="44" t="str">
        <f t="shared" si="329"/>
        <v>00 0</v>
      </c>
      <c r="Q1035" s="35" t="str">
        <f t="shared" si="330"/>
        <v/>
      </c>
      <c r="R1035" s="35"/>
      <c r="S1035"/>
      <c r="T1035"/>
      <c r="U1035"/>
      <c r="V1035"/>
      <c r="W1035"/>
      <c r="X1035"/>
      <c r="Y1035"/>
      <c r="Z1035"/>
      <c r="AA1035"/>
      <c r="AB1035"/>
      <c r="AC1035"/>
      <c r="AD1035"/>
      <c r="AE1035"/>
      <c r="AF1035"/>
      <c r="AG1035"/>
      <c r="AH1035"/>
      <c r="AI1035"/>
      <c r="AJ1035"/>
      <c r="AK1035"/>
      <c r="AL1035"/>
      <c r="AM1035"/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/>
      <c r="BE1035"/>
      <c r="BF1035"/>
      <c r="BG1035"/>
      <c r="BH1035"/>
      <c r="BI1035"/>
      <c r="BJ1035"/>
      <c r="BK1035"/>
      <c r="BL1035"/>
      <c r="BM1035"/>
      <c r="BN1035"/>
      <c r="BO1035"/>
      <c r="BP1035"/>
      <c r="BQ1035"/>
      <c r="BR1035"/>
      <c r="BS1035"/>
      <c r="BT1035"/>
      <c r="BU1035"/>
      <c r="BV1035"/>
      <c r="BW1035"/>
      <c r="BX1035"/>
      <c r="BY1035"/>
      <c r="BZ1035"/>
      <c r="CA1035"/>
      <c r="CB1035"/>
      <c r="CC1035"/>
      <c r="CD1035"/>
      <c r="CE1035"/>
      <c r="CF1035"/>
      <c r="CG1035"/>
    </row>
    <row r="1036" spans="1:85" hidden="1" x14ac:dyDescent="0.2">
      <c r="A1036" s="15" t="e">
        <f>IF(H1036&lt;&gt;"",VLOOKUP(H1036,КОСГУ!$A:$B,2,FALSE),IF(G1036&lt;&gt;"",VLOOKUP(G1036,ВидРасх!$A:$B,2,FALSE),IF(F1036&lt;&gt;"",VLOOKUP(F1036,ЦелСТ!$A:$B,2,FALSE),IF(E1036&lt;&gt;"",VLOOKUP(E1036,Р_ПР!$A:$B,2,FALSE),(IF(D1036&lt;&gt;"",VLOOKUP(D1036,Администр!$A:$B,2,FALSE),IF(B1036&lt;&gt;"",VLOOKUP(B1036&amp;C1036,МП_ППМП!$A:$B,2,FALSE),VLOOKUP(B1036&amp;C1036,МП_ППМП!$A:$B,2,FALSE))))))))&amp;""</f>
        <v>#N/A</v>
      </c>
      <c r="B1036" s="30" t="str">
        <f t="shared" si="318"/>
        <v/>
      </c>
      <c r="C1036" s="30" t="str">
        <f t="shared" si="319"/>
        <v/>
      </c>
      <c r="D1036" s="30" t="str">
        <f t="shared" si="320"/>
        <v/>
      </c>
      <c r="E1036" s="30" t="str">
        <f t="shared" si="321"/>
        <v/>
      </c>
      <c r="F1036" s="30" t="str">
        <f t="shared" si="327"/>
        <v/>
      </c>
      <c r="G1036" s="30" t="str">
        <f t="shared" si="322"/>
        <v/>
      </c>
      <c r="H1036" s="24" t="str">
        <f t="shared" si="323"/>
        <v/>
      </c>
      <c r="I1036" s="24"/>
      <c r="J1036" s="130">
        <f t="shared" si="324"/>
        <v>0</v>
      </c>
      <c r="K1036" s="130">
        <f t="shared" si="325"/>
        <v>0</v>
      </c>
      <c r="L1036" s="182">
        <f t="shared" si="325"/>
        <v>0</v>
      </c>
      <c r="M1036" s="199" t="str">
        <f t="shared" si="328"/>
        <v xml:space="preserve"> </v>
      </c>
      <c r="N1036" s="130">
        <f t="shared" si="326"/>
        <v>0</v>
      </c>
      <c r="O1036" s="42"/>
      <c r="P1036" s="44" t="str">
        <f t="shared" si="329"/>
        <v>00 0</v>
      </c>
      <c r="Q1036" s="35" t="str">
        <f t="shared" si="330"/>
        <v/>
      </c>
      <c r="R1036" s="35"/>
      <c r="S1036"/>
      <c r="T1036"/>
      <c r="U1036"/>
      <c r="V1036"/>
      <c r="W1036"/>
      <c r="X1036"/>
      <c r="Y1036"/>
      <c r="Z1036"/>
      <c r="AA1036"/>
      <c r="AB1036"/>
      <c r="AC1036"/>
      <c r="AD1036"/>
      <c r="AE1036"/>
      <c r="AF1036"/>
      <c r="AG1036"/>
      <c r="AH1036"/>
      <c r="AI1036"/>
      <c r="AJ1036"/>
      <c r="AK1036"/>
      <c r="AL1036"/>
      <c r="AM1036"/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/>
      <c r="BE1036"/>
      <c r="BF1036"/>
      <c r="BG1036"/>
      <c r="BH1036"/>
      <c r="BI1036"/>
      <c r="BJ1036"/>
      <c r="BK1036"/>
      <c r="BL1036"/>
      <c r="BM1036"/>
      <c r="BN1036"/>
      <c r="BO1036"/>
      <c r="BP1036"/>
      <c r="BQ1036"/>
      <c r="BR1036"/>
      <c r="BS1036"/>
      <c r="BT1036"/>
      <c r="BU1036"/>
      <c r="BV1036"/>
      <c r="BW1036"/>
      <c r="BX1036"/>
      <c r="BY1036"/>
      <c r="BZ1036"/>
      <c r="CA1036"/>
      <c r="CB1036"/>
      <c r="CC1036"/>
      <c r="CD1036"/>
      <c r="CE1036"/>
      <c r="CF1036"/>
      <c r="CG1036"/>
    </row>
    <row r="1037" spans="1:85" hidden="1" x14ac:dyDescent="0.2">
      <c r="A1037" s="15" t="e">
        <f>IF(H1037&lt;&gt;"",VLOOKUP(H1037,КОСГУ!$A:$B,2,FALSE),IF(G1037&lt;&gt;"",VLOOKUP(G1037,ВидРасх!$A:$B,2,FALSE),IF(F1037&lt;&gt;"",VLOOKUP(F1037,ЦелСТ!$A:$B,2,FALSE),IF(E1037&lt;&gt;"",VLOOKUP(E1037,Р_ПР!$A:$B,2,FALSE),(IF(D1037&lt;&gt;"",VLOOKUP(D1037,Администр!$A:$B,2,FALSE),IF(B1037&lt;&gt;"",VLOOKUP(B1037&amp;C1037,МП_ППМП!$A:$B,2,FALSE),VLOOKUP(B1037&amp;C1037,МП_ППМП!$A:$B,2,FALSE))))))))&amp;""</f>
        <v>#N/A</v>
      </c>
      <c r="B1037" s="30" t="str">
        <f t="shared" si="318"/>
        <v/>
      </c>
      <c r="C1037" s="30" t="str">
        <f t="shared" si="319"/>
        <v/>
      </c>
      <c r="D1037" s="30" t="str">
        <f t="shared" si="320"/>
        <v/>
      </c>
      <c r="E1037" s="30" t="str">
        <f t="shared" si="321"/>
        <v/>
      </c>
      <c r="F1037" s="30" t="str">
        <f t="shared" si="327"/>
        <v/>
      </c>
      <c r="G1037" s="30" t="str">
        <f t="shared" si="322"/>
        <v/>
      </c>
      <c r="H1037" s="24" t="str">
        <f t="shared" si="323"/>
        <v/>
      </c>
      <c r="I1037" s="24"/>
      <c r="J1037" s="130">
        <f t="shared" si="324"/>
        <v>0</v>
      </c>
      <c r="K1037" s="130">
        <f t="shared" si="325"/>
        <v>0</v>
      </c>
      <c r="L1037" s="182">
        <f t="shared" si="325"/>
        <v>0</v>
      </c>
      <c r="M1037" s="199" t="str">
        <f t="shared" si="328"/>
        <v xml:space="preserve"> </v>
      </c>
      <c r="N1037" s="130">
        <f t="shared" si="326"/>
        <v>0</v>
      </c>
      <c r="O1037" s="42"/>
      <c r="P1037" s="44" t="str">
        <f t="shared" si="329"/>
        <v>00 0</v>
      </c>
      <c r="Q1037" s="35" t="str">
        <f t="shared" si="330"/>
        <v/>
      </c>
      <c r="R1037" s="35"/>
      <c r="S1037"/>
      <c r="T1037"/>
      <c r="U1037"/>
      <c r="V1037"/>
      <c r="W1037"/>
      <c r="X1037"/>
      <c r="Y1037"/>
      <c r="Z1037"/>
      <c r="AA1037"/>
      <c r="AB1037"/>
      <c r="AC1037"/>
      <c r="AD1037"/>
      <c r="AE1037"/>
      <c r="AF1037"/>
      <c r="AG1037"/>
      <c r="AH1037"/>
      <c r="AI1037"/>
      <c r="AJ1037"/>
      <c r="AK1037"/>
      <c r="AL1037"/>
      <c r="AM1037"/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/>
      <c r="BE1037"/>
      <c r="BF1037"/>
      <c r="BG1037"/>
      <c r="BH1037"/>
      <c r="BI1037"/>
      <c r="BJ1037"/>
      <c r="BK1037"/>
      <c r="BL1037"/>
      <c r="BM1037"/>
      <c r="BN1037"/>
      <c r="BO1037"/>
      <c r="BP1037"/>
      <c r="BQ1037"/>
      <c r="BR1037"/>
      <c r="BS1037"/>
      <c r="BT1037"/>
      <c r="BU1037"/>
      <c r="BV1037"/>
      <c r="BW1037"/>
      <c r="BX1037"/>
      <c r="BY1037"/>
      <c r="BZ1037"/>
      <c r="CA1037"/>
      <c r="CB1037"/>
      <c r="CC1037"/>
      <c r="CD1037"/>
      <c r="CE1037"/>
      <c r="CF1037"/>
      <c r="CG1037"/>
    </row>
    <row r="1038" spans="1:85" hidden="1" x14ac:dyDescent="0.2">
      <c r="A1038" s="15" t="e">
        <f>IF(H1038&lt;&gt;"",VLOOKUP(H1038,КОСГУ!$A:$B,2,FALSE),IF(G1038&lt;&gt;"",VLOOKUP(G1038,ВидРасх!$A:$B,2,FALSE),IF(F1038&lt;&gt;"",VLOOKUP(F1038,ЦелСТ!$A:$B,2,FALSE),IF(E1038&lt;&gt;"",VLOOKUP(E1038,Р_ПР!$A:$B,2,FALSE),(IF(D1038&lt;&gt;"",VLOOKUP(D1038,Администр!$A:$B,2,FALSE),IF(B1038&lt;&gt;"",VLOOKUP(B1038&amp;C1038,МП_ППМП!$A:$B,2,FALSE),VLOOKUP(B1038&amp;C1038,МП_ППМП!$A:$B,2,FALSE))))))))&amp;""</f>
        <v>#N/A</v>
      </c>
      <c r="B1038" s="30" t="str">
        <f t="shared" si="318"/>
        <v/>
      </c>
      <c r="C1038" s="30" t="str">
        <f t="shared" si="319"/>
        <v/>
      </c>
      <c r="D1038" s="30" t="str">
        <f t="shared" si="320"/>
        <v/>
      </c>
      <c r="E1038" s="30" t="str">
        <f t="shared" si="321"/>
        <v/>
      </c>
      <c r="F1038" s="30" t="str">
        <f t="shared" si="327"/>
        <v/>
      </c>
      <c r="G1038" s="30" t="str">
        <f t="shared" si="322"/>
        <v/>
      </c>
      <c r="H1038" s="24" t="str">
        <f t="shared" si="323"/>
        <v/>
      </c>
      <c r="I1038" s="24"/>
      <c r="J1038" s="130">
        <f t="shared" si="324"/>
        <v>0</v>
      </c>
      <c r="K1038" s="130">
        <f t="shared" si="325"/>
        <v>0</v>
      </c>
      <c r="L1038" s="182">
        <f t="shared" si="325"/>
        <v>0</v>
      </c>
      <c r="M1038" s="199" t="str">
        <f t="shared" si="328"/>
        <v xml:space="preserve"> </v>
      </c>
      <c r="N1038" s="130">
        <f t="shared" si="326"/>
        <v>0</v>
      </c>
      <c r="O1038" s="42"/>
      <c r="P1038" s="44" t="str">
        <f t="shared" si="329"/>
        <v>00 0</v>
      </c>
      <c r="Q1038" s="35" t="str">
        <f t="shared" si="330"/>
        <v/>
      </c>
      <c r="R1038" s="35"/>
      <c r="S1038"/>
      <c r="T1038"/>
      <c r="U1038"/>
      <c r="V1038"/>
      <c r="W1038"/>
      <c r="X1038"/>
      <c r="Y1038"/>
      <c r="Z1038"/>
      <c r="AA1038"/>
      <c r="AB1038"/>
      <c r="AC1038"/>
      <c r="AD1038"/>
      <c r="AE1038"/>
      <c r="AF1038"/>
      <c r="AG1038"/>
      <c r="AH1038"/>
      <c r="AI1038"/>
      <c r="AJ1038"/>
      <c r="AK1038"/>
      <c r="AL1038"/>
      <c r="AM1038"/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/>
      <c r="BE1038"/>
      <c r="BF1038"/>
      <c r="BG1038"/>
      <c r="BH1038"/>
      <c r="BI1038"/>
      <c r="BJ1038"/>
      <c r="BK1038"/>
      <c r="BL1038"/>
      <c r="BM1038"/>
      <c r="BN1038"/>
      <c r="BO1038"/>
      <c r="BP1038"/>
      <c r="BQ1038"/>
      <c r="BR1038"/>
      <c r="BS1038"/>
      <c r="BT1038"/>
      <c r="BU1038"/>
      <c r="BV1038"/>
      <c r="BW1038"/>
      <c r="BX1038"/>
      <c r="BY1038"/>
      <c r="BZ1038"/>
      <c r="CA1038"/>
      <c r="CB1038"/>
      <c r="CC1038"/>
      <c r="CD1038"/>
      <c r="CE1038"/>
      <c r="CF1038"/>
      <c r="CG1038"/>
    </row>
    <row r="1039" spans="1:85" hidden="1" x14ac:dyDescent="0.2">
      <c r="A1039" s="15" t="e">
        <f>IF(H1039&lt;&gt;"",VLOOKUP(H1039,КОСГУ!$A:$B,2,FALSE),IF(G1039&lt;&gt;"",VLOOKUP(G1039,ВидРасх!$A:$B,2,FALSE),IF(F1039&lt;&gt;"",VLOOKUP(F1039,ЦелСТ!$A:$B,2,FALSE),IF(E1039&lt;&gt;"",VLOOKUP(E1039,Р_ПР!$A:$B,2,FALSE),(IF(D1039&lt;&gt;"",VLOOKUP(D1039,Администр!$A:$B,2,FALSE),IF(B1039&lt;&gt;"",VLOOKUP(B1039&amp;C1039,МП_ППМП!$A:$B,2,FALSE),VLOOKUP(B1039&amp;C1039,МП_ППМП!$A:$B,2,FALSE))))))))&amp;""</f>
        <v>#N/A</v>
      </c>
      <c r="B1039" s="30" t="str">
        <f t="shared" si="318"/>
        <v/>
      </c>
      <c r="C1039" s="30" t="str">
        <f t="shared" si="319"/>
        <v/>
      </c>
      <c r="D1039" s="30" t="str">
        <f t="shared" si="320"/>
        <v/>
      </c>
      <c r="E1039" s="30" t="str">
        <f t="shared" si="321"/>
        <v/>
      </c>
      <c r="F1039" s="30" t="str">
        <f t="shared" si="327"/>
        <v/>
      </c>
      <c r="G1039" s="30" t="str">
        <f t="shared" si="322"/>
        <v/>
      </c>
      <c r="H1039" s="24" t="str">
        <f t="shared" si="323"/>
        <v/>
      </c>
      <c r="I1039" s="24"/>
      <c r="J1039" s="130">
        <f t="shared" si="324"/>
        <v>0</v>
      </c>
      <c r="K1039" s="130">
        <f t="shared" si="325"/>
        <v>0</v>
      </c>
      <c r="L1039" s="182">
        <f t="shared" si="325"/>
        <v>0</v>
      </c>
      <c r="M1039" s="199" t="str">
        <f t="shared" si="328"/>
        <v xml:space="preserve"> </v>
      </c>
      <c r="N1039" s="130">
        <f t="shared" si="326"/>
        <v>0</v>
      </c>
      <c r="O1039" s="42"/>
      <c r="P1039" s="44" t="str">
        <f t="shared" si="329"/>
        <v>00 0</v>
      </c>
      <c r="Q1039" s="35" t="str">
        <f t="shared" si="330"/>
        <v/>
      </c>
      <c r="R1039" s="35"/>
      <c r="S1039"/>
      <c r="T1039"/>
      <c r="U1039"/>
      <c r="V1039"/>
      <c r="W1039"/>
      <c r="X1039"/>
      <c r="Y1039"/>
      <c r="Z1039"/>
      <c r="AA1039"/>
      <c r="AB1039"/>
      <c r="AC1039"/>
      <c r="AD1039"/>
      <c r="AE1039"/>
      <c r="AF1039"/>
      <c r="AG1039"/>
      <c r="AH1039"/>
      <c r="AI1039"/>
      <c r="AJ1039"/>
      <c r="AK1039"/>
      <c r="AL1039"/>
      <c r="AM1039"/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/>
      <c r="BE1039"/>
      <c r="BF1039"/>
      <c r="BG1039"/>
      <c r="BH1039"/>
      <c r="BI1039"/>
      <c r="BJ1039"/>
      <c r="BK1039"/>
      <c r="BL1039"/>
      <c r="BM1039"/>
      <c r="BN1039"/>
      <c r="BO1039"/>
      <c r="BP1039"/>
      <c r="BQ1039"/>
      <c r="BR1039"/>
      <c r="BS1039"/>
      <c r="BT1039"/>
      <c r="BU1039"/>
      <c r="BV1039"/>
      <c r="BW1039"/>
      <c r="BX1039"/>
      <c r="BY1039"/>
      <c r="BZ1039"/>
      <c r="CA1039"/>
      <c r="CB1039"/>
      <c r="CC1039"/>
      <c r="CD1039"/>
      <c r="CE1039"/>
      <c r="CF1039"/>
      <c r="CG1039"/>
    </row>
    <row r="1040" spans="1:85" hidden="1" x14ac:dyDescent="0.2">
      <c r="A1040" s="15" t="e">
        <f>IF(H1040&lt;&gt;"",VLOOKUP(H1040,КОСГУ!$A:$B,2,FALSE),IF(G1040&lt;&gt;"",VLOOKUP(G1040,ВидРасх!$A:$B,2,FALSE),IF(F1040&lt;&gt;"",VLOOKUP(F1040,ЦелСТ!$A:$B,2,FALSE),IF(E1040&lt;&gt;"",VLOOKUP(E1040,Р_ПР!$A:$B,2,FALSE),(IF(D1040&lt;&gt;"",VLOOKUP(D1040,Администр!$A:$B,2,FALSE),IF(B1040&lt;&gt;"",VLOOKUP(B1040&amp;C1040,МП_ППМП!$A:$B,2,FALSE),VLOOKUP(B1040&amp;C1040,МП_ППМП!$A:$B,2,FALSE))))))))&amp;""</f>
        <v>#N/A</v>
      </c>
      <c r="B1040" s="30" t="str">
        <f t="shared" si="318"/>
        <v/>
      </c>
      <c r="C1040" s="30" t="str">
        <f t="shared" si="319"/>
        <v/>
      </c>
      <c r="D1040" s="30" t="str">
        <f t="shared" si="320"/>
        <v/>
      </c>
      <c r="E1040" s="30" t="str">
        <f t="shared" si="321"/>
        <v/>
      </c>
      <c r="F1040" s="30" t="str">
        <f t="shared" si="327"/>
        <v/>
      </c>
      <c r="G1040" s="30" t="str">
        <f t="shared" si="322"/>
        <v/>
      </c>
      <c r="H1040" s="24" t="str">
        <f t="shared" si="323"/>
        <v/>
      </c>
      <c r="I1040" s="24"/>
      <c r="J1040" s="130">
        <f t="shared" si="324"/>
        <v>0</v>
      </c>
      <c r="K1040" s="130">
        <f t="shared" si="325"/>
        <v>0</v>
      </c>
      <c r="L1040" s="182">
        <f t="shared" si="325"/>
        <v>0</v>
      </c>
      <c r="M1040" s="199" t="str">
        <f t="shared" si="328"/>
        <v xml:space="preserve"> </v>
      </c>
      <c r="N1040" s="130">
        <f t="shared" si="326"/>
        <v>0</v>
      </c>
      <c r="O1040" s="42"/>
      <c r="P1040" s="44" t="str">
        <f t="shared" si="329"/>
        <v>00 0</v>
      </c>
      <c r="Q1040" s="35" t="str">
        <f t="shared" si="330"/>
        <v/>
      </c>
      <c r="R1040" s="35"/>
      <c r="S1040"/>
      <c r="T1040"/>
      <c r="U1040"/>
      <c r="V1040"/>
      <c r="W1040"/>
      <c r="X1040"/>
      <c r="Y1040"/>
      <c r="Z1040"/>
      <c r="AA1040"/>
      <c r="AB1040"/>
      <c r="AC1040"/>
      <c r="AD1040"/>
      <c r="AE1040"/>
      <c r="AF1040"/>
      <c r="AG1040"/>
      <c r="AH1040"/>
      <c r="AI1040"/>
      <c r="AJ1040"/>
      <c r="AK1040"/>
      <c r="AL1040"/>
      <c r="AM1040"/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/>
      <c r="BE1040"/>
      <c r="BF1040"/>
      <c r="BG1040"/>
      <c r="BH1040"/>
      <c r="BI1040"/>
      <c r="BJ1040"/>
      <c r="BK1040"/>
      <c r="BL1040"/>
      <c r="BM1040"/>
      <c r="BN1040"/>
      <c r="BO1040"/>
      <c r="BP1040"/>
      <c r="BQ1040"/>
      <c r="BR1040"/>
      <c r="BS1040"/>
      <c r="BT1040"/>
      <c r="BU1040"/>
      <c r="BV1040"/>
      <c r="BW1040"/>
      <c r="BX1040"/>
      <c r="BY1040"/>
      <c r="BZ1040"/>
      <c r="CA1040"/>
      <c r="CB1040"/>
      <c r="CC1040"/>
      <c r="CD1040"/>
      <c r="CE1040"/>
      <c r="CF1040"/>
      <c r="CG1040"/>
    </row>
    <row r="1041" spans="1:85" hidden="1" x14ac:dyDescent="0.2">
      <c r="A1041" s="15" t="e">
        <f>IF(H1041&lt;&gt;"",VLOOKUP(H1041,КОСГУ!$A:$B,2,FALSE),IF(G1041&lt;&gt;"",VLOOKUP(G1041,ВидРасх!$A:$B,2,FALSE),IF(F1041&lt;&gt;"",VLOOKUP(F1041,ЦелСТ!$A:$B,2,FALSE),IF(E1041&lt;&gt;"",VLOOKUP(E1041,Р_ПР!$A:$B,2,FALSE),(IF(D1041&lt;&gt;"",VLOOKUP(D1041,Администр!$A:$B,2,FALSE),IF(B1041&lt;&gt;"",VLOOKUP(B1041&amp;C1041,МП_ППМП!$A:$B,2,FALSE),VLOOKUP(B1041&amp;C1041,МП_ППМП!$A:$B,2,FALSE))))))))&amp;""</f>
        <v>#N/A</v>
      </c>
      <c r="B1041" s="30" t="str">
        <f t="shared" si="318"/>
        <v/>
      </c>
      <c r="C1041" s="30" t="str">
        <f t="shared" si="319"/>
        <v/>
      </c>
      <c r="D1041" s="30" t="str">
        <f t="shared" si="320"/>
        <v/>
      </c>
      <c r="E1041" s="30" t="str">
        <f t="shared" si="321"/>
        <v/>
      </c>
      <c r="F1041" s="30" t="str">
        <f t="shared" si="327"/>
        <v/>
      </c>
      <c r="G1041" s="30" t="str">
        <f t="shared" si="322"/>
        <v/>
      </c>
      <c r="H1041" s="24" t="str">
        <f t="shared" si="323"/>
        <v/>
      </c>
      <c r="I1041" s="24"/>
      <c r="J1041" s="130">
        <f t="shared" si="324"/>
        <v>0</v>
      </c>
      <c r="K1041" s="130">
        <f t="shared" si="325"/>
        <v>0</v>
      </c>
      <c r="L1041" s="182">
        <f t="shared" si="325"/>
        <v>0</v>
      </c>
      <c r="M1041" s="199" t="str">
        <f t="shared" si="328"/>
        <v xml:space="preserve"> </v>
      </c>
      <c r="N1041" s="130">
        <f t="shared" si="326"/>
        <v>0</v>
      </c>
      <c r="O1041" s="42"/>
      <c r="P1041" s="44" t="str">
        <f t="shared" si="329"/>
        <v>00 0</v>
      </c>
      <c r="Q1041" s="35" t="str">
        <f t="shared" si="330"/>
        <v/>
      </c>
      <c r="R1041" s="35"/>
      <c r="S1041"/>
      <c r="T1041"/>
      <c r="U1041"/>
      <c r="V1041"/>
      <c r="W1041"/>
      <c r="X1041"/>
      <c r="Y1041"/>
      <c r="Z1041"/>
      <c r="AA1041"/>
      <c r="AB1041"/>
      <c r="AC1041"/>
      <c r="AD1041"/>
      <c r="AE1041"/>
      <c r="AF1041"/>
      <c r="AG1041"/>
      <c r="AH1041"/>
      <c r="AI1041"/>
      <c r="AJ1041"/>
      <c r="AK1041"/>
      <c r="AL1041"/>
      <c r="AM1041"/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/>
      <c r="BE1041"/>
      <c r="BF1041"/>
      <c r="BG1041"/>
      <c r="BH1041"/>
      <c r="BI1041"/>
      <c r="BJ1041"/>
      <c r="BK1041"/>
      <c r="BL1041"/>
      <c r="BM1041"/>
      <c r="BN1041"/>
      <c r="BO1041"/>
      <c r="BP1041"/>
      <c r="BQ1041"/>
      <c r="BR1041"/>
      <c r="BS1041"/>
      <c r="BT1041"/>
      <c r="BU1041"/>
      <c r="BV1041"/>
      <c r="BW1041"/>
      <c r="BX1041"/>
      <c r="BY1041"/>
      <c r="BZ1041"/>
      <c r="CA1041"/>
      <c r="CB1041"/>
      <c r="CC1041"/>
      <c r="CD1041"/>
      <c r="CE1041"/>
      <c r="CF1041"/>
      <c r="CG1041"/>
    </row>
    <row r="1042" spans="1:85" hidden="1" x14ac:dyDescent="0.2">
      <c r="A1042" s="15" t="e">
        <f>IF(H1042&lt;&gt;"",VLOOKUP(H1042,КОСГУ!$A:$B,2,FALSE),IF(G1042&lt;&gt;"",VLOOKUP(G1042,ВидРасх!$A:$B,2,FALSE),IF(F1042&lt;&gt;"",VLOOKUP(F1042,ЦелСТ!$A:$B,2,FALSE),IF(E1042&lt;&gt;"",VLOOKUP(E1042,Р_ПР!$A:$B,2,FALSE),(IF(D1042&lt;&gt;"",VLOOKUP(D1042,Администр!$A:$B,2,FALSE),IF(B1042&lt;&gt;"",VLOOKUP(B1042&amp;C1042,МП_ППМП!$A:$B,2,FALSE),VLOOKUP(B1042&amp;C1042,МП_ППМП!$A:$B,2,FALSE))))))))&amp;""</f>
        <v>#N/A</v>
      </c>
      <c r="B1042" s="30" t="str">
        <f t="shared" ref="B1042:B1105" si="331">LEFT(S1042,2)&amp;LEFT(T1042,2)&amp;LEFT(U1042,2)&amp;LEFT(V1042,2)&amp;LEFT(W1042,2)&amp;LEFT(X1042,2)&amp;LEFT(Y1042,2)&amp;LEFT(Z1042,2)&amp;LEFT(AA1042,2)&amp;LEFT(AB1042,2)</f>
        <v/>
      </c>
      <c r="C1042" s="30" t="str">
        <f t="shared" ref="C1042:C1105" si="332">MID(T1042,3,2)&amp;MID(U1042,3,2)&amp;MID(V1042,3,2)&amp;MID(W1042,3,2)&amp;MID(X1042,3,2)&amp;MID(Y1042,3,2)&amp;MID(Z1042,3,2)&amp;MID(AA1042,3,2)&amp;MID(AB1042,3,2)</f>
        <v/>
      </c>
      <c r="D1042" s="30" t="str">
        <f t="shared" ref="D1042:D1105" si="333">MID(U1042,6,3)&amp;MID(V1042,6,3)&amp;MID(W1042,6,3)&amp;MID(X1042,6,3)&amp;MID(Y1042,6,3)&amp;MID(Z1042,6,3)&amp;MID(AA1042,6,3)&amp;MID(AB1042,6,3)</f>
        <v/>
      </c>
      <c r="E1042" s="30" t="str">
        <f t="shared" ref="E1042:E1105" si="334">MID(V1042,10,4)&amp;MID(W1042,10,4)&amp;MID(X1042,10,4)&amp;MID(Y1042,10,4)&amp;MID(Z1042,10,4)&amp;MID(AA1042,10,4)&amp;MID(AB1042,10,4)</f>
        <v/>
      </c>
      <c r="F1042" s="30" t="str">
        <f t="shared" si="327"/>
        <v/>
      </c>
      <c r="G1042" s="30" t="str">
        <f t="shared" ref="G1042:G1105" si="335">RIGHT(AA1042,3)&amp;RIGHT(AB1042,3)</f>
        <v/>
      </c>
      <c r="H1042" s="24" t="str">
        <f t="shared" si="323"/>
        <v/>
      </c>
      <c r="I1042" s="24"/>
      <c r="J1042" s="130">
        <f t="shared" si="324"/>
        <v>0</v>
      </c>
      <c r="K1042" s="130">
        <f t="shared" si="325"/>
        <v>0</v>
      </c>
      <c r="L1042" s="182">
        <f t="shared" si="325"/>
        <v>0</v>
      </c>
      <c r="M1042" s="199" t="str">
        <f t="shared" si="328"/>
        <v xml:space="preserve"> </v>
      </c>
      <c r="N1042" s="130">
        <f t="shared" si="326"/>
        <v>0</v>
      </c>
      <c r="O1042" s="42"/>
      <c r="P1042" s="44" t="str">
        <f t="shared" si="329"/>
        <v>00 0</v>
      </c>
      <c r="Q1042" s="35" t="str">
        <f t="shared" si="330"/>
        <v/>
      </c>
      <c r="R1042" s="35"/>
      <c r="S1042"/>
      <c r="T1042"/>
      <c r="U1042"/>
      <c r="V1042"/>
      <c r="W1042"/>
      <c r="X1042"/>
      <c r="Y1042"/>
      <c r="Z1042"/>
      <c r="AA1042"/>
      <c r="AB1042"/>
      <c r="AC1042"/>
      <c r="AD1042"/>
      <c r="AE1042"/>
      <c r="AF1042"/>
      <c r="AG1042"/>
      <c r="AH1042"/>
      <c r="AI1042"/>
      <c r="AJ1042"/>
      <c r="AK1042"/>
      <c r="AL1042"/>
      <c r="AM1042"/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/>
      <c r="BE1042"/>
      <c r="BF1042"/>
      <c r="BG1042"/>
      <c r="BH1042"/>
      <c r="BI1042"/>
      <c r="BJ1042"/>
      <c r="BK1042"/>
      <c r="BL1042"/>
      <c r="BM1042"/>
      <c r="BN1042"/>
      <c r="BO1042"/>
      <c r="BP1042"/>
      <c r="BQ1042"/>
      <c r="BR1042"/>
      <c r="BS1042"/>
      <c r="BT1042"/>
      <c r="BU1042"/>
      <c r="BV1042"/>
      <c r="BW1042"/>
      <c r="BX1042"/>
      <c r="BY1042"/>
      <c r="BZ1042"/>
      <c r="CA1042"/>
      <c r="CB1042"/>
      <c r="CC1042"/>
      <c r="CD1042"/>
      <c r="CE1042"/>
      <c r="CF1042"/>
      <c r="CG1042"/>
    </row>
    <row r="1043" spans="1:85" hidden="1" x14ac:dyDescent="0.2">
      <c r="A1043" s="15" t="e">
        <f>IF(H1043&lt;&gt;"",VLOOKUP(H1043,КОСГУ!$A:$B,2,FALSE),IF(G1043&lt;&gt;"",VLOOKUP(G1043,ВидРасх!$A:$B,2,FALSE),IF(F1043&lt;&gt;"",VLOOKUP(F1043,ЦелСТ!$A:$B,2,FALSE),IF(E1043&lt;&gt;"",VLOOKUP(E1043,Р_ПР!$A:$B,2,FALSE),(IF(D1043&lt;&gt;"",VLOOKUP(D1043,Администр!$A:$B,2,FALSE),IF(B1043&lt;&gt;"",VLOOKUP(B1043&amp;C1043,МП_ППМП!$A:$B,2,FALSE),VLOOKUP(B1043&amp;C1043,МП_ППМП!$A:$B,2,FALSE))))))))&amp;""</f>
        <v>#N/A</v>
      </c>
      <c r="B1043" s="30" t="str">
        <f t="shared" si="331"/>
        <v/>
      </c>
      <c r="C1043" s="30" t="str">
        <f t="shared" si="332"/>
        <v/>
      </c>
      <c r="D1043" s="30" t="str">
        <f t="shared" si="333"/>
        <v/>
      </c>
      <c r="E1043" s="30" t="str">
        <f t="shared" si="334"/>
        <v/>
      </c>
      <c r="F1043" s="30" t="str">
        <f t="shared" si="327"/>
        <v/>
      </c>
      <c r="G1043" s="30" t="str">
        <f t="shared" si="335"/>
        <v/>
      </c>
      <c r="H1043" s="24" t="str">
        <f t="shared" si="323"/>
        <v/>
      </c>
      <c r="I1043" s="24"/>
      <c r="J1043" s="130">
        <f t="shared" si="324"/>
        <v>0</v>
      </c>
      <c r="K1043" s="130">
        <f t="shared" si="325"/>
        <v>0</v>
      </c>
      <c r="L1043" s="182">
        <f t="shared" si="325"/>
        <v>0</v>
      </c>
      <c r="M1043" s="199" t="str">
        <f t="shared" si="328"/>
        <v xml:space="preserve"> </v>
      </c>
      <c r="N1043" s="130">
        <f t="shared" si="326"/>
        <v>0</v>
      </c>
      <c r="O1043" s="42"/>
      <c r="P1043" s="44" t="str">
        <f t="shared" si="329"/>
        <v>00 0</v>
      </c>
      <c r="Q1043" s="35" t="str">
        <f t="shared" si="330"/>
        <v/>
      </c>
      <c r="R1043" s="35"/>
      <c r="S1043"/>
      <c r="T1043"/>
      <c r="U1043"/>
      <c r="V1043"/>
      <c r="W1043"/>
      <c r="X1043"/>
      <c r="Y1043"/>
      <c r="Z1043"/>
      <c r="AA1043"/>
      <c r="AB1043"/>
      <c r="AC1043"/>
      <c r="AD1043"/>
      <c r="AE1043"/>
      <c r="AF1043"/>
      <c r="AG1043"/>
      <c r="AH1043"/>
      <c r="AI1043"/>
      <c r="AJ1043"/>
      <c r="AK1043"/>
      <c r="AL1043"/>
      <c r="AM1043"/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/>
      <c r="BE1043"/>
      <c r="BF1043"/>
      <c r="BG1043"/>
      <c r="BH1043"/>
      <c r="BI1043"/>
      <c r="BJ1043"/>
      <c r="BK1043"/>
      <c r="BL1043"/>
      <c r="BM1043"/>
      <c r="BN1043"/>
      <c r="BO1043"/>
      <c r="BP1043"/>
      <c r="BQ1043"/>
      <c r="BR1043"/>
      <c r="BS1043"/>
      <c r="BT1043"/>
      <c r="BU1043"/>
      <c r="BV1043"/>
      <c r="BW1043"/>
      <c r="BX1043"/>
      <c r="BY1043"/>
      <c r="BZ1043"/>
      <c r="CA1043"/>
      <c r="CB1043"/>
      <c r="CC1043"/>
      <c r="CD1043"/>
      <c r="CE1043"/>
      <c r="CF1043"/>
      <c r="CG1043"/>
    </row>
    <row r="1044" spans="1:85" hidden="1" x14ac:dyDescent="0.2">
      <c r="A1044" s="15" t="e">
        <f>IF(H1044&lt;&gt;"",VLOOKUP(H1044,КОСГУ!$A:$B,2,FALSE),IF(G1044&lt;&gt;"",VLOOKUP(G1044,ВидРасх!$A:$B,2,FALSE),IF(F1044&lt;&gt;"",VLOOKUP(F1044,ЦелСТ!$A:$B,2,FALSE),IF(E1044&lt;&gt;"",VLOOKUP(E1044,Р_ПР!$A:$B,2,FALSE),(IF(D1044&lt;&gt;"",VLOOKUP(D1044,Администр!$A:$B,2,FALSE),IF(B1044&lt;&gt;"",VLOOKUP(B1044&amp;C1044,МП_ППМП!$A:$B,2,FALSE),VLOOKUP(B1044&amp;C1044,МП_ППМП!$A:$B,2,FALSE))))))))&amp;""</f>
        <v>#N/A</v>
      </c>
      <c r="B1044" s="30" t="str">
        <f t="shared" si="331"/>
        <v/>
      </c>
      <c r="C1044" s="30" t="str">
        <f t="shared" si="332"/>
        <v/>
      </c>
      <c r="D1044" s="30" t="str">
        <f t="shared" si="333"/>
        <v/>
      </c>
      <c r="E1044" s="30" t="str">
        <f t="shared" si="334"/>
        <v/>
      </c>
      <c r="F1044" s="30" t="str">
        <f t="shared" si="327"/>
        <v/>
      </c>
      <c r="G1044" s="30" t="str">
        <f t="shared" si="335"/>
        <v/>
      </c>
      <c r="H1044" s="24" t="str">
        <f t="shared" ref="H1044:H1107" si="336">AC1044&amp;AD1044</f>
        <v/>
      </c>
      <c r="I1044" s="24"/>
      <c r="J1044" s="130">
        <f t="shared" ref="J1044:J1107" si="337">AE1044</f>
        <v>0</v>
      </c>
      <c r="K1044" s="130">
        <f t="shared" ref="K1044:L1107" si="338">AF1044</f>
        <v>0</v>
      </c>
      <c r="L1044" s="182">
        <f t="shared" si="338"/>
        <v>0</v>
      </c>
      <c r="M1044" s="199" t="str">
        <f t="shared" si="328"/>
        <v xml:space="preserve"> </v>
      </c>
      <c r="N1044" s="130">
        <f t="shared" ref="N1044:N1107" si="339">AH1044</f>
        <v>0</v>
      </c>
      <c r="O1044" s="42"/>
      <c r="P1044" s="44" t="str">
        <f t="shared" si="329"/>
        <v>00 0</v>
      </c>
      <c r="Q1044" s="35" t="str">
        <f t="shared" si="330"/>
        <v/>
      </c>
      <c r="R1044" s="35"/>
      <c r="S1044"/>
      <c r="T1044"/>
      <c r="U1044"/>
      <c r="V1044"/>
      <c r="W1044"/>
      <c r="X1044"/>
      <c r="Y1044"/>
      <c r="Z1044"/>
      <c r="AA1044"/>
      <c r="AB1044"/>
      <c r="AC1044"/>
      <c r="AD1044"/>
      <c r="AE1044"/>
      <c r="AF1044"/>
      <c r="AG1044"/>
      <c r="AH1044"/>
      <c r="AI1044"/>
      <c r="AJ1044"/>
      <c r="AK1044"/>
      <c r="AL1044"/>
      <c r="AM1044"/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/>
      <c r="BE1044"/>
      <c r="BF1044"/>
      <c r="BG1044"/>
      <c r="BH1044"/>
      <c r="BI1044"/>
      <c r="BJ1044"/>
      <c r="BK1044"/>
      <c r="BL1044"/>
      <c r="BM1044"/>
      <c r="BN1044"/>
      <c r="BO1044"/>
      <c r="BP1044"/>
      <c r="BQ1044"/>
      <c r="BR1044"/>
      <c r="BS1044"/>
      <c r="BT1044"/>
      <c r="BU1044"/>
      <c r="BV1044"/>
      <c r="BW1044"/>
      <c r="BX1044"/>
      <c r="BY1044"/>
      <c r="BZ1044"/>
      <c r="CA1044"/>
      <c r="CB1044"/>
      <c r="CC1044"/>
      <c r="CD1044"/>
      <c r="CE1044"/>
      <c r="CF1044"/>
      <c r="CG1044"/>
    </row>
    <row r="1045" spans="1:85" hidden="1" x14ac:dyDescent="0.2">
      <c r="A1045" s="15" t="e">
        <f>IF(H1045&lt;&gt;"",VLOOKUP(H1045,КОСГУ!$A:$B,2,FALSE),IF(G1045&lt;&gt;"",VLOOKUP(G1045,ВидРасх!$A:$B,2,FALSE),IF(F1045&lt;&gt;"",VLOOKUP(F1045,ЦелСТ!$A:$B,2,FALSE),IF(E1045&lt;&gt;"",VLOOKUP(E1045,Р_ПР!$A:$B,2,FALSE),(IF(D1045&lt;&gt;"",VLOOKUP(D1045,Администр!$A:$B,2,FALSE),IF(B1045&lt;&gt;"",VLOOKUP(B1045&amp;C1045,МП_ППМП!$A:$B,2,FALSE),VLOOKUP(B1045&amp;C1045,МП_ППМП!$A:$B,2,FALSE))))))))&amp;""</f>
        <v>#N/A</v>
      </c>
      <c r="B1045" s="30" t="str">
        <f t="shared" si="331"/>
        <v/>
      </c>
      <c r="C1045" s="30" t="str">
        <f t="shared" si="332"/>
        <v/>
      </c>
      <c r="D1045" s="30" t="str">
        <f t="shared" si="333"/>
        <v/>
      </c>
      <c r="E1045" s="30" t="str">
        <f t="shared" si="334"/>
        <v/>
      </c>
      <c r="F1045" s="30" t="str">
        <f t="shared" ref="F1045:F1108" si="340">MID(X1045,15,10)&amp;MID(Y1045,15,10)&amp;MID(Z1045,15,10)&amp;MID(AA1045,15,10)&amp;MID(AB1045,15,10)</f>
        <v/>
      </c>
      <c r="G1045" s="30" t="str">
        <f t="shared" si="335"/>
        <v/>
      </c>
      <c r="H1045" s="24" t="str">
        <f t="shared" si="336"/>
        <v/>
      </c>
      <c r="I1045" s="24"/>
      <c r="J1045" s="130">
        <f t="shared" si="337"/>
        <v>0</v>
      </c>
      <c r="K1045" s="130">
        <f t="shared" si="338"/>
        <v>0</v>
      </c>
      <c r="L1045" s="182">
        <f t="shared" si="338"/>
        <v>0</v>
      </c>
      <c r="M1045" s="199" t="str">
        <f t="shared" si="328"/>
        <v xml:space="preserve"> </v>
      </c>
      <c r="N1045" s="130">
        <f t="shared" si="339"/>
        <v>0</v>
      </c>
      <c r="O1045" s="42"/>
      <c r="P1045" s="44" t="str">
        <f t="shared" si="329"/>
        <v>00 0</v>
      </c>
      <c r="Q1045" s="35" t="str">
        <f t="shared" si="330"/>
        <v/>
      </c>
      <c r="R1045" s="35"/>
      <c r="S1045"/>
      <c r="T1045"/>
      <c r="U1045"/>
      <c r="V1045"/>
      <c r="W1045"/>
      <c r="X1045"/>
      <c r="Y1045"/>
      <c r="Z1045"/>
      <c r="AA1045"/>
      <c r="AB1045"/>
      <c r="AC1045"/>
      <c r="AD1045"/>
      <c r="AE1045"/>
      <c r="AF1045"/>
      <c r="AG1045"/>
      <c r="AH1045"/>
      <c r="AI1045"/>
      <c r="AJ1045"/>
      <c r="AK1045"/>
      <c r="AL1045"/>
      <c r="AM1045"/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/>
      <c r="BE1045"/>
      <c r="BF1045"/>
      <c r="BG1045"/>
      <c r="BH1045"/>
      <c r="BI1045"/>
      <c r="BJ1045"/>
      <c r="BK1045"/>
      <c r="BL1045"/>
      <c r="BM1045"/>
      <c r="BN1045"/>
      <c r="BO1045"/>
      <c r="BP1045"/>
      <c r="BQ1045"/>
      <c r="BR1045"/>
      <c r="BS1045"/>
      <c r="BT1045"/>
      <c r="BU1045"/>
      <c r="BV1045"/>
      <c r="BW1045"/>
      <c r="BX1045"/>
      <c r="BY1045"/>
      <c r="BZ1045"/>
      <c r="CA1045"/>
      <c r="CB1045"/>
      <c r="CC1045"/>
      <c r="CD1045"/>
      <c r="CE1045"/>
      <c r="CF1045"/>
      <c r="CG1045"/>
    </row>
    <row r="1046" spans="1:85" hidden="1" x14ac:dyDescent="0.2">
      <c r="A1046" s="15" t="e">
        <f>IF(H1046&lt;&gt;"",VLOOKUP(H1046,КОСГУ!$A:$B,2,FALSE),IF(G1046&lt;&gt;"",VLOOKUP(G1046,ВидРасх!$A:$B,2,FALSE),IF(F1046&lt;&gt;"",VLOOKUP(F1046,ЦелСТ!$A:$B,2,FALSE),IF(E1046&lt;&gt;"",VLOOKUP(E1046,Р_ПР!$A:$B,2,FALSE),(IF(D1046&lt;&gt;"",VLOOKUP(D1046,Администр!$A:$B,2,FALSE),IF(B1046&lt;&gt;"",VLOOKUP(B1046&amp;C1046,МП_ППМП!$A:$B,2,FALSE),VLOOKUP(B1046&amp;C1046,МП_ППМП!$A:$B,2,FALSE))))))))&amp;""</f>
        <v>#N/A</v>
      </c>
      <c r="B1046" s="30" t="str">
        <f t="shared" si="331"/>
        <v/>
      </c>
      <c r="C1046" s="30" t="str">
        <f t="shared" si="332"/>
        <v/>
      </c>
      <c r="D1046" s="30" t="str">
        <f t="shared" si="333"/>
        <v/>
      </c>
      <c r="E1046" s="30" t="str">
        <f t="shared" si="334"/>
        <v/>
      </c>
      <c r="F1046" s="30" t="str">
        <f t="shared" si="340"/>
        <v/>
      </c>
      <c r="G1046" s="30" t="str">
        <f t="shared" si="335"/>
        <v/>
      </c>
      <c r="H1046" s="24" t="str">
        <f t="shared" si="336"/>
        <v/>
      </c>
      <c r="I1046" s="24"/>
      <c r="J1046" s="130">
        <f t="shared" si="337"/>
        <v>0</v>
      </c>
      <c r="K1046" s="130">
        <f t="shared" si="338"/>
        <v>0</v>
      </c>
      <c r="L1046" s="182">
        <f t="shared" si="338"/>
        <v>0</v>
      </c>
      <c r="M1046" s="199" t="str">
        <f t="shared" si="328"/>
        <v xml:space="preserve"> </v>
      </c>
      <c r="N1046" s="130">
        <f t="shared" si="339"/>
        <v>0</v>
      </c>
      <c r="O1046" s="42"/>
      <c r="P1046" s="44" t="str">
        <f t="shared" si="329"/>
        <v>00 0</v>
      </c>
      <c r="Q1046" s="35" t="str">
        <f t="shared" si="330"/>
        <v/>
      </c>
      <c r="R1046" s="35"/>
      <c r="S1046"/>
      <c r="T1046"/>
      <c r="U1046"/>
      <c r="V1046"/>
      <c r="W1046"/>
      <c r="X1046"/>
      <c r="Y1046"/>
      <c r="Z1046"/>
      <c r="AA1046"/>
      <c r="AB1046"/>
      <c r="AC1046"/>
      <c r="AD1046"/>
      <c r="AE1046"/>
      <c r="AF1046"/>
      <c r="AG1046"/>
      <c r="AH1046"/>
      <c r="AI1046"/>
      <c r="AJ1046"/>
      <c r="AK1046"/>
      <c r="AL1046"/>
      <c r="AM1046"/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/>
      <c r="BE1046"/>
      <c r="BF1046"/>
      <c r="BG1046"/>
      <c r="BH1046"/>
      <c r="BI1046"/>
      <c r="BJ1046"/>
      <c r="BK1046"/>
      <c r="BL1046"/>
      <c r="BM1046"/>
      <c r="BN1046"/>
      <c r="BO1046"/>
      <c r="BP1046"/>
      <c r="BQ1046"/>
      <c r="BR1046"/>
      <c r="BS1046"/>
      <c r="BT1046"/>
      <c r="BU1046"/>
      <c r="BV1046"/>
      <c r="BW1046"/>
      <c r="BX1046"/>
      <c r="BY1046"/>
      <c r="BZ1046"/>
      <c r="CA1046"/>
      <c r="CB1046"/>
      <c r="CC1046"/>
      <c r="CD1046"/>
      <c r="CE1046"/>
      <c r="CF1046"/>
      <c r="CG1046"/>
    </row>
    <row r="1047" spans="1:85" hidden="1" x14ac:dyDescent="0.2">
      <c r="A1047" s="15" t="e">
        <f>IF(H1047&lt;&gt;"",VLOOKUP(H1047,КОСГУ!$A:$B,2,FALSE),IF(G1047&lt;&gt;"",VLOOKUP(G1047,ВидРасх!$A:$B,2,FALSE),IF(F1047&lt;&gt;"",VLOOKUP(F1047,ЦелСТ!$A:$B,2,FALSE),IF(E1047&lt;&gt;"",VLOOKUP(E1047,Р_ПР!$A:$B,2,FALSE),(IF(D1047&lt;&gt;"",VLOOKUP(D1047,Администр!$A:$B,2,FALSE),IF(B1047&lt;&gt;"",VLOOKUP(B1047&amp;C1047,МП_ППМП!$A:$B,2,FALSE),VLOOKUP(B1047&amp;C1047,МП_ППМП!$A:$B,2,FALSE))))))))&amp;""</f>
        <v>#N/A</v>
      </c>
      <c r="B1047" s="30" t="str">
        <f t="shared" si="331"/>
        <v/>
      </c>
      <c r="C1047" s="30" t="str">
        <f t="shared" si="332"/>
        <v/>
      </c>
      <c r="D1047" s="30" t="str">
        <f t="shared" si="333"/>
        <v/>
      </c>
      <c r="E1047" s="30" t="str">
        <f t="shared" si="334"/>
        <v/>
      </c>
      <c r="F1047" s="30" t="str">
        <f t="shared" si="340"/>
        <v/>
      </c>
      <c r="G1047" s="30" t="str">
        <f t="shared" si="335"/>
        <v/>
      </c>
      <c r="H1047" s="24" t="str">
        <f t="shared" si="336"/>
        <v/>
      </c>
      <c r="I1047" s="24"/>
      <c r="J1047" s="130">
        <f t="shared" si="337"/>
        <v>0</v>
      </c>
      <c r="K1047" s="130">
        <f t="shared" si="338"/>
        <v>0</v>
      </c>
      <c r="L1047" s="182">
        <f t="shared" si="338"/>
        <v>0</v>
      </c>
      <c r="M1047" s="199" t="str">
        <f t="shared" si="328"/>
        <v xml:space="preserve"> </v>
      </c>
      <c r="N1047" s="130">
        <f t="shared" si="339"/>
        <v>0</v>
      </c>
      <c r="O1047" s="42"/>
      <c r="P1047" s="44" t="str">
        <f t="shared" si="329"/>
        <v>00 0</v>
      </c>
      <c r="Q1047" s="35" t="str">
        <f t="shared" si="330"/>
        <v/>
      </c>
      <c r="R1047" s="35"/>
      <c r="S1047"/>
      <c r="T1047"/>
      <c r="U1047"/>
      <c r="V1047"/>
      <c r="W1047"/>
      <c r="X1047"/>
      <c r="Y1047"/>
      <c r="Z1047"/>
      <c r="AA1047"/>
      <c r="AB1047"/>
      <c r="AC1047"/>
      <c r="AD1047"/>
      <c r="AE1047"/>
      <c r="AF1047"/>
      <c r="AG1047"/>
      <c r="AH1047"/>
      <c r="AI1047"/>
      <c r="AJ1047"/>
      <c r="AK1047"/>
      <c r="AL1047"/>
      <c r="AM1047"/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/>
      <c r="BE1047"/>
      <c r="BF1047"/>
      <c r="BG1047"/>
      <c r="BH1047"/>
      <c r="BI1047"/>
      <c r="BJ1047"/>
      <c r="BK1047"/>
      <c r="BL1047"/>
      <c r="BM1047"/>
      <c r="BN1047"/>
      <c r="BO1047"/>
      <c r="BP1047"/>
      <c r="BQ1047"/>
      <c r="BR1047"/>
      <c r="BS1047"/>
      <c r="BT1047"/>
      <c r="BU1047"/>
      <c r="BV1047"/>
      <c r="BW1047"/>
      <c r="BX1047"/>
      <c r="BY1047"/>
      <c r="BZ1047"/>
      <c r="CA1047"/>
      <c r="CB1047"/>
      <c r="CC1047"/>
      <c r="CD1047"/>
      <c r="CE1047"/>
      <c r="CF1047"/>
      <c r="CG1047"/>
    </row>
    <row r="1048" spans="1:85" hidden="1" x14ac:dyDescent="0.2">
      <c r="A1048" s="15" t="e">
        <f>IF(H1048&lt;&gt;"",VLOOKUP(H1048,КОСГУ!$A:$B,2,FALSE),IF(G1048&lt;&gt;"",VLOOKUP(G1048,ВидРасх!$A:$B,2,FALSE),IF(F1048&lt;&gt;"",VLOOKUP(F1048,ЦелСТ!$A:$B,2,FALSE),IF(E1048&lt;&gt;"",VLOOKUP(E1048,Р_ПР!$A:$B,2,FALSE),(IF(D1048&lt;&gt;"",VLOOKUP(D1048,Администр!$A:$B,2,FALSE),IF(B1048&lt;&gt;"",VLOOKUP(B1048&amp;C1048,МП_ППМП!$A:$B,2,FALSE),VLOOKUP(B1048&amp;C1048,МП_ППМП!$A:$B,2,FALSE))))))))&amp;""</f>
        <v>#N/A</v>
      </c>
      <c r="B1048" s="30" t="str">
        <f t="shared" si="331"/>
        <v/>
      </c>
      <c r="C1048" s="30" t="str">
        <f t="shared" si="332"/>
        <v/>
      </c>
      <c r="D1048" s="30" t="str">
        <f t="shared" si="333"/>
        <v/>
      </c>
      <c r="E1048" s="30" t="str">
        <f t="shared" si="334"/>
        <v/>
      </c>
      <c r="F1048" s="30" t="str">
        <f t="shared" si="340"/>
        <v/>
      </c>
      <c r="G1048" s="30" t="str">
        <f t="shared" si="335"/>
        <v/>
      </c>
      <c r="H1048" s="24" t="str">
        <f t="shared" si="336"/>
        <v/>
      </c>
      <c r="I1048" s="24"/>
      <c r="J1048" s="130">
        <f t="shared" si="337"/>
        <v>0</v>
      </c>
      <c r="K1048" s="130">
        <f t="shared" si="338"/>
        <v>0</v>
      </c>
      <c r="L1048" s="182">
        <f t="shared" si="338"/>
        <v>0</v>
      </c>
      <c r="M1048" s="199" t="str">
        <f t="shared" si="328"/>
        <v xml:space="preserve"> </v>
      </c>
      <c r="N1048" s="130">
        <f t="shared" si="339"/>
        <v>0</v>
      </c>
      <c r="O1048" s="42"/>
      <c r="P1048" s="44" t="str">
        <f t="shared" si="329"/>
        <v>00 0</v>
      </c>
      <c r="Q1048" s="35" t="str">
        <f t="shared" si="330"/>
        <v/>
      </c>
      <c r="R1048" s="35"/>
      <c r="S1048"/>
      <c r="T1048"/>
      <c r="U1048"/>
      <c r="V1048"/>
      <c r="W1048"/>
      <c r="X1048"/>
      <c r="Y1048"/>
      <c r="Z1048"/>
      <c r="AA1048"/>
      <c r="AB1048"/>
      <c r="AC1048"/>
      <c r="AD1048"/>
      <c r="AE1048"/>
      <c r="AF1048"/>
      <c r="AG1048"/>
      <c r="AH1048"/>
      <c r="AI1048"/>
      <c r="AJ1048"/>
      <c r="AK1048"/>
      <c r="AL1048"/>
      <c r="AM1048"/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/>
      <c r="BE1048"/>
      <c r="BF1048"/>
      <c r="BG1048"/>
      <c r="BH1048"/>
      <c r="BI1048"/>
      <c r="BJ1048"/>
      <c r="BK1048"/>
      <c r="BL1048"/>
      <c r="BM1048"/>
      <c r="BN1048"/>
      <c r="BO1048"/>
      <c r="BP1048"/>
      <c r="BQ1048"/>
      <c r="BR1048"/>
      <c r="BS1048"/>
      <c r="BT1048"/>
      <c r="BU1048"/>
      <c r="BV1048"/>
      <c r="BW1048"/>
      <c r="BX1048"/>
      <c r="BY1048"/>
      <c r="BZ1048"/>
      <c r="CA1048"/>
      <c r="CB1048"/>
      <c r="CC1048"/>
      <c r="CD1048"/>
      <c r="CE1048"/>
      <c r="CF1048"/>
      <c r="CG1048"/>
    </row>
    <row r="1049" spans="1:85" hidden="1" x14ac:dyDescent="0.2">
      <c r="A1049" s="15" t="e">
        <f>IF(H1049&lt;&gt;"",VLOOKUP(H1049,КОСГУ!$A:$B,2,FALSE),IF(G1049&lt;&gt;"",VLOOKUP(G1049,ВидРасх!$A:$B,2,FALSE),IF(F1049&lt;&gt;"",VLOOKUP(F1049,ЦелСТ!$A:$B,2,FALSE),IF(E1049&lt;&gt;"",VLOOKUP(E1049,Р_ПР!$A:$B,2,FALSE),(IF(D1049&lt;&gt;"",VLOOKUP(D1049,Администр!$A:$B,2,FALSE),IF(B1049&lt;&gt;"",VLOOKUP(B1049&amp;C1049,МП_ППМП!$A:$B,2,FALSE),VLOOKUP(B1049&amp;C1049,МП_ППМП!$A:$B,2,FALSE))))))))&amp;""</f>
        <v>#N/A</v>
      </c>
      <c r="B1049" s="30" t="str">
        <f t="shared" si="331"/>
        <v/>
      </c>
      <c r="C1049" s="30" t="str">
        <f t="shared" si="332"/>
        <v/>
      </c>
      <c r="D1049" s="30" t="str">
        <f t="shared" si="333"/>
        <v/>
      </c>
      <c r="E1049" s="30" t="str">
        <f t="shared" si="334"/>
        <v/>
      </c>
      <c r="F1049" s="30" t="str">
        <f t="shared" si="340"/>
        <v/>
      </c>
      <c r="G1049" s="30" t="str">
        <f t="shared" si="335"/>
        <v/>
      </c>
      <c r="H1049" s="24" t="str">
        <f t="shared" si="336"/>
        <v/>
      </c>
      <c r="I1049" s="24"/>
      <c r="J1049" s="130">
        <f t="shared" si="337"/>
        <v>0</v>
      </c>
      <c r="K1049" s="130">
        <f t="shared" si="338"/>
        <v>0</v>
      </c>
      <c r="L1049" s="182">
        <f t="shared" si="338"/>
        <v>0</v>
      </c>
      <c r="M1049" s="199" t="str">
        <f t="shared" si="328"/>
        <v xml:space="preserve"> </v>
      </c>
      <c r="N1049" s="130">
        <f t="shared" si="339"/>
        <v>0</v>
      </c>
      <c r="O1049" s="42"/>
      <c r="P1049" s="44" t="str">
        <f t="shared" si="329"/>
        <v>00 0</v>
      </c>
      <c r="Q1049" s="35" t="str">
        <f t="shared" si="330"/>
        <v/>
      </c>
      <c r="R1049" s="35"/>
      <c r="S1049"/>
      <c r="T1049"/>
      <c r="U1049"/>
      <c r="V1049"/>
      <c r="W1049"/>
      <c r="X1049"/>
      <c r="Y1049"/>
      <c r="Z1049"/>
      <c r="AA1049"/>
      <c r="AB1049"/>
      <c r="AC1049"/>
      <c r="AD1049"/>
      <c r="AE1049"/>
      <c r="AF1049"/>
      <c r="AG1049"/>
      <c r="AH1049"/>
      <c r="AI1049"/>
      <c r="AJ1049"/>
      <c r="AK1049"/>
      <c r="AL1049"/>
      <c r="AM1049"/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/>
      <c r="BE1049"/>
      <c r="BF1049"/>
      <c r="BG1049"/>
      <c r="BH1049"/>
      <c r="BI1049"/>
      <c r="BJ1049"/>
      <c r="BK1049"/>
      <c r="BL1049"/>
      <c r="BM1049"/>
      <c r="BN1049"/>
      <c r="BO1049"/>
      <c r="BP1049"/>
      <c r="BQ1049"/>
      <c r="BR1049"/>
      <c r="BS1049"/>
      <c r="BT1049"/>
      <c r="BU1049"/>
      <c r="BV1049"/>
      <c r="BW1049"/>
      <c r="BX1049"/>
      <c r="BY1049"/>
      <c r="BZ1049"/>
      <c r="CA1049"/>
      <c r="CB1049"/>
      <c r="CC1049"/>
      <c r="CD1049"/>
      <c r="CE1049"/>
      <c r="CF1049"/>
      <c r="CG1049"/>
    </row>
    <row r="1050" spans="1:85" hidden="1" x14ac:dyDescent="0.2">
      <c r="A1050" s="15" t="e">
        <f>IF(H1050&lt;&gt;"",VLOOKUP(H1050,КОСГУ!$A:$B,2,FALSE),IF(G1050&lt;&gt;"",VLOOKUP(G1050,ВидРасх!$A:$B,2,FALSE),IF(F1050&lt;&gt;"",VLOOKUP(F1050,ЦелСТ!$A:$B,2,FALSE),IF(E1050&lt;&gt;"",VLOOKUP(E1050,Р_ПР!$A:$B,2,FALSE),(IF(D1050&lt;&gt;"",VLOOKUP(D1050,Администр!$A:$B,2,FALSE),IF(B1050&lt;&gt;"",VLOOKUP(B1050&amp;C1050,МП_ППМП!$A:$B,2,FALSE),VLOOKUP(B1050&amp;C1050,МП_ППМП!$A:$B,2,FALSE))))))))&amp;""</f>
        <v>#N/A</v>
      </c>
      <c r="B1050" s="30" t="str">
        <f t="shared" si="331"/>
        <v/>
      </c>
      <c r="C1050" s="30" t="str">
        <f t="shared" si="332"/>
        <v/>
      </c>
      <c r="D1050" s="30" t="str">
        <f t="shared" si="333"/>
        <v/>
      </c>
      <c r="E1050" s="30" t="str">
        <f t="shared" si="334"/>
        <v/>
      </c>
      <c r="F1050" s="30" t="str">
        <f t="shared" si="340"/>
        <v/>
      </c>
      <c r="G1050" s="30" t="str">
        <f t="shared" si="335"/>
        <v/>
      </c>
      <c r="H1050" s="24" t="str">
        <f t="shared" si="336"/>
        <v/>
      </c>
      <c r="I1050" s="24"/>
      <c r="J1050" s="130">
        <f t="shared" si="337"/>
        <v>0</v>
      </c>
      <c r="K1050" s="130">
        <f t="shared" si="338"/>
        <v>0</v>
      </c>
      <c r="L1050" s="182">
        <f t="shared" si="338"/>
        <v>0</v>
      </c>
      <c r="M1050" s="199" t="str">
        <f t="shared" si="328"/>
        <v xml:space="preserve"> </v>
      </c>
      <c r="N1050" s="130">
        <f t="shared" si="339"/>
        <v>0</v>
      </c>
      <c r="O1050" s="42"/>
      <c r="P1050" s="44" t="str">
        <f t="shared" si="329"/>
        <v>00 0</v>
      </c>
      <c r="Q1050" s="35" t="str">
        <f t="shared" si="330"/>
        <v/>
      </c>
      <c r="R1050" s="35"/>
      <c r="S1050"/>
      <c r="T1050"/>
      <c r="U1050"/>
      <c r="V1050"/>
      <c r="W1050"/>
      <c r="X1050"/>
      <c r="Y1050"/>
      <c r="Z1050"/>
      <c r="AA1050"/>
      <c r="AB1050"/>
      <c r="AC1050"/>
      <c r="AD1050"/>
      <c r="AE1050"/>
      <c r="AF1050"/>
      <c r="AG1050"/>
      <c r="AH1050"/>
      <c r="AI1050"/>
      <c r="AJ1050"/>
      <c r="AK1050"/>
      <c r="AL1050"/>
      <c r="AM1050"/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/>
      <c r="BE1050"/>
      <c r="BF1050"/>
      <c r="BG1050"/>
      <c r="BH1050"/>
      <c r="BI1050"/>
      <c r="BJ1050"/>
      <c r="BK1050"/>
      <c r="BL1050"/>
      <c r="BM1050"/>
      <c r="BN1050"/>
      <c r="BO1050"/>
      <c r="BP1050"/>
      <c r="BQ1050"/>
      <c r="BR1050"/>
      <c r="BS1050"/>
      <c r="BT1050"/>
      <c r="BU1050"/>
      <c r="BV1050"/>
      <c r="BW1050"/>
      <c r="BX1050"/>
      <c r="BY1050"/>
      <c r="BZ1050"/>
      <c r="CA1050"/>
      <c r="CB1050"/>
      <c r="CC1050"/>
      <c r="CD1050"/>
      <c r="CE1050"/>
      <c r="CF1050"/>
      <c r="CG1050"/>
    </row>
    <row r="1051" spans="1:85" hidden="1" x14ac:dyDescent="0.2">
      <c r="A1051" s="15" t="e">
        <f>IF(H1051&lt;&gt;"",VLOOKUP(H1051,КОСГУ!$A:$B,2,FALSE),IF(G1051&lt;&gt;"",VLOOKUP(G1051,ВидРасх!$A:$B,2,FALSE),IF(F1051&lt;&gt;"",VLOOKUP(F1051,ЦелСТ!$A:$B,2,FALSE),IF(E1051&lt;&gt;"",VLOOKUP(E1051,Р_ПР!$A:$B,2,FALSE),(IF(D1051&lt;&gt;"",VLOOKUP(D1051,Администр!$A:$B,2,FALSE),IF(B1051&lt;&gt;"",VLOOKUP(B1051&amp;C1051,МП_ППМП!$A:$B,2,FALSE),VLOOKUP(B1051&amp;C1051,МП_ППМП!$A:$B,2,FALSE))))))))&amp;""</f>
        <v>#N/A</v>
      </c>
      <c r="B1051" s="30" t="str">
        <f t="shared" si="331"/>
        <v/>
      </c>
      <c r="C1051" s="30" t="str">
        <f t="shared" si="332"/>
        <v/>
      </c>
      <c r="D1051" s="30" t="str">
        <f t="shared" si="333"/>
        <v/>
      </c>
      <c r="E1051" s="30" t="str">
        <f t="shared" si="334"/>
        <v/>
      </c>
      <c r="F1051" s="30" t="str">
        <f t="shared" si="340"/>
        <v/>
      </c>
      <c r="G1051" s="30" t="str">
        <f t="shared" si="335"/>
        <v/>
      </c>
      <c r="H1051" s="24" t="str">
        <f t="shared" si="336"/>
        <v/>
      </c>
      <c r="I1051" s="24"/>
      <c r="J1051" s="130">
        <f t="shared" si="337"/>
        <v>0</v>
      </c>
      <c r="K1051" s="130">
        <f t="shared" si="338"/>
        <v>0</v>
      </c>
      <c r="L1051" s="182">
        <f t="shared" si="338"/>
        <v>0</v>
      </c>
      <c r="M1051" s="199" t="str">
        <f t="shared" si="328"/>
        <v xml:space="preserve"> </v>
      </c>
      <c r="N1051" s="130">
        <f t="shared" si="339"/>
        <v>0</v>
      </c>
      <c r="O1051" s="42"/>
      <c r="P1051" s="44" t="str">
        <f t="shared" si="329"/>
        <v>00 0</v>
      </c>
      <c r="Q1051" s="35" t="str">
        <f t="shared" si="330"/>
        <v/>
      </c>
      <c r="R1051" s="35"/>
      <c r="S1051"/>
      <c r="T1051"/>
      <c r="U1051"/>
      <c r="V1051"/>
      <c r="W1051"/>
      <c r="X1051"/>
      <c r="Y1051"/>
      <c r="Z1051"/>
      <c r="AA1051"/>
      <c r="AB1051"/>
      <c r="AC1051"/>
      <c r="AD1051"/>
      <c r="AE1051"/>
      <c r="AF1051"/>
      <c r="AG1051"/>
      <c r="AH1051"/>
      <c r="AI1051"/>
      <c r="AJ1051"/>
      <c r="AK1051"/>
      <c r="AL1051"/>
      <c r="AM1051"/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/>
      <c r="BE1051"/>
      <c r="BF1051"/>
      <c r="BG1051"/>
      <c r="BH1051"/>
      <c r="BI1051"/>
      <c r="BJ1051"/>
      <c r="BK1051"/>
      <c r="BL1051"/>
      <c r="BM1051"/>
      <c r="BN1051"/>
      <c r="BO1051"/>
      <c r="BP1051"/>
      <c r="BQ1051"/>
      <c r="BR1051"/>
      <c r="BS1051"/>
      <c r="BT1051"/>
      <c r="BU1051"/>
      <c r="BV1051"/>
      <c r="BW1051"/>
      <c r="BX1051"/>
      <c r="BY1051"/>
      <c r="BZ1051"/>
      <c r="CA1051"/>
      <c r="CB1051"/>
      <c r="CC1051"/>
      <c r="CD1051"/>
      <c r="CE1051"/>
      <c r="CF1051"/>
      <c r="CG1051"/>
    </row>
    <row r="1052" spans="1:85" hidden="1" x14ac:dyDescent="0.2">
      <c r="A1052" s="15" t="e">
        <f>IF(H1052&lt;&gt;"",VLOOKUP(H1052,КОСГУ!$A:$B,2,FALSE),IF(G1052&lt;&gt;"",VLOOKUP(G1052,ВидРасх!$A:$B,2,FALSE),IF(F1052&lt;&gt;"",VLOOKUP(F1052,ЦелСТ!$A:$B,2,FALSE),IF(E1052&lt;&gt;"",VLOOKUP(E1052,Р_ПР!$A:$B,2,FALSE),(IF(D1052&lt;&gt;"",VLOOKUP(D1052,Администр!$A:$B,2,FALSE),IF(B1052&lt;&gt;"",VLOOKUP(B1052&amp;C1052,МП_ППМП!$A:$B,2,FALSE),VLOOKUP(B1052&amp;C1052,МП_ППМП!$A:$B,2,FALSE))))))))&amp;""</f>
        <v>#N/A</v>
      </c>
      <c r="B1052" s="30" t="str">
        <f t="shared" si="331"/>
        <v/>
      </c>
      <c r="C1052" s="30" t="str">
        <f t="shared" si="332"/>
        <v/>
      </c>
      <c r="D1052" s="30" t="str">
        <f t="shared" si="333"/>
        <v/>
      </c>
      <c r="E1052" s="30" t="str">
        <f t="shared" si="334"/>
        <v/>
      </c>
      <c r="F1052" s="30" t="str">
        <f t="shared" si="340"/>
        <v/>
      </c>
      <c r="G1052" s="30" t="str">
        <f t="shared" si="335"/>
        <v/>
      </c>
      <c r="H1052" s="24" t="str">
        <f t="shared" si="336"/>
        <v/>
      </c>
      <c r="I1052" s="24"/>
      <c r="J1052" s="130">
        <f t="shared" si="337"/>
        <v>0</v>
      </c>
      <c r="K1052" s="130">
        <f t="shared" si="338"/>
        <v>0</v>
      </c>
      <c r="L1052" s="182">
        <f t="shared" si="338"/>
        <v>0</v>
      </c>
      <c r="M1052" s="199" t="str">
        <f t="shared" si="328"/>
        <v xml:space="preserve"> </v>
      </c>
      <c r="N1052" s="130">
        <f t="shared" si="339"/>
        <v>0</v>
      </c>
      <c r="O1052" s="42"/>
      <c r="P1052" s="44" t="str">
        <f t="shared" si="329"/>
        <v>00 0</v>
      </c>
      <c r="Q1052" s="35" t="str">
        <f t="shared" si="330"/>
        <v/>
      </c>
      <c r="R1052" s="35"/>
      <c r="S1052"/>
      <c r="T1052"/>
      <c r="U1052"/>
      <c r="V1052"/>
      <c r="W1052"/>
      <c r="X1052"/>
      <c r="Y1052"/>
      <c r="Z1052"/>
      <c r="AA1052"/>
      <c r="AB1052"/>
      <c r="AC1052"/>
      <c r="AD1052"/>
      <c r="AE1052"/>
      <c r="AF1052"/>
      <c r="AG1052"/>
      <c r="AH1052"/>
      <c r="AI1052"/>
      <c r="AJ1052"/>
      <c r="AK1052"/>
      <c r="AL1052"/>
      <c r="AM1052"/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/>
      <c r="BE1052"/>
      <c r="BF1052"/>
      <c r="BG1052"/>
      <c r="BH1052"/>
      <c r="BI1052"/>
      <c r="BJ1052"/>
      <c r="BK1052"/>
      <c r="BL1052"/>
      <c r="BM1052"/>
      <c r="BN1052"/>
      <c r="BO1052"/>
      <c r="BP1052"/>
      <c r="BQ1052"/>
      <c r="BR1052"/>
      <c r="BS1052"/>
      <c r="BT1052"/>
      <c r="BU1052"/>
      <c r="BV1052"/>
      <c r="BW1052"/>
      <c r="BX1052"/>
      <c r="BY1052"/>
      <c r="BZ1052"/>
      <c r="CA1052"/>
      <c r="CB1052"/>
      <c r="CC1052"/>
      <c r="CD1052"/>
      <c r="CE1052"/>
      <c r="CF1052"/>
      <c r="CG1052"/>
    </row>
    <row r="1053" spans="1:85" hidden="1" x14ac:dyDescent="0.2">
      <c r="A1053" s="15" t="e">
        <f>IF(H1053&lt;&gt;"",VLOOKUP(H1053,КОСГУ!$A:$B,2,FALSE),IF(G1053&lt;&gt;"",VLOOKUP(G1053,ВидРасх!$A:$B,2,FALSE),IF(F1053&lt;&gt;"",VLOOKUP(F1053,ЦелСТ!$A:$B,2,FALSE),IF(E1053&lt;&gt;"",VLOOKUP(E1053,Р_ПР!$A:$B,2,FALSE),(IF(D1053&lt;&gt;"",VLOOKUP(D1053,Администр!$A:$B,2,FALSE),IF(B1053&lt;&gt;"",VLOOKUP(B1053&amp;C1053,МП_ППМП!$A:$B,2,FALSE),VLOOKUP(B1053&amp;C1053,МП_ППМП!$A:$B,2,FALSE))))))))&amp;""</f>
        <v>#N/A</v>
      </c>
      <c r="B1053" s="30" t="str">
        <f t="shared" si="331"/>
        <v/>
      </c>
      <c r="C1053" s="30" t="str">
        <f t="shared" si="332"/>
        <v/>
      </c>
      <c r="D1053" s="30" t="str">
        <f t="shared" si="333"/>
        <v/>
      </c>
      <c r="E1053" s="30" t="str">
        <f t="shared" si="334"/>
        <v/>
      </c>
      <c r="F1053" s="30" t="str">
        <f t="shared" si="340"/>
        <v/>
      </c>
      <c r="G1053" s="30" t="str">
        <f t="shared" si="335"/>
        <v/>
      </c>
      <c r="H1053" s="24" t="str">
        <f t="shared" si="336"/>
        <v/>
      </c>
      <c r="I1053" s="24"/>
      <c r="J1053" s="130">
        <f t="shared" si="337"/>
        <v>0</v>
      </c>
      <c r="K1053" s="130">
        <f t="shared" si="338"/>
        <v>0</v>
      </c>
      <c r="L1053" s="182">
        <f t="shared" si="338"/>
        <v>0</v>
      </c>
      <c r="M1053" s="199" t="str">
        <f t="shared" si="328"/>
        <v xml:space="preserve"> </v>
      </c>
      <c r="N1053" s="130">
        <f t="shared" si="339"/>
        <v>0</v>
      </c>
      <c r="O1053" s="42"/>
      <c r="P1053" s="44" t="str">
        <f t="shared" si="329"/>
        <v>00 0</v>
      </c>
      <c r="Q1053" s="35" t="str">
        <f t="shared" si="330"/>
        <v/>
      </c>
      <c r="R1053" s="35"/>
      <c r="S1053"/>
      <c r="T1053"/>
      <c r="U1053"/>
      <c r="V1053"/>
      <c r="W1053"/>
      <c r="X1053"/>
      <c r="Y1053"/>
      <c r="Z1053"/>
      <c r="AA1053"/>
      <c r="AB1053"/>
      <c r="AC1053"/>
      <c r="AD1053"/>
      <c r="AE1053"/>
      <c r="AF1053"/>
      <c r="AG1053"/>
      <c r="AH1053"/>
      <c r="AI1053"/>
      <c r="AJ1053"/>
      <c r="AK1053"/>
      <c r="AL1053"/>
      <c r="AM1053"/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/>
      <c r="BE1053"/>
      <c r="BF1053"/>
      <c r="BG1053"/>
      <c r="BH1053"/>
      <c r="BI1053"/>
      <c r="BJ1053"/>
      <c r="BK1053"/>
      <c r="BL1053"/>
      <c r="BM1053"/>
      <c r="BN1053"/>
      <c r="BO1053"/>
      <c r="BP1053"/>
      <c r="BQ1053"/>
      <c r="BR1053"/>
      <c r="BS1053"/>
      <c r="BT1053"/>
      <c r="BU1053"/>
      <c r="BV1053"/>
      <c r="BW1053"/>
      <c r="BX1053"/>
      <c r="BY1053"/>
      <c r="BZ1053"/>
      <c r="CA1053"/>
      <c r="CB1053"/>
      <c r="CC1053"/>
      <c r="CD1053"/>
      <c r="CE1053"/>
      <c r="CF1053"/>
      <c r="CG1053"/>
    </row>
    <row r="1054" spans="1:85" hidden="1" x14ac:dyDescent="0.2">
      <c r="A1054" s="15" t="e">
        <f>IF(H1054&lt;&gt;"",VLOOKUP(H1054,КОСГУ!$A:$B,2,FALSE),IF(G1054&lt;&gt;"",VLOOKUP(G1054,ВидРасх!$A:$B,2,FALSE),IF(F1054&lt;&gt;"",VLOOKUP(F1054,ЦелСТ!$A:$B,2,FALSE),IF(E1054&lt;&gt;"",VLOOKUP(E1054,Р_ПР!$A:$B,2,FALSE),(IF(D1054&lt;&gt;"",VLOOKUP(D1054,Администр!$A:$B,2,FALSE),IF(B1054&lt;&gt;"",VLOOKUP(B1054&amp;C1054,МП_ППМП!$A:$B,2,FALSE),VLOOKUP(B1054&amp;C1054,МП_ППМП!$A:$B,2,FALSE))))))))&amp;""</f>
        <v>#N/A</v>
      </c>
      <c r="B1054" s="30" t="str">
        <f t="shared" si="331"/>
        <v/>
      </c>
      <c r="C1054" s="30" t="str">
        <f t="shared" si="332"/>
        <v/>
      </c>
      <c r="D1054" s="30" t="str">
        <f t="shared" si="333"/>
        <v/>
      </c>
      <c r="E1054" s="30" t="str">
        <f t="shared" si="334"/>
        <v/>
      </c>
      <c r="F1054" s="30" t="str">
        <f t="shared" si="340"/>
        <v/>
      </c>
      <c r="G1054" s="30" t="str">
        <f t="shared" si="335"/>
        <v/>
      </c>
      <c r="H1054" s="24" t="str">
        <f t="shared" si="336"/>
        <v/>
      </c>
      <c r="I1054" s="24"/>
      <c r="J1054" s="130">
        <f t="shared" si="337"/>
        <v>0</v>
      </c>
      <c r="K1054" s="130">
        <f t="shared" si="338"/>
        <v>0</v>
      </c>
      <c r="L1054" s="182">
        <f t="shared" si="338"/>
        <v>0</v>
      </c>
      <c r="M1054" s="199" t="str">
        <f t="shared" si="328"/>
        <v xml:space="preserve"> </v>
      </c>
      <c r="N1054" s="130">
        <f t="shared" si="339"/>
        <v>0</v>
      </c>
      <c r="O1054" s="42"/>
      <c r="P1054" s="44" t="str">
        <f t="shared" si="329"/>
        <v>00 0</v>
      </c>
      <c r="Q1054" s="35" t="str">
        <f t="shared" si="330"/>
        <v/>
      </c>
      <c r="R1054" s="35"/>
      <c r="S1054"/>
      <c r="T1054"/>
      <c r="U1054"/>
      <c r="V1054"/>
      <c r="W1054"/>
      <c r="X1054"/>
      <c r="Y1054"/>
      <c r="Z1054"/>
      <c r="AA1054"/>
      <c r="AB1054"/>
      <c r="AC1054"/>
      <c r="AD1054"/>
      <c r="AE1054"/>
      <c r="AF1054"/>
      <c r="AG1054"/>
      <c r="AH1054"/>
      <c r="AI1054"/>
      <c r="AJ1054"/>
      <c r="AK1054"/>
      <c r="AL1054"/>
      <c r="AM1054"/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/>
      <c r="BE1054"/>
      <c r="BF1054"/>
      <c r="BG1054"/>
      <c r="BH1054"/>
      <c r="BI1054"/>
      <c r="BJ1054"/>
      <c r="BK1054"/>
      <c r="BL1054"/>
      <c r="BM1054"/>
      <c r="BN1054"/>
      <c r="BO1054"/>
      <c r="BP1054"/>
      <c r="BQ1054"/>
      <c r="BR1054"/>
      <c r="BS1054"/>
      <c r="BT1054"/>
      <c r="BU1054"/>
      <c r="BV1054"/>
      <c r="BW1054"/>
      <c r="BX1054"/>
      <c r="BY1054"/>
      <c r="BZ1054"/>
      <c r="CA1054"/>
      <c r="CB1054"/>
      <c r="CC1054"/>
      <c r="CD1054"/>
      <c r="CE1054"/>
      <c r="CF1054"/>
      <c r="CG1054"/>
    </row>
    <row r="1055" spans="1:85" hidden="1" x14ac:dyDescent="0.2">
      <c r="A1055" s="15" t="e">
        <f>IF(H1055&lt;&gt;"",VLOOKUP(H1055,КОСГУ!$A:$B,2,FALSE),IF(G1055&lt;&gt;"",VLOOKUP(G1055,ВидРасх!$A:$B,2,FALSE),IF(F1055&lt;&gt;"",VLOOKUP(F1055,ЦелСТ!$A:$B,2,FALSE),IF(E1055&lt;&gt;"",VLOOKUP(E1055,Р_ПР!$A:$B,2,FALSE),(IF(D1055&lt;&gt;"",VLOOKUP(D1055,Администр!$A:$B,2,FALSE),IF(B1055&lt;&gt;"",VLOOKUP(B1055&amp;C1055,МП_ППМП!$A:$B,2,FALSE),VLOOKUP(B1055&amp;C1055,МП_ППМП!$A:$B,2,FALSE))))))))&amp;""</f>
        <v>#N/A</v>
      </c>
      <c r="B1055" s="30" t="str">
        <f t="shared" si="331"/>
        <v/>
      </c>
      <c r="C1055" s="30" t="str">
        <f t="shared" si="332"/>
        <v/>
      </c>
      <c r="D1055" s="30" t="str">
        <f t="shared" si="333"/>
        <v/>
      </c>
      <c r="E1055" s="30" t="str">
        <f t="shared" si="334"/>
        <v/>
      </c>
      <c r="F1055" s="30" t="str">
        <f t="shared" si="340"/>
        <v/>
      </c>
      <c r="G1055" s="30" t="str">
        <f t="shared" si="335"/>
        <v/>
      </c>
      <c r="H1055" s="24" t="str">
        <f t="shared" si="336"/>
        <v/>
      </c>
      <c r="I1055" s="24"/>
      <c r="J1055" s="130">
        <f t="shared" si="337"/>
        <v>0</v>
      </c>
      <c r="K1055" s="130">
        <f t="shared" si="338"/>
        <v>0</v>
      </c>
      <c r="L1055" s="182">
        <f t="shared" si="338"/>
        <v>0</v>
      </c>
      <c r="M1055" s="199" t="str">
        <f t="shared" si="328"/>
        <v xml:space="preserve"> </v>
      </c>
      <c r="N1055" s="130">
        <f t="shared" si="339"/>
        <v>0</v>
      </c>
      <c r="O1055" s="42"/>
      <c r="P1055" s="44" t="str">
        <f t="shared" si="329"/>
        <v>00 0</v>
      </c>
      <c r="Q1055" s="35" t="str">
        <f t="shared" si="330"/>
        <v/>
      </c>
      <c r="R1055" s="35"/>
      <c r="S1055"/>
      <c r="T1055"/>
      <c r="U1055"/>
      <c r="V1055"/>
      <c r="W1055"/>
      <c r="X1055"/>
      <c r="Y1055"/>
      <c r="Z1055"/>
      <c r="AA1055"/>
      <c r="AB1055"/>
      <c r="AC1055"/>
      <c r="AD1055"/>
      <c r="AE1055"/>
      <c r="AF1055"/>
      <c r="AG1055"/>
      <c r="AH1055"/>
      <c r="AI1055"/>
      <c r="AJ1055"/>
      <c r="AK1055"/>
      <c r="AL1055"/>
      <c r="AM1055"/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/>
      <c r="BE1055"/>
      <c r="BF1055"/>
      <c r="BG1055"/>
      <c r="BH1055"/>
      <c r="BI1055"/>
      <c r="BJ1055"/>
      <c r="BK1055"/>
      <c r="BL1055"/>
      <c r="BM1055"/>
      <c r="BN1055"/>
      <c r="BO1055"/>
      <c r="BP1055"/>
      <c r="BQ1055"/>
      <c r="BR1055"/>
      <c r="BS1055"/>
      <c r="BT1055"/>
      <c r="BU1055"/>
      <c r="BV1055"/>
      <c r="BW1055"/>
      <c r="BX1055"/>
      <c r="BY1055"/>
      <c r="BZ1055"/>
      <c r="CA1055"/>
      <c r="CB1055"/>
      <c r="CC1055"/>
      <c r="CD1055"/>
      <c r="CE1055"/>
      <c r="CF1055"/>
      <c r="CG1055"/>
    </row>
    <row r="1056" spans="1:85" hidden="1" x14ac:dyDescent="0.2">
      <c r="A1056" s="15" t="e">
        <f>IF(H1056&lt;&gt;"",VLOOKUP(H1056,КОСГУ!$A:$B,2,FALSE),IF(G1056&lt;&gt;"",VLOOKUP(G1056,ВидРасх!$A:$B,2,FALSE),IF(F1056&lt;&gt;"",VLOOKUP(F1056,ЦелСТ!$A:$B,2,FALSE),IF(E1056&lt;&gt;"",VLOOKUP(E1056,Р_ПР!$A:$B,2,FALSE),(IF(D1056&lt;&gt;"",VLOOKUP(D1056,Администр!$A:$B,2,FALSE),IF(B1056&lt;&gt;"",VLOOKUP(B1056&amp;C1056,МП_ППМП!$A:$B,2,FALSE),VLOOKUP(B1056&amp;C1056,МП_ППМП!$A:$B,2,FALSE))))))))&amp;""</f>
        <v>#N/A</v>
      </c>
      <c r="B1056" s="30" t="str">
        <f t="shared" si="331"/>
        <v/>
      </c>
      <c r="C1056" s="30" t="str">
        <f t="shared" si="332"/>
        <v/>
      </c>
      <c r="D1056" s="30" t="str">
        <f t="shared" si="333"/>
        <v/>
      </c>
      <c r="E1056" s="30" t="str">
        <f t="shared" si="334"/>
        <v/>
      </c>
      <c r="F1056" s="30" t="str">
        <f t="shared" si="340"/>
        <v/>
      </c>
      <c r="G1056" s="30" t="str">
        <f t="shared" si="335"/>
        <v/>
      </c>
      <c r="H1056" s="24" t="str">
        <f t="shared" si="336"/>
        <v/>
      </c>
      <c r="I1056" s="24"/>
      <c r="J1056" s="130">
        <f t="shared" si="337"/>
        <v>0</v>
      </c>
      <c r="K1056" s="130">
        <f t="shared" si="338"/>
        <v>0</v>
      </c>
      <c r="L1056" s="182">
        <f t="shared" si="338"/>
        <v>0</v>
      </c>
      <c r="M1056" s="199" t="str">
        <f t="shared" si="328"/>
        <v xml:space="preserve"> </v>
      </c>
      <c r="N1056" s="130">
        <f t="shared" si="339"/>
        <v>0</v>
      </c>
      <c r="O1056" s="42"/>
      <c r="P1056" s="44" t="str">
        <f t="shared" si="329"/>
        <v>00 0</v>
      </c>
      <c r="Q1056" s="35" t="str">
        <f t="shared" si="330"/>
        <v/>
      </c>
      <c r="R1056" s="35"/>
      <c r="S1056"/>
      <c r="T1056"/>
      <c r="U1056"/>
      <c r="V1056"/>
      <c r="W1056"/>
      <c r="X1056"/>
      <c r="Y1056"/>
      <c r="Z1056"/>
      <c r="AA1056"/>
      <c r="AB1056"/>
      <c r="AC1056"/>
      <c r="AD1056"/>
      <c r="AE1056"/>
      <c r="AF1056"/>
      <c r="AG1056"/>
      <c r="AH1056"/>
      <c r="AI1056"/>
      <c r="AJ1056"/>
      <c r="AK1056"/>
      <c r="AL1056"/>
      <c r="AM1056"/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/>
      <c r="BE1056"/>
      <c r="BF1056"/>
      <c r="BG1056"/>
      <c r="BH1056"/>
      <c r="BI1056"/>
      <c r="BJ1056"/>
      <c r="BK1056"/>
      <c r="BL1056"/>
      <c r="BM1056"/>
      <c r="BN1056"/>
      <c r="BO1056"/>
      <c r="BP1056"/>
      <c r="BQ1056"/>
      <c r="BR1056"/>
      <c r="BS1056"/>
      <c r="BT1056"/>
      <c r="BU1056"/>
      <c r="BV1056"/>
      <c r="BW1056"/>
      <c r="BX1056"/>
      <c r="BY1056"/>
      <c r="BZ1056"/>
      <c r="CA1056"/>
      <c r="CB1056"/>
      <c r="CC1056"/>
      <c r="CD1056"/>
      <c r="CE1056"/>
      <c r="CF1056"/>
      <c r="CG1056"/>
    </row>
    <row r="1057" spans="1:85" hidden="1" x14ac:dyDescent="0.2">
      <c r="A1057" s="15" t="e">
        <f>IF(H1057&lt;&gt;"",VLOOKUP(H1057,КОСГУ!$A:$B,2,FALSE),IF(G1057&lt;&gt;"",VLOOKUP(G1057,ВидРасх!$A:$B,2,FALSE),IF(F1057&lt;&gt;"",VLOOKUP(F1057,ЦелСТ!$A:$B,2,FALSE),IF(E1057&lt;&gt;"",VLOOKUP(E1057,Р_ПР!$A:$B,2,FALSE),(IF(D1057&lt;&gt;"",VLOOKUP(D1057,Администр!$A:$B,2,FALSE),IF(B1057&lt;&gt;"",VLOOKUP(B1057&amp;C1057,МП_ППМП!$A:$B,2,FALSE),VLOOKUP(B1057&amp;C1057,МП_ППМП!$A:$B,2,FALSE))))))))&amp;""</f>
        <v>#N/A</v>
      </c>
      <c r="B1057" s="30" t="str">
        <f t="shared" si="331"/>
        <v/>
      </c>
      <c r="C1057" s="30" t="str">
        <f t="shared" si="332"/>
        <v/>
      </c>
      <c r="D1057" s="30" t="str">
        <f t="shared" si="333"/>
        <v/>
      </c>
      <c r="E1057" s="30" t="str">
        <f t="shared" si="334"/>
        <v/>
      </c>
      <c r="F1057" s="30" t="str">
        <f t="shared" si="340"/>
        <v/>
      </c>
      <c r="G1057" s="30" t="str">
        <f t="shared" si="335"/>
        <v/>
      </c>
      <c r="H1057" s="24" t="str">
        <f t="shared" si="336"/>
        <v/>
      </c>
      <c r="I1057" s="24"/>
      <c r="J1057" s="130">
        <f t="shared" si="337"/>
        <v>0</v>
      </c>
      <c r="K1057" s="130">
        <f t="shared" si="338"/>
        <v>0</v>
      </c>
      <c r="L1057" s="182">
        <f t="shared" si="338"/>
        <v>0</v>
      </c>
      <c r="M1057" s="199" t="str">
        <f t="shared" si="328"/>
        <v xml:space="preserve"> </v>
      </c>
      <c r="N1057" s="130">
        <f t="shared" si="339"/>
        <v>0</v>
      </c>
      <c r="O1057" s="42"/>
      <c r="P1057" s="44" t="str">
        <f t="shared" si="329"/>
        <v>00 0</v>
      </c>
      <c r="Q1057" s="35" t="str">
        <f t="shared" si="330"/>
        <v/>
      </c>
      <c r="R1057" s="35"/>
      <c r="S1057"/>
      <c r="T1057"/>
      <c r="U1057"/>
      <c r="V1057"/>
      <c r="W1057"/>
      <c r="X1057"/>
      <c r="Y1057"/>
      <c r="Z1057"/>
      <c r="AA1057"/>
      <c r="AB1057"/>
      <c r="AC1057"/>
      <c r="AD1057"/>
      <c r="AE1057"/>
      <c r="AF1057"/>
      <c r="AG1057"/>
      <c r="AH1057"/>
      <c r="AI1057"/>
      <c r="AJ1057"/>
      <c r="AK1057"/>
      <c r="AL1057"/>
      <c r="AM1057"/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/>
      <c r="BE1057"/>
      <c r="BF1057"/>
      <c r="BG1057"/>
      <c r="BH1057"/>
      <c r="BI1057"/>
      <c r="BJ1057"/>
      <c r="BK1057"/>
      <c r="BL1057"/>
      <c r="BM1057"/>
      <c r="BN1057"/>
      <c r="BO1057"/>
      <c r="BP1057"/>
      <c r="BQ1057"/>
      <c r="BR1057"/>
      <c r="BS1057"/>
      <c r="BT1057"/>
      <c r="BU1057"/>
      <c r="BV1057"/>
      <c r="BW1057"/>
      <c r="BX1057"/>
      <c r="BY1057"/>
      <c r="BZ1057"/>
      <c r="CA1057"/>
      <c r="CB1057"/>
      <c r="CC1057"/>
      <c r="CD1057"/>
      <c r="CE1057"/>
      <c r="CF1057"/>
      <c r="CG1057"/>
    </row>
    <row r="1058" spans="1:85" hidden="1" x14ac:dyDescent="0.2">
      <c r="A1058" s="15" t="e">
        <f>IF(H1058&lt;&gt;"",VLOOKUP(H1058,КОСГУ!$A:$B,2,FALSE),IF(G1058&lt;&gt;"",VLOOKUP(G1058,ВидРасх!$A:$B,2,FALSE),IF(F1058&lt;&gt;"",VLOOKUP(F1058,ЦелСТ!$A:$B,2,FALSE),IF(E1058&lt;&gt;"",VLOOKUP(E1058,Р_ПР!$A:$B,2,FALSE),(IF(D1058&lt;&gt;"",VLOOKUP(D1058,Администр!$A:$B,2,FALSE),IF(B1058&lt;&gt;"",VLOOKUP(B1058&amp;C1058,МП_ППМП!$A:$B,2,FALSE),VLOOKUP(B1058&amp;C1058,МП_ППМП!$A:$B,2,FALSE))))))))&amp;""</f>
        <v>#N/A</v>
      </c>
      <c r="B1058" s="30" t="str">
        <f t="shared" si="331"/>
        <v/>
      </c>
      <c r="C1058" s="30" t="str">
        <f t="shared" si="332"/>
        <v/>
      </c>
      <c r="D1058" s="30" t="str">
        <f t="shared" si="333"/>
        <v/>
      </c>
      <c r="E1058" s="30" t="str">
        <f t="shared" si="334"/>
        <v/>
      </c>
      <c r="F1058" s="30" t="str">
        <f t="shared" si="340"/>
        <v/>
      </c>
      <c r="G1058" s="30" t="str">
        <f t="shared" si="335"/>
        <v/>
      </c>
      <c r="H1058" s="24" t="str">
        <f t="shared" si="336"/>
        <v/>
      </c>
      <c r="I1058" s="24"/>
      <c r="J1058" s="130">
        <f t="shared" si="337"/>
        <v>0</v>
      </c>
      <c r="K1058" s="130">
        <f t="shared" si="338"/>
        <v>0</v>
      </c>
      <c r="L1058" s="182">
        <f t="shared" si="338"/>
        <v>0</v>
      </c>
      <c r="M1058" s="199" t="str">
        <f t="shared" si="328"/>
        <v xml:space="preserve"> </v>
      </c>
      <c r="N1058" s="130">
        <f t="shared" si="339"/>
        <v>0</v>
      </c>
      <c r="O1058" s="42"/>
      <c r="P1058" s="44" t="str">
        <f t="shared" si="329"/>
        <v>00 0</v>
      </c>
      <c r="Q1058" s="35" t="str">
        <f t="shared" si="330"/>
        <v/>
      </c>
      <c r="R1058" s="35"/>
      <c r="S1058"/>
      <c r="T1058"/>
      <c r="U1058"/>
      <c r="V1058"/>
      <c r="W1058"/>
      <c r="X1058"/>
      <c r="Y1058"/>
      <c r="Z1058"/>
      <c r="AA1058"/>
      <c r="AB1058"/>
      <c r="AC1058"/>
      <c r="AD1058"/>
      <c r="AE1058"/>
      <c r="AF1058"/>
      <c r="AG1058"/>
      <c r="AH1058"/>
      <c r="AI1058"/>
      <c r="AJ1058"/>
      <c r="AK1058"/>
      <c r="AL1058"/>
      <c r="AM1058"/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/>
      <c r="BE1058"/>
      <c r="BF1058"/>
      <c r="BG1058"/>
      <c r="BH1058"/>
      <c r="BI1058"/>
      <c r="BJ1058"/>
      <c r="BK1058"/>
      <c r="BL1058"/>
      <c r="BM1058"/>
      <c r="BN1058"/>
      <c r="BO1058"/>
      <c r="BP1058"/>
      <c r="BQ1058"/>
      <c r="BR1058"/>
      <c r="BS1058"/>
      <c r="BT1058"/>
      <c r="BU1058"/>
      <c r="BV1058"/>
      <c r="BW1058"/>
      <c r="BX1058"/>
      <c r="BY1058"/>
      <c r="BZ1058"/>
      <c r="CA1058"/>
      <c r="CB1058"/>
      <c r="CC1058"/>
      <c r="CD1058"/>
      <c r="CE1058"/>
      <c r="CF1058"/>
      <c r="CG1058"/>
    </row>
    <row r="1059" spans="1:85" hidden="1" x14ac:dyDescent="0.2">
      <c r="A1059" s="15" t="e">
        <f>IF(H1059&lt;&gt;"",VLOOKUP(H1059,КОСГУ!$A:$B,2,FALSE),IF(G1059&lt;&gt;"",VLOOKUP(G1059,ВидРасх!$A:$B,2,FALSE),IF(F1059&lt;&gt;"",VLOOKUP(F1059,ЦелСТ!$A:$B,2,FALSE),IF(E1059&lt;&gt;"",VLOOKUP(E1059,Р_ПР!$A:$B,2,FALSE),(IF(D1059&lt;&gt;"",VLOOKUP(D1059,Администр!$A:$B,2,FALSE),IF(B1059&lt;&gt;"",VLOOKUP(B1059&amp;C1059,МП_ППМП!$A:$B,2,FALSE),VLOOKUP(B1059&amp;C1059,МП_ППМП!$A:$B,2,FALSE))))))))&amp;""</f>
        <v>#N/A</v>
      </c>
      <c r="B1059" s="30" t="str">
        <f t="shared" si="331"/>
        <v/>
      </c>
      <c r="C1059" s="30" t="str">
        <f t="shared" si="332"/>
        <v/>
      </c>
      <c r="D1059" s="30" t="str">
        <f t="shared" si="333"/>
        <v/>
      </c>
      <c r="E1059" s="30" t="str">
        <f t="shared" si="334"/>
        <v/>
      </c>
      <c r="F1059" s="30" t="str">
        <f t="shared" si="340"/>
        <v/>
      </c>
      <c r="G1059" s="30" t="str">
        <f t="shared" si="335"/>
        <v/>
      </c>
      <c r="H1059" s="24" t="str">
        <f t="shared" si="336"/>
        <v/>
      </c>
      <c r="I1059" s="24"/>
      <c r="J1059" s="130">
        <f t="shared" si="337"/>
        <v>0</v>
      </c>
      <c r="K1059" s="130">
        <f t="shared" si="338"/>
        <v>0</v>
      </c>
      <c r="L1059" s="182">
        <f t="shared" si="338"/>
        <v>0</v>
      </c>
      <c r="M1059" s="199" t="str">
        <f t="shared" si="328"/>
        <v xml:space="preserve"> </v>
      </c>
      <c r="N1059" s="130">
        <f t="shared" si="339"/>
        <v>0</v>
      </c>
      <c r="O1059" s="42"/>
      <c r="P1059" s="44" t="str">
        <f t="shared" si="329"/>
        <v>00 0</v>
      </c>
      <c r="Q1059" s="35" t="str">
        <f t="shared" si="330"/>
        <v/>
      </c>
      <c r="R1059" s="35"/>
      <c r="S1059"/>
      <c r="T1059"/>
      <c r="U1059"/>
      <c r="V1059"/>
      <c r="W1059"/>
      <c r="X1059"/>
      <c r="Y1059"/>
      <c r="Z1059"/>
      <c r="AA1059"/>
      <c r="AB1059"/>
      <c r="AC1059"/>
      <c r="AD1059"/>
      <c r="AE1059"/>
      <c r="AF1059"/>
      <c r="AG1059"/>
      <c r="AH1059"/>
      <c r="AI1059"/>
      <c r="AJ1059"/>
      <c r="AK1059"/>
      <c r="AL1059"/>
      <c r="AM1059"/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/>
      <c r="BE1059"/>
      <c r="BF1059"/>
      <c r="BG1059"/>
      <c r="BH1059"/>
      <c r="BI1059"/>
      <c r="BJ1059"/>
      <c r="BK1059"/>
      <c r="BL1059"/>
      <c r="BM1059"/>
      <c r="BN1059"/>
      <c r="BO1059"/>
      <c r="BP1059"/>
      <c r="BQ1059"/>
      <c r="BR1059"/>
      <c r="BS1059"/>
      <c r="BT1059"/>
      <c r="BU1059"/>
      <c r="BV1059"/>
      <c r="BW1059"/>
      <c r="BX1059"/>
      <c r="BY1059"/>
      <c r="BZ1059"/>
      <c r="CA1059"/>
      <c r="CB1059"/>
      <c r="CC1059"/>
      <c r="CD1059"/>
      <c r="CE1059"/>
      <c r="CF1059"/>
      <c r="CG1059"/>
    </row>
    <row r="1060" spans="1:85" hidden="1" x14ac:dyDescent="0.2">
      <c r="A1060" s="15" t="e">
        <f>IF(H1060&lt;&gt;"",VLOOKUP(H1060,КОСГУ!$A:$B,2,FALSE),IF(G1060&lt;&gt;"",VLOOKUP(G1060,ВидРасх!$A:$B,2,FALSE),IF(F1060&lt;&gt;"",VLOOKUP(F1060,ЦелСТ!$A:$B,2,FALSE),IF(E1060&lt;&gt;"",VLOOKUP(E1060,Р_ПР!$A:$B,2,FALSE),(IF(D1060&lt;&gt;"",VLOOKUP(D1060,Администр!$A:$B,2,FALSE),IF(B1060&lt;&gt;"",VLOOKUP(B1060&amp;C1060,МП_ППМП!$A:$B,2,FALSE),VLOOKUP(B1060&amp;C1060,МП_ППМП!$A:$B,2,FALSE))))))))&amp;""</f>
        <v>#N/A</v>
      </c>
      <c r="B1060" s="30" t="str">
        <f t="shared" si="331"/>
        <v/>
      </c>
      <c r="C1060" s="30" t="str">
        <f t="shared" si="332"/>
        <v/>
      </c>
      <c r="D1060" s="30" t="str">
        <f t="shared" si="333"/>
        <v/>
      </c>
      <c r="E1060" s="30" t="str">
        <f t="shared" si="334"/>
        <v/>
      </c>
      <c r="F1060" s="30" t="str">
        <f t="shared" si="340"/>
        <v/>
      </c>
      <c r="G1060" s="30" t="str">
        <f t="shared" si="335"/>
        <v/>
      </c>
      <c r="H1060" s="24" t="str">
        <f t="shared" si="336"/>
        <v/>
      </c>
      <c r="I1060" s="24"/>
      <c r="J1060" s="130">
        <f t="shared" si="337"/>
        <v>0</v>
      </c>
      <c r="K1060" s="130">
        <f t="shared" si="338"/>
        <v>0</v>
      </c>
      <c r="L1060" s="182">
        <f t="shared" si="338"/>
        <v>0</v>
      </c>
      <c r="M1060" s="199" t="str">
        <f t="shared" si="328"/>
        <v xml:space="preserve"> </v>
      </c>
      <c r="N1060" s="130">
        <f t="shared" si="339"/>
        <v>0</v>
      </c>
      <c r="O1060" s="42"/>
      <c r="P1060" s="44" t="str">
        <f t="shared" si="329"/>
        <v>00 0</v>
      </c>
      <c r="Q1060" s="35" t="str">
        <f t="shared" si="330"/>
        <v/>
      </c>
      <c r="R1060" s="35"/>
      <c r="S1060"/>
      <c r="T1060"/>
      <c r="U1060"/>
      <c r="V1060"/>
      <c r="W1060"/>
      <c r="X1060"/>
      <c r="Y1060"/>
      <c r="Z1060"/>
      <c r="AA1060"/>
      <c r="AB1060"/>
      <c r="AC1060"/>
      <c r="AD1060"/>
      <c r="AE1060"/>
      <c r="AF1060"/>
      <c r="AG1060"/>
      <c r="AH1060"/>
      <c r="AI1060"/>
      <c r="AJ1060"/>
      <c r="AK1060"/>
      <c r="AL1060"/>
      <c r="AM1060"/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/>
      <c r="BE1060"/>
      <c r="BF1060"/>
      <c r="BG1060"/>
      <c r="BH1060"/>
      <c r="BI1060"/>
      <c r="BJ1060"/>
      <c r="BK1060"/>
      <c r="BL1060"/>
      <c r="BM1060"/>
      <c r="BN1060"/>
      <c r="BO1060"/>
      <c r="BP1060"/>
      <c r="BQ1060"/>
      <c r="BR1060"/>
      <c r="BS1060"/>
      <c r="BT1060"/>
      <c r="BU1060"/>
      <c r="BV1060"/>
      <c r="BW1060"/>
      <c r="BX1060"/>
      <c r="BY1060"/>
      <c r="BZ1060"/>
      <c r="CA1060"/>
      <c r="CB1060"/>
      <c r="CC1060"/>
      <c r="CD1060"/>
      <c r="CE1060"/>
      <c r="CF1060"/>
      <c r="CG1060"/>
    </row>
    <row r="1061" spans="1:85" hidden="1" x14ac:dyDescent="0.2">
      <c r="A1061" s="15" t="e">
        <f>IF(H1061&lt;&gt;"",VLOOKUP(H1061,КОСГУ!$A:$B,2,FALSE),IF(G1061&lt;&gt;"",VLOOKUP(G1061,ВидРасх!$A:$B,2,FALSE),IF(F1061&lt;&gt;"",VLOOKUP(F1061,ЦелСТ!$A:$B,2,FALSE),IF(E1061&lt;&gt;"",VLOOKUP(E1061,Р_ПР!$A:$B,2,FALSE),(IF(D1061&lt;&gt;"",VLOOKUP(D1061,Администр!$A:$B,2,FALSE),IF(B1061&lt;&gt;"",VLOOKUP(B1061&amp;C1061,МП_ППМП!$A:$B,2,FALSE),VLOOKUP(B1061&amp;C1061,МП_ППМП!$A:$B,2,FALSE))))))))&amp;""</f>
        <v>#N/A</v>
      </c>
      <c r="B1061" s="30" t="str">
        <f t="shared" si="331"/>
        <v/>
      </c>
      <c r="C1061" s="30" t="str">
        <f t="shared" si="332"/>
        <v/>
      </c>
      <c r="D1061" s="30" t="str">
        <f t="shared" si="333"/>
        <v/>
      </c>
      <c r="E1061" s="30" t="str">
        <f t="shared" si="334"/>
        <v/>
      </c>
      <c r="F1061" s="30" t="str">
        <f t="shared" si="340"/>
        <v/>
      </c>
      <c r="G1061" s="30" t="str">
        <f t="shared" si="335"/>
        <v/>
      </c>
      <c r="H1061" s="24" t="str">
        <f t="shared" si="336"/>
        <v/>
      </c>
      <c r="I1061" s="24"/>
      <c r="J1061" s="130">
        <f t="shared" si="337"/>
        <v>0</v>
      </c>
      <c r="K1061" s="130">
        <f t="shared" si="338"/>
        <v>0</v>
      </c>
      <c r="L1061" s="182">
        <f t="shared" si="338"/>
        <v>0</v>
      </c>
      <c r="M1061" s="199" t="str">
        <f t="shared" si="328"/>
        <v xml:space="preserve"> </v>
      </c>
      <c r="N1061" s="130">
        <f t="shared" si="339"/>
        <v>0</v>
      </c>
      <c r="O1061" s="42"/>
      <c r="P1061" s="44" t="str">
        <f t="shared" si="329"/>
        <v>00 0</v>
      </c>
      <c r="Q1061" s="35" t="str">
        <f t="shared" si="330"/>
        <v/>
      </c>
      <c r="R1061" s="35"/>
      <c r="S1061"/>
      <c r="T1061"/>
      <c r="U1061"/>
      <c r="V1061"/>
      <c r="W1061"/>
      <c r="X1061"/>
      <c r="Y1061"/>
      <c r="Z1061"/>
      <c r="AA1061"/>
      <c r="AB1061"/>
      <c r="AC1061"/>
      <c r="AD1061"/>
      <c r="AE1061"/>
      <c r="AF1061"/>
      <c r="AG1061"/>
      <c r="AH1061"/>
      <c r="AI1061"/>
      <c r="AJ1061"/>
      <c r="AK1061"/>
      <c r="AL1061"/>
      <c r="AM1061"/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/>
      <c r="BE1061"/>
      <c r="BF1061"/>
      <c r="BG1061"/>
      <c r="BH1061"/>
      <c r="BI1061"/>
      <c r="BJ1061"/>
      <c r="BK1061"/>
      <c r="BL1061"/>
      <c r="BM1061"/>
      <c r="BN1061"/>
      <c r="BO1061"/>
      <c r="BP1061"/>
      <c r="BQ1061"/>
      <c r="BR1061"/>
      <c r="BS1061"/>
      <c r="BT1061"/>
      <c r="BU1061"/>
      <c r="BV1061"/>
      <c r="BW1061"/>
      <c r="BX1061"/>
      <c r="BY1061"/>
      <c r="BZ1061"/>
      <c r="CA1061"/>
      <c r="CB1061"/>
      <c r="CC1061"/>
      <c r="CD1061"/>
      <c r="CE1061"/>
      <c r="CF1061"/>
      <c r="CG1061"/>
    </row>
    <row r="1062" spans="1:85" hidden="1" x14ac:dyDescent="0.2">
      <c r="A1062" s="15" t="e">
        <f>IF(H1062&lt;&gt;"",VLOOKUP(H1062,КОСГУ!$A:$B,2,FALSE),IF(G1062&lt;&gt;"",VLOOKUP(G1062,ВидРасх!$A:$B,2,FALSE),IF(F1062&lt;&gt;"",VLOOKUP(F1062,ЦелСТ!$A:$B,2,FALSE),IF(E1062&lt;&gt;"",VLOOKUP(E1062,Р_ПР!$A:$B,2,FALSE),(IF(D1062&lt;&gt;"",VLOOKUP(D1062,Администр!$A:$B,2,FALSE),IF(B1062&lt;&gt;"",VLOOKUP(B1062&amp;C1062,МП_ППМП!$A:$B,2,FALSE),VLOOKUP(B1062&amp;C1062,МП_ППМП!$A:$B,2,FALSE))))))))&amp;""</f>
        <v>#N/A</v>
      </c>
      <c r="B1062" s="30" t="str">
        <f t="shared" si="331"/>
        <v/>
      </c>
      <c r="C1062" s="30" t="str">
        <f t="shared" si="332"/>
        <v/>
      </c>
      <c r="D1062" s="30" t="str">
        <f t="shared" si="333"/>
        <v/>
      </c>
      <c r="E1062" s="30" t="str">
        <f t="shared" si="334"/>
        <v/>
      </c>
      <c r="F1062" s="30" t="str">
        <f t="shared" si="340"/>
        <v/>
      </c>
      <c r="G1062" s="30" t="str">
        <f t="shared" si="335"/>
        <v/>
      </c>
      <c r="H1062" s="24" t="str">
        <f t="shared" si="336"/>
        <v/>
      </c>
      <c r="I1062" s="24"/>
      <c r="J1062" s="130">
        <f t="shared" si="337"/>
        <v>0</v>
      </c>
      <c r="K1062" s="130">
        <f t="shared" si="338"/>
        <v>0</v>
      </c>
      <c r="L1062" s="182">
        <f t="shared" si="338"/>
        <v>0</v>
      </c>
      <c r="M1062" s="199" t="str">
        <f t="shared" si="328"/>
        <v xml:space="preserve"> </v>
      </c>
      <c r="N1062" s="130">
        <f t="shared" si="339"/>
        <v>0</v>
      </c>
      <c r="O1062" s="42"/>
      <c r="P1062" s="44" t="str">
        <f t="shared" si="329"/>
        <v>00 0</v>
      </c>
      <c r="Q1062" s="35" t="str">
        <f t="shared" si="330"/>
        <v/>
      </c>
      <c r="R1062" s="35"/>
      <c r="S1062"/>
      <c r="T1062"/>
      <c r="U1062"/>
      <c r="V1062"/>
      <c r="W1062"/>
      <c r="X1062"/>
      <c r="Y1062"/>
      <c r="Z1062"/>
      <c r="AA1062"/>
      <c r="AB1062"/>
      <c r="AC1062"/>
      <c r="AD1062"/>
      <c r="AE1062"/>
      <c r="AF1062"/>
      <c r="AG1062"/>
      <c r="AH1062"/>
      <c r="AI1062"/>
      <c r="AJ1062"/>
      <c r="AK1062"/>
      <c r="AL1062"/>
      <c r="AM1062"/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/>
      <c r="BE1062"/>
      <c r="BF1062"/>
      <c r="BG1062"/>
      <c r="BH1062"/>
      <c r="BI1062"/>
      <c r="BJ1062"/>
      <c r="BK1062"/>
      <c r="BL1062"/>
      <c r="BM1062"/>
      <c r="BN1062"/>
      <c r="BO1062"/>
      <c r="BP1062"/>
      <c r="BQ1062"/>
      <c r="BR1062"/>
      <c r="BS1062"/>
      <c r="BT1062"/>
      <c r="BU1062"/>
      <c r="BV1062"/>
      <c r="BW1062"/>
      <c r="BX1062"/>
      <c r="BY1062"/>
      <c r="BZ1062"/>
      <c r="CA1062"/>
      <c r="CB1062"/>
      <c r="CC1062"/>
      <c r="CD1062"/>
      <c r="CE1062"/>
      <c r="CF1062"/>
      <c r="CG1062"/>
    </row>
    <row r="1063" spans="1:85" hidden="1" x14ac:dyDescent="0.2">
      <c r="A1063" s="15" t="e">
        <f>IF(H1063&lt;&gt;"",VLOOKUP(H1063,КОСГУ!$A:$B,2,FALSE),IF(G1063&lt;&gt;"",VLOOKUP(G1063,ВидРасх!$A:$B,2,FALSE),IF(F1063&lt;&gt;"",VLOOKUP(F1063,ЦелСТ!$A:$B,2,FALSE),IF(E1063&lt;&gt;"",VLOOKUP(E1063,Р_ПР!$A:$B,2,FALSE),(IF(D1063&lt;&gt;"",VLOOKUP(D1063,Администр!$A:$B,2,FALSE),IF(B1063&lt;&gt;"",VLOOKUP(B1063&amp;C1063,МП_ППМП!$A:$B,2,FALSE),VLOOKUP(B1063&amp;C1063,МП_ППМП!$A:$B,2,FALSE))))))))&amp;""</f>
        <v>#N/A</v>
      </c>
      <c r="B1063" s="30" t="str">
        <f t="shared" si="331"/>
        <v/>
      </c>
      <c r="C1063" s="30" t="str">
        <f t="shared" si="332"/>
        <v/>
      </c>
      <c r="D1063" s="30" t="str">
        <f t="shared" si="333"/>
        <v/>
      </c>
      <c r="E1063" s="30" t="str">
        <f t="shared" si="334"/>
        <v/>
      </c>
      <c r="F1063" s="30" t="str">
        <f t="shared" si="340"/>
        <v/>
      </c>
      <c r="G1063" s="30" t="str">
        <f t="shared" si="335"/>
        <v/>
      </c>
      <c r="H1063" s="24" t="str">
        <f t="shared" si="336"/>
        <v/>
      </c>
      <c r="I1063" s="24"/>
      <c r="J1063" s="130">
        <f t="shared" si="337"/>
        <v>0</v>
      </c>
      <c r="K1063" s="130">
        <f t="shared" si="338"/>
        <v>0</v>
      </c>
      <c r="L1063" s="182">
        <f t="shared" si="338"/>
        <v>0</v>
      </c>
      <c r="M1063" s="199" t="str">
        <f t="shared" si="328"/>
        <v xml:space="preserve"> </v>
      </c>
      <c r="N1063" s="130">
        <f t="shared" si="339"/>
        <v>0</v>
      </c>
      <c r="O1063" s="42"/>
      <c r="P1063" s="44" t="str">
        <f t="shared" si="329"/>
        <v>00 0</v>
      </c>
      <c r="Q1063" s="35" t="str">
        <f t="shared" si="330"/>
        <v/>
      </c>
      <c r="R1063" s="35"/>
      <c r="S1063"/>
      <c r="T1063"/>
      <c r="U1063"/>
      <c r="V1063"/>
      <c r="W1063"/>
      <c r="X1063"/>
      <c r="Y1063"/>
      <c r="Z1063"/>
      <c r="AA1063"/>
      <c r="AB1063"/>
      <c r="AC1063"/>
      <c r="AD1063"/>
      <c r="AE1063"/>
      <c r="AF1063"/>
      <c r="AG1063"/>
      <c r="AH1063"/>
      <c r="AI1063"/>
      <c r="AJ1063"/>
      <c r="AK1063"/>
      <c r="AL1063"/>
      <c r="AM1063"/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/>
      <c r="BE1063"/>
      <c r="BF1063"/>
      <c r="BG1063"/>
      <c r="BH1063"/>
      <c r="BI1063"/>
      <c r="BJ1063"/>
      <c r="BK1063"/>
      <c r="BL1063"/>
      <c r="BM1063"/>
      <c r="BN1063"/>
      <c r="BO1063"/>
      <c r="BP1063"/>
      <c r="BQ1063"/>
      <c r="BR1063"/>
      <c r="BS1063"/>
      <c r="BT1063"/>
      <c r="BU1063"/>
      <c r="BV1063"/>
      <c r="BW1063"/>
      <c r="BX1063"/>
      <c r="BY1063"/>
      <c r="BZ1063"/>
      <c r="CA1063"/>
      <c r="CB1063"/>
      <c r="CC1063"/>
      <c r="CD1063"/>
      <c r="CE1063"/>
      <c r="CF1063"/>
      <c r="CG1063"/>
    </row>
    <row r="1064" spans="1:85" hidden="1" x14ac:dyDescent="0.2">
      <c r="A1064" s="15" t="e">
        <f>IF(H1064&lt;&gt;"",VLOOKUP(H1064,КОСГУ!$A:$B,2,FALSE),IF(G1064&lt;&gt;"",VLOOKUP(G1064,ВидРасх!$A:$B,2,FALSE),IF(F1064&lt;&gt;"",VLOOKUP(F1064,ЦелСТ!$A:$B,2,FALSE),IF(E1064&lt;&gt;"",VLOOKUP(E1064,Р_ПР!$A:$B,2,FALSE),(IF(D1064&lt;&gt;"",VLOOKUP(D1064,Администр!$A:$B,2,FALSE),IF(B1064&lt;&gt;"",VLOOKUP(B1064&amp;C1064,МП_ППМП!$A:$B,2,FALSE),VLOOKUP(B1064&amp;C1064,МП_ППМП!$A:$B,2,FALSE))))))))&amp;""</f>
        <v>#N/A</v>
      </c>
      <c r="B1064" s="30" t="str">
        <f t="shared" si="331"/>
        <v/>
      </c>
      <c r="C1064" s="30" t="str">
        <f t="shared" si="332"/>
        <v/>
      </c>
      <c r="D1064" s="30" t="str">
        <f t="shared" si="333"/>
        <v/>
      </c>
      <c r="E1064" s="30" t="str">
        <f t="shared" si="334"/>
        <v/>
      </c>
      <c r="F1064" s="30" t="str">
        <f t="shared" si="340"/>
        <v/>
      </c>
      <c r="G1064" s="30" t="str">
        <f t="shared" si="335"/>
        <v/>
      </c>
      <c r="H1064" s="24" t="str">
        <f t="shared" si="336"/>
        <v/>
      </c>
      <c r="I1064" s="24"/>
      <c r="J1064" s="130">
        <f t="shared" si="337"/>
        <v>0</v>
      </c>
      <c r="K1064" s="130">
        <f t="shared" si="338"/>
        <v>0</v>
      </c>
      <c r="L1064" s="182">
        <f t="shared" si="338"/>
        <v>0</v>
      </c>
      <c r="M1064" s="199" t="str">
        <f t="shared" si="328"/>
        <v xml:space="preserve"> </v>
      </c>
      <c r="N1064" s="130">
        <f t="shared" si="339"/>
        <v>0</v>
      </c>
      <c r="O1064" s="42"/>
      <c r="P1064" s="44" t="str">
        <f t="shared" si="329"/>
        <v>00 0</v>
      </c>
      <c r="Q1064" s="35" t="str">
        <f t="shared" si="330"/>
        <v/>
      </c>
      <c r="R1064" s="35"/>
      <c r="S1064"/>
      <c r="T1064"/>
      <c r="U1064"/>
      <c r="V1064"/>
      <c r="W1064"/>
      <c r="X1064"/>
      <c r="Y1064"/>
      <c r="Z1064"/>
      <c r="AA1064"/>
      <c r="AB1064"/>
      <c r="AC1064"/>
      <c r="AD1064"/>
      <c r="AE1064"/>
      <c r="AF1064"/>
      <c r="AG1064"/>
      <c r="AH1064"/>
      <c r="AI1064"/>
      <c r="AJ1064"/>
      <c r="AK1064"/>
      <c r="AL1064"/>
      <c r="AM1064"/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/>
      <c r="BE1064"/>
      <c r="BF1064"/>
      <c r="BG1064"/>
      <c r="BH1064"/>
      <c r="BI1064"/>
      <c r="BJ1064"/>
      <c r="BK1064"/>
      <c r="BL1064"/>
      <c r="BM1064"/>
      <c r="BN1064"/>
      <c r="BO1064"/>
      <c r="BP1064"/>
      <c r="BQ1064"/>
      <c r="BR1064"/>
      <c r="BS1064"/>
      <c r="BT1064"/>
      <c r="BU1064"/>
      <c r="BV1064"/>
      <c r="BW1064"/>
      <c r="BX1064"/>
      <c r="BY1064"/>
      <c r="BZ1064"/>
      <c r="CA1064"/>
      <c r="CB1064"/>
      <c r="CC1064"/>
      <c r="CD1064"/>
      <c r="CE1064"/>
      <c r="CF1064"/>
      <c r="CG1064"/>
    </row>
    <row r="1065" spans="1:85" hidden="1" x14ac:dyDescent="0.2">
      <c r="A1065" s="15" t="e">
        <f>IF(H1065&lt;&gt;"",VLOOKUP(H1065,КОСГУ!$A:$B,2,FALSE),IF(G1065&lt;&gt;"",VLOOKUP(G1065,ВидРасх!$A:$B,2,FALSE),IF(F1065&lt;&gt;"",VLOOKUP(F1065,ЦелСТ!$A:$B,2,FALSE),IF(E1065&lt;&gt;"",VLOOKUP(E1065,Р_ПР!$A:$B,2,FALSE),(IF(D1065&lt;&gt;"",VLOOKUP(D1065,Администр!$A:$B,2,FALSE),IF(B1065&lt;&gt;"",VLOOKUP(B1065&amp;C1065,МП_ППМП!$A:$B,2,FALSE),VLOOKUP(B1065&amp;C1065,МП_ППМП!$A:$B,2,FALSE))))))))&amp;""</f>
        <v>#N/A</v>
      </c>
      <c r="B1065" s="30" t="str">
        <f t="shared" si="331"/>
        <v/>
      </c>
      <c r="C1065" s="30" t="str">
        <f t="shared" si="332"/>
        <v/>
      </c>
      <c r="D1065" s="30" t="str">
        <f t="shared" si="333"/>
        <v/>
      </c>
      <c r="E1065" s="30" t="str">
        <f t="shared" si="334"/>
        <v/>
      </c>
      <c r="F1065" s="30" t="str">
        <f t="shared" si="340"/>
        <v/>
      </c>
      <c r="G1065" s="30" t="str">
        <f t="shared" si="335"/>
        <v/>
      </c>
      <c r="H1065" s="24" t="str">
        <f t="shared" si="336"/>
        <v/>
      </c>
      <c r="I1065" s="24"/>
      <c r="J1065" s="130">
        <f t="shared" si="337"/>
        <v>0</v>
      </c>
      <c r="K1065" s="130">
        <f t="shared" si="338"/>
        <v>0</v>
      </c>
      <c r="L1065" s="182">
        <f t="shared" si="338"/>
        <v>0</v>
      </c>
      <c r="M1065" s="199" t="str">
        <f t="shared" si="328"/>
        <v xml:space="preserve"> </v>
      </c>
      <c r="N1065" s="130">
        <f t="shared" si="339"/>
        <v>0</v>
      </c>
      <c r="O1065" s="42"/>
      <c r="P1065" s="44" t="str">
        <f t="shared" si="329"/>
        <v>00 0</v>
      </c>
      <c r="Q1065" s="35" t="str">
        <f t="shared" si="330"/>
        <v/>
      </c>
      <c r="R1065" s="35"/>
      <c r="S1065"/>
      <c r="T1065"/>
      <c r="U1065"/>
      <c r="V1065"/>
      <c r="W1065"/>
      <c r="X1065"/>
      <c r="Y1065"/>
      <c r="Z1065"/>
      <c r="AA1065"/>
      <c r="AB1065"/>
      <c r="AC1065"/>
      <c r="AD1065"/>
      <c r="AE1065"/>
      <c r="AF1065"/>
      <c r="AG1065"/>
      <c r="AH1065"/>
      <c r="AI1065"/>
      <c r="AJ1065"/>
      <c r="AK1065"/>
      <c r="AL1065"/>
      <c r="AM1065"/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/>
      <c r="BE1065"/>
      <c r="BF1065"/>
      <c r="BG1065"/>
      <c r="BH1065"/>
      <c r="BI1065"/>
      <c r="BJ1065"/>
      <c r="BK1065"/>
      <c r="BL1065"/>
      <c r="BM1065"/>
      <c r="BN1065"/>
      <c r="BO1065"/>
      <c r="BP1065"/>
      <c r="BQ1065"/>
      <c r="BR1065"/>
      <c r="BS1065"/>
      <c r="BT1065"/>
      <c r="BU1065"/>
      <c r="BV1065"/>
      <c r="BW1065"/>
      <c r="BX1065"/>
      <c r="BY1065"/>
      <c r="BZ1065"/>
      <c r="CA1065"/>
      <c r="CB1065"/>
      <c r="CC1065"/>
      <c r="CD1065"/>
      <c r="CE1065"/>
      <c r="CF1065"/>
      <c r="CG1065"/>
    </row>
    <row r="1066" spans="1:85" hidden="1" x14ac:dyDescent="0.2">
      <c r="A1066" s="15" t="e">
        <f>IF(H1066&lt;&gt;"",VLOOKUP(H1066,КОСГУ!$A:$B,2,FALSE),IF(G1066&lt;&gt;"",VLOOKUP(G1066,ВидРасх!$A:$B,2,FALSE),IF(F1066&lt;&gt;"",VLOOKUP(F1066,ЦелСТ!$A:$B,2,FALSE),IF(E1066&lt;&gt;"",VLOOKUP(E1066,Р_ПР!$A:$B,2,FALSE),(IF(D1066&lt;&gt;"",VLOOKUP(D1066,Администр!$A:$B,2,FALSE),IF(B1066&lt;&gt;"",VLOOKUP(B1066&amp;C1066,МП_ППМП!$A:$B,2,FALSE),VLOOKUP(B1066&amp;C1066,МП_ППМП!$A:$B,2,FALSE))))))))&amp;""</f>
        <v>#N/A</v>
      </c>
      <c r="B1066" s="30" t="str">
        <f t="shared" si="331"/>
        <v/>
      </c>
      <c r="C1066" s="30" t="str">
        <f t="shared" si="332"/>
        <v/>
      </c>
      <c r="D1066" s="30" t="str">
        <f t="shared" si="333"/>
        <v/>
      </c>
      <c r="E1066" s="30" t="str">
        <f t="shared" si="334"/>
        <v/>
      </c>
      <c r="F1066" s="30" t="str">
        <f t="shared" si="340"/>
        <v/>
      </c>
      <c r="G1066" s="30" t="str">
        <f t="shared" si="335"/>
        <v/>
      </c>
      <c r="H1066" s="24" t="str">
        <f t="shared" si="336"/>
        <v/>
      </c>
      <c r="I1066" s="24"/>
      <c r="J1066" s="130">
        <f t="shared" si="337"/>
        <v>0</v>
      </c>
      <c r="K1066" s="130">
        <f t="shared" si="338"/>
        <v>0</v>
      </c>
      <c r="L1066" s="182">
        <f t="shared" si="338"/>
        <v>0</v>
      </c>
      <c r="M1066" s="199" t="str">
        <f t="shared" si="328"/>
        <v xml:space="preserve"> </v>
      </c>
      <c r="N1066" s="130">
        <f t="shared" si="339"/>
        <v>0</v>
      </c>
      <c r="O1066" s="42"/>
      <c r="P1066" s="44" t="str">
        <f t="shared" si="329"/>
        <v>00 0</v>
      </c>
      <c r="Q1066" s="35" t="str">
        <f t="shared" si="330"/>
        <v/>
      </c>
      <c r="R1066" s="35"/>
      <c r="S1066"/>
      <c r="T1066"/>
      <c r="U1066"/>
      <c r="V1066"/>
      <c r="W1066"/>
      <c r="X1066"/>
      <c r="Y1066"/>
      <c r="Z1066"/>
      <c r="AA1066"/>
      <c r="AB1066"/>
      <c r="AC1066"/>
      <c r="AD1066"/>
      <c r="AE1066"/>
      <c r="AF1066"/>
      <c r="AG1066"/>
      <c r="AH1066"/>
      <c r="AI1066"/>
      <c r="AJ1066"/>
      <c r="AK1066"/>
      <c r="AL1066"/>
      <c r="AM1066"/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/>
      <c r="BE1066"/>
      <c r="BF1066"/>
      <c r="BG1066"/>
      <c r="BH1066"/>
      <c r="BI1066"/>
      <c r="BJ1066"/>
      <c r="BK1066"/>
      <c r="BL1066"/>
      <c r="BM1066"/>
      <c r="BN1066"/>
      <c r="BO1066"/>
      <c r="BP1066"/>
      <c r="BQ1066"/>
      <c r="BR1066"/>
      <c r="BS1066"/>
      <c r="BT1066"/>
      <c r="BU1066"/>
      <c r="BV1066"/>
      <c r="BW1066"/>
      <c r="BX1066"/>
      <c r="BY1066"/>
      <c r="BZ1066"/>
      <c r="CA1066"/>
      <c r="CB1066"/>
      <c r="CC1066"/>
      <c r="CD1066"/>
      <c r="CE1066"/>
      <c r="CF1066"/>
      <c r="CG1066"/>
    </row>
    <row r="1067" spans="1:85" hidden="1" x14ac:dyDescent="0.2">
      <c r="A1067" s="15" t="e">
        <f>IF(H1067&lt;&gt;"",VLOOKUP(H1067,КОСГУ!$A:$B,2,FALSE),IF(G1067&lt;&gt;"",VLOOKUP(G1067,ВидРасх!$A:$B,2,FALSE),IF(F1067&lt;&gt;"",VLOOKUP(F1067,ЦелСТ!$A:$B,2,FALSE),IF(E1067&lt;&gt;"",VLOOKUP(E1067,Р_ПР!$A:$B,2,FALSE),(IF(D1067&lt;&gt;"",VLOOKUP(D1067,Администр!$A:$B,2,FALSE),IF(B1067&lt;&gt;"",VLOOKUP(B1067&amp;C1067,МП_ППМП!$A:$B,2,FALSE),VLOOKUP(B1067&amp;C1067,МП_ППМП!$A:$B,2,FALSE))))))))&amp;""</f>
        <v>#N/A</v>
      </c>
      <c r="B1067" s="30" t="str">
        <f t="shared" si="331"/>
        <v/>
      </c>
      <c r="C1067" s="30" t="str">
        <f t="shared" si="332"/>
        <v/>
      </c>
      <c r="D1067" s="30" t="str">
        <f t="shared" si="333"/>
        <v/>
      </c>
      <c r="E1067" s="30" t="str">
        <f t="shared" si="334"/>
        <v/>
      </c>
      <c r="F1067" s="30" t="str">
        <f t="shared" si="340"/>
        <v/>
      </c>
      <c r="G1067" s="30" t="str">
        <f t="shared" si="335"/>
        <v/>
      </c>
      <c r="H1067" s="24" t="str">
        <f t="shared" si="336"/>
        <v/>
      </c>
      <c r="I1067" s="24"/>
      <c r="J1067" s="130">
        <f t="shared" si="337"/>
        <v>0</v>
      </c>
      <c r="K1067" s="130">
        <f t="shared" si="338"/>
        <v>0</v>
      </c>
      <c r="L1067" s="182">
        <f t="shared" si="338"/>
        <v>0</v>
      </c>
      <c r="M1067" s="199" t="str">
        <f t="shared" si="328"/>
        <v xml:space="preserve"> </v>
      </c>
      <c r="N1067" s="130">
        <f t="shared" si="339"/>
        <v>0</v>
      </c>
      <c r="O1067" s="42"/>
      <c r="P1067" s="44" t="str">
        <f t="shared" si="329"/>
        <v>00 0</v>
      </c>
      <c r="Q1067" s="35" t="str">
        <f t="shared" si="330"/>
        <v/>
      </c>
      <c r="R1067" s="35"/>
      <c r="S1067"/>
      <c r="T1067"/>
      <c r="U1067"/>
      <c r="V1067"/>
      <c r="W1067"/>
      <c r="X1067"/>
      <c r="Y1067"/>
      <c r="Z1067"/>
      <c r="AA1067"/>
      <c r="AB1067"/>
      <c r="AC1067"/>
      <c r="AD1067"/>
      <c r="AE1067"/>
      <c r="AF1067"/>
      <c r="AG1067"/>
      <c r="AH1067"/>
      <c r="AI1067"/>
      <c r="AJ1067"/>
      <c r="AK1067"/>
      <c r="AL1067"/>
      <c r="AM1067"/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/>
      <c r="BE1067"/>
      <c r="BF1067"/>
      <c r="BG1067"/>
      <c r="BH1067"/>
      <c r="BI1067"/>
      <c r="BJ1067"/>
      <c r="BK1067"/>
      <c r="BL1067"/>
      <c r="BM1067"/>
      <c r="BN1067"/>
      <c r="BO1067"/>
      <c r="BP1067"/>
      <c r="BQ1067"/>
      <c r="BR1067"/>
      <c r="BS1067"/>
      <c r="BT1067"/>
      <c r="BU1067"/>
      <c r="BV1067"/>
      <c r="BW1067"/>
      <c r="BX1067"/>
      <c r="BY1067"/>
      <c r="BZ1067"/>
      <c r="CA1067"/>
      <c r="CB1067"/>
      <c r="CC1067"/>
      <c r="CD1067"/>
      <c r="CE1067"/>
      <c r="CF1067"/>
      <c r="CG1067"/>
    </row>
    <row r="1068" spans="1:85" hidden="1" x14ac:dyDescent="0.2">
      <c r="A1068" s="15" t="e">
        <f>IF(H1068&lt;&gt;"",VLOOKUP(H1068,КОСГУ!$A:$B,2,FALSE),IF(G1068&lt;&gt;"",VLOOKUP(G1068,ВидРасх!$A:$B,2,FALSE),IF(F1068&lt;&gt;"",VLOOKUP(F1068,ЦелСТ!$A:$B,2,FALSE),IF(E1068&lt;&gt;"",VLOOKUP(E1068,Р_ПР!$A:$B,2,FALSE),(IF(D1068&lt;&gt;"",VLOOKUP(D1068,Администр!$A:$B,2,FALSE),IF(B1068&lt;&gt;"",VLOOKUP(B1068&amp;C1068,МП_ППМП!$A:$B,2,FALSE),VLOOKUP(B1068&amp;C1068,МП_ППМП!$A:$B,2,FALSE))))))))&amp;""</f>
        <v>#N/A</v>
      </c>
      <c r="B1068" s="30" t="str">
        <f t="shared" si="331"/>
        <v/>
      </c>
      <c r="C1068" s="30" t="str">
        <f t="shared" si="332"/>
        <v/>
      </c>
      <c r="D1068" s="30" t="str">
        <f t="shared" si="333"/>
        <v/>
      </c>
      <c r="E1068" s="30" t="str">
        <f t="shared" si="334"/>
        <v/>
      </c>
      <c r="F1068" s="30" t="str">
        <f t="shared" si="340"/>
        <v/>
      </c>
      <c r="G1068" s="30" t="str">
        <f t="shared" si="335"/>
        <v/>
      </c>
      <c r="H1068" s="24" t="str">
        <f t="shared" si="336"/>
        <v/>
      </c>
      <c r="I1068" s="24"/>
      <c r="J1068" s="130">
        <f t="shared" si="337"/>
        <v>0</v>
      </c>
      <c r="K1068" s="130">
        <f t="shared" si="338"/>
        <v>0</v>
      </c>
      <c r="L1068" s="182">
        <f t="shared" si="338"/>
        <v>0</v>
      </c>
      <c r="M1068" s="199" t="str">
        <f t="shared" si="328"/>
        <v xml:space="preserve"> </v>
      </c>
      <c r="N1068" s="130">
        <f t="shared" si="339"/>
        <v>0</v>
      </c>
      <c r="O1068" s="42"/>
      <c r="P1068" s="44" t="str">
        <f t="shared" si="329"/>
        <v>00 0</v>
      </c>
      <c r="Q1068" s="35" t="str">
        <f t="shared" si="330"/>
        <v/>
      </c>
      <c r="R1068" s="35"/>
      <c r="S1068"/>
      <c r="T1068"/>
      <c r="U1068"/>
      <c r="V1068"/>
      <c r="W1068"/>
      <c r="X1068"/>
      <c r="Y1068"/>
      <c r="Z1068"/>
      <c r="AA1068"/>
      <c r="AB1068"/>
      <c r="AC1068"/>
      <c r="AD1068"/>
      <c r="AE1068"/>
      <c r="AF1068"/>
      <c r="AG1068"/>
      <c r="AH1068"/>
      <c r="AI1068"/>
      <c r="AJ1068"/>
      <c r="AK1068"/>
      <c r="AL1068"/>
      <c r="AM1068"/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/>
      <c r="BE1068"/>
      <c r="BF1068"/>
      <c r="BG1068"/>
      <c r="BH1068"/>
      <c r="BI1068"/>
      <c r="BJ1068"/>
      <c r="BK1068"/>
      <c r="BL1068"/>
      <c r="BM1068"/>
      <c r="BN1068"/>
      <c r="BO1068"/>
      <c r="BP1068"/>
      <c r="BQ1068"/>
      <c r="BR1068"/>
      <c r="BS1068"/>
      <c r="BT1068"/>
      <c r="BU1068"/>
      <c r="BV1068"/>
      <c r="BW1068"/>
      <c r="BX1068"/>
      <c r="BY1068"/>
      <c r="BZ1068"/>
      <c r="CA1068"/>
      <c r="CB1068"/>
      <c r="CC1068"/>
      <c r="CD1068"/>
      <c r="CE1068"/>
      <c r="CF1068"/>
      <c r="CG1068"/>
    </row>
    <row r="1069" spans="1:85" hidden="1" x14ac:dyDescent="0.2">
      <c r="A1069" s="15" t="e">
        <f>IF(H1069&lt;&gt;"",VLOOKUP(H1069,КОСГУ!$A:$B,2,FALSE),IF(G1069&lt;&gt;"",VLOOKUP(G1069,ВидРасх!$A:$B,2,FALSE),IF(F1069&lt;&gt;"",VLOOKUP(F1069,ЦелСТ!$A:$B,2,FALSE),IF(E1069&lt;&gt;"",VLOOKUP(E1069,Р_ПР!$A:$B,2,FALSE),(IF(D1069&lt;&gt;"",VLOOKUP(D1069,Администр!$A:$B,2,FALSE),IF(B1069&lt;&gt;"",VLOOKUP(B1069&amp;C1069,МП_ППМП!$A:$B,2,FALSE),VLOOKUP(B1069&amp;C1069,МП_ППМП!$A:$B,2,FALSE))))))))&amp;""</f>
        <v>#N/A</v>
      </c>
      <c r="B1069" s="30" t="str">
        <f t="shared" si="331"/>
        <v/>
      </c>
      <c r="C1069" s="30" t="str">
        <f t="shared" si="332"/>
        <v/>
      </c>
      <c r="D1069" s="30" t="str">
        <f t="shared" si="333"/>
        <v/>
      </c>
      <c r="E1069" s="30" t="str">
        <f t="shared" si="334"/>
        <v/>
      </c>
      <c r="F1069" s="30" t="str">
        <f t="shared" si="340"/>
        <v/>
      </c>
      <c r="G1069" s="30" t="str">
        <f t="shared" si="335"/>
        <v/>
      </c>
      <c r="H1069" s="24" t="str">
        <f t="shared" si="336"/>
        <v/>
      </c>
      <c r="I1069" s="24"/>
      <c r="J1069" s="130">
        <f t="shared" si="337"/>
        <v>0</v>
      </c>
      <c r="K1069" s="130">
        <f t="shared" si="338"/>
        <v>0</v>
      </c>
      <c r="L1069" s="182">
        <f t="shared" si="338"/>
        <v>0</v>
      </c>
      <c r="M1069" s="199" t="str">
        <f t="shared" si="328"/>
        <v xml:space="preserve"> </v>
      </c>
      <c r="N1069" s="130">
        <f t="shared" si="339"/>
        <v>0</v>
      </c>
      <c r="O1069" s="42"/>
      <c r="P1069" s="44" t="str">
        <f t="shared" si="329"/>
        <v>00 0</v>
      </c>
      <c r="Q1069" s="35" t="str">
        <f t="shared" si="330"/>
        <v/>
      </c>
      <c r="R1069" s="35"/>
      <c r="S1069"/>
      <c r="T1069"/>
      <c r="U1069"/>
      <c r="V1069"/>
      <c r="W1069"/>
      <c r="X1069"/>
      <c r="Y1069"/>
      <c r="Z1069"/>
      <c r="AA1069"/>
      <c r="AB1069"/>
      <c r="AC1069"/>
      <c r="AD1069"/>
      <c r="AE1069"/>
      <c r="AF1069"/>
      <c r="AG1069"/>
      <c r="AH1069"/>
      <c r="AI1069"/>
      <c r="AJ1069"/>
      <c r="AK1069"/>
      <c r="AL1069"/>
      <c r="AM1069"/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/>
      <c r="BE1069"/>
      <c r="BF1069"/>
      <c r="BG1069"/>
      <c r="BH1069"/>
      <c r="BI1069"/>
      <c r="BJ1069"/>
      <c r="BK1069"/>
      <c r="BL1069"/>
      <c r="BM1069"/>
      <c r="BN1069"/>
      <c r="BO1069"/>
      <c r="BP1069"/>
      <c r="BQ1069"/>
      <c r="BR1069"/>
      <c r="BS1069"/>
      <c r="BT1069"/>
      <c r="BU1069"/>
      <c r="BV1069"/>
      <c r="BW1069"/>
      <c r="BX1069"/>
      <c r="BY1069"/>
      <c r="BZ1069"/>
      <c r="CA1069"/>
      <c r="CB1069"/>
      <c r="CC1069"/>
      <c r="CD1069"/>
      <c r="CE1069"/>
      <c r="CF1069"/>
      <c r="CG1069"/>
    </row>
    <row r="1070" spans="1:85" hidden="1" x14ac:dyDescent="0.2">
      <c r="A1070" s="15" t="e">
        <f>IF(H1070&lt;&gt;"",VLOOKUP(H1070,КОСГУ!$A:$B,2,FALSE),IF(G1070&lt;&gt;"",VLOOKUP(G1070,ВидРасх!$A:$B,2,FALSE),IF(F1070&lt;&gt;"",VLOOKUP(F1070,ЦелСТ!$A:$B,2,FALSE),IF(E1070&lt;&gt;"",VLOOKUP(E1070,Р_ПР!$A:$B,2,FALSE),(IF(D1070&lt;&gt;"",VLOOKUP(D1070,Администр!$A:$B,2,FALSE),IF(B1070&lt;&gt;"",VLOOKUP(B1070&amp;C1070,МП_ППМП!$A:$B,2,FALSE),VLOOKUP(B1070&amp;C1070,МП_ППМП!$A:$B,2,FALSE))))))))&amp;""</f>
        <v>#N/A</v>
      </c>
      <c r="B1070" s="30" t="str">
        <f t="shared" si="331"/>
        <v/>
      </c>
      <c r="C1070" s="30" t="str">
        <f t="shared" si="332"/>
        <v/>
      </c>
      <c r="D1070" s="30" t="str">
        <f t="shared" si="333"/>
        <v/>
      </c>
      <c r="E1070" s="30" t="str">
        <f t="shared" si="334"/>
        <v/>
      </c>
      <c r="F1070" s="30" t="str">
        <f t="shared" si="340"/>
        <v/>
      </c>
      <c r="G1070" s="30" t="str">
        <f t="shared" si="335"/>
        <v/>
      </c>
      <c r="H1070" s="24" t="str">
        <f t="shared" si="336"/>
        <v/>
      </c>
      <c r="I1070" s="24"/>
      <c r="J1070" s="130">
        <f t="shared" si="337"/>
        <v>0</v>
      </c>
      <c r="K1070" s="130">
        <f t="shared" si="338"/>
        <v>0</v>
      </c>
      <c r="L1070" s="182">
        <f t="shared" si="338"/>
        <v>0</v>
      </c>
      <c r="M1070" s="199" t="str">
        <f t="shared" si="328"/>
        <v xml:space="preserve"> </v>
      </c>
      <c r="N1070" s="130">
        <f t="shared" si="339"/>
        <v>0</v>
      </c>
      <c r="O1070" s="42"/>
      <c r="P1070" s="44" t="str">
        <f t="shared" si="329"/>
        <v>00 0</v>
      </c>
      <c r="Q1070" s="35" t="str">
        <f t="shared" si="330"/>
        <v/>
      </c>
      <c r="R1070" s="35"/>
      <c r="S1070"/>
      <c r="T1070"/>
      <c r="U1070"/>
      <c r="V1070"/>
      <c r="W1070"/>
      <c r="X1070"/>
      <c r="Y1070"/>
      <c r="Z1070"/>
      <c r="AA1070"/>
      <c r="AB1070"/>
      <c r="AC1070"/>
      <c r="AD1070"/>
      <c r="AE1070"/>
      <c r="AF1070"/>
      <c r="AG1070"/>
      <c r="AH1070"/>
      <c r="AI1070"/>
      <c r="AJ1070"/>
      <c r="AK1070"/>
      <c r="AL1070"/>
      <c r="AM1070"/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/>
      <c r="BE1070"/>
      <c r="BF1070"/>
      <c r="BG1070"/>
      <c r="BH1070"/>
      <c r="BI1070"/>
      <c r="BJ1070"/>
      <c r="BK1070"/>
      <c r="BL1070"/>
      <c r="BM1070"/>
      <c r="BN1070"/>
      <c r="BO1070"/>
      <c r="BP1070"/>
      <c r="BQ1070"/>
      <c r="BR1070"/>
      <c r="BS1070"/>
      <c r="BT1070"/>
      <c r="BU1070"/>
      <c r="BV1070"/>
      <c r="BW1070"/>
      <c r="BX1070"/>
      <c r="BY1070"/>
      <c r="BZ1070"/>
      <c r="CA1070"/>
      <c r="CB1070"/>
      <c r="CC1070"/>
      <c r="CD1070"/>
      <c r="CE1070"/>
      <c r="CF1070"/>
      <c r="CG1070"/>
    </row>
    <row r="1071" spans="1:85" hidden="1" x14ac:dyDescent="0.2">
      <c r="A1071" s="15" t="e">
        <f>IF(H1071&lt;&gt;"",VLOOKUP(H1071,КОСГУ!$A:$B,2,FALSE),IF(G1071&lt;&gt;"",VLOOKUP(G1071,ВидРасх!$A:$B,2,FALSE),IF(F1071&lt;&gt;"",VLOOKUP(F1071,ЦелСТ!$A:$B,2,FALSE),IF(E1071&lt;&gt;"",VLOOKUP(E1071,Р_ПР!$A:$B,2,FALSE),(IF(D1071&lt;&gt;"",VLOOKUP(D1071,Администр!$A:$B,2,FALSE),IF(B1071&lt;&gt;"",VLOOKUP(B1071&amp;C1071,МП_ППМП!$A:$B,2,FALSE),VLOOKUP(B1071&amp;C1071,МП_ППМП!$A:$B,2,FALSE))))))))&amp;""</f>
        <v>#N/A</v>
      </c>
      <c r="B1071" s="30" t="str">
        <f t="shared" si="331"/>
        <v/>
      </c>
      <c r="C1071" s="30" t="str">
        <f t="shared" si="332"/>
        <v/>
      </c>
      <c r="D1071" s="30" t="str">
        <f t="shared" si="333"/>
        <v/>
      </c>
      <c r="E1071" s="30" t="str">
        <f t="shared" si="334"/>
        <v/>
      </c>
      <c r="F1071" s="30" t="str">
        <f t="shared" si="340"/>
        <v/>
      </c>
      <c r="G1071" s="30" t="str">
        <f t="shared" si="335"/>
        <v/>
      </c>
      <c r="H1071" s="24" t="str">
        <f t="shared" si="336"/>
        <v/>
      </c>
      <c r="I1071" s="24"/>
      <c r="J1071" s="130">
        <f t="shared" si="337"/>
        <v>0</v>
      </c>
      <c r="K1071" s="130">
        <f t="shared" si="338"/>
        <v>0</v>
      </c>
      <c r="L1071" s="182">
        <f t="shared" si="338"/>
        <v>0</v>
      </c>
      <c r="M1071" s="199" t="str">
        <f t="shared" si="328"/>
        <v xml:space="preserve"> </v>
      </c>
      <c r="N1071" s="130">
        <f t="shared" si="339"/>
        <v>0</v>
      </c>
      <c r="O1071" s="42"/>
      <c r="P1071" s="44" t="str">
        <f t="shared" si="329"/>
        <v>00 0</v>
      </c>
      <c r="Q1071" s="35" t="str">
        <f t="shared" si="330"/>
        <v/>
      </c>
      <c r="R1071" s="35"/>
      <c r="S1071"/>
      <c r="T1071"/>
      <c r="U1071"/>
      <c r="V1071"/>
      <c r="W1071"/>
      <c r="X1071"/>
      <c r="Y1071"/>
      <c r="Z1071"/>
      <c r="AA1071"/>
      <c r="AB1071"/>
      <c r="AC1071"/>
      <c r="AD1071"/>
      <c r="AE1071"/>
      <c r="AF1071"/>
      <c r="AG1071"/>
      <c r="AH1071"/>
      <c r="AI1071"/>
      <c r="AJ1071"/>
      <c r="AK1071"/>
      <c r="AL1071"/>
      <c r="AM1071"/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/>
      <c r="BE1071"/>
      <c r="BF1071"/>
      <c r="BG1071"/>
      <c r="BH1071"/>
      <c r="BI1071"/>
      <c r="BJ1071"/>
      <c r="BK1071"/>
      <c r="BL1071"/>
      <c r="BM1071"/>
      <c r="BN1071"/>
      <c r="BO1071"/>
      <c r="BP1071"/>
      <c r="BQ1071"/>
      <c r="BR1071"/>
      <c r="BS1071"/>
      <c r="BT1071"/>
      <c r="BU1071"/>
      <c r="BV1071"/>
      <c r="BW1071"/>
      <c r="BX1071"/>
      <c r="BY1071"/>
      <c r="BZ1071"/>
      <c r="CA1071"/>
      <c r="CB1071"/>
      <c r="CC1071"/>
      <c r="CD1071"/>
      <c r="CE1071"/>
      <c r="CF1071"/>
      <c r="CG1071"/>
    </row>
    <row r="1072" spans="1:85" hidden="1" x14ac:dyDescent="0.2">
      <c r="A1072" s="15" t="e">
        <f>IF(H1072&lt;&gt;"",VLOOKUP(H1072,КОСГУ!$A:$B,2,FALSE),IF(G1072&lt;&gt;"",VLOOKUP(G1072,ВидРасх!$A:$B,2,FALSE),IF(F1072&lt;&gt;"",VLOOKUP(F1072,ЦелСТ!$A:$B,2,FALSE),IF(E1072&lt;&gt;"",VLOOKUP(E1072,Р_ПР!$A:$B,2,FALSE),(IF(D1072&lt;&gt;"",VLOOKUP(D1072,Администр!$A:$B,2,FALSE),IF(B1072&lt;&gt;"",VLOOKUP(B1072&amp;C1072,МП_ППМП!$A:$B,2,FALSE),VLOOKUP(B1072&amp;C1072,МП_ППМП!$A:$B,2,FALSE))))))))&amp;""</f>
        <v>#N/A</v>
      </c>
      <c r="B1072" s="30" t="str">
        <f t="shared" si="331"/>
        <v/>
      </c>
      <c r="C1072" s="30" t="str">
        <f t="shared" si="332"/>
        <v/>
      </c>
      <c r="D1072" s="30" t="str">
        <f t="shared" si="333"/>
        <v/>
      </c>
      <c r="E1072" s="30" t="str">
        <f t="shared" si="334"/>
        <v/>
      </c>
      <c r="F1072" s="30" t="str">
        <f t="shared" si="340"/>
        <v/>
      </c>
      <c r="G1072" s="30" t="str">
        <f t="shared" si="335"/>
        <v/>
      </c>
      <c r="H1072" s="24" t="str">
        <f t="shared" si="336"/>
        <v/>
      </c>
      <c r="I1072" s="24"/>
      <c r="J1072" s="130">
        <f t="shared" si="337"/>
        <v>0</v>
      </c>
      <c r="K1072" s="130">
        <f t="shared" si="338"/>
        <v>0</v>
      </c>
      <c r="L1072" s="182">
        <f t="shared" si="338"/>
        <v>0</v>
      </c>
      <c r="M1072" s="199" t="str">
        <f t="shared" si="328"/>
        <v xml:space="preserve"> </v>
      </c>
      <c r="N1072" s="130">
        <f t="shared" si="339"/>
        <v>0</v>
      </c>
      <c r="O1072" s="42"/>
      <c r="P1072" s="44" t="str">
        <f t="shared" si="329"/>
        <v>00 0</v>
      </c>
      <c r="Q1072" s="35" t="str">
        <f t="shared" si="330"/>
        <v/>
      </c>
      <c r="R1072" s="35"/>
      <c r="S1072"/>
      <c r="T1072"/>
      <c r="U1072"/>
      <c r="V1072"/>
      <c r="W1072"/>
      <c r="X1072"/>
      <c r="Y1072"/>
      <c r="Z1072"/>
      <c r="AA1072"/>
      <c r="AB1072"/>
      <c r="AC1072"/>
      <c r="AD1072"/>
      <c r="AE1072"/>
      <c r="AF1072"/>
      <c r="AG1072"/>
      <c r="AH1072"/>
      <c r="AI1072"/>
      <c r="AJ1072"/>
      <c r="AK1072"/>
      <c r="AL1072"/>
      <c r="AM1072"/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/>
      <c r="BE1072"/>
      <c r="BF1072"/>
      <c r="BG1072"/>
      <c r="BH1072"/>
      <c r="BI1072"/>
      <c r="BJ1072"/>
      <c r="BK1072"/>
      <c r="BL1072"/>
      <c r="BM1072"/>
      <c r="BN1072"/>
      <c r="BO1072"/>
      <c r="BP1072"/>
      <c r="BQ1072"/>
      <c r="BR1072"/>
      <c r="BS1072"/>
      <c r="BT1072"/>
      <c r="BU1072"/>
      <c r="BV1072"/>
      <c r="BW1072"/>
      <c r="BX1072"/>
      <c r="BY1072"/>
      <c r="BZ1072"/>
      <c r="CA1072"/>
      <c r="CB1072"/>
      <c r="CC1072"/>
      <c r="CD1072"/>
      <c r="CE1072"/>
      <c r="CF1072"/>
      <c r="CG1072"/>
    </row>
    <row r="1073" spans="1:85" hidden="1" x14ac:dyDescent="0.2">
      <c r="A1073" s="15" t="e">
        <f>IF(H1073&lt;&gt;"",VLOOKUP(H1073,КОСГУ!$A:$B,2,FALSE),IF(G1073&lt;&gt;"",VLOOKUP(G1073,ВидРасх!$A:$B,2,FALSE),IF(F1073&lt;&gt;"",VLOOKUP(F1073,ЦелСТ!$A:$B,2,FALSE),IF(E1073&lt;&gt;"",VLOOKUP(E1073,Р_ПР!$A:$B,2,FALSE),(IF(D1073&lt;&gt;"",VLOOKUP(D1073,Администр!$A:$B,2,FALSE),IF(B1073&lt;&gt;"",VLOOKUP(B1073&amp;C1073,МП_ППМП!$A:$B,2,FALSE),VLOOKUP(B1073&amp;C1073,МП_ППМП!$A:$B,2,FALSE))))))))&amp;""</f>
        <v>#N/A</v>
      </c>
      <c r="B1073" s="30" t="str">
        <f t="shared" si="331"/>
        <v/>
      </c>
      <c r="C1073" s="30" t="str">
        <f t="shared" si="332"/>
        <v/>
      </c>
      <c r="D1073" s="30" t="str">
        <f t="shared" si="333"/>
        <v/>
      </c>
      <c r="E1073" s="30" t="str">
        <f t="shared" si="334"/>
        <v/>
      </c>
      <c r="F1073" s="30" t="str">
        <f t="shared" si="340"/>
        <v/>
      </c>
      <c r="G1073" s="30" t="str">
        <f t="shared" si="335"/>
        <v/>
      </c>
      <c r="H1073" s="24" t="str">
        <f t="shared" si="336"/>
        <v/>
      </c>
      <c r="I1073" s="24"/>
      <c r="J1073" s="130">
        <f t="shared" si="337"/>
        <v>0</v>
      </c>
      <c r="K1073" s="130">
        <f t="shared" si="338"/>
        <v>0</v>
      </c>
      <c r="L1073" s="182">
        <f t="shared" si="338"/>
        <v>0</v>
      </c>
      <c r="M1073" s="199" t="str">
        <f t="shared" si="328"/>
        <v xml:space="preserve"> </v>
      </c>
      <c r="N1073" s="130">
        <f t="shared" si="339"/>
        <v>0</v>
      </c>
      <c r="O1073" s="42"/>
      <c r="P1073" s="44" t="str">
        <f t="shared" si="329"/>
        <v>00 0</v>
      </c>
      <c r="Q1073" s="35" t="str">
        <f t="shared" si="330"/>
        <v/>
      </c>
      <c r="R1073" s="35"/>
      <c r="S1073"/>
      <c r="T1073"/>
      <c r="U1073"/>
      <c r="V1073"/>
      <c r="W1073"/>
      <c r="X1073"/>
      <c r="Y1073"/>
      <c r="Z1073"/>
      <c r="AA1073"/>
      <c r="AB1073"/>
      <c r="AC1073"/>
      <c r="AD1073"/>
      <c r="AE1073"/>
      <c r="AF1073"/>
      <c r="AG1073"/>
      <c r="AH1073"/>
      <c r="AI1073"/>
      <c r="AJ1073"/>
      <c r="AK1073"/>
      <c r="AL1073"/>
      <c r="AM1073"/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/>
      <c r="BE1073"/>
      <c r="BF1073"/>
      <c r="BG1073"/>
      <c r="BH1073"/>
      <c r="BI1073"/>
      <c r="BJ1073"/>
      <c r="BK1073"/>
      <c r="BL1073"/>
      <c r="BM1073"/>
      <c r="BN1073"/>
      <c r="BO1073"/>
      <c r="BP1073"/>
      <c r="BQ1073"/>
      <c r="BR1073"/>
      <c r="BS1073"/>
      <c r="BT1073"/>
      <c r="BU1073"/>
      <c r="BV1073"/>
      <c r="BW1073"/>
      <c r="BX1073"/>
      <c r="BY1073"/>
      <c r="BZ1073"/>
      <c r="CA1073"/>
      <c r="CB1073"/>
      <c r="CC1073"/>
      <c r="CD1073"/>
      <c r="CE1073"/>
      <c r="CF1073"/>
      <c r="CG1073"/>
    </row>
    <row r="1074" spans="1:85" hidden="1" x14ac:dyDescent="0.2">
      <c r="A1074" s="15" t="e">
        <f>IF(H1074&lt;&gt;"",VLOOKUP(H1074,КОСГУ!$A:$B,2,FALSE),IF(G1074&lt;&gt;"",VLOOKUP(G1074,ВидРасх!$A:$B,2,FALSE),IF(F1074&lt;&gt;"",VLOOKUP(F1074,ЦелСТ!$A:$B,2,FALSE),IF(E1074&lt;&gt;"",VLOOKUP(E1074,Р_ПР!$A:$B,2,FALSE),(IF(D1074&lt;&gt;"",VLOOKUP(D1074,Администр!$A:$B,2,FALSE),IF(B1074&lt;&gt;"",VLOOKUP(B1074&amp;C1074,МП_ППМП!$A:$B,2,FALSE),VLOOKUP(B1074&amp;C1074,МП_ППМП!$A:$B,2,FALSE))))))))&amp;""</f>
        <v>#N/A</v>
      </c>
      <c r="B1074" s="30" t="str">
        <f t="shared" si="331"/>
        <v/>
      </c>
      <c r="C1074" s="30" t="str">
        <f t="shared" si="332"/>
        <v/>
      </c>
      <c r="D1074" s="30" t="str">
        <f t="shared" si="333"/>
        <v/>
      </c>
      <c r="E1074" s="30" t="str">
        <f t="shared" si="334"/>
        <v/>
      </c>
      <c r="F1074" s="30" t="str">
        <f t="shared" si="340"/>
        <v/>
      </c>
      <c r="G1074" s="30" t="str">
        <f t="shared" si="335"/>
        <v/>
      </c>
      <c r="H1074" s="24" t="str">
        <f t="shared" si="336"/>
        <v/>
      </c>
      <c r="I1074" s="24"/>
      <c r="J1074" s="130">
        <f t="shared" si="337"/>
        <v>0</v>
      </c>
      <c r="K1074" s="130">
        <f t="shared" si="338"/>
        <v>0</v>
      </c>
      <c r="L1074" s="182">
        <f t="shared" si="338"/>
        <v>0</v>
      </c>
      <c r="M1074" s="199" t="str">
        <f t="shared" si="328"/>
        <v xml:space="preserve"> </v>
      </c>
      <c r="N1074" s="130">
        <f t="shared" si="339"/>
        <v>0</v>
      </c>
      <c r="O1074" s="42"/>
      <c r="P1074" s="44" t="str">
        <f t="shared" si="329"/>
        <v>00 0</v>
      </c>
      <c r="Q1074" s="35" t="str">
        <f t="shared" si="330"/>
        <v/>
      </c>
      <c r="R1074" s="35"/>
      <c r="S1074"/>
      <c r="T1074"/>
      <c r="U1074"/>
      <c r="V1074"/>
      <c r="W1074"/>
      <c r="X1074"/>
      <c r="Y1074"/>
      <c r="Z1074"/>
      <c r="AA1074"/>
      <c r="AB1074"/>
      <c r="AC1074"/>
      <c r="AD1074"/>
      <c r="AE1074"/>
      <c r="AF1074"/>
      <c r="AG1074"/>
      <c r="AH1074"/>
      <c r="AI1074"/>
      <c r="AJ1074"/>
      <c r="AK1074"/>
      <c r="AL1074"/>
      <c r="AM1074"/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/>
      <c r="BE1074"/>
      <c r="BF1074"/>
      <c r="BG1074"/>
      <c r="BH1074"/>
      <c r="BI1074"/>
      <c r="BJ1074"/>
      <c r="BK1074"/>
      <c r="BL1074"/>
      <c r="BM1074"/>
      <c r="BN1074"/>
      <c r="BO1074"/>
      <c r="BP1074"/>
      <c r="BQ1074"/>
      <c r="BR1074"/>
      <c r="BS1074"/>
      <c r="BT1074"/>
      <c r="BU1074"/>
      <c r="BV1074"/>
      <c r="BW1074"/>
      <c r="BX1074"/>
      <c r="BY1074"/>
      <c r="BZ1074"/>
      <c r="CA1074"/>
      <c r="CB1074"/>
      <c r="CC1074"/>
      <c r="CD1074"/>
      <c r="CE1074"/>
      <c r="CF1074"/>
      <c r="CG1074"/>
    </row>
    <row r="1075" spans="1:85" hidden="1" x14ac:dyDescent="0.2">
      <c r="A1075" s="15" t="e">
        <f>IF(H1075&lt;&gt;"",VLOOKUP(H1075,КОСГУ!$A:$B,2,FALSE),IF(G1075&lt;&gt;"",VLOOKUP(G1075,ВидРасх!$A:$B,2,FALSE),IF(F1075&lt;&gt;"",VLOOKUP(F1075,ЦелСТ!$A:$B,2,FALSE),IF(E1075&lt;&gt;"",VLOOKUP(E1075,Р_ПР!$A:$B,2,FALSE),(IF(D1075&lt;&gt;"",VLOOKUP(D1075,Администр!$A:$B,2,FALSE),IF(B1075&lt;&gt;"",VLOOKUP(B1075&amp;C1075,МП_ППМП!$A:$B,2,FALSE),VLOOKUP(B1075&amp;C1075,МП_ППМП!$A:$B,2,FALSE))))))))&amp;""</f>
        <v>#N/A</v>
      </c>
      <c r="B1075" s="30" t="str">
        <f t="shared" si="331"/>
        <v/>
      </c>
      <c r="C1075" s="30" t="str">
        <f t="shared" si="332"/>
        <v/>
      </c>
      <c r="D1075" s="30" t="str">
        <f t="shared" si="333"/>
        <v/>
      </c>
      <c r="E1075" s="30" t="str">
        <f t="shared" si="334"/>
        <v/>
      </c>
      <c r="F1075" s="30" t="str">
        <f t="shared" si="340"/>
        <v/>
      </c>
      <c r="G1075" s="30" t="str">
        <f t="shared" si="335"/>
        <v/>
      </c>
      <c r="H1075" s="24" t="str">
        <f t="shared" si="336"/>
        <v/>
      </c>
      <c r="I1075" s="24"/>
      <c r="J1075" s="130">
        <f t="shared" si="337"/>
        <v>0</v>
      </c>
      <c r="K1075" s="130">
        <f t="shared" si="338"/>
        <v>0</v>
      </c>
      <c r="L1075" s="182">
        <f t="shared" si="338"/>
        <v>0</v>
      </c>
      <c r="M1075" s="199" t="str">
        <f t="shared" si="328"/>
        <v xml:space="preserve"> </v>
      </c>
      <c r="N1075" s="130">
        <f t="shared" si="339"/>
        <v>0</v>
      </c>
      <c r="O1075" s="42"/>
      <c r="P1075" s="44" t="str">
        <f t="shared" si="329"/>
        <v>00 0</v>
      </c>
      <c r="Q1075" s="35" t="str">
        <f t="shared" si="330"/>
        <v/>
      </c>
      <c r="R1075" s="35"/>
      <c r="S1075"/>
      <c r="T1075"/>
      <c r="U1075"/>
      <c r="V1075"/>
      <c r="W1075"/>
      <c r="X1075"/>
      <c r="Y1075"/>
      <c r="Z1075"/>
      <c r="AA1075"/>
      <c r="AB1075"/>
      <c r="AC1075"/>
      <c r="AD1075"/>
      <c r="AE1075"/>
      <c r="AF1075"/>
      <c r="AG1075"/>
      <c r="AH1075"/>
      <c r="AI1075"/>
      <c r="AJ1075"/>
      <c r="AK1075"/>
      <c r="AL1075"/>
      <c r="AM1075"/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/>
      <c r="BE1075"/>
      <c r="BF1075"/>
      <c r="BG1075"/>
      <c r="BH1075"/>
      <c r="BI1075"/>
      <c r="BJ1075"/>
      <c r="BK1075"/>
      <c r="BL1075"/>
      <c r="BM1075"/>
      <c r="BN1075"/>
      <c r="BO1075"/>
      <c r="BP1075"/>
      <c r="BQ1075"/>
      <c r="BR1075"/>
      <c r="BS1075"/>
      <c r="BT1075"/>
      <c r="BU1075"/>
      <c r="BV1075"/>
      <c r="BW1075"/>
      <c r="BX1075"/>
      <c r="BY1075"/>
      <c r="BZ1075"/>
      <c r="CA1075"/>
      <c r="CB1075"/>
      <c r="CC1075"/>
      <c r="CD1075"/>
      <c r="CE1075"/>
      <c r="CF1075"/>
      <c r="CG1075"/>
    </row>
    <row r="1076" spans="1:85" hidden="1" x14ac:dyDescent="0.2">
      <c r="A1076" s="15" t="e">
        <f>IF(H1076&lt;&gt;"",VLOOKUP(H1076,КОСГУ!$A:$B,2,FALSE),IF(G1076&lt;&gt;"",VLOOKUP(G1076,ВидРасх!$A:$B,2,FALSE),IF(F1076&lt;&gt;"",VLOOKUP(F1076,ЦелСТ!$A:$B,2,FALSE),IF(E1076&lt;&gt;"",VLOOKUP(E1076,Р_ПР!$A:$B,2,FALSE),(IF(D1076&lt;&gt;"",VLOOKUP(D1076,Администр!$A:$B,2,FALSE),IF(B1076&lt;&gt;"",VLOOKUP(B1076&amp;C1076,МП_ППМП!$A:$B,2,FALSE),VLOOKUP(B1076&amp;C1076,МП_ППМП!$A:$B,2,FALSE))))))))&amp;""</f>
        <v>#N/A</v>
      </c>
      <c r="B1076" s="30" t="str">
        <f t="shared" si="331"/>
        <v/>
      </c>
      <c r="C1076" s="30" t="str">
        <f t="shared" si="332"/>
        <v/>
      </c>
      <c r="D1076" s="30" t="str">
        <f t="shared" si="333"/>
        <v/>
      </c>
      <c r="E1076" s="30" t="str">
        <f t="shared" si="334"/>
        <v/>
      </c>
      <c r="F1076" s="30" t="str">
        <f t="shared" si="340"/>
        <v/>
      </c>
      <c r="G1076" s="30" t="str">
        <f t="shared" si="335"/>
        <v/>
      </c>
      <c r="H1076" s="24" t="str">
        <f t="shared" si="336"/>
        <v/>
      </c>
      <c r="I1076" s="24"/>
      <c r="J1076" s="130">
        <f t="shared" si="337"/>
        <v>0</v>
      </c>
      <c r="K1076" s="130">
        <f t="shared" si="338"/>
        <v>0</v>
      </c>
      <c r="L1076" s="182">
        <f t="shared" si="338"/>
        <v>0</v>
      </c>
      <c r="M1076" s="199" t="str">
        <f t="shared" si="328"/>
        <v xml:space="preserve"> </v>
      </c>
      <c r="N1076" s="130">
        <f t="shared" si="339"/>
        <v>0</v>
      </c>
      <c r="O1076" s="42"/>
      <c r="P1076" s="44" t="str">
        <f t="shared" si="329"/>
        <v>00 0</v>
      </c>
      <c r="Q1076" s="35" t="str">
        <f t="shared" si="330"/>
        <v/>
      </c>
      <c r="R1076" s="35"/>
      <c r="S1076"/>
      <c r="T1076"/>
      <c r="U1076"/>
      <c r="V1076"/>
      <c r="W1076"/>
      <c r="X1076"/>
      <c r="Y1076"/>
      <c r="Z1076"/>
      <c r="AA1076"/>
      <c r="AB1076"/>
      <c r="AC1076"/>
      <c r="AD1076"/>
      <c r="AE1076"/>
      <c r="AF1076"/>
      <c r="AG1076"/>
      <c r="AH1076"/>
      <c r="AI1076"/>
      <c r="AJ1076"/>
      <c r="AK1076"/>
      <c r="AL1076"/>
      <c r="AM1076"/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/>
      <c r="BE1076"/>
      <c r="BF1076"/>
      <c r="BG1076"/>
      <c r="BH1076"/>
      <c r="BI1076"/>
      <c r="BJ1076"/>
      <c r="BK1076"/>
      <c r="BL1076"/>
      <c r="BM1076"/>
      <c r="BN1076"/>
      <c r="BO1076"/>
      <c r="BP1076"/>
      <c r="BQ1076"/>
      <c r="BR1076"/>
      <c r="BS1076"/>
      <c r="BT1076"/>
      <c r="BU1076"/>
      <c r="BV1076"/>
      <c r="BW1076"/>
      <c r="BX1076"/>
      <c r="BY1076"/>
      <c r="BZ1076"/>
      <c r="CA1076"/>
      <c r="CB1076"/>
      <c r="CC1076"/>
      <c r="CD1076"/>
      <c r="CE1076"/>
      <c r="CF1076"/>
      <c r="CG1076"/>
    </row>
    <row r="1077" spans="1:85" hidden="1" x14ac:dyDescent="0.2">
      <c r="A1077" s="15" t="e">
        <f>IF(H1077&lt;&gt;"",VLOOKUP(H1077,КОСГУ!$A:$B,2,FALSE),IF(G1077&lt;&gt;"",VLOOKUP(G1077,ВидРасх!$A:$B,2,FALSE),IF(F1077&lt;&gt;"",VLOOKUP(F1077,ЦелСТ!$A:$B,2,FALSE),IF(E1077&lt;&gt;"",VLOOKUP(E1077,Р_ПР!$A:$B,2,FALSE),(IF(D1077&lt;&gt;"",VLOOKUP(D1077,Администр!$A:$B,2,FALSE),IF(B1077&lt;&gt;"",VLOOKUP(B1077&amp;C1077,МП_ППМП!$A:$B,2,FALSE),VLOOKUP(B1077&amp;C1077,МП_ППМП!$A:$B,2,FALSE))))))))&amp;""</f>
        <v>#N/A</v>
      </c>
      <c r="B1077" s="30" t="str">
        <f t="shared" si="331"/>
        <v/>
      </c>
      <c r="C1077" s="30" t="str">
        <f t="shared" si="332"/>
        <v/>
      </c>
      <c r="D1077" s="30" t="str">
        <f t="shared" si="333"/>
        <v/>
      </c>
      <c r="E1077" s="30" t="str">
        <f t="shared" si="334"/>
        <v/>
      </c>
      <c r="F1077" s="30" t="str">
        <f t="shared" si="340"/>
        <v/>
      </c>
      <c r="G1077" s="30" t="str">
        <f t="shared" si="335"/>
        <v/>
      </c>
      <c r="H1077" s="24" t="str">
        <f t="shared" si="336"/>
        <v/>
      </c>
      <c r="I1077" s="24"/>
      <c r="J1077" s="130">
        <f t="shared" si="337"/>
        <v>0</v>
      </c>
      <c r="K1077" s="130">
        <f t="shared" si="338"/>
        <v>0</v>
      </c>
      <c r="L1077" s="182">
        <f t="shared" si="338"/>
        <v>0</v>
      </c>
      <c r="M1077" s="199" t="str">
        <f t="shared" si="328"/>
        <v xml:space="preserve"> </v>
      </c>
      <c r="N1077" s="130">
        <f t="shared" si="339"/>
        <v>0</v>
      </c>
      <c r="O1077" s="42"/>
      <c r="P1077" s="44" t="str">
        <f t="shared" si="329"/>
        <v>00 0</v>
      </c>
      <c r="Q1077" s="35" t="str">
        <f t="shared" si="330"/>
        <v/>
      </c>
      <c r="R1077" s="35"/>
      <c r="S1077"/>
      <c r="T1077"/>
      <c r="U1077"/>
      <c r="V1077"/>
      <c r="W1077"/>
      <c r="X1077"/>
      <c r="Y1077"/>
      <c r="Z1077"/>
      <c r="AA1077"/>
      <c r="AB1077"/>
      <c r="AC1077"/>
      <c r="AD1077"/>
      <c r="AE1077"/>
      <c r="AF1077"/>
      <c r="AG1077"/>
      <c r="AH1077"/>
      <c r="AI1077"/>
      <c r="AJ1077"/>
      <c r="AK1077"/>
      <c r="AL1077"/>
      <c r="AM1077"/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/>
      <c r="BE1077"/>
      <c r="BF1077"/>
      <c r="BG1077"/>
      <c r="BH1077"/>
      <c r="BI1077"/>
      <c r="BJ1077"/>
      <c r="BK1077"/>
      <c r="BL1077"/>
      <c r="BM1077"/>
      <c r="BN1077"/>
      <c r="BO1077"/>
      <c r="BP1077"/>
      <c r="BQ1077"/>
      <c r="BR1077"/>
      <c r="BS1077"/>
      <c r="BT1077"/>
      <c r="BU1077"/>
      <c r="BV1077"/>
      <c r="BW1077"/>
      <c r="BX1077"/>
      <c r="BY1077"/>
      <c r="BZ1077"/>
      <c r="CA1077"/>
      <c r="CB1077"/>
      <c r="CC1077"/>
      <c r="CD1077"/>
      <c r="CE1077"/>
      <c r="CF1077"/>
      <c r="CG1077"/>
    </row>
    <row r="1078" spans="1:85" hidden="1" x14ac:dyDescent="0.2">
      <c r="A1078" s="15" t="e">
        <f>IF(H1078&lt;&gt;"",VLOOKUP(H1078,КОСГУ!$A:$B,2,FALSE),IF(G1078&lt;&gt;"",VLOOKUP(G1078,ВидРасх!$A:$B,2,FALSE),IF(F1078&lt;&gt;"",VLOOKUP(F1078,ЦелСТ!$A:$B,2,FALSE),IF(E1078&lt;&gt;"",VLOOKUP(E1078,Р_ПР!$A:$B,2,FALSE),(IF(D1078&lt;&gt;"",VLOOKUP(D1078,Администр!$A:$B,2,FALSE),IF(B1078&lt;&gt;"",VLOOKUP(B1078&amp;C1078,МП_ППМП!$A:$B,2,FALSE),VLOOKUP(B1078&amp;C1078,МП_ППМП!$A:$B,2,FALSE))))))))&amp;""</f>
        <v>#N/A</v>
      </c>
      <c r="B1078" s="30" t="str">
        <f t="shared" si="331"/>
        <v/>
      </c>
      <c r="C1078" s="30" t="str">
        <f t="shared" si="332"/>
        <v/>
      </c>
      <c r="D1078" s="30" t="str">
        <f t="shared" si="333"/>
        <v/>
      </c>
      <c r="E1078" s="30" t="str">
        <f t="shared" si="334"/>
        <v/>
      </c>
      <c r="F1078" s="30" t="str">
        <f t="shared" si="340"/>
        <v/>
      </c>
      <c r="G1078" s="30" t="str">
        <f t="shared" si="335"/>
        <v/>
      </c>
      <c r="H1078" s="24" t="str">
        <f t="shared" si="336"/>
        <v/>
      </c>
      <c r="I1078" s="24"/>
      <c r="J1078" s="130">
        <f t="shared" si="337"/>
        <v>0</v>
      </c>
      <c r="K1078" s="130">
        <f t="shared" si="338"/>
        <v>0</v>
      </c>
      <c r="L1078" s="182">
        <f t="shared" si="338"/>
        <v>0</v>
      </c>
      <c r="M1078" s="199" t="str">
        <f t="shared" si="328"/>
        <v xml:space="preserve"> </v>
      </c>
      <c r="N1078" s="130">
        <f t="shared" si="339"/>
        <v>0</v>
      </c>
      <c r="O1078" s="42"/>
      <c r="P1078" s="44" t="str">
        <f t="shared" si="329"/>
        <v>00 0</v>
      </c>
      <c r="Q1078" s="35" t="str">
        <f t="shared" si="330"/>
        <v/>
      </c>
      <c r="R1078" s="35"/>
      <c r="S1078"/>
      <c r="T1078"/>
      <c r="U1078"/>
      <c r="V1078"/>
      <c r="W1078"/>
      <c r="X1078"/>
      <c r="Y1078"/>
      <c r="Z1078"/>
      <c r="AA1078"/>
      <c r="AB1078"/>
      <c r="AC1078"/>
      <c r="AD1078"/>
      <c r="AE1078"/>
      <c r="AF1078"/>
      <c r="AG1078"/>
      <c r="AH1078"/>
      <c r="AI1078"/>
      <c r="AJ1078"/>
      <c r="AK1078"/>
      <c r="AL1078"/>
      <c r="AM1078"/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/>
      <c r="BE1078"/>
      <c r="BF1078"/>
      <c r="BG1078"/>
      <c r="BH1078"/>
      <c r="BI1078"/>
      <c r="BJ1078"/>
      <c r="BK1078"/>
      <c r="BL1078"/>
      <c r="BM1078"/>
      <c r="BN1078"/>
      <c r="BO1078"/>
      <c r="BP1078"/>
      <c r="BQ1078"/>
      <c r="BR1078"/>
      <c r="BS1078"/>
      <c r="BT1078"/>
      <c r="BU1078"/>
      <c r="BV1078"/>
      <c r="BW1078"/>
      <c r="BX1078"/>
      <c r="BY1078"/>
      <c r="BZ1078"/>
      <c r="CA1078"/>
      <c r="CB1078"/>
      <c r="CC1078"/>
      <c r="CD1078"/>
      <c r="CE1078"/>
      <c r="CF1078"/>
      <c r="CG1078"/>
    </row>
    <row r="1079" spans="1:85" hidden="1" x14ac:dyDescent="0.2">
      <c r="A1079" s="15" t="e">
        <f>IF(H1079&lt;&gt;"",VLOOKUP(H1079,КОСГУ!$A:$B,2,FALSE),IF(G1079&lt;&gt;"",VLOOKUP(G1079,ВидРасх!$A:$B,2,FALSE),IF(F1079&lt;&gt;"",VLOOKUP(F1079,ЦелСТ!$A:$B,2,FALSE),IF(E1079&lt;&gt;"",VLOOKUP(E1079,Р_ПР!$A:$B,2,FALSE),(IF(D1079&lt;&gt;"",VLOOKUP(D1079,Администр!$A:$B,2,FALSE),IF(B1079&lt;&gt;"",VLOOKUP(B1079&amp;C1079,МП_ППМП!$A:$B,2,FALSE),VLOOKUP(B1079&amp;C1079,МП_ППМП!$A:$B,2,FALSE))))))))&amp;""</f>
        <v>#N/A</v>
      </c>
      <c r="B1079" s="30" t="str">
        <f t="shared" si="331"/>
        <v/>
      </c>
      <c r="C1079" s="30" t="str">
        <f t="shared" si="332"/>
        <v/>
      </c>
      <c r="D1079" s="30" t="str">
        <f t="shared" si="333"/>
        <v/>
      </c>
      <c r="E1079" s="30" t="str">
        <f t="shared" si="334"/>
        <v/>
      </c>
      <c r="F1079" s="30" t="str">
        <f t="shared" si="340"/>
        <v/>
      </c>
      <c r="G1079" s="30" t="str">
        <f t="shared" si="335"/>
        <v/>
      </c>
      <c r="H1079" s="24" t="str">
        <f t="shared" si="336"/>
        <v/>
      </c>
      <c r="I1079" s="24"/>
      <c r="J1079" s="130">
        <f t="shared" si="337"/>
        <v>0</v>
      </c>
      <c r="K1079" s="130">
        <f t="shared" si="338"/>
        <v>0</v>
      </c>
      <c r="L1079" s="182">
        <f t="shared" si="338"/>
        <v>0</v>
      </c>
      <c r="M1079" s="199" t="str">
        <f t="shared" si="328"/>
        <v xml:space="preserve"> </v>
      </c>
      <c r="N1079" s="130">
        <f t="shared" si="339"/>
        <v>0</v>
      </c>
      <c r="O1079" s="42"/>
      <c r="P1079" s="44" t="str">
        <f t="shared" si="329"/>
        <v>00 0</v>
      </c>
      <c r="Q1079" s="35" t="str">
        <f t="shared" si="330"/>
        <v/>
      </c>
      <c r="R1079" s="35"/>
      <c r="S1079"/>
      <c r="T1079"/>
      <c r="U1079"/>
      <c r="V1079"/>
      <c r="W1079"/>
      <c r="X1079"/>
      <c r="Y1079"/>
      <c r="Z1079"/>
      <c r="AA1079"/>
      <c r="AB1079"/>
      <c r="AC1079"/>
      <c r="AD1079"/>
      <c r="AE1079"/>
      <c r="AF1079"/>
      <c r="AG1079"/>
      <c r="AH1079"/>
      <c r="AI1079"/>
      <c r="AJ1079"/>
      <c r="AK1079"/>
      <c r="AL1079"/>
      <c r="AM1079"/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/>
      <c r="BE1079"/>
      <c r="BF1079"/>
      <c r="BG1079"/>
      <c r="BH1079"/>
      <c r="BI1079"/>
      <c r="BJ1079"/>
      <c r="BK1079"/>
      <c r="BL1079"/>
      <c r="BM1079"/>
      <c r="BN1079"/>
      <c r="BO1079"/>
      <c r="BP1079"/>
      <c r="BQ1079"/>
      <c r="BR1079"/>
      <c r="BS1079"/>
      <c r="BT1079"/>
      <c r="BU1079"/>
      <c r="BV1079"/>
      <c r="BW1079"/>
      <c r="BX1079"/>
      <c r="BY1079"/>
      <c r="BZ1079"/>
      <c r="CA1079"/>
      <c r="CB1079"/>
      <c r="CC1079"/>
      <c r="CD1079"/>
      <c r="CE1079"/>
      <c r="CF1079"/>
      <c r="CG1079"/>
    </row>
    <row r="1080" spans="1:85" hidden="1" x14ac:dyDescent="0.2">
      <c r="A1080" s="15" t="e">
        <f>IF(H1080&lt;&gt;"",VLOOKUP(H1080,КОСГУ!$A:$B,2,FALSE),IF(G1080&lt;&gt;"",VLOOKUP(G1080,ВидРасх!$A:$B,2,FALSE),IF(F1080&lt;&gt;"",VLOOKUP(F1080,ЦелСТ!$A:$B,2,FALSE),IF(E1080&lt;&gt;"",VLOOKUP(E1080,Р_ПР!$A:$B,2,FALSE),(IF(D1080&lt;&gt;"",VLOOKUP(D1080,Администр!$A:$B,2,FALSE),IF(B1080&lt;&gt;"",VLOOKUP(B1080&amp;C1080,МП_ППМП!$A:$B,2,FALSE),VLOOKUP(B1080&amp;C1080,МП_ППМП!$A:$B,2,FALSE))))))))&amp;""</f>
        <v>#N/A</v>
      </c>
      <c r="B1080" s="30" t="str">
        <f t="shared" si="331"/>
        <v/>
      </c>
      <c r="C1080" s="30" t="str">
        <f t="shared" si="332"/>
        <v/>
      </c>
      <c r="D1080" s="30" t="str">
        <f t="shared" si="333"/>
        <v/>
      </c>
      <c r="E1080" s="30" t="str">
        <f t="shared" si="334"/>
        <v/>
      </c>
      <c r="F1080" s="30" t="str">
        <f t="shared" si="340"/>
        <v/>
      </c>
      <c r="G1080" s="30" t="str">
        <f t="shared" si="335"/>
        <v/>
      </c>
      <c r="H1080" s="24" t="str">
        <f t="shared" si="336"/>
        <v/>
      </c>
      <c r="I1080" s="24"/>
      <c r="J1080" s="130">
        <f t="shared" si="337"/>
        <v>0</v>
      </c>
      <c r="K1080" s="130">
        <f t="shared" si="338"/>
        <v>0</v>
      </c>
      <c r="L1080" s="182">
        <f t="shared" si="338"/>
        <v>0</v>
      </c>
      <c r="M1080" s="199" t="str">
        <f t="shared" si="328"/>
        <v xml:space="preserve"> </v>
      </c>
      <c r="N1080" s="130">
        <f t="shared" si="339"/>
        <v>0</v>
      </c>
      <c r="O1080" s="42"/>
      <c r="P1080" s="44" t="str">
        <f t="shared" si="329"/>
        <v>00 0</v>
      </c>
      <c r="Q1080" s="35" t="str">
        <f t="shared" si="330"/>
        <v/>
      </c>
      <c r="R1080" s="35"/>
      <c r="S1080"/>
      <c r="T1080"/>
      <c r="U1080"/>
      <c r="V1080"/>
      <c r="W1080"/>
      <c r="X1080"/>
      <c r="Y1080"/>
      <c r="Z1080"/>
      <c r="AA1080"/>
      <c r="AB1080"/>
      <c r="AC1080"/>
      <c r="AD1080"/>
      <c r="AE1080"/>
      <c r="AF1080"/>
      <c r="AG1080"/>
      <c r="AH1080"/>
      <c r="AI1080"/>
      <c r="AJ1080"/>
      <c r="AK1080"/>
      <c r="AL1080"/>
      <c r="AM1080"/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/>
      <c r="BE1080"/>
      <c r="BF1080"/>
      <c r="BG1080"/>
      <c r="BH1080"/>
      <c r="BI1080"/>
      <c r="BJ1080"/>
      <c r="BK1080"/>
      <c r="BL1080"/>
      <c r="BM1080"/>
      <c r="BN1080"/>
      <c r="BO1080"/>
      <c r="BP1080"/>
      <c r="BQ1080"/>
      <c r="BR1080"/>
      <c r="BS1080"/>
      <c r="BT1080"/>
      <c r="BU1080"/>
      <c r="BV1080"/>
      <c r="BW1080"/>
      <c r="BX1080"/>
      <c r="BY1080"/>
      <c r="BZ1080"/>
      <c r="CA1080"/>
      <c r="CB1080"/>
      <c r="CC1080"/>
      <c r="CD1080"/>
      <c r="CE1080"/>
      <c r="CF1080"/>
      <c r="CG1080"/>
    </row>
    <row r="1081" spans="1:85" hidden="1" x14ac:dyDescent="0.2">
      <c r="A1081" s="15" t="e">
        <f>IF(H1081&lt;&gt;"",VLOOKUP(H1081,КОСГУ!$A:$B,2,FALSE),IF(G1081&lt;&gt;"",VLOOKUP(G1081,ВидРасх!$A:$B,2,FALSE),IF(F1081&lt;&gt;"",VLOOKUP(F1081,ЦелСТ!$A:$B,2,FALSE),IF(E1081&lt;&gt;"",VLOOKUP(E1081,Р_ПР!$A:$B,2,FALSE),(IF(D1081&lt;&gt;"",VLOOKUP(D1081,Администр!$A:$B,2,FALSE),IF(B1081&lt;&gt;"",VLOOKUP(B1081&amp;C1081,МП_ППМП!$A:$B,2,FALSE),VLOOKUP(B1081&amp;C1081,МП_ППМП!$A:$B,2,FALSE))))))))&amp;""</f>
        <v>#N/A</v>
      </c>
      <c r="B1081" s="30" t="str">
        <f t="shared" si="331"/>
        <v/>
      </c>
      <c r="C1081" s="30" t="str">
        <f t="shared" si="332"/>
        <v/>
      </c>
      <c r="D1081" s="30" t="str">
        <f t="shared" si="333"/>
        <v/>
      </c>
      <c r="E1081" s="30" t="str">
        <f t="shared" si="334"/>
        <v/>
      </c>
      <c r="F1081" s="30" t="str">
        <f t="shared" si="340"/>
        <v/>
      </c>
      <c r="G1081" s="30" t="str">
        <f t="shared" si="335"/>
        <v/>
      </c>
      <c r="H1081" s="24" t="str">
        <f t="shared" si="336"/>
        <v/>
      </c>
      <c r="I1081" s="24"/>
      <c r="J1081" s="130">
        <f t="shared" si="337"/>
        <v>0</v>
      </c>
      <c r="K1081" s="130">
        <f t="shared" si="338"/>
        <v>0</v>
      </c>
      <c r="L1081" s="182">
        <f t="shared" si="338"/>
        <v>0</v>
      </c>
      <c r="M1081" s="199" t="str">
        <f t="shared" si="328"/>
        <v xml:space="preserve"> </v>
      </c>
      <c r="N1081" s="130">
        <f t="shared" si="339"/>
        <v>0</v>
      </c>
      <c r="O1081" s="42"/>
      <c r="P1081" s="44" t="str">
        <f t="shared" si="329"/>
        <v>00 0</v>
      </c>
      <c r="Q1081" s="35" t="str">
        <f t="shared" si="330"/>
        <v/>
      </c>
      <c r="R1081" s="35"/>
      <c r="S1081"/>
      <c r="T1081"/>
      <c r="U1081"/>
      <c r="V1081"/>
      <c r="W1081"/>
      <c r="X1081"/>
      <c r="Y1081"/>
      <c r="Z1081"/>
      <c r="AA1081"/>
      <c r="AB1081"/>
      <c r="AC1081"/>
      <c r="AD1081"/>
      <c r="AE1081"/>
      <c r="AF1081"/>
      <c r="AG1081"/>
      <c r="AH1081"/>
      <c r="AI1081"/>
      <c r="AJ1081"/>
      <c r="AK1081"/>
      <c r="AL1081"/>
      <c r="AM1081"/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/>
      <c r="BE1081"/>
      <c r="BF1081"/>
      <c r="BG1081"/>
      <c r="BH1081"/>
      <c r="BI1081"/>
      <c r="BJ1081"/>
      <c r="BK1081"/>
      <c r="BL1081"/>
      <c r="BM1081"/>
      <c r="BN1081"/>
      <c r="BO1081"/>
      <c r="BP1081"/>
      <c r="BQ1081"/>
      <c r="BR1081"/>
      <c r="BS1081"/>
      <c r="BT1081"/>
      <c r="BU1081"/>
      <c r="BV1081"/>
      <c r="BW1081"/>
      <c r="BX1081"/>
      <c r="BY1081"/>
      <c r="BZ1081"/>
      <c r="CA1081"/>
      <c r="CB1081"/>
      <c r="CC1081"/>
      <c r="CD1081"/>
      <c r="CE1081"/>
      <c r="CF1081"/>
      <c r="CG1081"/>
    </row>
    <row r="1082" spans="1:85" hidden="1" x14ac:dyDescent="0.2">
      <c r="A1082" s="15" t="e">
        <f>IF(H1082&lt;&gt;"",VLOOKUP(H1082,КОСГУ!$A:$B,2,FALSE),IF(G1082&lt;&gt;"",VLOOKUP(G1082,ВидРасх!$A:$B,2,FALSE),IF(F1082&lt;&gt;"",VLOOKUP(F1082,ЦелСТ!$A:$B,2,FALSE),IF(E1082&lt;&gt;"",VLOOKUP(E1082,Р_ПР!$A:$B,2,FALSE),(IF(D1082&lt;&gt;"",VLOOKUP(D1082,Администр!$A:$B,2,FALSE),IF(B1082&lt;&gt;"",VLOOKUP(B1082&amp;C1082,МП_ППМП!$A:$B,2,FALSE),VLOOKUP(B1082&amp;C1082,МП_ППМП!$A:$B,2,FALSE))))))))&amp;""</f>
        <v>#N/A</v>
      </c>
      <c r="B1082" s="30" t="str">
        <f t="shared" si="331"/>
        <v/>
      </c>
      <c r="C1082" s="30" t="str">
        <f t="shared" si="332"/>
        <v/>
      </c>
      <c r="D1082" s="30" t="str">
        <f t="shared" si="333"/>
        <v/>
      </c>
      <c r="E1082" s="30" t="str">
        <f t="shared" si="334"/>
        <v/>
      </c>
      <c r="F1082" s="30" t="str">
        <f t="shared" si="340"/>
        <v/>
      </c>
      <c r="G1082" s="30" t="str">
        <f t="shared" si="335"/>
        <v/>
      </c>
      <c r="H1082" s="24" t="str">
        <f t="shared" si="336"/>
        <v/>
      </c>
      <c r="I1082" s="24"/>
      <c r="J1082" s="130">
        <f t="shared" si="337"/>
        <v>0</v>
      </c>
      <c r="K1082" s="130">
        <f t="shared" si="338"/>
        <v>0</v>
      </c>
      <c r="L1082" s="182">
        <f t="shared" si="338"/>
        <v>0</v>
      </c>
      <c r="M1082" s="199" t="str">
        <f t="shared" si="328"/>
        <v xml:space="preserve"> </v>
      </c>
      <c r="N1082" s="130">
        <f t="shared" si="339"/>
        <v>0</v>
      </c>
      <c r="O1082" s="42"/>
      <c r="P1082" s="44" t="str">
        <f t="shared" si="329"/>
        <v>00 0</v>
      </c>
      <c r="Q1082" s="35" t="str">
        <f t="shared" si="330"/>
        <v/>
      </c>
      <c r="R1082" s="35"/>
      <c r="S1082"/>
      <c r="T1082"/>
      <c r="U1082"/>
      <c r="V1082"/>
      <c r="W1082"/>
      <c r="X1082"/>
      <c r="Y1082"/>
      <c r="Z1082"/>
      <c r="AA1082"/>
      <c r="AB1082"/>
      <c r="AC1082"/>
      <c r="AD1082"/>
      <c r="AE1082"/>
      <c r="AF1082"/>
      <c r="AG1082"/>
      <c r="AH1082"/>
      <c r="AI1082"/>
      <c r="AJ1082"/>
      <c r="AK1082"/>
      <c r="AL1082"/>
      <c r="AM1082"/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/>
      <c r="BE1082"/>
      <c r="BF1082"/>
      <c r="BG1082"/>
      <c r="BH1082"/>
      <c r="BI1082"/>
      <c r="BJ1082"/>
      <c r="BK1082"/>
      <c r="BL1082"/>
      <c r="BM1082"/>
      <c r="BN1082"/>
      <c r="BO1082"/>
      <c r="BP1082"/>
      <c r="BQ1082"/>
      <c r="BR1082"/>
      <c r="BS1082"/>
      <c r="BT1082"/>
      <c r="BU1082"/>
      <c r="BV1082"/>
      <c r="BW1082"/>
      <c r="BX1082"/>
      <c r="BY1082"/>
      <c r="BZ1082"/>
      <c r="CA1082"/>
      <c r="CB1082"/>
      <c r="CC1082"/>
      <c r="CD1082"/>
      <c r="CE1082"/>
      <c r="CF1082"/>
      <c r="CG1082"/>
    </row>
    <row r="1083" spans="1:85" hidden="1" x14ac:dyDescent="0.2">
      <c r="A1083" s="15" t="e">
        <f>IF(H1083&lt;&gt;"",VLOOKUP(H1083,КОСГУ!$A:$B,2,FALSE),IF(G1083&lt;&gt;"",VLOOKUP(G1083,ВидРасх!$A:$B,2,FALSE),IF(F1083&lt;&gt;"",VLOOKUP(F1083,ЦелСТ!$A:$B,2,FALSE),IF(E1083&lt;&gt;"",VLOOKUP(E1083,Р_ПР!$A:$B,2,FALSE),(IF(D1083&lt;&gt;"",VLOOKUP(D1083,Администр!$A:$B,2,FALSE),IF(B1083&lt;&gt;"",VLOOKUP(B1083&amp;C1083,МП_ППМП!$A:$B,2,FALSE),VLOOKUP(B1083&amp;C1083,МП_ППМП!$A:$B,2,FALSE))))))))&amp;""</f>
        <v>#N/A</v>
      </c>
      <c r="B1083" s="30" t="str">
        <f t="shared" si="331"/>
        <v/>
      </c>
      <c r="C1083" s="30" t="str">
        <f t="shared" si="332"/>
        <v/>
      </c>
      <c r="D1083" s="30" t="str">
        <f t="shared" si="333"/>
        <v/>
      </c>
      <c r="E1083" s="30" t="str">
        <f t="shared" si="334"/>
        <v/>
      </c>
      <c r="F1083" s="30" t="str">
        <f t="shared" si="340"/>
        <v/>
      </c>
      <c r="G1083" s="30" t="str">
        <f t="shared" si="335"/>
        <v/>
      </c>
      <c r="H1083" s="24" t="str">
        <f t="shared" si="336"/>
        <v/>
      </c>
      <c r="I1083" s="24"/>
      <c r="J1083" s="130">
        <f t="shared" si="337"/>
        <v>0</v>
      </c>
      <c r="K1083" s="130">
        <f t="shared" si="338"/>
        <v>0</v>
      </c>
      <c r="L1083" s="182">
        <f t="shared" si="338"/>
        <v>0</v>
      </c>
      <c r="M1083" s="199" t="str">
        <f t="shared" si="328"/>
        <v xml:space="preserve"> </v>
      </c>
      <c r="N1083" s="130">
        <f t="shared" si="339"/>
        <v>0</v>
      </c>
      <c r="O1083" s="42"/>
      <c r="P1083" s="44" t="str">
        <f t="shared" si="329"/>
        <v>00 0</v>
      </c>
      <c r="Q1083" s="35" t="str">
        <f t="shared" si="330"/>
        <v/>
      </c>
      <c r="R1083" s="35"/>
      <c r="S1083"/>
      <c r="T1083"/>
      <c r="U1083"/>
      <c r="V1083"/>
      <c r="W1083"/>
      <c r="X1083"/>
      <c r="Y1083"/>
      <c r="Z1083"/>
      <c r="AA1083"/>
      <c r="AB1083"/>
      <c r="AC1083"/>
      <c r="AD1083"/>
      <c r="AE1083"/>
      <c r="AF1083"/>
      <c r="AG1083"/>
      <c r="AH1083"/>
      <c r="AI1083"/>
      <c r="AJ1083"/>
      <c r="AK1083"/>
      <c r="AL1083"/>
      <c r="AM1083"/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/>
      <c r="BE1083"/>
      <c r="BF1083"/>
      <c r="BG1083"/>
      <c r="BH1083"/>
      <c r="BI1083"/>
      <c r="BJ1083"/>
      <c r="BK1083"/>
      <c r="BL1083"/>
      <c r="BM1083"/>
      <c r="BN1083"/>
      <c r="BO1083"/>
      <c r="BP1083"/>
      <c r="BQ1083"/>
      <c r="BR1083"/>
      <c r="BS1083"/>
      <c r="BT1083"/>
      <c r="BU1083"/>
      <c r="BV1083"/>
      <c r="BW1083"/>
      <c r="BX1083"/>
      <c r="BY1083"/>
      <c r="BZ1083"/>
      <c r="CA1083"/>
      <c r="CB1083"/>
      <c r="CC1083"/>
      <c r="CD1083"/>
      <c r="CE1083"/>
      <c r="CF1083"/>
      <c r="CG1083"/>
    </row>
    <row r="1084" spans="1:85" hidden="1" x14ac:dyDescent="0.2">
      <c r="A1084" s="15" t="e">
        <f>IF(H1084&lt;&gt;"",VLOOKUP(H1084,КОСГУ!$A:$B,2,FALSE),IF(G1084&lt;&gt;"",VLOOKUP(G1084,ВидРасх!$A:$B,2,FALSE),IF(F1084&lt;&gt;"",VLOOKUP(F1084,ЦелСТ!$A:$B,2,FALSE),IF(E1084&lt;&gt;"",VLOOKUP(E1084,Р_ПР!$A:$B,2,FALSE),(IF(D1084&lt;&gt;"",VLOOKUP(D1084,Администр!$A:$B,2,FALSE),IF(B1084&lt;&gt;"",VLOOKUP(B1084&amp;C1084,МП_ППМП!$A:$B,2,FALSE),VLOOKUP(B1084&amp;C1084,МП_ППМП!$A:$B,2,FALSE))))))))&amp;""</f>
        <v>#N/A</v>
      </c>
      <c r="B1084" s="30" t="str">
        <f t="shared" si="331"/>
        <v/>
      </c>
      <c r="C1084" s="30" t="str">
        <f t="shared" si="332"/>
        <v/>
      </c>
      <c r="D1084" s="30" t="str">
        <f t="shared" si="333"/>
        <v/>
      </c>
      <c r="E1084" s="30" t="str">
        <f t="shared" si="334"/>
        <v/>
      </c>
      <c r="F1084" s="30" t="str">
        <f t="shared" si="340"/>
        <v/>
      </c>
      <c r="G1084" s="30" t="str">
        <f t="shared" si="335"/>
        <v/>
      </c>
      <c r="H1084" s="24" t="str">
        <f t="shared" si="336"/>
        <v/>
      </c>
      <c r="I1084" s="24"/>
      <c r="J1084" s="130">
        <f t="shared" si="337"/>
        <v>0</v>
      </c>
      <c r="K1084" s="130">
        <f t="shared" si="338"/>
        <v>0</v>
      </c>
      <c r="L1084" s="182">
        <f t="shared" si="338"/>
        <v>0</v>
      </c>
      <c r="M1084" s="199" t="str">
        <f t="shared" si="328"/>
        <v xml:space="preserve"> </v>
      </c>
      <c r="N1084" s="130">
        <f t="shared" si="339"/>
        <v>0</v>
      </c>
      <c r="O1084" s="42"/>
      <c r="P1084" s="44" t="str">
        <f t="shared" si="329"/>
        <v>00 0</v>
      </c>
      <c r="Q1084" s="35" t="str">
        <f t="shared" si="330"/>
        <v/>
      </c>
      <c r="R1084" s="35"/>
      <c r="S1084"/>
      <c r="T1084"/>
      <c r="U1084"/>
      <c r="V1084"/>
      <c r="W1084"/>
      <c r="X1084"/>
      <c r="Y1084"/>
      <c r="Z1084"/>
      <c r="AA1084"/>
      <c r="AB1084"/>
      <c r="AC1084"/>
      <c r="AD1084"/>
      <c r="AE1084"/>
      <c r="AF1084"/>
      <c r="AG1084"/>
      <c r="AH1084"/>
      <c r="AI1084"/>
      <c r="AJ1084"/>
      <c r="AK1084"/>
      <c r="AL1084"/>
      <c r="AM1084"/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/>
      <c r="BE1084"/>
      <c r="BF1084"/>
      <c r="BG1084"/>
      <c r="BH1084"/>
      <c r="BI1084"/>
      <c r="BJ1084"/>
      <c r="BK1084"/>
      <c r="BL1084"/>
      <c r="BM1084"/>
      <c r="BN1084"/>
      <c r="BO1084"/>
      <c r="BP1084"/>
      <c r="BQ1084"/>
      <c r="BR1084"/>
      <c r="BS1084"/>
      <c r="BT1084"/>
      <c r="BU1084"/>
      <c r="BV1084"/>
      <c r="BW1084"/>
      <c r="BX1084"/>
      <c r="BY1084"/>
      <c r="BZ1084"/>
      <c r="CA1084"/>
      <c r="CB1084"/>
      <c r="CC1084"/>
      <c r="CD1084"/>
      <c r="CE1084"/>
      <c r="CF1084"/>
      <c r="CG1084"/>
    </row>
    <row r="1085" spans="1:85" hidden="1" x14ac:dyDescent="0.2">
      <c r="A1085" s="15" t="e">
        <f>IF(H1085&lt;&gt;"",VLOOKUP(H1085,КОСГУ!$A:$B,2,FALSE),IF(G1085&lt;&gt;"",VLOOKUP(G1085,ВидРасх!$A:$B,2,FALSE),IF(F1085&lt;&gt;"",VLOOKUP(F1085,ЦелСТ!$A:$B,2,FALSE),IF(E1085&lt;&gt;"",VLOOKUP(E1085,Р_ПР!$A:$B,2,FALSE),(IF(D1085&lt;&gt;"",VLOOKUP(D1085,Администр!$A:$B,2,FALSE),IF(B1085&lt;&gt;"",VLOOKUP(B1085&amp;C1085,МП_ППМП!$A:$B,2,FALSE),VLOOKUP(B1085&amp;C1085,МП_ППМП!$A:$B,2,FALSE))))))))&amp;""</f>
        <v>#N/A</v>
      </c>
      <c r="B1085" s="30" t="str">
        <f t="shared" si="331"/>
        <v/>
      </c>
      <c r="C1085" s="30" t="str">
        <f t="shared" si="332"/>
        <v/>
      </c>
      <c r="D1085" s="30" t="str">
        <f t="shared" si="333"/>
        <v/>
      </c>
      <c r="E1085" s="30" t="str">
        <f t="shared" si="334"/>
        <v/>
      </c>
      <c r="F1085" s="30" t="str">
        <f t="shared" si="340"/>
        <v/>
      </c>
      <c r="G1085" s="30" t="str">
        <f t="shared" si="335"/>
        <v/>
      </c>
      <c r="H1085" s="24" t="str">
        <f t="shared" si="336"/>
        <v/>
      </c>
      <c r="I1085" s="24"/>
      <c r="J1085" s="130">
        <f t="shared" si="337"/>
        <v>0</v>
      </c>
      <c r="K1085" s="130">
        <f t="shared" si="338"/>
        <v>0</v>
      </c>
      <c r="L1085" s="182">
        <f t="shared" si="338"/>
        <v>0</v>
      </c>
      <c r="M1085" s="199" t="str">
        <f t="shared" si="328"/>
        <v xml:space="preserve"> </v>
      </c>
      <c r="N1085" s="130">
        <f t="shared" si="339"/>
        <v>0</v>
      </c>
      <c r="O1085" s="42"/>
      <c r="P1085" s="44" t="str">
        <f t="shared" si="329"/>
        <v>00 0</v>
      </c>
      <c r="Q1085" s="35" t="str">
        <f t="shared" si="330"/>
        <v/>
      </c>
      <c r="R1085" s="35"/>
      <c r="S1085"/>
      <c r="T1085"/>
      <c r="U1085"/>
      <c r="V1085"/>
      <c r="W1085"/>
      <c r="X1085"/>
      <c r="Y1085"/>
      <c r="Z1085"/>
      <c r="AA1085"/>
      <c r="AB1085"/>
      <c r="AC1085"/>
      <c r="AD1085"/>
      <c r="AE1085"/>
      <c r="AF1085"/>
      <c r="AG1085"/>
      <c r="AH1085"/>
      <c r="AI1085"/>
      <c r="AJ1085"/>
      <c r="AK1085"/>
      <c r="AL1085"/>
      <c r="AM1085"/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/>
      <c r="BE1085"/>
      <c r="BF1085"/>
      <c r="BG1085"/>
      <c r="BH1085"/>
      <c r="BI1085"/>
      <c r="BJ1085"/>
      <c r="BK1085"/>
      <c r="BL1085"/>
      <c r="BM1085"/>
      <c r="BN1085"/>
      <c r="BO1085"/>
      <c r="BP1085"/>
      <c r="BQ1085"/>
      <c r="BR1085"/>
      <c r="BS1085"/>
      <c r="BT1085"/>
      <c r="BU1085"/>
      <c r="BV1085"/>
      <c r="BW1085"/>
      <c r="BX1085"/>
      <c r="BY1085"/>
      <c r="BZ1085"/>
      <c r="CA1085"/>
      <c r="CB1085"/>
      <c r="CC1085"/>
      <c r="CD1085"/>
      <c r="CE1085"/>
      <c r="CF1085"/>
      <c r="CG1085"/>
    </row>
    <row r="1086" spans="1:85" hidden="1" x14ac:dyDescent="0.2">
      <c r="A1086" s="15" t="e">
        <f>IF(H1086&lt;&gt;"",VLOOKUP(H1086,КОСГУ!$A:$B,2,FALSE),IF(G1086&lt;&gt;"",VLOOKUP(G1086,ВидРасх!$A:$B,2,FALSE),IF(F1086&lt;&gt;"",VLOOKUP(F1086,ЦелСТ!$A:$B,2,FALSE),IF(E1086&lt;&gt;"",VLOOKUP(E1086,Р_ПР!$A:$B,2,FALSE),(IF(D1086&lt;&gt;"",VLOOKUP(D1086,Администр!$A:$B,2,FALSE),IF(B1086&lt;&gt;"",VLOOKUP(B1086&amp;C1086,МП_ППМП!$A:$B,2,FALSE),VLOOKUP(B1086&amp;C1086,МП_ППМП!$A:$B,2,FALSE))))))))&amp;""</f>
        <v>#N/A</v>
      </c>
      <c r="B1086" s="30" t="str">
        <f t="shared" si="331"/>
        <v/>
      </c>
      <c r="C1086" s="30" t="str">
        <f t="shared" si="332"/>
        <v/>
      </c>
      <c r="D1086" s="30" t="str">
        <f t="shared" si="333"/>
        <v/>
      </c>
      <c r="E1086" s="30" t="str">
        <f t="shared" si="334"/>
        <v/>
      </c>
      <c r="F1086" s="30" t="str">
        <f t="shared" si="340"/>
        <v/>
      </c>
      <c r="G1086" s="30" t="str">
        <f t="shared" si="335"/>
        <v/>
      </c>
      <c r="H1086" s="24" t="str">
        <f t="shared" si="336"/>
        <v/>
      </c>
      <c r="I1086" s="24"/>
      <c r="J1086" s="130">
        <f t="shared" si="337"/>
        <v>0</v>
      </c>
      <c r="K1086" s="130">
        <f t="shared" si="338"/>
        <v>0</v>
      </c>
      <c r="L1086" s="182">
        <f t="shared" si="338"/>
        <v>0</v>
      </c>
      <c r="M1086" s="199" t="str">
        <f t="shared" si="328"/>
        <v xml:space="preserve"> </v>
      </c>
      <c r="N1086" s="130">
        <f t="shared" si="339"/>
        <v>0</v>
      </c>
      <c r="O1086" s="42"/>
      <c r="P1086" s="44" t="str">
        <f t="shared" si="329"/>
        <v>00 0</v>
      </c>
      <c r="Q1086" s="35" t="str">
        <f t="shared" si="330"/>
        <v/>
      </c>
      <c r="R1086" s="35"/>
      <c r="S1086"/>
      <c r="T1086"/>
      <c r="U1086"/>
      <c r="V1086"/>
      <c r="W1086"/>
      <c r="X1086"/>
      <c r="Y1086"/>
      <c r="Z1086"/>
      <c r="AA1086"/>
      <c r="AB1086"/>
      <c r="AC1086"/>
      <c r="AD1086"/>
      <c r="AE1086"/>
      <c r="AF1086"/>
      <c r="AG1086"/>
      <c r="AH1086"/>
      <c r="AI1086"/>
      <c r="AJ1086"/>
      <c r="AK1086"/>
      <c r="AL1086"/>
      <c r="AM1086"/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/>
      <c r="BE1086"/>
      <c r="BF1086"/>
      <c r="BG1086"/>
      <c r="BH1086"/>
      <c r="BI1086"/>
      <c r="BJ1086"/>
      <c r="BK1086"/>
      <c r="BL1086"/>
      <c r="BM1086"/>
      <c r="BN1086"/>
      <c r="BO1086"/>
      <c r="BP1086"/>
      <c r="BQ1086"/>
      <c r="BR1086"/>
      <c r="BS1086"/>
      <c r="BT1086"/>
      <c r="BU1086"/>
      <c r="BV1086"/>
      <c r="BW1086"/>
      <c r="BX1086"/>
      <c r="BY1086"/>
      <c r="BZ1086"/>
      <c r="CA1086"/>
      <c r="CB1086"/>
      <c r="CC1086"/>
      <c r="CD1086"/>
      <c r="CE1086"/>
      <c r="CF1086"/>
      <c r="CG1086"/>
    </row>
    <row r="1087" spans="1:85" hidden="1" x14ac:dyDescent="0.2">
      <c r="A1087" s="15" t="e">
        <f>IF(H1087&lt;&gt;"",VLOOKUP(H1087,КОСГУ!$A:$B,2,FALSE),IF(G1087&lt;&gt;"",VLOOKUP(G1087,ВидРасх!$A:$B,2,FALSE),IF(F1087&lt;&gt;"",VLOOKUP(F1087,ЦелСТ!$A:$B,2,FALSE),IF(E1087&lt;&gt;"",VLOOKUP(E1087,Р_ПР!$A:$B,2,FALSE),(IF(D1087&lt;&gt;"",VLOOKUP(D1087,Администр!$A:$B,2,FALSE),IF(B1087&lt;&gt;"",VLOOKUP(B1087&amp;C1087,МП_ППМП!$A:$B,2,FALSE),VLOOKUP(B1087&amp;C1087,МП_ППМП!$A:$B,2,FALSE))))))))&amp;""</f>
        <v>#N/A</v>
      </c>
      <c r="B1087" s="30" t="str">
        <f t="shared" si="331"/>
        <v/>
      </c>
      <c r="C1087" s="30" t="str">
        <f t="shared" si="332"/>
        <v/>
      </c>
      <c r="D1087" s="30" t="str">
        <f t="shared" si="333"/>
        <v/>
      </c>
      <c r="E1087" s="30" t="str">
        <f t="shared" si="334"/>
        <v/>
      </c>
      <c r="F1087" s="30" t="str">
        <f t="shared" si="340"/>
        <v/>
      </c>
      <c r="G1087" s="30" t="str">
        <f t="shared" si="335"/>
        <v/>
      </c>
      <c r="H1087" s="24" t="str">
        <f t="shared" si="336"/>
        <v/>
      </c>
      <c r="I1087" s="24"/>
      <c r="J1087" s="130">
        <f t="shared" si="337"/>
        <v>0</v>
      </c>
      <c r="K1087" s="130">
        <f t="shared" si="338"/>
        <v>0</v>
      </c>
      <c r="L1087" s="182">
        <f t="shared" si="338"/>
        <v>0</v>
      </c>
      <c r="M1087" s="199" t="str">
        <f t="shared" si="328"/>
        <v xml:space="preserve"> </v>
      </c>
      <c r="N1087" s="130">
        <f t="shared" si="339"/>
        <v>0</v>
      </c>
      <c r="O1087" s="42"/>
      <c r="P1087" s="44" t="str">
        <f t="shared" si="329"/>
        <v>00 0</v>
      </c>
      <c r="Q1087" s="35" t="str">
        <f t="shared" si="330"/>
        <v/>
      </c>
      <c r="R1087" s="35"/>
      <c r="S1087"/>
      <c r="T1087"/>
      <c r="U1087"/>
      <c r="V1087"/>
      <c r="W1087"/>
      <c r="X1087"/>
      <c r="Y1087"/>
      <c r="Z1087"/>
      <c r="AA1087"/>
      <c r="AB1087"/>
      <c r="AC1087"/>
      <c r="AD1087"/>
      <c r="AE1087"/>
      <c r="AF1087"/>
      <c r="AG1087"/>
      <c r="AH1087"/>
      <c r="AI1087"/>
      <c r="AJ1087"/>
      <c r="AK1087"/>
      <c r="AL1087"/>
      <c r="AM1087"/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/>
      <c r="BE1087"/>
      <c r="BF1087"/>
      <c r="BG1087"/>
      <c r="BH1087"/>
      <c r="BI1087"/>
      <c r="BJ1087"/>
      <c r="BK1087"/>
      <c r="BL1087"/>
      <c r="BM1087"/>
      <c r="BN1087"/>
      <c r="BO1087"/>
      <c r="BP1087"/>
      <c r="BQ1087"/>
      <c r="BR1087"/>
      <c r="BS1087"/>
      <c r="BT1087"/>
      <c r="BU1087"/>
      <c r="BV1087"/>
      <c r="BW1087"/>
      <c r="BX1087"/>
      <c r="BY1087"/>
      <c r="BZ1087"/>
      <c r="CA1087"/>
      <c r="CB1087"/>
      <c r="CC1087"/>
      <c r="CD1087"/>
      <c r="CE1087"/>
      <c r="CF1087"/>
      <c r="CG1087"/>
    </row>
    <row r="1088" spans="1:85" hidden="1" x14ac:dyDescent="0.2">
      <c r="A1088" s="15" t="e">
        <f>IF(H1088&lt;&gt;"",VLOOKUP(H1088,КОСГУ!$A:$B,2,FALSE),IF(G1088&lt;&gt;"",VLOOKUP(G1088,ВидРасх!$A:$B,2,FALSE),IF(F1088&lt;&gt;"",VLOOKUP(F1088,ЦелСТ!$A:$B,2,FALSE),IF(E1088&lt;&gt;"",VLOOKUP(E1088,Р_ПР!$A:$B,2,FALSE),(IF(D1088&lt;&gt;"",VLOOKUP(D1088,Администр!$A:$B,2,FALSE),IF(B1088&lt;&gt;"",VLOOKUP(B1088&amp;C1088,МП_ППМП!$A:$B,2,FALSE),VLOOKUP(B1088&amp;C1088,МП_ППМП!$A:$B,2,FALSE))))))))&amp;""</f>
        <v>#N/A</v>
      </c>
      <c r="B1088" s="30" t="str">
        <f t="shared" si="331"/>
        <v/>
      </c>
      <c r="C1088" s="30" t="str">
        <f t="shared" si="332"/>
        <v/>
      </c>
      <c r="D1088" s="30" t="str">
        <f t="shared" si="333"/>
        <v/>
      </c>
      <c r="E1088" s="30" t="str">
        <f t="shared" si="334"/>
        <v/>
      </c>
      <c r="F1088" s="30" t="str">
        <f t="shared" si="340"/>
        <v/>
      </c>
      <c r="G1088" s="30" t="str">
        <f t="shared" si="335"/>
        <v/>
      </c>
      <c r="H1088" s="24" t="str">
        <f t="shared" si="336"/>
        <v/>
      </c>
      <c r="I1088" s="24"/>
      <c r="J1088" s="130">
        <f t="shared" si="337"/>
        <v>0</v>
      </c>
      <c r="K1088" s="130">
        <f t="shared" si="338"/>
        <v>0</v>
      </c>
      <c r="L1088" s="182">
        <f t="shared" si="338"/>
        <v>0</v>
      </c>
      <c r="M1088" s="199" t="str">
        <f t="shared" si="328"/>
        <v xml:space="preserve"> </v>
      </c>
      <c r="N1088" s="130">
        <f t="shared" si="339"/>
        <v>0</v>
      </c>
      <c r="O1088" s="42"/>
      <c r="P1088" s="44" t="str">
        <f t="shared" si="329"/>
        <v>00 0</v>
      </c>
      <c r="Q1088" s="35" t="str">
        <f t="shared" si="330"/>
        <v/>
      </c>
      <c r="R1088" s="35"/>
      <c r="S1088"/>
      <c r="T1088"/>
      <c r="U1088"/>
      <c r="V1088"/>
      <c r="W1088"/>
      <c r="X1088"/>
      <c r="Y1088"/>
      <c r="Z1088"/>
      <c r="AA1088"/>
      <c r="AB1088"/>
      <c r="AC1088"/>
      <c r="AD1088"/>
      <c r="AE1088"/>
      <c r="AF1088"/>
      <c r="AG1088"/>
      <c r="AH1088"/>
      <c r="AI1088"/>
      <c r="AJ1088"/>
      <c r="AK1088"/>
      <c r="AL1088"/>
      <c r="AM1088"/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/>
      <c r="BE1088"/>
      <c r="BF1088"/>
      <c r="BG1088"/>
      <c r="BH1088"/>
      <c r="BI1088"/>
      <c r="BJ1088"/>
      <c r="BK1088"/>
      <c r="BL1088"/>
      <c r="BM1088"/>
      <c r="BN1088"/>
      <c r="BO1088"/>
      <c r="BP1088"/>
      <c r="BQ1088"/>
      <c r="BR1088"/>
      <c r="BS1088"/>
      <c r="BT1088"/>
      <c r="BU1088"/>
      <c r="BV1088"/>
      <c r="BW1088"/>
      <c r="BX1088"/>
      <c r="BY1088"/>
      <c r="BZ1088"/>
      <c r="CA1088"/>
      <c r="CB1088"/>
      <c r="CC1088"/>
      <c r="CD1088"/>
      <c r="CE1088"/>
      <c r="CF1088"/>
      <c r="CG1088"/>
    </row>
    <row r="1089" spans="1:85" hidden="1" x14ac:dyDescent="0.2">
      <c r="A1089" s="15" t="e">
        <f>IF(H1089&lt;&gt;"",VLOOKUP(H1089,КОСГУ!$A:$B,2,FALSE),IF(G1089&lt;&gt;"",VLOOKUP(G1089,ВидРасх!$A:$B,2,FALSE),IF(F1089&lt;&gt;"",VLOOKUP(F1089,ЦелСТ!$A:$B,2,FALSE),IF(E1089&lt;&gt;"",VLOOKUP(E1089,Р_ПР!$A:$B,2,FALSE),(IF(D1089&lt;&gt;"",VLOOKUP(D1089,Администр!$A:$B,2,FALSE),IF(B1089&lt;&gt;"",VLOOKUP(B1089&amp;C1089,МП_ППМП!$A:$B,2,FALSE),VLOOKUP(B1089&amp;C1089,МП_ППМП!$A:$B,2,FALSE))))))))&amp;""</f>
        <v>#N/A</v>
      </c>
      <c r="B1089" s="30" t="str">
        <f t="shared" si="331"/>
        <v/>
      </c>
      <c r="C1089" s="30" t="str">
        <f t="shared" si="332"/>
        <v/>
      </c>
      <c r="D1089" s="30" t="str">
        <f t="shared" si="333"/>
        <v/>
      </c>
      <c r="E1089" s="30" t="str">
        <f t="shared" si="334"/>
        <v/>
      </c>
      <c r="F1089" s="30" t="str">
        <f t="shared" si="340"/>
        <v/>
      </c>
      <c r="G1089" s="30" t="str">
        <f t="shared" si="335"/>
        <v/>
      </c>
      <c r="H1089" s="24" t="str">
        <f t="shared" si="336"/>
        <v/>
      </c>
      <c r="I1089" s="24"/>
      <c r="J1089" s="130">
        <f t="shared" si="337"/>
        <v>0</v>
      </c>
      <c r="K1089" s="130">
        <f t="shared" si="338"/>
        <v>0</v>
      </c>
      <c r="L1089" s="182">
        <f t="shared" si="338"/>
        <v>0</v>
      </c>
      <c r="M1089" s="199" t="str">
        <f t="shared" si="328"/>
        <v xml:space="preserve"> </v>
      </c>
      <c r="N1089" s="130">
        <f t="shared" si="339"/>
        <v>0</v>
      </c>
      <c r="O1089" s="42"/>
      <c r="P1089" s="44" t="str">
        <f t="shared" si="329"/>
        <v>00 0</v>
      </c>
      <c r="Q1089" s="35" t="str">
        <f t="shared" si="330"/>
        <v/>
      </c>
      <c r="R1089" s="35"/>
      <c r="S1089"/>
      <c r="T1089"/>
      <c r="U1089"/>
      <c r="V1089"/>
      <c r="W1089"/>
      <c r="X1089"/>
      <c r="Y1089"/>
      <c r="Z1089"/>
      <c r="AA1089"/>
      <c r="AB1089"/>
      <c r="AC1089"/>
      <c r="AD1089"/>
      <c r="AE1089"/>
      <c r="AF1089"/>
      <c r="AG1089"/>
      <c r="AH1089"/>
      <c r="AI1089"/>
      <c r="AJ1089"/>
      <c r="AK1089"/>
      <c r="AL1089"/>
      <c r="AM1089"/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/>
      <c r="BE1089"/>
      <c r="BF1089"/>
      <c r="BG1089"/>
      <c r="BH1089"/>
      <c r="BI1089"/>
      <c r="BJ1089"/>
      <c r="BK1089"/>
      <c r="BL1089"/>
      <c r="BM1089"/>
      <c r="BN1089"/>
      <c r="BO1089"/>
      <c r="BP1089"/>
      <c r="BQ1089"/>
      <c r="BR1089"/>
      <c r="BS1089"/>
      <c r="BT1089"/>
      <c r="BU1089"/>
      <c r="BV1089"/>
      <c r="BW1089"/>
      <c r="BX1089"/>
      <c r="BY1089"/>
      <c r="BZ1089"/>
      <c r="CA1089"/>
      <c r="CB1089"/>
      <c r="CC1089"/>
      <c r="CD1089"/>
      <c r="CE1089"/>
      <c r="CF1089"/>
      <c r="CG1089"/>
    </row>
    <row r="1090" spans="1:85" hidden="1" x14ac:dyDescent="0.2">
      <c r="A1090" s="15" t="e">
        <f>IF(H1090&lt;&gt;"",VLOOKUP(H1090,КОСГУ!$A:$B,2,FALSE),IF(G1090&lt;&gt;"",VLOOKUP(G1090,ВидРасх!$A:$B,2,FALSE),IF(F1090&lt;&gt;"",VLOOKUP(F1090,ЦелСТ!$A:$B,2,FALSE),IF(E1090&lt;&gt;"",VLOOKUP(E1090,Р_ПР!$A:$B,2,FALSE),(IF(D1090&lt;&gt;"",VLOOKUP(D1090,Администр!$A:$B,2,FALSE),IF(B1090&lt;&gt;"",VLOOKUP(B1090&amp;C1090,МП_ППМП!$A:$B,2,FALSE),VLOOKUP(B1090&amp;C1090,МП_ППМП!$A:$B,2,FALSE))))))))&amp;""</f>
        <v>#N/A</v>
      </c>
      <c r="B1090" s="30" t="str">
        <f t="shared" si="331"/>
        <v/>
      </c>
      <c r="C1090" s="30" t="str">
        <f t="shared" si="332"/>
        <v/>
      </c>
      <c r="D1090" s="30" t="str">
        <f t="shared" si="333"/>
        <v/>
      </c>
      <c r="E1090" s="30" t="str">
        <f t="shared" si="334"/>
        <v/>
      </c>
      <c r="F1090" s="30" t="str">
        <f t="shared" si="340"/>
        <v/>
      </c>
      <c r="G1090" s="30" t="str">
        <f t="shared" si="335"/>
        <v/>
      </c>
      <c r="H1090" s="24" t="str">
        <f t="shared" si="336"/>
        <v/>
      </c>
      <c r="I1090" s="24"/>
      <c r="J1090" s="130">
        <f t="shared" si="337"/>
        <v>0</v>
      </c>
      <c r="K1090" s="130">
        <f t="shared" si="338"/>
        <v>0</v>
      </c>
      <c r="L1090" s="182">
        <f t="shared" si="338"/>
        <v>0</v>
      </c>
      <c r="M1090" s="199" t="str">
        <f t="shared" si="328"/>
        <v xml:space="preserve"> </v>
      </c>
      <c r="N1090" s="130">
        <f t="shared" si="339"/>
        <v>0</v>
      </c>
      <c r="O1090" s="42"/>
      <c r="P1090" s="44" t="str">
        <f t="shared" si="329"/>
        <v>00 0</v>
      </c>
      <c r="Q1090" s="35" t="str">
        <f t="shared" si="330"/>
        <v/>
      </c>
      <c r="R1090" s="35"/>
      <c r="S1090"/>
      <c r="T1090"/>
      <c r="U1090"/>
      <c r="V1090"/>
      <c r="W1090"/>
      <c r="X1090"/>
      <c r="Y1090"/>
      <c r="Z1090"/>
      <c r="AA1090"/>
      <c r="AB1090"/>
      <c r="AC1090"/>
      <c r="AD1090"/>
      <c r="AE1090"/>
      <c r="AF1090"/>
      <c r="AG1090"/>
      <c r="AH1090"/>
      <c r="AI1090"/>
      <c r="AJ1090"/>
      <c r="AK1090"/>
      <c r="AL1090"/>
      <c r="AM1090"/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/>
      <c r="BE1090"/>
      <c r="BF1090"/>
      <c r="BG1090"/>
      <c r="BH1090"/>
      <c r="BI1090"/>
      <c r="BJ1090"/>
      <c r="BK1090"/>
      <c r="BL1090"/>
      <c r="BM1090"/>
      <c r="BN1090"/>
      <c r="BO1090"/>
      <c r="BP1090"/>
      <c r="BQ1090"/>
      <c r="BR1090"/>
      <c r="BS1090"/>
      <c r="BT1090"/>
      <c r="BU1090"/>
      <c r="BV1090"/>
      <c r="BW1090"/>
      <c r="BX1090"/>
      <c r="BY1090"/>
      <c r="BZ1090"/>
      <c r="CA1090"/>
      <c r="CB1090"/>
      <c r="CC1090"/>
      <c r="CD1090"/>
      <c r="CE1090"/>
      <c r="CF1090"/>
      <c r="CG1090"/>
    </row>
    <row r="1091" spans="1:85" hidden="1" x14ac:dyDescent="0.2">
      <c r="A1091" s="15" t="e">
        <f>IF(H1091&lt;&gt;"",VLOOKUP(H1091,КОСГУ!$A:$B,2,FALSE),IF(G1091&lt;&gt;"",VLOOKUP(G1091,ВидРасх!$A:$B,2,FALSE),IF(F1091&lt;&gt;"",VLOOKUP(F1091,ЦелСТ!$A:$B,2,FALSE),IF(E1091&lt;&gt;"",VLOOKUP(E1091,Р_ПР!$A:$B,2,FALSE),(IF(D1091&lt;&gt;"",VLOOKUP(D1091,Администр!$A:$B,2,FALSE),IF(B1091&lt;&gt;"",VLOOKUP(B1091&amp;C1091,МП_ППМП!$A:$B,2,FALSE),VLOOKUP(B1091&amp;C1091,МП_ППМП!$A:$B,2,FALSE))))))))&amp;""</f>
        <v>#N/A</v>
      </c>
      <c r="B1091" s="30" t="str">
        <f t="shared" si="331"/>
        <v/>
      </c>
      <c r="C1091" s="30" t="str">
        <f t="shared" si="332"/>
        <v/>
      </c>
      <c r="D1091" s="30" t="str">
        <f t="shared" si="333"/>
        <v/>
      </c>
      <c r="E1091" s="30" t="str">
        <f t="shared" si="334"/>
        <v/>
      </c>
      <c r="F1091" s="30" t="str">
        <f t="shared" si="340"/>
        <v/>
      </c>
      <c r="G1091" s="30" t="str">
        <f t="shared" si="335"/>
        <v/>
      </c>
      <c r="H1091" s="24" t="str">
        <f t="shared" si="336"/>
        <v/>
      </c>
      <c r="I1091" s="24"/>
      <c r="J1091" s="130">
        <f t="shared" si="337"/>
        <v>0</v>
      </c>
      <c r="K1091" s="130">
        <f t="shared" si="338"/>
        <v>0</v>
      </c>
      <c r="L1091" s="182">
        <f t="shared" si="338"/>
        <v>0</v>
      </c>
      <c r="M1091" s="199" t="str">
        <f t="shared" si="328"/>
        <v xml:space="preserve"> </v>
      </c>
      <c r="N1091" s="130">
        <f t="shared" si="339"/>
        <v>0</v>
      </c>
      <c r="O1091" s="42"/>
      <c r="P1091" s="44" t="str">
        <f t="shared" si="329"/>
        <v>00 0</v>
      </c>
      <c r="Q1091" s="35" t="str">
        <f t="shared" si="330"/>
        <v/>
      </c>
      <c r="R1091" s="35"/>
      <c r="S1091"/>
      <c r="T1091"/>
      <c r="U1091"/>
      <c r="V1091"/>
      <c r="W1091"/>
      <c r="X1091"/>
      <c r="Y1091"/>
      <c r="Z1091"/>
      <c r="AA1091"/>
      <c r="AB1091"/>
      <c r="AC1091"/>
      <c r="AD1091"/>
      <c r="AE1091"/>
      <c r="AF1091"/>
      <c r="AG1091"/>
      <c r="AH1091"/>
      <c r="AI1091"/>
      <c r="AJ1091"/>
      <c r="AK1091"/>
      <c r="AL1091"/>
      <c r="AM1091"/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/>
      <c r="BE1091"/>
      <c r="BF1091"/>
      <c r="BG1091"/>
      <c r="BH1091"/>
      <c r="BI1091"/>
      <c r="BJ1091"/>
      <c r="BK1091"/>
      <c r="BL1091"/>
      <c r="BM1091"/>
      <c r="BN1091"/>
      <c r="BO1091"/>
      <c r="BP1091"/>
      <c r="BQ1091"/>
      <c r="BR1091"/>
      <c r="BS1091"/>
      <c r="BT1091"/>
      <c r="BU1091"/>
      <c r="BV1091"/>
      <c r="BW1091"/>
      <c r="BX1091"/>
      <c r="BY1091"/>
      <c r="BZ1091"/>
      <c r="CA1091"/>
      <c r="CB1091"/>
      <c r="CC1091"/>
      <c r="CD1091"/>
      <c r="CE1091"/>
      <c r="CF1091"/>
      <c r="CG1091"/>
    </row>
    <row r="1092" spans="1:85" hidden="1" x14ac:dyDescent="0.2">
      <c r="A1092" s="15" t="e">
        <f>IF(H1092&lt;&gt;"",VLOOKUP(H1092,КОСГУ!$A:$B,2,FALSE),IF(G1092&lt;&gt;"",VLOOKUP(G1092,ВидРасх!$A:$B,2,FALSE),IF(F1092&lt;&gt;"",VLOOKUP(F1092,ЦелСТ!$A:$B,2,FALSE),IF(E1092&lt;&gt;"",VLOOKUP(E1092,Р_ПР!$A:$B,2,FALSE),(IF(D1092&lt;&gt;"",VLOOKUP(D1092,Администр!$A:$B,2,FALSE),IF(B1092&lt;&gt;"",VLOOKUP(B1092&amp;C1092,МП_ППМП!$A:$B,2,FALSE),VLOOKUP(B1092&amp;C1092,МП_ППМП!$A:$B,2,FALSE))))))))&amp;""</f>
        <v>#N/A</v>
      </c>
      <c r="B1092" s="30" t="str">
        <f t="shared" si="331"/>
        <v/>
      </c>
      <c r="C1092" s="30" t="str">
        <f t="shared" si="332"/>
        <v/>
      </c>
      <c r="D1092" s="30" t="str">
        <f t="shared" si="333"/>
        <v/>
      </c>
      <c r="E1092" s="30" t="str">
        <f t="shared" si="334"/>
        <v/>
      </c>
      <c r="F1092" s="30" t="str">
        <f t="shared" si="340"/>
        <v/>
      </c>
      <c r="G1092" s="30" t="str">
        <f t="shared" si="335"/>
        <v/>
      </c>
      <c r="H1092" s="24" t="str">
        <f t="shared" si="336"/>
        <v/>
      </c>
      <c r="I1092" s="24"/>
      <c r="J1092" s="130">
        <f t="shared" si="337"/>
        <v>0</v>
      </c>
      <c r="K1092" s="130">
        <f t="shared" si="338"/>
        <v>0</v>
      </c>
      <c r="L1092" s="182">
        <f t="shared" si="338"/>
        <v>0</v>
      </c>
      <c r="M1092" s="199" t="str">
        <f t="shared" si="328"/>
        <v xml:space="preserve"> </v>
      </c>
      <c r="N1092" s="130">
        <f t="shared" si="339"/>
        <v>0</v>
      </c>
      <c r="O1092" s="42"/>
      <c r="P1092" s="44" t="str">
        <f t="shared" si="329"/>
        <v>00 0</v>
      </c>
      <c r="Q1092" s="35" t="str">
        <f t="shared" si="330"/>
        <v/>
      </c>
      <c r="R1092" s="35"/>
      <c r="S1092"/>
      <c r="T1092"/>
      <c r="U1092"/>
      <c r="V1092"/>
      <c r="W1092"/>
      <c r="X1092"/>
      <c r="Y1092"/>
      <c r="Z1092"/>
      <c r="AA1092"/>
      <c r="AB1092"/>
      <c r="AC1092"/>
      <c r="AD1092"/>
      <c r="AE1092"/>
      <c r="AF1092"/>
      <c r="AG1092"/>
      <c r="AH1092"/>
      <c r="AI1092"/>
      <c r="AJ1092"/>
      <c r="AK1092"/>
      <c r="AL1092"/>
      <c r="AM1092"/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/>
      <c r="BE1092"/>
      <c r="BF1092"/>
      <c r="BG1092"/>
      <c r="BH1092"/>
      <c r="BI1092"/>
      <c r="BJ1092"/>
      <c r="BK1092"/>
      <c r="BL1092"/>
      <c r="BM1092"/>
      <c r="BN1092"/>
      <c r="BO1092"/>
      <c r="BP1092"/>
      <c r="BQ1092"/>
      <c r="BR1092"/>
      <c r="BS1092"/>
      <c r="BT1092"/>
      <c r="BU1092"/>
      <c r="BV1092"/>
      <c r="BW1092"/>
      <c r="BX1092"/>
      <c r="BY1092"/>
      <c r="BZ1092"/>
      <c r="CA1092"/>
      <c r="CB1092"/>
      <c r="CC1092"/>
      <c r="CD1092"/>
      <c r="CE1092"/>
      <c r="CF1092"/>
      <c r="CG1092"/>
    </row>
    <row r="1093" spans="1:85" hidden="1" x14ac:dyDescent="0.2">
      <c r="A1093" s="15" t="e">
        <f>IF(H1093&lt;&gt;"",VLOOKUP(H1093,КОСГУ!$A:$B,2,FALSE),IF(G1093&lt;&gt;"",VLOOKUP(G1093,ВидРасх!$A:$B,2,FALSE),IF(F1093&lt;&gt;"",VLOOKUP(F1093,ЦелСТ!$A:$B,2,FALSE),IF(E1093&lt;&gt;"",VLOOKUP(E1093,Р_ПР!$A:$B,2,FALSE),(IF(D1093&lt;&gt;"",VLOOKUP(D1093,Администр!$A:$B,2,FALSE),IF(B1093&lt;&gt;"",VLOOKUP(B1093&amp;C1093,МП_ППМП!$A:$B,2,FALSE),VLOOKUP(B1093&amp;C1093,МП_ППМП!$A:$B,2,FALSE))))))))&amp;""</f>
        <v>#N/A</v>
      </c>
      <c r="B1093" s="30" t="str">
        <f t="shared" si="331"/>
        <v/>
      </c>
      <c r="C1093" s="30" t="str">
        <f t="shared" si="332"/>
        <v/>
      </c>
      <c r="D1093" s="30" t="str">
        <f t="shared" si="333"/>
        <v/>
      </c>
      <c r="E1093" s="30" t="str">
        <f t="shared" si="334"/>
        <v/>
      </c>
      <c r="F1093" s="30" t="str">
        <f t="shared" si="340"/>
        <v/>
      </c>
      <c r="G1093" s="30" t="str">
        <f t="shared" si="335"/>
        <v/>
      </c>
      <c r="H1093" s="24" t="str">
        <f t="shared" si="336"/>
        <v/>
      </c>
      <c r="I1093" s="24"/>
      <c r="J1093" s="130">
        <f t="shared" si="337"/>
        <v>0</v>
      </c>
      <c r="K1093" s="130">
        <f t="shared" si="338"/>
        <v>0</v>
      </c>
      <c r="L1093" s="182">
        <f t="shared" si="338"/>
        <v>0</v>
      </c>
      <c r="M1093" s="199" t="str">
        <f t="shared" si="328"/>
        <v xml:space="preserve"> </v>
      </c>
      <c r="N1093" s="130">
        <f t="shared" si="339"/>
        <v>0</v>
      </c>
      <c r="O1093" s="42"/>
      <c r="P1093" s="44" t="str">
        <f t="shared" si="329"/>
        <v>00 0</v>
      </c>
      <c r="Q1093" s="35" t="str">
        <f t="shared" si="330"/>
        <v/>
      </c>
      <c r="R1093" s="35"/>
      <c r="S1093"/>
      <c r="T1093"/>
      <c r="U1093"/>
      <c r="V1093"/>
      <c r="W1093"/>
      <c r="X1093"/>
      <c r="Y1093"/>
      <c r="Z1093"/>
      <c r="AA1093"/>
      <c r="AB1093"/>
      <c r="AC1093"/>
      <c r="AD1093"/>
      <c r="AE1093"/>
      <c r="AF1093"/>
      <c r="AG1093"/>
      <c r="AH1093"/>
      <c r="AI1093"/>
      <c r="AJ1093"/>
      <c r="AK1093"/>
      <c r="AL1093"/>
      <c r="AM1093"/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/>
      <c r="BE1093"/>
      <c r="BF1093"/>
      <c r="BG1093"/>
      <c r="BH1093"/>
      <c r="BI1093"/>
      <c r="BJ1093"/>
      <c r="BK1093"/>
      <c r="BL1093"/>
      <c r="BM1093"/>
      <c r="BN1093"/>
      <c r="BO1093"/>
      <c r="BP1093"/>
      <c r="BQ1093"/>
      <c r="BR1093"/>
      <c r="BS1093"/>
      <c r="BT1093"/>
      <c r="BU1093"/>
      <c r="BV1093"/>
      <c r="BW1093"/>
      <c r="BX1093"/>
      <c r="BY1093"/>
      <c r="BZ1093"/>
      <c r="CA1093"/>
      <c r="CB1093"/>
      <c r="CC1093"/>
      <c r="CD1093"/>
      <c r="CE1093"/>
      <c r="CF1093"/>
      <c r="CG1093"/>
    </row>
    <row r="1094" spans="1:85" hidden="1" x14ac:dyDescent="0.2">
      <c r="A1094" s="15" t="e">
        <f>IF(H1094&lt;&gt;"",VLOOKUP(H1094,КОСГУ!$A:$B,2,FALSE),IF(G1094&lt;&gt;"",VLOOKUP(G1094,ВидРасх!$A:$B,2,FALSE),IF(F1094&lt;&gt;"",VLOOKUP(F1094,ЦелСТ!$A:$B,2,FALSE),IF(E1094&lt;&gt;"",VLOOKUP(E1094,Р_ПР!$A:$B,2,FALSE),(IF(D1094&lt;&gt;"",VLOOKUP(D1094,Администр!$A:$B,2,FALSE),IF(B1094&lt;&gt;"",VLOOKUP(B1094&amp;C1094,МП_ППМП!$A:$B,2,FALSE),VLOOKUP(B1094&amp;C1094,МП_ППМП!$A:$B,2,FALSE))))))))&amp;""</f>
        <v>#N/A</v>
      </c>
      <c r="B1094" s="30" t="str">
        <f t="shared" si="331"/>
        <v/>
      </c>
      <c r="C1094" s="30" t="str">
        <f t="shared" si="332"/>
        <v/>
      </c>
      <c r="D1094" s="30" t="str">
        <f t="shared" si="333"/>
        <v/>
      </c>
      <c r="E1094" s="30" t="str">
        <f t="shared" si="334"/>
        <v/>
      </c>
      <c r="F1094" s="30" t="str">
        <f t="shared" si="340"/>
        <v/>
      </c>
      <c r="G1094" s="30" t="str">
        <f t="shared" si="335"/>
        <v/>
      </c>
      <c r="H1094" s="24" t="str">
        <f t="shared" si="336"/>
        <v/>
      </c>
      <c r="I1094" s="24"/>
      <c r="J1094" s="130">
        <f t="shared" si="337"/>
        <v>0</v>
      </c>
      <c r="K1094" s="130">
        <f t="shared" si="338"/>
        <v>0</v>
      </c>
      <c r="L1094" s="182">
        <f t="shared" si="338"/>
        <v>0</v>
      </c>
      <c r="M1094" s="199" t="str">
        <f t="shared" si="328"/>
        <v xml:space="preserve"> </v>
      </c>
      <c r="N1094" s="130">
        <f t="shared" si="339"/>
        <v>0</v>
      </c>
      <c r="O1094" s="42"/>
      <c r="P1094" s="44" t="str">
        <f t="shared" si="329"/>
        <v>00 0</v>
      </c>
      <c r="Q1094" s="35" t="str">
        <f t="shared" si="330"/>
        <v/>
      </c>
      <c r="R1094" s="35"/>
      <c r="S1094"/>
      <c r="T1094"/>
      <c r="U1094"/>
      <c r="V1094"/>
      <c r="W1094"/>
      <c r="X1094"/>
      <c r="Y1094"/>
      <c r="Z1094"/>
      <c r="AA1094"/>
      <c r="AB1094"/>
      <c r="AC1094"/>
      <c r="AD1094"/>
      <c r="AE1094"/>
      <c r="AF1094"/>
      <c r="AG1094"/>
      <c r="AH1094"/>
      <c r="AI1094"/>
      <c r="AJ1094"/>
      <c r="AK1094"/>
      <c r="AL1094"/>
      <c r="AM1094"/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/>
      <c r="BE1094"/>
      <c r="BF1094"/>
      <c r="BG1094"/>
      <c r="BH1094"/>
      <c r="BI1094"/>
      <c r="BJ1094"/>
      <c r="BK1094"/>
      <c r="BL1094"/>
      <c r="BM1094"/>
      <c r="BN1094"/>
      <c r="BO1094"/>
      <c r="BP1094"/>
      <c r="BQ1094"/>
      <c r="BR1094"/>
      <c r="BS1094"/>
      <c r="BT1094"/>
      <c r="BU1094"/>
      <c r="BV1094"/>
      <c r="BW1094"/>
      <c r="BX1094"/>
      <c r="BY1094"/>
      <c r="BZ1094"/>
      <c r="CA1094"/>
      <c r="CB1094"/>
      <c r="CC1094"/>
      <c r="CD1094"/>
      <c r="CE1094"/>
      <c r="CF1094"/>
      <c r="CG1094"/>
    </row>
    <row r="1095" spans="1:85" hidden="1" x14ac:dyDescent="0.2">
      <c r="A1095" s="15" t="e">
        <f>IF(H1095&lt;&gt;"",VLOOKUP(H1095,КОСГУ!$A:$B,2,FALSE),IF(G1095&lt;&gt;"",VLOOKUP(G1095,ВидРасх!$A:$B,2,FALSE),IF(F1095&lt;&gt;"",VLOOKUP(F1095,ЦелСТ!$A:$B,2,FALSE),IF(E1095&lt;&gt;"",VLOOKUP(E1095,Р_ПР!$A:$B,2,FALSE),(IF(D1095&lt;&gt;"",VLOOKUP(D1095,Администр!$A:$B,2,FALSE),IF(B1095&lt;&gt;"",VLOOKUP(B1095&amp;C1095,МП_ППМП!$A:$B,2,FALSE),VLOOKUP(B1095&amp;C1095,МП_ППМП!$A:$B,2,FALSE))))))))&amp;""</f>
        <v>#N/A</v>
      </c>
      <c r="B1095" s="30" t="str">
        <f t="shared" si="331"/>
        <v/>
      </c>
      <c r="C1095" s="30" t="str">
        <f t="shared" si="332"/>
        <v/>
      </c>
      <c r="D1095" s="30" t="str">
        <f t="shared" si="333"/>
        <v/>
      </c>
      <c r="E1095" s="30" t="str">
        <f t="shared" si="334"/>
        <v/>
      </c>
      <c r="F1095" s="30" t="str">
        <f t="shared" si="340"/>
        <v/>
      </c>
      <c r="G1095" s="30" t="str">
        <f t="shared" si="335"/>
        <v/>
      </c>
      <c r="H1095" s="24" t="str">
        <f t="shared" si="336"/>
        <v/>
      </c>
      <c r="I1095" s="24"/>
      <c r="J1095" s="130">
        <f t="shared" si="337"/>
        <v>0</v>
      </c>
      <c r="K1095" s="130">
        <f t="shared" si="338"/>
        <v>0</v>
      </c>
      <c r="L1095" s="182">
        <f t="shared" si="338"/>
        <v>0</v>
      </c>
      <c r="M1095" s="199" t="str">
        <f t="shared" si="328"/>
        <v xml:space="preserve"> </v>
      </c>
      <c r="N1095" s="130">
        <f t="shared" si="339"/>
        <v>0</v>
      </c>
      <c r="O1095" s="42"/>
      <c r="P1095" s="44" t="str">
        <f t="shared" si="329"/>
        <v>00 0</v>
      </c>
      <c r="Q1095" s="35" t="str">
        <f t="shared" si="330"/>
        <v/>
      </c>
      <c r="R1095" s="35"/>
      <c r="S1095"/>
      <c r="T1095"/>
      <c r="U1095"/>
      <c r="V1095"/>
      <c r="W1095"/>
      <c r="X1095"/>
      <c r="Y1095"/>
      <c r="Z1095"/>
      <c r="AA1095"/>
      <c r="AB1095"/>
      <c r="AC1095"/>
      <c r="AD1095"/>
      <c r="AE1095"/>
      <c r="AF1095"/>
      <c r="AG1095"/>
      <c r="AH1095"/>
      <c r="AI1095"/>
      <c r="AJ1095"/>
      <c r="AK1095"/>
      <c r="AL1095"/>
      <c r="AM1095"/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/>
      <c r="BE1095"/>
      <c r="BF1095"/>
      <c r="BG1095"/>
      <c r="BH1095"/>
      <c r="BI1095"/>
      <c r="BJ1095"/>
      <c r="BK1095"/>
      <c r="BL1095"/>
      <c r="BM1095"/>
      <c r="BN1095"/>
      <c r="BO1095"/>
      <c r="BP1095"/>
      <c r="BQ1095"/>
      <c r="BR1095"/>
      <c r="BS1095"/>
      <c r="BT1095"/>
      <c r="BU1095"/>
      <c r="BV1095"/>
      <c r="BW1095"/>
      <c r="BX1095"/>
      <c r="BY1095"/>
      <c r="BZ1095"/>
      <c r="CA1095"/>
      <c r="CB1095"/>
      <c r="CC1095"/>
      <c r="CD1095"/>
      <c r="CE1095"/>
      <c r="CF1095"/>
      <c r="CG1095"/>
    </row>
    <row r="1096" spans="1:85" hidden="1" x14ac:dyDescent="0.2">
      <c r="A1096" s="15" t="e">
        <f>IF(H1096&lt;&gt;"",VLOOKUP(H1096,КОСГУ!$A:$B,2,FALSE),IF(G1096&lt;&gt;"",VLOOKUP(G1096,ВидРасх!$A:$B,2,FALSE),IF(F1096&lt;&gt;"",VLOOKUP(F1096,ЦелСТ!$A:$B,2,FALSE),IF(E1096&lt;&gt;"",VLOOKUP(E1096,Р_ПР!$A:$B,2,FALSE),(IF(D1096&lt;&gt;"",VLOOKUP(D1096,Администр!$A:$B,2,FALSE),IF(B1096&lt;&gt;"",VLOOKUP(B1096&amp;C1096,МП_ППМП!$A:$B,2,FALSE),VLOOKUP(B1096&amp;C1096,МП_ППМП!$A:$B,2,FALSE))))))))&amp;""</f>
        <v>#N/A</v>
      </c>
      <c r="B1096" s="30" t="str">
        <f t="shared" si="331"/>
        <v/>
      </c>
      <c r="C1096" s="30" t="str">
        <f t="shared" si="332"/>
        <v/>
      </c>
      <c r="D1096" s="30" t="str">
        <f t="shared" si="333"/>
        <v/>
      </c>
      <c r="E1096" s="30" t="str">
        <f t="shared" si="334"/>
        <v/>
      </c>
      <c r="F1096" s="30" t="str">
        <f t="shared" si="340"/>
        <v/>
      </c>
      <c r="G1096" s="30" t="str">
        <f t="shared" si="335"/>
        <v/>
      </c>
      <c r="H1096" s="24" t="str">
        <f t="shared" si="336"/>
        <v/>
      </c>
      <c r="I1096" s="24"/>
      <c r="J1096" s="130">
        <f t="shared" si="337"/>
        <v>0</v>
      </c>
      <c r="K1096" s="130">
        <f t="shared" si="338"/>
        <v>0</v>
      </c>
      <c r="L1096" s="182">
        <f t="shared" si="338"/>
        <v>0</v>
      </c>
      <c r="M1096" s="199" t="str">
        <f t="shared" si="328"/>
        <v xml:space="preserve"> </v>
      </c>
      <c r="N1096" s="130">
        <f t="shared" si="339"/>
        <v>0</v>
      </c>
      <c r="O1096" s="42"/>
      <c r="P1096" s="44" t="str">
        <f t="shared" si="329"/>
        <v>00 0</v>
      </c>
      <c r="Q1096" s="35" t="str">
        <f t="shared" si="330"/>
        <v/>
      </c>
      <c r="R1096" s="35"/>
      <c r="S1096"/>
      <c r="T1096"/>
      <c r="U1096"/>
      <c r="V1096"/>
      <c r="W1096"/>
      <c r="X1096"/>
      <c r="Y1096"/>
      <c r="Z1096"/>
      <c r="AA1096"/>
      <c r="AB1096"/>
      <c r="AC1096"/>
      <c r="AD1096"/>
      <c r="AE1096"/>
      <c r="AF1096"/>
      <c r="AG1096"/>
      <c r="AH1096"/>
      <c r="AI1096"/>
      <c r="AJ1096"/>
      <c r="AK1096"/>
      <c r="AL1096"/>
      <c r="AM1096"/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/>
      <c r="BE1096"/>
      <c r="BF1096"/>
      <c r="BG1096"/>
      <c r="BH1096"/>
      <c r="BI1096"/>
      <c r="BJ1096"/>
      <c r="BK1096"/>
      <c r="BL1096"/>
      <c r="BM1096"/>
      <c r="BN1096"/>
      <c r="BO1096"/>
      <c r="BP1096"/>
      <c r="BQ1096"/>
      <c r="BR1096"/>
      <c r="BS1096"/>
      <c r="BT1096"/>
      <c r="BU1096"/>
      <c r="BV1096"/>
      <c r="BW1096"/>
      <c r="BX1096"/>
      <c r="BY1096"/>
      <c r="BZ1096"/>
      <c r="CA1096"/>
      <c r="CB1096"/>
      <c r="CC1096"/>
      <c r="CD1096"/>
      <c r="CE1096"/>
      <c r="CF1096"/>
      <c r="CG1096"/>
    </row>
    <row r="1097" spans="1:85" hidden="1" x14ac:dyDescent="0.2">
      <c r="A1097" s="15" t="e">
        <f>IF(H1097&lt;&gt;"",VLOOKUP(H1097,КОСГУ!$A:$B,2,FALSE),IF(G1097&lt;&gt;"",VLOOKUP(G1097,ВидРасх!$A:$B,2,FALSE),IF(F1097&lt;&gt;"",VLOOKUP(F1097,ЦелСТ!$A:$B,2,FALSE),IF(E1097&lt;&gt;"",VLOOKUP(E1097,Р_ПР!$A:$B,2,FALSE),(IF(D1097&lt;&gt;"",VLOOKUP(D1097,Администр!$A:$B,2,FALSE),IF(B1097&lt;&gt;"",VLOOKUP(B1097&amp;C1097,МП_ППМП!$A:$B,2,FALSE),VLOOKUP(B1097&amp;C1097,МП_ППМП!$A:$B,2,FALSE))))))))&amp;""</f>
        <v>#N/A</v>
      </c>
      <c r="B1097" s="30" t="str">
        <f t="shared" si="331"/>
        <v/>
      </c>
      <c r="C1097" s="30" t="str">
        <f t="shared" si="332"/>
        <v/>
      </c>
      <c r="D1097" s="30" t="str">
        <f t="shared" si="333"/>
        <v/>
      </c>
      <c r="E1097" s="30" t="str">
        <f t="shared" si="334"/>
        <v/>
      </c>
      <c r="F1097" s="30" t="str">
        <f t="shared" si="340"/>
        <v/>
      </c>
      <c r="G1097" s="30" t="str">
        <f t="shared" si="335"/>
        <v/>
      </c>
      <c r="H1097" s="24" t="str">
        <f t="shared" si="336"/>
        <v/>
      </c>
      <c r="I1097" s="24"/>
      <c r="J1097" s="130">
        <f t="shared" si="337"/>
        <v>0</v>
      </c>
      <c r="K1097" s="130">
        <f t="shared" si="338"/>
        <v>0</v>
      </c>
      <c r="L1097" s="182">
        <f t="shared" si="338"/>
        <v>0</v>
      </c>
      <c r="M1097" s="199" t="str">
        <f t="shared" ref="M1097:M1160" si="341">IFERROR(K1097/J1097," ")</f>
        <v xml:space="preserve"> </v>
      </c>
      <c r="N1097" s="130">
        <f t="shared" si="339"/>
        <v>0</v>
      </c>
      <c r="O1097" s="42"/>
      <c r="P1097" s="44" t="str">
        <f t="shared" ref="P1097:P1160" si="342">B1097&amp;C1097&amp;D1097&amp;E1097&amp;F1097&amp;G1097&amp;H1097&amp;J1097&amp;K1097&amp;M1097&amp;N1097</f>
        <v>00 0</v>
      </c>
      <c r="Q1097" s="35" t="str">
        <f t="shared" ref="Q1097:Q1160" si="343">IF(P1097=P1096,"",1)</f>
        <v/>
      </c>
      <c r="R1097" s="35"/>
      <c r="S1097"/>
      <c r="T1097"/>
      <c r="U1097"/>
      <c r="V1097"/>
      <c r="W1097"/>
      <c r="X1097"/>
      <c r="Y1097"/>
      <c r="Z1097"/>
      <c r="AA1097"/>
      <c r="AB1097"/>
      <c r="AC1097"/>
      <c r="AD1097"/>
      <c r="AE1097"/>
      <c r="AF1097"/>
      <c r="AG1097"/>
      <c r="AH1097"/>
      <c r="AI1097"/>
      <c r="AJ1097"/>
      <c r="AK1097"/>
      <c r="AL1097"/>
      <c r="AM1097"/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/>
      <c r="BE1097"/>
      <c r="BF1097"/>
      <c r="BG1097"/>
      <c r="BH1097"/>
      <c r="BI1097"/>
      <c r="BJ1097"/>
      <c r="BK1097"/>
      <c r="BL1097"/>
      <c r="BM1097"/>
      <c r="BN1097"/>
      <c r="BO1097"/>
      <c r="BP1097"/>
      <c r="BQ1097"/>
      <c r="BR1097"/>
      <c r="BS1097"/>
      <c r="BT1097"/>
      <c r="BU1097"/>
      <c r="BV1097"/>
      <c r="BW1097"/>
      <c r="BX1097"/>
      <c r="BY1097"/>
      <c r="BZ1097"/>
      <c r="CA1097"/>
      <c r="CB1097"/>
      <c r="CC1097"/>
      <c r="CD1097"/>
      <c r="CE1097"/>
      <c r="CF1097"/>
      <c r="CG1097"/>
    </row>
    <row r="1098" spans="1:85" hidden="1" x14ac:dyDescent="0.2">
      <c r="A1098" s="15" t="e">
        <f>IF(H1098&lt;&gt;"",VLOOKUP(H1098,КОСГУ!$A:$B,2,FALSE),IF(G1098&lt;&gt;"",VLOOKUP(G1098,ВидРасх!$A:$B,2,FALSE),IF(F1098&lt;&gt;"",VLOOKUP(F1098,ЦелСТ!$A:$B,2,FALSE),IF(E1098&lt;&gt;"",VLOOKUP(E1098,Р_ПР!$A:$B,2,FALSE),(IF(D1098&lt;&gt;"",VLOOKUP(D1098,Администр!$A:$B,2,FALSE),IF(B1098&lt;&gt;"",VLOOKUP(B1098&amp;C1098,МП_ППМП!$A:$B,2,FALSE),VLOOKUP(B1098&amp;C1098,МП_ППМП!$A:$B,2,FALSE))))))))&amp;""</f>
        <v>#N/A</v>
      </c>
      <c r="B1098" s="30" t="str">
        <f t="shared" si="331"/>
        <v/>
      </c>
      <c r="C1098" s="30" t="str">
        <f t="shared" si="332"/>
        <v/>
      </c>
      <c r="D1098" s="30" t="str">
        <f t="shared" si="333"/>
        <v/>
      </c>
      <c r="E1098" s="30" t="str">
        <f t="shared" si="334"/>
        <v/>
      </c>
      <c r="F1098" s="30" t="str">
        <f t="shared" si="340"/>
        <v/>
      </c>
      <c r="G1098" s="30" t="str">
        <f t="shared" si="335"/>
        <v/>
      </c>
      <c r="H1098" s="24" t="str">
        <f t="shared" si="336"/>
        <v/>
      </c>
      <c r="I1098" s="24"/>
      <c r="J1098" s="130">
        <f t="shared" si="337"/>
        <v>0</v>
      </c>
      <c r="K1098" s="130">
        <f t="shared" si="338"/>
        <v>0</v>
      </c>
      <c r="L1098" s="182">
        <f t="shared" si="338"/>
        <v>0</v>
      </c>
      <c r="M1098" s="199" t="str">
        <f t="shared" si="341"/>
        <v xml:space="preserve"> </v>
      </c>
      <c r="N1098" s="130">
        <f t="shared" si="339"/>
        <v>0</v>
      </c>
      <c r="O1098" s="42"/>
      <c r="P1098" s="44" t="str">
        <f t="shared" si="342"/>
        <v>00 0</v>
      </c>
      <c r="Q1098" s="35" t="str">
        <f t="shared" si="343"/>
        <v/>
      </c>
      <c r="R1098" s="35"/>
      <c r="S1098"/>
      <c r="T1098"/>
      <c r="U1098"/>
      <c r="V1098"/>
      <c r="W1098"/>
      <c r="X1098"/>
      <c r="Y1098"/>
      <c r="Z1098"/>
      <c r="AA1098"/>
      <c r="AB1098"/>
      <c r="AC1098"/>
      <c r="AD1098"/>
      <c r="AE1098"/>
      <c r="AF1098"/>
      <c r="AG1098"/>
      <c r="AH1098"/>
      <c r="AI1098"/>
      <c r="AJ1098"/>
      <c r="AK1098"/>
      <c r="AL1098"/>
      <c r="AM1098"/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/>
      <c r="BE1098"/>
      <c r="BF1098"/>
      <c r="BG1098"/>
      <c r="BH1098"/>
      <c r="BI1098"/>
      <c r="BJ1098"/>
      <c r="BK1098"/>
      <c r="BL1098"/>
      <c r="BM1098"/>
      <c r="BN1098"/>
      <c r="BO1098"/>
      <c r="BP1098"/>
      <c r="BQ1098"/>
      <c r="BR1098"/>
      <c r="BS1098"/>
      <c r="BT1098"/>
      <c r="BU1098"/>
      <c r="BV1098"/>
      <c r="BW1098"/>
      <c r="BX1098"/>
      <c r="BY1098"/>
      <c r="BZ1098"/>
      <c r="CA1098"/>
      <c r="CB1098"/>
      <c r="CC1098"/>
      <c r="CD1098"/>
      <c r="CE1098"/>
      <c r="CF1098"/>
      <c r="CG1098"/>
    </row>
    <row r="1099" spans="1:85" hidden="1" x14ac:dyDescent="0.2">
      <c r="A1099" s="15" t="e">
        <f>IF(H1099&lt;&gt;"",VLOOKUP(H1099,КОСГУ!$A:$B,2,FALSE),IF(G1099&lt;&gt;"",VLOOKUP(G1099,ВидРасх!$A:$B,2,FALSE),IF(F1099&lt;&gt;"",VLOOKUP(F1099,ЦелСТ!$A:$B,2,FALSE),IF(E1099&lt;&gt;"",VLOOKUP(E1099,Р_ПР!$A:$B,2,FALSE),(IF(D1099&lt;&gt;"",VLOOKUP(D1099,Администр!$A:$B,2,FALSE),IF(B1099&lt;&gt;"",VLOOKUP(B1099&amp;C1099,МП_ППМП!$A:$B,2,FALSE),VLOOKUP(B1099&amp;C1099,МП_ППМП!$A:$B,2,FALSE))))))))&amp;""</f>
        <v>#N/A</v>
      </c>
      <c r="B1099" s="30" t="str">
        <f t="shared" si="331"/>
        <v/>
      </c>
      <c r="C1099" s="30" t="str">
        <f t="shared" si="332"/>
        <v/>
      </c>
      <c r="D1099" s="30" t="str">
        <f t="shared" si="333"/>
        <v/>
      </c>
      <c r="E1099" s="30" t="str">
        <f t="shared" si="334"/>
        <v/>
      </c>
      <c r="F1099" s="30" t="str">
        <f t="shared" si="340"/>
        <v/>
      </c>
      <c r="G1099" s="30" t="str">
        <f t="shared" si="335"/>
        <v/>
      </c>
      <c r="H1099" s="24" t="str">
        <f t="shared" si="336"/>
        <v/>
      </c>
      <c r="I1099" s="24"/>
      <c r="J1099" s="130">
        <f t="shared" si="337"/>
        <v>0</v>
      </c>
      <c r="K1099" s="130">
        <f t="shared" si="338"/>
        <v>0</v>
      </c>
      <c r="L1099" s="182">
        <f t="shared" si="338"/>
        <v>0</v>
      </c>
      <c r="M1099" s="199" t="str">
        <f t="shared" si="341"/>
        <v xml:space="preserve"> </v>
      </c>
      <c r="N1099" s="130">
        <f t="shared" si="339"/>
        <v>0</v>
      </c>
      <c r="O1099" s="42"/>
      <c r="P1099" s="44" t="str">
        <f t="shared" si="342"/>
        <v>00 0</v>
      </c>
      <c r="Q1099" s="35" t="str">
        <f t="shared" si="343"/>
        <v/>
      </c>
      <c r="R1099" s="35"/>
      <c r="S1099"/>
      <c r="T1099"/>
      <c r="U1099"/>
      <c r="V1099"/>
      <c r="W1099"/>
      <c r="X1099"/>
      <c r="Y1099"/>
      <c r="Z1099"/>
      <c r="AA1099"/>
      <c r="AB1099"/>
      <c r="AC1099"/>
      <c r="AD1099"/>
      <c r="AE1099"/>
      <c r="AF1099"/>
      <c r="AG1099"/>
      <c r="AH1099"/>
      <c r="AI1099"/>
      <c r="AJ1099"/>
      <c r="AK1099"/>
      <c r="AL1099"/>
      <c r="AM1099"/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/>
      <c r="BE1099"/>
      <c r="BF1099"/>
      <c r="BG1099"/>
      <c r="BH1099"/>
      <c r="BI1099"/>
      <c r="BJ1099"/>
      <c r="BK1099"/>
      <c r="BL1099"/>
      <c r="BM1099"/>
      <c r="BN1099"/>
      <c r="BO1099"/>
      <c r="BP1099"/>
      <c r="BQ1099"/>
      <c r="BR1099"/>
      <c r="BS1099"/>
      <c r="BT1099"/>
      <c r="BU1099"/>
      <c r="BV1099"/>
      <c r="BW1099"/>
      <c r="BX1099"/>
      <c r="BY1099"/>
      <c r="BZ1099"/>
      <c r="CA1099"/>
      <c r="CB1099"/>
      <c r="CC1099"/>
      <c r="CD1099"/>
      <c r="CE1099"/>
      <c r="CF1099"/>
      <c r="CG1099"/>
    </row>
    <row r="1100" spans="1:85" hidden="1" x14ac:dyDescent="0.2">
      <c r="A1100" s="15" t="e">
        <f>IF(H1100&lt;&gt;"",VLOOKUP(H1100,КОСГУ!$A:$B,2,FALSE),IF(G1100&lt;&gt;"",VLOOKUP(G1100,ВидРасх!$A:$B,2,FALSE),IF(F1100&lt;&gt;"",VLOOKUP(F1100,ЦелСТ!$A:$B,2,FALSE),IF(E1100&lt;&gt;"",VLOOKUP(E1100,Р_ПР!$A:$B,2,FALSE),(IF(D1100&lt;&gt;"",VLOOKUP(D1100,Администр!$A:$B,2,FALSE),IF(B1100&lt;&gt;"",VLOOKUP(B1100&amp;C1100,МП_ППМП!$A:$B,2,FALSE),VLOOKUP(B1100&amp;C1100,МП_ППМП!$A:$B,2,FALSE))))))))&amp;""</f>
        <v>#N/A</v>
      </c>
      <c r="B1100" s="30" t="str">
        <f t="shared" si="331"/>
        <v/>
      </c>
      <c r="C1100" s="30" t="str">
        <f t="shared" si="332"/>
        <v/>
      </c>
      <c r="D1100" s="30" t="str">
        <f t="shared" si="333"/>
        <v/>
      </c>
      <c r="E1100" s="30" t="str">
        <f t="shared" si="334"/>
        <v/>
      </c>
      <c r="F1100" s="30" t="str">
        <f t="shared" si="340"/>
        <v/>
      </c>
      <c r="G1100" s="30" t="str">
        <f t="shared" si="335"/>
        <v/>
      </c>
      <c r="H1100" s="24" t="str">
        <f t="shared" si="336"/>
        <v/>
      </c>
      <c r="I1100" s="24"/>
      <c r="J1100" s="130">
        <f t="shared" si="337"/>
        <v>0</v>
      </c>
      <c r="K1100" s="130">
        <f t="shared" si="338"/>
        <v>0</v>
      </c>
      <c r="L1100" s="182">
        <f t="shared" si="338"/>
        <v>0</v>
      </c>
      <c r="M1100" s="199" t="str">
        <f t="shared" si="341"/>
        <v xml:space="preserve"> </v>
      </c>
      <c r="N1100" s="130">
        <f t="shared" si="339"/>
        <v>0</v>
      </c>
      <c r="O1100" s="42"/>
      <c r="P1100" s="44" t="str">
        <f t="shared" si="342"/>
        <v>00 0</v>
      </c>
      <c r="Q1100" s="35" t="str">
        <f t="shared" si="343"/>
        <v/>
      </c>
      <c r="R1100" s="35"/>
      <c r="S1100"/>
      <c r="T1100"/>
      <c r="U1100"/>
      <c r="V1100"/>
      <c r="W1100"/>
      <c r="X1100"/>
      <c r="Y1100"/>
      <c r="Z1100"/>
      <c r="AA1100"/>
      <c r="AB1100"/>
      <c r="AC1100"/>
      <c r="AD1100"/>
      <c r="AE1100"/>
      <c r="AF1100"/>
      <c r="AG1100"/>
      <c r="AH1100"/>
      <c r="AI1100"/>
      <c r="AJ1100"/>
      <c r="AK1100"/>
      <c r="AL1100"/>
      <c r="AM1100"/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/>
      <c r="BE1100"/>
      <c r="BF1100"/>
      <c r="BG1100"/>
      <c r="BH1100"/>
      <c r="BI1100"/>
      <c r="BJ1100"/>
      <c r="BK1100"/>
      <c r="BL1100"/>
      <c r="BM1100"/>
      <c r="BN1100"/>
      <c r="BO1100"/>
      <c r="BP1100"/>
      <c r="BQ1100"/>
      <c r="BR1100"/>
      <c r="BS1100"/>
      <c r="BT1100"/>
      <c r="BU1100"/>
      <c r="BV1100"/>
      <c r="BW1100"/>
      <c r="BX1100"/>
      <c r="BY1100"/>
      <c r="BZ1100"/>
      <c r="CA1100"/>
      <c r="CB1100"/>
      <c r="CC1100"/>
      <c r="CD1100"/>
      <c r="CE1100"/>
      <c r="CF1100"/>
      <c r="CG1100"/>
    </row>
    <row r="1101" spans="1:85" hidden="1" x14ac:dyDescent="0.2">
      <c r="A1101" s="15" t="e">
        <f>IF(H1101&lt;&gt;"",VLOOKUP(H1101,КОСГУ!$A:$B,2,FALSE),IF(G1101&lt;&gt;"",VLOOKUP(G1101,ВидРасх!$A:$B,2,FALSE),IF(F1101&lt;&gt;"",VLOOKUP(F1101,ЦелСТ!$A:$B,2,FALSE),IF(E1101&lt;&gt;"",VLOOKUP(E1101,Р_ПР!$A:$B,2,FALSE),(IF(D1101&lt;&gt;"",VLOOKUP(D1101,Администр!$A:$B,2,FALSE),IF(B1101&lt;&gt;"",VLOOKUP(B1101&amp;C1101,МП_ППМП!$A:$B,2,FALSE),VLOOKUP(B1101&amp;C1101,МП_ППМП!$A:$B,2,FALSE))))))))&amp;""</f>
        <v>#N/A</v>
      </c>
      <c r="B1101" s="30" t="str">
        <f t="shared" si="331"/>
        <v/>
      </c>
      <c r="C1101" s="30" t="str">
        <f t="shared" si="332"/>
        <v/>
      </c>
      <c r="D1101" s="30" t="str">
        <f t="shared" si="333"/>
        <v/>
      </c>
      <c r="E1101" s="30" t="str">
        <f t="shared" si="334"/>
        <v/>
      </c>
      <c r="F1101" s="30" t="str">
        <f t="shared" si="340"/>
        <v/>
      </c>
      <c r="G1101" s="30" t="str">
        <f t="shared" si="335"/>
        <v/>
      </c>
      <c r="H1101" s="24" t="str">
        <f t="shared" si="336"/>
        <v/>
      </c>
      <c r="I1101" s="24"/>
      <c r="J1101" s="130">
        <f t="shared" si="337"/>
        <v>0</v>
      </c>
      <c r="K1101" s="130">
        <f t="shared" si="338"/>
        <v>0</v>
      </c>
      <c r="L1101" s="182">
        <f t="shared" si="338"/>
        <v>0</v>
      </c>
      <c r="M1101" s="199" t="str">
        <f t="shared" si="341"/>
        <v xml:space="preserve"> </v>
      </c>
      <c r="N1101" s="130">
        <f t="shared" si="339"/>
        <v>0</v>
      </c>
      <c r="O1101" s="42"/>
      <c r="P1101" s="44" t="str">
        <f t="shared" si="342"/>
        <v>00 0</v>
      </c>
      <c r="Q1101" s="35" t="str">
        <f t="shared" si="343"/>
        <v/>
      </c>
      <c r="R1101" s="35"/>
      <c r="S1101"/>
      <c r="T1101"/>
      <c r="U1101"/>
      <c r="V1101"/>
      <c r="W1101"/>
      <c r="X1101"/>
      <c r="Y1101"/>
      <c r="Z1101"/>
      <c r="AA1101"/>
      <c r="AB1101"/>
      <c r="AC1101"/>
      <c r="AD1101"/>
      <c r="AE1101"/>
      <c r="AF1101"/>
      <c r="AG1101"/>
      <c r="AH1101"/>
      <c r="AI1101"/>
      <c r="AJ1101"/>
      <c r="AK1101"/>
      <c r="AL1101"/>
      <c r="AM1101"/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/>
      <c r="BE1101"/>
      <c r="BF1101"/>
      <c r="BG1101"/>
      <c r="BH1101"/>
      <c r="BI1101"/>
      <c r="BJ1101"/>
      <c r="BK1101"/>
      <c r="BL1101"/>
      <c r="BM1101"/>
      <c r="BN1101"/>
      <c r="BO1101"/>
      <c r="BP1101"/>
      <c r="BQ1101"/>
      <c r="BR1101"/>
      <c r="BS1101"/>
      <c r="BT1101"/>
      <c r="BU1101"/>
      <c r="BV1101"/>
      <c r="BW1101"/>
      <c r="BX1101"/>
      <c r="BY1101"/>
      <c r="BZ1101"/>
      <c r="CA1101"/>
      <c r="CB1101"/>
      <c r="CC1101"/>
      <c r="CD1101"/>
      <c r="CE1101"/>
      <c r="CF1101"/>
      <c r="CG1101"/>
    </row>
    <row r="1102" spans="1:85" hidden="1" x14ac:dyDescent="0.2">
      <c r="A1102" s="15" t="e">
        <f>IF(H1102&lt;&gt;"",VLOOKUP(H1102,КОСГУ!$A:$B,2,FALSE),IF(G1102&lt;&gt;"",VLOOKUP(G1102,ВидРасх!$A:$B,2,FALSE),IF(F1102&lt;&gt;"",VLOOKUP(F1102,ЦелСТ!$A:$B,2,FALSE),IF(E1102&lt;&gt;"",VLOOKUP(E1102,Р_ПР!$A:$B,2,FALSE),(IF(D1102&lt;&gt;"",VLOOKUP(D1102,Администр!$A:$B,2,FALSE),IF(B1102&lt;&gt;"",VLOOKUP(B1102&amp;C1102,МП_ППМП!$A:$B,2,FALSE),VLOOKUP(B1102&amp;C1102,МП_ППМП!$A:$B,2,FALSE))))))))&amp;""</f>
        <v>#N/A</v>
      </c>
      <c r="B1102" s="30" t="str">
        <f t="shared" si="331"/>
        <v/>
      </c>
      <c r="C1102" s="30" t="str">
        <f t="shared" si="332"/>
        <v/>
      </c>
      <c r="D1102" s="30" t="str">
        <f t="shared" si="333"/>
        <v/>
      </c>
      <c r="E1102" s="30" t="str">
        <f t="shared" si="334"/>
        <v/>
      </c>
      <c r="F1102" s="30" t="str">
        <f t="shared" si="340"/>
        <v/>
      </c>
      <c r="G1102" s="30" t="str">
        <f t="shared" si="335"/>
        <v/>
      </c>
      <c r="H1102" s="24" t="str">
        <f t="shared" si="336"/>
        <v/>
      </c>
      <c r="I1102" s="24"/>
      <c r="J1102" s="130">
        <f t="shared" si="337"/>
        <v>0</v>
      </c>
      <c r="K1102" s="130">
        <f t="shared" si="338"/>
        <v>0</v>
      </c>
      <c r="L1102" s="182">
        <f t="shared" si="338"/>
        <v>0</v>
      </c>
      <c r="M1102" s="199" t="str">
        <f t="shared" si="341"/>
        <v xml:space="preserve"> </v>
      </c>
      <c r="N1102" s="130">
        <f t="shared" si="339"/>
        <v>0</v>
      </c>
      <c r="O1102" s="42"/>
      <c r="P1102" s="44" t="str">
        <f t="shared" si="342"/>
        <v>00 0</v>
      </c>
      <c r="Q1102" s="35" t="str">
        <f t="shared" si="343"/>
        <v/>
      </c>
      <c r="R1102" s="35"/>
      <c r="S1102"/>
      <c r="T1102"/>
      <c r="U1102"/>
      <c r="V1102"/>
      <c r="W1102"/>
      <c r="X1102"/>
      <c r="Y1102"/>
      <c r="Z1102"/>
      <c r="AA1102"/>
      <c r="AB1102"/>
      <c r="AC1102"/>
      <c r="AD1102"/>
      <c r="AE1102"/>
      <c r="AF1102"/>
      <c r="AG1102"/>
      <c r="AH1102"/>
      <c r="AI1102"/>
      <c r="AJ1102"/>
      <c r="AK1102"/>
      <c r="AL1102"/>
      <c r="AM1102"/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/>
      <c r="BE1102"/>
      <c r="BF1102"/>
      <c r="BG1102"/>
      <c r="BH1102"/>
      <c r="BI1102"/>
      <c r="BJ1102"/>
      <c r="BK1102"/>
      <c r="BL1102"/>
      <c r="BM1102"/>
      <c r="BN1102"/>
      <c r="BO1102"/>
      <c r="BP1102"/>
      <c r="BQ1102"/>
      <c r="BR1102"/>
      <c r="BS1102"/>
      <c r="BT1102"/>
      <c r="BU1102"/>
      <c r="BV1102"/>
      <c r="BW1102"/>
      <c r="BX1102"/>
      <c r="BY1102"/>
      <c r="BZ1102"/>
      <c r="CA1102"/>
      <c r="CB1102"/>
      <c r="CC1102"/>
      <c r="CD1102"/>
      <c r="CE1102"/>
      <c r="CF1102"/>
      <c r="CG1102"/>
    </row>
    <row r="1103" spans="1:85" hidden="1" x14ac:dyDescent="0.2">
      <c r="A1103" s="15" t="e">
        <f>IF(H1103&lt;&gt;"",VLOOKUP(H1103,КОСГУ!$A:$B,2,FALSE),IF(G1103&lt;&gt;"",VLOOKUP(G1103,ВидРасх!$A:$B,2,FALSE),IF(F1103&lt;&gt;"",VLOOKUP(F1103,ЦелСТ!$A:$B,2,FALSE),IF(E1103&lt;&gt;"",VLOOKUP(E1103,Р_ПР!$A:$B,2,FALSE),(IF(D1103&lt;&gt;"",VLOOKUP(D1103,Администр!$A:$B,2,FALSE),IF(B1103&lt;&gt;"",VLOOKUP(B1103&amp;C1103,МП_ППМП!$A:$B,2,FALSE),VLOOKUP(B1103&amp;C1103,МП_ППМП!$A:$B,2,FALSE))))))))&amp;""</f>
        <v>#N/A</v>
      </c>
      <c r="B1103" s="30" t="str">
        <f t="shared" si="331"/>
        <v/>
      </c>
      <c r="C1103" s="30" t="str">
        <f t="shared" si="332"/>
        <v/>
      </c>
      <c r="D1103" s="30" t="str">
        <f t="shared" si="333"/>
        <v/>
      </c>
      <c r="E1103" s="30" t="str">
        <f t="shared" si="334"/>
        <v/>
      </c>
      <c r="F1103" s="30" t="str">
        <f t="shared" si="340"/>
        <v/>
      </c>
      <c r="G1103" s="30" t="str">
        <f t="shared" si="335"/>
        <v/>
      </c>
      <c r="H1103" s="24" t="str">
        <f t="shared" si="336"/>
        <v/>
      </c>
      <c r="I1103" s="24"/>
      <c r="J1103" s="130">
        <f t="shared" si="337"/>
        <v>0</v>
      </c>
      <c r="K1103" s="130">
        <f t="shared" si="338"/>
        <v>0</v>
      </c>
      <c r="L1103" s="182">
        <f t="shared" si="338"/>
        <v>0</v>
      </c>
      <c r="M1103" s="199" t="str">
        <f t="shared" si="341"/>
        <v xml:space="preserve"> </v>
      </c>
      <c r="N1103" s="130">
        <f t="shared" si="339"/>
        <v>0</v>
      </c>
      <c r="O1103" s="42"/>
      <c r="P1103" s="44" t="str">
        <f t="shared" si="342"/>
        <v>00 0</v>
      </c>
      <c r="Q1103" s="35" t="str">
        <f t="shared" si="343"/>
        <v/>
      </c>
      <c r="R1103" s="35"/>
      <c r="S1103"/>
      <c r="T1103"/>
      <c r="U1103"/>
      <c r="V1103"/>
      <c r="W1103"/>
      <c r="X1103"/>
      <c r="Y1103"/>
      <c r="Z1103"/>
      <c r="AA1103"/>
      <c r="AB1103"/>
      <c r="AC1103"/>
      <c r="AD1103"/>
      <c r="AE1103"/>
      <c r="AF1103"/>
      <c r="AG1103"/>
      <c r="AH1103"/>
      <c r="AI1103"/>
      <c r="AJ1103"/>
      <c r="AK1103"/>
      <c r="AL1103"/>
      <c r="AM1103"/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/>
      <c r="BE1103"/>
      <c r="BF1103"/>
      <c r="BG1103"/>
      <c r="BH1103"/>
      <c r="BI1103"/>
      <c r="BJ1103"/>
      <c r="BK1103"/>
      <c r="BL1103"/>
      <c r="BM1103"/>
      <c r="BN1103"/>
      <c r="BO1103"/>
      <c r="BP1103"/>
      <c r="BQ1103"/>
      <c r="BR1103"/>
      <c r="BS1103"/>
      <c r="BT1103"/>
      <c r="BU1103"/>
      <c r="BV1103"/>
      <c r="BW1103"/>
      <c r="BX1103"/>
      <c r="BY1103"/>
      <c r="BZ1103"/>
      <c r="CA1103"/>
      <c r="CB1103"/>
      <c r="CC1103"/>
      <c r="CD1103"/>
      <c r="CE1103"/>
      <c r="CF1103"/>
      <c r="CG1103"/>
    </row>
    <row r="1104" spans="1:85" hidden="1" x14ac:dyDescent="0.2">
      <c r="A1104" s="15" t="e">
        <f>IF(H1104&lt;&gt;"",VLOOKUP(H1104,КОСГУ!$A:$B,2,FALSE),IF(G1104&lt;&gt;"",VLOOKUP(G1104,ВидРасх!$A:$B,2,FALSE),IF(F1104&lt;&gt;"",VLOOKUP(F1104,ЦелСТ!$A:$B,2,FALSE),IF(E1104&lt;&gt;"",VLOOKUP(E1104,Р_ПР!$A:$B,2,FALSE),(IF(D1104&lt;&gt;"",VLOOKUP(D1104,Администр!$A:$B,2,FALSE),IF(B1104&lt;&gt;"",VLOOKUP(B1104&amp;C1104,МП_ППМП!$A:$B,2,FALSE),VLOOKUP(B1104&amp;C1104,МП_ППМП!$A:$B,2,FALSE))))))))&amp;""</f>
        <v>#N/A</v>
      </c>
      <c r="B1104" s="30" t="str">
        <f t="shared" si="331"/>
        <v/>
      </c>
      <c r="C1104" s="30" t="str">
        <f t="shared" si="332"/>
        <v/>
      </c>
      <c r="D1104" s="30" t="str">
        <f t="shared" si="333"/>
        <v/>
      </c>
      <c r="E1104" s="30" t="str">
        <f t="shared" si="334"/>
        <v/>
      </c>
      <c r="F1104" s="30" t="str">
        <f t="shared" si="340"/>
        <v/>
      </c>
      <c r="G1104" s="30" t="str">
        <f t="shared" si="335"/>
        <v/>
      </c>
      <c r="H1104" s="24" t="str">
        <f t="shared" si="336"/>
        <v/>
      </c>
      <c r="I1104" s="24"/>
      <c r="J1104" s="130">
        <f t="shared" si="337"/>
        <v>0</v>
      </c>
      <c r="K1104" s="130">
        <f t="shared" si="338"/>
        <v>0</v>
      </c>
      <c r="L1104" s="182">
        <f t="shared" si="338"/>
        <v>0</v>
      </c>
      <c r="M1104" s="199" t="str">
        <f t="shared" si="341"/>
        <v xml:space="preserve"> </v>
      </c>
      <c r="N1104" s="130">
        <f t="shared" si="339"/>
        <v>0</v>
      </c>
      <c r="O1104" s="42"/>
      <c r="P1104" s="44" t="str">
        <f t="shared" si="342"/>
        <v>00 0</v>
      </c>
      <c r="Q1104" s="35" t="str">
        <f t="shared" si="343"/>
        <v/>
      </c>
      <c r="R1104" s="35"/>
      <c r="S1104"/>
      <c r="T1104"/>
      <c r="U1104"/>
      <c r="V1104"/>
      <c r="W1104"/>
      <c r="X1104"/>
      <c r="Y1104"/>
      <c r="Z1104"/>
      <c r="AA1104"/>
      <c r="AB1104"/>
      <c r="AC1104"/>
      <c r="AD1104"/>
      <c r="AE1104"/>
      <c r="AF1104"/>
      <c r="AG1104"/>
      <c r="AH1104"/>
      <c r="AI1104"/>
      <c r="AJ1104"/>
      <c r="AK1104"/>
      <c r="AL1104"/>
      <c r="AM1104"/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/>
      <c r="BE1104"/>
      <c r="BF1104"/>
      <c r="BG1104"/>
      <c r="BH1104"/>
      <c r="BI1104"/>
      <c r="BJ1104"/>
      <c r="BK1104"/>
      <c r="BL1104"/>
      <c r="BM1104"/>
      <c r="BN1104"/>
      <c r="BO1104"/>
      <c r="BP1104"/>
      <c r="BQ1104"/>
      <c r="BR1104"/>
      <c r="BS1104"/>
      <c r="BT1104"/>
      <c r="BU1104"/>
      <c r="BV1104"/>
      <c r="BW1104"/>
      <c r="BX1104"/>
      <c r="BY1104"/>
      <c r="BZ1104"/>
      <c r="CA1104"/>
      <c r="CB1104"/>
      <c r="CC1104"/>
      <c r="CD1104"/>
      <c r="CE1104"/>
      <c r="CF1104"/>
      <c r="CG1104"/>
    </row>
    <row r="1105" spans="1:85" hidden="1" x14ac:dyDescent="0.2">
      <c r="A1105" s="15" t="e">
        <f>IF(H1105&lt;&gt;"",VLOOKUP(H1105,КОСГУ!$A:$B,2,FALSE),IF(G1105&lt;&gt;"",VLOOKUP(G1105,ВидРасх!$A:$B,2,FALSE),IF(F1105&lt;&gt;"",VLOOKUP(F1105,ЦелСТ!$A:$B,2,FALSE),IF(E1105&lt;&gt;"",VLOOKUP(E1105,Р_ПР!$A:$B,2,FALSE),(IF(D1105&lt;&gt;"",VLOOKUP(D1105,Администр!$A:$B,2,FALSE),IF(B1105&lt;&gt;"",VLOOKUP(B1105&amp;C1105,МП_ППМП!$A:$B,2,FALSE),VLOOKUP(B1105&amp;C1105,МП_ППМП!$A:$B,2,FALSE))))))))&amp;""</f>
        <v>#N/A</v>
      </c>
      <c r="B1105" s="30" t="str">
        <f t="shared" si="331"/>
        <v/>
      </c>
      <c r="C1105" s="30" t="str">
        <f t="shared" si="332"/>
        <v/>
      </c>
      <c r="D1105" s="30" t="str">
        <f t="shared" si="333"/>
        <v/>
      </c>
      <c r="E1105" s="30" t="str">
        <f t="shared" si="334"/>
        <v/>
      </c>
      <c r="F1105" s="30" t="str">
        <f t="shared" si="340"/>
        <v/>
      </c>
      <c r="G1105" s="30" t="str">
        <f t="shared" si="335"/>
        <v/>
      </c>
      <c r="H1105" s="24" t="str">
        <f t="shared" si="336"/>
        <v/>
      </c>
      <c r="I1105" s="24"/>
      <c r="J1105" s="130">
        <f t="shared" si="337"/>
        <v>0</v>
      </c>
      <c r="K1105" s="130">
        <f t="shared" si="338"/>
        <v>0</v>
      </c>
      <c r="L1105" s="182">
        <f t="shared" si="338"/>
        <v>0</v>
      </c>
      <c r="M1105" s="199" t="str">
        <f t="shared" si="341"/>
        <v xml:space="preserve"> </v>
      </c>
      <c r="N1105" s="130">
        <f t="shared" si="339"/>
        <v>0</v>
      </c>
      <c r="O1105" s="42"/>
      <c r="P1105" s="44" t="str">
        <f t="shared" si="342"/>
        <v>00 0</v>
      </c>
      <c r="Q1105" s="35" t="str">
        <f t="shared" si="343"/>
        <v/>
      </c>
      <c r="R1105" s="35"/>
      <c r="S1105"/>
      <c r="T1105"/>
      <c r="U1105"/>
      <c r="V1105"/>
      <c r="W1105"/>
      <c r="X1105"/>
      <c r="Y1105"/>
      <c r="Z1105"/>
      <c r="AA1105"/>
      <c r="AB1105"/>
      <c r="AC1105"/>
      <c r="AD1105"/>
      <c r="AE1105"/>
      <c r="AF1105"/>
      <c r="AG1105"/>
      <c r="AH1105"/>
      <c r="AI1105"/>
      <c r="AJ1105"/>
      <c r="AK1105"/>
      <c r="AL1105"/>
      <c r="AM1105"/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/>
      <c r="BE1105"/>
      <c r="BF1105"/>
      <c r="BG1105"/>
      <c r="BH1105"/>
      <c r="BI1105"/>
      <c r="BJ1105"/>
      <c r="BK1105"/>
      <c r="BL1105"/>
      <c r="BM1105"/>
      <c r="BN1105"/>
      <c r="BO1105"/>
      <c r="BP1105"/>
      <c r="BQ1105"/>
      <c r="BR1105"/>
      <c r="BS1105"/>
      <c r="BT1105"/>
      <c r="BU1105"/>
      <c r="BV1105"/>
      <c r="BW1105"/>
      <c r="BX1105"/>
      <c r="BY1105"/>
      <c r="BZ1105"/>
      <c r="CA1105"/>
      <c r="CB1105"/>
      <c r="CC1105"/>
      <c r="CD1105"/>
      <c r="CE1105"/>
      <c r="CF1105"/>
      <c r="CG1105"/>
    </row>
    <row r="1106" spans="1:85" hidden="1" x14ac:dyDescent="0.2">
      <c r="A1106" s="15" t="e">
        <f>IF(H1106&lt;&gt;"",VLOOKUP(H1106,КОСГУ!$A:$B,2,FALSE),IF(G1106&lt;&gt;"",VLOOKUP(G1106,ВидРасх!$A:$B,2,FALSE),IF(F1106&lt;&gt;"",VLOOKUP(F1106,ЦелСТ!$A:$B,2,FALSE),IF(E1106&lt;&gt;"",VLOOKUP(E1106,Р_ПР!$A:$B,2,FALSE),(IF(D1106&lt;&gt;"",VLOOKUP(D1106,Администр!$A:$B,2,FALSE),IF(B1106&lt;&gt;"",VLOOKUP(B1106&amp;C1106,МП_ППМП!$A:$B,2,FALSE),VLOOKUP(B1106&amp;C1106,МП_ППМП!$A:$B,2,FALSE))))))))&amp;""</f>
        <v>#N/A</v>
      </c>
      <c r="B1106" s="30" t="str">
        <f t="shared" ref="B1106:B1169" si="344">LEFT(S1106,2)&amp;LEFT(T1106,2)&amp;LEFT(U1106,2)&amp;LEFT(V1106,2)&amp;LEFT(W1106,2)&amp;LEFT(X1106,2)&amp;LEFT(Y1106,2)&amp;LEFT(Z1106,2)&amp;LEFT(AA1106,2)&amp;LEFT(AB1106,2)</f>
        <v/>
      </c>
      <c r="C1106" s="30" t="str">
        <f t="shared" ref="C1106:C1169" si="345">MID(T1106,3,2)&amp;MID(U1106,3,2)&amp;MID(V1106,3,2)&amp;MID(W1106,3,2)&amp;MID(X1106,3,2)&amp;MID(Y1106,3,2)&amp;MID(Z1106,3,2)&amp;MID(AA1106,3,2)&amp;MID(AB1106,3,2)</f>
        <v/>
      </c>
      <c r="D1106" s="30" t="str">
        <f t="shared" ref="D1106:D1169" si="346">MID(U1106,6,3)&amp;MID(V1106,6,3)&amp;MID(W1106,6,3)&amp;MID(X1106,6,3)&amp;MID(Y1106,6,3)&amp;MID(Z1106,6,3)&amp;MID(AA1106,6,3)&amp;MID(AB1106,6,3)</f>
        <v/>
      </c>
      <c r="E1106" s="30" t="str">
        <f t="shared" ref="E1106:E1169" si="347">MID(V1106,10,4)&amp;MID(W1106,10,4)&amp;MID(X1106,10,4)&amp;MID(Y1106,10,4)&amp;MID(Z1106,10,4)&amp;MID(AA1106,10,4)&amp;MID(AB1106,10,4)</f>
        <v/>
      </c>
      <c r="F1106" s="30" t="str">
        <f t="shared" si="340"/>
        <v/>
      </c>
      <c r="G1106" s="30" t="str">
        <f t="shared" ref="G1106:G1169" si="348">RIGHT(AA1106,3)&amp;RIGHT(AB1106,3)</f>
        <v/>
      </c>
      <c r="H1106" s="24" t="str">
        <f t="shared" si="336"/>
        <v/>
      </c>
      <c r="I1106" s="24"/>
      <c r="J1106" s="130">
        <f t="shared" si="337"/>
        <v>0</v>
      </c>
      <c r="K1106" s="130">
        <f t="shared" si="338"/>
        <v>0</v>
      </c>
      <c r="L1106" s="182">
        <f t="shared" si="338"/>
        <v>0</v>
      </c>
      <c r="M1106" s="199" t="str">
        <f t="shared" si="341"/>
        <v xml:space="preserve"> </v>
      </c>
      <c r="N1106" s="130">
        <f t="shared" si="339"/>
        <v>0</v>
      </c>
      <c r="O1106" s="42"/>
      <c r="P1106" s="44" t="str">
        <f t="shared" si="342"/>
        <v>00 0</v>
      </c>
      <c r="Q1106" s="35" t="str">
        <f t="shared" si="343"/>
        <v/>
      </c>
      <c r="R1106" s="35"/>
      <c r="S1106"/>
      <c r="T1106"/>
      <c r="U1106"/>
      <c r="V1106"/>
      <c r="W1106"/>
      <c r="X1106"/>
      <c r="Y1106"/>
      <c r="Z1106"/>
      <c r="AA1106"/>
      <c r="AB1106"/>
      <c r="AC1106"/>
      <c r="AD1106"/>
      <c r="AE1106"/>
      <c r="AF1106"/>
      <c r="AG1106"/>
      <c r="AH1106"/>
      <c r="AI1106"/>
      <c r="AJ1106"/>
      <c r="AK1106"/>
      <c r="AL1106"/>
      <c r="AM1106"/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/>
      <c r="BE1106"/>
      <c r="BF1106"/>
      <c r="BG1106"/>
      <c r="BH1106"/>
      <c r="BI1106"/>
      <c r="BJ1106"/>
      <c r="BK1106"/>
      <c r="BL1106"/>
      <c r="BM1106"/>
      <c r="BN1106"/>
      <c r="BO1106"/>
      <c r="BP1106"/>
      <c r="BQ1106"/>
      <c r="BR1106"/>
      <c r="BS1106"/>
      <c r="BT1106"/>
      <c r="BU1106"/>
      <c r="BV1106"/>
      <c r="BW1106"/>
      <c r="BX1106"/>
      <c r="BY1106"/>
      <c r="BZ1106"/>
      <c r="CA1106"/>
      <c r="CB1106"/>
      <c r="CC1106"/>
      <c r="CD1106"/>
      <c r="CE1106"/>
      <c r="CF1106"/>
      <c r="CG1106"/>
    </row>
    <row r="1107" spans="1:85" hidden="1" x14ac:dyDescent="0.2">
      <c r="A1107" s="15" t="e">
        <f>IF(H1107&lt;&gt;"",VLOOKUP(H1107,КОСГУ!$A:$B,2,FALSE),IF(G1107&lt;&gt;"",VLOOKUP(G1107,ВидРасх!$A:$B,2,FALSE),IF(F1107&lt;&gt;"",VLOOKUP(F1107,ЦелСТ!$A:$B,2,FALSE),IF(E1107&lt;&gt;"",VLOOKUP(E1107,Р_ПР!$A:$B,2,FALSE),(IF(D1107&lt;&gt;"",VLOOKUP(D1107,Администр!$A:$B,2,FALSE),IF(B1107&lt;&gt;"",VLOOKUP(B1107&amp;C1107,МП_ППМП!$A:$B,2,FALSE),VLOOKUP(B1107&amp;C1107,МП_ППМП!$A:$B,2,FALSE))))))))&amp;""</f>
        <v>#N/A</v>
      </c>
      <c r="B1107" s="30" t="str">
        <f t="shared" si="344"/>
        <v/>
      </c>
      <c r="C1107" s="30" t="str">
        <f t="shared" si="345"/>
        <v/>
      </c>
      <c r="D1107" s="30" t="str">
        <f t="shared" si="346"/>
        <v/>
      </c>
      <c r="E1107" s="30" t="str">
        <f t="shared" si="347"/>
        <v/>
      </c>
      <c r="F1107" s="30" t="str">
        <f t="shared" si="340"/>
        <v/>
      </c>
      <c r="G1107" s="30" t="str">
        <f t="shared" si="348"/>
        <v/>
      </c>
      <c r="H1107" s="24" t="str">
        <f t="shared" si="336"/>
        <v/>
      </c>
      <c r="I1107" s="24"/>
      <c r="J1107" s="130">
        <f t="shared" si="337"/>
        <v>0</v>
      </c>
      <c r="K1107" s="130">
        <f t="shared" si="338"/>
        <v>0</v>
      </c>
      <c r="L1107" s="182">
        <f t="shared" si="338"/>
        <v>0</v>
      </c>
      <c r="M1107" s="199" t="str">
        <f t="shared" si="341"/>
        <v xml:space="preserve"> </v>
      </c>
      <c r="N1107" s="130">
        <f t="shared" si="339"/>
        <v>0</v>
      </c>
      <c r="O1107" s="42"/>
      <c r="P1107" s="44" t="str">
        <f t="shared" si="342"/>
        <v>00 0</v>
      </c>
      <c r="Q1107" s="35" t="str">
        <f t="shared" si="343"/>
        <v/>
      </c>
      <c r="R1107" s="35"/>
      <c r="S1107"/>
      <c r="T1107"/>
      <c r="U1107"/>
      <c r="V1107"/>
      <c r="W1107"/>
      <c r="X1107"/>
      <c r="Y1107"/>
      <c r="Z1107"/>
      <c r="AA1107"/>
      <c r="AB1107"/>
      <c r="AC1107"/>
      <c r="AD1107"/>
      <c r="AE1107"/>
      <c r="AF1107"/>
      <c r="AG1107"/>
      <c r="AH1107"/>
      <c r="AI1107"/>
      <c r="AJ1107"/>
      <c r="AK1107"/>
      <c r="AL1107"/>
      <c r="AM1107"/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/>
      <c r="BE1107"/>
      <c r="BF1107"/>
      <c r="BG1107"/>
      <c r="BH1107"/>
      <c r="BI1107"/>
      <c r="BJ1107"/>
      <c r="BK1107"/>
      <c r="BL1107"/>
      <c r="BM1107"/>
      <c r="BN1107"/>
      <c r="BO1107"/>
      <c r="BP1107"/>
      <c r="BQ1107"/>
      <c r="BR1107"/>
      <c r="BS1107"/>
      <c r="BT1107"/>
      <c r="BU1107"/>
      <c r="BV1107"/>
      <c r="BW1107"/>
      <c r="BX1107"/>
      <c r="BY1107"/>
      <c r="BZ1107"/>
      <c r="CA1107"/>
      <c r="CB1107"/>
      <c r="CC1107"/>
      <c r="CD1107"/>
      <c r="CE1107"/>
      <c r="CF1107"/>
      <c r="CG1107"/>
    </row>
    <row r="1108" spans="1:85" hidden="1" x14ac:dyDescent="0.2">
      <c r="A1108" s="15" t="e">
        <f>IF(H1108&lt;&gt;"",VLOOKUP(H1108,КОСГУ!$A:$B,2,FALSE),IF(G1108&lt;&gt;"",VLOOKUP(G1108,ВидРасх!$A:$B,2,FALSE),IF(F1108&lt;&gt;"",VLOOKUP(F1108,ЦелСТ!$A:$B,2,FALSE),IF(E1108&lt;&gt;"",VLOOKUP(E1108,Р_ПР!$A:$B,2,FALSE),(IF(D1108&lt;&gt;"",VLOOKUP(D1108,Администр!$A:$B,2,FALSE),IF(B1108&lt;&gt;"",VLOOKUP(B1108&amp;C1108,МП_ППМП!$A:$B,2,FALSE),VLOOKUP(B1108&amp;C1108,МП_ППМП!$A:$B,2,FALSE))))))))&amp;""</f>
        <v>#N/A</v>
      </c>
      <c r="B1108" s="30" t="str">
        <f t="shared" si="344"/>
        <v/>
      </c>
      <c r="C1108" s="30" t="str">
        <f t="shared" si="345"/>
        <v/>
      </c>
      <c r="D1108" s="30" t="str">
        <f t="shared" si="346"/>
        <v/>
      </c>
      <c r="E1108" s="30" t="str">
        <f t="shared" si="347"/>
        <v/>
      </c>
      <c r="F1108" s="30" t="str">
        <f t="shared" si="340"/>
        <v/>
      </c>
      <c r="G1108" s="30" t="str">
        <f t="shared" si="348"/>
        <v/>
      </c>
      <c r="H1108" s="24" t="str">
        <f t="shared" ref="H1108:H1171" si="349">AC1108&amp;AD1108</f>
        <v/>
      </c>
      <c r="I1108" s="24"/>
      <c r="J1108" s="130">
        <f t="shared" ref="J1108:J1171" si="350">AE1108</f>
        <v>0</v>
      </c>
      <c r="K1108" s="130">
        <f t="shared" ref="K1108:L1171" si="351">AF1108</f>
        <v>0</v>
      </c>
      <c r="L1108" s="182">
        <f t="shared" si="351"/>
        <v>0</v>
      </c>
      <c r="M1108" s="199" t="str">
        <f t="shared" si="341"/>
        <v xml:space="preserve"> </v>
      </c>
      <c r="N1108" s="130">
        <f t="shared" ref="N1108:N1171" si="352">AH1108</f>
        <v>0</v>
      </c>
      <c r="O1108" s="42"/>
      <c r="P1108" s="44" t="str">
        <f t="shared" si="342"/>
        <v>00 0</v>
      </c>
      <c r="Q1108" s="35" t="str">
        <f t="shared" si="343"/>
        <v/>
      </c>
      <c r="R1108" s="35"/>
      <c r="S1108"/>
      <c r="T1108"/>
      <c r="U1108"/>
      <c r="V1108"/>
      <c r="W1108"/>
      <c r="X1108"/>
      <c r="Y1108"/>
      <c r="Z1108"/>
      <c r="AA1108"/>
      <c r="AB1108"/>
      <c r="AC1108"/>
      <c r="AD1108"/>
      <c r="AE1108"/>
      <c r="AF1108"/>
      <c r="AG1108"/>
      <c r="AH1108"/>
      <c r="AI1108"/>
      <c r="AJ1108"/>
      <c r="AK1108"/>
      <c r="AL1108"/>
      <c r="AM1108"/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/>
      <c r="BE1108"/>
      <c r="BF1108"/>
      <c r="BG1108"/>
      <c r="BH1108"/>
      <c r="BI1108"/>
      <c r="BJ1108"/>
      <c r="BK1108"/>
      <c r="BL1108"/>
      <c r="BM1108"/>
      <c r="BN1108"/>
      <c r="BO1108"/>
      <c r="BP1108"/>
      <c r="BQ1108"/>
      <c r="BR1108"/>
      <c r="BS1108"/>
      <c r="BT1108"/>
      <c r="BU1108"/>
      <c r="BV1108"/>
      <c r="BW1108"/>
      <c r="BX1108"/>
      <c r="BY1108"/>
      <c r="BZ1108"/>
      <c r="CA1108"/>
      <c r="CB1108"/>
      <c r="CC1108"/>
      <c r="CD1108"/>
      <c r="CE1108"/>
      <c r="CF1108"/>
      <c r="CG1108"/>
    </row>
    <row r="1109" spans="1:85" hidden="1" x14ac:dyDescent="0.2">
      <c r="A1109" s="15" t="e">
        <f>IF(H1109&lt;&gt;"",VLOOKUP(H1109,КОСГУ!$A:$B,2,FALSE),IF(G1109&lt;&gt;"",VLOOKUP(G1109,ВидРасх!$A:$B,2,FALSE),IF(F1109&lt;&gt;"",VLOOKUP(F1109,ЦелСТ!$A:$B,2,FALSE),IF(E1109&lt;&gt;"",VLOOKUP(E1109,Р_ПР!$A:$B,2,FALSE),(IF(D1109&lt;&gt;"",VLOOKUP(D1109,Администр!$A:$B,2,FALSE),IF(B1109&lt;&gt;"",VLOOKUP(B1109&amp;C1109,МП_ППМП!$A:$B,2,FALSE),VLOOKUP(B1109&amp;C1109,МП_ППМП!$A:$B,2,FALSE))))))))&amp;""</f>
        <v>#N/A</v>
      </c>
      <c r="B1109" s="30" t="str">
        <f t="shared" si="344"/>
        <v/>
      </c>
      <c r="C1109" s="30" t="str">
        <f t="shared" si="345"/>
        <v/>
      </c>
      <c r="D1109" s="30" t="str">
        <f t="shared" si="346"/>
        <v/>
      </c>
      <c r="E1109" s="30" t="str">
        <f t="shared" si="347"/>
        <v/>
      </c>
      <c r="F1109" s="30" t="str">
        <f t="shared" ref="F1109:F1172" si="353">MID(X1109,15,10)&amp;MID(Y1109,15,10)&amp;MID(Z1109,15,10)&amp;MID(AA1109,15,10)&amp;MID(AB1109,15,10)</f>
        <v/>
      </c>
      <c r="G1109" s="30" t="str">
        <f t="shared" si="348"/>
        <v/>
      </c>
      <c r="H1109" s="24" t="str">
        <f t="shared" si="349"/>
        <v/>
      </c>
      <c r="I1109" s="24"/>
      <c r="J1109" s="130">
        <f t="shared" si="350"/>
        <v>0</v>
      </c>
      <c r="K1109" s="130">
        <f t="shared" si="351"/>
        <v>0</v>
      </c>
      <c r="L1109" s="182">
        <f t="shared" si="351"/>
        <v>0</v>
      </c>
      <c r="M1109" s="199" t="str">
        <f t="shared" si="341"/>
        <v xml:space="preserve"> </v>
      </c>
      <c r="N1109" s="130">
        <f t="shared" si="352"/>
        <v>0</v>
      </c>
      <c r="O1109" s="42"/>
      <c r="P1109" s="44" t="str">
        <f t="shared" si="342"/>
        <v>00 0</v>
      </c>
      <c r="Q1109" s="35" t="str">
        <f t="shared" si="343"/>
        <v/>
      </c>
      <c r="R1109" s="35"/>
      <c r="S1109"/>
      <c r="T1109"/>
      <c r="U1109"/>
      <c r="V1109"/>
      <c r="W1109"/>
      <c r="X1109"/>
      <c r="Y1109"/>
      <c r="Z1109"/>
      <c r="AA1109"/>
      <c r="AB1109"/>
      <c r="AC1109"/>
      <c r="AD1109"/>
      <c r="AE1109"/>
      <c r="AF1109"/>
      <c r="AG1109"/>
      <c r="AH1109"/>
      <c r="AI1109"/>
      <c r="AJ1109"/>
      <c r="AK1109"/>
      <c r="AL1109"/>
      <c r="AM1109"/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/>
      <c r="BE1109"/>
      <c r="BF1109"/>
      <c r="BG1109"/>
      <c r="BH1109"/>
      <c r="BI1109"/>
      <c r="BJ1109"/>
      <c r="BK1109"/>
      <c r="BL1109"/>
      <c r="BM1109"/>
      <c r="BN1109"/>
      <c r="BO1109"/>
      <c r="BP1109"/>
      <c r="BQ1109"/>
      <c r="BR1109"/>
      <c r="BS1109"/>
      <c r="BT1109"/>
      <c r="BU1109"/>
      <c r="BV1109"/>
      <c r="BW1109"/>
      <c r="BX1109"/>
      <c r="BY1109"/>
      <c r="BZ1109"/>
      <c r="CA1109"/>
      <c r="CB1109"/>
      <c r="CC1109"/>
      <c r="CD1109"/>
      <c r="CE1109"/>
      <c r="CF1109"/>
      <c r="CG1109"/>
    </row>
    <row r="1110" spans="1:85" hidden="1" x14ac:dyDescent="0.2">
      <c r="A1110" s="15" t="e">
        <f>IF(H1110&lt;&gt;"",VLOOKUP(H1110,КОСГУ!$A:$B,2,FALSE),IF(G1110&lt;&gt;"",VLOOKUP(G1110,ВидРасх!$A:$B,2,FALSE),IF(F1110&lt;&gt;"",VLOOKUP(F1110,ЦелСТ!$A:$B,2,FALSE),IF(E1110&lt;&gt;"",VLOOKUP(E1110,Р_ПР!$A:$B,2,FALSE),(IF(D1110&lt;&gt;"",VLOOKUP(D1110,Администр!$A:$B,2,FALSE),IF(B1110&lt;&gt;"",VLOOKUP(B1110&amp;C1110,МП_ППМП!$A:$B,2,FALSE),VLOOKUP(B1110&amp;C1110,МП_ППМП!$A:$B,2,FALSE))))))))&amp;""</f>
        <v>#N/A</v>
      </c>
      <c r="B1110" s="30" t="str">
        <f t="shared" si="344"/>
        <v/>
      </c>
      <c r="C1110" s="30" t="str">
        <f t="shared" si="345"/>
        <v/>
      </c>
      <c r="D1110" s="30" t="str">
        <f t="shared" si="346"/>
        <v/>
      </c>
      <c r="E1110" s="30" t="str">
        <f t="shared" si="347"/>
        <v/>
      </c>
      <c r="F1110" s="30" t="str">
        <f t="shared" si="353"/>
        <v/>
      </c>
      <c r="G1110" s="30" t="str">
        <f t="shared" si="348"/>
        <v/>
      </c>
      <c r="H1110" s="24" t="str">
        <f t="shared" si="349"/>
        <v/>
      </c>
      <c r="I1110" s="24"/>
      <c r="J1110" s="130">
        <f t="shared" si="350"/>
        <v>0</v>
      </c>
      <c r="K1110" s="130">
        <f t="shared" si="351"/>
        <v>0</v>
      </c>
      <c r="L1110" s="182">
        <f t="shared" si="351"/>
        <v>0</v>
      </c>
      <c r="M1110" s="199" t="str">
        <f t="shared" si="341"/>
        <v xml:space="preserve"> </v>
      </c>
      <c r="N1110" s="130">
        <f t="shared" si="352"/>
        <v>0</v>
      </c>
      <c r="O1110" s="42"/>
      <c r="P1110" s="44" t="str">
        <f t="shared" si="342"/>
        <v>00 0</v>
      </c>
      <c r="Q1110" s="35" t="str">
        <f t="shared" si="343"/>
        <v/>
      </c>
      <c r="R1110" s="35"/>
      <c r="S1110"/>
      <c r="T1110"/>
      <c r="U1110"/>
      <c r="V1110"/>
      <c r="W1110"/>
      <c r="X1110"/>
      <c r="Y1110"/>
      <c r="Z1110"/>
      <c r="AA1110"/>
      <c r="AB1110"/>
      <c r="AC1110"/>
      <c r="AD1110"/>
      <c r="AE1110"/>
      <c r="AF1110"/>
      <c r="AG1110"/>
      <c r="AH1110"/>
      <c r="AI1110"/>
      <c r="AJ1110"/>
      <c r="AK1110"/>
      <c r="AL1110"/>
      <c r="AM1110"/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/>
      <c r="BE1110"/>
      <c r="BF1110"/>
      <c r="BG1110"/>
      <c r="BH1110"/>
      <c r="BI1110"/>
      <c r="BJ1110"/>
      <c r="BK1110"/>
      <c r="BL1110"/>
      <c r="BM1110"/>
      <c r="BN1110"/>
      <c r="BO1110"/>
      <c r="BP1110"/>
      <c r="BQ1110"/>
      <c r="BR1110"/>
      <c r="BS1110"/>
      <c r="BT1110"/>
      <c r="BU1110"/>
      <c r="BV1110"/>
      <c r="BW1110"/>
      <c r="BX1110"/>
      <c r="BY1110"/>
      <c r="BZ1110"/>
      <c r="CA1110"/>
      <c r="CB1110"/>
      <c r="CC1110"/>
      <c r="CD1110"/>
      <c r="CE1110"/>
      <c r="CF1110"/>
      <c r="CG1110"/>
    </row>
    <row r="1111" spans="1:85" hidden="1" x14ac:dyDescent="0.2">
      <c r="A1111" s="15" t="e">
        <f>IF(H1111&lt;&gt;"",VLOOKUP(H1111,КОСГУ!$A:$B,2,FALSE),IF(G1111&lt;&gt;"",VLOOKUP(G1111,ВидРасх!$A:$B,2,FALSE),IF(F1111&lt;&gt;"",VLOOKUP(F1111,ЦелСТ!$A:$B,2,FALSE),IF(E1111&lt;&gt;"",VLOOKUP(E1111,Р_ПР!$A:$B,2,FALSE),(IF(D1111&lt;&gt;"",VLOOKUP(D1111,Администр!$A:$B,2,FALSE),IF(B1111&lt;&gt;"",VLOOKUP(B1111&amp;C1111,МП_ППМП!$A:$B,2,FALSE),VLOOKUP(B1111&amp;C1111,МП_ППМП!$A:$B,2,FALSE))))))))&amp;""</f>
        <v>#N/A</v>
      </c>
      <c r="B1111" s="30" t="str">
        <f t="shared" si="344"/>
        <v/>
      </c>
      <c r="C1111" s="30" t="str">
        <f t="shared" si="345"/>
        <v/>
      </c>
      <c r="D1111" s="30" t="str">
        <f t="shared" si="346"/>
        <v/>
      </c>
      <c r="E1111" s="30" t="str">
        <f t="shared" si="347"/>
        <v/>
      </c>
      <c r="F1111" s="30" t="str">
        <f t="shared" si="353"/>
        <v/>
      </c>
      <c r="G1111" s="30" t="str">
        <f t="shared" si="348"/>
        <v/>
      </c>
      <c r="H1111" s="24" t="str">
        <f t="shared" si="349"/>
        <v/>
      </c>
      <c r="I1111" s="24"/>
      <c r="J1111" s="130">
        <f t="shared" si="350"/>
        <v>0</v>
      </c>
      <c r="K1111" s="130">
        <f t="shared" si="351"/>
        <v>0</v>
      </c>
      <c r="L1111" s="182">
        <f t="shared" si="351"/>
        <v>0</v>
      </c>
      <c r="M1111" s="199" t="str">
        <f t="shared" si="341"/>
        <v xml:space="preserve"> </v>
      </c>
      <c r="N1111" s="130">
        <f t="shared" si="352"/>
        <v>0</v>
      </c>
      <c r="O1111" s="42"/>
      <c r="P1111" s="44" t="str">
        <f t="shared" si="342"/>
        <v>00 0</v>
      </c>
      <c r="Q1111" s="35" t="str">
        <f t="shared" si="343"/>
        <v/>
      </c>
      <c r="R1111" s="35"/>
      <c r="S1111"/>
      <c r="T1111"/>
      <c r="U1111"/>
      <c r="V1111"/>
      <c r="W1111"/>
      <c r="X1111"/>
      <c r="Y1111"/>
      <c r="Z1111"/>
      <c r="AA1111"/>
      <c r="AB1111"/>
      <c r="AC1111"/>
      <c r="AD1111"/>
      <c r="AE1111"/>
      <c r="AF1111"/>
      <c r="AG1111"/>
      <c r="AH1111"/>
      <c r="AI1111"/>
      <c r="AJ1111"/>
      <c r="AK1111"/>
      <c r="AL1111"/>
      <c r="AM1111"/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/>
      <c r="BE1111"/>
      <c r="BF1111"/>
      <c r="BG1111"/>
      <c r="BH1111"/>
      <c r="BI1111"/>
      <c r="BJ1111"/>
      <c r="BK1111"/>
      <c r="BL1111"/>
      <c r="BM1111"/>
      <c r="BN1111"/>
      <c r="BO1111"/>
      <c r="BP1111"/>
      <c r="BQ1111"/>
      <c r="BR1111"/>
      <c r="BS1111"/>
      <c r="BT1111"/>
      <c r="BU1111"/>
      <c r="BV1111"/>
      <c r="BW1111"/>
      <c r="BX1111"/>
      <c r="BY1111"/>
      <c r="BZ1111"/>
      <c r="CA1111"/>
      <c r="CB1111"/>
      <c r="CC1111"/>
      <c r="CD1111"/>
      <c r="CE1111"/>
      <c r="CF1111"/>
      <c r="CG1111"/>
    </row>
    <row r="1112" spans="1:85" hidden="1" x14ac:dyDescent="0.2">
      <c r="A1112" s="15" t="e">
        <f>IF(H1112&lt;&gt;"",VLOOKUP(H1112,КОСГУ!$A:$B,2,FALSE),IF(G1112&lt;&gt;"",VLOOKUP(G1112,ВидРасх!$A:$B,2,FALSE),IF(F1112&lt;&gt;"",VLOOKUP(F1112,ЦелСТ!$A:$B,2,FALSE),IF(E1112&lt;&gt;"",VLOOKUP(E1112,Р_ПР!$A:$B,2,FALSE),(IF(D1112&lt;&gt;"",VLOOKUP(D1112,Администр!$A:$B,2,FALSE),IF(B1112&lt;&gt;"",VLOOKUP(B1112&amp;C1112,МП_ППМП!$A:$B,2,FALSE),VLOOKUP(B1112&amp;C1112,МП_ППМП!$A:$B,2,FALSE))))))))&amp;""</f>
        <v>#N/A</v>
      </c>
      <c r="B1112" s="30" t="str">
        <f t="shared" si="344"/>
        <v/>
      </c>
      <c r="C1112" s="30" t="str">
        <f t="shared" si="345"/>
        <v/>
      </c>
      <c r="D1112" s="30" t="str">
        <f t="shared" si="346"/>
        <v/>
      </c>
      <c r="E1112" s="30" t="str">
        <f t="shared" si="347"/>
        <v/>
      </c>
      <c r="F1112" s="30" t="str">
        <f t="shared" si="353"/>
        <v/>
      </c>
      <c r="G1112" s="30" t="str">
        <f t="shared" si="348"/>
        <v/>
      </c>
      <c r="H1112" s="24" t="str">
        <f t="shared" si="349"/>
        <v/>
      </c>
      <c r="I1112" s="24"/>
      <c r="J1112" s="130">
        <f t="shared" si="350"/>
        <v>0</v>
      </c>
      <c r="K1112" s="130">
        <f t="shared" si="351"/>
        <v>0</v>
      </c>
      <c r="L1112" s="182">
        <f t="shared" si="351"/>
        <v>0</v>
      </c>
      <c r="M1112" s="199" t="str">
        <f t="shared" si="341"/>
        <v xml:space="preserve"> </v>
      </c>
      <c r="N1112" s="130">
        <f t="shared" si="352"/>
        <v>0</v>
      </c>
      <c r="O1112" s="42"/>
      <c r="P1112" s="44" t="str">
        <f t="shared" si="342"/>
        <v>00 0</v>
      </c>
      <c r="Q1112" s="35" t="str">
        <f t="shared" si="343"/>
        <v/>
      </c>
      <c r="R1112" s="35"/>
      <c r="S1112"/>
      <c r="T1112"/>
      <c r="U1112"/>
      <c r="V1112"/>
      <c r="W1112"/>
      <c r="X1112"/>
      <c r="Y1112"/>
      <c r="Z1112"/>
      <c r="AA1112"/>
      <c r="AB1112"/>
      <c r="AC1112"/>
      <c r="AD1112"/>
      <c r="AE1112"/>
      <c r="AF1112"/>
      <c r="AG1112"/>
      <c r="AH1112"/>
      <c r="AI1112"/>
      <c r="AJ1112"/>
      <c r="AK1112"/>
      <c r="AL1112"/>
      <c r="AM1112"/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/>
      <c r="BE1112"/>
      <c r="BF1112"/>
      <c r="BG1112"/>
      <c r="BH1112"/>
      <c r="BI1112"/>
      <c r="BJ1112"/>
      <c r="BK1112"/>
      <c r="BL1112"/>
      <c r="BM1112"/>
      <c r="BN1112"/>
      <c r="BO1112"/>
      <c r="BP1112"/>
      <c r="BQ1112"/>
      <c r="BR1112"/>
      <c r="BS1112"/>
      <c r="BT1112"/>
      <c r="BU1112"/>
      <c r="BV1112"/>
      <c r="BW1112"/>
      <c r="BX1112"/>
      <c r="BY1112"/>
      <c r="BZ1112"/>
      <c r="CA1112"/>
      <c r="CB1112"/>
      <c r="CC1112"/>
      <c r="CD1112"/>
      <c r="CE1112"/>
      <c r="CF1112"/>
      <c r="CG1112"/>
    </row>
    <row r="1113" spans="1:85" hidden="1" x14ac:dyDescent="0.2">
      <c r="A1113" s="15" t="e">
        <f>IF(H1113&lt;&gt;"",VLOOKUP(H1113,КОСГУ!$A:$B,2,FALSE),IF(G1113&lt;&gt;"",VLOOKUP(G1113,ВидРасх!$A:$B,2,FALSE),IF(F1113&lt;&gt;"",VLOOKUP(F1113,ЦелСТ!$A:$B,2,FALSE),IF(E1113&lt;&gt;"",VLOOKUP(E1113,Р_ПР!$A:$B,2,FALSE),(IF(D1113&lt;&gt;"",VLOOKUP(D1113,Администр!$A:$B,2,FALSE),IF(B1113&lt;&gt;"",VLOOKUP(B1113&amp;C1113,МП_ППМП!$A:$B,2,FALSE),VLOOKUP(B1113&amp;C1113,МП_ППМП!$A:$B,2,FALSE))))))))&amp;""</f>
        <v>#N/A</v>
      </c>
      <c r="B1113" s="30" t="str">
        <f t="shared" si="344"/>
        <v/>
      </c>
      <c r="C1113" s="30" t="str">
        <f t="shared" si="345"/>
        <v/>
      </c>
      <c r="D1113" s="30" t="str">
        <f t="shared" si="346"/>
        <v/>
      </c>
      <c r="E1113" s="30" t="str">
        <f t="shared" si="347"/>
        <v/>
      </c>
      <c r="F1113" s="30" t="str">
        <f t="shared" si="353"/>
        <v/>
      </c>
      <c r="G1113" s="30" t="str">
        <f t="shared" si="348"/>
        <v/>
      </c>
      <c r="H1113" s="24" t="str">
        <f t="shared" si="349"/>
        <v/>
      </c>
      <c r="I1113" s="24"/>
      <c r="J1113" s="130">
        <f t="shared" si="350"/>
        <v>0</v>
      </c>
      <c r="K1113" s="130">
        <f t="shared" si="351"/>
        <v>0</v>
      </c>
      <c r="L1113" s="182">
        <f t="shared" si="351"/>
        <v>0</v>
      </c>
      <c r="M1113" s="199" t="str">
        <f t="shared" si="341"/>
        <v xml:space="preserve"> </v>
      </c>
      <c r="N1113" s="130">
        <f t="shared" si="352"/>
        <v>0</v>
      </c>
      <c r="O1113" s="42"/>
      <c r="P1113" s="44" t="str">
        <f t="shared" si="342"/>
        <v>00 0</v>
      </c>
      <c r="Q1113" s="35" t="str">
        <f t="shared" si="343"/>
        <v/>
      </c>
      <c r="R1113" s="35"/>
      <c r="S1113"/>
      <c r="T1113"/>
      <c r="U1113"/>
      <c r="V1113"/>
      <c r="W1113"/>
      <c r="X1113"/>
      <c r="Y1113"/>
      <c r="Z1113"/>
      <c r="AA1113"/>
      <c r="AB1113"/>
      <c r="AC1113"/>
      <c r="AD1113"/>
      <c r="AE1113"/>
      <c r="AF1113"/>
      <c r="AG1113"/>
      <c r="AH1113"/>
      <c r="AI1113"/>
      <c r="AJ1113"/>
      <c r="AK1113"/>
      <c r="AL1113"/>
      <c r="AM1113"/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/>
      <c r="BE1113"/>
      <c r="BF1113"/>
      <c r="BG1113"/>
      <c r="BH1113"/>
      <c r="BI1113"/>
      <c r="BJ1113"/>
      <c r="BK1113"/>
      <c r="BL1113"/>
      <c r="BM1113"/>
      <c r="BN1113"/>
      <c r="BO1113"/>
      <c r="BP1113"/>
      <c r="BQ1113"/>
      <c r="BR1113"/>
      <c r="BS1113"/>
      <c r="BT1113"/>
      <c r="BU1113"/>
      <c r="BV1113"/>
      <c r="BW1113"/>
      <c r="BX1113"/>
      <c r="BY1113"/>
      <c r="BZ1113"/>
      <c r="CA1113"/>
      <c r="CB1113"/>
      <c r="CC1113"/>
      <c r="CD1113"/>
      <c r="CE1113"/>
      <c r="CF1113"/>
      <c r="CG1113"/>
    </row>
    <row r="1114" spans="1:85" hidden="1" x14ac:dyDescent="0.2">
      <c r="A1114" s="15" t="e">
        <f>IF(H1114&lt;&gt;"",VLOOKUP(H1114,КОСГУ!$A:$B,2,FALSE),IF(G1114&lt;&gt;"",VLOOKUP(G1114,ВидРасх!$A:$B,2,FALSE),IF(F1114&lt;&gt;"",VLOOKUP(F1114,ЦелСТ!$A:$B,2,FALSE),IF(E1114&lt;&gt;"",VLOOKUP(E1114,Р_ПР!$A:$B,2,FALSE),(IF(D1114&lt;&gt;"",VLOOKUP(D1114,Администр!$A:$B,2,FALSE),IF(B1114&lt;&gt;"",VLOOKUP(B1114&amp;C1114,МП_ППМП!$A:$B,2,FALSE),VLOOKUP(B1114&amp;C1114,МП_ППМП!$A:$B,2,FALSE))))))))&amp;""</f>
        <v>#N/A</v>
      </c>
      <c r="B1114" s="30" t="str">
        <f t="shared" si="344"/>
        <v/>
      </c>
      <c r="C1114" s="30" t="str">
        <f t="shared" si="345"/>
        <v/>
      </c>
      <c r="D1114" s="30" t="str">
        <f t="shared" si="346"/>
        <v/>
      </c>
      <c r="E1114" s="30" t="str">
        <f t="shared" si="347"/>
        <v/>
      </c>
      <c r="F1114" s="30" t="str">
        <f t="shared" si="353"/>
        <v/>
      </c>
      <c r="G1114" s="30" t="str">
        <f t="shared" si="348"/>
        <v/>
      </c>
      <c r="H1114" s="24" t="str">
        <f t="shared" si="349"/>
        <v/>
      </c>
      <c r="I1114" s="24"/>
      <c r="J1114" s="130">
        <f t="shared" si="350"/>
        <v>0</v>
      </c>
      <c r="K1114" s="130">
        <f t="shared" si="351"/>
        <v>0</v>
      </c>
      <c r="L1114" s="182">
        <f t="shared" si="351"/>
        <v>0</v>
      </c>
      <c r="M1114" s="199" t="str">
        <f t="shared" si="341"/>
        <v xml:space="preserve"> </v>
      </c>
      <c r="N1114" s="130">
        <f t="shared" si="352"/>
        <v>0</v>
      </c>
      <c r="O1114" s="42"/>
      <c r="P1114" s="44" t="str">
        <f t="shared" si="342"/>
        <v>00 0</v>
      </c>
      <c r="Q1114" s="35" t="str">
        <f t="shared" si="343"/>
        <v/>
      </c>
      <c r="R1114" s="35"/>
      <c r="S1114"/>
      <c r="T1114"/>
      <c r="U1114"/>
      <c r="V1114"/>
      <c r="W1114"/>
      <c r="X1114"/>
      <c r="Y1114"/>
      <c r="Z1114"/>
      <c r="AA1114"/>
      <c r="AB1114"/>
      <c r="AC1114"/>
      <c r="AD1114"/>
      <c r="AE1114"/>
      <c r="AF1114"/>
      <c r="AG1114"/>
      <c r="AH1114"/>
      <c r="AI1114"/>
      <c r="AJ1114"/>
      <c r="AK1114"/>
      <c r="AL1114"/>
      <c r="AM1114"/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/>
      <c r="BE1114"/>
      <c r="BF1114"/>
      <c r="BG1114"/>
      <c r="BH1114"/>
      <c r="BI1114"/>
      <c r="BJ1114"/>
      <c r="BK1114"/>
      <c r="BL1114"/>
      <c r="BM1114"/>
      <c r="BN1114"/>
      <c r="BO1114"/>
      <c r="BP1114"/>
      <c r="BQ1114"/>
      <c r="BR1114"/>
      <c r="BS1114"/>
      <c r="BT1114"/>
      <c r="BU1114"/>
      <c r="BV1114"/>
      <c r="BW1114"/>
      <c r="BX1114"/>
      <c r="BY1114"/>
      <c r="BZ1114"/>
      <c r="CA1114"/>
      <c r="CB1114"/>
      <c r="CC1114"/>
      <c r="CD1114"/>
      <c r="CE1114"/>
      <c r="CF1114"/>
      <c r="CG1114"/>
    </row>
    <row r="1115" spans="1:85" hidden="1" x14ac:dyDescent="0.2">
      <c r="A1115" s="15" t="e">
        <f>IF(H1115&lt;&gt;"",VLOOKUP(H1115,КОСГУ!$A:$B,2,FALSE),IF(G1115&lt;&gt;"",VLOOKUP(G1115,ВидРасх!$A:$B,2,FALSE),IF(F1115&lt;&gt;"",VLOOKUP(F1115,ЦелСТ!$A:$B,2,FALSE),IF(E1115&lt;&gt;"",VLOOKUP(E1115,Р_ПР!$A:$B,2,FALSE),(IF(D1115&lt;&gt;"",VLOOKUP(D1115,Администр!$A:$B,2,FALSE),IF(B1115&lt;&gt;"",VLOOKUP(B1115&amp;C1115,МП_ППМП!$A:$B,2,FALSE),VLOOKUP(B1115&amp;C1115,МП_ППМП!$A:$B,2,FALSE))))))))&amp;""</f>
        <v>#N/A</v>
      </c>
      <c r="B1115" s="30" t="str">
        <f t="shared" si="344"/>
        <v/>
      </c>
      <c r="C1115" s="30" t="str">
        <f t="shared" si="345"/>
        <v/>
      </c>
      <c r="D1115" s="30" t="str">
        <f t="shared" si="346"/>
        <v/>
      </c>
      <c r="E1115" s="30" t="str">
        <f t="shared" si="347"/>
        <v/>
      </c>
      <c r="F1115" s="30" t="str">
        <f t="shared" si="353"/>
        <v/>
      </c>
      <c r="G1115" s="30" t="str">
        <f t="shared" si="348"/>
        <v/>
      </c>
      <c r="H1115" s="24" t="str">
        <f t="shared" si="349"/>
        <v/>
      </c>
      <c r="I1115" s="24"/>
      <c r="J1115" s="130">
        <f t="shared" si="350"/>
        <v>0</v>
      </c>
      <c r="K1115" s="130">
        <f t="shared" si="351"/>
        <v>0</v>
      </c>
      <c r="L1115" s="182">
        <f t="shared" si="351"/>
        <v>0</v>
      </c>
      <c r="M1115" s="199" t="str">
        <f t="shared" si="341"/>
        <v xml:space="preserve"> </v>
      </c>
      <c r="N1115" s="130">
        <f t="shared" si="352"/>
        <v>0</v>
      </c>
      <c r="O1115" s="42"/>
      <c r="P1115" s="44" t="str">
        <f t="shared" si="342"/>
        <v>00 0</v>
      </c>
      <c r="Q1115" s="35" t="str">
        <f t="shared" si="343"/>
        <v/>
      </c>
      <c r="R1115" s="35"/>
      <c r="S1115"/>
      <c r="T1115"/>
      <c r="U1115"/>
      <c r="V1115"/>
      <c r="W1115"/>
      <c r="X1115"/>
      <c r="Y1115"/>
      <c r="Z1115"/>
      <c r="AA1115"/>
      <c r="AB1115"/>
      <c r="AC1115"/>
      <c r="AD1115"/>
      <c r="AE1115"/>
      <c r="AF1115"/>
      <c r="AG1115"/>
      <c r="AH1115"/>
      <c r="AI1115"/>
      <c r="AJ1115"/>
      <c r="AK1115"/>
      <c r="AL1115"/>
      <c r="AM1115"/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/>
      <c r="BE1115"/>
      <c r="BF1115"/>
      <c r="BG1115"/>
      <c r="BH1115"/>
      <c r="BI1115"/>
      <c r="BJ1115"/>
      <c r="BK1115"/>
      <c r="BL1115"/>
      <c r="BM1115"/>
      <c r="BN1115"/>
      <c r="BO1115"/>
      <c r="BP1115"/>
      <c r="BQ1115"/>
      <c r="BR1115"/>
      <c r="BS1115"/>
      <c r="BT1115"/>
      <c r="BU1115"/>
      <c r="BV1115"/>
      <c r="BW1115"/>
      <c r="BX1115"/>
      <c r="BY1115"/>
      <c r="BZ1115"/>
      <c r="CA1115"/>
      <c r="CB1115"/>
      <c r="CC1115"/>
      <c r="CD1115"/>
      <c r="CE1115"/>
      <c r="CF1115"/>
      <c r="CG1115"/>
    </row>
    <row r="1116" spans="1:85" hidden="1" x14ac:dyDescent="0.2">
      <c r="A1116" s="15" t="e">
        <f>IF(H1116&lt;&gt;"",VLOOKUP(H1116,КОСГУ!$A:$B,2,FALSE),IF(G1116&lt;&gt;"",VLOOKUP(G1116,ВидРасх!$A:$B,2,FALSE),IF(F1116&lt;&gt;"",VLOOKUP(F1116,ЦелСТ!$A:$B,2,FALSE),IF(E1116&lt;&gt;"",VLOOKUP(E1116,Р_ПР!$A:$B,2,FALSE),(IF(D1116&lt;&gt;"",VLOOKUP(D1116,Администр!$A:$B,2,FALSE),IF(B1116&lt;&gt;"",VLOOKUP(B1116&amp;C1116,МП_ППМП!$A:$B,2,FALSE),VLOOKUP(B1116&amp;C1116,МП_ППМП!$A:$B,2,FALSE))))))))&amp;""</f>
        <v>#N/A</v>
      </c>
      <c r="B1116" s="30" t="str">
        <f t="shared" si="344"/>
        <v/>
      </c>
      <c r="C1116" s="30" t="str">
        <f t="shared" si="345"/>
        <v/>
      </c>
      <c r="D1116" s="30" t="str">
        <f t="shared" si="346"/>
        <v/>
      </c>
      <c r="E1116" s="30" t="str">
        <f t="shared" si="347"/>
        <v/>
      </c>
      <c r="F1116" s="30" t="str">
        <f t="shared" si="353"/>
        <v/>
      </c>
      <c r="G1116" s="30" t="str">
        <f t="shared" si="348"/>
        <v/>
      </c>
      <c r="H1116" s="24" t="str">
        <f t="shared" si="349"/>
        <v/>
      </c>
      <c r="I1116" s="24"/>
      <c r="J1116" s="130">
        <f t="shared" si="350"/>
        <v>0</v>
      </c>
      <c r="K1116" s="130">
        <f t="shared" si="351"/>
        <v>0</v>
      </c>
      <c r="L1116" s="182">
        <f t="shared" si="351"/>
        <v>0</v>
      </c>
      <c r="M1116" s="199" t="str">
        <f t="shared" si="341"/>
        <v xml:space="preserve"> </v>
      </c>
      <c r="N1116" s="130">
        <f t="shared" si="352"/>
        <v>0</v>
      </c>
      <c r="O1116" s="42"/>
      <c r="P1116" s="44" t="str">
        <f t="shared" si="342"/>
        <v>00 0</v>
      </c>
      <c r="Q1116" s="35" t="str">
        <f t="shared" si="343"/>
        <v/>
      </c>
      <c r="R1116" s="35"/>
      <c r="S1116"/>
      <c r="T1116"/>
      <c r="U1116"/>
      <c r="V1116"/>
      <c r="W1116"/>
      <c r="X1116"/>
      <c r="Y1116"/>
      <c r="Z1116"/>
      <c r="AA1116"/>
      <c r="AB1116"/>
      <c r="AC1116"/>
      <c r="AD1116"/>
      <c r="AE1116"/>
      <c r="AF1116"/>
      <c r="AG1116"/>
      <c r="AH1116"/>
      <c r="AI1116"/>
      <c r="AJ1116"/>
      <c r="AK1116"/>
      <c r="AL1116"/>
      <c r="AM1116"/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/>
      <c r="BE1116"/>
      <c r="BF1116"/>
      <c r="BG1116"/>
      <c r="BH1116"/>
      <c r="BI1116"/>
      <c r="BJ1116"/>
      <c r="BK1116"/>
      <c r="BL1116"/>
      <c r="BM1116"/>
      <c r="BN1116"/>
      <c r="BO1116"/>
      <c r="BP1116"/>
      <c r="BQ1116"/>
      <c r="BR1116"/>
      <c r="BS1116"/>
      <c r="BT1116"/>
      <c r="BU1116"/>
      <c r="BV1116"/>
      <c r="BW1116"/>
      <c r="BX1116"/>
      <c r="BY1116"/>
      <c r="BZ1116"/>
      <c r="CA1116"/>
      <c r="CB1116"/>
      <c r="CC1116"/>
      <c r="CD1116"/>
      <c r="CE1116"/>
      <c r="CF1116"/>
      <c r="CG1116"/>
    </row>
    <row r="1117" spans="1:85" hidden="1" x14ac:dyDescent="0.2">
      <c r="A1117" s="15" t="e">
        <f>IF(H1117&lt;&gt;"",VLOOKUP(H1117,КОСГУ!$A:$B,2,FALSE),IF(G1117&lt;&gt;"",VLOOKUP(G1117,ВидРасх!$A:$B,2,FALSE),IF(F1117&lt;&gt;"",VLOOKUP(F1117,ЦелСТ!$A:$B,2,FALSE),IF(E1117&lt;&gt;"",VLOOKUP(E1117,Р_ПР!$A:$B,2,FALSE),(IF(D1117&lt;&gt;"",VLOOKUP(D1117,Администр!$A:$B,2,FALSE),IF(B1117&lt;&gt;"",VLOOKUP(B1117&amp;C1117,МП_ППМП!$A:$B,2,FALSE),VLOOKUP(B1117&amp;C1117,МП_ППМП!$A:$B,2,FALSE))))))))&amp;""</f>
        <v>#N/A</v>
      </c>
      <c r="B1117" s="30" t="str">
        <f t="shared" si="344"/>
        <v/>
      </c>
      <c r="C1117" s="30" t="str">
        <f t="shared" si="345"/>
        <v/>
      </c>
      <c r="D1117" s="30" t="str">
        <f t="shared" si="346"/>
        <v/>
      </c>
      <c r="E1117" s="30" t="str">
        <f t="shared" si="347"/>
        <v/>
      </c>
      <c r="F1117" s="30" t="str">
        <f t="shared" si="353"/>
        <v/>
      </c>
      <c r="G1117" s="30" t="str">
        <f t="shared" si="348"/>
        <v/>
      </c>
      <c r="H1117" s="24" t="str">
        <f t="shared" si="349"/>
        <v/>
      </c>
      <c r="I1117" s="24"/>
      <c r="J1117" s="130">
        <f t="shared" si="350"/>
        <v>0</v>
      </c>
      <c r="K1117" s="130">
        <f t="shared" si="351"/>
        <v>0</v>
      </c>
      <c r="L1117" s="182">
        <f t="shared" si="351"/>
        <v>0</v>
      </c>
      <c r="M1117" s="199" t="str">
        <f t="shared" si="341"/>
        <v xml:space="preserve"> </v>
      </c>
      <c r="N1117" s="130">
        <f t="shared" si="352"/>
        <v>0</v>
      </c>
      <c r="O1117" s="42"/>
      <c r="P1117" s="44" t="str">
        <f t="shared" si="342"/>
        <v>00 0</v>
      </c>
      <c r="Q1117" s="35" t="str">
        <f t="shared" si="343"/>
        <v/>
      </c>
      <c r="R1117" s="35"/>
      <c r="S1117"/>
      <c r="T1117"/>
      <c r="U1117"/>
      <c r="V1117"/>
      <c r="W1117"/>
      <c r="X1117"/>
      <c r="Y1117"/>
      <c r="Z1117"/>
      <c r="AA1117"/>
      <c r="AB1117"/>
      <c r="AC1117"/>
      <c r="AD1117"/>
      <c r="AE1117"/>
      <c r="AF1117"/>
      <c r="AG1117"/>
      <c r="AH1117"/>
      <c r="AI1117"/>
      <c r="AJ1117"/>
      <c r="AK1117"/>
      <c r="AL1117"/>
      <c r="AM1117"/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/>
      <c r="BE1117"/>
      <c r="BF1117"/>
      <c r="BG1117"/>
      <c r="BH1117"/>
      <c r="BI1117"/>
      <c r="BJ1117"/>
      <c r="BK1117"/>
      <c r="BL1117"/>
      <c r="BM1117"/>
      <c r="BN1117"/>
      <c r="BO1117"/>
      <c r="BP1117"/>
      <c r="BQ1117"/>
      <c r="BR1117"/>
      <c r="BS1117"/>
      <c r="BT1117"/>
      <c r="BU1117"/>
      <c r="BV1117"/>
      <c r="BW1117"/>
      <c r="BX1117"/>
      <c r="BY1117"/>
      <c r="BZ1117"/>
      <c r="CA1117"/>
      <c r="CB1117"/>
      <c r="CC1117"/>
      <c r="CD1117"/>
      <c r="CE1117"/>
      <c r="CF1117"/>
      <c r="CG1117"/>
    </row>
    <row r="1118" spans="1:85" hidden="1" x14ac:dyDescent="0.2">
      <c r="A1118" s="15" t="e">
        <f>IF(H1118&lt;&gt;"",VLOOKUP(H1118,КОСГУ!$A:$B,2,FALSE),IF(G1118&lt;&gt;"",VLOOKUP(G1118,ВидРасх!$A:$B,2,FALSE),IF(F1118&lt;&gt;"",VLOOKUP(F1118,ЦелСТ!$A:$B,2,FALSE),IF(E1118&lt;&gt;"",VLOOKUP(E1118,Р_ПР!$A:$B,2,FALSE),(IF(D1118&lt;&gt;"",VLOOKUP(D1118,Администр!$A:$B,2,FALSE),IF(B1118&lt;&gt;"",VLOOKUP(B1118&amp;C1118,МП_ППМП!$A:$B,2,FALSE),VLOOKUP(B1118&amp;C1118,МП_ППМП!$A:$B,2,FALSE))))))))&amp;""</f>
        <v>#N/A</v>
      </c>
      <c r="B1118" s="30" t="str">
        <f t="shared" si="344"/>
        <v/>
      </c>
      <c r="C1118" s="30" t="str">
        <f t="shared" si="345"/>
        <v/>
      </c>
      <c r="D1118" s="30" t="str">
        <f t="shared" si="346"/>
        <v/>
      </c>
      <c r="E1118" s="30" t="str">
        <f t="shared" si="347"/>
        <v/>
      </c>
      <c r="F1118" s="30" t="str">
        <f t="shared" si="353"/>
        <v/>
      </c>
      <c r="G1118" s="30" t="str">
        <f t="shared" si="348"/>
        <v/>
      </c>
      <c r="H1118" s="24" t="str">
        <f t="shared" si="349"/>
        <v/>
      </c>
      <c r="I1118" s="24"/>
      <c r="J1118" s="130">
        <f t="shared" si="350"/>
        <v>0</v>
      </c>
      <c r="K1118" s="130">
        <f t="shared" si="351"/>
        <v>0</v>
      </c>
      <c r="L1118" s="182">
        <f t="shared" si="351"/>
        <v>0</v>
      </c>
      <c r="M1118" s="199" t="str">
        <f t="shared" si="341"/>
        <v xml:space="preserve"> </v>
      </c>
      <c r="N1118" s="130">
        <f t="shared" si="352"/>
        <v>0</v>
      </c>
      <c r="O1118" s="42"/>
      <c r="P1118" s="44" t="str">
        <f t="shared" si="342"/>
        <v>00 0</v>
      </c>
      <c r="Q1118" s="35" t="str">
        <f t="shared" si="343"/>
        <v/>
      </c>
      <c r="R1118" s="35"/>
      <c r="S1118"/>
      <c r="T1118"/>
      <c r="U1118"/>
      <c r="V1118"/>
      <c r="W1118"/>
      <c r="X1118"/>
      <c r="Y1118"/>
      <c r="Z1118"/>
      <c r="AA1118"/>
      <c r="AB1118"/>
      <c r="AC1118"/>
      <c r="AD1118"/>
      <c r="AE1118"/>
      <c r="AF1118"/>
      <c r="AG1118"/>
      <c r="AH1118"/>
      <c r="AI1118"/>
      <c r="AJ1118"/>
      <c r="AK1118"/>
      <c r="AL1118"/>
      <c r="AM1118"/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/>
      <c r="BE1118"/>
      <c r="BF1118"/>
      <c r="BG1118"/>
      <c r="BH1118"/>
      <c r="BI1118"/>
      <c r="BJ1118"/>
      <c r="BK1118"/>
      <c r="BL1118"/>
      <c r="BM1118"/>
      <c r="BN1118"/>
      <c r="BO1118"/>
      <c r="BP1118"/>
      <c r="BQ1118"/>
      <c r="BR1118"/>
      <c r="BS1118"/>
      <c r="BT1118"/>
      <c r="BU1118"/>
      <c r="BV1118"/>
      <c r="BW1118"/>
      <c r="BX1118"/>
      <c r="BY1118"/>
      <c r="BZ1118"/>
      <c r="CA1118"/>
      <c r="CB1118"/>
      <c r="CC1118"/>
      <c r="CD1118"/>
      <c r="CE1118"/>
      <c r="CF1118"/>
      <c r="CG1118"/>
    </row>
    <row r="1119" spans="1:85" hidden="1" x14ac:dyDescent="0.2">
      <c r="A1119" s="15" t="e">
        <f>IF(H1119&lt;&gt;"",VLOOKUP(H1119,КОСГУ!$A:$B,2,FALSE),IF(G1119&lt;&gt;"",VLOOKUP(G1119,ВидРасх!$A:$B,2,FALSE),IF(F1119&lt;&gt;"",VLOOKUP(F1119,ЦелСТ!$A:$B,2,FALSE),IF(E1119&lt;&gt;"",VLOOKUP(E1119,Р_ПР!$A:$B,2,FALSE),(IF(D1119&lt;&gt;"",VLOOKUP(D1119,Администр!$A:$B,2,FALSE),IF(B1119&lt;&gt;"",VLOOKUP(B1119&amp;C1119,МП_ППМП!$A:$B,2,FALSE),VLOOKUP(B1119&amp;C1119,МП_ППМП!$A:$B,2,FALSE))))))))&amp;""</f>
        <v>#N/A</v>
      </c>
      <c r="B1119" s="30" t="str">
        <f t="shared" si="344"/>
        <v/>
      </c>
      <c r="C1119" s="30" t="str">
        <f t="shared" si="345"/>
        <v/>
      </c>
      <c r="D1119" s="30" t="str">
        <f t="shared" si="346"/>
        <v/>
      </c>
      <c r="E1119" s="30" t="str">
        <f t="shared" si="347"/>
        <v/>
      </c>
      <c r="F1119" s="30" t="str">
        <f t="shared" si="353"/>
        <v/>
      </c>
      <c r="G1119" s="30" t="str">
        <f t="shared" si="348"/>
        <v/>
      </c>
      <c r="H1119" s="24" t="str">
        <f t="shared" si="349"/>
        <v/>
      </c>
      <c r="I1119" s="24"/>
      <c r="J1119" s="130">
        <f t="shared" si="350"/>
        <v>0</v>
      </c>
      <c r="K1119" s="130">
        <f t="shared" si="351"/>
        <v>0</v>
      </c>
      <c r="L1119" s="182">
        <f t="shared" si="351"/>
        <v>0</v>
      </c>
      <c r="M1119" s="199" t="str">
        <f t="shared" si="341"/>
        <v xml:space="preserve"> </v>
      </c>
      <c r="N1119" s="130">
        <f t="shared" si="352"/>
        <v>0</v>
      </c>
      <c r="O1119" s="42"/>
      <c r="P1119" s="44" t="str">
        <f t="shared" si="342"/>
        <v>00 0</v>
      </c>
      <c r="Q1119" s="35" t="str">
        <f t="shared" si="343"/>
        <v/>
      </c>
      <c r="R1119" s="35"/>
      <c r="S1119"/>
      <c r="T1119"/>
      <c r="U1119"/>
      <c r="V1119"/>
      <c r="W1119"/>
      <c r="X1119"/>
      <c r="Y1119"/>
      <c r="Z1119"/>
      <c r="AA1119"/>
      <c r="AB1119"/>
      <c r="AC1119"/>
      <c r="AD1119"/>
      <c r="AE1119"/>
      <c r="AF1119"/>
      <c r="AG1119"/>
      <c r="AH1119"/>
      <c r="AI1119"/>
      <c r="AJ1119"/>
      <c r="AK1119"/>
      <c r="AL1119"/>
      <c r="AM1119"/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/>
      <c r="BE1119"/>
      <c r="BF1119"/>
      <c r="BG1119"/>
      <c r="BH1119"/>
      <c r="BI1119"/>
      <c r="BJ1119"/>
      <c r="BK1119"/>
      <c r="BL1119"/>
      <c r="BM1119"/>
      <c r="BN1119"/>
      <c r="BO1119"/>
      <c r="BP1119"/>
      <c r="BQ1119"/>
      <c r="BR1119"/>
      <c r="BS1119"/>
      <c r="BT1119"/>
      <c r="BU1119"/>
      <c r="BV1119"/>
      <c r="BW1119"/>
      <c r="BX1119"/>
      <c r="BY1119"/>
      <c r="BZ1119"/>
      <c r="CA1119"/>
      <c r="CB1119"/>
      <c r="CC1119"/>
      <c r="CD1119"/>
      <c r="CE1119"/>
      <c r="CF1119"/>
      <c r="CG1119"/>
    </row>
    <row r="1120" spans="1:85" hidden="1" x14ac:dyDescent="0.2">
      <c r="A1120" s="15" t="e">
        <f>IF(H1120&lt;&gt;"",VLOOKUP(H1120,КОСГУ!$A:$B,2,FALSE),IF(G1120&lt;&gt;"",VLOOKUP(G1120,ВидРасх!$A:$B,2,FALSE),IF(F1120&lt;&gt;"",VLOOKUP(F1120,ЦелСТ!$A:$B,2,FALSE),IF(E1120&lt;&gt;"",VLOOKUP(E1120,Р_ПР!$A:$B,2,FALSE),(IF(D1120&lt;&gt;"",VLOOKUP(D1120,Администр!$A:$B,2,FALSE),IF(B1120&lt;&gt;"",VLOOKUP(B1120&amp;C1120,МП_ППМП!$A:$B,2,FALSE),VLOOKUP(B1120&amp;C1120,МП_ППМП!$A:$B,2,FALSE))))))))&amp;""</f>
        <v>#N/A</v>
      </c>
      <c r="B1120" s="30" t="str">
        <f t="shared" si="344"/>
        <v/>
      </c>
      <c r="C1120" s="30" t="str">
        <f t="shared" si="345"/>
        <v/>
      </c>
      <c r="D1120" s="30" t="str">
        <f t="shared" si="346"/>
        <v/>
      </c>
      <c r="E1120" s="30" t="str">
        <f t="shared" si="347"/>
        <v/>
      </c>
      <c r="F1120" s="30" t="str">
        <f t="shared" si="353"/>
        <v/>
      </c>
      <c r="G1120" s="30" t="str">
        <f t="shared" si="348"/>
        <v/>
      </c>
      <c r="H1120" s="24" t="str">
        <f t="shared" si="349"/>
        <v/>
      </c>
      <c r="I1120" s="24"/>
      <c r="J1120" s="130">
        <f t="shared" si="350"/>
        <v>0</v>
      </c>
      <c r="K1120" s="130">
        <f t="shared" si="351"/>
        <v>0</v>
      </c>
      <c r="L1120" s="182">
        <f t="shared" si="351"/>
        <v>0</v>
      </c>
      <c r="M1120" s="199" t="str">
        <f t="shared" si="341"/>
        <v xml:space="preserve"> </v>
      </c>
      <c r="N1120" s="130">
        <f t="shared" si="352"/>
        <v>0</v>
      </c>
      <c r="O1120" s="42"/>
      <c r="P1120" s="44" t="str">
        <f t="shared" si="342"/>
        <v>00 0</v>
      </c>
      <c r="Q1120" s="35" t="str">
        <f t="shared" si="343"/>
        <v/>
      </c>
      <c r="R1120" s="35"/>
      <c r="S1120"/>
      <c r="T1120"/>
      <c r="U1120"/>
      <c r="V1120"/>
      <c r="W1120"/>
      <c r="X1120"/>
      <c r="Y1120"/>
      <c r="Z1120"/>
      <c r="AA1120"/>
      <c r="AB1120"/>
      <c r="AC1120"/>
      <c r="AD1120"/>
      <c r="AE1120"/>
      <c r="AF1120"/>
      <c r="AG1120"/>
      <c r="AH1120"/>
      <c r="AI1120"/>
      <c r="AJ1120"/>
      <c r="AK1120"/>
      <c r="AL1120"/>
      <c r="AM1120"/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/>
      <c r="BE1120"/>
      <c r="BF1120"/>
      <c r="BG1120"/>
      <c r="BH1120"/>
      <c r="BI1120"/>
      <c r="BJ1120"/>
      <c r="BK1120"/>
      <c r="BL1120"/>
      <c r="BM1120"/>
      <c r="BN1120"/>
      <c r="BO1120"/>
      <c r="BP1120"/>
      <c r="BQ1120"/>
      <c r="BR1120"/>
      <c r="BS1120"/>
      <c r="BT1120"/>
      <c r="BU1120"/>
      <c r="BV1120"/>
      <c r="BW1120"/>
      <c r="BX1120"/>
      <c r="BY1120"/>
      <c r="BZ1120"/>
      <c r="CA1120"/>
      <c r="CB1120"/>
      <c r="CC1120"/>
      <c r="CD1120"/>
      <c r="CE1120"/>
      <c r="CF1120"/>
      <c r="CG1120"/>
    </row>
    <row r="1121" spans="1:85" hidden="1" x14ac:dyDescent="0.2">
      <c r="A1121" s="15" t="e">
        <f>IF(H1121&lt;&gt;"",VLOOKUP(H1121,КОСГУ!$A:$B,2,FALSE),IF(G1121&lt;&gt;"",VLOOKUP(G1121,ВидРасх!$A:$B,2,FALSE),IF(F1121&lt;&gt;"",VLOOKUP(F1121,ЦелСТ!$A:$B,2,FALSE),IF(E1121&lt;&gt;"",VLOOKUP(E1121,Р_ПР!$A:$B,2,FALSE),(IF(D1121&lt;&gt;"",VLOOKUP(D1121,Администр!$A:$B,2,FALSE),IF(B1121&lt;&gt;"",VLOOKUP(B1121&amp;C1121,МП_ППМП!$A:$B,2,FALSE),VLOOKUP(B1121&amp;C1121,МП_ППМП!$A:$B,2,FALSE))))))))&amp;""</f>
        <v>#N/A</v>
      </c>
      <c r="B1121" s="30" t="str">
        <f t="shared" si="344"/>
        <v/>
      </c>
      <c r="C1121" s="30" t="str">
        <f t="shared" si="345"/>
        <v/>
      </c>
      <c r="D1121" s="30" t="str">
        <f t="shared" si="346"/>
        <v/>
      </c>
      <c r="E1121" s="30" t="str">
        <f t="shared" si="347"/>
        <v/>
      </c>
      <c r="F1121" s="30" t="str">
        <f t="shared" si="353"/>
        <v/>
      </c>
      <c r="G1121" s="30" t="str">
        <f t="shared" si="348"/>
        <v/>
      </c>
      <c r="H1121" s="24" t="str">
        <f t="shared" si="349"/>
        <v/>
      </c>
      <c r="I1121" s="24"/>
      <c r="J1121" s="130">
        <f t="shared" si="350"/>
        <v>0</v>
      </c>
      <c r="K1121" s="130">
        <f t="shared" si="351"/>
        <v>0</v>
      </c>
      <c r="L1121" s="182">
        <f t="shared" si="351"/>
        <v>0</v>
      </c>
      <c r="M1121" s="199" t="str">
        <f t="shared" si="341"/>
        <v xml:space="preserve"> </v>
      </c>
      <c r="N1121" s="130">
        <f t="shared" si="352"/>
        <v>0</v>
      </c>
      <c r="O1121" s="42"/>
      <c r="P1121" s="44" t="str">
        <f t="shared" si="342"/>
        <v>00 0</v>
      </c>
      <c r="Q1121" s="35" t="str">
        <f t="shared" si="343"/>
        <v/>
      </c>
      <c r="R1121" s="35"/>
      <c r="S1121"/>
      <c r="T1121"/>
      <c r="U1121"/>
      <c r="V1121"/>
      <c r="W1121"/>
      <c r="X1121"/>
      <c r="Y1121"/>
      <c r="Z1121"/>
      <c r="AA1121"/>
      <c r="AB1121"/>
      <c r="AC1121"/>
      <c r="AD1121"/>
      <c r="AE1121"/>
      <c r="AF1121"/>
      <c r="AG1121"/>
      <c r="AH1121"/>
      <c r="AI1121"/>
      <c r="AJ1121"/>
      <c r="AK1121"/>
      <c r="AL1121"/>
      <c r="AM1121"/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/>
      <c r="BE1121"/>
      <c r="BF1121"/>
      <c r="BG1121"/>
      <c r="BH1121"/>
      <c r="BI1121"/>
      <c r="BJ1121"/>
      <c r="BK1121"/>
      <c r="BL1121"/>
      <c r="BM1121"/>
      <c r="BN1121"/>
      <c r="BO1121"/>
      <c r="BP1121"/>
      <c r="BQ1121"/>
      <c r="BR1121"/>
      <c r="BS1121"/>
      <c r="BT1121"/>
      <c r="BU1121"/>
      <c r="BV1121"/>
      <c r="BW1121"/>
      <c r="BX1121"/>
      <c r="BY1121"/>
      <c r="BZ1121"/>
      <c r="CA1121"/>
      <c r="CB1121"/>
      <c r="CC1121"/>
      <c r="CD1121"/>
      <c r="CE1121"/>
      <c r="CF1121"/>
      <c r="CG1121"/>
    </row>
    <row r="1122" spans="1:85" hidden="1" x14ac:dyDescent="0.2">
      <c r="A1122" s="15" t="e">
        <f>IF(H1122&lt;&gt;"",VLOOKUP(H1122,КОСГУ!$A:$B,2,FALSE),IF(G1122&lt;&gt;"",VLOOKUP(G1122,ВидРасх!$A:$B,2,FALSE),IF(F1122&lt;&gt;"",VLOOKUP(F1122,ЦелСТ!$A:$B,2,FALSE),IF(E1122&lt;&gt;"",VLOOKUP(E1122,Р_ПР!$A:$B,2,FALSE),(IF(D1122&lt;&gt;"",VLOOKUP(D1122,Администр!$A:$B,2,FALSE),IF(B1122&lt;&gt;"",VLOOKUP(B1122&amp;C1122,МП_ППМП!$A:$B,2,FALSE),VLOOKUP(B1122&amp;C1122,МП_ППМП!$A:$B,2,FALSE))))))))&amp;""</f>
        <v>#N/A</v>
      </c>
      <c r="B1122" s="30" t="str">
        <f t="shared" si="344"/>
        <v/>
      </c>
      <c r="C1122" s="30" t="str">
        <f t="shared" si="345"/>
        <v/>
      </c>
      <c r="D1122" s="30" t="str">
        <f t="shared" si="346"/>
        <v/>
      </c>
      <c r="E1122" s="30" t="str">
        <f t="shared" si="347"/>
        <v/>
      </c>
      <c r="F1122" s="30" t="str">
        <f t="shared" si="353"/>
        <v/>
      </c>
      <c r="G1122" s="30" t="str">
        <f t="shared" si="348"/>
        <v/>
      </c>
      <c r="H1122" s="24" t="str">
        <f t="shared" si="349"/>
        <v/>
      </c>
      <c r="I1122" s="24"/>
      <c r="J1122" s="130">
        <f t="shared" si="350"/>
        <v>0</v>
      </c>
      <c r="K1122" s="130">
        <f t="shared" si="351"/>
        <v>0</v>
      </c>
      <c r="L1122" s="182">
        <f t="shared" si="351"/>
        <v>0</v>
      </c>
      <c r="M1122" s="199" t="str">
        <f t="shared" si="341"/>
        <v xml:space="preserve"> </v>
      </c>
      <c r="N1122" s="130">
        <f t="shared" si="352"/>
        <v>0</v>
      </c>
      <c r="O1122" s="42"/>
      <c r="P1122" s="44" t="str">
        <f t="shared" si="342"/>
        <v>00 0</v>
      </c>
      <c r="Q1122" s="35" t="str">
        <f t="shared" si="343"/>
        <v/>
      </c>
      <c r="R1122" s="35"/>
      <c r="S1122"/>
      <c r="T1122"/>
      <c r="U1122"/>
      <c r="V1122"/>
      <c r="W1122"/>
      <c r="X1122"/>
      <c r="Y1122"/>
      <c r="Z1122"/>
      <c r="AA1122"/>
      <c r="AB1122"/>
      <c r="AC1122"/>
      <c r="AD1122"/>
      <c r="AE1122"/>
      <c r="AF1122"/>
      <c r="AG1122"/>
      <c r="AH1122"/>
      <c r="AI1122"/>
      <c r="AJ1122"/>
      <c r="AK1122"/>
      <c r="AL1122"/>
      <c r="AM1122"/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/>
      <c r="BE1122"/>
      <c r="BF1122"/>
      <c r="BG1122"/>
      <c r="BH1122"/>
      <c r="BI1122"/>
      <c r="BJ1122"/>
      <c r="BK1122"/>
      <c r="BL1122"/>
      <c r="BM1122"/>
      <c r="BN1122"/>
      <c r="BO1122"/>
      <c r="BP1122"/>
      <c r="BQ1122"/>
      <c r="BR1122"/>
      <c r="BS1122"/>
      <c r="BT1122"/>
      <c r="BU1122"/>
      <c r="BV1122"/>
      <c r="BW1122"/>
      <c r="BX1122"/>
      <c r="BY1122"/>
      <c r="BZ1122"/>
      <c r="CA1122"/>
      <c r="CB1122"/>
      <c r="CC1122"/>
      <c r="CD1122"/>
      <c r="CE1122"/>
      <c r="CF1122"/>
      <c r="CG1122"/>
    </row>
    <row r="1123" spans="1:85" hidden="1" x14ac:dyDescent="0.2">
      <c r="A1123" s="15" t="e">
        <f>IF(H1123&lt;&gt;"",VLOOKUP(H1123,КОСГУ!$A:$B,2,FALSE),IF(G1123&lt;&gt;"",VLOOKUP(G1123,ВидРасх!$A:$B,2,FALSE),IF(F1123&lt;&gt;"",VLOOKUP(F1123,ЦелСТ!$A:$B,2,FALSE),IF(E1123&lt;&gt;"",VLOOKUP(E1123,Р_ПР!$A:$B,2,FALSE),(IF(D1123&lt;&gt;"",VLOOKUP(D1123,Администр!$A:$B,2,FALSE),IF(B1123&lt;&gt;"",VLOOKUP(B1123&amp;C1123,МП_ППМП!$A:$B,2,FALSE),VLOOKUP(B1123&amp;C1123,МП_ППМП!$A:$B,2,FALSE))))))))&amp;""</f>
        <v>#N/A</v>
      </c>
      <c r="B1123" s="30" t="str">
        <f t="shared" si="344"/>
        <v/>
      </c>
      <c r="C1123" s="30" t="str">
        <f t="shared" si="345"/>
        <v/>
      </c>
      <c r="D1123" s="30" t="str">
        <f t="shared" si="346"/>
        <v/>
      </c>
      <c r="E1123" s="30" t="str">
        <f t="shared" si="347"/>
        <v/>
      </c>
      <c r="F1123" s="30" t="str">
        <f t="shared" si="353"/>
        <v/>
      </c>
      <c r="G1123" s="30" t="str">
        <f t="shared" si="348"/>
        <v/>
      </c>
      <c r="H1123" s="24" t="str">
        <f t="shared" si="349"/>
        <v/>
      </c>
      <c r="I1123" s="24"/>
      <c r="J1123" s="130">
        <f t="shared" si="350"/>
        <v>0</v>
      </c>
      <c r="K1123" s="130">
        <f t="shared" si="351"/>
        <v>0</v>
      </c>
      <c r="L1123" s="182">
        <f t="shared" si="351"/>
        <v>0</v>
      </c>
      <c r="M1123" s="199" t="str">
        <f t="shared" si="341"/>
        <v xml:space="preserve"> </v>
      </c>
      <c r="N1123" s="130">
        <f t="shared" si="352"/>
        <v>0</v>
      </c>
      <c r="O1123" s="42"/>
      <c r="P1123" s="44" t="str">
        <f t="shared" si="342"/>
        <v>00 0</v>
      </c>
      <c r="Q1123" s="35" t="str">
        <f t="shared" si="343"/>
        <v/>
      </c>
      <c r="R1123" s="35"/>
      <c r="S1123"/>
      <c r="T1123"/>
      <c r="U1123"/>
      <c r="V1123"/>
      <c r="W1123"/>
      <c r="X1123"/>
      <c r="Y1123"/>
      <c r="Z1123"/>
      <c r="AA1123"/>
      <c r="AB1123"/>
      <c r="AC1123"/>
      <c r="AD1123"/>
      <c r="AE1123"/>
      <c r="AF1123"/>
      <c r="AG1123"/>
      <c r="AH1123"/>
      <c r="AI1123"/>
      <c r="AJ1123"/>
      <c r="AK1123"/>
      <c r="AL1123"/>
      <c r="AM1123"/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/>
      <c r="BE1123"/>
      <c r="BF1123"/>
      <c r="BG1123"/>
      <c r="BH1123"/>
      <c r="BI1123"/>
      <c r="BJ1123"/>
      <c r="BK1123"/>
      <c r="BL1123"/>
      <c r="BM1123"/>
      <c r="BN1123"/>
      <c r="BO1123"/>
      <c r="BP1123"/>
      <c r="BQ1123"/>
      <c r="BR1123"/>
      <c r="BS1123"/>
      <c r="BT1123"/>
      <c r="BU1123"/>
      <c r="BV1123"/>
      <c r="BW1123"/>
      <c r="BX1123"/>
      <c r="BY1123"/>
      <c r="BZ1123"/>
      <c r="CA1123"/>
      <c r="CB1123"/>
      <c r="CC1123"/>
      <c r="CD1123"/>
      <c r="CE1123"/>
      <c r="CF1123"/>
      <c r="CG1123"/>
    </row>
    <row r="1124" spans="1:85" hidden="1" x14ac:dyDescent="0.2">
      <c r="A1124" s="15" t="e">
        <f>IF(H1124&lt;&gt;"",VLOOKUP(H1124,КОСГУ!$A:$B,2,FALSE),IF(G1124&lt;&gt;"",VLOOKUP(G1124,ВидРасх!$A:$B,2,FALSE),IF(F1124&lt;&gt;"",VLOOKUP(F1124,ЦелСТ!$A:$B,2,FALSE),IF(E1124&lt;&gt;"",VLOOKUP(E1124,Р_ПР!$A:$B,2,FALSE),(IF(D1124&lt;&gt;"",VLOOKUP(D1124,Администр!$A:$B,2,FALSE),IF(B1124&lt;&gt;"",VLOOKUP(B1124&amp;C1124,МП_ППМП!$A:$B,2,FALSE),VLOOKUP(B1124&amp;C1124,МП_ППМП!$A:$B,2,FALSE))))))))&amp;""</f>
        <v>#N/A</v>
      </c>
      <c r="B1124" s="30" t="str">
        <f t="shared" si="344"/>
        <v/>
      </c>
      <c r="C1124" s="30" t="str">
        <f t="shared" si="345"/>
        <v/>
      </c>
      <c r="D1124" s="30" t="str">
        <f t="shared" si="346"/>
        <v/>
      </c>
      <c r="E1124" s="30" t="str">
        <f t="shared" si="347"/>
        <v/>
      </c>
      <c r="F1124" s="30" t="str">
        <f t="shared" si="353"/>
        <v/>
      </c>
      <c r="G1124" s="30" t="str">
        <f t="shared" si="348"/>
        <v/>
      </c>
      <c r="H1124" s="24" t="str">
        <f t="shared" si="349"/>
        <v/>
      </c>
      <c r="I1124" s="24"/>
      <c r="J1124" s="130">
        <f t="shared" si="350"/>
        <v>0</v>
      </c>
      <c r="K1124" s="130">
        <f t="shared" si="351"/>
        <v>0</v>
      </c>
      <c r="L1124" s="182">
        <f t="shared" si="351"/>
        <v>0</v>
      </c>
      <c r="M1124" s="199" t="str">
        <f t="shared" si="341"/>
        <v xml:space="preserve"> </v>
      </c>
      <c r="N1124" s="130">
        <f t="shared" si="352"/>
        <v>0</v>
      </c>
      <c r="O1124" s="42"/>
      <c r="P1124" s="44" t="str">
        <f t="shared" si="342"/>
        <v>00 0</v>
      </c>
      <c r="Q1124" s="35" t="str">
        <f t="shared" si="343"/>
        <v/>
      </c>
      <c r="R1124" s="35"/>
      <c r="S1124"/>
      <c r="T1124"/>
      <c r="U1124"/>
      <c r="V1124"/>
      <c r="W1124"/>
      <c r="X1124"/>
      <c r="Y1124"/>
      <c r="Z1124"/>
      <c r="AA1124"/>
      <c r="AB1124"/>
      <c r="AC1124"/>
      <c r="AD1124"/>
      <c r="AE1124"/>
      <c r="AF1124"/>
      <c r="AG1124"/>
      <c r="AH1124"/>
      <c r="AI1124"/>
      <c r="AJ1124"/>
      <c r="AK1124"/>
      <c r="AL1124"/>
      <c r="AM1124"/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/>
      <c r="BE1124"/>
      <c r="BF1124"/>
      <c r="BG1124"/>
      <c r="BH1124"/>
      <c r="BI1124"/>
      <c r="BJ1124"/>
      <c r="BK1124"/>
      <c r="BL1124"/>
      <c r="BM1124"/>
      <c r="BN1124"/>
      <c r="BO1124"/>
      <c r="BP1124"/>
      <c r="BQ1124"/>
      <c r="BR1124"/>
      <c r="BS1124"/>
      <c r="BT1124"/>
      <c r="BU1124"/>
      <c r="BV1124"/>
      <c r="BW1124"/>
      <c r="BX1124"/>
      <c r="BY1124"/>
      <c r="BZ1124"/>
      <c r="CA1124"/>
      <c r="CB1124"/>
      <c r="CC1124"/>
      <c r="CD1124"/>
      <c r="CE1124"/>
      <c r="CF1124"/>
      <c r="CG1124"/>
    </row>
    <row r="1125" spans="1:85" hidden="1" x14ac:dyDescent="0.2">
      <c r="A1125" s="15" t="e">
        <f>IF(H1125&lt;&gt;"",VLOOKUP(H1125,КОСГУ!$A:$B,2,FALSE),IF(G1125&lt;&gt;"",VLOOKUP(G1125,ВидРасх!$A:$B,2,FALSE),IF(F1125&lt;&gt;"",VLOOKUP(F1125,ЦелСТ!$A:$B,2,FALSE),IF(E1125&lt;&gt;"",VLOOKUP(E1125,Р_ПР!$A:$B,2,FALSE),(IF(D1125&lt;&gt;"",VLOOKUP(D1125,Администр!$A:$B,2,FALSE),IF(B1125&lt;&gt;"",VLOOKUP(B1125&amp;C1125,МП_ППМП!$A:$B,2,FALSE),VLOOKUP(B1125&amp;C1125,МП_ППМП!$A:$B,2,FALSE))))))))&amp;""</f>
        <v>#N/A</v>
      </c>
      <c r="B1125" s="30" t="str">
        <f t="shared" si="344"/>
        <v/>
      </c>
      <c r="C1125" s="30" t="str">
        <f t="shared" si="345"/>
        <v/>
      </c>
      <c r="D1125" s="30" t="str">
        <f t="shared" si="346"/>
        <v/>
      </c>
      <c r="E1125" s="30" t="str">
        <f t="shared" si="347"/>
        <v/>
      </c>
      <c r="F1125" s="30" t="str">
        <f t="shared" si="353"/>
        <v/>
      </c>
      <c r="G1125" s="30" t="str">
        <f t="shared" si="348"/>
        <v/>
      </c>
      <c r="H1125" s="24" t="str">
        <f t="shared" si="349"/>
        <v/>
      </c>
      <c r="I1125" s="24"/>
      <c r="J1125" s="130">
        <f t="shared" si="350"/>
        <v>0</v>
      </c>
      <c r="K1125" s="130">
        <f t="shared" si="351"/>
        <v>0</v>
      </c>
      <c r="L1125" s="182">
        <f t="shared" si="351"/>
        <v>0</v>
      </c>
      <c r="M1125" s="199" t="str">
        <f t="shared" si="341"/>
        <v xml:space="preserve"> </v>
      </c>
      <c r="N1125" s="130">
        <f t="shared" si="352"/>
        <v>0</v>
      </c>
      <c r="O1125" s="42"/>
      <c r="P1125" s="44" t="str">
        <f t="shared" si="342"/>
        <v>00 0</v>
      </c>
      <c r="Q1125" s="35" t="str">
        <f t="shared" si="343"/>
        <v/>
      </c>
      <c r="R1125" s="35"/>
      <c r="S1125"/>
      <c r="T1125"/>
      <c r="U1125"/>
      <c r="V1125"/>
      <c r="W1125"/>
      <c r="X1125"/>
      <c r="Y1125"/>
      <c r="Z1125"/>
      <c r="AA1125"/>
      <c r="AB1125"/>
      <c r="AC1125"/>
      <c r="AD1125"/>
      <c r="AE1125"/>
      <c r="AF1125"/>
      <c r="AG1125"/>
      <c r="AH1125"/>
      <c r="AI1125"/>
      <c r="AJ1125"/>
      <c r="AK1125"/>
      <c r="AL1125"/>
      <c r="AM1125"/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/>
      <c r="BE1125"/>
      <c r="BF1125"/>
      <c r="BG1125"/>
      <c r="BH1125"/>
      <c r="BI1125"/>
      <c r="BJ1125"/>
      <c r="BK1125"/>
      <c r="BL1125"/>
      <c r="BM1125"/>
      <c r="BN1125"/>
      <c r="BO1125"/>
      <c r="BP1125"/>
      <c r="BQ1125"/>
      <c r="BR1125"/>
      <c r="BS1125"/>
      <c r="BT1125"/>
      <c r="BU1125"/>
      <c r="BV1125"/>
      <c r="BW1125"/>
      <c r="BX1125"/>
      <c r="BY1125"/>
      <c r="BZ1125"/>
      <c r="CA1125"/>
      <c r="CB1125"/>
      <c r="CC1125"/>
      <c r="CD1125"/>
      <c r="CE1125"/>
      <c r="CF1125"/>
      <c r="CG1125"/>
    </row>
    <row r="1126" spans="1:85" hidden="1" x14ac:dyDescent="0.2">
      <c r="A1126" s="15" t="e">
        <f>IF(H1126&lt;&gt;"",VLOOKUP(H1126,КОСГУ!$A:$B,2,FALSE),IF(G1126&lt;&gt;"",VLOOKUP(G1126,ВидРасх!$A:$B,2,FALSE),IF(F1126&lt;&gt;"",VLOOKUP(F1126,ЦелСТ!$A:$B,2,FALSE),IF(E1126&lt;&gt;"",VLOOKUP(E1126,Р_ПР!$A:$B,2,FALSE),(IF(D1126&lt;&gt;"",VLOOKUP(D1126,Администр!$A:$B,2,FALSE),IF(B1126&lt;&gt;"",VLOOKUP(B1126&amp;C1126,МП_ППМП!$A:$B,2,FALSE),VLOOKUP(B1126&amp;C1126,МП_ППМП!$A:$B,2,FALSE))))))))&amp;""</f>
        <v>#N/A</v>
      </c>
      <c r="B1126" s="30" t="str">
        <f t="shared" si="344"/>
        <v/>
      </c>
      <c r="C1126" s="30" t="str">
        <f t="shared" si="345"/>
        <v/>
      </c>
      <c r="D1126" s="30" t="str">
        <f t="shared" si="346"/>
        <v/>
      </c>
      <c r="E1126" s="30" t="str">
        <f t="shared" si="347"/>
        <v/>
      </c>
      <c r="F1126" s="30" t="str">
        <f t="shared" si="353"/>
        <v/>
      </c>
      <c r="G1126" s="30" t="str">
        <f t="shared" si="348"/>
        <v/>
      </c>
      <c r="H1126" s="24" t="str">
        <f t="shared" si="349"/>
        <v/>
      </c>
      <c r="I1126" s="24"/>
      <c r="J1126" s="130">
        <f t="shared" si="350"/>
        <v>0</v>
      </c>
      <c r="K1126" s="130">
        <f t="shared" si="351"/>
        <v>0</v>
      </c>
      <c r="L1126" s="182">
        <f t="shared" si="351"/>
        <v>0</v>
      </c>
      <c r="M1126" s="199" t="str">
        <f t="shared" si="341"/>
        <v xml:space="preserve"> </v>
      </c>
      <c r="N1126" s="130">
        <f t="shared" si="352"/>
        <v>0</v>
      </c>
      <c r="O1126" s="42"/>
      <c r="P1126" s="44" t="str">
        <f t="shared" si="342"/>
        <v>00 0</v>
      </c>
      <c r="Q1126" s="35" t="str">
        <f t="shared" si="343"/>
        <v/>
      </c>
      <c r="R1126" s="35"/>
      <c r="S1126"/>
      <c r="T1126"/>
      <c r="U1126"/>
      <c r="V1126"/>
      <c r="W1126"/>
      <c r="X1126"/>
      <c r="Y1126"/>
      <c r="Z1126"/>
      <c r="AA1126"/>
      <c r="AB1126"/>
      <c r="AC1126"/>
      <c r="AD1126"/>
      <c r="AE1126"/>
      <c r="AF1126"/>
      <c r="AG1126"/>
      <c r="AH1126"/>
      <c r="AI1126"/>
      <c r="AJ1126"/>
      <c r="AK1126"/>
      <c r="AL1126"/>
      <c r="AM1126"/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/>
      <c r="BE1126"/>
      <c r="BF1126"/>
      <c r="BG1126"/>
      <c r="BH1126"/>
      <c r="BI1126"/>
      <c r="BJ1126"/>
      <c r="BK1126"/>
      <c r="BL1126"/>
      <c r="BM1126"/>
      <c r="BN1126"/>
      <c r="BO1126"/>
      <c r="BP1126"/>
      <c r="BQ1126"/>
      <c r="BR1126"/>
      <c r="BS1126"/>
      <c r="BT1126"/>
      <c r="BU1126"/>
      <c r="BV1126"/>
      <c r="BW1126"/>
      <c r="BX1126"/>
      <c r="BY1126"/>
      <c r="BZ1126"/>
      <c r="CA1126"/>
      <c r="CB1126"/>
      <c r="CC1126"/>
      <c r="CD1126"/>
      <c r="CE1126"/>
      <c r="CF1126"/>
      <c r="CG1126"/>
    </row>
    <row r="1127" spans="1:85" hidden="1" x14ac:dyDescent="0.2">
      <c r="A1127" s="15" t="e">
        <f>IF(H1127&lt;&gt;"",VLOOKUP(H1127,КОСГУ!$A:$B,2,FALSE),IF(G1127&lt;&gt;"",VLOOKUP(G1127,ВидРасх!$A:$B,2,FALSE),IF(F1127&lt;&gt;"",VLOOKUP(F1127,ЦелСТ!$A:$B,2,FALSE),IF(E1127&lt;&gt;"",VLOOKUP(E1127,Р_ПР!$A:$B,2,FALSE),(IF(D1127&lt;&gt;"",VLOOKUP(D1127,Администр!$A:$B,2,FALSE),IF(B1127&lt;&gt;"",VLOOKUP(B1127&amp;C1127,МП_ППМП!$A:$B,2,FALSE),VLOOKUP(B1127&amp;C1127,МП_ППМП!$A:$B,2,FALSE))))))))&amp;""</f>
        <v>#N/A</v>
      </c>
      <c r="B1127" s="30" t="str">
        <f t="shared" si="344"/>
        <v/>
      </c>
      <c r="C1127" s="30" t="str">
        <f t="shared" si="345"/>
        <v/>
      </c>
      <c r="D1127" s="30" t="str">
        <f t="shared" si="346"/>
        <v/>
      </c>
      <c r="E1127" s="30" t="str">
        <f t="shared" si="347"/>
        <v/>
      </c>
      <c r="F1127" s="30" t="str">
        <f t="shared" si="353"/>
        <v/>
      </c>
      <c r="G1127" s="30" t="str">
        <f t="shared" si="348"/>
        <v/>
      </c>
      <c r="H1127" s="24" t="str">
        <f t="shared" si="349"/>
        <v/>
      </c>
      <c r="I1127" s="24"/>
      <c r="J1127" s="130">
        <f t="shared" si="350"/>
        <v>0</v>
      </c>
      <c r="K1127" s="130">
        <f t="shared" si="351"/>
        <v>0</v>
      </c>
      <c r="L1127" s="182">
        <f t="shared" si="351"/>
        <v>0</v>
      </c>
      <c r="M1127" s="199" t="str">
        <f t="shared" si="341"/>
        <v xml:space="preserve"> </v>
      </c>
      <c r="N1127" s="130">
        <f t="shared" si="352"/>
        <v>0</v>
      </c>
      <c r="O1127" s="42"/>
      <c r="P1127" s="44" t="str">
        <f t="shared" si="342"/>
        <v>00 0</v>
      </c>
      <c r="Q1127" s="35" t="str">
        <f t="shared" si="343"/>
        <v/>
      </c>
      <c r="R1127" s="35"/>
      <c r="S1127"/>
      <c r="T1127"/>
      <c r="U1127"/>
      <c r="V1127"/>
      <c r="W1127"/>
      <c r="X1127"/>
      <c r="Y1127"/>
      <c r="Z1127"/>
      <c r="AA1127"/>
      <c r="AB1127"/>
      <c r="AC1127"/>
      <c r="AD1127"/>
      <c r="AE1127"/>
      <c r="AF1127"/>
      <c r="AG1127"/>
      <c r="AH1127"/>
      <c r="AI1127"/>
      <c r="AJ1127"/>
      <c r="AK1127"/>
      <c r="AL1127"/>
      <c r="AM1127"/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/>
      <c r="BE1127"/>
      <c r="BF1127"/>
      <c r="BG1127"/>
      <c r="BH1127"/>
      <c r="BI1127"/>
      <c r="BJ1127"/>
      <c r="BK1127"/>
      <c r="BL1127"/>
      <c r="BM1127"/>
      <c r="BN1127"/>
      <c r="BO1127"/>
      <c r="BP1127"/>
      <c r="BQ1127"/>
      <c r="BR1127"/>
      <c r="BS1127"/>
      <c r="BT1127"/>
      <c r="BU1127"/>
      <c r="BV1127"/>
      <c r="BW1127"/>
      <c r="BX1127"/>
      <c r="BY1127"/>
      <c r="BZ1127"/>
      <c r="CA1127"/>
      <c r="CB1127"/>
      <c r="CC1127"/>
      <c r="CD1127"/>
      <c r="CE1127"/>
      <c r="CF1127"/>
      <c r="CG1127"/>
    </row>
    <row r="1128" spans="1:85" hidden="1" x14ac:dyDescent="0.2">
      <c r="A1128" s="15" t="e">
        <f>IF(H1128&lt;&gt;"",VLOOKUP(H1128,КОСГУ!$A:$B,2,FALSE),IF(G1128&lt;&gt;"",VLOOKUP(G1128,ВидРасх!$A:$B,2,FALSE),IF(F1128&lt;&gt;"",VLOOKUP(F1128,ЦелСТ!$A:$B,2,FALSE),IF(E1128&lt;&gt;"",VLOOKUP(E1128,Р_ПР!$A:$B,2,FALSE),(IF(D1128&lt;&gt;"",VLOOKUP(D1128,Администр!$A:$B,2,FALSE),IF(B1128&lt;&gt;"",VLOOKUP(B1128&amp;C1128,МП_ППМП!$A:$B,2,FALSE),VLOOKUP(B1128&amp;C1128,МП_ППМП!$A:$B,2,FALSE))))))))&amp;""</f>
        <v>#N/A</v>
      </c>
      <c r="B1128" s="30" t="str">
        <f t="shared" si="344"/>
        <v/>
      </c>
      <c r="C1128" s="30" t="str">
        <f t="shared" si="345"/>
        <v/>
      </c>
      <c r="D1128" s="30" t="str">
        <f t="shared" si="346"/>
        <v/>
      </c>
      <c r="E1128" s="30" t="str">
        <f t="shared" si="347"/>
        <v/>
      </c>
      <c r="F1128" s="30" t="str">
        <f t="shared" si="353"/>
        <v/>
      </c>
      <c r="G1128" s="30" t="str">
        <f t="shared" si="348"/>
        <v/>
      </c>
      <c r="H1128" s="24" t="str">
        <f t="shared" si="349"/>
        <v/>
      </c>
      <c r="I1128" s="24"/>
      <c r="J1128" s="130">
        <f t="shared" si="350"/>
        <v>0</v>
      </c>
      <c r="K1128" s="130">
        <f t="shared" si="351"/>
        <v>0</v>
      </c>
      <c r="L1128" s="182">
        <f t="shared" si="351"/>
        <v>0</v>
      </c>
      <c r="M1128" s="199" t="str">
        <f t="shared" si="341"/>
        <v xml:space="preserve"> </v>
      </c>
      <c r="N1128" s="130">
        <f t="shared" si="352"/>
        <v>0</v>
      </c>
      <c r="O1128" s="42"/>
      <c r="P1128" s="44" t="str">
        <f t="shared" si="342"/>
        <v>00 0</v>
      </c>
      <c r="Q1128" s="35" t="str">
        <f t="shared" si="343"/>
        <v/>
      </c>
      <c r="R1128" s="35"/>
      <c r="S1128"/>
      <c r="T1128"/>
      <c r="U1128"/>
      <c r="V1128"/>
      <c r="W1128"/>
      <c r="X1128"/>
      <c r="Y1128"/>
      <c r="Z1128"/>
      <c r="AA1128"/>
      <c r="AB1128"/>
      <c r="AC1128"/>
      <c r="AD1128"/>
      <c r="AE1128"/>
      <c r="AF1128"/>
      <c r="AG1128"/>
      <c r="AH1128"/>
      <c r="AI1128"/>
      <c r="AJ1128"/>
      <c r="AK1128"/>
      <c r="AL1128"/>
      <c r="AM1128"/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/>
      <c r="BE1128"/>
      <c r="BF1128"/>
      <c r="BG1128"/>
      <c r="BH1128"/>
      <c r="BI1128"/>
      <c r="BJ1128"/>
      <c r="BK1128"/>
      <c r="BL1128"/>
      <c r="BM1128"/>
      <c r="BN1128"/>
      <c r="BO1128"/>
      <c r="BP1128"/>
      <c r="BQ1128"/>
      <c r="BR1128"/>
      <c r="BS1128"/>
      <c r="BT1128"/>
      <c r="BU1128"/>
      <c r="BV1128"/>
      <c r="BW1128"/>
      <c r="BX1128"/>
      <c r="BY1128"/>
      <c r="BZ1128"/>
      <c r="CA1128"/>
      <c r="CB1128"/>
      <c r="CC1128"/>
      <c r="CD1128"/>
      <c r="CE1128"/>
      <c r="CF1128"/>
      <c r="CG1128"/>
    </row>
    <row r="1129" spans="1:85" hidden="1" x14ac:dyDescent="0.2">
      <c r="A1129" s="15" t="e">
        <f>IF(H1129&lt;&gt;"",VLOOKUP(H1129,КОСГУ!$A:$B,2,FALSE),IF(G1129&lt;&gt;"",VLOOKUP(G1129,ВидРасх!$A:$B,2,FALSE),IF(F1129&lt;&gt;"",VLOOKUP(F1129,ЦелСТ!$A:$B,2,FALSE),IF(E1129&lt;&gt;"",VLOOKUP(E1129,Р_ПР!$A:$B,2,FALSE),(IF(D1129&lt;&gt;"",VLOOKUP(D1129,Администр!$A:$B,2,FALSE),IF(B1129&lt;&gt;"",VLOOKUP(B1129&amp;C1129,МП_ППМП!$A:$B,2,FALSE),VLOOKUP(B1129&amp;C1129,МП_ППМП!$A:$B,2,FALSE))))))))&amp;""</f>
        <v>#N/A</v>
      </c>
      <c r="B1129" s="30" t="str">
        <f t="shared" si="344"/>
        <v/>
      </c>
      <c r="C1129" s="30" t="str">
        <f t="shared" si="345"/>
        <v/>
      </c>
      <c r="D1129" s="30" t="str">
        <f t="shared" si="346"/>
        <v/>
      </c>
      <c r="E1129" s="30" t="str">
        <f t="shared" si="347"/>
        <v/>
      </c>
      <c r="F1129" s="30" t="str">
        <f t="shared" si="353"/>
        <v/>
      </c>
      <c r="G1129" s="30" t="str">
        <f t="shared" si="348"/>
        <v/>
      </c>
      <c r="H1129" s="24" t="str">
        <f t="shared" si="349"/>
        <v/>
      </c>
      <c r="I1129" s="24"/>
      <c r="J1129" s="130">
        <f t="shared" si="350"/>
        <v>0</v>
      </c>
      <c r="K1129" s="130">
        <f t="shared" si="351"/>
        <v>0</v>
      </c>
      <c r="L1129" s="182">
        <f t="shared" si="351"/>
        <v>0</v>
      </c>
      <c r="M1129" s="199" t="str">
        <f t="shared" si="341"/>
        <v xml:space="preserve"> </v>
      </c>
      <c r="N1129" s="130">
        <f t="shared" si="352"/>
        <v>0</v>
      </c>
      <c r="O1129" s="42"/>
      <c r="P1129" s="44" t="str">
        <f t="shared" si="342"/>
        <v>00 0</v>
      </c>
      <c r="Q1129" s="35" t="str">
        <f t="shared" si="343"/>
        <v/>
      </c>
      <c r="R1129" s="35"/>
      <c r="S1129"/>
      <c r="T1129"/>
      <c r="U1129"/>
      <c r="V1129"/>
      <c r="W1129"/>
      <c r="X1129"/>
      <c r="Y1129"/>
      <c r="Z1129"/>
      <c r="AA1129"/>
      <c r="AB1129"/>
      <c r="AC1129"/>
      <c r="AD1129"/>
      <c r="AE1129"/>
      <c r="AF1129"/>
      <c r="AG1129"/>
      <c r="AH1129"/>
      <c r="AI1129"/>
      <c r="AJ1129"/>
      <c r="AK1129"/>
      <c r="AL1129"/>
      <c r="AM1129"/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/>
      <c r="BE1129"/>
      <c r="BF1129"/>
      <c r="BG1129"/>
      <c r="BH1129"/>
      <c r="BI1129"/>
      <c r="BJ1129"/>
      <c r="BK1129"/>
      <c r="BL1129"/>
      <c r="BM1129"/>
      <c r="BN1129"/>
      <c r="BO1129"/>
      <c r="BP1129"/>
      <c r="BQ1129"/>
      <c r="BR1129"/>
      <c r="BS1129"/>
      <c r="BT1129"/>
      <c r="BU1129"/>
      <c r="BV1129"/>
      <c r="BW1129"/>
      <c r="BX1129"/>
      <c r="BY1129"/>
      <c r="BZ1129"/>
      <c r="CA1129"/>
      <c r="CB1129"/>
      <c r="CC1129"/>
      <c r="CD1129"/>
      <c r="CE1129"/>
      <c r="CF1129"/>
      <c r="CG1129"/>
    </row>
    <row r="1130" spans="1:85" hidden="1" x14ac:dyDescent="0.2">
      <c r="A1130" s="15" t="e">
        <f>IF(H1130&lt;&gt;"",VLOOKUP(H1130,КОСГУ!$A:$B,2,FALSE),IF(G1130&lt;&gt;"",VLOOKUP(G1130,ВидРасх!$A:$B,2,FALSE),IF(F1130&lt;&gt;"",VLOOKUP(F1130,ЦелСТ!$A:$B,2,FALSE),IF(E1130&lt;&gt;"",VLOOKUP(E1130,Р_ПР!$A:$B,2,FALSE),(IF(D1130&lt;&gt;"",VLOOKUP(D1130,Администр!$A:$B,2,FALSE),IF(B1130&lt;&gt;"",VLOOKUP(B1130&amp;C1130,МП_ППМП!$A:$B,2,FALSE),VLOOKUP(B1130&amp;C1130,МП_ППМП!$A:$B,2,FALSE))))))))&amp;""</f>
        <v>#N/A</v>
      </c>
      <c r="B1130" s="30" t="str">
        <f t="shared" si="344"/>
        <v/>
      </c>
      <c r="C1130" s="30" t="str">
        <f t="shared" si="345"/>
        <v/>
      </c>
      <c r="D1130" s="30" t="str">
        <f t="shared" si="346"/>
        <v/>
      </c>
      <c r="E1130" s="30" t="str">
        <f t="shared" si="347"/>
        <v/>
      </c>
      <c r="F1130" s="30" t="str">
        <f t="shared" si="353"/>
        <v/>
      </c>
      <c r="G1130" s="30" t="str">
        <f t="shared" si="348"/>
        <v/>
      </c>
      <c r="H1130" s="24" t="str">
        <f t="shared" si="349"/>
        <v/>
      </c>
      <c r="I1130" s="24"/>
      <c r="J1130" s="130">
        <f t="shared" si="350"/>
        <v>0</v>
      </c>
      <c r="K1130" s="130">
        <f t="shared" si="351"/>
        <v>0</v>
      </c>
      <c r="L1130" s="182">
        <f t="shared" si="351"/>
        <v>0</v>
      </c>
      <c r="M1130" s="199" t="str">
        <f t="shared" si="341"/>
        <v xml:space="preserve"> </v>
      </c>
      <c r="N1130" s="130">
        <f t="shared" si="352"/>
        <v>0</v>
      </c>
      <c r="O1130" s="42"/>
      <c r="P1130" s="44" t="str">
        <f t="shared" si="342"/>
        <v>00 0</v>
      </c>
      <c r="Q1130" s="35" t="str">
        <f t="shared" si="343"/>
        <v/>
      </c>
      <c r="R1130" s="35"/>
      <c r="S1130"/>
      <c r="T1130"/>
      <c r="U1130"/>
      <c r="V1130"/>
      <c r="W1130"/>
      <c r="X1130"/>
      <c r="Y1130"/>
      <c r="Z1130"/>
      <c r="AA1130"/>
      <c r="AB1130"/>
      <c r="AC1130"/>
      <c r="AD1130"/>
      <c r="AE1130"/>
      <c r="AF1130"/>
      <c r="AG1130"/>
      <c r="AH1130"/>
      <c r="AI1130"/>
      <c r="AJ1130"/>
      <c r="AK1130"/>
      <c r="AL1130"/>
      <c r="AM1130"/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/>
      <c r="BE1130"/>
      <c r="BF1130"/>
      <c r="BG1130"/>
      <c r="BH1130"/>
      <c r="BI1130"/>
      <c r="BJ1130"/>
      <c r="BK1130"/>
      <c r="BL1130"/>
      <c r="BM1130"/>
      <c r="BN1130"/>
      <c r="BO1130"/>
      <c r="BP1130"/>
      <c r="BQ1130"/>
      <c r="BR1130"/>
      <c r="BS1130"/>
      <c r="BT1130"/>
      <c r="BU1130"/>
      <c r="BV1130"/>
      <c r="BW1130"/>
      <c r="BX1130"/>
      <c r="BY1130"/>
      <c r="BZ1130"/>
      <c r="CA1130"/>
      <c r="CB1130"/>
      <c r="CC1130"/>
      <c r="CD1130"/>
      <c r="CE1130"/>
      <c r="CF1130"/>
      <c r="CG1130"/>
    </row>
    <row r="1131" spans="1:85" hidden="1" x14ac:dyDescent="0.2">
      <c r="A1131" s="15" t="e">
        <f>IF(H1131&lt;&gt;"",VLOOKUP(H1131,КОСГУ!$A:$B,2,FALSE),IF(G1131&lt;&gt;"",VLOOKUP(G1131,ВидРасх!$A:$B,2,FALSE),IF(F1131&lt;&gt;"",VLOOKUP(F1131,ЦелСТ!$A:$B,2,FALSE),IF(E1131&lt;&gt;"",VLOOKUP(E1131,Р_ПР!$A:$B,2,FALSE),(IF(D1131&lt;&gt;"",VLOOKUP(D1131,Администр!$A:$B,2,FALSE),IF(B1131&lt;&gt;"",VLOOKUP(B1131&amp;C1131,МП_ППМП!$A:$B,2,FALSE),VLOOKUP(B1131&amp;C1131,МП_ППМП!$A:$B,2,FALSE))))))))&amp;""</f>
        <v>#N/A</v>
      </c>
      <c r="B1131" s="30" t="str">
        <f t="shared" si="344"/>
        <v/>
      </c>
      <c r="C1131" s="30" t="str">
        <f t="shared" si="345"/>
        <v/>
      </c>
      <c r="D1131" s="30" t="str">
        <f t="shared" si="346"/>
        <v/>
      </c>
      <c r="E1131" s="30" t="str">
        <f t="shared" si="347"/>
        <v/>
      </c>
      <c r="F1131" s="30" t="str">
        <f t="shared" si="353"/>
        <v/>
      </c>
      <c r="G1131" s="30" t="str">
        <f t="shared" si="348"/>
        <v/>
      </c>
      <c r="H1131" s="24" t="str">
        <f t="shared" si="349"/>
        <v/>
      </c>
      <c r="I1131" s="24"/>
      <c r="J1131" s="130">
        <f t="shared" si="350"/>
        <v>0</v>
      </c>
      <c r="K1131" s="130">
        <f t="shared" si="351"/>
        <v>0</v>
      </c>
      <c r="L1131" s="182">
        <f t="shared" si="351"/>
        <v>0</v>
      </c>
      <c r="M1131" s="199" t="str">
        <f t="shared" si="341"/>
        <v xml:space="preserve"> </v>
      </c>
      <c r="N1131" s="130">
        <f t="shared" si="352"/>
        <v>0</v>
      </c>
      <c r="O1131" s="42"/>
      <c r="P1131" s="44" t="str">
        <f t="shared" si="342"/>
        <v>00 0</v>
      </c>
      <c r="Q1131" s="35" t="str">
        <f t="shared" si="343"/>
        <v/>
      </c>
      <c r="R1131" s="35"/>
      <c r="S1131"/>
      <c r="T1131"/>
      <c r="U1131"/>
      <c r="V1131"/>
      <c r="W1131"/>
      <c r="X1131"/>
      <c r="Y1131"/>
      <c r="Z1131"/>
      <c r="AA1131"/>
      <c r="AB1131"/>
      <c r="AC1131"/>
      <c r="AD1131"/>
      <c r="AE1131"/>
      <c r="AF1131"/>
      <c r="AG1131"/>
      <c r="AH1131"/>
      <c r="AI1131"/>
      <c r="AJ1131"/>
      <c r="AK1131"/>
      <c r="AL1131"/>
      <c r="AM1131"/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/>
      <c r="BE1131"/>
      <c r="BF1131"/>
      <c r="BG1131"/>
      <c r="BH1131"/>
      <c r="BI1131"/>
      <c r="BJ1131"/>
      <c r="BK1131"/>
      <c r="BL1131"/>
      <c r="BM1131"/>
      <c r="BN1131"/>
      <c r="BO1131"/>
      <c r="BP1131"/>
      <c r="BQ1131"/>
      <c r="BR1131"/>
      <c r="BS1131"/>
      <c r="BT1131"/>
      <c r="BU1131"/>
      <c r="BV1131"/>
      <c r="BW1131"/>
      <c r="BX1131"/>
      <c r="BY1131"/>
      <c r="BZ1131"/>
      <c r="CA1131"/>
      <c r="CB1131"/>
      <c r="CC1131"/>
      <c r="CD1131"/>
      <c r="CE1131"/>
      <c r="CF1131"/>
      <c r="CG1131"/>
    </row>
    <row r="1132" spans="1:85" hidden="1" x14ac:dyDescent="0.2">
      <c r="A1132" s="15" t="e">
        <f>IF(H1132&lt;&gt;"",VLOOKUP(H1132,КОСГУ!$A:$B,2,FALSE),IF(G1132&lt;&gt;"",VLOOKUP(G1132,ВидРасх!$A:$B,2,FALSE),IF(F1132&lt;&gt;"",VLOOKUP(F1132,ЦелСТ!$A:$B,2,FALSE),IF(E1132&lt;&gt;"",VLOOKUP(E1132,Р_ПР!$A:$B,2,FALSE),(IF(D1132&lt;&gt;"",VLOOKUP(D1132,Администр!$A:$B,2,FALSE),IF(B1132&lt;&gt;"",VLOOKUP(B1132&amp;C1132,МП_ППМП!$A:$B,2,FALSE),VLOOKUP(B1132&amp;C1132,МП_ППМП!$A:$B,2,FALSE))))))))&amp;""</f>
        <v>#N/A</v>
      </c>
      <c r="B1132" s="30" t="str">
        <f t="shared" si="344"/>
        <v/>
      </c>
      <c r="C1132" s="30" t="str">
        <f t="shared" si="345"/>
        <v/>
      </c>
      <c r="D1132" s="30" t="str">
        <f t="shared" si="346"/>
        <v/>
      </c>
      <c r="E1132" s="30" t="str">
        <f t="shared" si="347"/>
        <v/>
      </c>
      <c r="F1132" s="30" t="str">
        <f t="shared" si="353"/>
        <v/>
      </c>
      <c r="G1132" s="30" t="str">
        <f t="shared" si="348"/>
        <v/>
      </c>
      <c r="H1132" s="24" t="str">
        <f t="shared" si="349"/>
        <v/>
      </c>
      <c r="I1132" s="24"/>
      <c r="J1132" s="130">
        <f t="shared" si="350"/>
        <v>0</v>
      </c>
      <c r="K1132" s="130">
        <f t="shared" si="351"/>
        <v>0</v>
      </c>
      <c r="L1132" s="182">
        <f t="shared" si="351"/>
        <v>0</v>
      </c>
      <c r="M1132" s="199" t="str">
        <f t="shared" si="341"/>
        <v xml:space="preserve"> </v>
      </c>
      <c r="N1132" s="130">
        <f t="shared" si="352"/>
        <v>0</v>
      </c>
      <c r="O1132" s="42"/>
      <c r="P1132" s="44" t="str">
        <f t="shared" si="342"/>
        <v>00 0</v>
      </c>
      <c r="Q1132" s="35" t="str">
        <f t="shared" si="343"/>
        <v/>
      </c>
      <c r="R1132" s="35"/>
      <c r="S1132"/>
      <c r="T1132"/>
      <c r="U1132"/>
      <c r="V1132"/>
      <c r="W1132"/>
      <c r="X1132"/>
      <c r="Y1132"/>
      <c r="Z1132"/>
      <c r="AA1132"/>
      <c r="AB1132"/>
      <c r="AC1132"/>
      <c r="AD1132"/>
      <c r="AE1132"/>
      <c r="AF1132"/>
      <c r="AG1132"/>
      <c r="AH1132"/>
      <c r="AI1132"/>
      <c r="AJ1132"/>
      <c r="AK1132"/>
      <c r="AL1132"/>
      <c r="AM1132"/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/>
      <c r="BE1132"/>
      <c r="BF1132"/>
      <c r="BG1132"/>
      <c r="BH1132"/>
      <c r="BI1132"/>
      <c r="BJ1132"/>
      <c r="BK1132"/>
      <c r="BL1132"/>
      <c r="BM1132"/>
      <c r="BN1132"/>
      <c r="BO1132"/>
      <c r="BP1132"/>
      <c r="BQ1132"/>
      <c r="BR1132"/>
      <c r="BS1132"/>
      <c r="BT1132"/>
      <c r="BU1132"/>
      <c r="BV1132"/>
      <c r="BW1132"/>
      <c r="BX1132"/>
      <c r="BY1132"/>
      <c r="BZ1132"/>
      <c r="CA1132"/>
      <c r="CB1132"/>
      <c r="CC1132"/>
      <c r="CD1132"/>
      <c r="CE1132"/>
      <c r="CF1132"/>
      <c r="CG1132"/>
    </row>
    <row r="1133" spans="1:85" hidden="1" x14ac:dyDescent="0.2">
      <c r="A1133" s="15" t="e">
        <f>IF(H1133&lt;&gt;"",VLOOKUP(H1133,КОСГУ!$A:$B,2,FALSE),IF(G1133&lt;&gt;"",VLOOKUP(G1133,ВидРасх!$A:$B,2,FALSE),IF(F1133&lt;&gt;"",VLOOKUP(F1133,ЦелСТ!$A:$B,2,FALSE),IF(E1133&lt;&gt;"",VLOOKUP(E1133,Р_ПР!$A:$B,2,FALSE),(IF(D1133&lt;&gt;"",VLOOKUP(D1133,Администр!$A:$B,2,FALSE),IF(B1133&lt;&gt;"",VLOOKUP(B1133&amp;C1133,МП_ППМП!$A:$B,2,FALSE),VLOOKUP(B1133&amp;C1133,МП_ППМП!$A:$B,2,FALSE))))))))&amp;""</f>
        <v>#N/A</v>
      </c>
      <c r="B1133" s="30" t="str">
        <f t="shared" si="344"/>
        <v/>
      </c>
      <c r="C1133" s="30" t="str">
        <f t="shared" si="345"/>
        <v/>
      </c>
      <c r="D1133" s="30" t="str">
        <f t="shared" si="346"/>
        <v/>
      </c>
      <c r="E1133" s="30" t="str">
        <f t="shared" si="347"/>
        <v/>
      </c>
      <c r="F1133" s="30" t="str">
        <f t="shared" si="353"/>
        <v/>
      </c>
      <c r="G1133" s="30" t="str">
        <f t="shared" si="348"/>
        <v/>
      </c>
      <c r="H1133" s="24" t="str">
        <f t="shared" si="349"/>
        <v/>
      </c>
      <c r="I1133" s="24"/>
      <c r="J1133" s="130">
        <f t="shared" si="350"/>
        <v>0</v>
      </c>
      <c r="K1133" s="130">
        <f t="shared" si="351"/>
        <v>0</v>
      </c>
      <c r="L1133" s="182">
        <f t="shared" si="351"/>
        <v>0</v>
      </c>
      <c r="M1133" s="199" t="str">
        <f t="shared" si="341"/>
        <v xml:space="preserve"> </v>
      </c>
      <c r="N1133" s="130">
        <f t="shared" si="352"/>
        <v>0</v>
      </c>
      <c r="O1133" s="42"/>
      <c r="P1133" s="44" t="str">
        <f t="shared" si="342"/>
        <v>00 0</v>
      </c>
      <c r="Q1133" s="35" t="str">
        <f t="shared" si="343"/>
        <v/>
      </c>
      <c r="R1133" s="35"/>
      <c r="S1133"/>
      <c r="T1133"/>
      <c r="U1133"/>
      <c r="V1133"/>
      <c r="W1133"/>
      <c r="X1133"/>
      <c r="Y1133"/>
      <c r="Z1133"/>
      <c r="AA1133"/>
      <c r="AB1133"/>
      <c r="AC1133"/>
      <c r="AD1133"/>
      <c r="AE1133"/>
      <c r="AF1133"/>
      <c r="AG1133"/>
      <c r="AH1133"/>
      <c r="AI1133"/>
      <c r="AJ1133"/>
      <c r="AK1133"/>
      <c r="AL1133"/>
      <c r="AM1133"/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/>
      <c r="BE1133"/>
      <c r="BF1133"/>
      <c r="BG1133"/>
      <c r="BH1133"/>
      <c r="BI1133"/>
      <c r="BJ1133"/>
      <c r="BK1133"/>
      <c r="BL1133"/>
      <c r="BM1133"/>
      <c r="BN1133"/>
      <c r="BO1133"/>
      <c r="BP1133"/>
      <c r="BQ1133"/>
      <c r="BR1133"/>
      <c r="BS1133"/>
      <c r="BT1133"/>
      <c r="BU1133"/>
      <c r="BV1133"/>
      <c r="BW1133"/>
      <c r="BX1133"/>
      <c r="BY1133"/>
      <c r="BZ1133"/>
      <c r="CA1133"/>
      <c r="CB1133"/>
      <c r="CC1133"/>
      <c r="CD1133"/>
      <c r="CE1133"/>
      <c r="CF1133"/>
      <c r="CG1133"/>
    </row>
    <row r="1134" spans="1:85" hidden="1" x14ac:dyDescent="0.2">
      <c r="A1134" s="15" t="e">
        <f>IF(H1134&lt;&gt;"",VLOOKUP(H1134,КОСГУ!$A:$B,2,FALSE),IF(G1134&lt;&gt;"",VLOOKUP(G1134,ВидРасх!$A:$B,2,FALSE),IF(F1134&lt;&gt;"",VLOOKUP(F1134,ЦелСТ!$A:$B,2,FALSE),IF(E1134&lt;&gt;"",VLOOKUP(E1134,Р_ПР!$A:$B,2,FALSE),(IF(D1134&lt;&gt;"",VLOOKUP(D1134,Администр!$A:$B,2,FALSE),IF(B1134&lt;&gt;"",VLOOKUP(B1134&amp;C1134,МП_ППМП!$A:$B,2,FALSE),VLOOKUP(B1134&amp;C1134,МП_ППМП!$A:$B,2,FALSE))))))))&amp;""</f>
        <v>#N/A</v>
      </c>
      <c r="B1134" s="30" t="str">
        <f t="shared" si="344"/>
        <v/>
      </c>
      <c r="C1134" s="30" t="str">
        <f t="shared" si="345"/>
        <v/>
      </c>
      <c r="D1134" s="30" t="str">
        <f t="shared" si="346"/>
        <v/>
      </c>
      <c r="E1134" s="30" t="str">
        <f t="shared" si="347"/>
        <v/>
      </c>
      <c r="F1134" s="30" t="str">
        <f t="shared" si="353"/>
        <v/>
      </c>
      <c r="G1134" s="30" t="str">
        <f t="shared" si="348"/>
        <v/>
      </c>
      <c r="H1134" s="24" t="str">
        <f t="shared" si="349"/>
        <v/>
      </c>
      <c r="I1134" s="24"/>
      <c r="J1134" s="130">
        <f t="shared" si="350"/>
        <v>0</v>
      </c>
      <c r="K1134" s="130">
        <f t="shared" si="351"/>
        <v>0</v>
      </c>
      <c r="L1134" s="182">
        <f t="shared" si="351"/>
        <v>0</v>
      </c>
      <c r="M1134" s="199" t="str">
        <f t="shared" si="341"/>
        <v xml:space="preserve"> </v>
      </c>
      <c r="N1134" s="130">
        <f t="shared" si="352"/>
        <v>0</v>
      </c>
      <c r="O1134" s="42"/>
      <c r="P1134" s="44" t="str">
        <f t="shared" si="342"/>
        <v>00 0</v>
      </c>
      <c r="Q1134" s="35" t="str">
        <f t="shared" si="343"/>
        <v/>
      </c>
      <c r="R1134" s="35"/>
      <c r="S1134"/>
      <c r="T1134"/>
      <c r="U1134"/>
      <c r="V1134"/>
      <c r="W1134"/>
      <c r="X1134"/>
      <c r="Y1134"/>
      <c r="Z1134"/>
      <c r="AA1134"/>
      <c r="AB1134"/>
      <c r="AC1134"/>
      <c r="AD1134"/>
      <c r="AE1134"/>
      <c r="AF1134"/>
      <c r="AG1134"/>
      <c r="AH1134"/>
      <c r="AI1134"/>
      <c r="AJ1134"/>
      <c r="AK1134"/>
      <c r="AL1134"/>
      <c r="AM1134"/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/>
      <c r="BE1134"/>
      <c r="BF1134"/>
      <c r="BG1134"/>
      <c r="BH1134"/>
      <c r="BI1134"/>
      <c r="BJ1134"/>
      <c r="BK1134"/>
      <c r="BL1134"/>
      <c r="BM1134"/>
      <c r="BN1134"/>
      <c r="BO1134"/>
      <c r="BP1134"/>
      <c r="BQ1134"/>
      <c r="BR1134"/>
      <c r="BS1134"/>
      <c r="BT1134"/>
      <c r="BU1134"/>
      <c r="BV1134"/>
      <c r="BW1134"/>
      <c r="BX1134"/>
      <c r="BY1134"/>
      <c r="BZ1134"/>
      <c r="CA1134"/>
      <c r="CB1134"/>
      <c r="CC1134"/>
      <c r="CD1134"/>
      <c r="CE1134"/>
      <c r="CF1134"/>
      <c r="CG1134"/>
    </row>
    <row r="1135" spans="1:85" hidden="1" x14ac:dyDescent="0.2">
      <c r="A1135" s="15" t="e">
        <f>IF(H1135&lt;&gt;"",VLOOKUP(H1135,КОСГУ!$A:$B,2,FALSE),IF(G1135&lt;&gt;"",VLOOKUP(G1135,ВидРасх!$A:$B,2,FALSE),IF(F1135&lt;&gt;"",VLOOKUP(F1135,ЦелСТ!$A:$B,2,FALSE),IF(E1135&lt;&gt;"",VLOOKUP(E1135,Р_ПР!$A:$B,2,FALSE),(IF(D1135&lt;&gt;"",VLOOKUP(D1135,Администр!$A:$B,2,FALSE),IF(B1135&lt;&gt;"",VLOOKUP(B1135&amp;C1135,МП_ППМП!$A:$B,2,FALSE),VLOOKUP(B1135&amp;C1135,МП_ППМП!$A:$B,2,FALSE))))))))&amp;""</f>
        <v>#N/A</v>
      </c>
      <c r="B1135" s="30" t="str">
        <f t="shared" si="344"/>
        <v/>
      </c>
      <c r="C1135" s="30" t="str">
        <f t="shared" si="345"/>
        <v/>
      </c>
      <c r="D1135" s="30" t="str">
        <f t="shared" si="346"/>
        <v/>
      </c>
      <c r="E1135" s="30" t="str">
        <f t="shared" si="347"/>
        <v/>
      </c>
      <c r="F1135" s="30" t="str">
        <f t="shared" si="353"/>
        <v/>
      </c>
      <c r="G1135" s="30" t="str">
        <f t="shared" si="348"/>
        <v/>
      </c>
      <c r="H1135" s="24" t="str">
        <f t="shared" si="349"/>
        <v/>
      </c>
      <c r="I1135" s="24"/>
      <c r="J1135" s="130">
        <f t="shared" si="350"/>
        <v>0</v>
      </c>
      <c r="K1135" s="130">
        <f t="shared" si="351"/>
        <v>0</v>
      </c>
      <c r="L1135" s="182">
        <f t="shared" si="351"/>
        <v>0</v>
      </c>
      <c r="M1135" s="199" t="str">
        <f t="shared" si="341"/>
        <v xml:space="preserve"> </v>
      </c>
      <c r="N1135" s="130">
        <f t="shared" si="352"/>
        <v>0</v>
      </c>
      <c r="O1135" s="42"/>
      <c r="P1135" s="44" t="str">
        <f t="shared" si="342"/>
        <v>00 0</v>
      </c>
      <c r="Q1135" s="35" t="str">
        <f t="shared" si="343"/>
        <v/>
      </c>
      <c r="R1135" s="35"/>
      <c r="S1135"/>
      <c r="T1135"/>
      <c r="U1135"/>
      <c r="V1135"/>
      <c r="W1135"/>
      <c r="X1135"/>
      <c r="Y1135"/>
      <c r="Z1135"/>
      <c r="AA1135"/>
      <c r="AB1135"/>
      <c r="AC1135"/>
      <c r="AD1135"/>
      <c r="AE1135"/>
      <c r="AF1135"/>
      <c r="AG1135"/>
      <c r="AH1135"/>
      <c r="AI1135"/>
      <c r="AJ1135"/>
      <c r="AK1135"/>
      <c r="AL1135"/>
      <c r="AM1135"/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/>
      <c r="BE1135"/>
      <c r="BF1135"/>
      <c r="BG1135"/>
      <c r="BH1135"/>
      <c r="BI1135"/>
      <c r="BJ1135"/>
      <c r="BK1135"/>
      <c r="BL1135"/>
      <c r="BM1135"/>
      <c r="BN1135"/>
      <c r="BO1135"/>
      <c r="BP1135"/>
      <c r="BQ1135"/>
      <c r="BR1135"/>
      <c r="BS1135"/>
      <c r="BT1135"/>
      <c r="BU1135"/>
      <c r="BV1135"/>
      <c r="BW1135"/>
      <c r="BX1135"/>
      <c r="BY1135"/>
      <c r="BZ1135"/>
      <c r="CA1135"/>
      <c r="CB1135"/>
      <c r="CC1135"/>
      <c r="CD1135"/>
      <c r="CE1135"/>
      <c r="CF1135"/>
      <c r="CG1135"/>
    </row>
    <row r="1136" spans="1:85" hidden="1" x14ac:dyDescent="0.2">
      <c r="A1136" s="15" t="e">
        <f>IF(H1136&lt;&gt;"",VLOOKUP(H1136,КОСГУ!$A:$B,2,FALSE),IF(G1136&lt;&gt;"",VLOOKUP(G1136,ВидРасх!$A:$B,2,FALSE),IF(F1136&lt;&gt;"",VLOOKUP(F1136,ЦелСТ!$A:$B,2,FALSE),IF(E1136&lt;&gt;"",VLOOKUP(E1136,Р_ПР!$A:$B,2,FALSE),(IF(D1136&lt;&gt;"",VLOOKUP(D1136,Администр!$A:$B,2,FALSE),IF(B1136&lt;&gt;"",VLOOKUP(B1136&amp;C1136,МП_ППМП!$A:$B,2,FALSE),VLOOKUP(B1136&amp;C1136,МП_ППМП!$A:$B,2,FALSE))))))))&amp;""</f>
        <v>#N/A</v>
      </c>
      <c r="B1136" s="30" t="str">
        <f t="shared" si="344"/>
        <v/>
      </c>
      <c r="C1136" s="30" t="str">
        <f t="shared" si="345"/>
        <v/>
      </c>
      <c r="D1136" s="30" t="str">
        <f t="shared" si="346"/>
        <v/>
      </c>
      <c r="E1136" s="30" t="str">
        <f t="shared" si="347"/>
        <v/>
      </c>
      <c r="F1136" s="30" t="str">
        <f t="shared" si="353"/>
        <v/>
      </c>
      <c r="G1136" s="30" t="str">
        <f t="shared" si="348"/>
        <v/>
      </c>
      <c r="H1136" s="24" t="str">
        <f t="shared" si="349"/>
        <v/>
      </c>
      <c r="I1136" s="24"/>
      <c r="J1136" s="130">
        <f t="shared" si="350"/>
        <v>0</v>
      </c>
      <c r="K1136" s="130">
        <f t="shared" si="351"/>
        <v>0</v>
      </c>
      <c r="L1136" s="182">
        <f t="shared" si="351"/>
        <v>0</v>
      </c>
      <c r="M1136" s="199" t="str">
        <f t="shared" si="341"/>
        <v xml:space="preserve"> </v>
      </c>
      <c r="N1136" s="130">
        <f t="shared" si="352"/>
        <v>0</v>
      </c>
      <c r="O1136" s="42"/>
      <c r="P1136" s="44" t="str">
        <f t="shared" si="342"/>
        <v>00 0</v>
      </c>
      <c r="Q1136" s="35" t="str">
        <f t="shared" si="343"/>
        <v/>
      </c>
      <c r="R1136" s="35"/>
      <c r="S1136"/>
      <c r="T1136"/>
      <c r="U1136"/>
      <c r="V1136"/>
      <c r="W1136"/>
      <c r="X1136"/>
      <c r="Y1136"/>
      <c r="Z1136"/>
      <c r="AA1136"/>
      <c r="AB1136"/>
      <c r="AC1136"/>
      <c r="AD1136"/>
      <c r="AE1136"/>
      <c r="AF1136"/>
      <c r="AG1136"/>
      <c r="AH1136"/>
      <c r="AI1136"/>
      <c r="AJ1136"/>
      <c r="AK1136"/>
      <c r="AL1136"/>
      <c r="AM1136"/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/>
      <c r="BE1136"/>
      <c r="BF1136"/>
      <c r="BG1136"/>
      <c r="BH1136"/>
      <c r="BI1136"/>
      <c r="BJ1136"/>
      <c r="BK1136"/>
      <c r="BL1136"/>
      <c r="BM1136"/>
      <c r="BN1136"/>
      <c r="BO1136"/>
      <c r="BP1136"/>
      <c r="BQ1136"/>
      <c r="BR1136"/>
      <c r="BS1136"/>
      <c r="BT1136"/>
      <c r="BU1136"/>
      <c r="BV1136"/>
      <c r="BW1136"/>
      <c r="BX1136"/>
      <c r="BY1136"/>
      <c r="BZ1136"/>
      <c r="CA1136"/>
      <c r="CB1136"/>
      <c r="CC1136"/>
      <c r="CD1136"/>
      <c r="CE1136"/>
      <c r="CF1136"/>
      <c r="CG1136"/>
    </row>
    <row r="1137" spans="1:85" hidden="1" x14ac:dyDescent="0.2">
      <c r="A1137" s="15" t="e">
        <f>IF(H1137&lt;&gt;"",VLOOKUP(H1137,КОСГУ!$A:$B,2,FALSE),IF(G1137&lt;&gt;"",VLOOKUP(G1137,ВидРасх!$A:$B,2,FALSE),IF(F1137&lt;&gt;"",VLOOKUP(F1137,ЦелСТ!$A:$B,2,FALSE),IF(E1137&lt;&gt;"",VLOOKUP(E1137,Р_ПР!$A:$B,2,FALSE),(IF(D1137&lt;&gt;"",VLOOKUP(D1137,Администр!$A:$B,2,FALSE),IF(B1137&lt;&gt;"",VLOOKUP(B1137&amp;C1137,МП_ППМП!$A:$B,2,FALSE),VLOOKUP(B1137&amp;C1137,МП_ППМП!$A:$B,2,FALSE))))))))&amp;""</f>
        <v>#N/A</v>
      </c>
      <c r="B1137" s="30" t="str">
        <f t="shared" si="344"/>
        <v/>
      </c>
      <c r="C1137" s="30" t="str">
        <f t="shared" si="345"/>
        <v/>
      </c>
      <c r="D1137" s="30" t="str">
        <f t="shared" si="346"/>
        <v/>
      </c>
      <c r="E1137" s="30" t="str">
        <f t="shared" si="347"/>
        <v/>
      </c>
      <c r="F1137" s="30" t="str">
        <f t="shared" si="353"/>
        <v/>
      </c>
      <c r="G1137" s="30" t="str">
        <f t="shared" si="348"/>
        <v/>
      </c>
      <c r="H1137" s="24" t="str">
        <f t="shared" si="349"/>
        <v/>
      </c>
      <c r="I1137" s="24"/>
      <c r="J1137" s="130">
        <f t="shared" si="350"/>
        <v>0</v>
      </c>
      <c r="K1137" s="130">
        <f t="shared" si="351"/>
        <v>0</v>
      </c>
      <c r="L1137" s="182">
        <f t="shared" si="351"/>
        <v>0</v>
      </c>
      <c r="M1137" s="199" t="str">
        <f t="shared" si="341"/>
        <v xml:space="preserve"> </v>
      </c>
      <c r="N1137" s="130">
        <f t="shared" si="352"/>
        <v>0</v>
      </c>
      <c r="O1137" s="42"/>
      <c r="P1137" s="44" t="str">
        <f t="shared" si="342"/>
        <v>00 0</v>
      </c>
      <c r="Q1137" s="35" t="str">
        <f t="shared" si="343"/>
        <v/>
      </c>
      <c r="R1137" s="35"/>
      <c r="S1137"/>
      <c r="T1137"/>
      <c r="U1137"/>
      <c r="V1137"/>
      <c r="W1137"/>
      <c r="X1137"/>
      <c r="Y1137"/>
      <c r="Z1137"/>
      <c r="AA1137"/>
      <c r="AB1137"/>
      <c r="AC1137"/>
      <c r="AD1137"/>
      <c r="AE1137"/>
      <c r="AF1137"/>
      <c r="AG1137"/>
      <c r="AH1137"/>
      <c r="AI1137"/>
      <c r="AJ1137"/>
      <c r="AK1137"/>
      <c r="AL1137"/>
      <c r="AM1137"/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/>
      <c r="BE1137"/>
      <c r="BF1137"/>
      <c r="BG1137"/>
      <c r="BH1137"/>
      <c r="BI1137"/>
      <c r="BJ1137"/>
      <c r="BK1137"/>
      <c r="BL1137"/>
      <c r="BM1137"/>
      <c r="BN1137"/>
      <c r="BO1137"/>
      <c r="BP1137"/>
      <c r="BQ1137"/>
      <c r="BR1137"/>
      <c r="BS1137"/>
      <c r="BT1137"/>
      <c r="BU1137"/>
      <c r="BV1137"/>
      <c r="BW1137"/>
      <c r="BX1137"/>
      <c r="BY1137"/>
      <c r="BZ1137"/>
      <c r="CA1137"/>
      <c r="CB1137"/>
      <c r="CC1137"/>
      <c r="CD1137"/>
      <c r="CE1137"/>
      <c r="CF1137"/>
      <c r="CG1137"/>
    </row>
    <row r="1138" spans="1:85" hidden="1" x14ac:dyDescent="0.2">
      <c r="A1138" s="15" t="e">
        <f>IF(H1138&lt;&gt;"",VLOOKUP(H1138,КОСГУ!$A:$B,2,FALSE),IF(G1138&lt;&gt;"",VLOOKUP(G1138,ВидРасх!$A:$B,2,FALSE),IF(F1138&lt;&gt;"",VLOOKUP(F1138,ЦелСТ!$A:$B,2,FALSE),IF(E1138&lt;&gt;"",VLOOKUP(E1138,Р_ПР!$A:$B,2,FALSE),(IF(D1138&lt;&gt;"",VLOOKUP(D1138,Администр!$A:$B,2,FALSE),IF(B1138&lt;&gt;"",VLOOKUP(B1138&amp;C1138,МП_ППМП!$A:$B,2,FALSE),VLOOKUP(B1138&amp;C1138,МП_ППМП!$A:$B,2,FALSE))))))))&amp;""</f>
        <v>#N/A</v>
      </c>
      <c r="B1138" s="30" t="str">
        <f t="shared" si="344"/>
        <v/>
      </c>
      <c r="C1138" s="30" t="str">
        <f t="shared" si="345"/>
        <v/>
      </c>
      <c r="D1138" s="30" t="str">
        <f t="shared" si="346"/>
        <v/>
      </c>
      <c r="E1138" s="30" t="str">
        <f t="shared" si="347"/>
        <v/>
      </c>
      <c r="F1138" s="30" t="str">
        <f t="shared" si="353"/>
        <v/>
      </c>
      <c r="G1138" s="30" t="str">
        <f t="shared" si="348"/>
        <v/>
      </c>
      <c r="H1138" s="24" t="str">
        <f t="shared" si="349"/>
        <v/>
      </c>
      <c r="I1138" s="24"/>
      <c r="J1138" s="130">
        <f t="shared" si="350"/>
        <v>0</v>
      </c>
      <c r="K1138" s="130">
        <f t="shared" si="351"/>
        <v>0</v>
      </c>
      <c r="L1138" s="182">
        <f t="shared" si="351"/>
        <v>0</v>
      </c>
      <c r="M1138" s="199" t="str">
        <f t="shared" si="341"/>
        <v xml:space="preserve"> </v>
      </c>
      <c r="N1138" s="130">
        <f t="shared" si="352"/>
        <v>0</v>
      </c>
      <c r="O1138" s="42"/>
      <c r="P1138" s="44" t="str">
        <f t="shared" si="342"/>
        <v>00 0</v>
      </c>
      <c r="Q1138" s="35" t="str">
        <f t="shared" si="343"/>
        <v/>
      </c>
      <c r="R1138" s="35"/>
      <c r="S1138"/>
      <c r="T1138"/>
      <c r="U1138"/>
      <c r="V1138"/>
      <c r="W1138"/>
      <c r="X1138"/>
      <c r="Y1138"/>
      <c r="Z1138"/>
      <c r="AA1138"/>
      <c r="AB1138"/>
      <c r="AC1138"/>
      <c r="AD1138"/>
      <c r="AE1138"/>
      <c r="AF1138"/>
      <c r="AG1138"/>
      <c r="AH1138"/>
      <c r="AI1138"/>
      <c r="AJ1138"/>
      <c r="AK1138"/>
      <c r="AL1138"/>
      <c r="AM1138"/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/>
      <c r="BE1138"/>
      <c r="BF1138"/>
      <c r="BG1138"/>
      <c r="BH1138"/>
      <c r="BI1138"/>
      <c r="BJ1138"/>
      <c r="BK1138"/>
      <c r="BL1138"/>
      <c r="BM1138"/>
      <c r="BN1138"/>
      <c r="BO1138"/>
      <c r="BP1138"/>
      <c r="BQ1138"/>
      <c r="BR1138"/>
      <c r="BS1138"/>
      <c r="BT1138"/>
      <c r="BU1138"/>
      <c r="BV1138"/>
      <c r="BW1138"/>
      <c r="BX1138"/>
      <c r="BY1138"/>
      <c r="BZ1138"/>
      <c r="CA1138"/>
      <c r="CB1138"/>
      <c r="CC1138"/>
      <c r="CD1138"/>
      <c r="CE1138"/>
      <c r="CF1138"/>
      <c r="CG1138"/>
    </row>
    <row r="1139" spans="1:85" hidden="1" x14ac:dyDescent="0.2">
      <c r="A1139" s="15" t="e">
        <f>IF(H1139&lt;&gt;"",VLOOKUP(H1139,КОСГУ!$A:$B,2,FALSE),IF(G1139&lt;&gt;"",VLOOKUP(G1139,ВидРасх!$A:$B,2,FALSE),IF(F1139&lt;&gt;"",VLOOKUP(F1139,ЦелСТ!$A:$B,2,FALSE),IF(E1139&lt;&gt;"",VLOOKUP(E1139,Р_ПР!$A:$B,2,FALSE),(IF(D1139&lt;&gt;"",VLOOKUP(D1139,Администр!$A:$B,2,FALSE),IF(B1139&lt;&gt;"",VLOOKUP(B1139&amp;C1139,МП_ППМП!$A:$B,2,FALSE),VLOOKUP(B1139&amp;C1139,МП_ППМП!$A:$B,2,FALSE))))))))&amp;""</f>
        <v>#N/A</v>
      </c>
      <c r="B1139" s="30" t="str">
        <f t="shared" si="344"/>
        <v/>
      </c>
      <c r="C1139" s="30" t="str">
        <f t="shared" si="345"/>
        <v/>
      </c>
      <c r="D1139" s="30" t="str">
        <f t="shared" si="346"/>
        <v/>
      </c>
      <c r="E1139" s="30" t="str">
        <f t="shared" si="347"/>
        <v/>
      </c>
      <c r="F1139" s="30" t="str">
        <f t="shared" si="353"/>
        <v/>
      </c>
      <c r="G1139" s="30" t="str">
        <f t="shared" si="348"/>
        <v/>
      </c>
      <c r="H1139" s="24" t="str">
        <f t="shared" si="349"/>
        <v/>
      </c>
      <c r="I1139" s="24"/>
      <c r="J1139" s="130">
        <f t="shared" si="350"/>
        <v>0</v>
      </c>
      <c r="K1139" s="130">
        <f t="shared" si="351"/>
        <v>0</v>
      </c>
      <c r="L1139" s="182">
        <f t="shared" si="351"/>
        <v>0</v>
      </c>
      <c r="M1139" s="199" t="str">
        <f t="shared" si="341"/>
        <v xml:space="preserve"> </v>
      </c>
      <c r="N1139" s="130">
        <f t="shared" si="352"/>
        <v>0</v>
      </c>
      <c r="O1139" s="42"/>
      <c r="P1139" s="44" t="str">
        <f t="shared" si="342"/>
        <v>00 0</v>
      </c>
      <c r="Q1139" s="35" t="str">
        <f t="shared" si="343"/>
        <v/>
      </c>
      <c r="R1139" s="35"/>
      <c r="S1139"/>
      <c r="T1139"/>
      <c r="U1139"/>
      <c r="V1139"/>
      <c r="W1139"/>
      <c r="X1139"/>
      <c r="Y1139"/>
      <c r="Z1139"/>
      <c r="AA1139"/>
      <c r="AB1139"/>
      <c r="AC1139"/>
      <c r="AD1139"/>
      <c r="AE1139"/>
      <c r="AF1139"/>
      <c r="AG1139"/>
      <c r="AH1139"/>
      <c r="AI1139"/>
      <c r="AJ1139"/>
      <c r="AK1139"/>
      <c r="AL1139"/>
      <c r="AM1139"/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/>
      <c r="BE1139"/>
      <c r="BF1139"/>
      <c r="BG1139"/>
      <c r="BH1139"/>
      <c r="BI1139"/>
      <c r="BJ1139"/>
      <c r="BK1139"/>
      <c r="BL1139"/>
      <c r="BM1139"/>
      <c r="BN1139"/>
      <c r="BO1139"/>
      <c r="BP1139"/>
      <c r="BQ1139"/>
      <c r="BR1139"/>
      <c r="BS1139"/>
      <c r="BT1139"/>
      <c r="BU1139"/>
      <c r="BV1139"/>
      <c r="BW1139"/>
      <c r="BX1139"/>
      <c r="BY1139"/>
      <c r="BZ1139"/>
      <c r="CA1139"/>
      <c r="CB1139"/>
      <c r="CC1139"/>
      <c r="CD1139"/>
      <c r="CE1139"/>
      <c r="CF1139"/>
      <c r="CG1139"/>
    </row>
    <row r="1140" spans="1:85" hidden="1" x14ac:dyDescent="0.2">
      <c r="A1140" s="15" t="e">
        <f>IF(H1140&lt;&gt;"",VLOOKUP(H1140,КОСГУ!$A:$B,2,FALSE),IF(G1140&lt;&gt;"",VLOOKUP(G1140,ВидРасх!$A:$B,2,FALSE),IF(F1140&lt;&gt;"",VLOOKUP(F1140,ЦелСТ!$A:$B,2,FALSE),IF(E1140&lt;&gt;"",VLOOKUP(E1140,Р_ПР!$A:$B,2,FALSE),(IF(D1140&lt;&gt;"",VLOOKUP(D1140,Администр!$A:$B,2,FALSE),IF(B1140&lt;&gt;"",VLOOKUP(B1140&amp;C1140,МП_ППМП!$A:$B,2,FALSE),VLOOKUP(B1140&amp;C1140,МП_ППМП!$A:$B,2,FALSE))))))))&amp;""</f>
        <v>#N/A</v>
      </c>
      <c r="B1140" s="30" t="str">
        <f t="shared" si="344"/>
        <v/>
      </c>
      <c r="C1140" s="30" t="str">
        <f t="shared" si="345"/>
        <v/>
      </c>
      <c r="D1140" s="30" t="str">
        <f t="shared" si="346"/>
        <v/>
      </c>
      <c r="E1140" s="30" t="str">
        <f t="shared" si="347"/>
        <v/>
      </c>
      <c r="F1140" s="30" t="str">
        <f t="shared" si="353"/>
        <v/>
      </c>
      <c r="G1140" s="30" t="str">
        <f t="shared" si="348"/>
        <v/>
      </c>
      <c r="H1140" s="24" t="str">
        <f t="shared" si="349"/>
        <v/>
      </c>
      <c r="I1140" s="24"/>
      <c r="J1140" s="130">
        <f t="shared" si="350"/>
        <v>0</v>
      </c>
      <c r="K1140" s="130">
        <f t="shared" si="351"/>
        <v>0</v>
      </c>
      <c r="L1140" s="182">
        <f t="shared" si="351"/>
        <v>0</v>
      </c>
      <c r="M1140" s="199" t="str">
        <f t="shared" si="341"/>
        <v xml:space="preserve"> </v>
      </c>
      <c r="N1140" s="130">
        <f t="shared" si="352"/>
        <v>0</v>
      </c>
      <c r="O1140" s="42"/>
      <c r="P1140" s="44" t="str">
        <f t="shared" si="342"/>
        <v>00 0</v>
      </c>
      <c r="Q1140" s="35" t="str">
        <f t="shared" si="343"/>
        <v/>
      </c>
      <c r="R1140" s="35"/>
      <c r="S1140"/>
      <c r="T1140"/>
      <c r="U1140"/>
      <c r="V1140"/>
      <c r="W1140"/>
      <c r="X1140"/>
      <c r="Y1140"/>
      <c r="Z1140"/>
      <c r="AA1140"/>
      <c r="AB1140"/>
      <c r="AC1140"/>
      <c r="AD1140"/>
      <c r="AE1140"/>
      <c r="AF1140"/>
      <c r="AG1140"/>
      <c r="AH1140"/>
      <c r="AI1140"/>
      <c r="AJ1140"/>
      <c r="AK1140"/>
      <c r="AL1140"/>
      <c r="AM1140"/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/>
      <c r="BE1140"/>
      <c r="BF1140"/>
      <c r="BG1140"/>
      <c r="BH1140"/>
      <c r="BI1140"/>
      <c r="BJ1140"/>
      <c r="BK1140"/>
      <c r="BL1140"/>
      <c r="BM1140"/>
      <c r="BN1140"/>
      <c r="BO1140"/>
      <c r="BP1140"/>
      <c r="BQ1140"/>
      <c r="BR1140"/>
      <c r="BS1140"/>
      <c r="BT1140"/>
      <c r="BU1140"/>
      <c r="BV1140"/>
      <c r="BW1140"/>
      <c r="BX1140"/>
      <c r="BY1140"/>
      <c r="BZ1140"/>
      <c r="CA1140"/>
      <c r="CB1140"/>
      <c r="CC1140"/>
      <c r="CD1140"/>
      <c r="CE1140"/>
      <c r="CF1140"/>
      <c r="CG1140"/>
    </row>
    <row r="1141" spans="1:85" hidden="1" x14ac:dyDescent="0.2">
      <c r="A1141" s="15" t="e">
        <f>IF(H1141&lt;&gt;"",VLOOKUP(H1141,КОСГУ!$A:$B,2,FALSE),IF(G1141&lt;&gt;"",VLOOKUP(G1141,ВидРасх!$A:$B,2,FALSE),IF(F1141&lt;&gt;"",VLOOKUP(F1141,ЦелСТ!$A:$B,2,FALSE),IF(E1141&lt;&gt;"",VLOOKUP(E1141,Р_ПР!$A:$B,2,FALSE),(IF(D1141&lt;&gt;"",VLOOKUP(D1141,Администр!$A:$B,2,FALSE),IF(B1141&lt;&gt;"",VLOOKUP(B1141&amp;C1141,МП_ППМП!$A:$B,2,FALSE),VLOOKUP(B1141&amp;C1141,МП_ППМП!$A:$B,2,FALSE))))))))&amp;""</f>
        <v>#N/A</v>
      </c>
      <c r="B1141" s="30" t="str">
        <f t="shared" si="344"/>
        <v/>
      </c>
      <c r="C1141" s="30" t="str">
        <f t="shared" si="345"/>
        <v/>
      </c>
      <c r="D1141" s="30" t="str">
        <f t="shared" si="346"/>
        <v/>
      </c>
      <c r="E1141" s="30" t="str">
        <f t="shared" si="347"/>
        <v/>
      </c>
      <c r="F1141" s="30" t="str">
        <f t="shared" si="353"/>
        <v/>
      </c>
      <c r="G1141" s="30" t="str">
        <f t="shared" si="348"/>
        <v/>
      </c>
      <c r="H1141" s="24" t="str">
        <f t="shared" si="349"/>
        <v/>
      </c>
      <c r="I1141" s="24"/>
      <c r="J1141" s="130">
        <f t="shared" si="350"/>
        <v>0</v>
      </c>
      <c r="K1141" s="130">
        <f t="shared" si="351"/>
        <v>0</v>
      </c>
      <c r="L1141" s="182">
        <f t="shared" si="351"/>
        <v>0</v>
      </c>
      <c r="M1141" s="199" t="str">
        <f t="shared" si="341"/>
        <v xml:space="preserve"> </v>
      </c>
      <c r="N1141" s="130">
        <f t="shared" si="352"/>
        <v>0</v>
      </c>
      <c r="O1141" s="42"/>
      <c r="P1141" s="44" t="str">
        <f t="shared" si="342"/>
        <v>00 0</v>
      </c>
      <c r="Q1141" s="35" t="str">
        <f t="shared" si="343"/>
        <v/>
      </c>
      <c r="R1141" s="35"/>
      <c r="S1141"/>
      <c r="T1141"/>
      <c r="U1141"/>
      <c r="V1141"/>
      <c r="W1141"/>
      <c r="X1141"/>
      <c r="Y1141"/>
      <c r="Z1141"/>
      <c r="AA1141"/>
      <c r="AB1141"/>
      <c r="AC1141"/>
      <c r="AD1141"/>
      <c r="AE1141"/>
      <c r="AF1141"/>
      <c r="AG1141"/>
      <c r="AH1141"/>
      <c r="AI1141"/>
      <c r="AJ1141"/>
      <c r="AK1141"/>
      <c r="AL1141"/>
      <c r="AM1141"/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/>
      <c r="BE1141"/>
      <c r="BF1141"/>
      <c r="BG1141"/>
      <c r="BH1141"/>
      <c r="BI1141"/>
      <c r="BJ1141"/>
      <c r="BK1141"/>
      <c r="BL1141"/>
      <c r="BM1141"/>
      <c r="BN1141"/>
      <c r="BO1141"/>
      <c r="BP1141"/>
      <c r="BQ1141"/>
      <c r="BR1141"/>
      <c r="BS1141"/>
      <c r="BT1141"/>
      <c r="BU1141"/>
      <c r="BV1141"/>
      <c r="BW1141"/>
      <c r="BX1141"/>
      <c r="BY1141"/>
      <c r="BZ1141"/>
      <c r="CA1141"/>
      <c r="CB1141"/>
      <c r="CC1141"/>
      <c r="CD1141"/>
      <c r="CE1141"/>
      <c r="CF1141"/>
      <c r="CG1141"/>
    </row>
    <row r="1142" spans="1:85" hidden="1" x14ac:dyDescent="0.2">
      <c r="A1142" s="15" t="e">
        <f>IF(H1142&lt;&gt;"",VLOOKUP(H1142,КОСГУ!$A:$B,2,FALSE),IF(G1142&lt;&gt;"",VLOOKUP(G1142,ВидРасх!$A:$B,2,FALSE),IF(F1142&lt;&gt;"",VLOOKUP(F1142,ЦелСТ!$A:$B,2,FALSE),IF(E1142&lt;&gt;"",VLOOKUP(E1142,Р_ПР!$A:$B,2,FALSE),(IF(D1142&lt;&gt;"",VLOOKUP(D1142,Администр!$A:$B,2,FALSE),IF(B1142&lt;&gt;"",VLOOKUP(B1142&amp;C1142,МП_ППМП!$A:$B,2,FALSE),VLOOKUP(B1142&amp;C1142,МП_ППМП!$A:$B,2,FALSE))))))))&amp;""</f>
        <v>#N/A</v>
      </c>
      <c r="B1142" s="30" t="str">
        <f t="shared" si="344"/>
        <v/>
      </c>
      <c r="C1142" s="30" t="str">
        <f t="shared" si="345"/>
        <v/>
      </c>
      <c r="D1142" s="30" t="str">
        <f t="shared" si="346"/>
        <v/>
      </c>
      <c r="E1142" s="30" t="str">
        <f t="shared" si="347"/>
        <v/>
      </c>
      <c r="F1142" s="30" t="str">
        <f t="shared" si="353"/>
        <v/>
      </c>
      <c r="G1142" s="30" t="str">
        <f t="shared" si="348"/>
        <v/>
      </c>
      <c r="H1142" s="24" t="str">
        <f t="shared" si="349"/>
        <v/>
      </c>
      <c r="I1142" s="24"/>
      <c r="J1142" s="130">
        <f t="shared" si="350"/>
        <v>0</v>
      </c>
      <c r="K1142" s="130">
        <f t="shared" si="351"/>
        <v>0</v>
      </c>
      <c r="L1142" s="182">
        <f t="shared" si="351"/>
        <v>0</v>
      </c>
      <c r="M1142" s="199" t="str">
        <f t="shared" si="341"/>
        <v xml:space="preserve"> </v>
      </c>
      <c r="N1142" s="130">
        <f t="shared" si="352"/>
        <v>0</v>
      </c>
      <c r="O1142" s="42"/>
      <c r="P1142" s="44" t="str">
        <f t="shared" si="342"/>
        <v>00 0</v>
      </c>
      <c r="Q1142" s="35" t="str">
        <f t="shared" si="343"/>
        <v/>
      </c>
      <c r="R1142" s="35"/>
      <c r="S1142"/>
      <c r="T1142"/>
      <c r="U1142"/>
      <c r="V1142"/>
      <c r="W1142"/>
      <c r="X1142"/>
      <c r="Y1142"/>
      <c r="Z1142"/>
      <c r="AA1142"/>
      <c r="AB1142"/>
      <c r="AC1142"/>
      <c r="AD1142"/>
      <c r="AE1142"/>
      <c r="AF1142"/>
      <c r="AG1142"/>
      <c r="AH1142"/>
      <c r="AI1142"/>
      <c r="AJ1142"/>
      <c r="AK1142"/>
      <c r="AL1142"/>
      <c r="AM1142"/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/>
      <c r="BE1142"/>
      <c r="BF1142"/>
      <c r="BG1142"/>
      <c r="BH1142"/>
      <c r="BI1142"/>
      <c r="BJ1142"/>
      <c r="BK1142"/>
      <c r="BL1142"/>
      <c r="BM1142"/>
      <c r="BN1142"/>
      <c r="BO1142"/>
      <c r="BP1142"/>
      <c r="BQ1142"/>
      <c r="BR1142"/>
      <c r="BS1142"/>
      <c r="BT1142"/>
      <c r="BU1142"/>
      <c r="BV1142"/>
      <c r="BW1142"/>
      <c r="BX1142"/>
      <c r="BY1142"/>
      <c r="BZ1142"/>
      <c r="CA1142"/>
      <c r="CB1142"/>
      <c r="CC1142"/>
      <c r="CD1142"/>
      <c r="CE1142"/>
      <c r="CF1142"/>
      <c r="CG1142"/>
    </row>
    <row r="1143" spans="1:85" hidden="1" x14ac:dyDescent="0.2">
      <c r="A1143" s="15" t="e">
        <f>IF(H1143&lt;&gt;"",VLOOKUP(H1143,КОСГУ!$A:$B,2,FALSE),IF(G1143&lt;&gt;"",VLOOKUP(G1143,ВидРасх!$A:$B,2,FALSE),IF(F1143&lt;&gt;"",VLOOKUP(F1143,ЦелСТ!$A:$B,2,FALSE),IF(E1143&lt;&gt;"",VLOOKUP(E1143,Р_ПР!$A:$B,2,FALSE),(IF(D1143&lt;&gt;"",VLOOKUP(D1143,Администр!$A:$B,2,FALSE),IF(B1143&lt;&gt;"",VLOOKUP(B1143&amp;C1143,МП_ППМП!$A:$B,2,FALSE),VLOOKUP(B1143&amp;C1143,МП_ППМП!$A:$B,2,FALSE))))))))&amp;""</f>
        <v>#N/A</v>
      </c>
      <c r="B1143" s="30" t="str">
        <f t="shared" si="344"/>
        <v/>
      </c>
      <c r="C1143" s="30" t="str">
        <f t="shared" si="345"/>
        <v/>
      </c>
      <c r="D1143" s="30" t="str">
        <f t="shared" si="346"/>
        <v/>
      </c>
      <c r="E1143" s="30" t="str">
        <f t="shared" si="347"/>
        <v/>
      </c>
      <c r="F1143" s="30" t="str">
        <f t="shared" si="353"/>
        <v/>
      </c>
      <c r="G1143" s="30" t="str">
        <f t="shared" si="348"/>
        <v/>
      </c>
      <c r="H1143" s="24" t="str">
        <f t="shared" si="349"/>
        <v/>
      </c>
      <c r="I1143" s="24"/>
      <c r="J1143" s="130">
        <f t="shared" si="350"/>
        <v>0</v>
      </c>
      <c r="K1143" s="130">
        <f t="shared" si="351"/>
        <v>0</v>
      </c>
      <c r="L1143" s="182">
        <f t="shared" si="351"/>
        <v>0</v>
      </c>
      <c r="M1143" s="199" t="str">
        <f t="shared" si="341"/>
        <v xml:space="preserve"> </v>
      </c>
      <c r="N1143" s="130">
        <f t="shared" si="352"/>
        <v>0</v>
      </c>
      <c r="O1143" s="42"/>
      <c r="P1143" s="44" t="str">
        <f t="shared" si="342"/>
        <v>00 0</v>
      </c>
      <c r="Q1143" s="35" t="str">
        <f t="shared" si="343"/>
        <v/>
      </c>
      <c r="R1143" s="35"/>
      <c r="S1143"/>
      <c r="T1143"/>
      <c r="U1143"/>
      <c r="V1143"/>
      <c r="W1143"/>
      <c r="X1143"/>
      <c r="Y1143"/>
      <c r="Z1143"/>
      <c r="AA1143"/>
      <c r="AB1143"/>
      <c r="AC1143"/>
      <c r="AD1143"/>
      <c r="AE1143"/>
      <c r="AF1143"/>
      <c r="AG1143"/>
      <c r="AH1143"/>
      <c r="AI1143"/>
      <c r="AJ1143"/>
      <c r="AK1143"/>
      <c r="AL1143"/>
      <c r="AM1143"/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/>
      <c r="BE1143"/>
      <c r="BF1143"/>
      <c r="BG1143"/>
      <c r="BH1143"/>
      <c r="BI1143"/>
      <c r="BJ1143"/>
      <c r="BK1143"/>
      <c r="BL1143"/>
      <c r="BM1143"/>
      <c r="BN1143"/>
      <c r="BO1143"/>
      <c r="BP1143"/>
      <c r="BQ1143"/>
      <c r="BR1143"/>
      <c r="BS1143"/>
      <c r="BT1143"/>
      <c r="BU1143"/>
      <c r="BV1143"/>
      <c r="BW1143"/>
      <c r="BX1143"/>
      <c r="BY1143"/>
      <c r="BZ1143"/>
      <c r="CA1143"/>
      <c r="CB1143"/>
      <c r="CC1143"/>
      <c r="CD1143"/>
      <c r="CE1143"/>
      <c r="CF1143"/>
      <c r="CG1143"/>
    </row>
    <row r="1144" spans="1:85" hidden="1" x14ac:dyDescent="0.2">
      <c r="A1144" s="15" t="e">
        <f>IF(H1144&lt;&gt;"",VLOOKUP(H1144,КОСГУ!$A:$B,2,FALSE),IF(G1144&lt;&gt;"",VLOOKUP(G1144,ВидРасх!$A:$B,2,FALSE),IF(F1144&lt;&gt;"",VLOOKUP(F1144,ЦелСТ!$A:$B,2,FALSE),IF(E1144&lt;&gt;"",VLOOKUP(E1144,Р_ПР!$A:$B,2,FALSE),(IF(D1144&lt;&gt;"",VLOOKUP(D1144,Администр!$A:$B,2,FALSE),IF(B1144&lt;&gt;"",VLOOKUP(B1144&amp;C1144,МП_ППМП!$A:$B,2,FALSE),VLOOKUP(B1144&amp;C1144,МП_ППМП!$A:$B,2,FALSE))))))))&amp;""</f>
        <v>#N/A</v>
      </c>
      <c r="B1144" s="30" t="str">
        <f t="shared" si="344"/>
        <v/>
      </c>
      <c r="C1144" s="30" t="str">
        <f t="shared" si="345"/>
        <v/>
      </c>
      <c r="D1144" s="30" t="str">
        <f t="shared" si="346"/>
        <v/>
      </c>
      <c r="E1144" s="30" t="str">
        <f t="shared" si="347"/>
        <v/>
      </c>
      <c r="F1144" s="30" t="str">
        <f t="shared" si="353"/>
        <v/>
      </c>
      <c r="G1144" s="30" t="str">
        <f t="shared" si="348"/>
        <v/>
      </c>
      <c r="H1144" s="24" t="str">
        <f t="shared" si="349"/>
        <v/>
      </c>
      <c r="I1144" s="24"/>
      <c r="J1144" s="130">
        <f t="shared" si="350"/>
        <v>0</v>
      </c>
      <c r="K1144" s="130">
        <f t="shared" si="351"/>
        <v>0</v>
      </c>
      <c r="L1144" s="182">
        <f t="shared" si="351"/>
        <v>0</v>
      </c>
      <c r="M1144" s="199" t="str">
        <f t="shared" si="341"/>
        <v xml:space="preserve"> </v>
      </c>
      <c r="N1144" s="130">
        <f t="shared" si="352"/>
        <v>0</v>
      </c>
      <c r="O1144" s="42"/>
      <c r="P1144" s="44" t="str">
        <f t="shared" si="342"/>
        <v>00 0</v>
      </c>
      <c r="Q1144" s="35" t="str">
        <f t="shared" si="343"/>
        <v/>
      </c>
      <c r="R1144" s="35"/>
      <c r="S1144"/>
      <c r="T1144"/>
      <c r="U1144"/>
      <c r="V1144"/>
      <c r="W1144"/>
      <c r="X1144"/>
      <c r="Y1144"/>
      <c r="Z1144"/>
      <c r="AA1144"/>
      <c r="AB1144"/>
      <c r="AC1144"/>
      <c r="AD1144"/>
      <c r="AE1144"/>
      <c r="AF1144"/>
      <c r="AG1144"/>
      <c r="AH1144"/>
      <c r="AI1144"/>
      <c r="AJ1144"/>
      <c r="AK1144"/>
      <c r="AL1144"/>
      <c r="AM1144"/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/>
      <c r="BE1144"/>
      <c r="BF1144"/>
      <c r="BG1144"/>
      <c r="BH1144"/>
      <c r="BI1144"/>
      <c r="BJ1144"/>
      <c r="BK1144"/>
      <c r="BL1144"/>
      <c r="BM1144"/>
      <c r="BN1144"/>
      <c r="BO1144"/>
      <c r="BP1144"/>
      <c r="BQ1144"/>
      <c r="BR1144"/>
      <c r="BS1144"/>
      <c r="BT1144"/>
      <c r="BU1144"/>
      <c r="BV1144"/>
      <c r="BW1144"/>
      <c r="BX1144"/>
      <c r="BY1144"/>
      <c r="BZ1144"/>
      <c r="CA1144"/>
      <c r="CB1144"/>
      <c r="CC1144"/>
      <c r="CD1144"/>
      <c r="CE1144"/>
      <c r="CF1144"/>
      <c r="CG1144"/>
    </row>
    <row r="1145" spans="1:85" hidden="1" x14ac:dyDescent="0.2">
      <c r="A1145" s="15" t="e">
        <f>IF(H1145&lt;&gt;"",VLOOKUP(H1145,КОСГУ!$A:$B,2,FALSE),IF(G1145&lt;&gt;"",VLOOKUP(G1145,ВидРасх!$A:$B,2,FALSE),IF(F1145&lt;&gt;"",VLOOKUP(F1145,ЦелСТ!$A:$B,2,FALSE),IF(E1145&lt;&gt;"",VLOOKUP(E1145,Р_ПР!$A:$B,2,FALSE),(IF(D1145&lt;&gt;"",VLOOKUP(D1145,Администр!$A:$B,2,FALSE),IF(B1145&lt;&gt;"",VLOOKUP(B1145&amp;C1145,МП_ППМП!$A:$B,2,FALSE),VLOOKUP(B1145&amp;C1145,МП_ППМП!$A:$B,2,FALSE))))))))&amp;""</f>
        <v>#N/A</v>
      </c>
      <c r="B1145" s="30" t="str">
        <f t="shared" si="344"/>
        <v/>
      </c>
      <c r="C1145" s="30" t="str">
        <f t="shared" si="345"/>
        <v/>
      </c>
      <c r="D1145" s="30" t="str">
        <f t="shared" si="346"/>
        <v/>
      </c>
      <c r="E1145" s="30" t="str">
        <f t="shared" si="347"/>
        <v/>
      </c>
      <c r="F1145" s="30" t="str">
        <f t="shared" si="353"/>
        <v/>
      </c>
      <c r="G1145" s="30" t="str">
        <f t="shared" si="348"/>
        <v/>
      </c>
      <c r="H1145" s="24" t="str">
        <f t="shared" si="349"/>
        <v/>
      </c>
      <c r="I1145" s="24"/>
      <c r="J1145" s="130">
        <f t="shared" si="350"/>
        <v>0</v>
      </c>
      <c r="K1145" s="130">
        <f t="shared" si="351"/>
        <v>0</v>
      </c>
      <c r="L1145" s="182">
        <f t="shared" si="351"/>
        <v>0</v>
      </c>
      <c r="M1145" s="199" t="str">
        <f t="shared" si="341"/>
        <v xml:space="preserve"> </v>
      </c>
      <c r="N1145" s="130">
        <f t="shared" si="352"/>
        <v>0</v>
      </c>
      <c r="O1145" s="42"/>
      <c r="P1145" s="44" t="str">
        <f t="shared" si="342"/>
        <v>00 0</v>
      </c>
      <c r="Q1145" s="35" t="str">
        <f t="shared" si="343"/>
        <v/>
      </c>
      <c r="R1145" s="35"/>
      <c r="S1145"/>
      <c r="T1145"/>
      <c r="U1145"/>
      <c r="V1145"/>
      <c r="W1145"/>
      <c r="X1145"/>
      <c r="Y1145"/>
      <c r="Z1145"/>
      <c r="AA1145"/>
      <c r="AB1145"/>
      <c r="AC1145"/>
      <c r="AD1145"/>
      <c r="AE1145"/>
      <c r="AF1145"/>
      <c r="AG1145"/>
      <c r="AH1145"/>
      <c r="AI1145"/>
      <c r="AJ1145"/>
      <c r="AK1145"/>
      <c r="AL1145"/>
      <c r="AM1145"/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/>
      <c r="BE1145"/>
      <c r="BF1145"/>
      <c r="BG1145"/>
      <c r="BH1145"/>
      <c r="BI1145"/>
      <c r="BJ1145"/>
      <c r="BK1145"/>
      <c r="BL1145"/>
      <c r="BM1145"/>
      <c r="BN1145"/>
      <c r="BO1145"/>
      <c r="BP1145"/>
      <c r="BQ1145"/>
      <c r="BR1145"/>
      <c r="BS1145"/>
      <c r="BT1145"/>
      <c r="BU1145"/>
      <c r="BV1145"/>
      <c r="BW1145"/>
      <c r="BX1145"/>
      <c r="BY1145"/>
      <c r="BZ1145"/>
      <c r="CA1145"/>
      <c r="CB1145"/>
      <c r="CC1145"/>
      <c r="CD1145"/>
      <c r="CE1145"/>
      <c r="CF1145"/>
      <c r="CG1145"/>
    </row>
    <row r="1146" spans="1:85" hidden="1" x14ac:dyDescent="0.2">
      <c r="A1146" s="15" t="e">
        <f>IF(H1146&lt;&gt;"",VLOOKUP(H1146,КОСГУ!$A:$B,2,FALSE),IF(G1146&lt;&gt;"",VLOOKUP(G1146,ВидРасх!$A:$B,2,FALSE),IF(F1146&lt;&gt;"",VLOOKUP(F1146,ЦелСТ!$A:$B,2,FALSE),IF(E1146&lt;&gt;"",VLOOKUP(E1146,Р_ПР!$A:$B,2,FALSE),(IF(D1146&lt;&gt;"",VLOOKUP(D1146,Администр!$A:$B,2,FALSE),IF(B1146&lt;&gt;"",VLOOKUP(B1146&amp;C1146,МП_ППМП!$A:$B,2,FALSE),VLOOKUP(B1146&amp;C1146,МП_ППМП!$A:$B,2,FALSE))))))))&amp;""</f>
        <v>#N/A</v>
      </c>
      <c r="B1146" s="30" t="str">
        <f t="shared" si="344"/>
        <v/>
      </c>
      <c r="C1146" s="30" t="str">
        <f t="shared" si="345"/>
        <v/>
      </c>
      <c r="D1146" s="30" t="str">
        <f t="shared" si="346"/>
        <v/>
      </c>
      <c r="E1146" s="30" t="str">
        <f t="shared" si="347"/>
        <v/>
      </c>
      <c r="F1146" s="30" t="str">
        <f t="shared" si="353"/>
        <v/>
      </c>
      <c r="G1146" s="30" t="str">
        <f t="shared" si="348"/>
        <v/>
      </c>
      <c r="H1146" s="24" t="str">
        <f t="shared" si="349"/>
        <v/>
      </c>
      <c r="I1146" s="24"/>
      <c r="J1146" s="130">
        <f t="shared" si="350"/>
        <v>0</v>
      </c>
      <c r="K1146" s="130">
        <f t="shared" si="351"/>
        <v>0</v>
      </c>
      <c r="L1146" s="182">
        <f t="shared" si="351"/>
        <v>0</v>
      </c>
      <c r="M1146" s="199" t="str">
        <f t="shared" si="341"/>
        <v xml:space="preserve"> </v>
      </c>
      <c r="N1146" s="130">
        <f t="shared" si="352"/>
        <v>0</v>
      </c>
      <c r="O1146" s="42"/>
      <c r="P1146" s="44" t="str">
        <f t="shared" si="342"/>
        <v>00 0</v>
      </c>
      <c r="Q1146" s="35" t="str">
        <f t="shared" si="343"/>
        <v/>
      </c>
      <c r="R1146" s="35"/>
      <c r="S1146"/>
      <c r="T1146"/>
      <c r="U1146"/>
      <c r="V1146"/>
      <c r="W1146"/>
      <c r="X1146"/>
      <c r="Y1146"/>
      <c r="Z1146"/>
      <c r="AA1146"/>
      <c r="AB1146"/>
      <c r="AC1146"/>
      <c r="AD1146"/>
      <c r="AE1146"/>
      <c r="AF1146"/>
      <c r="AG1146"/>
      <c r="AH1146"/>
      <c r="AI1146"/>
      <c r="AJ1146"/>
      <c r="AK1146"/>
      <c r="AL1146"/>
      <c r="AM1146"/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/>
      <c r="BE1146"/>
      <c r="BF1146"/>
      <c r="BG1146"/>
      <c r="BH1146"/>
      <c r="BI1146"/>
      <c r="BJ1146"/>
      <c r="BK1146"/>
      <c r="BL1146"/>
      <c r="BM1146"/>
      <c r="BN1146"/>
      <c r="BO1146"/>
      <c r="BP1146"/>
      <c r="BQ1146"/>
      <c r="BR1146"/>
      <c r="BS1146"/>
      <c r="BT1146"/>
      <c r="BU1146"/>
      <c r="BV1146"/>
      <c r="BW1146"/>
      <c r="BX1146"/>
      <c r="BY1146"/>
      <c r="BZ1146"/>
      <c r="CA1146"/>
      <c r="CB1146"/>
      <c r="CC1146"/>
      <c r="CD1146"/>
      <c r="CE1146"/>
      <c r="CF1146"/>
      <c r="CG1146"/>
    </row>
    <row r="1147" spans="1:85" hidden="1" x14ac:dyDescent="0.2">
      <c r="A1147" s="15" t="e">
        <f>IF(H1147&lt;&gt;"",VLOOKUP(H1147,КОСГУ!$A:$B,2,FALSE),IF(G1147&lt;&gt;"",VLOOKUP(G1147,ВидРасх!$A:$B,2,FALSE),IF(F1147&lt;&gt;"",VLOOKUP(F1147,ЦелСТ!$A:$B,2,FALSE),IF(E1147&lt;&gt;"",VLOOKUP(E1147,Р_ПР!$A:$B,2,FALSE),(IF(D1147&lt;&gt;"",VLOOKUP(D1147,Администр!$A:$B,2,FALSE),IF(B1147&lt;&gt;"",VLOOKUP(B1147&amp;C1147,МП_ППМП!$A:$B,2,FALSE),VLOOKUP(B1147&amp;C1147,МП_ППМП!$A:$B,2,FALSE))))))))&amp;""</f>
        <v>#N/A</v>
      </c>
      <c r="B1147" s="30" t="str">
        <f t="shared" si="344"/>
        <v/>
      </c>
      <c r="C1147" s="30" t="str">
        <f t="shared" si="345"/>
        <v/>
      </c>
      <c r="D1147" s="30" t="str">
        <f t="shared" si="346"/>
        <v/>
      </c>
      <c r="E1147" s="30" t="str">
        <f t="shared" si="347"/>
        <v/>
      </c>
      <c r="F1147" s="30" t="str">
        <f t="shared" si="353"/>
        <v/>
      </c>
      <c r="G1147" s="30" t="str">
        <f t="shared" si="348"/>
        <v/>
      </c>
      <c r="H1147" s="24" t="str">
        <f t="shared" si="349"/>
        <v/>
      </c>
      <c r="I1147" s="24"/>
      <c r="J1147" s="130">
        <f t="shared" si="350"/>
        <v>0</v>
      </c>
      <c r="K1147" s="130">
        <f t="shared" si="351"/>
        <v>0</v>
      </c>
      <c r="L1147" s="182">
        <f t="shared" si="351"/>
        <v>0</v>
      </c>
      <c r="M1147" s="199" t="str">
        <f t="shared" si="341"/>
        <v xml:space="preserve"> </v>
      </c>
      <c r="N1147" s="130">
        <f t="shared" si="352"/>
        <v>0</v>
      </c>
      <c r="O1147" s="42"/>
      <c r="P1147" s="44" t="str">
        <f t="shared" si="342"/>
        <v>00 0</v>
      </c>
      <c r="Q1147" s="35" t="str">
        <f t="shared" si="343"/>
        <v/>
      </c>
      <c r="R1147" s="35"/>
      <c r="S1147"/>
      <c r="T1147"/>
      <c r="U1147"/>
      <c r="V1147"/>
      <c r="W1147"/>
      <c r="X1147"/>
      <c r="Y1147"/>
      <c r="Z1147"/>
      <c r="AA1147"/>
      <c r="AB1147"/>
      <c r="AC1147"/>
      <c r="AD1147"/>
      <c r="AE1147"/>
      <c r="AF1147"/>
      <c r="AG1147"/>
      <c r="AH1147"/>
      <c r="AI1147"/>
      <c r="AJ1147"/>
      <c r="AK1147"/>
      <c r="AL1147"/>
      <c r="AM1147"/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/>
      <c r="BE1147"/>
      <c r="BF1147"/>
      <c r="BG1147"/>
      <c r="BH1147"/>
      <c r="BI1147"/>
      <c r="BJ1147"/>
      <c r="BK1147"/>
      <c r="BL1147"/>
      <c r="BM1147"/>
      <c r="BN1147"/>
      <c r="BO1147"/>
      <c r="BP1147"/>
      <c r="BQ1147"/>
      <c r="BR1147"/>
      <c r="BS1147"/>
      <c r="BT1147"/>
      <c r="BU1147"/>
      <c r="BV1147"/>
      <c r="BW1147"/>
      <c r="BX1147"/>
      <c r="BY1147"/>
      <c r="BZ1147"/>
      <c r="CA1147"/>
      <c r="CB1147"/>
      <c r="CC1147"/>
      <c r="CD1147"/>
      <c r="CE1147"/>
      <c r="CF1147"/>
      <c r="CG1147"/>
    </row>
    <row r="1148" spans="1:85" hidden="1" x14ac:dyDescent="0.2">
      <c r="A1148" s="15" t="e">
        <f>IF(H1148&lt;&gt;"",VLOOKUP(H1148,КОСГУ!$A:$B,2,FALSE),IF(G1148&lt;&gt;"",VLOOKUP(G1148,ВидРасх!$A:$B,2,FALSE),IF(F1148&lt;&gt;"",VLOOKUP(F1148,ЦелСТ!$A:$B,2,FALSE),IF(E1148&lt;&gt;"",VLOOKUP(E1148,Р_ПР!$A:$B,2,FALSE),(IF(D1148&lt;&gt;"",VLOOKUP(D1148,Администр!$A:$B,2,FALSE),IF(B1148&lt;&gt;"",VLOOKUP(B1148&amp;C1148,МП_ППМП!$A:$B,2,FALSE),VLOOKUP(B1148&amp;C1148,МП_ППМП!$A:$B,2,FALSE))))))))&amp;""</f>
        <v>#N/A</v>
      </c>
      <c r="B1148" s="30" t="str">
        <f t="shared" si="344"/>
        <v/>
      </c>
      <c r="C1148" s="30" t="str">
        <f t="shared" si="345"/>
        <v/>
      </c>
      <c r="D1148" s="30" t="str">
        <f t="shared" si="346"/>
        <v/>
      </c>
      <c r="E1148" s="30" t="str">
        <f t="shared" si="347"/>
        <v/>
      </c>
      <c r="F1148" s="30" t="str">
        <f t="shared" si="353"/>
        <v/>
      </c>
      <c r="G1148" s="30" t="str">
        <f t="shared" si="348"/>
        <v/>
      </c>
      <c r="H1148" s="24" t="str">
        <f t="shared" si="349"/>
        <v/>
      </c>
      <c r="I1148" s="24"/>
      <c r="J1148" s="130">
        <f t="shared" si="350"/>
        <v>0</v>
      </c>
      <c r="K1148" s="130">
        <f t="shared" si="351"/>
        <v>0</v>
      </c>
      <c r="L1148" s="182">
        <f t="shared" si="351"/>
        <v>0</v>
      </c>
      <c r="M1148" s="199" t="str">
        <f t="shared" si="341"/>
        <v xml:space="preserve"> </v>
      </c>
      <c r="N1148" s="130">
        <f t="shared" si="352"/>
        <v>0</v>
      </c>
      <c r="O1148" s="42"/>
      <c r="P1148" s="44" t="str">
        <f t="shared" si="342"/>
        <v>00 0</v>
      </c>
      <c r="Q1148" s="35" t="str">
        <f t="shared" si="343"/>
        <v/>
      </c>
      <c r="R1148" s="35"/>
      <c r="S1148"/>
      <c r="T1148"/>
      <c r="U1148"/>
      <c r="V1148"/>
      <c r="W1148"/>
      <c r="X1148"/>
      <c r="Y1148"/>
      <c r="Z1148"/>
      <c r="AA1148"/>
      <c r="AB1148"/>
      <c r="AC1148"/>
      <c r="AD1148"/>
      <c r="AE1148"/>
      <c r="AF1148"/>
      <c r="AG1148"/>
      <c r="AH1148"/>
      <c r="AI1148"/>
      <c r="AJ1148"/>
      <c r="AK1148"/>
      <c r="AL1148"/>
      <c r="AM1148"/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/>
      <c r="BE1148"/>
      <c r="BF1148"/>
      <c r="BG1148"/>
      <c r="BH1148"/>
      <c r="BI1148"/>
      <c r="BJ1148"/>
      <c r="BK1148"/>
      <c r="BL1148"/>
      <c r="BM1148"/>
      <c r="BN1148"/>
      <c r="BO1148"/>
      <c r="BP1148"/>
      <c r="BQ1148"/>
      <c r="BR1148"/>
      <c r="BS1148"/>
      <c r="BT1148"/>
      <c r="BU1148"/>
      <c r="BV1148"/>
      <c r="BW1148"/>
      <c r="BX1148"/>
      <c r="BY1148"/>
      <c r="BZ1148"/>
      <c r="CA1148"/>
      <c r="CB1148"/>
      <c r="CC1148"/>
      <c r="CD1148"/>
      <c r="CE1148"/>
      <c r="CF1148"/>
      <c r="CG1148"/>
    </row>
    <row r="1149" spans="1:85" hidden="1" x14ac:dyDescent="0.2">
      <c r="A1149" s="15" t="e">
        <f>IF(H1149&lt;&gt;"",VLOOKUP(H1149,КОСГУ!$A:$B,2,FALSE),IF(G1149&lt;&gt;"",VLOOKUP(G1149,ВидРасх!$A:$B,2,FALSE),IF(F1149&lt;&gt;"",VLOOKUP(F1149,ЦелСТ!$A:$B,2,FALSE),IF(E1149&lt;&gt;"",VLOOKUP(E1149,Р_ПР!$A:$B,2,FALSE),(IF(D1149&lt;&gt;"",VLOOKUP(D1149,Администр!$A:$B,2,FALSE),IF(B1149&lt;&gt;"",VLOOKUP(B1149&amp;C1149,МП_ППМП!$A:$B,2,FALSE),VLOOKUP(B1149&amp;C1149,МП_ППМП!$A:$B,2,FALSE))))))))&amp;""</f>
        <v>#N/A</v>
      </c>
      <c r="B1149" s="30" t="str">
        <f t="shared" si="344"/>
        <v/>
      </c>
      <c r="C1149" s="30" t="str">
        <f t="shared" si="345"/>
        <v/>
      </c>
      <c r="D1149" s="30" t="str">
        <f t="shared" si="346"/>
        <v/>
      </c>
      <c r="E1149" s="30" t="str">
        <f t="shared" si="347"/>
        <v/>
      </c>
      <c r="F1149" s="30" t="str">
        <f t="shared" si="353"/>
        <v/>
      </c>
      <c r="G1149" s="30" t="str">
        <f t="shared" si="348"/>
        <v/>
      </c>
      <c r="H1149" s="24" t="str">
        <f t="shared" si="349"/>
        <v/>
      </c>
      <c r="I1149" s="24"/>
      <c r="J1149" s="130">
        <f t="shared" si="350"/>
        <v>0</v>
      </c>
      <c r="K1149" s="130">
        <f t="shared" si="351"/>
        <v>0</v>
      </c>
      <c r="L1149" s="182">
        <f t="shared" si="351"/>
        <v>0</v>
      </c>
      <c r="M1149" s="199" t="str">
        <f t="shared" si="341"/>
        <v xml:space="preserve"> </v>
      </c>
      <c r="N1149" s="130">
        <f t="shared" si="352"/>
        <v>0</v>
      </c>
      <c r="O1149" s="42"/>
      <c r="P1149" s="44" t="str">
        <f t="shared" si="342"/>
        <v>00 0</v>
      </c>
      <c r="Q1149" s="35" t="str">
        <f t="shared" si="343"/>
        <v/>
      </c>
      <c r="R1149" s="35"/>
      <c r="S1149"/>
      <c r="T1149"/>
      <c r="U1149"/>
      <c r="V1149"/>
      <c r="W1149"/>
      <c r="X1149"/>
      <c r="Y1149"/>
      <c r="Z1149"/>
      <c r="AA1149"/>
      <c r="AB1149"/>
      <c r="AC1149"/>
      <c r="AD1149"/>
      <c r="AE1149"/>
      <c r="AF1149"/>
      <c r="AG1149"/>
      <c r="AH1149"/>
      <c r="AI1149"/>
      <c r="AJ1149"/>
      <c r="AK1149"/>
      <c r="AL1149"/>
      <c r="AM1149"/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/>
      <c r="BE1149"/>
      <c r="BF1149"/>
      <c r="BG1149"/>
      <c r="BH1149"/>
      <c r="BI1149"/>
      <c r="BJ1149"/>
      <c r="BK1149"/>
      <c r="BL1149"/>
      <c r="BM1149"/>
      <c r="BN1149"/>
      <c r="BO1149"/>
      <c r="BP1149"/>
      <c r="BQ1149"/>
      <c r="BR1149"/>
      <c r="BS1149"/>
      <c r="BT1149"/>
      <c r="BU1149"/>
      <c r="BV1149"/>
      <c r="BW1149"/>
      <c r="BX1149"/>
      <c r="BY1149"/>
      <c r="BZ1149"/>
      <c r="CA1149"/>
      <c r="CB1149"/>
      <c r="CC1149"/>
      <c r="CD1149"/>
      <c r="CE1149"/>
      <c r="CF1149"/>
      <c r="CG1149"/>
    </row>
    <row r="1150" spans="1:85" hidden="1" x14ac:dyDescent="0.2">
      <c r="A1150" s="15" t="e">
        <f>IF(H1150&lt;&gt;"",VLOOKUP(H1150,КОСГУ!$A:$B,2,FALSE),IF(G1150&lt;&gt;"",VLOOKUP(G1150,ВидРасх!$A:$B,2,FALSE),IF(F1150&lt;&gt;"",VLOOKUP(F1150,ЦелСТ!$A:$B,2,FALSE),IF(E1150&lt;&gt;"",VLOOKUP(E1150,Р_ПР!$A:$B,2,FALSE),(IF(D1150&lt;&gt;"",VLOOKUP(D1150,Администр!$A:$B,2,FALSE),IF(B1150&lt;&gt;"",VLOOKUP(B1150&amp;C1150,МП_ППМП!$A:$B,2,FALSE),VLOOKUP(B1150&amp;C1150,МП_ППМП!$A:$B,2,FALSE))))))))&amp;""</f>
        <v>#N/A</v>
      </c>
      <c r="B1150" s="30" t="str">
        <f t="shared" si="344"/>
        <v/>
      </c>
      <c r="C1150" s="30" t="str">
        <f t="shared" si="345"/>
        <v/>
      </c>
      <c r="D1150" s="30" t="str">
        <f t="shared" si="346"/>
        <v/>
      </c>
      <c r="E1150" s="30" t="str">
        <f t="shared" si="347"/>
        <v/>
      </c>
      <c r="F1150" s="30" t="str">
        <f t="shared" si="353"/>
        <v/>
      </c>
      <c r="G1150" s="30" t="str">
        <f t="shared" si="348"/>
        <v/>
      </c>
      <c r="H1150" s="24" t="str">
        <f t="shared" si="349"/>
        <v/>
      </c>
      <c r="I1150" s="24"/>
      <c r="J1150" s="130">
        <f t="shared" si="350"/>
        <v>0</v>
      </c>
      <c r="K1150" s="130">
        <f t="shared" si="351"/>
        <v>0</v>
      </c>
      <c r="L1150" s="182">
        <f t="shared" si="351"/>
        <v>0</v>
      </c>
      <c r="M1150" s="199" t="str">
        <f t="shared" si="341"/>
        <v xml:space="preserve"> </v>
      </c>
      <c r="N1150" s="130">
        <f t="shared" si="352"/>
        <v>0</v>
      </c>
      <c r="O1150" s="42"/>
      <c r="P1150" s="44" t="str">
        <f t="shared" si="342"/>
        <v>00 0</v>
      </c>
      <c r="Q1150" s="35" t="str">
        <f t="shared" si="343"/>
        <v/>
      </c>
      <c r="R1150" s="35"/>
      <c r="S1150"/>
      <c r="T1150"/>
      <c r="U1150"/>
      <c r="V1150"/>
      <c r="W1150"/>
      <c r="X1150"/>
      <c r="Y1150"/>
      <c r="Z1150"/>
      <c r="AA1150"/>
      <c r="AB1150"/>
      <c r="AC1150"/>
      <c r="AD1150"/>
      <c r="AE1150"/>
      <c r="AF1150"/>
      <c r="AG1150"/>
      <c r="AH1150"/>
      <c r="AI1150"/>
      <c r="AJ1150"/>
      <c r="AK1150"/>
      <c r="AL1150"/>
      <c r="AM1150"/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/>
      <c r="BE1150"/>
      <c r="BF1150"/>
      <c r="BG1150"/>
      <c r="BH1150"/>
      <c r="BI1150"/>
      <c r="BJ1150"/>
      <c r="BK1150"/>
      <c r="BL1150"/>
      <c r="BM1150"/>
      <c r="BN1150"/>
      <c r="BO1150"/>
      <c r="BP1150"/>
      <c r="BQ1150"/>
      <c r="BR1150"/>
      <c r="BS1150"/>
      <c r="BT1150"/>
      <c r="BU1150"/>
      <c r="BV1150"/>
      <c r="BW1150"/>
      <c r="BX1150"/>
      <c r="BY1150"/>
      <c r="BZ1150"/>
      <c r="CA1150"/>
      <c r="CB1150"/>
      <c r="CC1150"/>
      <c r="CD1150"/>
      <c r="CE1150"/>
      <c r="CF1150"/>
      <c r="CG1150"/>
    </row>
    <row r="1151" spans="1:85" hidden="1" x14ac:dyDescent="0.2">
      <c r="A1151" s="15" t="e">
        <f>IF(H1151&lt;&gt;"",VLOOKUP(H1151,КОСГУ!$A:$B,2,FALSE),IF(G1151&lt;&gt;"",VLOOKUP(G1151,ВидРасх!$A:$B,2,FALSE),IF(F1151&lt;&gt;"",VLOOKUP(F1151,ЦелСТ!$A:$B,2,FALSE),IF(E1151&lt;&gt;"",VLOOKUP(E1151,Р_ПР!$A:$B,2,FALSE),(IF(D1151&lt;&gt;"",VLOOKUP(D1151,Администр!$A:$B,2,FALSE),IF(B1151&lt;&gt;"",VLOOKUP(B1151&amp;C1151,МП_ППМП!$A:$B,2,FALSE),VLOOKUP(B1151&amp;C1151,МП_ППМП!$A:$B,2,FALSE))))))))&amp;""</f>
        <v>#N/A</v>
      </c>
      <c r="B1151" s="30" t="str">
        <f t="shared" si="344"/>
        <v/>
      </c>
      <c r="C1151" s="30" t="str">
        <f t="shared" si="345"/>
        <v/>
      </c>
      <c r="D1151" s="30" t="str">
        <f t="shared" si="346"/>
        <v/>
      </c>
      <c r="E1151" s="30" t="str">
        <f t="shared" si="347"/>
        <v/>
      </c>
      <c r="F1151" s="30" t="str">
        <f t="shared" si="353"/>
        <v/>
      </c>
      <c r="G1151" s="30" t="str">
        <f t="shared" si="348"/>
        <v/>
      </c>
      <c r="H1151" s="24" t="str">
        <f t="shared" si="349"/>
        <v/>
      </c>
      <c r="I1151" s="24"/>
      <c r="J1151" s="130">
        <f t="shared" si="350"/>
        <v>0</v>
      </c>
      <c r="K1151" s="130">
        <f t="shared" si="351"/>
        <v>0</v>
      </c>
      <c r="L1151" s="182">
        <f t="shared" si="351"/>
        <v>0</v>
      </c>
      <c r="M1151" s="199" t="str">
        <f t="shared" si="341"/>
        <v xml:space="preserve"> </v>
      </c>
      <c r="N1151" s="130">
        <f t="shared" si="352"/>
        <v>0</v>
      </c>
      <c r="O1151" s="42"/>
      <c r="P1151" s="44" t="str">
        <f t="shared" si="342"/>
        <v>00 0</v>
      </c>
      <c r="Q1151" s="35" t="str">
        <f t="shared" si="343"/>
        <v/>
      </c>
      <c r="R1151" s="35"/>
      <c r="S1151"/>
      <c r="T1151"/>
      <c r="U1151"/>
      <c r="V1151"/>
      <c r="W1151"/>
      <c r="X1151"/>
      <c r="Y1151"/>
      <c r="Z1151"/>
      <c r="AA1151"/>
      <c r="AB1151"/>
      <c r="AC1151"/>
      <c r="AD1151"/>
      <c r="AE1151"/>
      <c r="AF1151"/>
      <c r="AG1151"/>
      <c r="AH1151"/>
      <c r="AI1151"/>
      <c r="AJ1151"/>
      <c r="AK1151"/>
      <c r="AL1151"/>
      <c r="AM1151"/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/>
      <c r="BE1151"/>
      <c r="BF1151"/>
      <c r="BG1151"/>
      <c r="BH1151"/>
      <c r="BI1151"/>
      <c r="BJ1151"/>
      <c r="BK1151"/>
      <c r="BL1151"/>
      <c r="BM1151"/>
      <c r="BN1151"/>
      <c r="BO1151"/>
      <c r="BP1151"/>
      <c r="BQ1151"/>
      <c r="BR1151"/>
      <c r="BS1151"/>
      <c r="BT1151"/>
      <c r="BU1151"/>
      <c r="BV1151"/>
      <c r="BW1151"/>
      <c r="BX1151"/>
      <c r="BY1151"/>
      <c r="BZ1151"/>
      <c r="CA1151"/>
      <c r="CB1151"/>
      <c r="CC1151"/>
      <c r="CD1151"/>
      <c r="CE1151"/>
      <c r="CF1151"/>
      <c r="CG1151"/>
    </row>
    <row r="1152" spans="1:85" hidden="1" x14ac:dyDescent="0.2">
      <c r="A1152" s="15" t="e">
        <f>IF(H1152&lt;&gt;"",VLOOKUP(H1152,КОСГУ!$A:$B,2,FALSE),IF(G1152&lt;&gt;"",VLOOKUP(G1152,ВидРасх!$A:$B,2,FALSE),IF(F1152&lt;&gt;"",VLOOKUP(F1152,ЦелСТ!$A:$B,2,FALSE),IF(E1152&lt;&gt;"",VLOOKUP(E1152,Р_ПР!$A:$B,2,FALSE),(IF(D1152&lt;&gt;"",VLOOKUP(D1152,Администр!$A:$B,2,FALSE),IF(B1152&lt;&gt;"",VLOOKUP(B1152&amp;C1152,МП_ППМП!$A:$B,2,FALSE),VLOOKUP(B1152&amp;C1152,МП_ППМП!$A:$B,2,FALSE))))))))&amp;""</f>
        <v>#N/A</v>
      </c>
      <c r="B1152" s="30" t="str">
        <f t="shared" si="344"/>
        <v/>
      </c>
      <c r="C1152" s="30" t="str">
        <f t="shared" si="345"/>
        <v/>
      </c>
      <c r="D1152" s="30" t="str">
        <f t="shared" si="346"/>
        <v/>
      </c>
      <c r="E1152" s="30" t="str">
        <f t="shared" si="347"/>
        <v/>
      </c>
      <c r="F1152" s="30" t="str">
        <f t="shared" si="353"/>
        <v/>
      </c>
      <c r="G1152" s="30" t="str">
        <f t="shared" si="348"/>
        <v/>
      </c>
      <c r="H1152" s="24" t="str">
        <f t="shared" si="349"/>
        <v/>
      </c>
      <c r="I1152" s="24"/>
      <c r="J1152" s="130">
        <f t="shared" si="350"/>
        <v>0</v>
      </c>
      <c r="K1152" s="130">
        <f t="shared" si="351"/>
        <v>0</v>
      </c>
      <c r="L1152" s="182">
        <f t="shared" si="351"/>
        <v>0</v>
      </c>
      <c r="M1152" s="199" t="str">
        <f t="shared" si="341"/>
        <v xml:space="preserve"> </v>
      </c>
      <c r="N1152" s="130">
        <f t="shared" si="352"/>
        <v>0</v>
      </c>
      <c r="O1152" s="42"/>
      <c r="P1152" s="44" t="str">
        <f t="shared" si="342"/>
        <v>00 0</v>
      </c>
      <c r="Q1152" s="35" t="str">
        <f t="shared" si="343"/>
        <v/>
      </c>
      <c r="R1152" s="35"/>
      <c r="S1152"/>
      <c r="T1152"/>
      <c r="U1152"/>
      <c r="V1152"/>
      <c r="W1152"/>
      <c r="X1152"/>
      <c r="Y1152"/>
      <c r="Z1152"/>
      <c r="AA1152"/>
      <c r="AB1152"/>
      <c r="AC1152"/>
      <c r="AD1152"/>
      <c r="AE1152"/>
      <c r="AF1152"/>
      <c r="AG1152"/>
      <c r="AH1152"/>
      <c r="AI1152"/>
      <c r="AJ1152"/>
      <c r="AK1152"/>
      <c r="AL1152"/>
      <c r="AM1152"/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/>
      <c r="BE1152"/>
      <c r="BF1152"/>
      <c r="BG1152"/>
      <c r="BH1152"/>
      <c r="BI1152"/>
      <c r="BJ1152"/>
      <c r="BK1152"/>
      <c r="BL1152"/>
      <c r="BM1152"/>
      <c r="BN1152"/>
      <c r="BO1152"/>
      <c r="BP1152"/>
      <c r="BQ1152"/>
      <c r="BR1152"/>
      <c r="BS1152"/>
      <c r="BT1152"/>
      <c r="BU1152"/>
      <c r="BV1152"/>
      <c r="BW1152"/>
      <c r="BX1152"/>
      <c r="BY1152"/>
      <c r="BZ1152"/>
      <c r="CA1152"/>
      <c r="CB1152"/>
      <c r="CC1152"/>
      <c r="CD1152"/>
      <c r="CE1152"/>
      <c r="CF1152"/>
      <c r="CG1152"/>
    </row>
    <row r="1153" spans="1:85" hidden="1" x14ac:dyDescent="0.2">
      <c r="A1153" s="15" t="e">
        <f>IF(H1153&lt;&gt;"",VLOOKUP(H1153,КОСГУ!$A:$B,2,FALSE),IF(G1153&lt;&gt;"",VLOOKUP(G1153,ВидРасх!$A:$B,2,FALSE),IF(F1153&lt;&gt;"",VLOOKUP(F1153,ЦелСТ!$A:$B,2,FALSE),IF(E1153&lt;&gt;"",VLOOKUP(E1153,Р_ПР!$A:$B,2,FALSE),(IF(D1153&lt;&gt;"",VLOOKUP(D1153,Администр!$A:$B,2,FALSE),IF(B1153&lt;&gt;"",VLOOKUP(B1153&amp;C1153,МП_ППМП!$A:$B,2,FALSE),VLOOKUP(B1153&amp;C1153,МП_ППМП!$A:$B,2,FALSE))))))))&amp;""</f>
        <v>#N/A</v>
      </c>
      <c r="B1153" s="30" t="str">
        <f t="shared" si="344"/>
        <v/>
      </c>
      <c r="C1153" s="30" t="str">
        <f t="shared" si="345"/>
        <v/>
      </c>
      <c r="D1153" s="30" t="str">
        <f t="shared" si="346"/>
        <v/>
      </c>
      <c r="E1153" s="30" t="str">
        <f t="shared" si="347"/>
        <v/>
      </c>
      <c r="F1153" s="30" t="str">
        <f t="shared" si="353"/>
        <v/>
      </c>
      <c r="G1153" s="30" t="str">
        <f t="shared" si="348"/>
        <v/>
      </c>
      <c r="H1153" s="24" t="str">
        <f t="shared" si="349"/>
        <v/>
      </c>
      <c r="I1153" s="24"/>
      <c r="J1153" s="130">
        <f t="shared" si="350"/>
        <v>0</v>
      </c>
      <c r="K1153" s="130">
        <f t="shared" si="351"/>
        <v>0</v>
      </c>
      <c r="L1153" s="182">
        <f t="shared" si="351"/>
        <v>0</v>
      </c>
      <c r="M1153" s="199" t="str">
        <f t="shared" si="341"/>
        <v xml:space="preserve"> </v>
      </c>
      <c r="N1153" s="130">
        <f t="shared" si="352"/>
        <v>0</v>
      </c>
      <c r="O1153" s="42"/>
      <c r="P1153" s="44" t="str">
        <f t="shared" si="342"/>
        <v>00 0</v>
      </c>
      <c r="Q1153" s="35" t="str">
        <f t="shared" si="343"/>
        <v/>
      </c>
      <c r="R1153" s="35"/>
      <c r="S1153"/>
      <c r="T1153"/>
      <c r="U1153"/>
      <c r="V1153"/>
      <c r="W1153"/>
      <c r="X1153"/>
      <c r="Y1153"/>
      <c r="Z1153"/>
      <c r="AA1153"/>
      <c r="AB1153"/>
      <c r="AC1153"/>
      <c r="AD1153"/>
      <c r="AE1153"/>
      <c r="AF1153"/>
      <c r="AG1153"/>
      <c r="AH1153"/>
      <c r="AI1153"/>
      <c r="AJ1153"/>
      <c r="AK1153"/>
      <c r="AL1153"/>
      <c r="AM1153"/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/>
      <c r="BE1153"/>
      <c r="BF1153"/>
      <c r="BG1153"/>
      <c r="BH1153"/>
      <c r="BI1153"/>
      <c r="BJ1153"/>
      <c r="BK1153"/>
      <c r="BL1153"/>
      <c r="BM1153"/>
      <c r="BN1153"/>
      <c r="BO1153"/>
      <c r="BP1153"/>
      <c r="BQ1153"/>
      <c r="BR1153"/>
      <c r="BS1153"/>
      <c r="BT1153"/>
      <c r="BU1153"/>
      <c r="BV1153"/>
      <c r="BW1153"/>
      <c r="BX1153"/>
      <c r="BY1153"/>
      <c r="BZ1153"/>
      <c r="CA1153"/>
      <c r="CB1153"/>
      <c r="CC1153"/>
      <c r="CD1153"/>
      <c r="CE1153"/>
      <c r="CF1153"/>
      <c r="CG1153"/>
    </row>
    <row r="1154" spans="1:85" hidden="1" x14ac:dyDescent="0.2">
      <c r="A1154" s="15" t="e">
        <f>IF(H1154&lt;&gt;"",VLOOKUP(H1154,КОСГУ!$A:$B,2,FALSE),IF(G1154&lt;&gt;"",VLOOKUP(G1154,ВидРасх!$A:$B,2,FALSE),IF(F1154&lt;&gt;"",VLOOKUP(F1154,ЦелСТ!$A:$B,2,FALSE),IF(E1154&lt;&gt;"",VLOOKUP(E1154,Р_ПР!$A:$B,2,FALSE),(IF(D1154&lt;&gt;"",VLOOKUP(D1154,Администр!$A:$B,2,FALSE),IF(B1154&lt;&gt;"",VLOOKUP(B1154&amp;C1154,МП_ППМП!$A:$B,2,FALSE),VLOOKUP(B1154&amp;C1154,МП_ППМП!$A:$B,2,FALSE))))))))&amp;""</f>
        <v>#N/A</v>
      </c>
      <c r="B1154" s="30" t="str">
        <f t="shared" si="344"/>
        <v/>
      </c>
      <c r="C1154" s="30" t="str">
        <f t="shared" si="345"/>
        <v/>
      </c>
      <c r="D1154" s="30" t="str">
        <f t="shared" si="346"/>
        <v/>
      </c>
      <c r="E1154" s="30" t="str">
        <f t="shared" si="347"/>
        <v/>
      </c>
      <c r="F1154" s="30" t="str">
        <f t="shared" si="353"/>
        <v/>
      </c>
      <c r="G1154" s="30" t="str">
        <f t="shared" si="348"/>
        <v/>
      </c>
      <c r="H1154" s="24" t="str">
        <f t="shared" si="349"/>
        <v/>
      </c>
      <c r="I1154" s="24"/>
      <c r="J1154" s="130">
        <f t="shared" si="350"/>
        <v>0</v>
      </c>
      <c r="K1154" s="130">
        <f t="shared" si="351"/>
        <v>0</v>
      </c>
      <c r="L1154" s="182">
        <f t="shared" si="351"/>
        <v>0</v>
      </c>
      <c r="M1154" s="199" t="str">
        <f t="shared" si="341"/>
        <v xml:space="preserve"> </v>
      </c>
      <c r="N1154" s="130">
        <f t="shared" si="352"/>
        <v>0</v>
      </c>
      <c r="O1154" s="42"/>
      <c r="P1154" s="44" t="str">
        <f t="shared" si="342"/>
        <v>00 0</v>
      </c>
      <c r="Q1154" s="35" t="str">
        <f t="shared" si="343"/>
        <v/>
      </c>
      <c r="R1154" s="35"/>
      <c r="S1154"/>
      <c r="T1154"/>
      <c r="U1154"/>
      <c r="V1154"/>
      <c r="W1154"/>
      <c r="X1154"/>
      <c r="Y1154"/>
      <c r="Z1154"/>
      <c r="AA1154"/>
      <c r="AB1154"/>
      <c r="AC1154"/>
      <c r="AD1154"/>
      <c r="AE1154"/>
      <c r="AF1154"/>
      <c r="AG1154"/>
      <c r="AH1154"/>
      <c r="AI1154"/>
      <c r="AJ1154"/>
      <c r="AK1154"/>
      <c r="AL1154"/>
      <c r="AM1154"/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/>
      <c r="BE1154"/>
      <c r="BF1154"/>
      <c r="BG1154"/>
      <c r="BH1154"/>
      <c r="BI1154"/>
      <c r="BJ1154"/>
      <c r="BK1154"/>
      <c r="BL1154"/>
      <c r="BM1154"/>
      <c r="BN1154"/>
      <c r="BO1154"/>
      <c r="BP1154"/>
      <c r="BQ1154"/>
      <c r="BR1154"/>
      <c r="BS1154"/>
      <c r="BT1154"/>
      <c r="BU1154"/>
      <c r="BV1154"/>
      <c r="BW1154"/>
      <c r="BX1154"/>
      <c r="BY1154"/>
      <c r="BZ1154"/>
      <c r="CA1154"/>
      <c r="CB1154"/>
      <c r="CC1154"/>
      <c r="CD1154"/>
      <c r="CE1154"/>
      <c r="CF1154"/>
      <c r="CG1154"/>
    </row>
    <row r="1155" spans="1:85" hidden="1" x14ac:dyDescent="0.2">
      <c r="A1155" s="15" t="e">
        <f>IF(H1155&lt;&gt;"",VLOOKUP(H1155,КОСГУ!$A:$B,2,FALSE),IF(G1155&lt;&gt;"",VLOOKUP(G1155,ВидРасх!$A:$B,2,FALSE),IF(F1155&lt;&gt;"",VLOOKUP(F1155,ЦелСТ!$A:$B,2,FALSE),IF(E1155&lt;&gt;"",VLOOKUP(E1155,Р_ПР!$A:$B,2,FALSE),(IF(D1155&lt;&gt;"",VLOOKUP(D1155,Администр!$A:$B,2,FALSE),IF(B1155&lt;&gt;"",VLOOKUP(B1155&amp;C1155,МП_ППМП!$A:$B,2,FALSE),VLOOKUP(B1155&amp;C1155,МП_ППМП!$A:$B,2,FALSE))))))))&amp;""</f>
        <v>#N/A</v>
      </c>
      <c r="B1155" s="30" t="str">
        <f t="shared" si="344"/>
        <v/>
      </c>
      <c r="C1155" s="30" t="str">
        <f t="shared" si="345"/>
        <v/>
      </c>
      <c r="D1155" s="30" t="str">
        <f t="shared" si="346"/>
        <v/>
      </c>
      <c r="E1155" s="30" t="str">
        <f t="shared" si="347"/>
        <v/>
      </c>
      <c r="F1155" s="30" t="str">
        <f t="shared" si="353"/>
        <v/>
      </c>
      <c r="G1155" s="30" t="str">
        <f t="shared" si="348"/>
        <v/>
      </c>
      <c r="H1155" s="24" t="str">
        <f t="shared" si="349"/>
        <v/>
      </c>
      <c r="I1155" s="24"/>
      <c r="J1155" s="130">
        <f t="shared" si="350"/>
        <v>0</v>
      </c>
      <c r="K1155" s="130">
        <f t="shared" si="351"/>
        <v>0</v>
      </c>
      <c r="L1155" s="182">
        <f t="shared" si="351"/>
        <v>0</v>
      </c>
      <c r="M1155" s="199" t="str">
        <f t="shared" si="341"/>
        <v xml:space="preserve"> </v>
      </c>
      <c r="N1155" s="130">
        <f t="shared" si="352"/>
        <v>0</v>
      </c>
      <c r="O1155" s="42"/>
      <c r="P1155" s="44" t="str">
        <f t="shared" si="342"/>
        <v>00 0</v>
      </c>
      <c r="Q1155" s="35" t="str">
        <f t="shared" si="343"/>
        <v/>
      </c>
      <c r="R1155" s="35"/>
      <c r="S1155"/>
      <c r="T1155"/>
      <c r="U1155"/>
      <c r="V1155"/>
      <c r="W1155"/>
      <c r="X1155"/>
      <c r="Y1155"/>
      <c r="Z1155"/>
      <c r="AA1155"/>
      <c r="AB1155"/>
      <c r="AC1155"/>
      <c r="AD1155"/>
      <c r="AE1155"/>
      <c r="AF1155"/>
      <c r="AG1155"/>
      <c r="AH1155"/>
      <c r="AI1155"/>
      <c r="AJ1155"/>
      <c r="AK1155"/>
      <c r="AL1155"/>
      <c r="AM1155"/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/>
      <c r="BE1155"/>
      <c r="BF1155"/>
      <c r="BG1155"/>
      <c r="BH1155"/>
      <c r="BI1155"/>
      <c r="BJ1155"/>
      <c r="BK1155"/>
      <c r="BL1155"/>
      <c r="BM1155"/>
      <c r="BN1155"/>
      <c r="BO1155"/>
      <c r="BP1155"/>
      <c r="BQ1155"/>
      <c r="BR1155"/>
      <c r="BS1155"/>
      <c r="BT1155"/>
      <c r="BU1155"/>
      <c r="BV1155"/>
      <c r="BW1155"/>
      <c r="BX1155"/>
      <c r="BY1155"/>
      <c r="BZ1155"/>
      <c r="CA1155"/>
      <c r="CB1155"/>
      <c r="CC1155"/>
      <c r="CD1155"/>
      <c r="CE1155"/>
      <c r="CF1155"/>
      <c r="CG1155"/>
    </row>
    <row r="1156" spans="1:85" hidden="1" x14ac:dyDescent="0.2">
      <c r="A1156" s="15" t="e">
        <f>IF(H1156&lt;&gt;"",VLOOKUP(H1156,КОСГУ!$A:$B,2,FALSE),IF(G1156&lt;&gt;"",VLOOKUP(G1156,ВидРасх!$A:$B,2,FALSE),IF(F1156&lt;&gt;"",VLOOKUP(F1156,ЦелСТ!$A:$B,2,FALSE),IF(E1156&lt;&gt;"",VLOOKUP(E1156,Р_ПР!$A:$B,2,FALSE),(IF(D1156&lt;&gt;"",VLOOKUP(D1156,Администр!$A:$B,2,FALSE),IF(B1156&lt;&gt;"",VLOOKUP(B1156&amp;C1156,МП_ППМП!$A:$B,2,FALSE),VLOOKUP(B1156&amp;C1156,МП_ППМП!$A:$B,2,FALSE))))))))&amp;""</f>
        <v>#N/A</v>
      </c>
      <c r="B1156" s="30" t="str">
        <f t="shared" si="344"/>
        <v/>
      </c>
      <c r="C1156" s="30" t="str">
        <f t="shared" si="345"/>
        <v/>
      </c>
      <c r="D1156" s="30" t="str">
        <f t="shared" si="346"/>
        <v/>
      </c>
      <c r="E1156" s="30" t="str">
        <f t="shared" si="347"/>
        <v/>
      </c>
      <c r="F1156" s="30" t="str">
        <f t="shared" si="353"/>
        <v/>
      </c>
      <c r="G1156" s="30" t="str">
        <f t="shared" si="348"/>
        <v/>
      </c>
      <c r="H1156" s="24" t="str">
        <f t="shared" si="349"/>
        <v/>
      </c>
      <c r="I1156" s="24"/>
      <c r="J1156" s="130">
        <f t="shared" si="350"/>
        <v>0</v>
      </c>
      <c r="K1156" s="130">
        <f t="shared" si="351"/>
        <v>0</v>
      </c>
      <c r="L1156" s="182">
        <f t="shared" si="351"/>
        <v>0</v>
      </c>
      <c r="M1156" s="199" t="str">
        <f t="shared" si="341"/>
        <v xml:space="preserve"> </v>
      </c>
      <c r="N1156" s="130">
        <f t="shared" si="352"/>
        <v>0</v>
      </c>
      <c r="O1156" s="42"/>
      <c r="P1156" s="44" t="str">
        <f t="shared" si="342"/>
        <v>00 0</v>
      </c>
      <c r="Q1156" s="35" t="str">
        <f t="shared" si="343"/>
        <v/>
      </c>
      <c r="R1156" s="35"/>
      <c r="S1156"/>
      <c r="T1156"/>
      <c r="U1156"/>
      <c r="V1156"/>
      <c r="W1156"/>
      <c r="X1156"/>
      <c r="Y1156"/>
      <c r="Z1156"/>
      <c r="AA1156"/>
      <c r="AB1156"/>
      <c r="AC1156"/>
      <c r="AD1156"/>
      <c r="AE1156"/>
      <c r="AF1156"/>
      <c r="AG1156"/>
      <c r="AH1156"/>
      <c r="AI1156"/>
      <c r="AJ1156"/>
      <c r="AK1156"/>
      <c r="AL1156"/>
      <c r="AM1156"/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/>
      <c r="BE1156"/>
      <c r="BF1156"/>
      <c r="BG1156"/>
      <c r="BH1156"/>
      <c r="BI1156"/>
      <c r="BJ1156"/>
      <c r="BK1156"/>
      <c r="BL1156"/>
      <c r="BM1156"/>
      <c r="BN1156"/>
      <c r="BO1156"/>
      <c r="BP1156"/>
      <c r="BQ1156"/>
      <c r="BR1156"/>
      <c r="BS1156"/>
      <c r="BT1156"/>
      <c r="BU1156"/>
      <c r="BV1156"/>
      <c r="BW1156"/>
      <c r="BX1156"/>
      <c r="BY1156"/>
      <c r="BZ1156"/>
      <c r="CA1156"/>
      <c r="CB1156"/>
      <c r="CC1156"/>
      <c r="CD1156"/>
      <c r="CE1156"/>
      <c r="CF1156"/>
      <c r="CG1156"/>
    </row>
    <row r="1157" spans="1:85" hidden="1" x14ac:dyDescent="0.2">
      <c r="A1157" s="15" t="e">
        <f>IF(H1157&lt;&gt;"",VLOOKUP(H1157,КОСГУ!$A:$B,2,FALSE),IF(G1157&lt;&gt;"",VLOOKUP(G1157,ВидРасх!$A:$B,2,FALSE),IF(F1157&lt;&gt;"",VLOOKUP(F1157,ЦелСТ!$A:$B,2,FALSE),IF(E1157&lt;&gt;"",VLOOKUP(E1157,Р_ПР!$A:$B,2,FALSE),(IF(D1157&lt;&gt;"",VLOOKUP(D1157,Администр!$A:$B,2,FALSE),IF(B1157&lt;&gt;"",VLOOKUP(B1157&amp;C1157,МП_ППМП!$A:$B,2,FALSE),VLOOKUP(B1157&amp;C1157,МП_ППМП!$A:$B,2,FALSE))))))))&amp;""</f>
        <v>#N/A</v>
      </c>
      <c r="B1157" s="30" t="str">
        <f t="shared" si="344"/>
        <v/>
      </c>
      <c r="C1157" s="30" t="str">
        <f t="shared" si="345"/>
        <v/>
      </c>
      <c r="D1157" s="30" t="str">
        <f t="shared" si="346"/>
        <v/>
      </c>
      <c r="E1157" s="30" t="str">
        <f t="shared" si="347"/>
        <v/>
      </c>
      <c r="F1157" s="30" t="str">
        <f t="shared" si="353"/>
        <v/>
      </c>
      <c r="G1157" s="30" t="str">
        <f t="shared" si="348"/>
        <v/>
      </c>
      <c r="H1157" s="24" t="str">
        <f t="shared" si="349"/>
        <v/>
      </c>
      <c r="I1157" s="24"/>
      <c r="J1157" s="130">
        <f t="shared" si="350"/>
        <v>0</v>
      </c>
      <c r="K1157" s="130">
        <f t="shared" si="351"/>
        <v>0</v>
      </c>
      <c r="L1157" s="182">
        <f t="shared" si="351"/>
        <v>0</v>
      </c>
      <c r="M1157" s="199" t="str">
        <f t="shared" si="341"/>
        <v xml:space="preserve"> </v>
      </c>
      <c r="N1157" s="130">
        <f t="shared" si="352"/>
        <v>0</v>
      </c>
      <c r="O1157" s="42"/>
      <c r="P1157" s="44" t="str">
        <f t="shared" si="342"/>
        <v>00 0</v>
      </c>
      <c r="Q1157" s="35" t="str">
        <f t="shared" si="343"/>
        <v/>
      </c>
      <c r="R1157" s="35"/>
      <c r="S1157"/>
      <c r="T1157"/>
      <c r="U1157"/>
      <c r="V1157"/>
      <c r="W1157"/>
      <c r="X1157"/>
      <c r="Y1157"/>
      <c r="Z1157"/>
      <c r="AA1157"/>
      <c r="AB1157"/>
      <c r="AC1157"/>
      <c r="AD1157"/>
      <c r="AE1157"/>
      <c r="AF1157"/>
      <c r="AG1157"/>
      <c r="AH1157"/>
      <c r="AI1157"/>
      <c r="AJ1157"/>
      <c r="AK1157"/>
      <c r="AL1157"/>
      <c r="AM1157"/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/>
      <c r="BE1157"/>
      <c r="BF1157"/>
      <c r="BG1157"/>
      <c r="BH1157"/>
      <c r="BI1157"/>
      <c r="BJ1157"/>
      <c r="BK1157"/>
      <c r="BL1157"/>
      <c r="BM1157"/>
      <c r="BN1157"/>
      <c r="BO1157"/>
      <c r="BP1157"/>
      <c r="BQ1157"/>
      <c r="BR1157"/>
      <c r="BS1157"/>
      <c r="BT1157"/>
      <c r="BU1157"/>
      <c r="BV1157"/>
      <c r="BW1157"/>
      <c r="BX1157"/>
      <c r="BY1157"/>
      <c r="BZ1157"/>
      <c r="CA1157"/>
      <c r="CB1157"/>
      <c r="CC1157"/>
      <c r="CD1157"/>
      <c r="CE1157"/>
      <c r="CF1157"/>
      <c r="CG1157"/>
    </row>
    <row r="1158" spans="1:85" hidden="1" x14ac:dyDescent="0.2">
      <c r="A1158" s="15" t="e">
        <f>IF(H1158&lt;&gt;"",VLOOKUP(H1158,КОСГУ!$A:$B,2,FALSE),IF(G1158&lt;&gt;"",VLOOKUP(G1158,ВидРасх!$A:$B,2,FALSE),IF(F1158&lt;&gt;"",VLOOKUP(F1158,ЦелСТ!$A:$B,2,FALSE),IF(E1158&lt;&gt;"",VLOOKUP(E1158,Р_ПР!$A:$B,2,FALSE),(IF(D1158&lt;&gt;"",VLOOKUP(D1158,Администр!$A:$B,2,FALSE),IF(B1158&lt;&gt;"",VLOOKUP(B1158&amp;C1158,МП_ППМП!$A:$B,2,FALSE),VLOOKUP(B1158&amp;C1158,МП_ППМП!$A:$B,2,FALSE))))))))&amp;""</f>
        <v>#N/A</v>
      </c>
      <c r="B1158" s="30" t="str">
        <f t="shared" si="344"/>
        <v/>
      </c>
      <c r="C1158" s="30" t="str">
        <f t="shared" si="345"/>
        <v/>
      </c>
      <c r="D1158" s="30" t="str">
        <f t="shared" si="346"/>
        <v/>
      </c>
      <c r="E1158" s="30" t="str">
        <f t="shared" si="347"/>
        <v/>
      </c>
      <c r="F1158" s="30" t="str">
        <f t="shared" si="353"/>
        <v/>
      </c>
      <c r="G1158" s="30" t="str">
        <f t="shared" si="348"/>
        <v/>
      </c>
      <c r="H1158" s="24" t="str">
        <f t="shared" si="349"/>
        <v/>
      </c>
      <c r="I1158" s="24"/>
      <c r="J1158" s="130">
        <f t="shared" si="350"/>
        <v>0</v>
      </c>
      <c r="K1158" s="130">
        <f t="shared" si="351"/>
        <v>0</v>
      </c>
      <c r="L1158" s="182">
        <f t="shared" si="351"/>
        <v>0</v>
      </c>
      <c r="M1158" s="199" t="str">
        <f t="shared" si="341"/>
        <v xml:space="preserve"> </v>
      </c>
      <c r="N1158" s="130">
        <f t="shared" si="352"/>
        <v>0</v>
      </c>
      <c r="O1158" s="42"/>
      <c r="P1158" s="44" t="str">
        <f t="shared" si="342"/>
        <v>00 0</v>
      </c>
      <c r="Q1158" s="35" t="str">
        <f t="shared" si="343"/>
        <v/>
      </c>
      <c r="R1158" s="35"/>
      <c r="S1158"/>
      <c r="T1158"/>
      <c r="U1158"/>
      <c r="V1158"/>
      <c r="W1158"/>
      <c r="X1158"/>
      <c r="Y1158"/>
      <c r="Z1158"/>
      <c r="AA1158"/>
      <c r="AB1158"/>
      <c r="AC1158"/>
      <c r="AD1158"/>
      <c r="AE1158"/>
      <c r="AF1158"/>
      <c r="AG1158"/>
      <c r="AH1158"/>
      <c r="AI1158"/>
      <c r="AJ1158"/>
      <c r="AK1158"/>
      <c r="AL1158"/>
      <c r="AM1158"/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/>
      <c r="BE1158"/>
      <c r="BF1158"/>
      <c r="BG1158"/>
      <c r="BH1158"/>
      <c r="BI1158"/>
      <c r="BJ1158"/>
      <c r="BK1158"/>
      <c r="BL1158"/>
      <c r="BM1158"/>
      <c r="BN1158"/>
      <c r="BO1158"/>
      <c r="BP1158"/>
      <c r="BQ1158"/>
      <c r="BR1158"/>
      <c r="BS1158"/>
      <c r="BT1158"/>
      <c r="BU1158"/>
      <c r="BV1158"/>
      <c r="BW1158"/>
      <c r="BX1158"/>
      <c r="BY1158"/>
      <c r="BZ1158"/>
      <c r="CA1158"/>
      <c r="CB1158"/>
      <c r="CC1158"/>
      <c r="CD1158"/>
      <c r="CE1158"/>
      <c r="CF1158"/>
      <c r="CG1158"/>
    </row>
    <row r="1159" spans="1:85" hidden="1" x14ac:dyDescent="0.2">
      <c r="A1159" s="15" t="e">
        <f>IF(H1159&lt;&gt;"",VLOOKUP(H1159,КОСГУ!$A:$B,2,FALSE),IF(G1159&lt;&gt;"",VLOOKUP(G1159,ВидРасх!$A:$B,2,FALSE),IF(F1159&lt;&gt;"",VLOOKUP(F1159,ЦелСТ!$A:$B,2,FALSE),IF(E1159&lt;&gt;"",VLOOKUP(E1159,Р_ПР!$A:$B,2,FALSE),(IF(D1159&lt;&gt;"",VLOOKUP(D1159,Администр!$A:$B,2,FALSE),IF(B1159&lt;&gt;"",VLOOKUP(B1159&amp;C1159,МП_ППМП!$A:$B,2,FALSE),VLOOKUP(B1159&amp;C1159,МП_ППМП!$A:$B,2,FALSE))))))))&amp;""</f>
        <v>#N/A</v>
      </c>
      <c r="B1159" s="30" t="str">
        <f t="shared" si="344"/>
        <v/>
      </c>
      <c r="C1159" s="30" t="str">
        <f t="shared" si="345"/>
        <v/>
      </c>
      <c r="D1159" s="30" t="str">
        <f t="shared" si="346"/>
        <v/>
      </c>
      <c r="E1159" s="30" t="str">
        <f t="shared" si="347"/>
        <v/>
      </c>
      <c r="F1159" s="30" t="str">
        <f t="shared" si="353"/>
        <v/>
      </c>
      <c r="G1159" s="30" t="str">
        <f t="shared" si="348"/>
        <v/>
      </c>
      <c r="H1159" s="24" t="str">
        <f t="shared" si="349"/>
        <v/>
      </c>
      <c r="I1159" s="24"/>
      <c r="J1159" s="130">
        <f t="shared" si="350"/>
        <v>0</v>
      </c>
      <c r="K1159" s="130">
        <f t="shared" si="351"/>
        <v>0</v>
      </c>
      <c r="L1159" s="182">
        <f t="shared" si="351"/>
        <v>0</v>
      </c>
      <c r="M1159" s="199" t="str">
        <f t="shared" si="341"/>
        <v xml:space="preserve"> </v>
      </c>
      <c r="N1159" s="130">
        <f t="shared" si="352"/>
        <v>0</v>
      </c>
      <c r="O1159" s="42"/>
      <c r="P1159" s="44" t="str">
        <f t="shared" si="342"/>
        <v>00 0</v>
      </c>
      <c r="Q1159" s="35" t="str">
        <f t="shared" si="343"/>
        <v/>
      </c>
      <c r="R1159" s="35"/>
      <c r="S1159"/>
      <c r="T1159"/>
      <c r="U1159"/>
      <c r="V1159"/>
      <c r="W1159"/>
      <c r="X1159"/>
      <c r="Y1159"/>
      <c r="Z1159"/>
      <c r="AA1159"/>
      <c r="AB1159"/>
      <c r="AC1159"/>
      <c r="AD1159"/>
      <c r="AE1159"/>
      <c r="AF1159"/>
      <c r="AG1159"/>
      <c r="AH1159"/>
      <c r="AI1159"/>
      <c r="AJ1159"/>
      <c r="AK1159"/>
      <c r="AL1159"/>
      <c r="AM1159"/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/>
      <c r="BE1159"/>
      <c r="BF1159"/>
      <c r="BG1159"/>
      <c r="BH1159"/>
      <c r="BI1159"/>
      <c r="BJ1159"/>
      <c r="BK1159"/>
      <c r="BL1159"/>
      <c r="BM1159"/>
      <c r="BN1159"/>
      <c r="BO1159"/>
      <c r="BP1159"/>
      <c r="BQ1159"/>
      <c r="BR1159"/>
      <c r="BS1159"/>
      <c r="BT1159"/>
      <c r="BU1159"/>
      <c r="BV1159"/>
      <c r="BW1159"/>
      <c r="BX1159"/>
      <c r="BY1159"/>
      <c r="BZ1159"/>
      <c r="CA1159"/>
      <c r="CB1159"/>
      <c r="CC1159"/>
      <c r="CD1159"/>
      <c r="CE1159"/>
      <c r="CF1159"/>
      <c r="CG1159"/>
    </row>
    <row r="1160" spans="1:85" hidden="1" x14ac:dyDescent="0.2">
      <c r="A1160" s="15" t="e">
        <f>IF(H1160&lt;&gt;"",VLOOKUP(H1160,КОСГУ!$A:$B,2,FALSE),IF(G1160&lt;&gt;"",VLOOKUP(G1160,ВидРасх!$A:$B,2,FALSE),IF(F1160&lt;&gt;"",VLOOKUP(F1160,ЦелСТ!$A:$B,2,FALSE),IF(E1160&lt;&gt;"",VLOOKUP(E1160,Р_ПР!$A:$B,2,FALSE),(IF(D1160&lt;&gt;"",VLOOKUP(D1160,Администр!$A:$B,2,FALSE),IF(B1160&lt;&gt;"",VLOOKUP(B1160&amp;C1160,МП_ППМП!$A:$B,2,FALSE),VLOOKUP(B1160&amp;C1160,МП_ППМП!$A:$B,2,FALSE))))))))&amp;""</f>
        <v>#N/A</v>
      </c>
      <c r="B1160" s="30" t="str">
        <f t="shared" si="344"/>
        <v/>
      </c>
      <c r="C1160" s="30" t="str">
        <f t="shared" si="345"/>
        <v/>
      </c>
      <c r="D1160" s="30" t="str">
        <f t="shared" si="346"/>
        <v/>
      </c>
      <c r="E1160" s="30" t="str">
        <f t="shared" si="347"/>
        <v/>
      </c>
      <c r="F1160" s="30" t="str">
        <f t="shared" si="353"/>
        <v/>
      </c>
      <c r="G1160" s="30" t="str">
        <f t="shared" si="348"/>
        <v/>
      </c>
      <c r="H1160" s="24" t="str">
        <f t="shared" si="349"/>
        <v/>
      </c>
      <c r="I1160" s="24"/>
      <c r="J1160" s="130">
        <f t="shared" si="350"/>
        <v>0</v>
      </c>
      <c r="K1160" s="130">
        <f t="shared" si="351"/>
        <v>0</v>
      </c>
      <c r="L1160" s="182">
        <f t="shared" si="351"/>
        <v>0</v>
      </c>
      <c r="M1160" s="199" t="str">
        <f t="shared" si="341"/>
        <v xml:space="preserve"> </v>
      </c>
      <c r="N1160" s="130">
        <f t="shared" si="352"/>
        <v>0</v>
      </c>
      <c r="O1160" s="42"/>
      <c r="P1160" s="44" t="str">
        <f t="shared" si="342"/>
        <v>00 0</v>
      </c>
      <c r="Q1160" s="35" t="str">
        <f t="shared" si="343"/>
        <v/>
      </c>
      <c r="R1160" s="35"/>
      <c r="S1160"/>
      <c r="T1160"/>
      <c r="U1160"/>
      <c r="V1160"/>
      <c r="W1160"/>
      <c r="X1160"/>
      <c r="Y1160"/>
      <c r="Z1160"/>
      <c r="AA1160"/>
      <c r="AB1160"/>
      <c r="AC1160"/>
      <c r="AD1160"/>
      <c r="AE1160"/>
      <c r="AF1160"/>
      <c r="AG1160"/>
      <c r="AH1160"/>
      <c r="AI1160"/>
      <c r="AJ1160"/>
      <c r="AK1160"/>
      <c r="AL1160"/>
      <c r="AM1160"/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/>
      <c r="BE1160"/>
      <c r="BF1160"/>
      <c r="BG1160"/>
      <c r="BH1160"/>
      <c r="BI1160"/>
      <c r="BJ1160"/>
      <c r="BK1160"/>
      <c r="BL1160"/>
      <c r="BM1160"/>
      <c r="BN1160"/>
      <c r="BO1160"/>
      <c r="BP1160"/>
      <c r="BQ1160"/>
      <c r="BR1160"/>
      <c r="BS1160"/>
      <c r="BT1160"/>
      <c r="BU1160"/>
      <c r="BV1160"/>
      <c r="BW1160"/>
      <c r="BX1160"/>
      <c r="BY1160"/>
      <c r="BZ1160"/>
      <c r="CA1160"/>
      <c r="CB1160"/>
      <c r="CC1160"/>
      <c r="CD1160"/>
      <c r="CE1160"/>
      <c r="CF1160"/>
      <c r="CG1160"/>
    </row>
    <row r="1161" spans="1:85" hidden="1" x14ac:dyDescent="0.2">
      <c r="A1161" s="15" t="e">
        <f>IF(H1161&lt;&gt;"",VLOOKUP(H1161,КОСГУ!$A:$B,2,FALSE),IF(G1161&lt;&gt;"",VLOOKUP(G1161,ВидРасх!$A:$B,2,FALSE),IF(F1161&lt;&gt;"",VLOOKUP(F1161,ЦелСТ!$A:$B,2,FALSE),IF(E1161&lt;&gt;"",VLOOKUP(E1161,Р_ПР!$A:$B,2,FALSE),(IF(D1161&lt;&gt;"",VLOOKUP(D1161,Администр!$A:$B,2,FALSE),IF(B1161&lt;&gt;"",VLOOKUP(B1161&amp;C1161,МП_ППМП!$A:$B,2,FALSE),VLOOKUP(B1161&amp;C1161,МП_ППМП!$A:$B,2,FALSE))))))))&amp;""</f>
        <v>#N/A</v>
      </c>
      <c r="B1161" s="30" t="str">
        <f t="shared" si="344"/>
        <v/>
      </c>
      <c r="C1161" s="30" t="str">
        <f t="shared" si="345"/>
        <v/>
      </c>
      <c r="D1161" s="30" t="str">
        <f t="shared" si="346"/>
        <v/>
      </c>
      <c r="E1161" s="30" t="str">
        <f t="shared" si="347"/>
        <v/>
      </c>
      <c r="F1161" s="30" t="str">
        <f t="shared" si="353"/>
        <v/>
      </c>
      <c r="G1161" s="30" t="str">
        <f t="shared" si="348"/>
        <v/>
      </c>
      <c r="H1161" s="24" t="str">
        <f t="shared" si="349"/>
        <v/>
      </c>
      <c r="I1161" s="24"/>
      <c r="J1161" s="130">
        <f t="shared" si="350"/>
        <v>0</v>
      </c>
      <c r="K1161" s="130">
        <f t="shared" si="351"/>
        <v>0</v>
      </c>
      <c r="L1161" s="182">
        <f t="shared" si="351"/>
        <v>0</v>
      </c>
      <c r="M1161" s="199" t="str">
        <f t="shared" ref="M1161:M1224" si="354">IFERROR(K1161/J1161," ")</f>
        <v xml:space="preserve"> </v>
      </c>
      <c r="N1161" s="130">
        <f t="shared" si="352"/>
        <v>0</v>
      </c>
      <c r="O1161" s="42"/>
      <c r="P1161" s="44" t="str">
        <f t="shared" ref="P1161:P1224" si="355">B1161&amp;C1161&amp;D1161&amp;E1161&amp;F1161&amp;G1161&amp;H1161&amp;J1161&amp;K1161&amp;M1161&amp;N1161</f>
        <v>00 0</v>
      </c>
      <c r="Q1161" s="35" t="str">
        <f t="shared" ref="Q1161:Q1224" si="356">IF(P1161=P1160,"",1)</f>
        <v/>
      </c>
      <c r="R1161" s="35"/>
      <c r="S1161"/>
      <c r="T1161"/>
      <c r="U1161"/>
      <c r="V1161"/>
      <c r="W1161"/>
      <c r="X1161"/>
      <c r="Y1161"/>
      <c r="Z1161"/>
      <c r="AA1161"/>
      <c r="AB1161"/>
      <c r="AC1161"/>
      <c r="AD1161"/>
      <c r="AE1161"/>
      <c r="AF1161"/>
      <c r="AG1161"/>
      <c r="AH1161"/>
      <c r="AI1161"/>
      <c r="AJ1161"/>
      <c r="AK1161"/>
      <c r="AL1161"/>
      <c r="AM1161"/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/>
      <c r="BE1161"/>
      <c r="BF1161"/>
      <c r="BG1161"/>
      <c r="BH1161"/>
      <c r="BI1161"/>
      <c r="BJ1161"/>
      <c r="BK1161"/>
      <c r="BL1161"/>
      <c r="BM1161"/>
      <c r="BN1161"/>
      <c r="BO1161"/>
      <c r="BP1161"/>
      <c r="BQ1161"/>
      <c r="BR1161"/>
      <c r="BS1161"/>
      <c r="BT1161"/>
      <c r="BU1161"/>
      <c r="BV1161"/>
      <c r="BW1161"/>
      <c r="BX1161"/>
      <c r="BY1161"/>
      <c r="BZ1161"/>
      <c r="CA1161"/>
      <c r="CB1161"/>
      <c r="CC1161"/>
      <c r="CD1161"/>
      <c r="CE1161"/>
      <c r="CF1161"/>
      <c r="CG1161"/>
    </row>
    <row r="1162" spans="1:85" hidden="1" x14ac:dyDescent="0.2">
      <c r="A1162" s="15" t="e">
        <f>IF(H1162&lt;&gt;"",VLOOKUP(H1162,КОСГУ!$A:$B,2,FALSE),IF(G1162&lt;&gt;"",VLOOKUP(G1162,ВидРасх!$A:$B,2,FALSE),IF(F1162&lt;&gt;"",VLOOKUP(F1162,ЦелСТ!$A:$B,2,FALSE),IF(E1162&lt;&gt;"",VLOOKUP(E1162,Р_ПР!$A:$B,2,FALSE),(IF(D1162&lt;&gt;"",VLOOKUP(D1162,Администр!$A:$B,2,FALSE),IF(B1162&lt;&gt;"",VLOOKUP(B1162&amp;C1162,МП_ППМП!$A:$B,2,FALSE),VLOOKUP(B1162&amp;C1162,МП_ППМП!$A:$B,2,FALSE))))))))&amp;""</f>
        <v>#N/A</v>
      </c>
      <c r="B1162" s="30" t="str">
        <f t="shared" si="344"/>
        <v/>
      </c>
      <c r="C1162" s="30" t="str">
        <f t="shared" si="345"/>
        <v/>
      </c>
      <c r="D1162" s="30" t="str">
        <f t="shared" si="346"/>
        <v/>
      </c>
      <c r="E1162" s="30" t="str">
        <f t="shared" si="347"/>
        <v/>
      </c>
      <c r="F1162" s="30" t="str">
        <f t="shared" si="353"/>
        <v/>
      </c>
      <c r="G1162" s="30" t="str">
        <f t="shared" si="348"/>
        <v/>
      </c>
      <c r="H1162" s="24" t="str">
        <f t="shared" si="349"/>
        <v/>
      </c>
      <c r="I1162" s="24"/>
      <c r="J1162" s="130">
        <f t="shared" si="350"/>
        <v>0</v>
      </c>
      <c r="K1162" s="130">
        <f t="shared" si="351"/>
        <v>0</v>
      </c>
      <c r="L1162" s="182">
        <f t="shared" si="351"/>
        <v>0</v>
      </c>
      <c r="M1162" s="199" t="str">
        <f t="shared" si="354"/>
        <v xml:space="preserve"> </v>
      </c>
      <c r="N1162" s="130">
        <f t="shared" si="352"/>
        <v>0</v>
      </c>
      <c r="O1162" s="42"/>
      <c r="P1162" s="44" t="str">
        <f t="shared" si="355"/>
        <v>00 0</v>
      </c>
      <c r="Q1162" s="35" t="str">
        <f t="shared" si="356"/>
        <v/>
      </c>
      <c r="R1162" s="35"/>
      <c r="S1162"/>
      <c r="T1162"/>
      <c r="U1162"/>
      <c r="V1162"/>
      <c r="W1162"/>
      <c r="X1162"/>
      <c r="Y1162"/>
      <c r="Z1162"/>
      <c r="AA1162"/>
      <c r="AB1162"/>
      <c r="AC1162"/>
      <c r="AD1162"/>
      <c r="AE1162"/>
      <c r="AF1162"/>
      <c r="AG1162"/>
      <c r="AH1162"/>
      <c r="AI1162"/>
      <c r="AJ1162"/>
      <c r="AK1162"/>
      <c r="AL1162"/>
      <c r="AM1162"/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/>
      <c r="BE1162"/>
      <c r="BF1162"/>
      <c r="BG1162"/>
      <c r="BH1162"/>
      <c r="BI1162"/>
      <c r="BJ1162"/>
      <c r="BK1162"/>
      <c r="BL1162"/>
      <c r="BM1162"/>
      <c r="BN1162"/>
      <c r="BO1162"/>
      <c r="BP1162"/>
      <c r="BQ1162"/>
      <c r="BR1162"/>
      <c r="BS1162"/>
      <c r="BT1162"/>
      <c r="BU1162"/>
      <c r="BV1162"/>
      <c r="BW1162"/>
      <c r="BX1162"/>
      <c r="BY1162"/>
      <c r="BZ1162"/>
      <c r="CA1162"/>
      <c r="CB1162"/>
      <c r="CC1162"/>
      <c r="CD1162"/>
      <c r="CE1162"/>
      <c r="CF1162"/>
      <c r="CG1162"/>
    </row>
    <row r="1163" spans="1:85" hidden="1" x14ac:dyDescent="0.2">
      <c r="A1163" s="15" t="e">
        <f>IF(H1163&lt;&gt;"",VLOOKUP(H1163,КОСГУ!$A:$B,2,FALSE),IF(G1163&lt;&gt;"",VLOOKUP(G1163,ВидРасх!$A:$B,2,FALSE),IF(F1163&lt;&gt;"",VLOOKUP(F1163,ЦелСТ!$A:$B,2,FALSE),IF(E1163&lt;&gt;"",VLOOKUP(E1163,Р_ПР!$A:$B,2,FALSE),(IF(D1163&lt;&gt;"",VLOOKUP(D1163,Администр!$A:$B,2,FALSE),IF(B1163&lt;&gt;"",VLOOKUP(B1163&amp;C1163,МП_ППМП!$A:$B,2,FALSE),VLOOKUP(B1163&amp;C1163,МП_ППМП!$A:$B,2,FALSE))))))))&amp;""</f>
        <v>#N/A</v>
      </c>
      <c r="B1163" s="30" t="str">
        <f t="shared" si="344"/>
        <v/>
      </c>
      <c r="C1163" s="30" t="str">
        <f t="shared" si="345"/>
        <v/>
      </c>
      <c r="D1163" s="30" t="str">
        <f t="shared" si="346"/>
        <v/>
      </c>
      <c r="E1163" s="30" t="str">
        <f t="shared" si="347"/>
        <v/>
      </c>
      <c r="F1163" s="30" t="str">
        <f t="shared" si="353"/>
        <v/>
      </c>
      <c r="G1163" s="30" t="str">
        <f t="shared" si="348"/>
        <v/>
      </c>
      <c r="H1163" s="24" t="str">
        <f t="shared" si="349"/>
        <v/>
      </c>
      <c r="I1163" s="24"/>
      <c r="J1163" s="130">
        <f t="shared" si="350"/>
        <v>0</v>
      </c>
      <c r="K1163" s="130">
        <f t="shared" si="351"/>
        <v>0</v>
      </c>
      <c r="L1163" s="182">
        <f t="shared" si="351"/>
        <v>0</v>
      </c>
      <c r="M1163" s="199" t="str">
        <f t="shared" si="354"/>
        <v xml:space="preserve"> </v>
      </c>
      <c r="N1163" s="130">
        <f t="shared" si="352"/>
        <v>0</v>
      </c>
      <c r="O1163" s="42"/>
      <c r="P1163" s="44" t="str">
        <f t="shared" si="355"/>
        <v>00 0</v>
      </c>
      <c r="Q1163" s="35" t="str">
        <f t="shared" si="356"/>
        <v/>
      </c>
      <c r="R1163" s="35"/>
      <c r="S1163"/>
      <c r="T1163"/>
      <c r="U1163"/>
      <c r="V1163"/>
      <c r="W1163"/>
      <c r="X1163"/>
      <c r="Y1163"/>
      <c r="Z1163"/>
      <c r="AA1163"/>
      <c r="AB1163"/>
      <c r="AC1163"/>
      <c r="AD1163"/>
      <c r="AE1163"/>
      <c r="AF1163"/>
      <c r="AG1163"/>
      <c r="AH1163"/>
      <c r="AI1163"/>
      <c r="AJ1163"/>
      <c r="AK1163"/>
      <c r="AL1163"/>
      <c r="AM1163"/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/>
      <c r="BE1163"/>
      <c r="BF1163"/>
      <c r="BG1163"/>
      <c r="BH1163"/>
      <c r="BI1163"/>
      <c r="BJ1163"/>
      <c r="BK1163"/>
      <c r="BL1163"/>
      <c r="BM1163"/>
      <c r="BN1163"/>
      <c r="BO1163"/>
      <c r="BP1163"/>
      <c r="BQ1163"/>
      <c r="BR1163"/>
      <c r="BS1163"/>
      <c r="BT1163"/>
      <c r="BU1163"/>
      <c r="BV1163"/>
      <c r="BW1163"/>
      <c r="BX1163"/>
      <c r="BY1163"/>
      <c r="BZ1163"/>
      <c r="CA1163"/>
      <c r="CB1163"/>
      <c r="CC1163"/>
      <c r="CD1163"/>
      <c r="CE1163"/>
      <c r="CF1163"/>
      <c r="CG1163"/>
    </row>
    <row r="1164" spans="1:85" hidden="1" x14ac:dyDescent="0.2">
      <c r="A1164" s="15" t="e">
        <f>IF(H1164&lt;&gt;"",VLOOKUP(H1164,КОСГУ!$A:$B,2,FALSE),IF(G1164&lt;&gt;"",VLOOKUP(G1164,ВидРасх!$A:$B,2,FALSE),IF(F1164&lt;&gt;"",VLOOKUP(F1164,ЦелСТ!$A:$B,2,FALSE),IF(E1164&lt;&gt;"",VLOOKUP(E1164,Р_ПР!$A:$B,2,FALSE),(IF(D1164&lt;&gt;"",VLOOKUP(D1164,Администр!$A:$B,2,FALSE),IF(B1164&lt;&gt;"",VLOOKUP(B1164&amp;C1164,МП_ППМП!$A:$B,2,FALSE),VLOOKUP(B1164&amp;C1164,МП_ППМП!$A:$B,2,FALSE))))))))&amp;""</f>
        <v>#N/A</v>
      </c>
      <c r="B1164" s="30" t="str">
        <f t="shared" si="344"/>
        <v/>
      </c>
      <c r="C1164" s="30" t="str">
        <f t="shared" si="345"/>
        <v/>
      </c>
      <c r="D1164" s="30" t="str">
        <f t="shared" si="346"/>
        <v/>
      </c>
      <c r="E1164" s="30" t="str">
        <f t="shared" si="347"/>
        <v/>
      </c>
      <c r="F1164" s="30" t="str">
        <f t="shared" si="353"/>
        <v/>
      </c>
      <c r="G1164" s="30" t="str">
        <f t="shared" si="348"/>
        <v/>
      </c>
      <c r="H1164" s="24" t="str">
        <f t="shared" si="349"/>
        <v/>
      </c>
      <c r="I1164" s="24"/>
      <c r="J1164" s="130">
        <f t="shared" si="350"/>
        <v>0</v>
      </c>
      <c r="K1164" s="130">
        <f t="shared" si="351"/>
        <v>0</v>
      </c>
      <c r="L1164" s="182">
        <f t="shared" si="351"/>
        <v>0</v>
      </c>
      <c r="M1164" s="199" t="str">
        <f t="shared" si="354"/>
        <v xml:space="preserve"> </v>
      </c>
      <c r="N1164" s="130">
        <f t="shared" si="352"/>
        <v>0</v>
      </c>
      <c r="O1164" s="42"/>
      <c r="P1164" s="44" t="str">
        <f t="shared" si="355"/>
        <v>00 0</v>
      </c>
      <c r="Q1164" s="35" t="str">
        <f t="shared" si="356"/>
        <v/>
      </c>
      <c r="R1164" s="35"/>
      <c r="S1164"/>
      <c r="T1164"/>
      <c r="U1164"/>
      <c r="V1164"/>
      <c r="W1164"/>
      <c r="X1164"/>
      <c r="Y1164"/>
      <c r="Z1164"/>
      <c r="AA1164"/>
      <c r="AB1164"/>
      <c r="AC1164"/>
      <c r="AD1164"/>
      <c r="AE1164"/>
      <c r="AF1164"/>
      <c r="AG1164"/>
      <c r="AH1164"/>
      <c r="AI1164"/>
      <c r="AJ1164"/>
      <c r="AK1164"/>
      <c r="AL1164"/>
      <c r="AM1164"/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/>
      <c r="BE1164"/>
      <c r="BF1164"/>
      <c r="BG1164"/>
      <c r="BH1164"/>
      <c r="BI1164"/>
      <c r="BJ1164"/>
      <c r="BK1164"/>
      <c r="BL1164"/>
      <c r="BM1164"/>
      <c r="BN1164"/>
      <c r="BO1164"/>
      <c r="BP1164"/>
      <c r="BQ1164"/>
      <c r="BR1164"/>
      <c r="BS1164"/>
      <c r="BT1164"/>
      <c r="BU1164"/>
      <c r="BV1164"/>
      <c r="BW1164"/>
      <c r="BX1164"/>
      <c r="BY1164"/>
      <c r="BZ1164"/>
      <c r="CA1164"/>
      <c r="CB1164"/>
      <c r="CC1164"/>
      <c r="CD1164"/>
      <c r="CE1164"/>
      <c r="CF1164"/>
      <c r="CG1164"/>
    </row>
    <row r="1165" spans="1:85" hidden="1" x14ac:dyDescent="0.2">
      <c r="A1165" s="15" t="e">
        <f>IF(H1165&lt;&gt;"",VLOOKUP(H1165,КОСГУ!$A:$B,2,FALSE),IF(G1165&lt;&gt;"",VLOOKUP(G1165,ВидРасх!$A:$B,2,FALSE),IF(F1165&lt;&gt;"",VLOOKUP(F1165,ЦелСТ!$A:$B,2,FALSE),IF(E1165&lt;&gt;"",VLOOKUP(E1165,Р_ПР!$A:$B,2,FALSE),(IF(D1165&lt;&gt;"",VLOOKUP(D1165,Администр!$A:$B,2,FALSE),IF(B1165&lt;&gt;"",VLOOKUP(B1165&amp;C1165,МП_ППМП!$A:$B,2,FALSE),VLOOKUP(B1165&amp;C1165,МП_ППМП!$A:$B,2,FALSE))))))))&amp;""</f>
        <v>#N/A</v>
      </c>
      <c r="B1165" s="30" t="str">
        <f t="shared" si="344"/>
        <v/>
      </c>
      <c r="C1165" s="30" t="str">
        <f t="shared" si="345"/>
        <v/>
      </c>
      <c r="D1165" s="30" t="str">
        <f t="shared" si="346"/>
        <v/>
      </c>
      <c r="E1165" s="30" t="str">
        <f t="shared" si="347"/>
        <v/>
      </c>
      <c r="F1165" s="30" t="str">
        <f t="shared" si="353"/>
        <v/>
      </c>
      <c r="G1165" s="30" t="str">
        <f t="shared" si="348"/>
        <v/>
      </c>
      <c r="H1165" s="24" t="str">
        <f t="shared" si="349"/>
        <v/>
      </c>
      <c r="I1165" s="24"/>
      <c r="J1165" s="130">
        <f t="shared" si="350"/>
        <v>0</v>
      </c>
      <c r="K1165" s="130">
        <f t="shared" si="351"/>
        <v>0</v>
      </c>
      <c r="L1165" s="182">
        <f t="shared" si="351"/>
        <v>0</v>
      </c>
      <c r="M1165" s="199" t="str">
        <f t="shared" si="354"/>
        <v xml:space="preserve"> </v>
      </c>
      <c r="N1165" s="130">
        <f t="shared" si="352"/>
        <v>0</v>
      </c>
      <c r="O1165" s="42"/>
      <c r="P1165" s="44" t="str">
        <f t="shared" si="355"/>
        <v>00 0</v>
      </c>
      <c r="Q1165" s="35" t="str">
        <f t="shared" si="356"/>
        <v/>
      </c>
      <c r="R1165" s="35"/>
      <c r="S1165"/>
      <c r="T1165"/>
      <c r="U1165"/>
      <c r="V1165"/>
      <c r="W1165"/>
      <c r="X1165"/>
      <c r="Y1165"/>
      <c r="Z1165"/>
      <c r="AA1165"/>
      <c r="AB1165"/>
      <c r="AC1165"/>
      <c r="AD1165"/>
      <c r="AE1165"/>
      <c r="AF1165"/>
      <c r="AG1165"/>
      <c r="AH1165"/>
      <c r="AI1165"/>
      <c r="AJ1165"/>
      <c r="AK1165"/>
      <c r="AL1165"/>
      <c r="AM1165"/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/>
      <c r="BE1165"/>
      <c r="BF1165"/>
      <c r="BG1165"/>
      <c r="BH1165"/>
      <c r="BI1165"/>
      <c r="BJ1165"/>
      <c r="BK1165"/>
      <c r="BL1165"/>
      <c r="BM1165"/>
      <c r="BN1165"/>
      <c r="BO1165"/>
      <c r="BP1165"/>
      <c r="BQ1165"/>
      <c r="BR1165"/>
      <c r="BS1165"/>
      <c r="BT1165"/>
      <c r="BU1165"/>
      <c r="BV1165"/>
      <c r="BW1165"/>
      <c r="BX1165"/>
      <c r="BY1165"/>
      <c r="BZ1165"/>
      <c r="CA1165"/>
      <c r="CB1165"/>
      <c r="CC1165"/>
      <c r="CD1165"/>
      <c r="CE1165"/>
      <c r="CF1165"/>
      <c r="CG1165"/>
    </row>
    <row r="1166" spans="1:85" hidden="1" x14ac:dyDescent="0.2">
      <c r="A1166" s="15" t="e">
        <f>IF(H1166&lt;&gt;"",VLOOKUP(H1166,КОСГУ!$A:$B,2,FALSE),IF(G1166&lt;&gt;"",VLOOKUP(G1166,ВидРасх!$A:$B,2,FALSE),IF(F1166&lt;&gt;"",VLOOKUP(F1166,ЦелСТ!$A:$B,2,FALSE),IF(E1166&lt;&gt;"",VLOOKUP(E1166,Р_ПР!$A:$B,2,FALSE),(IF(D1166&lt;&gt;"",VLOOKUP(D1166,Администр!$A:$B,2,FALSE),IF(B1166&lt;&gt;"",VLOOKUP(B1166&amp;C1166,МП_ППМП!$A:$B,2,FALSE),VLOOKUP(B1166&amp;C1166,МП_ППМП!$A:$B,2,FALSE))))))))&amp;""</f>
        <v>#N/A</v>
      </c>
      <c r="B1166" s="30" t="str">
        <f t="shared" si="344"/>
        <v/>
      </c>
      <c r="C1166" s="30" t="str">
        <f t="shared" si="345"/>
        <v/>
      </c>
      <c r="D1166" s="30" t="str">
        <f t="shared" si="346"/>
        <v/>
      </c>
      <c r="E1166" s="30" t="str">
        <f t="shared" si="347"/>
        <v/>
      </c>
      <c r="F1166" s="30" t="str">
        <f t="shared" si="353"/>
        <v/>
      </c>
      <c r="G1166" s="30" t="str">
        <f t="shared" si="348"/>
        <v/>
      </c>
      <c r="H1166" s="24" t="str">
        <f t="shared" si="349"/>
        <v/>
      </c>
      <c r="I1166" s="24"/>
      <c r="J1166" s="130">
        <f t="shared" si="350"/>
        <v>0</v>
      </c>
      <c r="K1166" s="130">
        <f t="shared" si="351"/>
        <v>0</v>
      </c>
      <c r="L1166" s="182">
        <f t="shared" si="351"/>
        <v>0</v>
      </c>
      <c r="M1166" s="199" t="str">
        <f t="shared" si="354"/>
        <v xml:space="preserve"> </v>
      </c>
      <c r="N1166" s="130">
        <f t="shared" si="352"/>
        <v>0</v>
      </c>
      <c r="O1166" s="42"/>
      <c r="P1166" s="44" t="str">
        <f t="shared" si="355"/>
        <v>00 0</v>
      </c>
      <c r="Q1166" s="35" t="str">
        <f t="shared" si="356"/>
        <v/>
      </c>
      <c r="R1166" s="35"/>
      <c r="S1166"/>
      <c r="T1166"/>
      <c r="U1166"/>
      <c r="V1166"/>
      <c r="W1166"/>
      <c r="X1166"/>
      <c r="Y1166"/>
      <c r="Z1166"/>
      <c r="AA1166"/>
      <c r="AB1166"/>
      <c r="AC1166"/>
      <c r="AD1166"/>
      <c r="AE1166"/>
      <c r="AF1166"/>
      <c r="AG1166"/>
      <c r="AH1166"/>
      <c r="AI1166"/>
      <c r="AJ1166"/>
      <c r="AK1166"/>
      <c r="AL1166"/>
      <c r="AM1166"/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/>
      <c r="BE1166"/>
      <c r="BF1166"/>
      <c r="BG1166"/>
      <c r="BH1166"/>
      <c r="BI1166"/>
      <c r="BJ1166"/>
      <c r="BK1166"/>
      <c r="BL1166"/>
      <c r="BM1166"/>
      <c r="BN1166"/>
      <c r="BO1166"/>
      <c r="BP1166"/>
      <c r="BQ1166"/>
      <c r="BR1166"/>
      <c r="BS1166"/>
      <c r="BT1166"/>
      <c r="BU1166"/>
      <c r="BV1166"/>
      <c r="BW1166"/>
      <c r="BX1166"/>
      <c r="BY1166"/>
      <c r="BZ1166"/>
      <c r="CA1166"/>
      <c r="CB1166"/>
      <c r="CC1166"/>
      <c r="CD1166"/>
      <c r="CE1166"/>
      <c r="CF1166"/>
      <c r="CG1166"/>
    </row>
    <row r="1167" spans="1:85" hidden="1" x14ac:dyDescent="0.2">
      <c r="A1167" s="15" t="e">
        <f>IF(H1167&lt;&gt;"",VLOOKUP(H1167,КОСГУ!$A:$B,2,FALSE),IF(G1167&lt;&gt;"",VLOOKUP(G1167,ВидРасх!$A:$B,2,FALSE),IF(F1167&lt;&gt;"",VLOOKUP(F1167,ЦелСТ!$A:$B,2,FALSE),IF(E1167&lt;&gt;"",VLOOKUP(E1167,Р_ПР!$A:$B,2,FALSE),(IF(D1167&lt;&gt;"",VLOOKUP(D1167,Администр!$A:$B,2,FALSE),IF(B1167&lt;&gt;"",VLOOKUP(B1167&amp;C1167,МП_ППМП!$A:$B,2,FALSE),VLOOKUP(B1167&amp;C1167,МП_ППМП!$A:$B,2,FALSE))))))))&amp;""</f>
        <v>#N/A</v>
      </c>
      <c r="B1167" s="30" t="str">
        <f t="shared" si="344"/>
        <v/>
      </c>
      <c r="C1167" s="30" t="str">
        <f t="shared" si="345"/>
        <v/>
      </c>
      <c r="D1167" s="30" t="str">
        <f t="shared" si="346"/>
        <v/>
      </c>
      <c r="E1167" s="30" t="str">
        <f t="shared" si="347"/>
        <v/>
      </c>
      <c r="F1167" s="30" t="str">
        <f t="shared" si="353"/>
        <v/>
      </c>
      <c r="G1167" s="30" t="str">
        <f t="shared" si="348"/>
        <v/>
      </c>
      <c r="H1167" s="24" t="str">
        <f t="shared" si="349"/>
        <v/>
      </c>
      <c r="I1167" s="24"/>
      <c r="J1167" s="130">
        <f t="shared" si="350"/>
        <v>0</v>
      </c>
      <c r="K1167" s="130">
        <f t="shared" si="351"/>
        <v>0</v>
      </c>
      <c r="L1167" s="182">
        <f t="shared" si="351"/>
        <v>0</v>
      </c>
      <c r="M1167" s="199" t="str">
        <f t="shared" si="354"/>
        <v xml:space="preserve"> </v>
      </c>
      <c r="N1167" s="130">
        <f t="shared" si="352"/>
        <v>0</v>
      </c>
      <c r="O1167" s="42"/>
      <c r="P1167" s="44" t="str">
        <f t="shared" si="355"/>
        <v>00 0</v>
      </c>
      <c r="Q1167" s="35" t="str">
        <f t="shared" si="356"/>
        <v/>
      </c>
      <c r="R1167" s="35"/>
      <c r="S1167"/>
      <c r="T1167"/>
      <c r="U1167"/>
      <c r="V1167"/>
      <c r="W1167"/>
      <c r="X1167"/>
      <c r="Y1167"/>
      <c r="Z1167"/>
      <c r="AA1167"/>
      <c r="AB1167"/>
      <c r="AC1167"/>
      <c r="AD1167"/>
      <c r="AE1167"/>
      <c r="AF1167"/>
      <c r="AG1167"/>
      <c r="AH1167"/>
      <c r="AI1167"/>
      <c r="AJ1167"/>
      <c r="AK1167"/>
      <c r="AL1167"/>
      <c r="AM1167"/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/>
      <c r="BE1167"/>
      <c r="BF1167"/>
      <c r="BG1167"/>
      <c r="BH1167"/>
      <c r="BI1167"/>
      <c r="BJ1167"/>
      <c r="BK1167"/>
      <c r="BL1167"/>
      <c r="BM1167"/>
      <c r="BN1167"/>
      <c r="BO1167"/>
      <c r="BP1167"/>
      <c r="BQ1167"/>
      <c r="BR1167"/>
      <c r="BS1167"/>
      <c r="BT1167"/>
      <c r="BU1167"/>
      <c r="BV1167"/>
      <c r="BW1167"/>
      <c r="BX1167"/>
      <c r="BY1167"/>
      <c r="BZ1167"/>
      <c r="CA1167"/>
      <c r="CB1167"/>
      <c r="CC1167"/>
      <c r="CD1167"/>
      <c r="CE1167"/>
      <c r="CF1167"/>
      <c r="CG1167"/>
    </row>
    <row r="1168" spans="1:85" hidden="1" x14ac:dyDescent="0.2">
      <c r="A1168" s="15" t="e">
        <f>IF(H1168&lt;&gt;"",VLOOKUP(H1168,КОСГУ!$A:$B,2,FALSE),IF(G1168&lt;&gt;"",VLOOKUP(G1168,ВидРасх!$A:$B,2,FALSE),IF(F1168&lt;&gt;"",VLOOKUP(F1168,ЦелСТ!$A:$B,2,FALSE),IF(E1168&lt;&gt;"",VLOOKUP(E1168,Р_ПР!$A:$B,2,FALSE),(IF(D1168&lt;&gt;"",VLOOKUP(D1168,Администр!$A:$B,2,FALSE),IF(B1168&lt;&gt;"",VLOOKUP(B1168&amp;C1168,МП_ППМП!$A:$B,2,FALSE),VLOOKUP(B1168&amp;C1168,МП_ППМП!$A:$B,2,FALSE))))))))&amp;""</f>
        <v>#N/A</v>
      </c>
      <c r="B1168" s="30" t="str">
        <f t="shared" si="344"/>
        <v/>
      </c>
      <c r="C1168" s="30" t="str">
        <f t="shared" si="345"/>
        <v/>
      </c>
      <c r="D1168" s="30" t="str">
        <f t="shared" si="346"/>
        <v/>
      </c>
      <c r="E1168" s="30" t="str">
        <f t="shared" si="347"/>
        <v/>
      </c>
      <c r="F1168" s="30" t="str">
        <f t="shared" si="353"/>
        <v/>
      </c>
      <c r="G1168" s="30" t="str">
        <f t="shared" si="348"/>
        <v/>
      </c>
      <c r="H1168" s="24" t="str">
        <f t="shared" si="349"/>
        <v/>
      </c>
      <c r="I1168" s="24"/>
      <c r="J1168" s="130">
        <f t="shared" si="350"/>
        <v>0</v>
      </c>
      <c r="K1168" s="130">
        <f t="shared" si="351"/>
        <v>0</v>
      </c>
      <c r="L1168" s="182">
        <f t="shared" si="351"/>
        <v>0</v>
      </c>
      <c r="M1168" s="199" t="str">
        <f t="shared" si="354"/>
        <v xml:space="preserve"> </v>
      </c>
      <c r="N1168" s="130">
        <f t="shared" si="352"/>
        <v>0</v>
      </c>
      <c r="O1168" s="42"/>
      <c r="P1168" s="44" t="str">
        <f t="shared" si="355"/>
        <v>00 0</v>
      </c>
      <c r="Q1168" s="35" t="str">
        <f t="shared" si="356"/>
        <v/>
      </c>
      <c r="R1168" s="35"/>
      <c r="S1168"/>
      <c r="T1168"/>
      <c r="U1168"/>
      <c r="V1168"/>
      <c r="W1168"/>
      <c r="X1168"/>
      <c r="Y1168"/>
      <c r="Z1168"/>
      <c r="AA1168"/>
      <c r="AB1168"/>
      <c r="AC1168"/>
      <c r="AD1168"/>
      <c r="AE1168"/>
      <c r="AF1168"/>
      <c r="AG1168"/>
      <c r="AH1168"/>
      <c r="AI1168"/>
      <c r="AJ1168"/>
      <c r="AK1168"/>
      <c r="AL1168"/>
      <c r="AM1168"/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/>
      <c r="BE1168"/>
      <c r="BF1168"/>
      <c r="BG1168"/>
      <c r="BH1168"/>
      <c r="BI1168"/>
      <c r="BJ1168"/>
      <c r="BK1168"/>
      <c r="BL1168"/>
      <c r="BM1168"/>
      <c r="BN1168"/>
      <c r="BO1168"/>
      <c r="BP1168"/>
      <c r="BQ1168"/>
      <c r="BR1168"/>
      <c r="BS1168"/>
      <c r="BT1168"/>
      <c r="BU1168"/>
      <c r="BV1168"/>
      <c r="BW1168"/>
      <c r="BX1168"/>
      <c r="BY1168"/>
      <c r="BZ1168"/>
      <c r="CA1168"/>
      <c r="CB1168"/>
      <c r="CC1168"/>
      <c r="CD1168"/>
      <c r="CE1168"/>
      <c r="CF1168"/>
      <c r="CG1168"/>
    </row>
    <row r="1169" spans="1:85" hidden="1" x14ac:dyDescent="0.2">
      <c r="A1169" s="15" t="e">
        <f>IF(H1169&lt;&gt;"",VLOOKUP(H1169,КОСГУ!$A:$B,2,FALSE),IF(G1169&lt;&gt;"",VLOOKUP(G1169,ВидРасх!$A:$B,2,FALSE),IF(F1169&lt;&gt;"",VLOOKUP(F1169,ЦелСТ!$A:$B,2,FALSE),IF(E1169&lt;&gt;"",VLOOKUP(E1169,Р_ПР!$A:$B,2,FALSE),(IF(D1169&lt;&gt;"",VLOOKUP(D1169,Администр!$A:$B,2,FALSE),IF(B1169&lt;&gt;"",VLOOKUP(B1169&amp;C1169,МП_ППМП!$A:$B,2,FALSE),VLOOKUP(B1169&amp;C1169,МП_ППМП!$A:$B,2,FALSE))))))))&amp;""</f>
        <v>#N/A</v>
      </c>
      <c r="B1169" s="30" t="str">
        <f t="shared" si="344"/>
        <v/>
      </c>
      <c r="C1169" s="30" t="str">
        <f t="shared" si="345"/>
        <v/>
      </c>
      <c r="D1169" s="30" t="str">
        <f t="shared" si="346"/>
        <v/>
      </c>
      <c r="E1169" s="30" t="str">
        <f t="shared" si="347"/>
        <v/>
      </c>
      <c r="F1169" s="30" t="str">
        <f t="shared" si="353"/>
        <v/>
      </c>
      <c r="G1169" s="30" t="str">
        <f t="shared" si="348"/>
        <v/>
      </c>
      <c r="H1169" s="24" t="str">
        <f t="shared" si="349"/>
        <v/>
      </c>
      <c r="I1169" s="24"/>
      <c r="J1169" s="130">
        <f t="shared" si="350"/>
        <v>0</v>
      </c>
      <c r="K1169" s="130">
        <f t="shared" si="351"/>
        <v>0</v>
      </c>
      <c r="L1169" s="182">
        <f t="shared" si="351"/>
        <v>0</v>
      </c>
      <c r="M1169" s="199" t="str">
        <f t="shared" si="354"/>
        <v xml:space="preserve"> </v>
      </c>
      <c r="N1169" s="130">
        <f t="shared" si="352"/>
        <v>0</v>
      </c>
      <c r="O1169" s="42"/>
      <c r="P1169" s="44" t="str">
        <f t="shared" si="355"/>
        <v>00 0</v>
      </c>
      <c r="Q1169" s="35" t="str">
        <f t="shared" si="356"/>
        <v/>
      </c>
      <c r="R1169" s="35"/>
      <c r="S1169"/>
      <c r="T1169"/>
      <c r="U1169"/>
      <c r="V1169"/>
      <c r="W1169"/>
      <c r="X1169"/>
      <c r="Y1169"/>
      <c r="Z1169"/>
      <c r="AA1169"/>
      <c r="AB1169"/>
      <c r="AC1169"/>
      <c r="AD1169"/>
      <c r="AE1169"/>
      <c r="AF1169"/>
      <c r="AG1169"/>
      <c r="AH1169"/>
      <c r="AI1169"/>
      <c r="AJ1169"/>
      <c r="AK1169"/>
      <c r="AL1169"/>
      <c r="AM1169"/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/>
      <c r="BE1169"/>
      <c r="BF1169"/>
      <c r="BG1169"/>
      <c r="BH1169"/>
      <c r="BI1169"/>
      <c r="BJ1169"/>
      <c r="BK1169"/>
      <c r="BL1169"/>
      <c r="BM1169"/>
      <c r="BN1169"/>
      <c r="BO1169"/>
      <c r="BP1169"/>
      <c r="BQ1169"/>
      <c r="BR1169"/>
      <c r="BS1169"/>
      <c r="BT1169"/>
      <c r="BU1169"/>
      <c r="BV1169"/>
      <c r="BW1169"/>
      <c r="BX1169"/>
      <c r="BY1169"/>
      <c r="BZ1169"/>
      <c r="CA1169"/>
      <c r="CB1169"/>
      <c r="CC1169"/>
      <c r="CD1169"/>
      <c r="CE1169"/>
      <c r="CF1169"/>
      <c r="CG1169"/>
    </row>
    <row r="1170" spans="1:85" hidden="1" x14ac:dyDescent="0.2">
      <c r="A1170" s="15" t="e">
        <f>IF(H1170&lt;&gt;"",VLOOKUP(H1170,КОСГУ!$A:$B,2,FALSE),IF(G1170&lt;&gt;"",VLOOKUP(G1170,ВидРасх!$A:$B,2,FALSE),IF(F1170&lt;&gt;"",VLOOKUP(F1170,ЦелСТ!$A:$B,2,FALSE),IF(E1170&lt;&gt;"",VLOOKUP(E1170,Р_ПР!$A:$B,2,FALSE),(IF(D1170&lt;&gt;"",VLOOKUP(D1170,Администр!$A:$B,2,FALSE),IF(B1170&lt;&gt;"",VLOOKUP(B1170&amp;C1170,МП_ППМП!$A:$B,2,FALSE),VLOOKUP(B1170&amp;C1170,МП_ППМП!$A:$B,2,FALSE))))))))&amp;""</f>
        <v>#N/A</v>
      </c>
      <c r="B1170" s="30" t="str">
        <f t="shared" ref="B1170:B1233" si="357">LEFT(S1170,2)&amp;LEFT(T1170,2)&amp;LEFT(U1170,2)&amp;LEFT(V1170,2)&amp;LEFT(W1170,2)&amp;LEFT(X1170,2)&amp;LEFT(Y1170,2)&amp;LEFT(Z1170,2)&amp;LEFT(AA1170,2)&amp;LEFT(AB1170,2)</f>
        <v/>
      </c>
      <c r="C1170" s="30" t="str">
        <f t="shared" ref="C1170:C1233" si="358">MID(T1170,3,2)&amp;MID(U1170,3,2)&amp;MID(V1170,3,2)&amp;MID(W1170,3,2)&amp;MID(X1170,3,2)&amp;MID(Y1170,3,2)&amp;MID(Z1170,3,2)&amp;MID(AA1170,3,2)&amp;MID(AB1170,3,2)</f>
        <v/>
      </c>
      <c r="D1170" s="30" t="str">
        <f t="shared" ref="D1170:D1233" si="359">MID(U1170,6,3)&amp;MID(V1170,6,3)&amp;MID(W1170,6,3)&amp;MID(X1170,6,3)&amp;MID(Y1170,6,3)&amp;MID(Z1170,6,3)&amp;MID(AA1170,6,3)&amp;MID(AB1170,6,3)</f>
        <v/>
      </c>
      <c r="E1170" s="30" t="str">
        <f t="shared" ref="E1170:E1233" si="360">MID(V1170,10,4)&amp;MID(W1170,10,4)&amp;MID(X1170,10,4)&amp;MID(Y1170,10,4)&amp;MID(Z1170,10,4)&amp;MID(AA1170,10,4)&amp;MID(AB1170,10,4)</f>
        <v/>
      </c>
      <c r="F1170" s="30" t="str">
        <f t="shared" si="353"/>
        <v/>
      </c>
      <c r="G1170" s="30" t="str">
        <f t="shared" ref="G1170:G1233" si="361">RIGHT(AA1170,3)&amp;RIGHT(AB1170,3)</f>
        <v/>
      </c>
      <c r="H1170" s="24" t="str">
        <f t="shared" si="349"/>
        <v/>
      </c>
      <c r="I1170" s="24"/>
      <c r="J1170" s="130">
        <f t="shared" si="350"/>
        <v>0</v>
      </c>
      <c r="K1170" s="130">
        <f t="shared" si="351"/>
        <v>0</v>
      </c>
      <c r="L1170" s="182">
        <f t="shared" si="351"/>
        <v>0</v>
      </c>
      <c r="M1170" s="199" t="str">
        <f t="shared" si="354"/>
        <v xml:space="preserve"> </v>
      </c>
      <c r="N1170" s="130">
        <f t="shared" si="352"/>
        <v>0</v>
      </c>
      <c r="O1170" s="42"/>
      <c r="P1170" s="44" t="str">
        <f t="shared" si="355"/>
        <v>00 0</v>
      </c>
      <c r="Q1170" s="35" t="str">
        <f t="shared" si="356"/>
        <v/>
      </c>
      <c r="R1170" s="35"/>
      <c r="S1170"/>
      <c r="T1170"/>
      <c r="U1170"/>
      <c r="V1170"/>
      <c r="W1170"/>
      <c r="X1170"/>
      <c r="Y1170"/>
      <c r="Z1170"/>
      <c r="AA1170"/>
      <c r="AB1170"/>
      <c r="AC1170"/>
      <c r="AD1170"/>
      <c r="AE1170"/>
      <c r="AF1170"/>
      <c r="AG1170"/>
      <c r="AH1170"/>
      <c r="AI1170"/>
      <c r="AJ1170"/>
      <c r="AK1170"/>
      <c r="AL1170"/>
      <c r="AM1170"/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/>
      <c r="BE1170"/>
      <c r="BF1170"/>
      <c r="BG1170"/>
      <c r="BH1170"/>
      <c r="BI1170"/>
      <c r="BJ1170"/>
      <c r="BK1170"/>
      <c r="BL1170"/>
      <c r="BM1170"/>
      <c r="BN1170"/>
      <c r="BO1170"/>
      <c r="BP1170"/>
      <c r="BQ1170"/>
      <c r="BR1170"/>
      <c r="BS1170"/>
      <c r="BT1170"/>
      <c r="BU1170"/>
      <c r="BV1170"/>
      <c r="BW1170"/>
      <c r="BX1170"/>
      <c r="BY1170"/>
      <c r="BZ1170"/>
      <c r="CA1170"/>
      <c r="CB1170"/>
      <c r="CC1170"/>
      <c r="CD1170"/>
      <c r="CE1170"/>
      <c r="CF1170"/>
      <c r="CG1170"/>
    </row>
    <row r="1171" spans="1:85" hidden="1" x14ac:dyDescent="0.2">
      <c r="A1171" s="15" t="e">
        <f>IF(H1171&lt;&gt;"",VLOOKUP(H1171,КОСГУ!$A:$B,2,FALSE),IF(G1171&lt;&gt;"",VLOOKUP(G1171,ВидРасх!$A:$B,2,FALSE),IF(F1171&lt;&gt;"",VLOOKUP(F1171,ЦелСТ!$A:$B,2,FALSE),IF(E1171&lt;&gt;"",VLOOKUP(E1171,Р_ПР!$A:$B,2,FALSE),(IF(D1171&lt;&gt;"",VLOOKUP(D1171,Администр!$A:$B,2,FALSE),IF(B1171&lt;&gt;"",VLOOKUP(B1171&amp;C1171,МП_ППМП!$A:$B,2,FALSE),VLOOKUP(B1171&amp;C1171,МП_ППМП!$A:$B,2,FALSE))))))))&amp;""</f>
        <v>#N/A</v>
      </c>
      <c r="B1171" s="30" t="str">
        <f t="shared" si="357"/>
        <v/>
      </c>
      <c r="C1171" s="30" t="str">
        <f t="shared" si="358"/>
        <v/>
      </c>
      <c r="D1171" s="30" t="str">
        <f t="shared" si="359"/>
        <v/>
      </c>
      <c r="E1171" s="30" t="str">
        <f t="shared" si="360"/>
        <v/>
      </c>
      <c r="F1171" s="30" t="str">
        <f t="shared" si="353"/>
        <v/>
      </c>
      <c r="G1171" s="30" t="str">
        <f t="shared" si="361"/>
        <v/>
      </c>
      <c r="H1171" s="24" t="str">
        <f t="shared" si="349"/>
        <v/>
      </c>
      <c r="I1171" s="24"/>
      <c r="J1171" s="130">
        <f t="shared" si="350"/>
        <v>0</v>
      </c>
      <c r="K1171" s="130">
        <f t="shared" si="351"/>
        <v>0</v>
      </c>
      <c r="L1171" s="182">
        <f t="shared" si="351"/>
        <v>0</v>
      </c>
      <c r="M1171" s="199" t="str">
        <f t="shared" si="354"/>
        <v xml:space="preserve"> </v>
      </c>
      <c r="N1171" s="130">
        <f t="shared" si="352"/>
        <v>0</v>
      </c>
      <c r="O1171" s="42"/>
      <c r="P1171" s="44" t="str">
        <f t="shared" si="355"/>
        <v>00 0</v>
      </c>
      <c r="Q1171" s="35" t="str">
        <f t="shared" si="356"/>
        <v/>
      </c>
      <c r="R1171" s="35"/>
      <c r="S1171"/>
      <c r="T1171"/>
      <c r="U1171"/>
      <c r="V1171"/>
      <c r="W1171"/>
      <c r="X1171"/>
      <c r="Y1171"/>
      <c r="Z1171"/>
      <c r="AA1171"/>
      <c r="AB1171"/>
      <c r="AC1171"/>
      <c r="AD1171"/>
      <c r="AE1171"/>
      <c r="AF1171"/>
      <c r="AG1171"/>
      <c r="AH1171"/>
      <c r="AI1171"/>
      <c r="AJ1171"/>
      <c r="AK1171"/>
      <c r="AL1171"/>
      <c r="AM1171"/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/>
      <c r="BE1171"/>
      <c r="BF1171"/>
      <c r="BG1171"/>
      <c r="BH1171"/>
      <c r="BI1171"/>
      <c r="BJ1171"/>
      <c r="BK1171"/>
      <c r="BL1171"/>
      <c r="BM1171"/>
      <c r="BN1171"/>
      <c r="BO1171"/>
      <c r="BP1171"/>
      <c r="BQ1171"/>
      <c r="BR1171"/>
      <c r="BS1171"/>
      <c r="BT1171"/>
      <c r="BU1171"/>
      <c r="BV1171"/>
      <c r="BW1171"/>
      <c r="BX1171"/>
      <c r="BY1171"/>
      <c r="BZ1171"/>
      <c r="CA1171"/>
      <c r="CB1171"/>
      <c r="CC1171"/>
      <c r="CD1171"/>
      <c r="CE1171"/>
      <c r="CF1171"/>
      <c r="CG1171"/>
    </row>
    <row r="1172" spans="1:85" hidden="1" x14ac:dyDescent="0.2">
      <c r="A1172" s="15" t="e">
        <f>IF(H1172&lt;&gt;"",VLOOKUP(H1172,КОСГУ!$A:$B,2,FALSE),IF(G1172&lt;&gt;"",VLOOKUP(G1172,ВидРасх!$A:$B,2,FALSE),IF(F1172&lt;&gt;"",VLOOKUP(F1172,ЦелСТ!$A:$B,2,FALSE),IF(E1172&lt;&gt;"",VLOOKUP(E1172,Р_ПР!$A:$B,2,FALSE),(IF(D1172&lt;&gt;"",VLOOKUP(D1172,Администр!$A:$B,2,FALSE),IF(B1172&lt;&gt;"",VLOOKUP(B1172&amp;C1172,МП_ППМП!$A:$B,2,FALSE),VLOOKUP(B1172&amp;C1172,МП_ППМП!$A:$B,2,FALSE))))))))&amp;""</f>
        <v>#N/A</v>
      </c>
      <c r="B1172" s="30" t="str">
        <f t="shared" si="357"/>
        <v/>
      </c>
      <c r="C1172" s="30" t="str">
        <f t="shared" si="358"/>
        <v/>
      </c>
      <c r="D1172" s="30" t="str">
        <f t="shared" si="359"/>
        <v/>
      </c>
      <c r="E1172" s="30" t="str">
        <f t="shared" si="360"/>
        <v/>
      </c>
      <c r="F1172" s="30" t="str">
        <f t="shared" si="353"/>
        <v/>
      </c>
      <c r="G1172" s="30" t="str">
        <f t="shared" si="361"/>
        <v/>
      </c>
      <c r="H1172" s="24" t="str">
        <f t="shared" ref="H1172:H1235" si="362">AC1172&amp;AD1172</f>
        <v/>
      </c>
      <c r="I1172" s="24"/>
      <c r="J1172" s="130">
        <f t="shared" ref="J1172:J1235" si="363">AE1172</f>
        <v>0</v>
      </c>
      <c r="K1172" s="130">
        <f t="shared" ref="K1172:L1235" si="364">AF1172</f>
        <v>0</v>
      </c>
      <c r="L1172" s="182">
        <f t="shared" si="364"/>
        <v>0</v>
      </c>
      <c r="M1172" s="199" t="str">
        <f t="shared" si="354"/>
        <v xml:space="preserve"> </v>
      </c>
      <c r="N1172" s="130">
        <f t="shared" ref="N1172:N1235" si="365">AH1172</f>
        <v>0</v>
      </c>
      <c r="O1172" s="42"/>
      <c r="P1172" s="44" t="str">
        <f t="shared" si="355"/>
        <v>00 0</v>
      </c>
      <c r="Q1172" s="35" t="str">
        <f t="shared" si="356"/>
        <v/>
      </c>
      <c r="R1172" s="35"/>
      <c r="S1172"/>
      <c r="T1172"/>
      <c r="U1172"/>
      <c r="V1172"/>
      <c r="W1172"/>
      <c r="X1172"/>
      <c r="Y1172"/>
      <c r="Z1172"/>
      <c r="AA1172"/>
      <c r="AB1172"/>
      <c r="AC1172"/>
      <c r="AD1172"/>
      <c r="AE1172"/>
      <c r="AF1172"/>
      <c r="AG1172"/>
      <c r="AH1172"/>
      <c r="AI1172"/>
      <c r="AJ1172"/>
      <c r="AK1172"/>
      <c r="AL1172"/>
      <c r="AM1172"/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/>
      <c r="BE1172"/>
      <c r="BF1172"/>
      <c r="BG1172"/>
      <c r="BH1172"/>
      <c r="BI1172"/>
      <c r="BJ1172"/>
      <c r="BK1172"/>
      <c r="BL1172"/>
      <c r="BM1172"/>
      <c r="BN1172"/>
      <c r="BO1172"/>
      <c r="BP1172"/>
      <c r="BQ1172"/>
      <c r="BR1172"/>
      <c r="BS1172"/>
      <c r="BT1172"/>
      <c r="BU1172"/>
      <c r="BV1172"/>
      <c r="BW1172"/>
      <c r="BX1172"/>
      <c r="BY1172"/>
      <c r="BZ1172"/>
      <c r="CA1172"/>
      <c r="CB1172"/>
      <c r="CC1172"/>
      <c r="CD1172"/>
      <c r="CE1172"/>
      <c r="CF1172"/>
      <c r="CG1172"/>
    </row>
    <row r="1173" spans="1:85" hidden="1" x14ac:dyDescent="0.2">
      <c r="A1173" s="15" t="e">
        <f>IF(H1173&lt;&gt;"",VLOOKUP(H1173,КОСГУ!$A:$B,2,FALSE),IF(G1173&lt;&gt;"",VLOOKUP(G1173,ВидРасх!$A:$B,2,FALSE),IF(F1173&lt;&gt;"",VLOOKUP(F1173,ЦелСТ!$A:$B,2,FALSE),IF(E1173&lt;&gt;"",VLOOKUP(E1173,Р_ПР!$A:$B,2,FALSE),(IF(D1173&lt;&gt;"",VLOOKUP(D1173,Администр!$A:$B,2,FALSE),IF(B1173&lt;&gt;"",VLOOKUP(B1173&amp;C1173,МП_ППМП!$A:$B,2,FALSE),VLOOKUP(B1173&amp;C1173,МП_ППМП!$A:$B,2,FALSE))))))))&amp;""</f>
        <v>#N/A</v>
      </c>
      <c r="B1173" s="30" t="str">
        <f t="shared" si="357"/>
        <v/>
      </c>
      <c r="C1173" s="30" t="str">
        <f t="shared" si="358"/>
        <v/>
      </c>
      <c r="D1173" s="30" t="str">
        <f t="shared" si="359"/>
        <v/>
      </c>
      <c r="E1173" s="30" t="str">
        <f t="shared" si="360"/>
        <v/>
      </c>
      <c r="F1173" s="30" t="str">
        <f t="shared" ref="F1173:F1236" si="366">MID(X1173,15,10)&amp;MID(Y1173,15,10)&amp;MID(Z1173,15,10)&amp;MID(AA1173,15,10)&amp;MID(AB1173,15,10)</f>
        <v/>
      </c>
      <c r="G1173" s="30" t="str">
        <f t="shared" si="361"/>
        <v/>
      </c>
      <c r="H1173" s="24" t="str">
        <f t="shared" si="362"/>
        <v/>
      </c>
      <c r="I1173" s="24"/>
      <c r="J1173" s="130">
        <f t="shared" si="363"/>
        <v>0</v>
      </c>
      <c r="K1173" s="130">
        <f t="shared" si="364"/>
        <v>0</v>
      </c>
      <c r="L1173" s="182">
        <f t="shared" si="364"/>
        <v>0</v>
      </c>
      <c r="M1173" s="199" t="str">
        <f t="shared" si="354"/>
        <v xml:space="preserve"> </v>
      </c>
      <c r="N1173" s="130">
        <f t="shared" si="365"/>
        <v>0</v>
      </c>
      <c r="O1173" s="42"/>
      <c r="P1173" s="44" t="str">
        <f t="shared" si="355"/>
        <v>00 0</v>
      </c>
      <c r="Q1173" s="35" t="str">
        <f t="shared" si="356"/>
        <v/>
      </c>
      <c r="R1173" s="35"/>
      <c r="S1173"/>
      <c r="T1173"/>
      <c r="U1173"/>
      <c r="V1173"/>
      <c r="W1173"/>
      <c r="X1173"/>
      <c r="Y1173"/>
      <c r="Z1173"/>
      <c r="AA1173"/>
      <c r="AB1173"/>
      <c r="AC1173"/>
      <c r="AD1173"/>
      <c r="AE1173"/>
      <c r="AF1173"/>
      <c r="AG1173"/>
      <c r="AH1173"/>
      <c r="AI1173"/>
      <c r="AJ1173"/>
      <c r="AK1173"/>
      <c r="AL1173"/>
      <c r="AM1173"/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/>
      <c r="BE1173"/>
      <c r="BF1173"/>
      <c r="BG1173"/>
      <c r="BH1173"/>
      <c r="BI1173"/>
      <c r="BJ1173"/>
      <c r="BK1173"/>
      <c r="BL1173"/>
      <c r="BM1173"/>
      <c r="BN1173"/>
      <c r="BO1173"/>
      <c r="BP1173"/>
      <c r="BQ1173"/>
      <c r="BR1173"/>
      <c r="BS1173"/>
      <c r="BT1173"/>
      <c r="BU1173"/>
      <c r="BV1173"/>
      <c r="BW1173"/>
      <c r="BX1173"/>
      <c r="BY1173"/>
      <c r="BZ1173"/>
      <c r="CA1173"/>
      <c r="CB1173"/>
      <c r="CC1173"/>
      <c r="CD1173"/>
      <c r="CE1173"/>
      <c r="CF1173"/>
      <c r="CG1173"/>
    </row>
    <row r="1174" spans="1:85" hidden="1" x14ac:dyDescent="0.2">
      <c r="A1174" s="15" t="e">
        <f>IF(H1174&lt;&gt;"",VLOOKUP(H1174,КОСГУ!$A:$B,2,FALSE),IF(G1174&lt;&gt;"",VLOOKUP(G1174,ВидРасх!$A:$B,2,FALSE),IF(F1174&lt;&gt;"",VLOOKUP(F1174,ЦелСТ!$A:$B,2,FALSE),IF(E1174&lt;&gt;"",VLOOKUP(E1174,Р_ПР!$A:$B,2,FALSE),(IF(D1174&lt;&gt;"",VLOOKUP(D1174,Администр!$A:$B,2,FALSE),IF(B1174&lt;&gt;"",VLOOKUP(B1174&amp;C1174,МП_ППМП!$A:$B,2,FALSE),VLOOKUP(B1174&amp;C1174,МП_ППМП!$A:$B,2,FALSE))))))))&amp;""</f>
        <v>#N/A</v>
      </c>
      <c r="B1174" s="30" t="str">
        <f t="shared" si="357"/>
        <v/>
      </c>
      <c r="C1174" s="30" t="str">
        <f t="shared" si="358"/>
        <v/>
      </c>
      <c r="D1174" s="30" t="str">
        <f t="shared" si="359"/>
        <v/>
      </c>
      <c r="E1174" s="30" t="str">
        <f t="shared" si="360"/>
        <v/>
      </c>
      <c r="F1174" s="30" t="str">
        <f t="shared" si="366"/>
        <v/>
      </c>
      <c r="G1174" s="30" t="str">
        <f t="shared" si="361"/>
        <v/>
      </c>
      <c r="H1174" s="24" t="str">
        <f t="shared" si="362"/>
        <v/>
      </c>
      <c r="I1174" s="24"/>
      <c r="J1174" s="130">
        <f t="shared" si="363"/>
        <v>0</v>
      </c>
      <c r="K1174" s="130">
        <f t="shared" si="364"/>
        <v>0</v>
      </c>
      <c r="L1174" s="182">
        <f t="shared" si="364"/>
        <v>0</v>
      </c>
      <c r="M1174" s="199" t="str">
        <f t="shared" si="354"/>
        <v xml:space="preserve"> </v>
      </c>
      <c r="N1174" s="130">
        <f t="shared" si="365"/>
        <v>0</v>
      </c>
      <c r="O1174" s="42"/>
      <c r="P1174" s="44" t="str">
        <f t="shared" si="355"/>
        <v>00 0</v>
      </c>
      <c r="Q1174" s="35" t="str">
        <f t="shared" si="356"/>
        <v/>
      </c>
      <c r="R1174" s="35"/>
      <c r="S1174"/>
      <c r="T1174"/>
      <c r="U1174"/>
      <c r="V1174"/>
      <c r="W1174"/>
      <c r="X1174"/>
      <c r="Y1174"/>
      <c r="Z1174"/>
      <c r="AA1174"/>
      <c r="AB1174"/>
      <c r="AC1174"/>
      <c r="AD1174"/>
      <c r="AE1174"/>
      <c r="AF1174"/>
      <c r="AG1174"/>
      <c r="AH1174"/>
      <c r="AI1174"/>
      <c r="AJ1174"/>
      <c r="AK1174"/>
      <c r="AL1174"/>
      <c r="AM1174"/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/>
      <c r="BE1174"/>
      <c r="BF1174"/>
      <c r="BG1174"/>
      <c r="BH1174"/>
      <c r="BI1174"/>
      <c r="BJ1174"/>
      <c r="BK1174"/>
      <c r="BL1174"/>
      <c r="BM1174"/>
      <c r="BN1174"/>
      <c r="BO1174"/>
      <c r="BP1174"/>
      <c r="BQ1174"/>
      <c r="BR1174"/>
      <c r="BS1174"/>
      <c r="BT1174"/>
      <c r="BU1174"/>
      <c r="BV1174"/>
      <c r="BW1174"/>
      <c r="BX1174"/>
      <c r="BY1174"/>
      <c r="BZ1174"/>
      <c r="CA1174"/>
      <c r="CB1174"/>
      <c r="CC1174"/>
      <c r="CD1174"/>
      <c r="CE1174"/>
      <c r="CF1174"/>
      <c r="CG1174"/>
    </row>
    <row r="1175" spans="1:85" hidden="1" x14ac:dyDescent="0.2">
      <c r="A1175" s="15" t="e">
        <f>IF(H1175&lt;&gt;"",VLOOKUP(H1175,КОСГУ!$A:$B,2,FALSE),IF(G1175&lt;&gt;"",VLOOKUP(G1175,ВидРасх!$A:$B,2,FALSE),IF(F1175&lt;&gt;"",VLOOKUP(F1175,ЦелСТ!$A:$B,2,FALSE),IF(E1175&lt;&gt;"",VLOOKUP(E1175,Р_ПР!$A:$B,2,FALSE),(IF(D1175&lt;&gt;"",VLOOKUP(D1175,Администр!$A:$B,2,FALSE),IF(B1175&lt;&gt;"",VLOOKUP(B1175&amp;C1175,МП_ППМП!$A:$B,2,FALSE),VLOOKUP(B1175&amp;C1175,МП_ППМП!$A:$B,2,FALSE))))))))&amp;""</f>
        <v>#N/A</v>
      </c>
      <c r="B1175" s="30" t="str">
        <f t="shared" si="357"/>
        <v/>
      </c>
      <c r="C1175" s="30" t="str">
        <f t="shared" si="358"/>
        <v/>
      </c>
      <c r="D1175" s="30" t="str">
        <f t="shared" si="359"/>
        <v/>
      </c>
      <c r="E1175" s="30" t="str">
        <f t="shared" si="360"/>
        <v/>
      </c>
      <c r="F1175" s="30" t="str">
        <f t="shared" si="366"/>
        <v/>
      </c>
      <c r="G1175" s="30" t="str">
        <f t="shared" si="361"/>
        <v/>
      </c>
      <c r="H1175" s="24" t="str">
        <f t="shared" si="362"/>
        <v/>
      </c>
      <c r="I1175" s="24"/>
      <c r="J1175" s="130">
        <f t="shared" si="363"/>
        <v>0</v>
      </c>
      <c r="K1175" s="130">
        <f t="shared" si="364"/>
        <v>0</v>
      </c>
      <c r="L1175" s="182">
        <f t="shared" si="364"/>
        <v>0</v>
      </c>
      <c r="M1175" s="199" t="str">
        <f t="shared" si="354"/>
        <v xml:space="preserve"> </v>
      </c>
      <c r="N1175" s="130">
        <f t="shared" si="365"/>
        <v>0</v>
      </c>
      <c r="O1175" s="42"/>
      <c r="P1175" s="44" t="str">
        <f t="shared" si="355"/>
        <v>00 0</v>
      </c>
      <c r="Q1175" s="35" t="str">
        <f t="shared" si="356"/>
        <v/>
      </c>
      <c r="R1175" s="35"/>
      <c r="S1175"/>
      <c r="T1175"/>
      <c r="U1175"/>
      <c r="V1175"/>
      <c r="W1175"/>
      <c r="X1175"/>
      <c r="Y1175"/>
      <c r="Z1175"/>
      <c r="AA1175"/>
      <c r="AB1175"/>
      <c r="AC1175"/>
      <c r="AD1175"/>
      <c r="AE1175"/>
      <c r="AF1175"/>
      <c r="AG1175"/>
      <c r="AH1175"/>
      <c r="AI1175"/>
      <c r="AJ1175"/>
      <c r="AK1175"/>
      <c r="AL1175"/>
      <c r="AM1175"/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/>
      <c r="BE1175"/>
      <c r="BF1175"/>
      <c r="BG1175"/>
      <c r="BH1175"/>
      <c r="BI1175"/>
      <c r="BJ1175"/>
      <c r="BK1175"/>
      <c r="BL1175"/>
      <c r="BM1175"/>
      <c r="BN1175"/>
      <c r="BO1175"/>
      <c r="BP1175"/>
      <c r="BQ1175"/>
      <c r="BR1175"/>
      <c r="BS1175"/>
      <c r="BT1175"/>
      <c r="BU1175"/>
      <c r="BV1175"/>
      <c r="BW1175"/>
      <c r="BX1175"/>
      <c r="BY1175"/>
      <c r="BZ1175"/>
      <c r="CA1175"/>
      <c r="CB1175"/>
      <c r="CC1175"/>
      <c r="CD1175"/>
      <c r="CE1175"/>
      <c r="CF1175"/>
      <c r="CG1175"/>
    </row>
    <row r="1176" spans="1:85" hidden="1" x14ac:dyDescent="0.2">
      <c r="A1176" s="15" t="e">
        <f>IF(H1176&lt;&gt;"",VLOOKUP(H1176,КОСГУ!$A:$B,2,FALSE),IF(G1176&lt;&gt;"",VLOOKUP(G1176,ВидРасх!$A:$B,2,FALSE),IF(F1176&lt;&gt;"",VLOOKUP(F1176,ЦелСТ!$A:$B,2,FALSE),IF(E1176&lt;&gt;"",VLOOKUP(E1176,Р_ПР!$A:$B,2,FALSE),(IF(D1176&lt;&gt;"",VLOOKUP(D1176,Администр!$A:$B,2,FALSE),IF(B1176&lt;&gt;"",VLOOKUP(B1176&amp;C1176,МП_ППМП!$A:$B,2,FALSE),VLOOKUP(B1176&amp;C1176,МП_ППМП!$A:$B,2,FALSE))))))))&amp;""</f>
        <v>#N/A</v>
      </c>
      <c r="B1176" s="30" t="str">
        <f t="shared" si="357"/>
        <v/>
      </c>
      <c r="C1176" s="30" t="str">
        <f t="shared" si="358"/>
        <v/>
      </c>
      <c r="D1176" s="30" t="str">
        <f t="shared" si="359"/>
        <v/>
      </c>
      <c r="E1176" s="30" t="str">
        <f t="shared" si="360"/>
        <v/>
      </c>
      <c r="F1176" s="30" t="str">
        <f t="shared" si="366"/>
        <v/>
      </c>
      <c r="G1176" s="30" t="str">
        <f t="shared" si="361"/>
        <v/>
      </c>
      <c r="H1176" s="24" t="str">
        <f t="shared" si="362"/>
        <v/>
      </c>
      <c r="I1176" s="24"/>
      <c r="J1176" s="130">
        <f t="shared" si="363"/>
        <v>0</v>
      </c>
      <c r="K1176" s="130">
        <f t="shared" si="364"/>
        <v>0</v>
      </c>
      <c r="L1176" s="182">
        <f t="shared" si="364"/>
        <v>0</v>
      </c>
      <c r="M1176" s="199" t="str">
        <f t="shared" si="354"/>
        <v xml:space="preserve"> </v>
      </c>
      <c r="N1176" s="130">
        <f t="shared" si="365"/>
        <v>0</v>
      </c>
      <c r="O1176" s="42"/>
      <c r="P1176" s="44" t="str">
        <f t="shared" si="355"/>
        <v>00 0</v>
      </c>
      <c r="Q1176" s="35" t="str">
        <f t="shared" si="356"/>
        <v/>
      </c>
      <c r="R1176" s="35"/>
      <c r="S1176"/>
      <c r="T1176"/>
      <c r="U1176"/>
      <c r="V1176"/>
      <c r="W1176"/>
      <c r="X1176"/>
      <c r="Y1176"/>
      <c r="Z1176"/>
      <c r="AA1176"/>
      <c r="AB1176"/>
      <c r="AC1176"/>
      <c r="AD1176"/>
      <c r="AE1176"/>
      <c r="AF1176"/>
      <c r="AG1176"/>
      <c r="AH1176"/>
      <c r="AI1176"/>
      <c r="AJ1176"/>
      <c r="AK1176"/>
      <c r="AL1176"/>
      <c r="AM1176"/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/>
      <c r="BE1176"/>
      <c r="BF1176"/>
      <c r="BG1176"/>
      <c r="BH1176"/>
      <c r="BI1176"/>
      <c r="BJ1176"/>
      <c r="BK1176"/>
      <c r="BL1176"/>
      <c r="BM1176"/>
      <c r="BN1176"/>
      <c r="BO1176"/>
      <c r="BP1176"/>
      <c r="BQ1176"/>
      <c r="BR1176"/>
      <c r="BS1176"/>
      <c r="BT1176"/>
      <c r="BU1176"/>
      <c r="BV1176"/>
      <c r="BW1176"/>
      <c r="BX1176"/>
      <c r="BY1176"/>
      <c r="BZ1176"/>
      <c r="CA1176"/>
      <c r="CB1176"/>
      <c r="CC1176"/>
      <c r="CD1176"/>
      <c r="CE1176"/>
      <c r="CF1176"/>
      <c r="CG1176"/>
    </row>
    <row r="1177" spans="1:85" hidden="1" x14ac:dyDescent="0.2">
      <c r="A1177" s="15" t="e">
        <f>IF(H1177&lt;&gt;"",VLOOKUP(H1177,КОСГУ!$A:$B,2,FALSE),IF(G1177&lt;&gt;"",VLOOKUP(G1177,ВидРасх!$A:$B,2,FALSE),IF(F1177&lt;&gt;"",VLOOKUP(F1177,ЦелСТ!$A:$B,2,FALSE),IF(E1177&lt;&gt;"",VLOOKUP(E1177,Р_ПР!$A:$B,2,FALSE),(IF(D1177&lt;&gt;"",VLOOKUP(D1177,Администр!$A:$B,2,FALSE),IF(B1177&lt;&gt;"",VLOOKUP(B1177&amp;C1177,МП_ППМП!$A:$B,2,FALSE),VLOOKUP(B1177&amp;C1177,МП_ППМП!$A:$B,2,FALSE))))))))&amp;""</f>
        <v>#N/A</v>
      </c>
      <c r="B1177" s="30" t="str">
        <f t="shared" si="357"/>
        <v/>
      </c>
      <c r="C1177" s="30" t="str">
        <f t="shared" si="358"/>
        <v/>
      </c>
      <c r="D1177" s="30" t="str">
        <f t="shared" si="359"/>
        <v/>
      </c>
      <c r="E1177" s="30" t="str">
        <f t="shared" si="360"/>
        <v/>
      </c>
      <c r="F1177" s="30" t="str">
        <f t="shared" si="366"/>
        <v/>
      </c>
      <c r="G1177" s="30" t="str">
        <f t="shared" si="361"/>
        <v/>
      </c>
      <c r="H1177" s="24" t="str">
        <f t="shared" si="362"/>
        <v/>
      </c>
      <c r="I1177" s="24"/>
      <c r="J1177" s="130">
        <f t="shared" si="363"/>
        <v>0</v>
      </c>
      <c r="K1177" s="130">
        <f t="shared" si="364"/>
        <v>0</v>
      </c>
      <c r="L1177" s="182">
        <f t="shared" si="364"/>
        <v>0</v>
      </c>
      <c r="M1177" s="199" t="str">
        <f t="shared" si="354"/>
        <v xml:space="preserve"> </v>
      </c>
      <c r="N1177" s="130">
        <f t="shared" si="365"/>
        <v>0</v>
      </c>
      <c r="O1177" s="42"/>
      <c r="P1177" s="44" t="str">
        <f t="shared" si="355"/>
        <v>00 0</v>
      </c>
      <c r="Q1177" s="35" t="str">
        <f t="shared" si="356"/>
        <v/>
      </c>
      <c r="R1177" s="35"/>
      <c r="S1177"/>
      <c r="T1177"/>
      <c r="U1177"/>
      <c r="V1177"/>
      <c r="W1177"/>
      <c r="X1177"/>
      <c r="Y1177"/>
      <c r="Z1177"/>
      <c r="AA1177"/>
      <c r="AB1177"/>
      <c r="AC1177"/>
      <c r="AD1177"/>
      <c r="AE1177"/>
      <c r="AF1177"/>
      <c r="AG1177"/>
      <c r="AH1177"/>
      <c r="AI1177"/>
      <c r="AJ1177"/>
      <c r="AK1177"/>
      <c r="AL1177"/>
      <c r="AM1177"/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/>
      <c r="BE1177"/>
      <c r="BF1177"/>
      <c r="BG1177"/>
      <c r="BH1177"/>
      <c r="BI1177"/>
      <c r="BJ1177"/>
      <c r="BK1177"/>
      <c r="BL1177"/>
      <c r="BM1177"/>
      <c r="BN1177"/>
      <c r="BO1177"/>
      <c r="BP1177"/>
      <c r="BQ1177"/>
      <c r="BR1177"/>
      <c r="BS1177"/>
      <c r="BT1177"/>
      <c r="BU1177"/>
      <c r="BV1177"/>
      <c r="BW1177"/>
      <c r="BX1177"/>
      <c r="BY1177"/>
      <c r="BZ1177"/>
      <c r="CA1177"/>
      <c r="CB1177"/>
      <c r="CC1177"/>
      <c r="CD1177"/>
      <c r="CE1177"/>
      <c r="CF1177"/>
      <c r="CG1177"/>
    </row>
    <row r="1178" spans="1:85" hidden="1" x14ac:dyDescent="0.2">
      <c r="A1178" s="15" t="e">
        <f>IF(H1178&lt;&gt;"",VLOOKUP(H1178,КОСГУ!$A:$B,2,FALSE),IF(G1178&lt;&gt;"",VLOOKUP(G1178,ВидРасх!$A:$B,2,FALSE),IF(F1178&lt;&gt;"",VLOOKUP(F1178,ЦелСТ!$A:$B,2,FALSE),IF(E1178&lt;&gt;"",VLOOKUP(E1178,Р_ПР!$A:$B,2,FALSE),(IF(D1178&lt;&gt;"",VLOOKUP(D1178,Администр!$A:$B,2,FALSE),IF(B1178&lt;&gt;"",VLOOKUP(B1178&amp;C1178,МП_ППМП!$A:$B,2,FALSE),VLOOKUP(B1178&amp;C1178,МП_ППМП!$A:$B,2,FALSE))))))))&amp;""</f>
        <v>#N/A</v>
      </c>
      <c r="B1178" s="30" t="str">
        <f t="shared" si="357"/>
        <v/>
      </c>
      <c r="C1178" s="30" t="str">
        <f t="shared" si="358"/>
        <v/>
      </c>
      <c r="D1178" s="30" t="str">
        <f t="shared" si="359"/>
        <v/>
      </c>
      <c r="E1178" s="30" t="str">
        <f t="shared" si="360"/>
        <v/>
      </c>
      <c r="F1178" s="30" t="str">
        <f t="shared" si="366"/>
        <v/>
      </c>
      <c r="G1178" s="30" t="str">
        <f t="shared" si="361"/>
        <v/>
      </c>
      <c r="H1178" s="24" t="str">
        <f t="shared" si="362"/>
        <v/>
      </c>
      <c r="I1178" s="24"/>
      <c r="J1178" s="130">
        <f t="shared" si="363"/>
        <v>0</v>
      </c>
      <c r="K1178" s="130">
        <f t="shared" si="364"/>
        <v>0</v>
      </c>
      <c r="L1178" s="182">
        <f t="shared" si="364"/>
        <v>0</v>
      </c>
      <c r="M1178" s="199" t="str">
        <f t="shared" si="354"/>
        <v xml:space="preserve"> </v>
      </c>
      <c r="N1178" s="130">
        <f t="shared" si="365"/>
        <v>0</v>
      </c>
      <c r="O1178" s="42"/>
      <c r="P1178" s="44" t="str">
        <f t="shared" si="355"/>
        <v>00 0</v>
      </c>
      <c r="Q1178" s="35" t="str">
        <f t="shared" si="356"/>
        <v/>
      </c>
      <c r="R1178" s="35"/>
      <c r="S1178"/>
      <c r="T1178"/>
      <c r="U1178"/>
      <c r="V1178"/>
      <c r="W1178"/>
      <c r="X1178"/>
      <c r="Y1178"/>
      <c r="Z1178"/>
      <c r="AA1178"/>
      <c r="AB1178"/>
      <c r="AC1178"/>
      <c r="AD1178"/>
      <c r="AE1178"/>
      <c r="AF1178"/>
      <c r="AG1178"/>
      <c r="AH1178"/>
      <c r="AI1178"/>
      <c r="AJ1178"/>
      <c r="AK1178"/>
      <c r="AL1178"/>
      <c r="AM1178"/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/>
      <c r="BE1178"/>
      <c r="BF1178"/>
      <c r="BG1178"/>
      <c r="BH1178"/>
      <c r="BI1178"/>
      <c r="BJ1178"/>
      <c r="BK1178"/>
      <c r="BL1178"/>
      <c r="BM1178"/>
      <c r="BN1178"/>
      <c r="BO1178"/>
      <c r="BP1178"/>
      <c r="BQ1178"/>
      <c r="BR1178"/>
      <c r="BS1178"/>
      <c r="BT1178"/>
      <c r="BU1178"/>
      <c r="BV1178"/>
      <c r="BW1178"/>
      <c r="BX1178"/>
      <c r="BY1178"/>
      <c r="BZ1178"/>
      <c r="CA1178"/>
      <c r="CB1178"/>
      <c r="CC1178"/>
      <c r="CD1178"/>
      <c r="CE1178"/>
      <c r="CF1178"/>
      <c r="CG1178"/>
    </row>
    <row r="1179" spans="1:85" hidden="1" x14ac:dyDescent="0.2">
      <c r="A1179" s="15" t="e">
        <f>IF(H1179&lt;&gt;"",VLOOKUP(H1179,КОСГУ!$A:$B,2,FALSE),IF(G1179&lt;&gt;"",VLOOKUP(G1179,ВидРасх!$A:$B,2,FALSE),IF(F1179&lt;&gt;"",VLOOKUP(F1179,ЦелСТ!$A:$B,2,FALSE),IF(E1179&lt;&gt;"",VLOOKUP(E1179,Р_ПР!$A:$B,2,FALSE),(IF(D1179&lt;&gt;"",VLOOKUP(D1179,Администр!$A:$B,2,FALSE),IF(B1179&lt;&gt;"",VLOOKUP(B1179&amp;C1179,МП_ППМП!$A:$B,2,FALSE),VLOOKUP(B1179&amp;C1179,МП_ППМП!$A:$B,2,FALSE))))))))&amp;""</f>
        <v>#N/A</v>
      </c>
      <c r="B1179" s="30" t="str">
        <f t="shared" si="357"/>
        <v/>
      </c>
      <c r="C1179" s="30" t="str">
        <f t="shared" si="358"/>
        <v/>
      </c>
      <c r="D1179" s="30" t="str">
        <f t="shared" si="359"/>
        <v/>
      </c>
      <c r="E1179" s="30" t="str">
        <f t="shared" si="360"/>
        <v/>
      </c>
      <c r="F1179" s="30" t="str">
        <f t="shared" si="366"/>
        <v/>
      </c>
      <c r="G1179" s="30" t="str">
        <f t="shared" si="361"/>
        <v/>
      </c>
      <c r="H1179" s="24" t="str">
        <f t="shared" si="362"/>
        <v/>
      </c>
      <c r="I1179" s="24"/>
      <c r="J1179" s="130">
        <f t="shared" si="363"/>
        <v>0</v>
      </c>
      <c r="K1179" s="130">
        <f t="shared" si="364"/>
        <v>0</v>
      </c>
      <c r="L1179" s="182">
        <f t="shared" si="364"/>
        <v>0</v>
      </c>
      <c r="M1179" s="199" t="str">
        <f t="shared" si="354"/>
        <v xml:space="preserve"> </v>
      </c>
      <c r="N1179" s="130">
        <f t="shared" si="365"/>
        <v>0</v>
      </c>
      <c r="O1179" s="42"/>
      <c r="P1179" s="44" t="str">
        <f t="shared" si="355"/>
        <v>00 0</v>
      </c>
      <c r="Q1179" s="35" t="str">
        <f t="shared" si="356"/>
        <v/>
      </c>
      <c r="R1179" s="35"/>
      <c r="S1179"/>
      <c r="T1179"/>
      <c r="U1179"/>
      <c r="V1179"/>
      <c r="W1179"/>
      <c r="X1179"/>
      <c r="Y1179"/>
      <c r="Z1179"/>
      <c r="AA1179"/>
      <c r="AB1179"/>
      <c r="AC1179"/>
      <c r="AD1179"/>
      <c r="AE1179"/>
      <c r="AF1179"/>
      <c r="AG1179"/>
      <c r="AH1179"/>
      <c r="AI1179"/>
      <c r="AJ1179"/>
      <c r="AK1179"/>
      <c r="AL1179"/>
      <c r="AM1179"/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/>
      <c r="BE1179"/>
      <c r="BF1179"/>
      <c r="BG1179"/>
      <c r="BH1179"/>
      <c r="BI1179"/>
      <c r="BJ1179"/>
      <c r="BK1179"/>
      <c r="BL1179"/>
      <c r="BM1179"/>
      <c r="BN1179"/>
      <c r="BO1179"/>
      <c r="BP1179"/>
      <c r="BQ1179"/>
      <c r="BR1179"/>
      <c r="BS1179"/>
      <c r="BT1179"/>
      <c r="BU1179"/>
      <c r="BV1179"/>
      <c r="BW1179"/>
      <c r="BX1179"/>
      <c r="BY1179"/>
      <c r="BZ1179"/>
      <c r="CA1179"/>
      <c r="CB1179"/>
      <c r="CC1179"/>
      <c r="CD1179"/>
      <c r="CE1179"/>
      <c r="CF1179"/>
      <c r="CG1179"/>
    </row>
    <row r="1180" spans="1:85" hidden="1" x14ac:dyDescent="0.2">
      <c r="A1180" s="15" t="e">
        <f>IF(H1180&lt;&gt;"",VLOOKUP(H1180,КОСГУ!$A:$B,2,FALSE),IF(G1180&lt;&gt;"",VLOOKUP(G1180,ВидРасх!$A:$B,2,FALSE),IF(F1180&lt;&gt;"",VLOOKUP(F1180,ЦелСТ!$A:$B,2,FALSE),IF(E1180&lt;&gt;"",VLOOKUP(E1180,Р_ПР!$A:$B,2,FALSE),(IF(D1180&lt;&gt;"",VLOOKUP(D1180,Администр!$A:$B,2,FALSE),IF(B1180&lt;&gt;"",VLOOKUP(B1180&amp;C1180,МП_ППМП!$A:$B,2,FALSE),VLOOKUP(B1180&amp;C1180,МП_ППМП!$A:$B,2,FALSE))))))))&amp;""</f>
        <v>#N/A</v>
      </c>
      <c r="B1180" s="30" t="str">
        <f t="shared" si="357"/>
        <v/>
      </c>
      <c r="C1180" s="30" t="str">
        <f t="shared" si="358"/>
        <v/>
      </c>
      <c r="D1180" s="30" t="str">
        <f t="shared" si="359"/>
        <v/>
      </c>
      <c r="E1180" s="30" t="str">
        <f t="shared" si="360"/>
        <v/>
      </c>
      <c r="F1180" s="30" t="str">
        <f t="shared" si="366"/>
        <v/>
      </c>
      <c r="G1180" s="30" t="str">
        <f t="shared" si="361"/>
        <v/>
      </c>
      <c r="H1180" s="24" t="str">
        <f t="shared" si="362"/>
        <v/>
      </c>
      <c r="I1180" s="24"/>
      <c r="J1180" s="130">
        <f t="shared" si="363"/>
        <v>0</v>
      </c>
      <c r="K1180" s="130">
        <f t="shared" si="364"/>
        <v>0</v>
      </c>
      <c r="L1180" s="182">
        <f t="shared" si="364"/>
        <v>0</v>
      </c>
      <c r="M1180" s="199" t="str">
        <f t="shared" si="354"/>
        <v xml:space="preserve"> </v>
      </c>
      <c r="N1180" s="130">
        <f t="shared" si="365"/>
        <v>0</v>
      </c>
      <c r="O1180" s="42"/>
      <c r="P1180" s="44" t="str">
        <f t="shared" si="355"/>
        <v>00 0</v>
      </c>
      <c r="Q1180" s="35" t="str">
        <f t="shared" si="356"/>
        <v/>
      </c>
      <c r="R1180" s="35"/>
      <c r="S1180"/>
      <c r="T1180"/>
      <c r="U1180"/>
      <c r="V1180"/>
      <c r="W1180"/>
      <c r="X1180"/>
      <c r="Y1180"/>
      <c r="Z1180"/>
      <c r="AA1180"/>
      <c r="AB1180"/>
      <c r="AC1180"/>
      <c r="AD1180"/>
      <c r="AE1180"/>
      <c r="AF1180"/>
      <c r="AG1180"/>
      <c r="AH1180"/>
      <c r="AI1180"/>
      <c r="AJ1180"/>
      <c r="AK1180"/>
      <c r="AL1180"/>
      <c r="AM1180"/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/>
      <c r="BE1180"/>
      <c r="BF1180"/>
      <c r="BG1180"/>
      <c r="BH1180"/>
      <c r="BI1180"/>
      <c r="BJ1180"/>
      <c r="BK1180"/>
      <c r="BL1180"/>
      <c r="BM1180"/>
      <c r="BN1180"/>
      <c r="BO1180"/>
      <c r="BP1180"/>
      <c r="BQ1180"/>
      <c r="BR1180"/>
      <c r="BS1180"/>
      <c r="BT1180"/>
      <c r="BU1180"/>
      <c r="BV1180"/>
      <c r="BW1180"/>
      <c r="BX1180"/>
      <c r="BY1180"/>
      <c r="BZ1180"/>
      <c r="CA1180"/>
      <c r="CB1180"/>
      <c r="CC1180"/>
      <c r="CD1180"/>
      <c r="CE1180"/>
      <c r="CF1180"/>
      <c r="CG1180"/>
    </row>
    <row r="1181" spans="1:85" hidden="1" x14ac:dyDescent="0.2">
      <c r="A1181" s="15" t="e">
        <f>IF(H1181&lt;&gt;"",VLOOKUP(H1181,КОСГУ!$A:$B,2,FALSE),IF(G1181&lt;&gt;"",VLOOKUP(G1181,ВидРасх!$A:$B,2,FALSE),IF(F1181&lt;&gt;"",VLOOKUP(F1181,ЦелСТ!$A:$B,2,FALSE),IF(E1181&lt;&gt;"",VLOOKUP(E1181,Р_ПР!$A:$B,2,FALSE),(IF(D1181&lt;&gt;"",VLOOKUP(D1181,Администр!$A:$B,2,FALSE),IF(B1181&lt;&gt;"",VLOOKUP(B1181&amp;C1181,МП_ППМП!$A:$B,2,FALSE),VLOOKUP(B1181&amp;C1181,МП_ППМП!$A:$B,2,FALSE))))))))&amp;""</f>
        <v>#N/A</v>
      </c>
      <c r="B1181" s="30" t="str">
        <f t="shared" si="357"/>
        <v/>
      </c>
      <c r="C1181" s="30" t="str">
        <f t="shared" si="358"/>
        <v/>
      </c>
      <c r="D1181" s="30" t="str">
        <f t="shared" si="359"/>
        <v/>
      </c>
      <c r="E1181" s="30" t="str">
        <f t="shared" si="360"/>
        <v/>
      </c>
      <c r="F1181" s="30" t="str">
        <f t="shared" si="366"/>
        <v/>
      </c>
      <c r="G1181" s="30" t="str">
        <f t="shared" si="361"/>
        <v/>
      </c>
      <c r="H1181" s="24" t="str">
        <f t="shared" si="362"/>
        <v/>
      </c>
      <c r="I1181" s="24"/>
      <c r="J1181" s="130">
        <f t="shared" si="363"/>
        <v>0</v>
      </c>
      <c r="K1181" s="130">
        <f t="shared" si="364"/>
        <v>0</v>
      </c>
      <c r="L1181" s="182">
        <f t="shared" si="364"/>
        <v>0</v>
      </c>
      <c r="M1181" s="199" t="str">
        <f t="shared" si="354"/>
        <v xml:space="preserve"> </v>
      </c>
      <c r="N1181" s="130">
        <f t="shared" si="365"/>
        <v>0</v>
      </c>
      <c r="O1181" s="42"/>
      <c r="P1181" s="44" t="str">
        <f t="shared" si="355"/>
        <v>00 0</v>
      </c>
      <c r="Q1181" s="35" t="str">
        <f t="shared" si="356"/>
        <v/>
      </c>
      <c r="R1181" s="35"/>
      <c r="S1181"/>
      <c r="T1181"/>
      <c r="U1181"/>
      <c r="V1181"/>
      <c r="W1181"/>
      <c r="X1181"/>
      <c r="Y1181"/>
      <c r="Z1181"/>
      <c r="AA1181"/>
      <c r="AB1181"/>
      <c r="AC1181"/>
      <c r="AD1181"/>
      <c r="AE1181"/>
      <c r="AF1181"/>
      <c r="AG1181"/>
      <c r="AH1181"/>
      <c r="AI1181"/>
      <c r="AJ1181"/>
      <c r="AK1181"/>
      <c r="AL1181"/>
      <c r="AM1181"/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/>
      <c r="BE1181"/>
      <c r="BF1181"/>
      <c r="BG1181"/>
      <c r="BH1181"/>
      <c r="BI1181"/>
      <c r="BJ1181"/>
      <c r="BK1181"/>
      <c r="BL1181"/>
      <c r="BM1181"/>
      <c r="BN1181"/>
      <c r="BO1181"/>
      <c r="BP1181"/>
      <c r="BQ1181"/>
      <c r="BR1181"/>
      <c r="BS1181"/>
      <c r="BT1181"/>
      <c r="BU1181"/>
      <c r="BV1181"/>
      <c r="BW1181"/>
      <c r="BX1181"/>
      <c r="BY1181"/>
      <c r="BZ1181"/>
      <c r="CA1181"/>
      <c r="CB1181"/>
      <c r="CC1181"/>
      <c r="CD1181"/>
      <c r="CE1181"/>
      <c r="CF1181"/>
      <c r="CG1181"/>
    </row>
    <row r="1182" spans="1:85" hidden="1" x14ac:dyDescent="0.2">
      <c r="A1182" s="15" t="e">
        <f>IF(H1182&lt;&gt;"",VLOOKUP(H1182,КОСГУ!$A:$B,2,FALSE),IF(G1182&lt;&gt;"",VLOOKUP(G1182,ВидРасх!$A:$B,2,FALSE),IF(F1182&lt;&gt;"",VLOOKUP(F1182,ЦелСТ!$A:$B,2,FALSE),IF(E1182&lt;&gt;"",VLOOKUP(E1182,Р_ПР!$A:$B,2,FALSE),(IF(D1182&lt;&gt;"",VLOOKUP(D1182,Администр!$A:$B,2,FALSE),IF(B1182&lt;&gt;"",VLOOKUP(B1182&amp;C1182,МП_ППМП!$A:$B,2,FALSE),VLOOKUP(B1182&amp;C1182,МП_ППМП!$A:$B,2,FALSE))))))))&amp;""</f>
        <v>#N/A</v>
      </c>
      <c r="B1182" s="30" t="str">
        <f t="shared" si="357"/>
        <v/>
      </c>
      <c r="C1182" s="30" t="str">
        <f t="shared" si="358"/>
        <v/>
      </c>
      <c r="D1182" s="30" t="str">
        <f t="shared" si="359"/>
        <v/>
      </c>
      <c r="E1182" s="30" t="str">
        <f t="shared" si="360"/>
        <v/>
      </c>
      <c r="F1182" s="30" t="str">
        <f t="shared" si="366"/>
        <v/>
      </c>
      <c r="G1182" s="30" t="str">
        <f t="shared" si="361"/>
        <v/>
      </c>
      <c r="H1182" s="24" t="str">
        <f t="shared" si="362"/>
        <v/>
      </c>
      <c r="I1182" s="24"/>
      <c r="J1182" s="130">
        <f t="shared" si="363"/>
        <v>0</v>
      </c>
      <c r="K1182" s="130">
        <f t="shared" si="364"/>
        <v>0</v>
      </c>
      <c r="L1182" s="182">
        <f t="shared" si="364"/>
        <v>0</v>
      </c>
      <c r="M1182" s="199" t="str">
        <f t="shared" si="354"/>
        <v xml:space="preserve"> </v>
      </c>
      <c r="N1182" s="130">
        <f t="shared" si="365"/>
        <v>0</v>
      </c>
      <c r="O1182" s="42"/>
      <c r="P1182" s="44" t="str">
        <f t="shared" si="355"/>
        <v>00 0</v>
      </c>
      <c r="Q1182" s="35" t="str">
        <f t="shared" si="356"/>
        <v/>
      </c>
      <c r="R1182" s="35"/>
      <c r="S1182"/>
      <c r="T1182"/>
      <c r="U1182"/>
      <c r="V1182"/>
      <c r="W1182"/>
      <c r="X1182"/>
      <c r="Y1182"/>
      <c r="Z1182"/>
      <c r="AA1182"/>
      <c r="AB1182"/>
      <c r="AC1182"/>
      <c r="AD1182"/>
      <c r="AE1182"/>
      <c r="AF1182"/>
      <c r="AG1182"/>
      <c r="AH1182"/>
      <c r="AI1182"/>
      <c r="AJ1182"/>
      <c r="AK1182"/>
      <c r="AL1182"/>
      <c r="AM1182"/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/>
      <c r="BE1182"/>
      <c r="BF1182"/>
      <c r="BG1182"/>
      <c r="BH1182"/>
      <c r="BI1182"/>
      <c r="BJ1182"/>
      <c r="BK1182"/>
      <c r="BL1182"/>
      <c r="BM1182"/>
      <c r="BN1182"/>
      <c r="BO1182"/>
      <c r="BP1182"/>
      <c r="BQ1182"/>
      <c r="BR1182"/>
      <c r="BS1182"/>
      <c r="BT1182"/>
      <c r="BU1182"/>
      <c r="BV1182"/>
      <c r="BW1182"/>
      <c r="BX1182"/>
      <c r="BY1182"/>
      <c r="BZ1182"/>
      <c r="CA1182"/>
      <c r="CB1182"/>
      <c r="CC1182"/>
      <c r="CD1182"/>
      <c r="CE1182"/>
      <c r="CF1182"/>
      <c r="CG1182"/>
    </row>
    <row r="1183" spans="1:85" hidden="1" x14ac:dyDescent="0.2">
      <c r="A1183" s="15" t="e">
        <f>IF(H1183&lt;&gt;"",VLOOKUP(H1183,КОСГУ!$A:$B,2,FALSE),IF(G1183&lt;&gt;"",VLOOKUP(G1183,ВидРасх!$A:$B,2,FALSE),IF(F1183&lt;&gt;"",VLOOKUP(F1183,ЦелСТ!$A:$B,2,FALSE),IF(E1183&lt;&gt;"",VLOOKUP(E1183,Р_ПР!$A:$B,2,FALSE),(IF(D1183&lt;&gt;"",VLOOKUP(D1183,Администр!$A:$B,2,FALSE),IF(B1183&lt;&gt;"",VLOOKUP(B1183&amp;C1183,МП_ППМП!$A:$B,2,FALSE),VLOOKUP(B1183&amp;C1183,МП_ППМП!$A:$B,2,FALSE))))))))&amp;""</f>
        <v>#N/A</v>
      </c>
      <c r="B1183" s="30" t="str">
        <f t="shared" si="357"/>
        <v/>
      </c>
      <c r="C1183" s="30" t="str">
        <f t="shared" si="358"/>
        <v/>
      </c>
      <c r="D1183" s="30" t="str">
        <f t="shared" si="359"/>
        <v/>
      </c>
      <c r="E1183" s="30" t="str">
        <f t="shared" si="360"/>
        <v/>
      </c>
      <c r="F1183" s="30" t="str">
        <f t="shared" si="366"/>
        <v/>
      </c>
      <c r="G1183" s="30" t="str">
        <f t="shared" si="361"/>
        <v/>
      </c>
      <c r="H1183" s="24" t="str">
        <f t="shared" si="362"/>
        <v/>
      </c>
      <c r="I1183" s="24"/>
      <c r="J1183" s="130">
        <f t="shared" si="363"/>
        <v>0</v>
      </c>
      <c r="K1183" s="130">
        <f t="shared" si="364"/>
        <v>0</v>
      </c>
      <c r="L1183" s="182">
        <f t="shared" si="364"/>
        <v>0</v>
      </c>
      <c r="M1183" s="199" t="str">
        <f t="shared" si="354"/>
        <v xml:space="preserve"> </v>
      </c>
      <c r="N1183" s="130">
        <f t="shared" si="365"/>
        <v>0</v>
      </c>
      <c r="O1183" s="42"/>
      <c r="P1183" s="44" t="str">
        <f t="shared" si="355"/>
        <v>00 0</v>
      </c>
      <c r="Q1183" s="35" t="str">
        <f t="shared" si="356"/>
        <v/>
      </c>
      <c r="R1183" s="35"/>
      <c r="S1183"/>
      <c r="T1183"/>
      <c r="U1183"/>
      <c r="V1183"/>
      <c r="W1183"/>
      <c r="X1183"/>
      <c r="Y1183"/>
      <c r="Z1183"/>
      <c r="AA1183"/>
      <c r="AB1183"/>
      <c r="AC1183"/>
      <c r="AD1183"/>
      <c r="AE1183"/>
      <c r="AF1183"/>
      <c r="AG1183"/>
      <c r="AH1183"/>
      <c r="AI1183"/>
      <c r="AJ1183"/>
      <c r="AK1183"/>
      <c r="AL1183"/>
      <c r="AM1183"/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/>
      <c r="BE1183"/>
      <c r="BF1183"/>
      <c r="BG1183"/>
      <c r="BH1183"/>
      <c r="BI1183"/>
      <c r="BJ1183"/>
      <c r="BK1183"/>
      <c r="BL1183"/>
      <c r="BM1183"/>
      <c r="BN1183"/>
      <c r="BO1183"/>
      <c r="BP1183"/>
      <c r="BQ1183"/>
      <c r="BR1183"/>
      <c r="BS1183"/>
      <c r="BT1183"/>
      <c r="BU1183"/>
      <c r="BV1183"/>
      <c r="BW1183"/>
      <c r="BX1183"/>
      <c r="BY1183"/>
      <c r="BZ1183"/>
      <c r="CA1183"/>
      <c r="CB1183"/>
      <c r="CC1183"/>
      <c r="CD1183"/>
      <c r="CE1183"/>
      <c r="CF1183"/>
      <c r="CG1183"/>
    </row>
    <row r="1184" spans="1:85" hidden="1" x14ac:dyDescent="0.2">
      <c r="A1184" s="15" t="e">
        <f>IF(H1184&lt;&gt;"",VLOOKUP(H1184,КОСГУ!$A:$B,2,FALSE),IF(G1184&lt;&gt;"",VLOOKUP(G1184,ВидРасх!$A:$B,2,FALSE),IF(F1184&lt;&gt;"",VLOOKUP(F1184,ЦелСТ!$A:$B,2,FALSE),IF(E1184&lt;&gt;"",VLOOKUP(E1184,Р_ПР!$A:$B,2,FALSE),(IF(D1184&lt;&gt;"",VLOOKUP(D1184,Администр!$A:$B,2,FALSE),IF(B1184&lt;&gt;"",VLOOKUP(B1184&amp;C1184,МП_ППМП!$A:$B,2,FALSE),VLOOKUP(B1184&amp;C1184,МП_ППМП!$A:$B,2,FALSE))))))))&amp;""</f>
        <v>#N/A</v>
      </c>
      <c r="B1184" s="30" t="str">
        <f t="shared" si="357"/>
        <v/>
      </c>
      <c r="C1184" s="30" t="str">
        <f t="shared" si="358"/>
        <v/>
      </c>
      <c r="D1184" s="30" t="str">
        <f t="shared" si="359"/>
        <v/>
      </c>
      <c r="E1184" s="30" t="str">
        <f t="shared" si="360"/>
        <v/>
      </c>
      <c r="F1184" s="30" t="str">
        <f t="shared" si="366"/>
        <v/>
      </c>
      <c r="G1184" s="30" t="str">
        <f t="shared" si="361"/>
        <v/>
      </c>
      <c r="H1184" s="24" t="str">
        <f t="shared" si="362"/>
        <v/>
      </c>
      <c r="I1184" s="24"/>
      <c r="J1184" s="130">
        <f t="shared" si="363"/>
        <v>0</v>
      </c>
      <c r="K1184" s="130">
        <f t="shared" si="364"/>
        <v>0</v>
      </c>
      <c r="L1184" s="182">
        <f t="shared" si="364"/>
        <v>0</v>
      </c>
      <c r="M1184" s="199" t="str">
        <f t="shared" si="354"/>
        <v xml:space="preserve"> </v>
      </c>
      <c r="N1184" s="130">
        <f t="shared" si="365"/>
        <v>0</v>
      </c>
      <c r="O1184" s="42"/>
      <c r="P1184" s="44" t="str">
        <f t="shared" si="355"/>
        <v>00 0</v>
      </c>
      <c r="Q1184" s="35" t="str">
        <f t="shared" si="356"/>
        <v/>
      </c>
      <c r="R1184" s="35"/>
      <c r="S1184"/>
      <c r="T1184"/>
      <c r="U1184"/>
      <c r="V1184"/>
      <c r="W1184"/>
      <c r="X1184"/>
      <c r="Y1184"/>
      <c r="Z1184"/>
      <c r="AA1184"/>
      <c r="AB1184"/>
      <c r="AC1184"/>
      <c r="AD1184"/>
      <c r="AE1184"/>
      <c r="AF1184"/>
      <c r="AG1184"/>
      <c r="AH1184"/>
      <c r="AI1184"/>
      <c r="AJ1184"/>
      <c r="AK1184"/>
      <c r="AL1184"/>
      <c r="AM1184"/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/>
      <c r="BE1184"/>
      <c r="BF1184"/>
      <c r="BG1184"/>
      <c r="BH1184"/>
      <c r="BI1184"/>
      <c r="BJ1184"/>
      <c r="BK1184"/>
      <c r="BL1184"/>
      <c r="BM1184"/>
      <c r="BN1184"/>
      <c r="BO1184"/>
      <c r="BP1184"/>
      <c r="BQ1184"/>
      <c r="BR1184"/>
      <c r="BS1184"/>
      <c r="BT1184"/>
      <c r="BU1184"/>
      <c r="BV1184"/>
      <c r="BW1184"/>
      <c r="BX1184"/>
      <c r="BY1184"/>
      <c r="BZ1184"/>
      <c r="CA1184"/>
      <c r="CB1184"/>
      <c r="CC1184"/>
      <c r="CD1184"/>
      <c r="CE1184"/>
      <c r="CF1184"/>
      <c r="CG1184"/>
    </row>
    <row r="1185" spans="1:85" hidden="1" x14ac:dyDescent="0.2">
      <c r="A1185" s="15" t="e">
        <f>IF(H1185&lt;&gt;"",VLOOKUP(H1185,КОСГУ!$A:$B,2,FALSE),IF(G1185&lt;&gt;"",VLOOKUP(G1185,ВидРасх!$A:$B,2,FALSE),IF(F1185&lt;&gt;"",VLOOKUP(F1185,ЦелСТ!$A:$B,2,FALSE),IF(E1185&lt;&gt;"",VLOOKUP(E1185,Р_ПР!$A:$B,2,FALSE),(IF(D1185&lt;&gt;"",VLOOKUP(D1185,Администр!$A:$B,2,FALSE),IF(B1185&lt;&gt;"",VLOOKUP(B1185&amp;C1185,МП_ППМП!$A:$B,2,FALSE),VLOOKUP(B1185&amp;C1185,МП_ППМП!$A:$B,2,FALSE))))))))&amp;""</f>
        <v>#N/A</v>
      </c>
      <c r="B1185" s="30" t="str">
        <f t="shared" si="357"/>
        <v/>
      </c>
      <c r="C1185" s="30" t="str">
        <f t="shared" si="358"/>
        <v/>
      </c>
      <c r="D1185" s="30" t="str">
        <f t="shared" si="359"/>
        <v/>
      </c>
      <c r="E1185" s="30" t="str">
        <f t="shared" si="360"/>
        <v/>
      </c>
      <c r="F1185" s="30" t="str">
        <f t="shared" si="366"/>
        <v/>
      </c>
      <c r="G1185" s="30" t="str">
        <f t="shared" si="361"/>
        <v/>
      </c>
      <c r="H1185" s="24" t="str">
        <f t="shared" si="362"/>
        <v/>
      </c>
      <c r="I1185" s="24"/>
      <c r="J1185" s="130">
        <f t="shared" si="363"/>
        <v>0</v>
      </c>
      <c r="K1185" s="130">
        <f t="shared" si="364"/>
        <v>0</v>
      </c>
      <c r="L1185" s="182">
        <f t="shared" si="364"/>
        <v>0</v>
      </c>
      <c r="M1185" s="199" t="str">
        <f t="shared" si="354"/>
        <v xml:space="preserve"> </v>
      </c>
      <c r="N1185" s="130">
        <f t="shared" si="365"/>
        <v>0</v>
      </c>
      <c r="O1185" s="42"/>
      <c r="P1185" s="44" t="str">
        <f t="shared" si="355"/>
        <v>00 0</v>
      </c>
      <c r="Q1185" s="35" t="str">
        <f t="shared" si="356"/>
        <v/>
      </c>
      <c r="R1185" s="35"/>
      <c r="S1185"/>
      <c r="T1185"/>
      <c r="U1185"/>
      <c r="V1185"/>
      <c r="W1185"/>
      <c r="X1185"/>
      <c r="Y1185"/>
      <c r="Z1185"/>
      <c r="AA1185"/>
      <c r="AB1185"/>
      <c r="AC1185"/>
      <c r="AD1185"/>
      <c r="AE1185"/>
      <c r="AF1185"/>
      <c r="AG1185"/>
      <c r="AH1185"/>
      <c r="AI1185"/>
      <c r="AJ1185"/>
      <c r="AK1185"/>
      <c r="AL1185"/>
      <c r="AM1185"/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/>
      <c r="BE1185"/>
      <c r="BF1185"/>
      <c r="BG1185"/>
      <c r="BH1185"/>
      <c r="BI1185"/>
      <c r="BJ1185"/>
      <c r="BK1185"/>
      <c r="BL1185"/>
      <c r="BM1185"/>
      <c r="BN1185"/>
      <c r="BO1185"/>
      <c r="BP1185"/>
      <c r="BQ1185"/>
      <c r="BR1185"/>
      <c r="BS1185"/>
      <c r="BT1185"/>
      <c r="BU1185"/>
      <c r="BV1185"/>
      <c r="BW1185"/>
      <c r="BX1185"/>
      <c r="BY1185"/>
      <c r="BZ1185"/>
      <c r="CA1185"/>
      <c r="CB1185"/>
      <c r="CC1185"/>
      <c r="CD1185"/>
      <c r="CE1185"/>
      <c r="CF1185"/>
      <c r="CG1185"/>
    </row>
    <row r="1186" spans="1:85" hidden="1" x14ac:dyDescent="0.2">
      <c r="A1186" s="15" t="e">
        <f>IF(H1186&lt;&gt;"",VLOOKUP(H1186,КОСГУ!$A:$B,2,FALSE),IF(G1186&lt;&gt;"",VLOOKUP(G1186,ВидРасх!$A:$B,2,FALSE),IF(F1186&lt;&gt;"",VLOOKUP(F1186,ЦелСТ!$A:$B,2,FALSE),IF(E1186&lt;&gt;"",VLOOKUP(E1186,Р_ПР!$A:$B,2,FALSE),(IF(D1186&lt;&gt;"",VLOOKUP(D1186,Администр!$A:$B,2,FALSE),IF(B1186&lt;&gt;"",VLOOKUP(B1186&amp;C1186,МП_ППМП!$A:$B,2,FALSE),VLOOKUP(B1186&amp;C1186,МП_ППМП!$A:$B,2,FALSE))))))))&amp;""</f>
        <v>#N/A</v>
      </c>
      <c r="B1186" s="30" t="str">
        <f t="shared" si="357"/>
        <v/>
      </c>
      <c r="C1186" s="30" t="str">
        <f t="shared" si="358"/>
        <v/>
      </c>
      <c r="D1186" s="30" t="str">
        <f t="shared" si="359"/>
        <v/>
      </c>
      <c r="E1186" s="30" t="str">
        <f t="shared" si="360"/>
        <v/>
      </c>
      <c r="F1186" s="30" t="str">
        <f t="shared" si="366"/>
        <v/>
      </c>
      <c r="G1186" s="30" t="str">
        <f t="shared" si="361"/>
        <v/>
      </c>
      <c r="H1186" s="24" t="str">
        <f t="shared" si="362"/>
        <v/>
      </c>
      <c r="I1186" s="24"/>
      <c r="J1186" s="130">
        <f t="shared" si="363"/>
        <v>0</v>
      </c>
      <c r="K1186" s="130">
        <f t="shared" si="364"/>
        <v>0</v>
      </c>
      <c r="L1186" s="182">
        <f t="shared" si="364"/>
        <v>0</v>
      </c>
      <c r="M1186" s="199" t="str">
        <f t="shared" si="354"/>
        <v xml:space="preserve"> </v>
      </c>
      <c r="N1186" s="130">
        <f t="shared" si="365"/>
        <v>0</v>
      </c>
      <c r="O1186" s="42"/>
      <c r="P1186" s="44" t="str">
        <f t="shared" si="355"/>
        <v>00 0</v>
      </c>
      <c r="Q1186" s="35" t="str">
        <f t="shared" si="356"/>
        <v/>
      </c>
      <c r="R1186" s="35"/>
      <c r="S1186"/>
      <c r="T1186"/>
      <c r="U1186"/>
      <c r="V1186"/>
      <c r="W1186"/>
      <c r="X1186"/>
      <c r="Y1186"/>
      <c r="Z1186"/>
      <c r="AA1186"/>
      <c r="AB1186"/>
      <c r="AC1186"/>
      <c r="AD1186"/>
      <c r="AE1186"/>
      <c r="AF1186"/>
      <c r="AG1186"/>
      <c r="AH1186"/>
      <c r="AI1186"/>
      <c r="AJ1186"/>
      <c r="AK1186"/>
      <c r="AL1186"/>
      <c r="AM1186"/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/>
      <c r="BE1186"/>
      <c r="BF1186"/>
      <c r="BG1186"/>
      <c r="BH1186"/>
      <c r="BI1186"/>
      <c r="BJ1186"/>
      <c r="BK1186"/>
      <c r="BL1186"/>
      <c r="BM1186"/>
      <c r="BN1186"/>
      <c r="BO1186"/>
      <c r="BP1186"/>
      <c r="BQ1186"/>
      <c r="BR1186"/>
      <c r="BS1186"/>
      <c r="BT1186"/>
      <c r="BU1186"/>
      <c r="BV1186"/>
      <c r="BW1186"/>
      <c r="BX1186"/>
      <c r="BY1186"/>
      <c r="BZ1186"/>
      <c r="CA1186"/>
      <c r="CB1186"/>
      <c r="CC1186"/>
      <c r="CD1186"/>
      <c r="CE1186"/>
      <c r="CF1186"/>
      <c r="CG1186"/>
    </row>
    <row r="1187" spans="1:85" hidden="1" x14ac:dyDescent="0.2">
      <c r="A1187" s="15" t="e">
        <f>IF(H1187&lt;&gt;"",VLOOKUP(H1187,КОСГУ!$A:$B,2,FALSE),IF(G1187&lt;&gt;"",VLOOKUP(G1187,ВидРасх!$A:$B,2,FALSE),IF(F1187&lt;&gt;"",VLOOKUP(F1187,ЦелСТ!$A:$B,2,FALSE),IF(E1187&lt;&gt;"",VLOOKUP(E1187,Р_ПР!$A:$B,2,FALSE),(IF(D1187&lt;&gt;"",VLOOKUP(D1187,Администр!$A:$B,2,FALSE),IF(B1187&lt;&gt;"",VLOOKUP(B1187&amp;C1187,МП_ППМП!$A:$B,2,FALSE),VLOOKUP(B1187&amp;C1187,МП_ППМП!$A:$B,2,FALSE))))))))&amp;""</f>
        <v>#N/A</v>
      </c>
      <c r="B1187" s="30" t="str">
        <f t="shared" si="357"/>
        <v/>
      </c>
      <c r="C1187" s="30" t="str">
        <f t="shared" si="358"/>
        <v/>
      </c>
      <c r="D1187" s="30" t="str">
        <f t="shared" si="359"/>
        <v/>
      </c>
      <c r="E1187" s="30" t="str">
        <f t="shared" si="360"/>
        <v/>
      </c>
      <c r="F1187" s="30" t="str">
        <f t="shared" si="366"/>
        <v/>
      </c>
      <c r="G1187" s="30" t="str">
        <f t="shared" si="361"/>
        <v/>
      </c>
      <c r="H1187" s="24" t="str">
        <f t="shared" si="362"/>
        <v/>
      </c>
      <c r="I1187" s="24"/>
      <c r="J1187" s="130">
        <f t="shared" si="363"/>
        <v>0</v>
      </c>
      <c r="K1187" s="130">
        <f t="shared" si="364"/>
        <v>0</v>
      </c>
      <c r="L1187" s="182">
        <f t="shared" si="364"/>
        <v>0</v>
      </c>
      <c r="M1187" s="199" t="str">
        <f t="shared" si="354"/>
        <v xml:space="preserve"> </v>
      </c>
      <c r="N1187" s="130">
        <f t="shared" si="365"/>
        <v>0</v>
      </c>
      <c r="O1187" s="42"/>
      <c r="P1187" s="44" t="str">
        <f t="shared" si="355"/>
        <v>00 0</v>
      </c>
      <c r="Q1187" s="35" t="str">
        <f t="shared" si="356"/>
        <v/>
      </c>
      <c r="R1187" s="35"/>
      <c r="S1187"/>
      <c r="T1187"/>
      <c r="U1187"/>
      <c r="V1187"/>
      <c r="W1187"/>
      <c r="X1187"/>
      <c r="Y1187"/>
      <c r="Z1187"/>
      <c r="AA1187"/>
      <c r="AB1187"/>
      <c r="AC1187"/>
      <c r="AD1187"/>
      <c r="AE1187"/>
      <c r="AF1187"/>
      <c r="AG1187"/>
      <c r="AH1187"/>
      <c r="AI1187"/>
      <c r="AJ1187"/>
      <c r="AK1187"/>
      <c r="AL1187"/>
      <c r="AM1187"/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/>
      <c r="BE1187"/>
      <c r="BF1187"/>
      <c r="BG1187"/>
      <c r="BH1187"/>
      <c r="BI1187"/>
      <c r="BJ1187"/>
      <c r="BK1187"/>
      <c r="BL1187"/>
      <c r="BM1187"/>
      <c r="BN1187"/>
      <c r="BO1187"/>
      <c r="BP1187"/>
      <c r="BQ1187"/>
      <c r="BR1187"/>
      <c r="BS1187"/>
      <c r="BT1187"/>
      <c r="BU1187"/>
      <c r="BV1187"/>
      <c r="BW1187"/>
      <c r="BX1187"/>
      <c r="BY1187"/>
      <c r="BZ1187"/>
      <c r="CA1187"/>
      <c r="CB1187"/>
      <c r="CC1187"/>
      <c r="CD1187"/>
      <c r="CE1187"/>
      <c r="CF1187"/>
      <c r="CG1187"/>
    </row>
    <row r="1188" spans="1:85" hidden="1" x14ac:dyDescent="0.2">
      <c r="A1188" s="15" t="e">
        <f>IF(H1188&lt;&gt;"",VLOOKUP(H1188,КОСГУ!$A:$B,2,FALSE),IF(G1188&lt;&gt;"",VLOOKUP(G1188,ВидРасх!$A:$B,2,FALSE),IF(F1188&lt;&gt;"",VLOOKUP(F1188,ЦелСТ!$A:$B,2,FALSE),IF(E1188&lt;&gt;"",VLOOKUP(E1188,Р_ПР!$A:$B,2,FALSE),(IF(D1188&lt;&gt;"",VLOOKUP(D1188,Администр!$A:$B,2,FALSE),IF(B1188&lt;&gt;"",VLOOKUP(B1188&amp;C1188,МП_ППМП!$A:$B,2,FALSE),VLOOKUP(B1188&amp;C1188,МП_ППМП!$A:$B,2,FALSE))))))))&amp;""</f>
        <v>#N/A</v>
      </c>
      <c r="B1188" s="30" t="str">
        <f t="shared" si="357"/>
        <v/>
      </c>
      <c r="C1188" s="30" t="str">
        <f t="shared" si="358"/>
        <v/>
      </c>
      <c r="D1188" s="30" t="str">
        <f t="shared" si="359"/>
        <v/>
      </c>
      <c r="E1188" s="30" t="str">
        <f t="shared" si="360"/>
        <v/>
      </c>
      <c r="F1188" s="30" t="str">
        <f t="shared" si="366"/>
        <v/>
      </c>
      <c r="G1188" s="30" t="str">
        <f t="shared" si="361"/>
        <v/>
      </c>
      <c r="H1188" s="24" t="str">
        <f t="shared" si="362"/>
        <v/>
      </c>
      <c r="I1188" s="24"/>
      <c r="J1188" s="130">
        <f t="shared" si="363"/>
        <v>0</v>
      </c>
      <c r="K1188" s="130">
        <f t="shared" si="364"/>
        <v>0</v>
      </c>
      <c r="L1188" s="182">
        <f t="shared" si="364"/>
        <v>0</v>
      </c>
      <c r="M1188" s="199" t="str">
        <f t="shared" si="354"/>
        <v xml:space="preserve"> </v>
      </c>
      <c r="N1188" s="130">
        <f t="shared" si="365"/>
        <v>0</v>
      </c>
      <c r="O1188" s="42"/>
      <c r="P1188" s="44" t="str">
        <f t="shared" si="355"/>
        <v>00 0</v>
      </c>
      <c r="Q1188" s="35" t="str">
        <f t="shared" si="356"/>
        <v/>
      </c>
      <c r="R1188" s="35"/>
      <c r="S1188"/>
      <c r="T1188"/>
      <c r="U1188"/>
      <c r="V1188"/>
      <c r="W1188"/>
      <c r="X1188"/>
      <c r="Y1188"/>
      <c r="Z1188"/>
      <c r="AA1188"/>
      <c r="AB1188"/>
      <c r="AC1188"/>
      <c r="AD1188"/>
      <c r="AE1188"/>
      <c r="AF1188"/>
      <c r="AG1188"/>
      <c r="AH1188"/>
      <c r="AI1188"/>
      <c r="AJ1188"/>
      <c r="AK1188"/>
      <c r="AL1188"/>
      <c r="AM1188"/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/>
      <c r="BE1188"/>
      <c r="BF1188"/>
      <c r="BG1188"/>
      <c r="BH1188"/>
      <c r="BI1188"/>
      <c r="BJ1188"/>
      <c r="BK1188"/>
      <c r="BL1188"/>
      <c r="BM1188"/>
      <c r="BN1188"/>
      <c r="BO1188"/>
      <c r="BP1188"/>
      <c r="BQ1188"/>
      <c r="BR1188"/>
      <c r="BS1188"/>
      <c r="BT1188"/>
      <c r="BU1188"/>
      <c r="BV1188"/>
      <c r="BW1188"/>
      <c r="BX1188"/>
      <c r="BY1188"/>
      <c r="BZ1188"/>
      <c r="CA1188"/>
      <c r="CB1188"/>
      <c r="CC1188"/>
      <c r="CD1188"/>
      <c r="CE1188"/>
      <c r="CF1188"/>
      <c r="CG1188"/>
    </row>
    <row r="1189" spans="1:85" hidden="1" x14ac:dyDescent="0.2">
      <c r="A1189" s="15" t="e">
        <f>IF(H1189&lt;&gt;"",VLOOKUP(H1189,КОСГУ!$A:$B,2,FALSE),IF(G1189&lt;&gt;"",VLOOKUP(G1189,ВидРасх!$A:$B,2,FALSE),IF(F1189&lt;&gt;"",VLOOKUP(F1189,ЦелСТ!$A:$B,2,FALSE),IF(E1189&lt;&gt;"",VLOOKUP(E1189,Р_ПР!$A:$B,2,FALSE),(IF(D1189&lt;&gt;"",VLOOKUP(D1189,Администр!$A:$B,2,FALSE),IF(B1189&lt;&gt;"",VLOOKUP(B1189&amp;C1189,МП_ППМП!$A:$B,2,FALSE),VLOOKUP(B1189&amp;C1189,МП_ППМП!$A:$B,2,FALSE))))))))&amp;""</f>
        <v>#N/A</v>
      </c>
      <c r="B1189" s="30" t="str">
        <f t="shared" si="357"/>
        <v/>
      </c>
      <c r="C1189" s="30" t="str">
        <f t="shared" si="358"/>
        <v/>
      </c>
      <c r="D1189" s="30" t="str">
        <f t="shared" si="359"/>
        <v/>
      </c>
      <c r="E1189" s="30" t="str">
        <f t="shared" si="360"/>
        <v/>
      </c>
      <c r="F1189" s="30" t="str">
        <f t="shared" si="366"/>
        <v/>
      </c>
      <c r="G1189" s="30" t="str">
        <f t="shared" si="361"/>
        <v/>
      </c>
      <c r="H1189" s="24" t="str">
        <f t="shared" si="362"/>
        <v/>
      </c>
      <c r="I1189" s="24"/>
      <c r="J1189" s="130">
        <f t="shared" si="363"/>
        <v>0</v>
      </c>
      <c r="K1189" s="130">
        <f t="shared" si="364"/>
        <v>0</v>
      </c>
      <c r="L1189" s="182">
        <f t="shared" si="364"/>
        <v>0</v>
      </c>
      <c r="M1189" s="199" t="str">
        <f t="shared" si="354"/>
        <v xml:space="preserve"> </v>
      </c>
      <c r="N1189" s="130">
        <f t="shared" si="365"/>
        <v>0</v>
      </c>
      <c r="O1189" s="42"/>
      <c r="P1189" s="44" t="str">
        <f t="shared" si="355"/>
        <v>00 0</v>
      </c>
      <c r="Q1189" s="35" t="str">
        <f t="shared" si="356"/>
        <v/>
      </c>
      <c r="R1189" s="35"/>
      <c r="S1189"/>
      <c r="T1189"/>
      <c r="U1189"/>
      <c r="V1189"/>
      <c r="W1189"/>
      <c r="X1189"/>
      <c r="Y1189"/>
      <c r="Z1189"/>
      <c r="AA1189"/>
      <c r="AB1189"/>
      <c r="AC1189"/>
      <c r="AD1189"/>
      <c r="AE1189"/>
      <c r="AF1189"/>
      <c r="AG1189"/>
      <c r="AH1189"/>
      <c r="AI1189"/>
      <c r="AJ1189"/>
      <c r="AK1189"/>
      <c r="AL1189"/>
      <c r="AM1189"/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/>
      <c r="BE1189"/>
      <c r="BF1189"/>
      <c r="BG1189"/>
      <c r="BH1189"/>
      <c r="BI1189"/>
      <c r="BJ1189"/>
      <c r="BK1189"/>
      <c r="BL1189"/>
      <c r="BM1189"/>
      <c r="BN1189"/>
      <c r="BO1189"/>
      <c r="BP1189"/>
      <c r="BQ1189"/>
      <c r="BR1189"/>
      <c r="BS1189"/>
      <c r="BT1189"/>
      <c r="BU1189"/>
      <c r="BV1189"/>
      <c r="BW1189"/>
      <c r="BX1189"/>
      <c r="BY1189"/>
      <c r="BZ1189"/>
      <c r="CA1189"/>
      <c r="CB1189"/>
      <c r="CC1189"/>
      <c r="CD1189"/>
      <c r="CE1189"/>
      <c r="CF1189"/>
      <c r="CG1189"/>
    </row>
    <row r="1190" spans="1:85" hidden="1" x14ac:dyDescent="0.2">
      <c r="A1190" s="15" t="e">
        <f>IF(H1190&lt;&gt;"",VLOOKUP(H1190,КОСГУ!$A:$B,2,FALSE),IF(G1190&lt;&gt;"",VLOOKUP(G1190,ВидРасх!$A:$B,2,FALSE),IF(F1190&lt;&gt;"",VLOOKUP(F1190,ЦелСТ!$A:$B,2,FALSE),IF(E1190&lt;&gt;"",VLOOKUP(E1190,Р_ПР!$A:$B,2,FALSE),(IF(D1190&lt;&gt;"",VLOOKUP(D1190,Администр!$A:$B,2,FALSE),IF(B1190&lt;&gt;"",VLOOKUP(B1190&amp;C1190,МП_ППМП!$A:$B,2,FALSE),VLOOKUP(B1190&amp;C1190,МП_ППМП!$A:$B,2,FALSE))))))))&amp;""</f>
        <v>#N/A</v>
      </c>
      <c r="B1190" s="30" t="str">
        <f t="shared" si="357"/>
        <v/>
      </c>
      <c r="C1190" s="30" t="str">
        <f t="shared" si="358"/>
        <v/>
      </c>
      <c r="D1190" s="30" t="str">
        <f t="shared" si="359"/>
        <v/>
      </c>
      <c r="E1190" s="30" t="str">
        <f t="shared" si="360"/>
        <v/>
      </c>
      <c r="F1190" s="30" t="str">
        <f t="shared" si="366"/>
        <v/>
      </c>
      <c r="G1190" s="30" t="str">
        <f t="shared" si="361"/>
        <v/>
      </c>
      <c r="H1190" s="24" t="str">
        <f t="shared" si="362"/>
        <v/>
      </c>
      <c r="I1190" s="24"/>
      <c r="J1190" s="130">
        <f t="shared" si="363"/>
        <v>0</v>
      </c>
      <c r="K1190" s="130">
        <f t="shared" si="364"/>
        <v>0</v>
      </c>
      <c r="L1190" s="182">
        <f t="shared" si="364"/>
        <v>0</v>
      </c>
      <c r="M1190" s="199" t="str">
        <f t="shared" si="354"/>
        <v xml:space="preserve"> </v>
      </c>
      <c r="N1190" s="130">
        <f t="shared" si="365"/>
        <v>0</v>
      </c>
      <c r="O1190" s="42"/>
      <c r="P1190" s="44" t="str">
        <f t="shared" si="355"/>
        <v>00 0</v>
      </c>
      <c r="Q1190" s="35" t="str">
        <f t="shared" si="356"/>
        <v/>
      </c>
      <c r="R1190" s="35"/>
      <c r="S1190"/>
      <c r="T1190"/>
      <c r="U1190"/>
      <c r="V1190"/>
      <c r="W1190"/>
      <c r="X1190"/>
      <c r="Y1190"/>
      <c r="Z1190"/>
      <c r="AA1190"/>
      <c r="AB1190"/>
      <c r="AC1190"/>
      <c r="AD1190"/>
      <c r="AE1190"/>
      <c r="AF1190"/>
      <c r="AG1190"/>
      <c r="AH1190"/>
      <c r="AI1190"/>
      <c r="AJ1190"/>
      <c r="AK1190"/>
      <c r="AL1190"/>
      <c r="AM1190"/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/>
      <c r="BE1190"/>
      <c r="BF1190"/>
      <c r="BG1190"/>
      <c r="BH1190"/>
      <c r="BI1190"/>
      <c r="BJ1190"/>
      <c r="BK1190"/>
      <c r="BL1190"/>
      <c r="BM1190"/>
      <c r="BN1190"/>
      <c r="BO1190"/>
      <c r="BP1190"/>
      <c r="BQ1190"/>
      <c r="BR1190"/>
      <c r="BS1190"/>
      <c r="BT1190"/>
      <c r="BU1190"/>
      <c r="BV1190"/>
      <c r="BW1190"/>
      <c r="BX1190"/>
      <c r="BY1190"/>
      <c r="BZ1190"/>
      <c r="CA1190"/>
      <c r="CB1190"/>
      <c r="CC1190"/>
      <c r="CD1190"/>
      <c r="CE1190"/>
      <c r="CF1190"/>
      <c r="CG1190"/>
    </row>
    <row r="1191" spans="1:85" hidden="1" x14ac:dyDescent="0.2">
      <c r="A1191" s="15" t="e">
        <f>IF(H1191&lt;&gt;"",VLOOKUP(H1191,КОСГУ!$A:$B,2,FALSE),IF(G1191&lt;&gt;"",VLOOKUP(G1191,ВидРасх!$A:$B,2,FALSE),IF(F1191&lt;&gt;"",VLOOKUP(F1191,ЦелСТ!$A:$B,2,FALSE),IF(E1191&lt;&gt;"",VLOOKUP(E1191,Р_ПР!$A:$B,2,FALSE),(IF(D1191&lt;&gt;"",VLOOKUP(D1191,Администр!$A:$B,2,FALSE),IF(B1191&lt;&gt;"",VLOOKUP(B1191&amp;C1191,МП_ППМП!$A:$B,2,FALSE),VLOOKUP(B1191&amp;C1191,МП_ППМП!$A:$B,2,FALSE))))))))&amp;""</f>
        <v>#N/A</v>
      </c>
      <c r="B1191" s="30" t="str">
        <f t="shared" si="357"/>
        <v/>
      </c>
      <c r="C1191" s="30" t="str">
        <f t="shared" si="358"/>
        <v/>
      </c>
      <c r="D1191" s="30" t="str">
        <f t="shared" si="359"/>
        <v/>
      </c>
      <c r="E1191" s="30" t="str">
        <f t="shared" si="360"/>
        <v/>
      </c>
      <c r="F1191" s="30" t="str">
        <f t="shared" si="366"/>
        <v/>
      </c>
      <c r="G1191" s="30" t="str">
        <f t="shared" si="361"/>
        <v/>
      </c>
      <c r="H1191" s="24" t="str">
        <f t="shared" si="362"/>
        <v/>
      </c>
      <c r="I1191" s="24"/>
      <c r="J1191" s="130">
        <f t="shared" si="363"/>
        <v>0</v>
      </c>
      <c r="K1191" s="130">
        <f t="shared" si="364"/>
        <v>0</v>
      </c>
      <c r="L1191" s="182">
        <f t="shared" si="364"/>
        <v>0</v>
      </c>
      <c r="M1191" s="199" t="str">
        <f t="shared" si="354"/>
        <v xml:space="preserve"> </v>
      </c>
      <c r="N1191" s="130">
        <f t="shared" si="365"/>
        <v>0</v>
      </c>
      <c r="O1191" s="42"/>
      <c r="P1191" s="44" t="str">
        <f t="shared" si="355"/>
        <v>00 0</v>
      </c>
      <c r="Q1191" s="35" t="str">
        <f t="shared" si="356"/>
        <v/>
      </c>
      <c r="R1191" s="35"/>
      <c r="S1191"/>
      <c r="T1191"/>
      <c r="U1191"/>
      <c r="V1191"/>
      <c r="W1191"/>
      <c r="X1191"/>
      <c r="Y1191"/>
      <c r="Z1191"/>
      <c r="AA1191"/>
      <c r="AB1191"/>
      <c r="AC1191"/>
      <c r="AD1191"/>
      <c r="AE1191"/>
      <c r="AF1191"/>
      <c r="AG1191"/>
      <c r="AH1191"/>
      <c r="AI1191"/>
      <c r="AJ1191"/>
      <c r="AK1191"/>
      <c r="AL1191"/>
      <c r="AM1191"/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/>
      <c r="BE1191"/>
      <c r="BF1191"/>
      <c r="BG1191"/>
      <c r="BH1191"/>
      <c r="BI1191"/>
      <c r="BJ1191"/>
      <c r="BK1191"/>
      <c r="BL1191"/>
      <c r="BM1191"/>
      <c r="BN1191"/>
      <c r="BO1191"/>
      <c r="BP1191"/>
      <c r="BQ1191"/>
      <c r="BR1191"/>
      <c r="BS1191"/>
      <c r="BT1191"/>
      <c r="BU1191"/>
      <c r="BV1191"/>
      <c r="BW1191"/>
      <c r="BX1191"/>
      <c r="BY1191"/>
      <c r="BZ1191"/>
      <c r="CA1191"/>
      <c r="CB1191"/>
      <c r="CC1191"/>
      <c r="CD1191"/>
      <c r="CE1191"/>
      <c r="CF1191"/>
      <c r="CG1191"/>
    </row>
    <row r="1192" spans="1:85" hidden="1" x14ac:dyDescent="0.2">
      <c r="A1192" s="15" t="e">
        <f>IF(H1192&lt;&gt;"",VLOOKUP(H1192,КОСГУ!$A:$B,2,FALSE),IF(G1192&lt;&gt;"",VLOOKUP(G1192,ВидРасх!$A:$B,2,FALSE),IF(F1192&lt;&gt;"",VLOOKUP(F1192,ЦелСТ!$A:$B,2,FALSE),IF(E1192&lt;&gt;"",VLOOKUP(E1192,Р_ПР!$A:$B,2,FALSE),(IF(D1192&lt;&gt;"",VLOOKUP(D1192,Администр!$A:$B,2,FALSE),IF(B1192&lt;&gt;"",VLOOKUP(B1192&amp;C1192,МП_ППМП!$A:$B,2,FALSE),VLOOKUP(B1192&amp;C1192,МП_ППМП!$A:$B,2,FALSE))))))))&amp;""</f>
        <v>#N/A</v>
      </c>
      <c r="B1192" s="30" t="str">
        <f t="shared" si="357"/>
        <v/>
      </c>
      <c r="C1192" s="30" t="str">
        <f t="shared" si="358"/>
        <v/>
      </c>
      <c r="D1192" s="30" t="str">
        <f t="shared" si="359"/>
        <v/>
      </c>
      <c r="E1192" s="30" t="str">
        <f t="shared" si="360"/>
        <v/>
      </c>
      <c r="F1192" s="30" t="str">
        <f t="shared" si="366"/>
        <v/>
      </c>
      <c r="G1192" s="30" t="str">
        <f t="shared" si="361"/>
        <v/>
      </c>
      <c r="H1192" s="24" t="str">
        <f t="shared" si="362"/>
        <v/>
      </c>
      <c r="I1192" s="24"/>
      <c r="J1192" s="130">
        <f t="shared" si="363"/>
        <v>0</v>
      </c>
      <c r="K1192" s="130">
        <f t="shared" si="364"/>
        <v>0</v>
      </c>
      <c r="L1192" s="182">
        <f t="shared" si="364"/>
        <v>0</v>
      </c>
      <c r="M1192" s="199" t="str">
        <f t="shared" si="354"/>
        <v xml:space="preserve"> </v>
      </c>
      <c r="N1192" s="130">
        <f t="shared" si="365"/>
        <v>0</v>
      </c>
      <c r="O1192" s="42"/>
      <c r="P1192" s="44" t="str">
        <f t="shared" si="355"/>
        <v>00 0</v>
      </c>
      <c r="Q1192" s="35" t="str">
        <f t="shared" si="356"/>
        <v/>
      </c>
      <c r="R1192" s="35"/>
      <c r="S1192"/>
      <c r="T1192"/>
      <c r="U1192"/>
      <c r="V1192"/>
      <c r="W1192"/>
      <c r="X1192"/>
      <c r="Y1192"/>
      <c r="Z1192"/>
      <c r="AA1192"/>
      <c r="AB1192"/>
      <c r="AC1192"/>
      <c r="AD1192"/>
      <c r="AE1192"/>
      <c r="AF1192"/>
      <c r="AG1192"/>
      <c r="AH1192"/>
      <c r="AI1192"/>
      <c r="AJ1192"/>
      <c r="AK1192"/>
      <c r="AL1192"/>
      <c r="AM1192"/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/>
      <c r="BE1192"/>
      <c r="BF1192"/>
      <c r="BG1192"/>
      <c r="BH1192"/>
      <c r="BI1192"/>
      <c r="BJ1192"/>
      <c r="BK1192"/>
      <c r="BL1192"/>
      <c r="BM1192"/>
      <c r="BN1192"/>
      <c r="BO1192"/>
      <c r="BP1192"/>
      <c r="BQ1192"/>
      <c r="BR1192"/>
      <c r="BS1192"/>
      <c r="BT1192"/>
      <c r="BU1192"/>
      <c r="BV1192"/>
      <c r="BW1192"/>
      <c r="BX1192"/>
      <c r="BY1192"/>
      <c r="BZ1192"/>
      <c r="CA1192"/>
      <c r="CB1192"/>
      <c r="CC1192"/>
      <c r="CD1192"/>
      <c r="CE1192"/>
      <c r="CF1192"/>
      <c r="CG1192"/>
    </row>
    <row r="1193" spans="1:85" hidden="1" x14ac:dyDescent="0.2">
      <c r="A1193" s="15" t="e">
        <f>IF(H1193&lt;&gt;"",VLOOKUP(H1193,КОСГУ!$A:$B,2,FALSE),IF(G1193&lt;&gt;"",VLOOKUP(G1193,ВидРасх!$A:$B,2,FALSE),IF(F1193&lt;&gt;"",VLOOKUP(F1193,ЦелСТ!$A:$B,2,FALSE),IF(E1193&lt;&gt;"",VLOOKUP(E1193,Р_ПР!$A:$B,2,FALSE),(IF(D1193&lt;&gt;"",VLOOKUP(D1193,Администр!$A:$B,2,FALSE),IF(B1193&lt;&gt;"",VLOOKUP(B1193&amp;C1193,МП_ППМП!$A:$B,2,FALSE),VLOOKUP(B1193&amp;C1193,МП_ППМП!$A:$B,2,FALSE))))))))&amp;""</f>
        <v>#N/A</v>
      </c>
      <c r="B1193" s="30" t="str">
        <f t="shared" si="357"/>
        <v/>
      </c>
      <c r="C1193" s="30" t="str">
        <f t="shared" si="358"/>
        <v/>
      </c>
      <c r="D1193" s="30" t="str">
        <f t="shared" si="359"/>
        <v/>
      </c>
      <c r="E1193" s="30" t="str">
        <f t="shared" si="360"/>
        <v/>
      </c>
      <c r="F1193" s="30" t="str">
        <f t="shared" si="366"/>
        <v/>
      </c>
      <c r="G1193" s="30" t="str">
        <f t="shared" si="361"/>
        <v/>
      </c>
      <c r="H1193" s="24" t="str">
        <f t="shared" si="362"/>
        <v/>
      </c>
      <c r="I1193" s="24"/>
      <c r="J1193" s="130">
        <f t="shared" si="363"/>
        <v>0</v>
      </c>
      <c r="K1193" s="130">
        <f t="shared" si="364"/>
        <v>0</v>
      </c>
      <c r="L1193" s="182">
        <f t="shared" si="364"/>
        <v>0</v>
      </c>
      <c r="M1193" s="199" t="str">
        <f t="shared" si="354"/>
        <v xml:space="preserve"> </v>
      </c>
      <c r="N1193" s="130">
        <f t="shared" si="365"/>
        <v>0</v>
      </c>
      <c r="O1193" s="42"/>
      <c r="P1193" s="44" t="str">
        <f t="shared" si="355"/>
        <v>00 0</v>
      </c>
      <c r="Q1193" s="35" t="str">
        <f t="shared" si="356"/>
        <v/>
      </c>
      <c r="R1193" s="35"/>
      <c r="S1193"/>
      <c r="T1193"/>
      <c r="U1193"/>
      <c r="V1193"/>
      <c r="W1193"/>
      <c r="X1193"/>
      <c r="Y1193"/>
      <c r="Z1193"/>
      <c r="AA1193"/>
      <c r="AB1193"/>
      <c r="AC1193"/>
      <c r="AD1193"/>
      <c r="AE1193"/>
      <c r="AF1193"/>
      <c r="AG1193"/>
      <c r="AH1193"/>
      <c r="AI1193"/>
      <c r="AJ1193"/>
      <c r="AK1193"/>
      <c r="AL1193"/>
      <c r="AM1193"/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/>
      <c r="BE1193"/>
      <c r="BF1193"/>
      <c r="BG1193"/>
      <c r="BH1193"/>
      <c r="BI1193"/>
      <c r="BJ1193"/>
      <c r="BK1193"/>
      <c r="BL1193"/>
      <c r="BM1193"/>
      <c r="BN1193"/>
      <c r="BO1193"/>
      <c r="BP1193"/>
      <c r="BQ1193"/>
      <c r="BR1193"/>
      <c r="BS1193"/>
      <c r="BT1193"/>
      <c r="BU1193"/>
      <c r="BV1193"/>
      <c r="BW1193"/>
      <c r="BX1193"/>
      <c r="BY1193"/>
      <c r="BZ1193"/>
      <c r="CA1193"/>
      <c r="CB1193"/>
      <c r="CC1193"/>
      <c r="CD1193"/>
      <c r="CE1193"/>
      <c r="CF1193"/>
      <c r="CG1193"/>
    </row>
    <row r="1194" spans="1:85" hidden="1" x14ac:dyDescent="0.2">
      <c r="A1194" s="15" t="e">
        <f>IF(H1194&lt;&gt;"",VLOOKUP(H1194,КОСГУ!$A:$B,2,FALSE),IF(G1194&lt;&gt;"",VLOOKUP(G1194,ВидРасх!$A:$B,2,FALSE),IF(F1194&lt;&gt;"",VLOOKUP(F1194,ЦелСТ!$A:$B,2,FALSE),IF(E1194&lt;&gt;"",VLOOKUP(E1194,Р_ПР!$A:$B,2,FALSE),(IF(D1194&lt;&gt;"",VLOOKUP(D1194,Администр!$A:$B,2,FALSE),IF(B1194&lt;&gt;"",VLOOKUP(B1194&amp;C1194,МП_ППМП!$A:$B,2,FALSE),VLOOKUP(B1194&amp;C1194,МП_ППМП!$A:$B,2,FALSE))))))))&amp;""</f>
        <v>#N/A</v>
      </c>
      <c r="B1194" s="30" t="str">
        <f t="shared" si="357"/>
        <v/>
      </c>
      <c r="C1194" s="30" t="str">
        <f t="shared" si="358"/>
        <v/>
      </c>
      <c r="D1194" s="30" t="str">
        <f t="shared" si="359"/>
        <v/>
      </c>
      <c r="E1194" s="30" t="str">
        <f t="shared" si="360"/>
        <v/>
      </c>
      <c r="F1194" s="30" t="str">
        <f t="shared" si="366"/>
        <v/>
      </c>
      <c r="G1194" s="30" t="str">
        <f t="shared" si="361"/>
        <v/>
      </c>
      <c r="H1194" s="24" t="str">
        <f t="shared" si="362"/>
        <v/>
      </c>
      <c r="I1194" s="24"/>
      <c r="J1194" s="130">
        <f t="shared" si="363"/>
        <v>0</v>
      </c>
      <c r="K1194" s="130">
        <f t="shared" si="364"/>
        <v>0</v>
      </c>
      <c r="L1194" s="182">
        <f t="shared" si="364"/>
        <v>0</v>
      </c>
      <c r="M1194" s="199" t="str">
        <f t="shared" si="354"/>
        <v xml:space="preserve"> </v>
      </c>
      <c r="N1194" s="130">
        <f t="shared" si="365"/>
        <v>0</v>
      </c>
      <c r="O1194" s="42"/>
      <c r="P1194" s="44" t="str">
        <f t="shared" si="355"/>
        <v>00 0</v>
      </c>
      <c r="Q1194" s="35" t="str">
        <f t="shared" si="356"/>
        <v/>
      </c>
      <c r="R1194" s="35"/>
      <c r="S1194"/>
      <c r="T1194"/>
      <c r="U1194"/>
      <c r="V1194"/>
      <c r="W1194"/>
      <c r="X1194"/>
      <c r="Y1194"/>
      <c r="Z1194"/>
      <c r="AA1194"/>
      <c r="AB1194"/>
      <c r="AC1194"/>
      <c r="AD1194"/>
      <c r="AE1194"/>
      <c r="AF1194"/>
      <c r="AG1194"/>
      <c r="AH1194"/>
      <c r="AI1194"/>
      <c r="AJ1194"/>
      <c r="AK1194"/>
      <c r="AL1194"/>
      <c r="AM1194"/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/>
      <c r="BE1194"/>
      <c r="BF1194"/>
      <c r="BG1194"/>
      <c r="BH1194"/>
      <c r="BI1194"/>
      <c r="BJ1194"/>
      <c r="BK1194"/>
      <c r="BL1194"/>
      <c r="BM1194"/>
      <c r="BN1194"/>
      <c r="BO1194"/>
      <c r="BP1194"/>
      <c r="BQ1194"/>
      <c r="BR1194"/>
      <c r="BS1194"/>
      <c r="BT1194"/>
      <c r="BU1194"/>
      <c r="BV1194"/>
      <c r="BW1194"/>
      <c r="BX1194"/>
      <c r="BY1194"/>
      <c r="BZ1194"/>
      <c r="CA1194"/>
      <c r="CB1194"/>
      <c r="CC1194"/>
      <c r="CD1194"/>
      <c r="CE1194"/>
      <c r="CF1194"/>
      <c r="CG1194"/>
    </row>
    <row r="1195" spans="1:85" hidden="1" x14ac:dyDescent="0.2">
      <c r="A1195" s="15" t="e">
        <f>IF(H1195&lt;&gt;"",VLOOKUP(H1195,КОСГУ!$A:$B,2,FALSE),IF(G1195&lt;&gt;"",VLOOKUP(G1195,ВидРасх!$A:$B,2,FALSE),IF(F1195&lt;&gt;"",VLOOKUP(F1195,ЦелСТ!$A:$B,2,FALSE),IF(E1195&lt;&gt;"",VLOOKUP(E1195,Р_ПР!$A:$B,2,FALSE),(IF(D1195&lt;&gt;"",VLOOKUP(D1195,Администр!$A:$B,2,FALSE),IF(B1195&lt;&gt;"",VLOOKUP(B1195&amp;C1195,МП_ППМП!$A:$B,2,FALSE),VLOOKUP(B1195&amp;C1195,МП_ППМП!$A:$B,2,FALSE))))))))&amp;""</f>
        <v>#N/A</v>
      </c>
      <c r="B1195" s="30" t="str">
        <f t="shared" si="357"/>
        <v/>
      </c>
      <c r="C1195" s="30" t="str">
        <f t="shared" si="358"/>
        <v/>
      </c>
      <c r="D1195" s="30" t="str">
        <f t="shared" si="359"/>
        <v/>
      </c>
      <c r="E1195" s="30" t="str">
        <f t="shared" si="360"/>
        <v/>
      </c>
      <c r="F1195" s="30" t="str">
        <f t="shared" si="366"/>
        <v/>
      </c>
      <c r="G1195" s="30" t="str">
        <f t="shared" si="361"/>
        <v/>
      </c>
      <c r="H1195" s="24" t="str">
        <f t="shared" si="362"/>
        <v/>
      </c>
      <c r="I1195" s="24"/>
      <c r="J1195" s="130">
        <f t="shared" si="363"/>
        <v>0</v>
      </c>
      <c r="K1195" s="130">
        <f t="shared" si="364"/>
        <v>0</v>
      </c>
      <c r="L1195" s="182">
        <f t="shared" si="364"/>
        <v>0</v>
      </c>
      <c r="M1195" s="199" t="str">
        <f t="shared" si="354"/>
        <v xml:space="preserve"> </v>
      </c>
      <c r="N1195" s="130">
        <f t="shared" si="365"/>
        <v>0</v>
      </c>
      <c r="O1195" s="42"/>
      <c r="P1195" s="44" t="str">
        <f t="shared" si="355"/>
        <v>00 0</v>
      </c>
      <c r="Q1195" s="35" t="str">
        <f t="shared" si="356"/>
        <v/>
      </c>
      <c r="R1195" s="35"/>
      <c r="S1195"/>
      <c r="T1195"/>
      <c r="U1195"/>
      <c r="V1195"/>
      <c r="W1195"/>
      <c r="X1195"/>
      <c r="Y1195"/>
      <c r="Z1195"/>
      <c r="AA1195"/>
      <c r="AB1195"/>
      <c r="AC1195"/>
      <c r="AD1195"/>
      <c r="AE1195"/>
      <c r="AF1195"/>
      <c r="AG1195"/>
      <c r="AH1195"/>
      <c r="AI1195"/>
      <c r="AJ1195"/>
      <c r="AK1195"/>
      <c r="AL1195"/>
      <c r="AM1195"/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/>
      <c r="BE1195"/>
      <c r="BF1195"/>
      <c r="BG1195"/>
      <c r="BH1195"/>
      <c r="BI1195"/>
      <c r="BJ1195"/>
      <c r="BK1195"/>
      <c r="BL1195"/>
      <c r="BM1195"/>
      <c r="BN1195"/>
      <c r="BO1195"/>
      <c r="BP1195"/>
      <c r="BQ1195"/>
      <c r="BR1195"/>
      <c r="BS1195"/>
      <c r="BT1195"/>
      <c r="BU1195"/>
      <c r="BV1195"/>
      <c r="BW1195"/>
      <c r="BX1195"/>
      <c r="BY1195"/>
      <c r="BZ1195"/>
      <c r="CA1195"/>
      <c r="CB1195"/>
      <c r="CC1195"/>
      <c r="CD1195"/>
      <c r="CE1195"/>
      <c r="CF1195"/>
      <c r="CG1195"/>
    </row>
    <row r="1196" spans="1:85" hidden="1" x14ac:dyDescent="0.2">
      <c r="A1196" s="15" t="e">
        <f>IF(H1196&lt;&gt;"",VLOOKUP(H1196,КОСГУ!$A:$B,2,FALSE),IF(G1196&lt;&gt;"",VLOOKUP(G1196,ВидРасх!$A:$B,2,FALSE),IF(F1196&lt;&gt;"",VLOOKUP(F1196,ЦелСТ!$A:$B,2,FALSE),IF(E1196&lt;&gt;"",VLOOKUP(E1196,Р_ПР!$A:$B,2,FALSE),(IF(D1196&lt;&gt;"",VLOOKUP(D1196,Администр!$A:$B,2,FALSE),IF(B1196&lt;&gt;"",VLOOKUP(B1196&amp;C1196,МП_ППМП!$A:$B,2,FALSE),VLOOKUP(B1196&amp;C1196,МП_ППМП!$A:$B,2,FALSE))))))))&amp;""</f>
        <v>#N/A</v>
      </c>
      <c r="B1196" s="30" t="str">
        <f t="shared" si="357"/>
        <v/>
      </c>
      <c r="C1196" s="30" t="str">
        <f t="shared" si="358"/>
        <v/>
      </c>
      <c r="D1196" s="30" t="str">
        <f t="shared" si="359"/>
        <v/>
      </c>
      <c r="E1196" s="30" t="str">
        <f t="shared" si="360"/>
        <v/>
      </c>
      <c r="F1196" s="30" t="str">
        <f t="shared" si="366"/>
        <v/>
      </c>
      <c r="G1196" s="30" t="str">
        <f t="shared" si="361"/>
        <v/>
      </c>
      <c r="H1196" s="24" t="str">
        <f t="shared" si="362"/>
        <v/>
      </c>
      <c r="I1196" s="24"/>
      <c r="J1196" s="130">
        <f t="shared" si="363"/>
        <v>0</v>
      </c>
      <c r="K1196" s="130">
        <f t="shared" si="364"/>
        <v>0</v>
      </c>
      <c r="L1196" s="182">
        <f t="shared" si="364"/>
        <v>0</v>
      </c>
      <c r="M1196" s="199" t="str">
        <f t="shared" si="354"/>
        <v xml:space="preserve"> </v>
      </c>
      <c r="N1196" s="130">
        <f t="shared" si="365"/>
        <v>0</v>
      </c>
      <c r="O1196" s="42"/>
      <c r="P1196" s="44" t="str">
        <f t="shared" si="355"/>
        <v>00 0</v>
      </c>
      <c r="Q1196" s="35" t="str">
        <f t="shared" si="356"/>
        <v/>
      </c>
      <c r="R1196" s="35"/>
      <c r="S1196"/>
      <c r="T1196"/>
      <c r="U1196"/>
      <c r="V1196"/>
      <c r="W1196"/>
      <c r="X1196"/>
      <c r="Y1196"/>
      <c r="Z1196"/>
      <c r="AA1196"/>
      <c r="AB1196"/>
      <c r="AC1196"/>
      <c r="AD1196"/>
      <c r="AE1196"/>
      <c r="AF1196"/>
      <c r="AG1196"/>
      <c r="AH1196"/>
      <c r="AI1196"/>
      <c r="AJ1196"/>
      <c r="AK1196"/>
      <c r="AL1196"/>
      <c r="AM1196"/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/>
      <c r="BE1196"/>
      <c r="BF1196"/>
      <c r="BG1196"/>
      <c r="BH1196"/>
      <c r="BI1196"/>
      <c r="BJ1196"/>
      <c r="BK1196"/>
      <c r="BL1196"/>
      <c r="BM1196"/>
      <c r="BN1196"/>
      <c r="BO1196"/>
      <c r="BP1196"/>
      <c r="BQ1196"/>
      <c r="BR1196"/>
      <c r="BS1196"/>
      <c r="BT1196"/>
      <c r="BU1196"/>
      <c r="BV1196"/>
      <c r="BW1196"/>
      <c r="BX1196"/>
      <c r="BY1196"/>
      <c r="BZ1196"/>
      <c r="CA1196"/>
      <c r="CB1196"/>
      <c r="CC1196"/>
      <c r="CD1196"/>
      <c r="CE1196"/>
      <c r="CF1196"/>
      <c r="CG1196"/>
    </row>
    <row r="1197" spans="1:85" hidden="1" x14ac:dyDescent="0.2">
      <c r="A1197" s="15" t="e">
        <f>IF(H1197&lt;&gt;"",VLOOKUP(H1197,КОСГУ!$A:$B,2,FALSE),IF(G1197&lt;&gt;"",VLOOKUP(G1197,ВидРасх!$A:$B,2,FALSE),IF(F1197&lt;&gt;"",VLOOKUP(F1197,ЦелСТ!$A:$B,2,FALSE),IF(E1197&lt;&gt;"",VLOOKUP(E1197,Р_ПР!$A:$B,2,FALSE),(IF(D1197&lt;&gt;"",VLOOKUP(D1197,Администр!$A:$B,2,FALSE),IF(B1197&lt;&gt;"",VLOOKUP(B1197&amp;C1197,МП_ППМП!$A:$B,2,FALSE),VLOOKUP(B1197&amp;C1197,МП_ППМП!$A:$B,2,FALSE))))))))&amp;""</f>
        <v>#N/A</v>
      </c>
      <c r="B1197" s="30" t="str">
        <f t="shared" si="357"/>
        <v/>
      </c>
      <c r="C1197" s="30" t="str">
        <f t="shared" si="358"/>
        <v/>
      </c>
      <c r="D1197" s="30" t="str">
        <f t="shared" si="359"/>
        <v/>
      </c>
      <c r="E1197" s="30" t="str">
        <f t="shared" si="360"/>
        <v/>
      </c>
      <c r="F1197" s="30" t="str">
        <f t="shared" si="366"/>
        <v/>
      </c>
      <c r="G1197" s="30" t="str">
        <f t="shared" si="361"/>
        <v/>
      </c>
      <c r="H1197" s="24" t="str">
        <f t="shared" si="362"/>
        <v/>
      </c>
      <c r="I1197" s="24"/>
      <c r="J1197" s="130">
        <f t="shared" si="363"/>
        <v>0</v>
      </c>
      <c r="K1197" s="130">
        <f t="shared" si="364"/>
        <v>0</v>
      </c>
      <c r="L1197" s="182">
        <f t="shared" si="364"/>
        <v>0</v>
      </c>
      <c r="M1197" s="199" t="str">
        <f t="shared" si="354"/>
        <v xml:space="preserve"> </v>
      </c>
      <c r="N1197" s="130">
        <f t="shared" si="365"/>
        <v>0</v>
      </c>
      <c r="O1197" s="42"/>
      <c r="P1197" s="44" t="str">
        <f t="shared" si="355"/>
        <v>00 0</v>
      </c>
      <c r="Q1197" s="35" t="str">
        <f t="shared" si="356"/>
        <v/>
      </c>
      <c r="R1197" s="35"/>
      <c r="S1197"/>
      <c r="T1197"/>
      <c r="U1197"/>
      <c r="V1197"/>
      <c r="W1197"/>
      <c r="X1197"/>
      <c r="Y1197"/>
      <c r="Z1197"/>
      <c r="AA1197"/>
      <c r="AB1197"/>
      <c r="AC1197"/>
      <c r="AD1197"/>
      <c r="AE1197"/>
      <c r="AF1197"/>
      <c r="AG1197"/>
      <c r="AH1197"/>
      <c r="AI1197"/>
      <c r="AJ1197"/>
      <c r="AK1197"/>
      <c r="AL1197"/>
      <c r="AM1197"/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/>
      <c r="BE1197"/>
      <c r="BF1197"/>
      <c r="BG1197"/>
      <c r="BH1197"/>
      <c r="BI1197"/>
      <c r="BJ1197"/>
      <c r="BK1197"/>
      <c r="BL1197"/>
      <c r="BM1197"/>
      <c r="BN1197"/>
      <c r="BO1197"/>
      <c r="BP1197"/>
      <c r="BQ1197"/>
      <c r="BR1197"/>
      <c r="BS1197"/>
      <c r="BT1197"/>
      <c r="BU1197"/>
      <c r="BV1197"/>
      <c r="BW1197"/>
      <c r="BX1197"/>
      <c r="BY1197"/>
      <c r="BZ1197"/>
      <c r="CA1197"/>
      <c r="CB1197"/>
      <c r="CC1197"/>
      <c r="CD1197"/>
      <c r="CE1197"/>
      <c r="CF1197"/>
      <c r="CG1197"/>
    </row>
    <row r="1198" spans="1:85" hidden="1" x14ac:dyDescent="0.2">
      <c r="A1198" s="15" t="e">
        <f>IF(H1198&lt;&gt;"",VLOOKUP(H1198,КОСГУ!$A:$B,2,FALSE),IF(G1198&lt;&gt;"",VLOOKUP(G1198,ВидРасх!$A:$B,2,FALSE),IF(F1198&lt;&gt;"",VLOOKUP(F1198,ЦелСТ!$A:$B,2,FALSE),IF(E1198&lt;&gt;"",VLOOKUP(E1198,Р_ПР!$A:$B,2,FALSE),(IF(D1198&lt;&gt;"",VLOOKUP(D1198,Администр!$A:$B,2,FALSE),IF(B1198&lt;&gt;"",VLOOKUP(B1198&amp;C1198,МП_ППМП!$A:$B,2,FALSE),VLOOKUP(B1198&amp;C1198,МП_ППМП!$A:$B,2,FALSE))))))))&amp;""</f>
        <v>#N/A</v>
      </c>
      <c r="B1198" s="30" t="str">
        <f t="shared" si="357"/>
        <v/>
      </c>
      <c r="C1198" s="30" t="str">
        <f t="shared" si="358"/>
        <v/>
      </c>
      <c r="D1198" s="30" t="str">
        <f t="shared" si="359"/>
        <v/>
      </c>
      <c r="E1198" s="30" t="str">
        <f t="shared" si="360"/>
        <v/>
      </c>
      <c r="F1198" s="30" t="str">
        <f t="shared" si="366"/>
        <v/>
      </c>
      <c r="G1198" s="30" t="str">
        <f t="shared" si="361"/>
        <v/>
      </c>
      <c r="H1198" s="24" t="str">
        <f t="shared" si="362"/>
        <v/>
      </c>
      <c r="I1198" s="24"/>
      <c r="J1198" s="130">
        <f t="shared" si="363"/>
        <v>0</v>
      </c>
      <c r="K1198" s="130">
        <f t="shared" si="364"/>
        <v>0</v>
      </c>
      <c r="L1198" s="182">
        <f t="shared" si="364"/>
        <v>0</v>
      </c>
      <c r="M1198" s="199" t="str">
        <f t="shared" si="354"/>
        <v xml:space="preserve"> </v>
      </c>
      <c r="N1198" s="130">
        <f t="shared" si="365"/>
        <v>0</v>
      </c>
      <c r="O1198" s="42"/>
      <c r="P1198" s="44" t="str">
        <f t="shared" si="355"/>
        <v>00 0</v>
      </c>
      <c r="Q1198" s="35" t="str">
        <f t="shared" si="356"/>
        <v/>
      </c>
      <c r="R1198" s="35"/>
      <c r="S1198"/>
      <c r="T1198"/>
      <c r="U1198"/>
      <c r="V1198"/>
      <c r="W1198"/>
      <c r="X1198"/>
      <c r="Y1198"/>
      <c r="Z1198"/>
      <c r="AA1198"/>
      <c r="AB1198"/>
      <c r="AC1198"/>
      <c r="AD1198"/>
      <c r="AE1198"/>
      <c r="AF1198"/>
      <c r="AG1198"/>
      <c r="AH1198"/>
      <c r="AI1198"/>
      <c r="AJ1198"/>
      <c r="AK1198"/>
      <c r="AL1198"/>
      <c r="AM1198"/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/>
      <c r="BE1198"/>
      <c r="BF1198"/>
      <c r="BG1198"/>
      <c r="BH1198"/>
      <c r="BI1198"/>
      <c r="BJ1198"/>
      <c r="BK1198"/>
      <c r="BL1198"/>
      <c r="BM1198"/>
      <c r="BN1198"/>
      <c r="BO1198"/>
      <c r="BP1198"/>
      <c r="BQ1198"/>
      <c r="BR1198"/>
      <c r="BS1198"/>
      <c r="BT1198"/>
      <c r="BU1198"/>
      <c r="BV1198"/>
      <c r="BW1198"/>
      <c r="BX1198"/>
      <c r="BY1198"/>
      <c r="BZ1198"/>
      <c r="CA1198"/>
      <c r="CB1198"/>
      <c r="CC1198"/>
      <c r="CD1198"/>
      <c r="CE1198"/>
      <c r="CF1198"/>
      <c r="CG1198"/>
    </row>
    <row r="1199" spans="1:85" hidden="1" x14ac:dyDescent="0.2">
      <c r="A1199" s="15" t="e">
        <f>IF(H1199&lt;&gt;"",VLOOKUP(H1199,КОСГУ!$A:$B,2,FALSE),IF(G1199&lt;&gt;"",VLOOKUP(G1199,ВидРасх!$A:$B,2,FALSE),IF(F1199&lt;&gt;"",VLOOKUP(F1199,ЦелСТ!$A:$B,2,FALSE),IF(E1199&lt;&gt;"",VLOOKUP(E1199,Р_ПР!$A:$B,2,FALSE),(IF(D1199&lt;&gt;"",VLOOKUP(D1199,Администр!$A:$B,2,FALSE),IF(B1199&lt;&gt;"",VLOOKUP(B1199&amp;C1199,МП_ППМП!$A:$B,2,FALSE),VLOOKUP(B1199&amp;C1199,МП_ППМП!$A:$B,2,FALSE))))))))&amp;""</f>
        <v>#N/A</v>
      </c>
      <c r="B1199" s="30" t="str">
        <f t="shared" si="357"/>
        <v/>
      </c>
      <c r="C1199" s="30" t="str">
        <f t="shared" si="358"/>
        <v/>
      </c>
      <c r="D1199" s="30" t="str">
        <f t="shared" si="359"/>
        <v/>
      </c>
      <c r="E1199" s="30" t="str">
        <f t="shared" si="360"/>
        <v/>
      </c>
      <c r="F1199" s="30" t="str">
        <f t="shared" si="366"/>
        <v/>
      </c>
      <c r="G1199" s="30" t="str">
        <f t="shared" si="361"/>
        <v/>
      </c>
      <c r="H1199" s="24" t="str">
        <f t="shared" si="362"/>
        <v/>
      </c>
      <c r="I1199" s="24"/>
      <c r="J1199" s="130">
        <f t="shared" si="363"/>
        <v>0</v>
      </c>
      <c r="K1199" s="130">
        <f t="shared" si="364"/>
        <v>0</v>
      </c>
      <c r="L1199" s="182">
        <f t="shared" si="364"/>
        <v>0</v>
      </c>
      <c r="M1199" s="199" t="str">
        <f t="shared" si="354"/>
        <v xml:space="preserve"> </v>
      </c>
      <c r="N1199" s="130">
        <f t="shared" si="365"/>
        <v>0</v>
      </c>
      <c r="O1199" s="42"/>
      <c r="P1199" s="44" t="str">
        <f t="shared" si="355"/>
        <v>00 0</v>
      </c>
      <c r="Q1199" s="35" t="str">
        <f t="shared" si="356"/>
        <v/>
      </c>
      <c r="R1199" s="35"/>
      <c r="S1199"/>
      <c r="T1199"/>
      <c r="U1199"/>
      <c r="V1199"/>
      <c r="W1199"/>
      <c r="X1199"/>
      <c r="Y1199"/>
      <c r="Z1199"/>
      <c r="AA1199"/>
      <c r="AB1199"/>
      <c r="AC1199"/>
      <c r="AD1199"/>
      <c r="AE1199"/>
      <c r="AF1199"/>
      <c r="AG1199"/>
      <c r="AH1199"/>
      <c r="AI1199"/>
      <c r="AJ1199"/>
      <c r="AK1199"/>
      <c r="AL1199"/>
      <c r="AM1199"/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/>
      <c r="BE1199"/>
      <c r="BF1199"/>
      <c r="BG1199"/>
      <c r="BH1199"/>
      <c r="BI1199"/>
      <c r="BJ1199"/>
      <c r="BK1199"/>
      <c r="BL1199"/>
      <c r="BM1199"/>
      <c r="BN1199"/>
      <c r="BO1199"/>
      <c r="BP1199"/>
      <c r="BQ1199"/>
      <c r="BR1199"/>
      <c r="BS1199"/>
      <c r="BT1199"/>
      <c r="BU1199"/>
      <c r="BV1199"/>
      <c r="BW1199"/>
      <c r="BX1199"/>
      <c r="BY1199"/>
      <c r="BZ1199"/>
      <c r="CA1199"/>
      <c r="CB1199"/>
      <c r="CC1199"/>
      <c r="CD1199"/>
      <c r="CE1199"/>
      <c r="CF1199"/>
      <c r="CG1199"/>
    </row>
    <row r="1200" spans="1:85" hidden="1" x14ac:dyDescent="0.2">
      <c r="A1200" s="15" t="e">
        <f>IF(H1200&lt;&gt;"",VLOOKUP(H1200,КОСГУ!$A:$B,2,FALSE),IF(G1200&lt;&gt;"",VLOOKUP(G1200,ВидРасх!$A:$B,2,FALSE),IF(F1200&lt;&gt;"",VLOOKUP(F1200,ЦелСТ!$A:$B,2,FALSE),IF(E1200&lt;&gt;"",VLOOKUP(E1200,Р_ПР!$A:$B,2,FALSE),(IF(D1200&lt;&gt;"",VLOOKUP(D1200,Администр!$A:$B,2,FALSE),IF(B1200&lt;&gt;"",VLOOKUP(B1200&amp;C1200,МП_ППМП!$A:$B,2,FALSE),VLOOKUP(B1200&amp;C1200,МП_ППМП!$A:$B,2,FALSE))))))))&amp;""</f>
        <v>#N/A</v>
      </c>
      <c r="B1200" s="30" t="str">
        <f t="shared" si="357"/>
        <v/>
      </c>
      <c r="C1200" s="30" t="str">
        <f t="shared" si="358"/>
        <v/>
      </c>
      <c r="D1200" s="30" t="str">
        <f t="shared" si="359"/>
        <v/>
      </c>
      <c r="E1200" s="30" t="str">
        <f t="shared" si="360"/>
        <v/>
      </c>
      <c r="F1200" s="30" t="str">
        <f t="shared" si="366"/>
        <v/>
      </c>
      <c r="G1200" s="30" t="str">
        <f t="shared" si="361"/>
        <v/>
      </c>
      <c r="H1200" s="24" t="str">
        <f t="shared" si="362"/>
        <v/>
      </c>
      <c r="I1200" s="24"/>
      <c r="J1200" s="130">
        <f t="shared" si="363"/>
        <v>0</v>
      </c>
      <c r="K1200" s="130">
        <f t="shared" si="364"/>
        <v>0</v>
      </c>
      <c r="L1200" s="182">
        <f t="shared" si="364"/>
        <v>0</v>
      </c>
      <c r="M1200" s="199" t="str">
        <f t="shared" si="354"/>
        <v xml:space="preserve"> </v>
      </c>
      <c r="N1200" s="130">
        <f t="shared" si="365"/>
        <v>0</v>
      </c>
      <c r="O1200" s="42"/>
      <c r="P1200" s="44" t="str">
        <f t="shared" si="355"/>
        <v>00 0</v>
      </c>
      <c r="Q1200" s="35" t="str">
        <f t="shared" si="356"/>
        <v/>
      </c>
      <c r="R1200" s="35"/>
      <c r="S1200"/>
      <c r="T1200"/>
      <c r="U1200"/>
      <c r="V1200"/>
      <c r="W1200"/>
      <c r="X1200"/>
      <c r="Y1200"/>
      <c r="Z1200"/>
      <c r="AA1200"/>
      <c r="AB1200"/>
      <c r="AC1200"/>
      <c r="AD1200"/>
      <c r="AE1200"/>
      <c r="AF1200"/>
      <c r="AG1200"/>
      <c r="AH1200"/>
      <c r="AI1200"/>
      <c r="AJ1200"/>
      <c r="AK1200"/>
      <c r="AL1200"/>
      <c r="AM1200"/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/>
      <c r="BE1200"/>
      <c r="BF1200"/>
      <c r="BG1200"/>
      <c r="BH1200"/>
      <c r="BI1200"/>
      <c r="BJ1200"/>
      <c r="BK1200"/>
      <c r="BL1200"/>
      <c r="BM1200"/>
      <c r="BN1200"/>
      <c r="BO1200"/>
      <c r="BP1200"/>
      <c r="BQ1200"/>
      <c r="BR1200"/>
      <c r="BS1200"/>
      <c r="BT1200"/>
      <c r="BU1200"/>
      <c r="BV1200"/>
      <c r="BW1200"/>
      <c r="BX1200"/>
      <c r="BY1200"/>
      <c r="BZ1200"/>
      <c r="CA1200"/>
      <c r="CB1200"/>
      <c r="CC1200"/>
      <c r="CD1200"/>
      <c r="CE1200"/>
      <c r="CF1200"/>
      <c r="CG1200"/>
    </row>
    <row r="1201" spans="1:85" hidden="1" x14ac:dyDescent="0.2">
      <c r="A1201" s="15" t="e">
        <f>IF(H1201&lt;&gt;"",VLOOKUP(H1201,КОСГУ!$A:$B,2,FALSE),IF(G1201&lt;&gt;"",VLOOKUP(G1201,ВидРасх!$A:$B,2,FALSE),IF(F1201&lt;&gt;"",VLOOKUP(F1201,ЦелСТ!$A:$B,2,FALSE),IF(E1201&lt;&gt;"",VLOOKUP(E1201,Р_ПР!$A:$B,2,FALSE),(IF(D1201&lt;&gt;"",VLOOKUP(D1201,Администр!$A:$B,2,FALSE),IF(B1201&lt;&gt;"",VLOOKUP(B1201&amp;C1201,МП_ППМП!$A:$B,2,FALSE),VLOOKUP(B1201&amp;C1201,МП_ППМП!$A:$B,2,FALSE))))))))&amp;""</f>
        <v>#N/A</v>
      </c>
      <c r="B1201" s="30" t="str">
        <f t="shared" si="357"/>
        <v/>
      </c>
      <c r="C1201" s="30" t="str">
        <f t="shared" si="358"/>
        <v/>
      </c>
      <c r="D1201" s="30" t="str">
        <f t="shared" si="359"/>
        <v/>
      </c>
      <c r="E1201" s="30" t="str">
        <f t="shared" si="360"/>
        <v/>
      </c>
      <c r="F1201" s="30" t="str">
        <f t="shared" si="366"/>
        <v/>
      </c>
      <c r="G1201" s="30" t="str">
        <f t="shared" si="361"/>
        <v/>
      </c>
      <c r="H1201" s="24" t="str">
        <f t="shared" si="362"/>
        <v/>
      </c>
      <c r="I1201" s="24"/>
      <c r="J1201" s="130">
        <f t="shared" si="363"/>
        <v>0</v>
      </c>
      <c r="K1201" s="130">
        <f t="shared" si="364"/>
        <v>0</v>
      </c>
      <c r="L1201" s="182">
        <f t="shared" si="364"/>
        <v>0</v>
      </c>
      <c r="M1201" s="199" t="str">
        <f t="shared" si="354"/>
        <v xml:space="preserve"> </v>
      </c>
      <c r="N1201" s="130">
        <f t="shared" si="365"/>
        <v>0</v>
      </c>
      <c r="O1201" s="42"/>
      <c r="P1201" s="44" t="str">
        <f t="shared" si="355"/>
        <v>00 0</v>
      </c>
      <c r="Q1201" s="35" t="str">
        <f t="shared" si="356"/>
        <v/>
      </c>
      <c r="R1201" s="35"/>
      <c r="S1201"/>
      <c r="T1201"/>
      <c r="U1201"/>
      <c r="V1201"/>
      <c r="W1201"/>
      <c r="X1201"/>
      <c r="Y1201"/>
      <c r="Z1201"/>
      <c r="AA1201"/>
      <c r="AB1201"/>
      <c r="AC1201"/>
      <c r="AD1201"/>
      <c r="AE1201"/>
      <c r="AF1201"/>
      <c r="AG1201"/>
      <c r="AH1201"/>
      <c r="AI1201"/>
      <c r="AJ1201"/>
      <c r="AK1201"/>
      <c r="AL1201"/>
      <c r="AM1201"/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/>
      <c r="BE1201"/>
      <c r="BF1201"/>
      <c r="BG1201"/>
      <c r="BH1201"/>
      <c r="BI1201"/>
      <c r="BJ1201"/>
      <c r="BK1201"/>
      <c r="BL1201"/>
      <c r="BM1201"/>
      <c r="BN1201"/>
      <c r="BO1201"/>
      <c r="BP1201"/>
      <c r="BQ1201"/>
      <c r="BR1201"/>
      <c r="BS1201"/>
      <c r="BT1201"/>
      <c r="BU1201"/>
      <c r="BV1201"/>
      <c r="BW1201"/>
      <c r="BX1201"/>
      <c r="BY1201"/>
      <c r="BZ1201"/>
      <c r="CA1201"/>
      <c r="CB1201"/>
      <c r="CC1201"/>
      <c r="CD1201"/>
      <c r="CE1201"/>
      <c r="CF1201"/>
      <c r="CG1201"/>
    </row>
    <row r="1202" spans="1:85" hidden="1" x14ac:dyDescent="0.2">
      <c r="A1202" s="15" t="e">
        <f>IF(H1202&lt;&gt;"",VLOOKUP(H1202,КОСГУ!$A:$B,2,FALSE),IF(G1202&lt;&gt;"",VLOOKUP(G1202,ВидРасх!$A:$B,2,FALSE),IF(F1202&lt;&gt;"",VLOOKUP(F1202,ЦелСТ!$A:$B,2,FALSE),IF(E1202&lt;&gt;"",VLOOKUP(E1202,Р_ПР!$A:$B,2,FALSE),(IF(D1202&lt;&gt;"",VLOOKUP(D1202,Администр!$A:$B,2,FALSE),IF(B1202&lt;&gt;"",VLOOKUP(B1202&amp;C1202,МП_ППМП!$A:$B,2,FALSE),VLOOKUP(B1202&amp;C1202,МП_ППМП!$A:$B,2,FALSE))))))))&amp;""</f>
        <v>#N/A</v>
      </c>
      <c r="B1202" s="30" t="str">
        <f t="shared" si="357"/>
        <v/>
      </c>
      <c r="C1202" s="30" t="str">
        <f t="shared" si="358"/>
        <v/>
      </c>
      <c r="D1202" s="30" t="str">
        <f t="shared" si="359"/>
        <v/>
      </c>
      <c r="E1202" s="30" t="str">
        <f t="shared" si="360"/>
        <v/>
      </c>
      <c r="F1202" s="30" t="str">
        <f t="shared" si="366"/>
        <v/>
      </c>
      <c r="G1202" s="30" t="str">
        <f t="shared" si="361"/>
        <v/>
      </c>
      <c r="H1202" s="24" t="str">
        <f t="shared" si="362"/>
        <v/>
      </c>
      <c r="I1202" s="24"/>
      <c r="J1202" s="130">
        <f t="shared" si="363"/>
        <v>0</v>
      </c>
      <c r="K1202" s="130">
        <f t="shared" si="364"/>
        <v>0</v>
      </c>
      <c r="L1202" s="182">
        <f t="shared" si="364"/>
        <v>0</v>
      </c>
      <c r="M1202" s="199" t="str">
        <f t="shared" si="354"/>
        <v xml:space="preserve"> </v>
      </c>
      <c r="N1202" s="130">
        <f t="shared" si="365"/>
        <v>0</v>
      </c>
      <c r="O1202" s="42"/>
      <c r="P1202" s="44" t="str">
        <f t="shared" si="355"/>
        <v>00 0</v>
      </c>
      <c r="Q1202" s="35" t="str">
        <f t="shared" si="356"/>
        <v/>
      </c>
      <c r="R1202" s="35"/>
      <c r="S1202"/>
      <c r="T1202"/>
      <c r="U1202"/>
      <c r="V1202"/>
      <c r="W1202"/>
      <c r="X1202"/>
      <c r="Y1202"/>
      <c r="Z1202"/>
      <c r="AA1202"/>
      <c r="AB1202"/>
      <c r="AC1202"/>
      <c r="AD1202"/>
      <c r="AE1202"/>
      <c r="AF1202"/>
      <c r="AG1202"/>
      <c r="AH1202"/>
      <c r="AI1202"/>
      <c r="AJ1202"/>
      <c r="AK1202"/>
      <c r="AL1202"/>
      <c r="AM1202"/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/>
      <c r="BE1202"/>
      <c r="BF1202"/>
      <c r="BG1202"/>
      <c r="BH1202"/>
      <c r="BI1202"/>
      <c r="BJ1202"/>
      <c r="BK1202"/>
      <c r="BL1202"/>
      <c r="BM1202"/>
      <c r="BN1202"/>
      <c r="BO1202"/>
      <c r="BP1202"/>
      <c r="BQ1202"/>
      <c r="BR1202"/>
      <c r="BS1202"/>
      <c r="BT1202"/>
      <c r="BU1202"/>
      <c r="BV1202"/>
      <c r="BW1202"/>
      <c r="BX1202"/>
      <c r="BY1202"/>
      <c r="BZ1202"/>
      <c r="CA1202"/>
      <c r="CB1202"/>
      <c r="CC1202"/>
      <c r="CD1202"/>
      <c r="CE1202"/>
      <c r="CF1202"/>
      <c r="CG1202"/>
    </row>
    <row r="1203" spans="1:85" hidden="1" x14ac:dyDescent="0.2">
      <c r="A1203" s="15" t="e">
        <f>IF(H1203&lt;&gt;"",VLOOKUP(H1203,КОСГУ!$A:$B,2,FALSE),IF(G1203&lt;&gt;"",VLOOKUP(G1203,ВидРасх!$A:$B,2,FALSE),IF(F1203&lt;&gt;"",VLOOKUP(F1203,ЦелСТ!$A:$B,2,FALSE),IF(E1203&lt;&gt;"",VLOOKUP(E1203,Р_ПР!$A:$B,2,FALSE),(IF(D1203&lt;&gt;"",VLOOKUP(D1203,Администр!$A:$B,2,FALSE),IF(B1203&lt;&gt;"",VLOOKUP(B1203&amp;C1203,МП_ППМП!$A:$B,2,FALSE),VLOOKUP(B1203&amp;C1203,МП_ППМП!$A:$B,2,FALSE))))))))&amp;""</f>
        <v>#N/A</v>
      </c>
      <c r="B1203" s="30" t="str">
        <f t="shared" si="357"/>
        <v/>
      </c>
      <c r="C1203" s="30" t="str">
        <f t="shared" si="358"/>
        <v/>
      </c>
      <c r="D1203" s="30" t="str">
        <f t="shared" si="359"/>
        <v/>
      </c>
      <c r="E1203" s="30" t="str">
        <f t="shared" si="360"/>
        <v/>
      </c>
      <c r="F1203" s="30" t="str">
        <f t="shared" si="366"/>
        <v/>
      </c>
      <c r="G1203" s="30" t="str">
        <f t="shared" si="361"/>
        <v/>
      </c>
      <c r="H1203" s="24" t="str">
        <f t="shared" si="362"/>
        <v/>
      </c>
      <c r="I1203" s="24"/>
      <c r="J1203" s="130">
        <f t="shared" si="363"/>
        <v>0</v>
      </c>
      <c r="K1203" s="130">
        <f t="shared" si="364"/>
        <v>0</v>
      </c>
      <c r="L1203" s="182">
        <f t="shared" si="364"/>
        <v>0</v>
      </c>
      <c r="M1203" s="199" t="str">
        <f t="shared" si="354"/>
        <v xml:space="preserve"> </v>
      </c>
      <c r="N1203" s="130">
        <f t="shared" si="365"/>
        <v>0</v>
      </c>
      <c r="O1203" s="42"/>
      <c r="P1203" s="44" t="str">
        <f t="shared" si="355"/>
        <v>00 0</v>
      </c>
      <c r="Q1203" s="35" t="str">
        <f t="shared" si="356"/>
        <v/>
      </c>
      <c r="R1203" s="35"/>
      <c r="S1203"/>
      <c r="T1203"/>
      <c r="U1203"/>
      <c r="V1203"/>
      <c r="W1203"/>
      <c r="X1203"/>
      <c r="Y1203"/>
      <c r="Z1203"/>
      <c r="AA1203"/>
      <c r="AB1203"/>
      <c r="AC1203"/>
      <c r="AD1203"/>
      <c r="AE1203"/>
      <c r="AF1203"/>
      <c r="AG1203"/>
      <c r="AH1203"/>
      <c r="AI1203"/>
      <c r="AJ1203"/>
      <c r="AK1203"/>
      <c r="AL1203"/>
      <c r="AM1203"/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/>
      <c r="BE1203"/>
      <c r="BF1203"/>
      <c r="BG1203"/>
      <c r="BH1203"/>
      <c r="BI1203"/>
      <c r="BJ1203"/>
      <c r="BK1203"/>
      <c r="BL1203"/>
      <c r="BM1203"/>
      <c r="BN1203"/>
      <c r="BO1203"/>
      <c r="BP1203"/>
      <c r="BQ1203"/>
      <c r="BR1203"/>
      <c r="BS1203"/>
      <c r="BT1203"/>
      <c r="BU1203"/>
      <c r="BV1203"/>
      <c r="BW1203"/>
      <c r="BX1203"/>
      <c r="BY1203"/>
      <c r="BZ1203"/>
      <c r="CA1203"/>
      <c r="CB1203"/>
      <c r="CC1203"/>
      <c r="CD1203"/>
      <c r="CE1203"/>
      <c r="CF1203"/>
      <c r="CG1203"/>
    </row>
    <row r="1204" spans="1:85" hidden="1" x14ac:dyDescent="0.2">
      <c r="A1204" s="15" t="e">
        <f>IF(H1204&lt;&gt;"",VLOOKUP(H1204,КОСГУ!$A:$B,2,FALSE),IF(G1204&lt;&gt;"",VLOOKUP(G1204,ВидРасх!$A:$B,2,FALSE),IF(F1204&lt;&gt;"",VLOOKUP(F1204,ЦелСТ!$A:$B,2,FALSE),IF(E1204&lt;&gt;"",VLOOKUP(E1204,Р_ПР!$A:$B,2,FALSE),(IF(D1204&lt;&gt;"",VLOOKUP(D1204,Администр!$A:$B,2,FALSE),IF(B1204&lt;&gt;"",VLOOKUP(B1204&amp;C1204,МП_ППМП!$A:$B,2,FALSE),VLOOKUP(B1204&amp;C1204,МП_ППМП!$A:$B,2,FALSE))))))))&amp;""</f>
        <v>#N/A</v>
      </c>
      <c r="B1204" s="30" t="str">
        <f t="shared" si="357"/>
        <v/>
      </c>
      <c r="C1204" s="30" t="str">
        <f t="shared" si="358"/>
        <v/>
      </c>
      <c r="D1204" s="30" t="str">
        <f t="shared" si="359"/>
        <v/>
      </c>
      <c r="E1204" s="30" t="str">
        <f t="shared" si="360"/>
        <v/>
      </c>
      <c r="F1204" s="30" t="str">
        <f t="shared" si="366"/>
        <v/>
      </c>
      <c r="G1204" s="30" t="str">
        <f t="shared" si="361"/>
        <v/>
      </c>
      <c r="H1204" s="24" t="str">
        <f t="shared" si="362"/>
        <v/>
      </c>
      <c r="I1204" s="24"/>
      <c r="J1204" s="130">
        <f t="shared" si="363"/>
        <v>0</v>
      </c>
      <c r="K1204" s="130">
        <f t="shared" si="364"/>
        <v>0</v>
      </c>
      <c r="L1204" s="182">
        <f t="shared" si="364"/>
        <v>0</v>
      </c>
      <c r="M1204" s="199" t="str">
        <f t="shared" si="354"/>
        <v xml:space="preserve"> </v>
      </c>
      <c r="N1204" s="130">
        <f t="shared" si="365"/>
        <v>0</v>
      </c>
      <c r="O1204" s="42"/>
      <c r="P1204" s="44" t="str">
        <f t="shared" si="355"/>
        <v>00 0</v>
      </c>
      <c r="Q1204" s="35" t="str">
        <f t="shared" si="356"/>
        <v/>
      </c>
      <c r="R1204" s="35"/>
      <c r="S1204"/>
      <c r="T1204"/>
      <c r="U1204"/>
      <c r="V1204"/>
      <c r="W1204"/>
      <c r="X1204"/>
      <c r="Y1204"/>
      <c r="Z1204"/>
      <c r="AA1204"/>
      <c r="AB1204"/>
      <c r="AC1204"/>
      <c r="AD1204"/>
      <c r="AE1204"/>
      <c r="AF1204"/>
      <c r="AG1204"/>
      <c r="AH1204"/>
      <c r="AI1204"/>
      <c r="AJ1204"/>
      <c r="AK1204"/>
      <c r="AL1204"/>
      <c r="AM1204"/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/>
      <c r="BE1204"/>
      <c r="BF1204"/>
      <c r="BG1204"/>
      <c r="BH1204"/>
      <c r="BI1204"/>
      <c r="BJ1204"/>
      <c r="BK1204"/>
      <c r="BL1204"/>
      <c r="BM1204"/>
      <c r="BN1204"/>
      <c r="BO1204"/>
      <c r="BP1204"/>
      <c r="BQ1204"/>
      <c r="BR1204"/>
      <c r="BS1204"/>
      <c r="BT1204"/>
      <c r="BU1204"/>
      <c r="BV1204"/>
      <c r="BW1204"/>
      <c r="BX1204"/>
      <c r="BY1204"/>
      <c r="BZ1204"/>
      <c r="CA1204"/>
      <c r="CB1204"/>
      <c r="CC1204"/>
      <c r="CD1204"/>
      <c r="CE1204"/>
      <c r="CF1204"/>
      <c r="CG1204"/>
    </row>
    <row r="1205" spans="1:85" hidden="1" x14ac:dyDescent="0.2">
      <c r="A1205" s="15" t="e">
        <f>IF(H1205&lt;&gt;"",VLOOKUP(H1205,КОСГУ!$A:$B,2,FALSE),IF(G1205&lt;&gt;"",VLOOKUP(G1205,ВидРасх!$A:$B,2,FALSE),IF(F1205&lt;&gt;"",VLOOKUP(F1205,ЦелСТ!$A:$B,2,FALSE),IF(E1205&lt;&gt;"",VLOOKUP(E1205,Р_ПР!$A:$B,2,FALSE),(IF(D1205&lt;&gt;"",VLOOKUP(D1205,Администр!$A:$B,2,FALSE),IF(B1205&lt;&gt;"",VLOOKUP(B1205&amp;C1205,МП_ППМП!$A:$B,2,FALSE),VLOOKUP(B1205&amp;C1205,МП_ППМП!$A:$B,2,FALSE))))))))&amp;""</f>
        <v>#N/A</v>
      </c>
      <c r="B1205" s="30" t="str">
        <f t="shared" si="357"/>
        <v/>
      </c>
      <c r="C1205" s="30" t="str">
        <f t="shared" si="358"/>
        <v/>
      </c>
      <c r="D1205" s="30" t="str">
        <f t="shared" si="359"/>
        <v/>
      </c>
      <c r="E1205" s="30" t="str">
        <f t="shared" si="360"/>
        <v/>
      </c>
      <c r="F1205" s="30" t="str">
        <f t="shared" si="366"/>
        <v/>
      </c>
      <c r="G1205" s="30" t="str">
        <f t="shared" si="361"/>
        <v/>
      </c>
      <c r="H1205" s="24" t="str">
        <f t="shared" si="362"/>
        <v/>
      </c>
      <c r="I1205" s="24"/>
      <c r="J1205" s="130">
        <f t="shared" si="363"/>
        <v>0</v>
      </c>
      <c r="K1205" s="130">
        <f t="shared" si="364"/>
        <v>0</v>
      </c>
      <c r="L1205" s="182">
        <f t="shared" si="364"/>
        <v>0</v>
      </c>
      <c r="M1205" s="199" t="str">
        <f t="shared" si="354"/>
        <v xml:space="preserve"> </v>
      </c>
      <c r="N1205" s="130">
        <f t="shared" si="365"/>
        <v>0</v>
      </c>
      <c r="O1205" s="42"/>
      <c r="P1205" s="44" t="str">
        <f t="shared" si="355"/>
        <v>00 0</v>
      </c>
      <c r="Q1205" s="35" t="str">
        <f t="shared" si="356"/>
        <v/>
      </c>
      <c r="R1205" s="35"/>
      <c r="S1205"/>
      <c r="T1205"/>
      <c r="U1205"/>
      <c r="V1205"/>
      <c r="W1205"/>
      <c r="X1205"/>
      <c r="Y1205"/>
      <c r="Z1205"/>
      <c r="AA1205"/>
      <c r="AB1205"/>
      <c r="AC1205"/>
      <c r="AD1205"/>
      <c r="AE1205"/>
      <c r="AF1205"/>
      <c r="AG1205"/>
      <c r="AH1205"/>
      <c r="AI1205"/>
      <c r="AJ1205"/>
      <c r="AK1205"/>
      <c r="AL1205"/>
      <c r="AM1205"/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/>
      <c r="BE1205"/>
      <c r="BF1205"/>
      <c r="BG1205"/>
      <c r="BH1205"/>
      <c r="BI1205"/>
      <c r="BJ1205"/>
      <c r="BK1205"/>
      <c r="BL1205"/>
      <c r="BM1205"/>
      <c r="BN1205"/>
      <c r="BO1205"/>
      <c r="BP1205"/>
      <c r="BQ1205"/>
      <c r="BR1205"/>
      <c r="BS1205"/>
      <c r="BT1205"/>
      <c r="BU1205"/>
      <c r="BV1205"/>
      <c r="BW1205"/>
      <c r="BX1205"/>
      <c r="BY1205"/>
      <c r="BZ1205"/>
      <c r="CA1205"/>
      <c r="CB1205"/>
      <c r="CC1205"/>
      <c r="CD1205"/>
      <c r="CE1205"/>
      <c r="CF1205"/>
      <c r="CG1205"/>
    </row>
    <row r="1206" spans="1:85" hidden="1" x14ac:dyDescent="0.2">
      <c r="A1206" s="15" t="e">
        <f>IF(H1206&lt;&gt;"",VLOOKUP(H1206,КОСГУ!$A:$B,2,FALSE),IF(G1206&lt;&gt;"",VLOOKUP(G1206,ВидРасх!$A:$B,2,FALSE),IF(F1206&lt;&gt;"",VLOOKUP(F1206,ЦелСТ!$A:$B,2,FALSE),IF(E1206&lt;&gt;"",VLOOKUP(E1206,Р_ПР!$A:$B,2,FALSE),(IF(D1206&lt;&gt;"",VLOOKUP(D1206,Администр!$A:$B,2,FALSE),IF(B1206&lt;&gt;"",VLOOKUP(B1206&amp;C1206,МП_ППМП!$A:$B,2,FALSE),VLOOKUP(B1206&amp;C1206,МП_ППМП!$A:$B,2,FALSE))))))))&amp;""</f>
        <v>#N/A</v>
      </c>
      <c r="B1206" s="30" t="str">
        <f t="shared" si="357"/>
        <v/>
      </c>
      <c r="C1206" s="30" t="str">
        <f t="shared" si="358"/>
        <v/>
      </c>
      <c r="D1206" s="30" t="str">
        <f t="shared" si="359"/>
        <v/>
      </c>
      <c r="E1206" s="30" t="str">
        <f t="shared" si="360"/>
        <v/>
      </c>
      <c r="F1206" s="30" t="str">
        <f t="shared" si="366"/>
        <v/>
      </c>
      <c r="G1206" s="30" t="str">
        <f t="shared" si="361"/>
        <v/>
      </c>
      <c r="H1206" s="24" t="str">
        <f t="shared" si="362"/>
        <v/>
      </c>
      <c r="I1206" s="24"/>
      <c r="J1206" s="130">
        <f t="shared" si="363"/>
        <v>0</v>
      </c>
      <c r="K1206" s="130">
        <f t="shared" si="364"/>
        <v>0</v>
      </c>
      <c r="L1206" s="182">
        <f t="shared" si="364"/>
        <v>0</v>
      </c>
      <c r="M1206" s="199" t="str">
        <f t="shared" si="354"/>
        <v xml:space="preserve"> </v>
      </c>
      <c r="N1206" s="130">
        <f t="shared" si="365"/>
        <v>0</v>
      </c>
      <c r="O1206" s="42"/>
      <c r="P1206" s="44" t="str">
        <f t="shared" si="355"/>
        <v>00 0</v>
      </c>
      <c r="Q1206" s="35" t="str">
        <f t="shared" si="356"/>
        <v/>
      </c>
      <c r="R1206" s="35"/>
      <c r="S1206"/>
      <c r="T1206"/>
      <c r="U1206"/>
      <c r="V1206"/>
      <c r="W1206"/>
      <c r="X1206"/>
      <c r="Y1206"/>
      <c r="Z1206"/>
      <c r="AA1206"/>
      <c r="AB1206"/>
      <c r="AC1206"/>
      <c r="AD1206"/>
      <c r="AE1206"/>
      <c r="AF1206"/>
      <c r="AG1206"/>
      <c r="AH1206"/>
      <c r="AI1206"/>
      <c r="AJ1206"/>
      <c r="AK1206"/>
      <c r="AL1206"/>
      <c r="AM1206"/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/>
      <c r="BE1206"/>
      <c r="BF1206"/>
      <c r="BG1206"/>
      <c r="BH1206"/>
      <c r="BI1206"/>
      <c r="BJ1206"/>
      <c r="BK1206"/>
      <c r="BL1206"/>
      <c r="BM1206"/>
      <c r="BN1206"/>
      <c r="BO1206"/>
      <c r="BP1206"/>
      <c r="BQ1206"/>
      <c r="BR1206"/>
      <c r="BS1206"/>
      <c r="BT1206"/>
      <c r="BU1206"/>
      <c r="BV1206"/>
      <c r="BW1206"/>
      <c r="BX1206"/>
      <c r="BY1206"/>
      <c r="BZ1206"/>
      <c r="CA1206"/>
      <c r="CB1206"/>
      <c r="CC1206"/>
      <c r="CD1206"/>
      <c r="CE1206"/>
      <c r="CF1206"/>
      <c r="CG1206"/>
    </row>
    <row r="1207" spans="1:85" hidden="1" x14ac:dyDescent="0.2">
      <c r="A1207" s="15" t="e">
        <f>IF(H1207&lt;&gt;"",VLOOKUP(H1207,КОСГУ!$A:$B,2,FALSE),IF(G1207&lt;&gt;"",VLOOKUP(G1207,ВидРасх!$A:$B,2,FALSE),IF(F1207&lt;&gt;"",VLOOKUP(F1207,ЦелСТ!$A:$B,2,FALSE),IF(E1207&lt;&gt;"",VLOOKUP(E1207,Р_ПР!$A:$B,2,FALSE),(IF(D1207&lt;&gt;"",VLOOKUP(D1207,Администр!$A:$B,2,FALSE),IF(B1207&lt;&gt;"",VLOOKUP(B1207&amp;C1207,МП_ППМП!$A:$B,2,FALSE),VLOOKUP(B1207&amp;C1207,МП_ППМП!$A:$B,2,FALSE))))))))&amp;""</f>
        <v>#N/A</v>
      </c>
      <c r="B1207" s="30" t="str">
        <f t="shared" si="357"/>
        <v/>
      </c>
      <c r="C1207" s="30" t="str">
        <f t="shared" si="358"/>
        <v/>
      </c>
      <c r="D1207" s="30" t="str">
        <f t="shared" si="359"/>
        <v/>
      </c>
      <c r="E1207" s="30" t="str">
        <f t="shared" si="360"/>
        <v/>
      </c>
      <c r="F1207" s="30" t="str">
        <f t="shared" si="366"/>
        <v/>
      </c>
      <c r="G1207" s="30" t="str">
        <f t="shared" si="361"/>
        <v/>
      </c>
      <c r="H1207" s="24" t="str">
        <f t="shared" si="362"/>
        <v/>
      </c>
      <c r="I1207" s="24"/>
      <c r="J1207" s="130">
        <f t="shared" si="363"/>
        <v>0</v>
      </c>
      <c r="K1207" s="130">
        <f t="shared" si="364"/>
        <v>0</v>
      </c>
      <c r="L1207" s="182">
        <f t="shared" si="364"/>
        <v>0</v>
      </c>
      <c r="M1207" s="199" t="str">
        <f t="shared" si="354"/>
        <v xml:space="preserve"> </v>
      </c>
      <c r="N1207" s="130">
        <f t="shared" si="365"/>
        <v>0</v>
      </c>
      <c r="O1207" s="42"/>
      <c r="P1207" s="44" t="str">
        <f t="shared" si="355"/>
        <v>00 0</v>
      </c>
      <c r="Q1207" s="35" t="str">
        <f t="shared" si="356"/>
        <v/>
      </c>
      <c r="R1207" s="35"/>
      <c r="S1207"/>
      <c r="T1207"/>
      <c r="U1207"/>
      <c r="V1207"/>
      <c r="W1207"/>
      <c r="X1207"/>
      <c r="Y1207"/>
      <c r="Z1207"/>
      <c r="AA1207"/>
      <c r="AB1207"/>
      <c r="AC1207"/>
      <c r="AD1207"/>
      <c r="AE1207"/>
      <c r="AF1207"/>
      <c r="AG1207"/>
      <c r="AH1207"/>
      <c r="AI1207"/>
      <c r="AJ1207"/>
      <c r="AK1207"/>
      <c r="AL1207"/>
      <c r="AM1207"/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/>
      <c r="BE1207"/>
      <c r="BF1207"/>
      <c r="BG1207"/>
      <c r="BH1207"/>
      <c r="BI1207"/>
      <c r="BJ1207"/>
      <c r="BK1207"/>
      <c r="BL1207"/>
      <c r="BM1207"/>
      <c r="BN1207"/>
      <c r="BO1207"/>
      <c r="BP1207"/>
      <c r="BQ1207"/>
      <c r="BR1207"/>
      <c r="BS1207"/>
      <c r="BT1207"/>
      <c r="BU1207"/>
      <c r="BV1207"/>
      <c r="BW1207"/>
      <c r="BX1207"/>
      <c r="BY1207"/>
      <c r="BZ1207"/>
      <c r="CA1207"/>
      <c r="CB1207"/>
      <c r="CC1207"/>
      <c r="CD1207"/>
      <c r="CE1207"/>
      <c r="CF1207"/>
      <c r="CG1207"/>
    </row>
    <row r="1208" spans="1:85" hidden="1" x14ac:dyDescent="0.2">
      <c r="A1208" s="15" t="e">
        <f>IF(H1208&lt;&gt;"",VLOOKUP(H1208,КОСГУ!$A:$B,2,FALSE),IF(G1208&lt;&gt;"",VLOOKUP(G1208,ВидРасх!$A:$B,2,FALSE),IF(F1208&lt;&gt;"",VLOOKUP(F1208,ЦелСТ!$A:$B,2,FALSE),IF(E1208&lt;&gt;"",VLOOKUP(E1208,Р_ПР!$A:$B,2,FALSE),(IF(D1208&lt;&gt;"",VLOOKUP(D1208,Администр!$A:$B,2,FALSE),IF(B1208&lt;&gt;"",VLOOKUP(B1208&amp;C1208,МП_ППМП!$A:$B,2,FALSE),VLOOKUP(B1208&amp;C1208,МП_ППМП!$A:$B,2,FALSE))))))))&amp;""</f>
        <v>#N/A</v>
      </c>
      <c r="B1208" s="30" t="str">
        <f t="shared" si="357"/>
        <v/>
      </c>
      <c r="C1208" s="30" t="str">
        <f t="shared" si="358"/>
        <v/>
      </c>
      <c r="D1208" s="30" t="str">
        <f t="shared" si="359"/>
        <v/>
      </c>
      <c r="E1208" s="30" t="str">
        <f t="shared" si="360"/>
        <v/>
      </c>
      <c r="F1208" s="30" t="str">
        <f t="shared" si="366"/>
        <v/>
      </c>
      <c r="G1208" s="30" t="str">
        <f t="shared" si="361"/>
        <v/>
      </c>
      <c r="H1208" s="24" t="str">
        <f t="shared" si="362"/>
        <v/>
      </c>
      <c r="I1208" s="24"/>
      <c r="J1208" s="130">
        <f t="shared" si="363"/>
        <v>0</v>
      </c>
      <c r="K1208" s="130">
        <f t="shared" si="364"/>
        <v>0</v>
      </c>
      <c r="L1208" s="182">
        <f t="shared" si="364"/>
        <v>0</v>
      </c>
      <c r="M1208" s="199" t="str">
        <f t="shared" si="354"/>
        <v xml:space="preserve"> </v>
      </c>
      <c r="N1208" s="130">
        <f t="shared" si="365"/>
        <v>0</v>
      </c>
      <c r="O1208" s="42"/>
      <c r="P1208" s="44" t="str">
        <f t="shared" si="355"/>
        <v>00 0</v>
      </c>
      <c r="Q1208" s="35" t="str">
        <f t="shared" si="356"/>
        <v/>
      </c>
      <c r="R1208" s="35"/>
      <c r="S1208"/>
      <c r="T1208"/>
      <c r="U1208"/>
      <c r="V1208"/>
      <c r="W1208"/>
      <c r="X1208"/>
      <c r="Y1208"/>
      <c r="Z1208"/>
      <c r="AA1208"/>
      <c r="AB1208"/>
      <c r="AC1208"/>
      <c r="AD1208"/>
      <c r="AE1208"/>
      <c r="AF1208"/>
      <c r="AG1208"/>
      <c r="AH1208"/>
      <c r="AI1208"/>
      <c r="AJ1208"/>
      <c r="AK1208"/>
      <c r="AL1208"/>
      <c r="AM1208"/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/>
      <c r="BE1208"/>
      <c r="BF1208"/>
      <c r="BG1208"/>
      <c r="BH1208"/>
      <c r="BI1208"/>
      <c r="BJ1208"/>
      <c r="BK1208"/>
      <c r="BL1208"/>
      <c r="BM1208"/>
      <c r="BN1208"/>
      <c r="BO1208"/>
      <c r="BP1208"/>
      <c r="BQ1208"/>
      <c r="BR1208"/>
      <c r="BS1208"/>
      <c r="BT1208"/>
      <c r="BU1208"/>
      <c r="BV1208"/>
      <c r="BW1208"/>
      <c r="BX1208"/>
      <c r="BY1208"/>
      <c r="BZ1208"/>
      <c r="CA1208"/>
      <c r="CB1208"/>
      <c r="CC1208"/>
      <c r="CD1208"/>
      <c r="CE1208"/>
      <c r="CF1208"/>
      <c r="CG1208"/>
    </row>
    <row r="1209" spans="1:85" hidden="1" x14ac:dyDescent="0.2">
      <c r="A1209" s="15" t="e">
        <f>IF(H1209&lt;&gt;"",VLOOKUP(H1209,КОСГУ!$A:$B,2,FALSE),IF(G1209&lt;&gt;"",VLOOKUP(G1209,ВидРасх!$A:$B,2,FALSE),IF(F1209&lt;&gt;"",VLOOKUP(F1209,ЦелСТ!$A:$B,2,FALSE),IF(E1209&lt;&gt;"",VLOOKUP(E1209,Р_ПР!$A:$B,2,FALSE),(IF(D1209&lt;&gt;"",VLOOKUP(D1209,Администр!$A:$B,2,FALSE),IF(B1209&lt;&gt;"",VLOOKUP(B1209&amp;C1209,МП_ППМП!$A:$B,2,FALSE),VLOOKUP(B1209&amp;C1209,МП_ППМП!$A:$B,2,FALSE))))))))&amp;""</f>
        <v>#N/A</v>
      </c>
      <c r="B1209" s="30" t="str">
        <f t="shared" si="357"/>
        <v/>
      </c>
      <c r="C1209" s="30" t="str">
        <f t="shared" si="358"/>
        <v/>
      </c>
      <c r="D1209" s="30" t="str">
        <f t="shared" si="359"/>
        <v/>
      </c>
      <c r="E1209" s="30" t="str">
        <f t="shared" si="360"/>
        <v/>
      </c>
      <c r="F1209" s="30" t="str">
        <f t="shared" si="366"/>
        <v/>
      </c>
      <c r="G1209" s="30" t="str">
        <f t="shared" si="361"/>
        <v/>
      </c>
      <c r="H1209" s="24" t="str">
        <f t="shared" si="362"/>
        <v/>
      </c>
      <c r="I1209" s="24"/>
      <c r="J1209" s="130">
        <f t="shared" si="363"/>
        <v>0</v>
      </c>
      <c r="K1209" s="130">
        <f t="shared" si="364"/>
        <v>0</v>
      </c>
      <c r="L1209" s="182">
        <f t="shared" si="364"/>
        <v>0</v>
      </c>
      <c r="M1209" s="199" t="str">
        <f t="shared" si="354"/>
        <v xml:space="preserve"> </v>
      </c>
      <c r="N1209" s="130">
        <f t="shared" si="365"/>
        <v>0</v>
      </c>
      <c r="O1209" s="42"/>
      <c r="P1209" s="44" t="str">
        <f t="shared" si="355"/>
        <v>00 0</v>
      </c>
      <c r="Q1209" s="35" t="str">
        <f t="shared" si="356"/>
        <v/>
      </c>
      <c r="R1209" s="35"/>
      <c r="S1209"/>
      <c r="T1209"/>
      <c r="U1209"/>
      <c r="V1209"/>
      <c r="W1209"/>
      <c r="X1209"/>
      <c r="Y1209"/>
      <c r="Z1209"/>
      <c r="AA1209"/>
      <c r="AB1209"/>
      <c r="AC1209"/>
      <c r="AD1209"/>
      <c r="AE1209"/>
      <c r="AF1209"/>
      <c r="AG1209"/>
      <c r="AH1209"/>
      <c r="AI1209"/>
      <c r="AJ1209"/>
      <c r="AK1209"/>
      <c r="AL1209"/>
      <c r="AM1209"/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/>
      <c r="BE1209"/>
      <c r="BF1209"/>
      <c r="BG1209"/>
      <c r="BH1209"/>
      <c r="BI1209"/>
      <c r="BJ1209"/>
      <c r="BK1209"/>
      <c r="BL1209"/>
      <c r="BM1209"/>
      <c r="BN1209"/>
      <c r="BO1209"/>
      <c r="BP1209"/>
      <c r="BQ1209"/>
      <c r="BR1209"/>
      <c r="BS1209"/>
      <c r="BT1209"/>
      <c r="BU1209"/>
      <c r="BV1209"/>
      <c r="BW1209"/>
      <c r="BX1209"/>
      <c r="BY1209"/>
      <c r="BZ1209"/>
      <c r="CA1209"/>
      <c r="CB1209"/>
      <c r="CC1209"/>
      <c r="CD1209"/>
      <c r="CE1209"/>
      <c r="CF1209"/>
      <c r="CG1209"/>
    </row>
    <row r="1210" spans="1:85" hidden="1" x14ac:dyDescent="0.2">
      <c r="A1210" s="15" t="e">
        <f>IF(H1210&lt;&gt;"",VLOOKUP(H1210,КОСГУ!$A:$B,2,FALSE),IF(G1210&lt;&gt;"",VLOOKUP(G1210,ВидРасх!$A:$B,2,FALSE),IF(F1210&lt;&gt;"",VLOOKUP(F1210,ЦелСТ!$A:$B,2,FALSE),IF(E1210&lt;&gt;"",VLOOKUP(E1210,Р_ПР!$A:$B,2,FALSE),(IF(D1210&lt;&gt;"",VLOOKUP(D1210,Администр!$A:$B,2,FALSE),IF(B1210&lt;&gt;"",VLOOKUP(B1210&amp;C1210,МП_ППМП!$A:$B,2,FALSE),VLOOKUP(B1210&amp;C1210,МП_ППМП!$A:$B,2,FALSE))))))))&amp;""</f>
        <v>#N/A</v>
      </c>
      <c r="B1210" s="30" t="str">
        <f t="shared" si="357"/>
        <v/>
      </c>
      <c r="C1210" s="30" t="str">
        <f t="shared" si="358"/>
        <v/>
      </c>
      <c r="D1210" s="30" t="str">
        <f t="shared" si="359"/>
        <v/>
      </c>
      <c r="E1210" s="30" t="str">
        <f t="shared" si="360"/>
        <v/>
      </c>
      <c r="F1210" s="30" t="str">
        <f t="shared" si="366"/>
        <v/>
      </c>
      <c r="G1210" s="30" t="str">
        <f t="shared" si="361"/>
        <v/>
      </c>
      <c r="H1210" s="24" t="str">
        <f t="shared" si="362"/>
        <v/>
      </c>
      <c r="I1210" s="24"/>
      <c r="J1210" s="130">
        <f t="shared" si="363"/>
        <v>0</v>
      </c>
      <c r="K1210" s="130">
        <f t="shared" si="364"/>
        <v>0</v>
      </c>
      <c r="L1210" s="182">
        <f t="shared" si="364"/>
        <v>0</v>
      </c>
      <c r="M1210" s="199" t="str">
        <f t="shared" si="354"/>
        <v xml:space="preserve"> </v>
      </c>
      <c r="N1210" s="130">
        <f t="shared" si="365"/>
        <v>0</v>
      </c>
      <c r="O1210" s="42"/>
      <c r="P1210" s="44" t="str">
        <f t="shared" si="355"/>
        <v>00 0</v>
      </c>
      <c r="Q1210" s="35" t="str">
        <f t="shared" si="356"/>
        <v/>
      </c>
      <c r="R1210" s="35"/>
      <c r="S1210"/>
      <c r="T1210"/>
      <c r="U1210"/>
      <c r="V1210"/>
      <c r="W1210"/>
      <c r="X1210"/>
      <c r="Y1210"/>
      <c r="Z1210"/>
      <c r="AA1210"/>
      <c r="AB1210"/>
      <c r="AC1210"/>
      <c r="AD1210"/>
      <c r="AE1210"/>
      <c r="AF1210"/>
      <c r="AG1210"/>
      <c r="AH1210"/>
      <c r="AI1210"/>
      <c r="AJ1210"/>
      <c r="AK1210"/>
      <c r="AL1210"/>
      <c r="AM1210"/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/>
      <c r="BE1210"/>
      <c r="BF1210"/>
      <c r="BG1210"/>
      <c r="BH1210"/>
      <c r="BI1210"/>
      <c r="BJ1210"/>
      <c r="BK1210"/>
      <c r="BL1210"/>
      <c r="BM1210"/>
      <c r="BN1210"/>
      <c r="BO1210"/>
      <c r="BP1210"/>
      <c r="BQ1210"/>
      <c r="BR1210"/>
      <c r="BS1210"/>
      <c r="BT1210"/>
      <c r="BU1210"/>
      <c r="BV1210"/>
      <c r="BW1210"/>
      <c r="BX1210"/>
      <c r="BY1210"/>
      <c r="BZ1210"/>
      <c r="CA1210"/>
      <c r="CB1210"/>
      <c r="CC1210"/>
      <c r="CD1210"/>
      <c r="CE1210"/>
      <c r="CF1210"/>
      <c r="CG1210"/>
    </row>
    <row r="1211" spans="1:85" hidden="1" x14ac:dyDescent="0.2">
      <c r="A1211" s="15" t="e">
        <f>IF(H1211&lt;&gt;"",VLOOKUP(H1211,КОСГУ!$A:$B,2,FALSE),IF(G1211&lt;&gt;"",VLOOKUP(G1211,ВидРасх!$A:$B,2,FALSE),IF(F1211&lt;&gt;"",VLOOKUP(F1211,ЦелСТ!$A:$B,2,FALSE),IF(E1211&lt;&gt;"",VLOOKUP(E1211,Р_ПР!$A:$B,2,FALSE),(IF(D1211&lt;&gt;"",VLOOKUP(D1211,Администр!$A:$B,2,FALSE),IF(B1211&lt;&gt;"",VLOOKUP(B1211&amp;C1211,МП_ППМП!$A:$B,2,FALSE),VLOOKUP(B1211&amp;C1211,МП_ППМП!$A:$B,2,FALSE))))))))&amp;""</f>
        <v>#N/A</v>
      </c>
      <c r="B1211" s="30" t="str">
        <f t="shared" si="357"/>
        <v/>
      </c>
      <c r="C1211" s="30" t="str">
        <f t="shared" si="358"/>
        <v/>
      </c>
      <c r="D1211" s="30" t="str">
        <f t="shared" si="359"/>
        <v/>
      </c>
      <c r="E1211" s="30" t="str">
        <f t="shared" si="360"/>
        <v/>
      </c>
      <c r="F1211" s="30" t="str">
        <f t="shared" si="366"/>
        <v/>
      </c>
      <c r="G1211" s="30" t="str">
        <f t="shared" si="361"/>
        <v/>
      </c>
      <c r="H1211" s="24" t="str">
        <f t="shared" si="362"/>
        <v/>
      </c>
      <c r="I1211" s="24"/>
      <c r="J1211" s="130">
        <f t="shared" si="363"/>
        <v>0</v>
      </c>
      <c r="K1211" s="130">
        <f t="shared" si="364"/>
        <v>0</v>
      </c>
      <c r="L1211" s="182">
        <f t="shared" si="364"/>
        <v>0</v>
      </c>
      <c r="M1211" s="199" t="str">
        <f t="shared" si="354"/>
        <v xml:space="preserve"> </v>
      </c>
      <c r="N1211" s="130">
        <f t="shared" si="365"/>
        <v>0</v>
      </c>
      <c r="O1211" s="42"/>
      <c r="P1211" s="44" t="str">
        <f t="shared" si="355"/>
        <v>00 0</v>
      </c>
      <c r="Q1211" s="35" t="str">
        <f t="shared" si="356"/>
        <v/>
      </c>
      <c r="R1211" s="35"/>
      <c r="S1211"/>
      <c r="T1211"/>
      <c r="U1211"/>
      <c r="V1211"/>
      <c r="W1211"/>
      <c r="X1211"/>
      <c r="Y1211"/>
      <c r="Z1211"/>
      <c r="AA1211"/>
      <c r="AB1211"/>
      <c r="AC1211"/>
      <c r="AD1211"/>
      <c r="AE1211"/>
      <c r="AF1211"/>
      <c r="AG1211"/>
      <c r="AH1211"/>
      <c r="AI1211"/>
      <c r="AJ1211"/>
      <c r="AK1211"/>
      <c r="AL1211"/>
      <c r="AM1211"/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/>
      <c r="BE1211"/>
      <c r="BF1211"/>
      <c r="BG1211"/>
      <c r="BH1211"/>
      <c r="BI1211"/>
      <c r="BJ1211"/>
      <c r="BK1211"/>
      <c r="BL1211"/>
      <c r="BM1211"/>
      <c r="BN1211"/>
      <c r="BO1211"/>
      <c r="BP1211"/>
      <c r="BQ1211"/>
      <c r="BR1211"/>
      <c r="BS1211"/>
      <c r="BT1211"/>
      <c r="BU1211"/>
      <c r="BV1211"/>
      <c r="BW1211"/>
      <c r="BX1211"/>
      <c r="BY1211"/>
      <c r="BZ1211"/>
      <c r="CA1211"/>
      <c r="CB1211"/>
      <c r="CC1211"/>
      <c r="CD1211"/>
      <c r="CE1211"/>
      <c r="CF1211"/>
      <c r="CG1211"/>
    </row>
    <row r="1212" spans="1:85" hidden="1" x14ac:dyDescent="0.2">
      <c r="A1212" s="15" t="e">
        <f>IF(H1212&lt;&gt;"",VLOOKUP(H1212,КОСГУ!$A:$B,2,FALSE),IF(G1212&lt;&gt;"",VLOOKUP(G1212,ВидРасх!$A:$B,2,FALSE),IF(F1212&lt;&gt;"",VLOOKUP(F1212,ЦелСТ!$A:$B,2,FALSE),IF(E1212&lt;&gt;"",VLOOKUP(E1212,Р_ПР!$A:$B,2,FALSE),(IF(D1212&lt;&gt;"",VLOOKUP(D1212,Администр!$A:$B,2,FALSE),IF(B1212&lt;&gt;"",VLOOKUP(B1212&amp;C1212,МП_ППМП!$A:$B,2,FALSE),VLOOKUP(B1212&amp;C1212,МП_ППМП!$A:$B,2,FALSE))))))))&amp;""</f>
        <v>#N/A</v>
      </c>
      <c r="B1212" s="30" t="str">
        <f t="shared" si="357"/>
        <v/>
      </c>
      <c r="C1212" s="30" t="str">
        <f t="shared" si="358"/>
        <v/>
      </c>
      <c r="D1212" s="30" t="str">
        <f t="shared" si="359"/>
        <v/>
      </c>
      <c r="E1212" s="30" t="str">
        <f t="shared" si="360"/>
        <v/>
      </c>
      <c r="F1212" s="30" t="str">
        <f t="shared" si="366"/>
        <v/>
      </c>
      <c r="G1212" s="30" t="str">
        <f t="shared" si="361"/>
        <v/>
      </c>
      <c r="H1212" s="24" t="str">
        <f t="shared" si="362"/>
        <v/>
      </c>
      <c r="I1212" s="24"/>
      <c r="J1212" s="130">
        <f t="shared" si="363"/>
        <v>0</v>
      </c>
      <c r="K1212" s="130">
        <f t="shared" si="364"/>
        <v>0</v>
      </c>
      <c r="L1212" s="182">
        <f t="shared" si="364"/>
        <v>0</v>
      </c>
      <c r="M1212" s="199" t="str">
        <f t="shared" si="354"/>
        <v xml:space="preserve"> </v>
      </c>
      <c r="N1212" s="130">
        <f t="shared" si="365"/>
        <v>0</v>
      </c>
      <c r="O1212" s="42"/>
      <c r="P1212" s="44" t="str">
        <f t="shared" si="355"/>
        <v>00 0</v>
      </c>
      <c r="Q1212" s="35" t="str">
        <f t="shared" si="356"/>
        <v/>
      </c>
      <c r="R1212" s="35"/>
      <c r="S1212"/>
      <c r="T1212"/>
      <c r="U1212"/>
      <c r="V1212"/>
      <c r="W1212"/>
      <c r="X1212"/>
      <c r="Y1212"/>
      <c r="Z1212"/>
      <c r="AA1212"/>
      <c r="AB1212"/>
      <c r="AC1212"/>
      <c r="AD1212"/>
      <c r="AE1212"/>
      <c r="AF1212"/>
      <c r="AG1212"/>
      <c r="AH1212"/>
      <c r="AI1212"/>
      <c r="AJ1212"/>
      <c r="AK1212"/>
      <c r="AL1212"/>
      <c r="AM1212"/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/>
      <c r="BE1212"/>
      <c r="BF1212"/>
      <c r="BG1212"/>
      <c r="BH1212"/>
      <c r="BI1212"/>
      <c r="BJ1212"/>
      <c r="BK1212"/>
      <c r="BL1212"/>
      <c r="BM1212"/>
      <c r="BN1212"/>
      <c r="BO1212"/>
      <c r="BP1212"/>
      <c r="BQ1212"/>
      <c r="BR1212"/>
      <c r="BS1212"/>
      <c r="BT1212"/>
      <c r="BU1212"/>
      <c r="BV1212"/>
      <c r="BW1212"/>
      <c r="BX1212"/>
      <c r="BY1212"/>
      <c r="BZ1212"/>
      <c r="CA1212"/>
      <c r="CB1212"/>
      <c r="CC1212"/>
      <c r="CD1212"/>
      <c r="CE1212"/>
      <c r="CF1212"/>
      <c r="CG1212"/>
    </row>
    <row r="1213" spans="1:85" hidden="1" x14ac:dyDescent="0.2">
      <c r="A1213" s="15" t="e">
        <f>IF(H1213&lt;&gt;"",VLOOKUP(H1213,КОСГУ!$A:$B,2,FALSE),IF(G1213&lt;&gt;"",VLOOKUP(G1213,ВидРасх!$A:$B,2,FALSE),IF(F1213&lt;&gt;"",VLOOKUP(F1213,ЦелСТ!$A:$B,2,FALSE),IF(E1213&lt;&gt;"",VLOOKUP(E1213,Р_ПР!$A:$B,2,FALSE),(IF(D1213&lt;&gt;"",VLOOKUP(D1213,Администр!$A:$B,2,FALSE),IF(B1213&lt;&gt;"",VLOOKUP(B1213&amp;C1213,МП_ППМП!$A:$B,2,FALSE),VLOOKUP(B1213&amp;C1213,МП_ППМП!$A:$B,2,FALSE))))))))&amp;""</f>
        <v>#N/A</v>
      </c>
      <c r="B1213" s="30" t="str">
        <f t="shared" si="357"/>
        <v/>
      </c>
      <c r="C1213" s="30" t="str">
        <f t="shared" si="358"/>
        <v/>
      </c>
      <c r="D1213" s="30" t="str">
        <f t="shared" si="359"/>
        <v/>
      </c>
      <c r="E1213" s="30" t="str">
        <f t="shared" si="360"/>
        <v/>
      </c>
      <c r="F1213" s="30" t="str">
        <f t="shared" si="366"/>
        <v/>
      </c>
      <c r="G1213" s="30" t="str">
        <f t="shared" si="361"/>
        <v/>
      </c>
      <c r="H1213" s="24" t="str">
        <f t="shared" si="362"/>
        <v/>
      </c>
      <c r="I1213" s="24"/>
      <c r="J1213" s="130">
        <f t="shared" si="363"/>
        <v>0</v>
      </c>
      <c r="K1213" s="130">
        <f t="shared" si="364"/>
        <v>0</v>
      </c>
      <c r="L1213" s="182">
        <f t="shared" si="364"/>
        <v>0</v>
      </c>
      <c r="M1213" s="199" t="str">
        <f t="shared" si="354"/>
        <v xml:space="preserve"> </v>
      </c>
      <c r="N1213" s="130">
        <f t="shared" si="365"/>
        <v>0</v>
      </c>
      <c r="O1213" s="42"/>
      <c r="P1213" s="44" t="str">
        <f t="shared" si="355"/>
        <v>00 0</v>
      </c>
      <c r="Q1213" s="35" t="str">
        <f t="shared" si="356"/>
        <v/>
      </c>
      <c r="R1213" s="35"/>
      <c r="S1213"/>
      <c r="T1213"/>
      <c r="U1213"/>
      <c r="V1213"/>
      <c r="W1213"/>
      <c r="X1213"/>
      <c r="Y1213"/>
      <c r="Z1213"/>
      <c r="AA1213"/>
      <c r="AB1213"/>
      <c r="AC1213"/>
      <c r="AD1213"/>
      <c r="AE1213"/>
      <c r="AF1213"/>
      <c r="AG1213"/>
      <c r="AH1213"/>
      <c r="AI1213"/>
      <c r="AJ1213"/>
      <c r="AK1213"/>
      <c r="AL1213"/>
      <c r="AM1213"/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/>
      <c r="BE1213"/>
      <c r="BF1213"/>
      <c r="BG1213"/>
      <c r="BH1213"/>
      <c r="BI1213"/>
      <c r="BJ1213"/>
      <c r="BK1213"/>
      <c r="BL1213"/>
      <c r="BM1213"/>
      <c r="BN1213"/>
      <c r="BO1213"/>
      <c r="BP1213"/>
      <c r="BQ1213"/>
      <c r="BR1213"/>
      <c r="BS1213"/>
      <c r="BT1213"/>
      <c r="BU1213"/>
      <c r="BV1213"/>
      <c r="BW1213"/>
      <c r="BX1213"/>
      <c r="BY1213"/>
      <c r="BZ1213"/>
      <c r="CA1213"/>
      <c r="CB1213"/>
      <c r="CC1213"/>
      <c r="CD1213"/>
      <c r="CE1213"/>
      <c r="CF1213"/>
      <c r="CG1213"/>
    </row>
    <row r="1214" spans="1:85" hidden="1" x14ac:dyDescent="0.2">
      <c r="A1214" s="15" t="e">
        <f>IF(H1214&lt;&gt;"",VLOOKUP(H1214,КОСГУ!$A:$B,2,FALSE),IF(G1214&lt;&gt;"",VLOOKUP(G1214,ВидРасх!$A:$B,2,FALSE),IF(F1214&lt;&gt;"",VLOOKUP(F1214,ЦелСТ!$A:$B,2,FALSE),IF(E1214&lt;&gt;"",VLOOKUP(E1214,Р_ПР!$A:$B,2,FALSE),(IF(D1214&lt;&gt;"",VLOOKUP(D1214,Администр!$A:$B,2,FALSE),IF(B1214&lt;&gt;"",VLOOKUP(B1214&amp;C1214,МП_ППМП!$A:$B,2,FALSE),VLOOKUP(B1214&amp;C1214,МП_ППМП!$A:$B,2,FALSE))))))))&amp;""</f>
        <v>#N/A</v>
      </c>
      <c r="B1214" s="30" t="str">
        <f t="shared" si="357"/>
        <v/>
      </c>
      <c r="C1214" s="30" t="str">
        <f t="shared" si="358"/>
        <v/>
      </c>
      <c r="D1214" s="30" t="str">
        <f t="shared" si="359"/>
        <v/>
      </c>
      <c r="E1214" s="30" t="str">
        <f t="shared" si="360"/>
        <v/>
      </c>
      <c r="F1214" s="30" t="str">
        <f t="shared" si="366"/>
        <v/>
      </c>
      <c r="G1214" s="30" t="str">
        <f t="shared" si="361"/>
        <v/>
      </c>
      <c r="H1214" s="24" t="str">
        <f t="shared" si="362"/>
        <v/>
      </c>
      <c r="I1214" s="24"/>
      <c r="J1214" s="130">
        <f t="shared" si="363"/>
        <v>0</v>
      </c>
      <c r="K1214" s="130">
        <f t="shared" si="364"/>
        <v>0</v>
      </c>
      <c r="L1214" s="182">
        <f t="shared" si="364"/>
        <v>0</v>
      </c>
      <c r="M1214" s="199" t="str">
        <f t="shared" si="354"/>
        <v xml:space="preserve"> </v>
      </c>
      <c r="N1214" s="130">
        <f t="shared" si="365"/>
        <v>0</v>
      </c>
      <c r="O1214" s="42"/>
      <c r="P1214" s="44" t="str">
        <f t="shared" si="355"/>
        <v>00 0</v>
      </c>
      <c r="Q1214" s="35" t="str">
        <f t="shared" si="356"/>
        <v/>
      </c>
      <c r="R1214" s="35"/>
      <c r="S1214"/>
      <c r="T1214"/>
      <c r="U1214"/>
      <c r="V1214"/>
      <c r="W1214"/>
      <c r="X1214"/>
      <c r="Y1214"/>
      <c r="Z1214"/>
      <c r="AA1214"/>
      <c r="AB1214"/>
      <c r="AC1214"/>
      <c r="AD1214"/>
      <c r="AE1214"/>
      <c r="AF1214"/>
      <c r="AG1214"/>
      <c r="AH1214"/>
      <c r="AI1214"/>
      <c r="AJ1214"/>
      <c r="AK1214"/>
      <c r="AL1214"/>
      <c r="AM1214"/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/>
      <c r="BE1214"/>
      <c r="BF1214"/>
      <c r="BG1214"/>
      <c r="BH1214"/>
      <c r="BI1214"/>
      <c r="BJ1214"/>
      <c r="BK1214"/>
      <c r="BL1214"/>
      <c r="BM1214"/>
      <c r="BN1214"/>
      <c r="BO1214"/>
      <c r="BP1214"/>
      <c r="BQ1214"/>
      <c r="BR1214"/>
      <c r="BS1214"/>
      <c r="BT1214"/>
      <c r="BU1214"/>
      <c r="BV1214"/>
      <c r="BW1214"/>
      <c r="BX1214"/>
      <c r="BY1214"/>
      <c r="BZ1214"/>
      <c r="CA1214"/>
      <c r="CB1214"/>
      <c r="CC1214"/>
      <c r="CD1214"/>
      <c r="CE1214"/>
      <c r="CF1214"/>
      <c r="CG1214"/>
    </row>
    <row r="1215" spans="1:85" hidden="1" x14ac:dyDescent="0.2">
      <c r="A1215" s="15" t="e">
        <f>IF(H1215&lt;&gt;"",VLOOKUP(H1215,КОСГУ!$A:$B,2,FALSE),IF(G1215&lt;&gt;"",VLOOKUP(G1215,ВидРасх!$A:$B,2,FALSE),IF(F1215&lt;&gt;"",VLOOKUP(F1215,ЦелСТ!$A:$B,2,FALSE),IF(E1215&lt;&gt;"",VLOOKUP(E1215,Р_ПР!$A:$B,2,FALSE),(IF(D1215&lt;&gt;"",VLOOKUP(D1215,Администр!$A:$B,2,FALSE),IF(B1215&lt;&gt;"",VLOOKUP(B1215&amp;C1215,МП_ППМП!$A:$B,2,FALSE),VLOOKUP(B1215&amp;C1215,МП_ППМП!$A:$B,2,FALSE))))))))&amp;""</f>
        <v>#N/A</v>
      </c>
      <c r="B1215" s="30" t="str">
        <f t="shared" si="357"/>
        <v/>
      </c>
      <c r="C1215" s="30" t="str">
        <f t="shared" si="358"/>
        <v/>
      </c>
      <c r="D1215" s="30" t="str">
        <f t="shared" si="359"/>
        <v/>
      </c>
      <c r="E1215" s="30" t="str">
        <f t="shared" si="360"/>
        <v/>
      </c>
      <c r="F1215" s="30" t="str">
        <f t="shared" si="366"/>
        <v/>
      </c>
      <c r="G1215" s="30" t="str">
        <f t="shared" si="361"/>
        <v/>
      </c>
      <c r="H1215" s="24" t="str">
        <f t="shared" si="362"/>
        <v/>
      </c>
      <c r="I1215" s="24"/>
      <c r="J1215" s="130">
        <f t="shared" si="363"/>
        <v>0</v>
      </c>
      <c r="K1215" s="130">
        <f t="shared" si="364"/>
        <v>0</v>
      </c>
      <c r="L1215" s="182">
        <f t="shared" si="364"/>
        <v>0</v>
      </c>
      <c r="M1215" s="199" t="str">
        <f t="shared" si="354"/>
        <v xml:space="preserve"> </v>
      </c>
      <c r="N1215" s="130">
        <f t="shared" si="365"/>
        <v>0</v>
      </c>
      <c r="O1215" s="42"/>
      <c r="P1215" s="44" t="str">
        <f t="shared" si="355"/>
        <v>00 0</v>
      </c>
      <c r="Q1215" s="35" t="str">
        <f t="shared" si="356"/>
        <v/>
      </c>
      <c r="R1215" s="35"/>
      <c r="S1215"/>
      <c r="T1215"/>
      <c r="U1215"/>
      <c r="V1215"/>
      <c r="W1215"/>
      <c r="X1215"/>
      <c r="Y1215"/>
      <c r="Z1215"/>
      <c r="AA1215"/>
      <c r="AB1215"/>
      <c r="AC1215"/>
      <c r="AD1215"/>
      <c r="AE1215"/>
      <c r="AF1215"/>
      <c r="AG1215"/>
      <c r="AH1215"/>
      <c r="AI1215"/>
      <c r="AJ1215"/>
      <c r="AK1215"/>
      <c r="AL1215"/>
      <c r="AM1215"/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/>
      <c r="BE1215"/>
      <c r="BF1215"/>
      <c r="BG1215"/>
      <c r="BH1215"/>
      <c r="BI1215"/>
      <c r="BJ1215"/>
      <c r="BK1215"/>
      <c r="BL1215"/>
      <c r="BM1215"/>
      <c r="BN1215"/>
      <c r="BO1215"/>
      <c r="BP1215"/>
      <c r="BQ1215"/>
      <c r="BR1215"/>
      <c r="BS1215"/>
      <c r="BT1215"/>
      <c r="BU1215"/>
      <c r="BV1215"/>
      <c r="BW1215"/>
      <c r="BX1215"/>
      <c r="BY1215"/>
      <c r="BZ1215"/>
      <c r="CA1215"/>
      <c r="CB1215"/>
      <c r="CC1215"/>
      <c r="CD1215"/>
      <c r="CE1215"/>
      <c r="CF1215"/>
      <c r="CG1215"/>
    </row>
    <row r="1216" spans="1:85" hidden="1" x14ac:dyDescent="0.2">
      <c r="A1216" s="15" t="e">
        <f>IF(H1216&lt;&gt;"",VLOOKUP(H1216,КОСГУ!$A:$B,2,FALSE),IF(G1216&lt;&gt;"",VLOOKUP(G1216,ВидРасх!$A:$B,2,FALSE),IF(F1216&lt;&gt;"",VLOOKUP(F1216,ЦелСТ!$A:$B,2,FALSE),IF(E1216&lt;&gt;"",VLOOKUP(E1216,Р_ПР!$A:$B,2,FALSE),(IF(D1216&lt;&gt;"",VLOOKUP(D1216,Администр!$A:$B,2,FALSE),IF(B1216&lt;&gt;"",VLOOKUP(B1216&amp;C1216,МП_ППМП!$A:$B,2,FALSE),VLOOKUP(B1216&amp;C1216,МП_ППМП!$A:$B,2,FALSE))))))))&amp;""</f>
        <v>#N/A</v>
      </c>
      <c r="B1216" s="30" t="str">
        <f t="shared" si="357"/>
        <v/>
      </c>
      <c r="C1216" s="30" t="str">
        <f t="shared" si="358"/>
        <v/>
      </c>
      <c r="D1216" s="30" t="str">
        <f t="shared" si="359"/>
        <v/>
      </c>
      <c r="E1216" s="30" t="str">
        <f t="shared" si="360"/>
        <v/>
      </c>
      <c r="F1216" s="30" t="str">
        <f t="shared" si="366"/>
        <v/>
      </c>
      <c r="G1216" s="30" t="str">
        <f t="shared" si="361"/>
        <v/>
      </c>
      <c r="H1216" s="24" t="str">
        <f t="shared" si="362"/>
        <v/>
      </c>
      <c r="I1216" s="24"/>
      <c r="J1216" s="130">
        <f t="shared" si="363"/>
        <v>0</v>
      </c>
      <c r="K1216" s="130">
        <f t="shared" si="364"/>
        <v>0</v>
      </c>
      <c r="L1216" s="182">
        <f t="shared" si="364"/>
        <v>0</v>
      </c>
      <c r="M1216" s="199" t="str">
        <f t="shared" si="354"/>
        <v xml:space="preserve"> </v>
      </c>
      <c r="N1216" s="130">
        <f t="shared" si="365"/>
        <v>0</v>
      </c>
      <c r="O1216" s="42"/>
      <c r="P1216" s="44" t="str">
        <f t="shared" si="355"/>
        <v>00 0</v>
      </c>
      <c r="Q1216" s="35" t="str">
        <f t="shared" si="356"/>
        <v/>
      </c>
      <c r="R1216" s="35"/>
      <c r="S1216"/>
      <c r="T1216"/>
      <c r="U1216"/>
      <c r="V1216"/>
      <c r="W1216"/>
      <c r="X1216"/>
      <c r="Y1216"/>
      <c r="Z1216"/>
      <c r="AA1216"/>
      <c r="AB1216"/>
      <c r="AC1216"/>
      <c r="AD1216"/>
      <c r="AE1216"/>
      <c r="AF1216"/>
      <c r="AG1216"/>
      <c r="AH1216"/>
      <c r="AI1216"/>
      <c r="AJ1216"/>
      <c r="AK1216"/>
      <c r="AL1216"/>
      <c r="AM1216"/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/>
      <c r="BE1216"/>
      <c r="BF1216"/>
      <c r="BG1216"/>
      <c r="BH1216"/>
      <c r="BI1216"/>
      <c r="BJ1216"/>
      <c r="BK1216"/>
      <c r="BL1216"/>
      <c r="BM1216"/>
      <c r="BN1216"/>
      <c r="BO1216"/>
      <c r="BP1216"/>
      <c r="BQ1216"/>
      <c r="BR1216"/>
      <c r="BS1216"/>
      <c r="BT1216"/>
      <c r="BU1216"/>
      <c r="BV1216"/>
      <c r="BW1216"/>
      <c r="BX1216"/>
      <c r="BY1216"/>
      <c r="BZ1216"/>
      <c r="CA1216"/>
      <c r="CB1216"/>
      <c r="CC1216"/>
      <c r="CD1216"/>
      <c r="CE1216"/>
      <c r="CF1216"/>
      <c r="CG1216"/>
    </row>
    <row r="1217" spans="1:85" hidden="1" x14ac:dyDescent="0.2">
      <c r="A1217" s="15" t="e">
        <f>IF(H1217&lt;&gt;"",VLOOKUP(H1217,КОСГУ!$A:$B,2,FALSE),IF(G1217&lt;&gt;"",VLOOKUP(G1217,ВидРасх!$A:$B,2,FALSE),IF(F1217&lt;&gt;"",VLOOKUP(F1217,ЦелСТ!$A:$B,2,FALSE),IF(E1217&lt;&gt;"",VLOOKUP(E1217,Р_ПР!$A:$B,2,FALSE),(IF(D1217&lt;&gt;"",VLOOKUP(D1217,Администр!$A:$B,2,FALSE),IF(B1217&lt;&gt;"",VLOOKUP(B1217&amp;C1217,МП_ППМП!$A:$B,2,FALSE),VLOOKUP(B1217&amp;C1217,МП_ППМП!$A:$B,2,FALSE))))))))&amp;""</f>
        <v>#N/A</v>
      </c>
      <c r="B1217" s="30" t="str">
        <f t="shared" si="357"/>
        <v/>
      </c>
      <c r="C1217" s="30" t="str">
        <f t="shared" si="358"/>
        <v/>
      </c>
      <c r="D1217" s="30" t="str">
        <f t="shared" si="359"/>
        <v/>
      </c>
      <c r="E1217" s="30" t="str">
        <f t="shared" si="360"/>
        <v/>
      </c>
      <c r="F1217" s="30" t="str">
        <f t="shared" si="366"/>
        <v/>
      </c>
      <c r="G1217" s="30" t="str">
        <f t="shared" si="361"/>
        <v/>
      </c>
      <c r="H1217" s="24" t="str">
        <f t="shared" si="362"/>
        <v/>
      </c>
      <c r="I1217" s="24"/>
      <c r="J1217" s="130">
        <f t="shared" si="363"/>
        <v>0</v>
      </c>
      <c r="K1217" s="130">
        <f t="shared" si="364"/>
        <v>0</v>
      </c>
      <c r="L1217" s="182">
        <f t="shared" si="364"/>
        <v>0</v>
      </c>
      <c r="M1217" s="199" t="str">
        <f t="shared" si="354"/>
        <v xml:space="preserve"> </v>
      </c>
      <c r="N1217" s="130">
        <f t="shared" si="365"/>
        <v>0</v>
      </c>
      <c r="O1217" s="42"/>
      <c r="P1217" s="44" t="str">
        <f t="shared" si="355"/>
        <v>00 0</v>
      </c>
      <c r="Q1217" s="35" t="str">
        <f t="shared" si="356"/>
        <v/>
      </c>
      <c r="R1217" s="35"/>
      <c r="S1217"/>
      <c r="T1217"/>
      <c r="U1217"/>
      <c r="V1217"/>
      <c r="W1217"/>
      <c r="X1217"/>
      <c r="Y1217"/>
      <c r="Z1217"/>
      <c r="AA1217"/>
      <c r="AB1217"/>
      <c r="AC1217"/>
      <c r="AD1217"/>
      <c r="AE1217"/>
      <c r="AF1217"/>
      <c r="AG1217"/>
      <c r="AH1217"/>
      <c r="AI1217"/>
      <c r="AJ1217"/>
      <c r="AK1217"/>
      <c r="AL1217"/>
      <c r="AM1217"/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/>
      <c r="BE1217"/>
      <c r="BF1217"/>
      <c r="BG1217"/>
      <c r="BH1217"/>
      <c r="BI1217"/>
      <c r="BJ1217"/>
      <c r="BK1217"/>
      <c r="BL1217"/>
      <c r="BM1217"/>
      <c r="BN1217"/>
      <c r="BO1217"/>
      <c r="BP1217"/>
      <c r="BQ1217"/>
      <c r="BR1217"/>
      <c r="BS1217"/>
      <c r="BT1217"/>
      <c r="BU1217"/>
      <c r="BV1217"/>
      <c r="BW1217"/>
      <c r="BX1217"/>
      <c r="BY1217"/>
      <c r="BZ1217"/>
      <c r="CA1217"/>
      <c r="CB1217"/>
      <c r="CC1217"/>
      <c r="CD1217"/>
      <c r="CE1217"/>
      <c r="CF1217"/>
      <c r="CG1217"/>
    </row>
    <row r="1218" spans="1:85" hidden="1" x14ac:dyDescent="0.2">
      <c r="A1218" s="15" t="e">
        <f>IF(H1218&lt;&gt;"",VLOOKUP(H1218,КОСГУ!$A:$B,2,FALSE),IF(G1218&lt;&gt;"",VLOOKUP(G1218,ВидРасх!$A:$B,2,FALSE),IF(F1218&lt;&gt;"",VLOOKUP(F1218,ЦелСТ!$A:$B,2,FALSE),IF(E1218&lt;&gt;"",VLOOKUP(E1218,Р_ПР!$A:$B,2,FALSE),(IF(D1218&lt;&gt;"",VLOOKUP(D1218,Администр!$A:$B,2,FALSE),IF(B1218&lt;&gt;"",VLOOKUP(B1218&amp;C1218,МП_ППМП!$A:$B,2,FALSE),VLOOKUP(B1218&amp;C1218,МП_ППМП!$A:$B,2,FALSE))))))))&amp;""</f>
        <v>#N/A</v>
      </c>
      <c r="B1218" s="30" t="str">
        <f t="shared" si="357"/>
        <v/>
      </c>
      <c r="C1218" s="30" t="str">
        <f t="shared" si="358"/>
        <v/>
      </c>
      <c r="D1218" s="30" t="str">
        <f t="shared" si="359"/>
        <v/>
      </c>
      <c r="E1218" s="30" t="str">
        <f t="shared" si="360"/>
        <v/>
      </c>
      <c r="F1218" s="30" t="str">
        <f t="shared" si="366"/>
        <v/>
      </c>
      <c r="G1218" s="30" t="str">
        <f t="shared" si="361"/>
        <v/>
      </c>
      <c r="H1218" s="24" t="str">
        <f t="shared" si="362"/>
        <v/>
      </c>
      <c r="I1218" s="24"/>
      <c r="J1218" s="130">
        <f t="shared" si="363"/>
        <v>0</v>
      </c>
      <c r="K1218" s="130">
        <f t="shared" si="364"/>
        <v>0</v>
      </c>
      <c r="L1218" s="182">
        <f t="shared" si="364"/>
        <v>0</v>
      </c>
      <c r="M1218" s="199" t="str">
        <f t="shared" si="354"/>
        <v xml:space="preserve"> </v>
      </c>
      <c r="N1218" s="130">
        <f t="shared" si="365"/>
        <v>0</v>
      </c>
      <c r="O1218" s="42"/>
      <c r="P1218" s="44" t="str">
        <f t="shared" si="355"/>
        <v>00 0</v>
      </c>
      <c r="Q1218" s="35" t="str">
        <f t="shared" si="356"/>
        <v/>
      </c>
      <c r="R1218" s="35"/>
      <c r="S1218"/>
      <c r="T1218"/>
      <c r="U1218"/>
      <c r="V1218"/>
      <c r="W1218"/>
      <c r="X1218"/>
      <c r="Y1218"/>
      <c r="Z1218"/>
      <c r="AA1218"/>
      <c r="AB1218"/>
      <c r="AC1218"/>
      <c r="AD1218"/>
      <c r="AE1218"/>
      <c r="AF1218"/>
      <c r="AG1218"/>
      <c r="AH1218"/>
      <c r="AI1218"/>
      <c r="AJ1218"/>
      <c r="AK1218"/>
      <c r="AL1218"/>
      <c r="AM1218"/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/>
      <c r="BE1218"/>
      <c r="BF1218"/>
      <c r="BG1218"/>
      <c r="BH1218"/>
      <c r="BI1218"/>
      <c r="BJ1218"/>
      <c r="BK1218"/>
      <c r="BL1218"/>
      <c r="BM1218"/>
      <c r="BN1218"/>
      <c r="BO1218"/>
      <c r="BP1218"/>
      <c r="BQ1218"/>
      <c r="BR1218"/>
      <c r="BS1218"/>
      <c r="BT1218"/>
      <c r="BU1218"/>
      <c r="BV1218"/>
      <c r="BW1218"/>
      <c r="BX1218"/>
      <c r="BY1218"/>
      <c r="BZ1218"/>
      <c r="CA1218"/>
      <c r="CB1218"/>
      <c r="CC1218"/>
      <c r="CD1218"/>
      <c r="CE1218"/>
      <c r="CF1218"/>
      <c r="CG1218"/>
    </row>
    <row r="1219" spans="1:85" hidden="1" x14ac:dyDescent="0.2">
      <c r="A1219" s="15" t="e">
        <f>IF(H1219&lt;&gt;"",VLOOKUP(H1219,КОСГУ!$A:$B,2,FALSE),IF(G1219&lt;&gt;"",VLOOKUP(G1219,ВидРасх!$A:$B,2,FALSE),IF(F1219&lt;&gt;"",VLOOKUP(F1219,ЦелСТ!$A:$B,2,FALSE),IF(E1219&lt;&gt;"",VLOOKUP(E1219,Р_ПР!$A:$B,2,FALSE),(IF(D1219&lt;&gt;"",VLOOKUP(D1219,Администр!$A:$B,2,FALSE),IF(B1219&lt;&gt;"",VLOOKUP(B1219&amp;C1219,МП_ППМП!$A:$B,2,FALSE),VLOOKUP(B1219&amp;C1219,МП_ППМП!$A:$B,2,FALSE))))))))&amp;""</f>
        <v>#N/A</v>
      </c>
      <c r="B1219" s="30" t="str">
        <f t="shared" si="357"/>
        <v/>
      </c>
      <c r="C1219" s="30" t="str">
        <f t="shared" si="358"/>
        <v/>
      </c>
      <c r="D1219" s="30" t="str">
        <f t="shared" si="359"/>
        <v/>
      </c>
      <c r="E1219" s="30" t="str">
        <f t="shared" si="360"/>
        <v/>
      </c>
      <c r="F1219" s="30" t="str">
        <f t="shared" si="366"/>
        <v/>
      </c>
      <c r="G1219" s="30" t="str">
        <f t="shared" si="361"/>
        <v/>
      </c>
      <c r="H1219" s="24" t="str">
        <f t="shared" si="362"/>
        <v/>
      </c>
      <c r="I1219" s="24"/>
      <c r="J1219" s="130">
        <f t="shared" si="363"/>
        <v>0</v>
      </c>
      <c r="K1219" s="130">
        <f t="shared" si="364"/>
        <v>0</v>
      </c>
      <c r="L1219" s="182">
        <f t="shared" si="364"/>
        <v>0</v>
      </c>
      <c r="M1219" s="199" t="str">
        <f t="shared" si="354"/>
        <v xml:space="preserve"> </v>
      </c>
      <c r="N1219" s="130">
        <f t="shared" si="365"/>
        <v>0</v>
      </c>
      <c r="O1219" s="42"/>
      <c r="P1219" s="44" t="str">
        <f t="shared" si="355"/>
        <v>00 0</v>
      </c>
      <c r="Q1219" s="35" t="str">
        <f t="shared" si="356"/>
        <v/>
      </c>
      <c r="R1219" s="35"/>
      <c r="S1219"/>
      <c r="T1219"/>
      <c r="U1219"/>
      <c r="V1219"/>
      <c r="W1219"/>
      <c r="X1219"/>
      <c r="Y1219"/>
      <c r="Z1219"/>
      <c r="AA1219"/>
      <c r="AB1219"/>
      <c r="AC1219"/>
      <c r="AD1219"/>
      <c r="AE1219"/>
      <c r="AF1219"/>
      <c r="AG1219"/>
      <c r="AH1219"/>
      <c r="AI1219"/>
      <c r="AJ1219"/>
      <c r="AK1219"/>
      <c r="AL1219"/>
      <c r="AM1219"/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/>
      <c r="BE1219"/>
      <c r="BF1219"/>
      <c r="BG1219"/>
      <c r="BH1219"/>
      <c r="BI1219"/>
      <c r="BJ1219"/>
      <c r="BK1219"/>
      <c r="BL1219"/>
      <c r="BM1219"/>
      <c r="BN1219"/>
      <c r="BO1219"/>
      <c r="BP1219"/>
      <c r="BQ1219"/>
      <c r="BR1219"/>
      <c r="BS1219"/>
      <c r="BT1219"/>
      <c r="BU1219"/>
      <c r="BV1219"/>
      <c r="BW1219"/>
      <c r="BX1219"/>
      <c r="BY1219"/>
      <c r="BZ1219"/>
      <c r="CA1219"/>
      <c r="CB1219"/>
      <c r="CC1219"/>
      <c r="CD1219"/>
      <c r="CE1219"/>
      <c r="CF1219"/>
      <c r="CG1219"/>
    </row>
    <row r="1220" spans="1:85" hidden="1" x14ac:dyDescent="0.2">
      <c r="A1220" s="15" t="e">
        <f>IF(H1220&lt;&gt;"",VLOOKUP(H1220,КОСГУ!$A:$B,2,FALSE),IF(G1220&lt;&gt;"",VLOOKUP(G1220,ВидРасх!$A:$B,2,FALSE),IF(F1220&lt;&gt;"",VLOOKUP(F1220,ЦелСТ!$A:$B,2,FALSE),IF(E1220&lt;&gt;"",VLOOKUP(E1220,Р_ПР!$A:$B,2,FALSE),(IF(D1220&lt;&gt;"",VLOOKUP(D1220,Администр!$A:$B,2,FALSE),IF(B1220&lt;&gt;"",VLOOKUP(B1220&amp;C1220,МП_ППМП!$A:$B,2,FALSE),VLOOKUP(B1220&amp;C1220,МП_ППМП!$A:$B,2,FALSE))))))))&amp;""</f>
        <v>#N/A</v>
      </c>
      <c r="B1220" s="30" t="str">
        <f t="shared" si="357"/>
        <v/>
      </c>
      <c r="C1220" s="30" t="str">
        <f t="shared" si="358"/>
        <v/>
      </c>
      <c r="D1220" s="30" t="str">
        <f t="shared" si="359"/>
        <v/>
      </c>
      <c r="E1220" s="30" t="str">
        <f t="shared" si="360"/>
        <v/>
      </c>
      <c r="F1220" s="30" t="str">
        <f t="shared" si="366"/>
        <v/>
      </c>
      <c r="G1220" s="30" t="str">
        <f t="shared" si="361"/>
        <v/>
      </c>
      <c r="H1220" s="24" t="str">
        <f t="shared" si="362"/>
        <v/>
      </c>
      <c r="I1220" s="24"/>
      <c r="J1220" s="130">
        <f t="shared" si="363"/>
        <v>0</v>
      </c>
      <c r="K1220" s="130">
        <f t="shared" si="364"/>
        <v>0</v>
      </c>
      <c r="L1220" s="182">
        <f t="shared" si="364"/>
        <v>0</v>
      </c>
      <c r="M1220" s="199" t="str">
        <f t="shared" si="354"/>
        <v xml:space="preserve"> </v>
      </c>
      <c r="N1220" s="130">
        <f t="shared" si="365"/>
        <v>0</v>
      </c>
      <c r="O1220" s="42"/>
      <c r="P1220" s="44" t="str">
        <f t="shared" si="355"/>
        <v>00 0</v>
      </c>
      <c r="Q1220" s="35" t="str">
        <f t="shared" si="356"/>
        <v/>
      </c>
      <c r="R1220" s="35"/>
      <c r="S1220"/>
      <c r="T1220"/>
      <c r="U1220"/>
      <c r="V1220"/>
      <c r="W1220"/>
      <c r="X1220"/>
      <c r="Y1220"/>
      <c r="Z1220"/>
      <c r="AA1220"/>
      <c r="AB1220"/>
      <c r="AC1220"/>
      <c r="AD1220"/>
      <c r="AE1220"/>
      <c r="AF1220"/>
      <c r="AG1220"/>
      <c r="AH1220"/>
      <c r="AI1220"/>
      <c r="AJ1220"/>
      <c r="AK1220"/>
      <c r="AL1220"/>
      <c r="AM1220"/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/>
      <c r="BE1220"/>
      <c r="BF1220"/>
      <c r="BG1220"/>
      <c r="BH1220"/>
      <c r="BI1220"/>
      <c r="BJ1220"/>
      <c r="BK1220"/>
      <c r="BL1220"/>
      <c r="BM1220"/>
      <c r="BN1220"/>
      <c r="BO1220"/>
      <c r="BP1220"/>
      <c r="BQ1220"/>
      <c r="BR1220"/>
      <c r="BS1220"/>
      <c r="BT1220"/>
      <c r="BU1220"/>
      <c r="BV1220"/>
      <c r="BW1220"/>
      <c r="BX1220"/>
      <c r="BY1220"/>
      <c r="BZ1220"/>
      <c r="CA1220"/>
      <c r="CB1220"/>
      <c r="CC1220"/>
      <c r="CD1220"/>
      <c r="CE1220"/>
      <c r="CF1220"/>
      <c r="CG1220"/>
    </row>
    <row r="1221" spans="1:85" hidden="1" x14ac:dyDescent="0.2">
      <c r="A1221" s="15" t="e">
        <f>IF(H1221&lt;&gt;"",VLOOKUP(H1221,КОСГУ!$A:$B,2,FALSE),IF(G1221&lt;&gt;"",VLOOKUP(G1221,ВидРасх!$A:$B,2,FALSE),IF(F1221&lt;&gt;"",VLOOKUP(F1221,ЦелСТ!$A:$B,2,FALSE),IF(E1221&lt;&gt;"",VLOOKUP(E1221,Р_ПР!$A:$B,2,FALSE),(IF(D1221&lt;&gt;"",VLOOKUP(D1221,Администр!$A:$B,2,FALSE),IF(B1221&lt;&gt;"",VLOOKUP(B1221&amp;C1221,МП_ППМП!$A:$B,2,FALSE),VLOOKUP(B1221&amp;C1221,МП_ППМП!$A:$B,2,FALSE))))))))&amp;""</f>
        <v>#N/A</v>
      </c>
      <c r="B1221" s="30" t="str">
        <f t="shared" si="357"/>
        <v/>
      </c>
      <c r="C1221" s="30" t="str">
        <f t="shared" si="358"/>
        <v/>
      </c>
      <c r="D1221" s="30" t="str">
        <f t="shared" si="359"/>
        <v/>
      </c>
      <c r="E1221" s="30" t="str">
        <f t="shared" si="360"/>
        <v/>
      </c>
      <c r="F1221" s="30" t="str">
        <f t="shared" si="366"/>
        <v/>
      </c>
      <c r="G1221" s="30" t="str">
        <f t="shared" si="361"/>
        <v/>
      </c>
      <c r="H1221" s="24" t="str">
        <f t="shared" si="362"/>
        <v/>
      </c>
      <c r="I1221" s="24"/>
      <c r="J1221" s="130">
        <f t="shared" si="363"/>
        <v>0</v>
      </c>
      <c r="K1221" s="130">
        <f t="shared" si="364"/>
        <v>0</v>
      </c>
      <c r="L1221" s="182">
        <f t="shared" si="364"/>
        <v>0</v>
      </c>
      <c r="M1221" s="199" t="str">
        <f t="shared" si="354"/>
        <v xml:space="preserve"> </v>
      </c>
      <c r="N1221" s="130">
        <f t="shared" si="365"/>
        <v>0</v>
      </c>
      <c r="O1221" s="42"/>
      <c r="P1221" s="44" t="str">
        <f t="shared" si="355"/>
        <v>00 0</v>
      </c>
      <c r="Q1221" s="35" t="str">
        <f t="shared" si="356"/>
        <v/>
      </c>
      <c r="R1221" s="35"/>
      <c r="S1221"/>
      <c r="T1221"/>
      <c r="U1221"/>
      <c r="V1221"/>
      <c r="W1221"/>
      <c r="X1221"/>
      <c r="Y1221"/>
      <c r="Z1221"/>
      <c r="AA1221"/>
      <c r="AB1221"/>
      <c r="AC1221"/>
      <c r="AD1221"/>
      <c r="AE1221"/>
      <c r="AF1221"/>
      <c r="AG1221"/>
      <c r="AH1221"/>
      <c r="AI1221"/>
      <c r="AJ1221"/>
      <c r="AK1221"/>
      <c r="AL1221"/>
      <c r="AM1221"/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/>
      <c r="BE1221"/>
      <c r="BF1221"/>
      <c r="BG1221"/>
      <c r="BH1221"/>
      <c r="BI1221"/>
      <c r="BJ1221"/>
      <c r="BK1221"/>
      <c r="BL1221"/>
      <c r="BM1221"/>
      <c r="BN1221"/>
      <c r="BO1221"/>
      <c r="BP1221"/>
      <c r="BQ1221"/>
      <c r="BR1221"/>
      <c r="BS1221"/>
      <c r="BT1221"/>
      <c r="BU1221"/>
      <c r="BV1221"/>
      <c r="BW1221"/>
      <c r="BX1221"/>
      <c r="BY1221"/>
      <c r="BZ1221"/>
      <c r="CA1221"/>
      <c r="CB1221"/>
      <c r="CC1221"/>
      <c r="CD1221"/>
      <c r="CE1221"/>
      <c r="CF1221"/>
      <c r="CG1221"/>
    </row>
    <row r="1222" spans="1:85" hidden="1" x14ac:dyDescent="0.2">
      <c r="A1222" s="15" t="e">
        <f>IF(H1222&lt;&gt;"",VLOOKUP(H1222,КОСГУ!$A:$B,2,FALSE),IF(G1222&lt;&gt;"",VLOOKUP(G1222,ВидРасх!$A:$B,2,FALSE),IF(F1222&lt;&gt;"",VLOOKUP(F1222,ЦелСТ!$A:$B,2,FALSE),IF(E1222&lt;&gt;"",VLOOKUP(E1222,Р_ПР!$A:$B,2,FALSE),(IF(D1222&lt;&gt;"",VLOOKUP(D1222,Администр!$A:$B,2,FALSE),IF(B1222&lt;&gt;"",VLOOKUP(B1222&amp;C1222,МП_ППМП!$A:$B,2,FALSE),VLOOKUP(B1222&amp;C1222,МП_ППМП!$A:$B,2,FALSE))))))))&amp;""</f>
        <v>#N/A</v>
      </c>
      <c r="B1222" s="30" t="str">
        <f t="shared" si="357"/>
        <v/>
      </c>
      <c r="C1222" s="30" t="str">
        <f t="shared" si="358"/>
        <v/>
      </c>
      <c r="D1222" s="30" t="str">
        <f t="shared" si="359"/>
        <v/>
      </c>
      <c r="E1222" s="30" t="str">
        <f t="shared" si="360"/>
        <v/>
      </c>
      <c r="F1222" s="30" t="str">
        <f t="shared" si="366"/>
        <v/>
      </c>
      <c r="G1222" s="30" t="str">
        <f t="shared" si="361"/>
        <v/>
      </c>
      <c r="H1222" s="24" t="str">
        <f t="shared" si="362"/>
        <v/>
      </c>
      <c r="I1222" s="24"/>
      <c r="J1222" s="130">
        <f t="shared" si="363"/>
        <v>0</v>
      </c>
      <c r="K1222" s="130">
        <f t="shared" si="364"/>
        <v>0</v>
      </c>
      <c r="L1222" s="182">
        <f t="shared" si="364"/>
        <v>0</v>
      </c>
      <c r="M1222" s="199" t="str">
        <f t="shared" si="354"/>
        <v xml:space="preserve"> </v>
      </c>
      <c r="N1222" s="130">
        <f t="shared" si="365"/>
        <v>0</v>
      </c>
      <c r="O1222" s="42"/>
      <c r="P1222" s="44" t="str">
        <f t="shared" si="355"/>
        <v>00 0</v>
      </c>
      <c r="Q1222" s="35" t="str">
        <f t="shared" si="356"/>
        <v/>
      </c>
      <c r="R1222" s="35"/>
      <c r="S1222"/>
      <c r="T1222"/>
      <c r="U1222"/>
      <c r="V1222"/>
      <c r="W1222"/>
      <c r="X1222"/>
      <c r="Y1222"/>
      <c r="Z1222"/>
      <c r="AA1222"/>
      <c r="AB1222"/>
      <c r="AC1222"/>
      <c r="AD1222"/>
      <c r="AE1222"/>
      <c r="AF1222"/>
      <c r="AG1222"/>
      <c r="AH1222"/>
      <c r="AI1222"/>
      <c r="AJ1222"/>
      <c r="AK1222"/>
      <c r="AL1222"/>
      <c r="AM1222"/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/>
      <c r="BE1222"/>
      <c r="BF1222"/>
      <c r="BG1222"/>
      <c r="BH1222"/>
      <c r="BI1222"/>
      <c r="BJ1222"/>
      <c r="BK1222"/>
      <c r="BL1222"/>
      <c r="BM1222"/>
      <c r="BN1222"/>
      <c r="BO1222"/>
      <c r="BP1222"/>
      <c r="BQ1222"/>
      <c r="BR1222"/>
      <c r="BS1222"/>
      <c r="BT1222"/>
      <c r="BU1222"/>
      <c r="BV1222"/>
      <c r="BW1222"/>
      <c r="BX1222"/>
      <c r="BY1222"/>
      <c r="BZ1222"/>
      <c r="CA1222"/>
      <c r="CB1222"/>
      <c r="CC1222"/>
      <c r="CD1222"/>
      <c r="CE1222"/>
      <c r="CF1222"/>
      <c r="CG1222"/>
    </row>
    <row r="1223" spans="1:85" hidden="1" x14ac:dyDescent="0.2">
      <c r="A1223" s="15" t="e">
        <f>IF(H1223&lt;&gt;"",VLOOKUP(H1223,КОСГУ!$A:$B,2,FALSE),IF(G1223&lt;&gt;"",VLOOKUP(G1223,ВидРасх!$A:$B,2,FALSE),IF(F1223&lt;&gt;"",VLOOKUP(F1223,ЦелСТ!$A:$B,2,FALSE),IF(E1223&lt;&gt;"",VLOOKUP(E1223,Р_ПР!$A:$B,2,FALSE),(IF(D1223&lt;&gt;"",VLOOKUP(D1223,Администр!$A:$B,2,FALSE),IF(B1223&lt;&gt;"",VLOOKUP(B1223&amp;C1223,МП_ППМП!$A:$B,2,FALSE),VLOOKUP(B1223&amp;C1223,МП_ППМП!$A:$B,2,FALSE))))))))&amp;""</f>
        <v>#N/A</v>
      </c>
      <c r="B1223" s="30" t="str">
        <f t="shared" si="357"/>
        <v/>
      </c>
      <c r="C1223" s="30" t="str">
        <f t="shared" si="358"/>
        <v/>
      </c>
      <c r="D1223" s="30" t="str">
        <f t="shared" si="359"/>
        <v/>
      </c>
      <c r="E1223" s="30" t="str">
        <f t="shared" si="360"/>
        <v/>
      </c>
      <c r="F1223" s="30" t="str">
        <f t="shared" si="366"/>
        <v/>
      </c>
      <c r="G1223" s="30" t="str">
        <f t="shared" si="361"/>
        <v/>
      </c>
      <c r="H1223" s="24" t="str">
        <f t="shared" si="362"/>
        <v/>
      </c>
      <c r="I1223" s="24"/>
      <c r="J1223" s="130">
        <f t="shared" si="363"/>
        <v>0</v>
      </c>
      <c r="K1223" s="130">
        <f t="shared" si="364"/>
        <v>0</v>
      </c>
      <c r="L1223" s="182">
        <f t="shared" si="364"/>
        <v>0</v>
      </c>
      <c r="M1223" s="199" t="str">
        <f t="shared" si="354"/>
        <v xml:space="preserve"> </v>
      </c>
      <c r="N1223" s="130">
        <f t="shared" si="365"/>
        <v>0</v>
      </c>
      <c r="O1223" s="42"/>
      <c r="P1223" s="44" t="str">
        <f t="shared" si="355"/>
        <v>00 0</v>
      </c>
      <c r="Q1223" s="35" t="str">
        <f t="shared" si="356"/>
        <v/>
      </c>
      <c r="R1223" s="35"/>
      <c r="S1223"/>
      <c r="T1223"/>
      <c r="U1223"/>
      <c r="V1223"/>
      <c r="W1223"/>
      <c r="X1223"/>
      <c r="Y1223"/>
      <c r="Z1223"/>
      <c r="AA1223"/>
      <c r="AB1223"/>
      <c r="AC1223"/>
      <c r="AD1223"/>
      <c r="AE1223"/>
      <c r="AF1223"/>
      <c r="AG1223"/>
      <c r="AH1223"/>
      <c r="AI1223"/>
      <c r="AJ1223"/>
      <c r="AK1223"/>
      <c r="AL1223"/>
      <c r="AM1223"/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/>
      <c r="BE1223"/>
      <c r="BF1223"/>
      <c r="BG1223"/>
      <c r="BH1223"/>
      <c r="BI1223"/>
      <c r="BJ1223"/>
      <c r="BK1223"/>
      <c r="BL1223"/>
      <c r="BM1223"/>
      <c r="BN1223"/>
      <c r="BO1223"/>
      <c r="BP1223"/>
      <c r="BQ1223"/>
      <c r="BR1223"/>
      <c r="BS1223"/>
      <c r="BT1223"/>
      <c r="BU1223"/>
      <c r="BV1223"/>
      <c r="BW1223"/>
      <c r="BX1223"/>
      <c r="BY1223"/>
      <c r="BZ1223"/>
      <c r="CA1223"/>
      <c r="CB1223"/>
      <c r="CC1223"/>
      <c r="CD1223"/>
      <c r="CE1223"/>
      <c r="CF1223"/>
      <c r="CG1223"/>
    </row>
    <row r="1224" spans="1:85" hidden="1" x14ac:dyDescent="0.2">
      <c r="A1224" s="15" t="e">
        <f>IF(H1224&lt;&gt;"",VLOOKUP(H1224,КОСГУ!$A:$B,2,FALSE),IF(G1224&lt;&gt;"",VLOOKUP(G1224,ВидРасх!$A:$B,2,FALSE),IF(F1224&lt;&gt;"",VLOOKUP(F1224,ЦелСТ!$A:$B,2,FALSE),IF(E1224&lt;&gt;"",VLOOKUP(E1224,Р_ПР!$A:$B,2,FALSE),(IF(D1224&lt;&gt;"",VLOOKUP(D1224,Администр!$A:$B,2,FALSE),IF(B1224&lt;&gt;"",VLOOKUP(B1224&amp;C1224,МП_ППМП!$A:$B,2,FALSE),VLOOKUP(B1224&amp;C1224,МП_ППМП!$A:$B,2,FALSE))))))))&amp;""</f>
        <v>#N/A</v>
      </c>
      <c r="B1224" s="30" t="str">
        <f t="shared" si="357"/>
        <v/>
      </c>
      <c r="C1224" s="30" t="str">
        <f t="shared" si="358"/>
        <v/>
      </c>
      <c r="D1224" s="30" t="str">
        <f t="shared" si="359"/>
        <v/>
      </c>
      <c r="E1224" s="30" t="str">
        <f t="shared" si="360"/>
        <v/>
      </c>
      <c r="F1224" s="30" t="str">
        <f t="shared" si="366"/>
        <v/>
      </c>
      <c r="G1224" s="30" t="str">
        <f t="shared" si="361"/>
        <v/>
      </c>
      <c r="H1224" s="24" t="str">
        <f t="shared" si="362"/>
        <v/>
      </c>
      <c r="I1224" s="24"/>
      <c r="J1224" s="130">
        <f t="shared" si="363"/>
        <v>0</v>
      </c>
      <c r="K1224" s="130">
        <f t="shared" si="364"/>
        <v>0</v>
      </c>
      <c r="L1224" s="182">
        <f t="shared" si="364"/>
        <v>0</v>
      </c>
      <c r="M1224" s="199" t="str">
        <f t="shared" si="354"/>
        <v xml:space="preserve"> </v>
      </c>
      <c r="N1224" s="130">
        <f t="shared" si="365"/>
        <v>0</v>
      </c>
      <c r="O1224" s="42"/>
      <c r="P1224" s="44" t="str">
        <f t="shared" si="355"/>
        <v>00 0</v>
      </c>
      <c r="Q1224" s="35" t="str">
        <f t="shared" si="356"/>
        <v/>
      </c>
      <c r="R1224" s="35"/>
      <c r="S1224"/>
      <c r="T1224"/>
      <c r="U1224"/>
      <c r="V1224"/>
      <c r="W1224"/>
      <c r="X1224"/>
      <c r="Y1224"/>
      <c r="Z1224"/>
      <c r="AA1224"/>
      <c r="AB1224"/>
      <c r="AC1224"/>
      <c r="AD1224"/>
      <c r="AE1224"/>
      <c r="AF1224"/>
      <c r="AG1224"/>
      <c r="AH1224"/>
      <c r="AI1224"/>
      <c r="AJ1224"/>
      <c r="AK1224"/>
      <c r="AL1224"/>
      <c r="AM1224"/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/>
      <c r="BE1224"/>
      <c r="BF1224"/>
      <c r="BG1224"/>
      <c r="BH1224"/>
      <c r="BI1224"/>
      <c r="BJ1224"/>
      <c r="BK1224"/>
      <c r="BL1224"/>
      <c r="BM1224"/>
      <c r="BN1224"/>
      <c r="BO1224"/>
      <c r="BP1224"/>
      <c r="BQ1224"/>
      <c r="BR1224"/>
      <c r="BS1224"/>
      <c r="BT1224"/>
      <c r="BU1224"/>
      <c r="BV1224"/>
      <c r="BW1224"/>
      <c r="BX1224"/>
      <c r="BY1224"/>
      <c r="BZ1224"/>
      <c r="CA1224"/>
      <c r="CB1224"/>
      <c r="CC1224"/>
      <c r="CD1224"/>
      <c r="CE1224"/>
      <c r="CF1224"/>
      <c r="CG1224"/>
    </row>
    <row r="1225" spans="1:85" hidden="1" x14ac:dyDescent="0.2">
      <c r="A1225" s="15" t="e">
        <f>IF(H1225&lt;&gt;"",VLOOKUP(H1225,КОСГУ!$A:$B,2,FALSE),IF(G1225&lt;&gt;"",VLOOKUP(G1225,ВидРасх!$A:$B,2,FALSE),IF(F1225&lt;&gt;"",VLOOKUP(F1225,ЦелСТ!$A:$B,2,FALSE),IF(E1225&lt;&gt;"",VLOOKUP(E1225,Р_ПР!$A:$B,2,FALSE),(IF(D1225&lt;&gt;"",VLOOKUP(D1225,Администр!$A:$B,2,FALSE),IF(B1225&lt;&gt;"",VLOOKUP(B1225&amp;C1225,МП_ППМП!$A:$B,2,FALSE),VLOOKUP(B1225&amp;C1225,МП_ППМП!$A:$B,2,FALSE))))))))&amp;""</f>
        <v>#N/A</v>
      </c>
      <c r="B1225" s="30" t="str">
        <f t="shared" si="357"/>
        <v/>
      </c>
      <c r="C1225" s="30" t="str">
        <f t="shared" si="358"/>
        <v/>
      </c>
      <c r="D1225" s="30" t="str">
        <f t="shared" si="359"/>
        <v/>
      </c>
      <c r="E1225" s="30" t="str">
        <f t="shared" si="360"/>
        <v/>
      </c>
      <c r="F1225" s="30" t="str">
        <f t="shared" si="366"/>
        <v/>
      </c>
      <c r="G1225" s="30" t="str">
        <f t="shared" si="361"/>
        <v/>
      </c>
      <c r="H1225" s="24" t="str">
        <f t="shared" si="362"/>
        <v/>
      </c>
      <c r="I1225" s="24"/>
      <c r="J1225" s="130">
        <f t="shared" si="363"/>
        <v>0</v>
      </c>
      <c r="K1225" s="130">
        <f t="shared" si="364"/>
        <v>0</v>
      </c>
      <c r="L1225" s="182">
        <f t="shared" si="364"/>
        <v>0</v>
      </c>
      <c r="M1225" s="199" t="str">
        <f t="shared" ref="M1225:M1288" si="367">IFERROR(K1225/J1225," ")</f>
        <v xml:space="preserve"> </v>
      </c>
      <c r="N1225" s="130">
        <f t="shared" si="365"/>
        <v>0</v>
      </c>
      <c r="O1225" s="42"/>
      <c r="P1225" s="44" t="str">
        <f t="shared" ref="P1225:P1288" si="368">B1225&amp;C1225&amp;D1225&amp;E1225&amp;F1225&amp;G1225&amp;H1225&amp;J1225&amp;K1225&amp;M1225&amp;N1225</f>
        <v>00 0</v>
      </c>
      <c r="Q1225" s="35" t="str">
        <f t="shared" ref="Q1225:Q1288" si="369">IF(P1225=P1224,"",1)</f>
        <v/>
      </c>
      <c r="R1225" s="35"/>
      <c r="S1225"/>
      <c r="T1225"/>
      <c r="U1225"/>
      <c r="V1225"/>
      <c r="W1225"/>
      <c r="X1225"/>
      <c r="Y1225"/>
      <c r="Z1225"/>
      <c r="AA1225"/>
      <c r="AB1225"/>
      <c r="AC1225"/>
      <c r="AD1225"/>
      <c r="AE1225"/>
      <c r="AF1225"/>
      <c r="AG1225"/>
      <c r="AH1225"/>
      <c r="AI1225"/>
      <c r="AJ1225"/>
      <c r="AK1225"/>
      <c r="AL1225"/>
      <c r="AM1225"/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/>
      <c r="BE1225"/>
      <c r="BF1225"/>
      <c r="BG1225"/>
      <c r="BH1225"/>
      <c r="BI1225"/>
      <c r="BJ1225"/>
      <c r="BK1225"/>
      <c r="BL1225"/>
      <c r="BM1225"/>
      <c r="BN1225"/>
      <c r="BO1225"/>
      <c r="BP1225"/>
      <c r="BQ1225"/>
      <c r="BR1225"/>
      <c r="BS1225"/>
      <c r="BT1225"/>
      <c r="BU1225"/>
      <c r="BV1225"/>
      <c r="BW1225"/>
      <c r="BX1225"/>
      <c r="BY1225"/>
      <c r="BZ1225"/>
      <c r="CA1225"/>
      <c r="CB1225"/>
      <c r="CC1225"/>
      <c r="CD1225"/>
      <c r="CE1225"/>
      <c r="CF1225"/>
      <c r="CG1225"/>
    </row>
    <row r="1226" spans="1:85" hidden="1" x14ac:dyDescent="0.2">
      <c r="A1226" s="15" t="e">
        <f>IF(H1226&lt;&gt;"",VLOOKUP(H1226,КОСГУ!$A:$B,2,FALSE),IF(G1226&lt;&gt;"",VLOOKUP(G1226,ВидРасх!$A:$B,2,FALSE),IF(F1226&lt;&gt;"",VLOOKUP(F1226,ЦелСТ!$A:$B,2,FALSE),IF(E1226&lt;&gt;"",VLOOKUP(E1226,Р_ПР!$A:$B,2,FALSE),(IF(D1226&lt;&gt;"",VLOOKUP(D1226,Администр!$A:$B,2,FALSE),IF(B1226&lt;&gt;"",VLOOKUP(B1226&amp;C1226,МП_ППМП!$A:$B,2,FALSE),VLOOKUP(B1226&amp;C1226,МП_ППМП!$A:$B,2,FALSE))))))))&amp;""</f>
        <v>#N/A</v>
      </c>
      <c r="B1226" s="30" t="str">
        <f t="shared" si="357"/>
        <v/>
      </c>
      <c r="C1226" s="30" t="str">
        <f t="shared" si="358"/>
        <v/>
      </c>
      <c r="D1226" s="30" t="str">
        <f t="shared" si="359"/>
        <v/>
      </c>
      <c r="E1226" s="30" t="str">
        <f t="shared" si="360"/>
        <v/>
      </c>
      <c r="F1226" s="30" t="str">
        <f t="shared" si="366"/>
        <v/>
      </c>
      <c r="G1226" s="30" t="str">
        <f t="shared" si="361"/>
        <v/>
      </c>
      <c r="H1226" s="24" t="str">
        <f t="shared" si="362"/>
        <v/>
      </c>
      <c r="I1226" s="24"/>
      <c r="J1226" s="130">
        <f t="shared" si="363"/>
        <v>0</v>
      </c>
      <c r="K1226" s="130">
        <f t="shared" si="364"/>
        <v>0</v>
      </c>
      <c r="L1226" s="182">
        <f t="shared" si="364"/>
        <v>0</v>
      </c>
      <c r="M1226" s="199" t="str">
        <f t="shared" si="367"/>
        <v xml:space="preserve"> </v>
      </c>
      <c r="N1226" s="130">
        <f t="shared" si="365"/>
        <v>0</v>
      </c>
      <c r="O1226" s="42"/>
      <c r="P1226" s="44" t="str">
        <f t="shared" si="368"/>
        <v>00 0</v>
      </c>
      <c r="Q1226" s="35" t="str">
        <f t="shared" si="369"/>
        <v/>
      </c>
      <c r="R1226" s="35"/>
      <c r="S1226"/>
      <c r="T1226"/>
      <c r="U1226"/>
      <c r="V1226"/>
      <c r="W1226"/>
      <c r="X1226"/>
      <c r="Y1226"/>
      <c r="Z1226"/>
      <c r="AA1226"/>
      <c r="AB1226"/>
      <c r="AC1226"/>
      <c r="AD1226"/>
      <c r="AE1226"/>
      <c r="AF1226"/>
      <c r="AG1226"/>
      <c r="AH1226"/>
      <c r="AI1226"/>
      <c r="AJ1226"/>
      <c r="AK1226"/>
      <c r="AL1226"/>
      <c r="AM1226"/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/>
      <c r="BE1226"/>
      <c r="BF1226"/>
      <c r="BG1226"/>
      <c r="BH1226"/>
      <c r="BI1226"/>
      <c r="BJ1226"/>
      <c r="BK1226"/>
      <c r="BL1226"/>
      <c r="BM1226"/>
      <c r="BN1226"/>
      <c r="BO1226"/>
      <c r="BP1226"/>
      <c r="BQ1226"/>
      <c r="BR1226"/>
      <c r="BS1226"/>
      <c r="BT1226"/>
      <c r="BU1226"/>
      <c r="BV1226"/>
      <c r="BW1226"/>
      <c r="BX1226"/>
      <c r="BY1226"/>
      <c r="BZ1226"/>
      <c r="CA1226"/>
      <c r="CB1226"/>
      <c r="CC1226"/>
      <c r="CD1226"/>
      <c r="CE1226"/>
      <c r="CF1226"/>
      <c r="CG1226"/>
    </row>
    <row r="1227" spans="1:85" hidden="1" x14ac:dyDescent="0.2">
      <c r="A1227" s="15" t="e">
        <f>IF(H1227&lt;&gt;"",VLOOKUP(H1227,КОСГУ!$A:$B,2,FALSE),IF(G1227&lt;&gt;"",VLOOKUP(G1227,ВидРасх!$A:$B,2,FALSE),IF(F1227&lt;&gt;"",VLOOKUP(F1227,ЦелСТ!$A:$B,2,FALSE),IF(E1227&lt;&gt;"",VLOOKUP(E1227,Р_ПР!$A:$B,2,FALSE),(IF(D1227&lt;&gt;"",VLOOKUP(D1227,Администр!$A:$B,2,FALSE),IF(B1227&lt;&gt;"",VLOOKUP(B1227&amp;C1227,МП_ППМП!$A:$B,2,FALSE),VLOOKUP(B1227&amp;C1227,МП_ППМП!$A:$B,2,FALSE))))))))&amp;""</f>
        <v>#N/A</v>
      </c>
      <c r="B1227" s="30" t="str">
        <f t="shared" si="357"/>
        <v/>
      </c>
      <c r="C1227" s="30" t="str">
        <f t="shared" si="358"/>
        <v/>
      </c>
      <c r="D1227" s="30" t="str">
        <f t="shared" si="359"/>
        <v/>
      </c>
      <c r="E1227" s="30" t="str">
        <f t="shared" si="360"/>
        <v/>
      </c>
      <c r="F1227" s="30" t="str">
        <f t="shared" si="366"/>
        <v/>
      </c>
      <c r="G1227" s="30" t="str">
        <f t="shared" si="361"/>
        <v/>
      </c>
      <c r="H1227" s="24" t="str">
        <f t="shared" si="362"/>
        <v/>
      </c>
      <c r="I1227" s="24"/>
      <c r="J1227" s="130">
        <f t="shared" si="363"/>
        <v>0</v>
      </c>
      <c r="K1227" s="130">
        <f t="shared" si="364"/>
        <v>0</v>
      </c>
      <c r="L1227" s="182">
        <f t="shared" si="364"/>
        <v>0</v>
      </c>
      <c r="M1227" s="199" t="str">
        <f t="shared" si="367"/>
        <v xml:space="preserve"> </v>
      </c>
      <c r="N1227" s="130">
        <f t="shared" si="365"/>
        <v>0</v>
      </c>
      <c r="O1227" s="42"/>
      <c r="P1227" s="44" t="str">
        <f t="shared" si="368"/>
        <v>00 0</v>
      </c>
      <c r="Q1227" s="35" t="str">
        <f t="shared" si="369"/>
        <v/>
      </c>
      <c r="R1227" s="35"/>
      <c r="S1227"/>
      <c r="T1227"/>
      <c r="U1227"/>
      <c r="V1227"/>
      <c r="W1227"/>
      <c r="X1227"/>
      <c r="Y1227"/>
      <c r="Z1227"/>
      <c r="AA1227"/>
      <c r="AB1227"/>
      <c r="AC1227"/>
      <c r="AD1227"/>
      <c r="AE1227"/>
      <c r="AF1227"/>
      <c r="AG1227"/>
      <c r="AH1227"/>
      <c r="AI1227"/>
      <c r="AJ1227"/>
      <c r="AK1227"/>
      <c r="AL1227"/>
      <c r="AM1227"/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/>
      <c r="BE1227"/>
      <c r="BF1227"/>
      <c r="BG1227"/>
      <c r="BH1227"/>
      <c r="BI1227"/>
      <c r="BJ1227"/>
      <c r="BK1227"/>
      <c r="BL1227"/>
      <c r="BM1227"/>
      <c r="BN1227"/>
      <c r="BO1227"/>
      <c r="BP1227"/>
      <c r="BQ1227"/>
      <c r="BR1227"/>
      <c r="BS1227"/>
      <c r="BT1227"/>
      <c r="BU1227"/>
      <c r="BV1227"/>
      <c r="BW1227"/>
      <c r="BX1227"/>
      <c r="BY1227"/>
      <c r="BZ1227"/>
      <c r="CA1227"/>
      <c r="CB1227"/>
      <c r="CC1227"/>
      <c r="CD1227"/>
      <c r="CE1227"/>
      <c r="CF1227"/>
      <c r="CG1227"/>
    </row>
    <row r="1228" spans="1:85" hidden="1" x14ac:dyDescent="0.2">
      <c r="A1228" s="15" t="e">
        <f>IF(H1228&lt;&gt;"",VLOOKUP(H1228,КОСГУ!$A:$B,2,FALSE),IF(G1228&lt;&gt;"",VLOOKUP(G1228,ВидРасх!$A:$B,2,FALSE),IF(F1228&lt;&gt;"",VLOOKUP(F1228,ЦелСТ!$A:$B,2,FALSE),IF(E1228&lt;&gt;"",VLOOKUP(E1228,Р_ПР!$A:$B,2,FALSE),(IF(D1228&lt;&gt;"",VLOOKUP(D1228,Администр!$A:$B,2,FALSE),IF(B1228&lt;&gt;"",VLOOKUP(B1228&amp;C1228,МП_ППМП!$A:$B,2,FALSE),VLOOKUP(B1228&amp;C1228,МП_ППМП!$A:$B,2,FALSE))))))))&amp;""</f>
        <v>#N/A</v>
      </c>
      <c r="B1228" s="30" t="str">
        <f t="shared" si="357"/>
        <v/>
      </c>
      <c r="C1228" s="30" t="str">
        <f t="shared" si="358"/>
        <v/>
      </c>
      <c r="D1228" s="30" t="str">
        <f t="shared" si="359"/>
        <v/>
      </c>
      <c r="E1228" s="30" t="str">
        <f t="shared" si="360"/>
        <v/>
      </c>
      <c r="F1228" s="30" t="str">
        <f t="shared" si="366"/>
        <v/>
      </c>
      <c r="G1228" s="30" t="str">
        <f t="shared" si="361"/>
        <v/>
      </c>
      <c r="H1228" s="24" t="str">
        <f t="shared" si="362"/>
        <v/>
      </c>
      <c r="I1228" s="24"/>
      <c r="J1228" s="130">
        <f t="shared" si="363"/>
        <v>0</v>
      </c>
      <c r="K1228" s="130">
        <f t="shared" si="364"/>
        <v>0</v>
      </c>
      <c r="L1228" s="182">
        <f t="shared" si="364"/>
        <v>0</v>
      </c>
      <c r="M1228" s="199" t="str">
        <f t="shared" si="367"/>
        <v xml:space="preserve"> </v>
      </c>
      <c r="N1228" s="130">
        <f t="shared" si="365"/>
        <v>0</v>
      </c>
      <c r="O1228" s="42"/>
      <c r="P1228" s="44" t="str">
        <f t="shared" si="368"/>
        <v>00 0</v>
      </c>
      <c r="Q1228" s="35" t="str">
        <f t="shared" si="369"/>
        <v/>
      </c>
      <c r="R1228" s="35"/>
      <c r="S1228"/>
      <c r="T1228"/>
      <c r="U1228"/>
      <c r="V1228"/>
      <c r="W1228"/>
      <c r="X1228"/>
      <c r="Y1228"/>
      <c r="Z1228"/>
      <c r="AA1228"/>
      <c r="AB1228"/>
      <c r="AC1228"/>
      <c r="AD1228"/>
      <c r="AE1228"/>
      <c r="AF1228"/>
      <c r="AG1228"/>
      <c r="AH1228"/>
      <c r="AI1228"/>
      <c r="AJ1228"/>
      <c r="AK1228"/>
      <c r="AL1228"/>
      <c r="AM1228"/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/>
      <c r="BE1228"/>
      <c r="BF1228"/>
      <c r="BG1228"/>
      <c r="BH1228"/>
      <c r="BI1228"/>
      <c r="BJ1228"/>
      <c r="BK1228"/>
      <c r="BL1228"/>
      <c r="BM1228"/>
      <c r="BN1228"/>
      <c r="BO1228"/>
      <c r="BP1228"/>
      <c r="BQ1228"/>
      <c r="BR1228"/>
      <c r="BS1228"/>
      <c r="BT1228"/>
      <c r="BU1228"/>
      <c r="BV1228"/>
      <c r="BW1228"/>
      <c r="BX1228"/>
      <c r="BY1228"/>
      <c r="BZ1228"/>
      <c r="CA1228"/>
      <c r="CB1228"/>
      <c r="CC1228"/>
      <c r="CD1228"/>
      <c r="CE1228"/>
      <c r="CF1228"/>
      <c r="CG1228"/>
    </row>
    <row r="1229" spans="1:85" hidden="1" x14ac:dyDescent="0.2">
      <c r="A1229" s="15" t="e">
        <f>IF(H1229&lt;&gt;"",VLOOKUP(H1229,КОСГУ!$A:$B,2,FALSE),IF(G1229&lt;&gt;"",VLOOKUP(G1229,ВидРасх!$A:$B,2,FALSE),IF(F1229&lt;&gt;"",VLOOKUP(F1229,ЦелСТ!$A:$B,2,FALSE),IF(E1229&lt;&gt;"",VLOOKUP(E1229,Р_ПР!$A:$B,2,FALSE),(IF(D1229&lt;&gt;"",VLOOKUP(D1229,Администр!$A:$B,2,FALSE),IF(B1229&lt;&gt;"",VLOOKUP(B1229&amp;C1229,МП_ППМП!$A:$B,2,FALSE),VLOOKUP(B1229&amp;C1229,МП_ППМП!$A:$B,2,FALSE))))))))&amp;""</f>
        <v>#N/A</v>
      </c>
      <c r="B1229" s="30" t="str">
        <f t="shared" si="357"/>
        <v/>
      </c>
      <c r="C1229" s="30" t="str">
        <f t="shared" si="358"/>
        <v/>
      </c>
      <c r="D1229" s="30" t="str">
        <f t="shared" si="359"/>
        <v/>
      </c>
      <c r="E1229" s="30" t="str">
        <f t="shared" si="360"/>
        <v/>
      </c>
      <c r="F1229" s="30" t="str">
        <f t="shared" si="366"/>
        <v/>
      </c>
      <c r="G1229" s="30" t="str">
        <f t="shared" si="361"/>
        <v/>
      </c>
      <c r="H1229" s="24" t="str">
        <f t="shared" si="362"/>
        <v/>
      </c>
      <c r="I1229" s="24"/>
      <c r="J1229" s="130">
        <f t="shared" si="363"/>
        <v>0</v>
      </c>
      <c r="K1229" s="130">
        <f t="shared" si="364"/>
        <v>0</v>
      </c>
      <c r="L1229" s="182">
        <f t="shared" si="364"/>
        <v>0</v>
      </c>
      <c r="M1229" s="199" t="str">
        <f t="shared" si="367"/>
        <v xml:space="preserve"> </v>
      </c>
      <c r="N1229" s="130">
        <f t="shared" si="365"/>
        <v>0</v>
      </c>
      <c r="O1229" s="42"/>
      <c r="P1229" s="44" t="str">
        <f t="shared" si="368"/>
        <v>00 0</v>
      </c>
      <c r="Q1229" s="35" t="str">
        <f t="shared" si="369"/>
        <v/>
      </c>
      <c r="R1229" s="35"/>
      <c r="S1229"/>
      <c r="T1229"/>
      <c r="U1229"/>
      <c r="V1229"/>
      <c r="W1229"/>
      <c r="X1229"/>
      <c r="Y1229"/>
      <c r="Z1229"/>
      <c r="AA1229"/>
      <c r="AB1229"/>
      <c r="AC1229"/>
      <c r="AD1229"/>
      <c r="AE1229"/>
      <c r="AF1229"/>
      <c r="AG1229"/>
      <c r="AH1229"/>
      <c r="AI1229"/>
      <c r="AJ1229"/>
      <c r="AK1229"/>
      <c r="AL1229"/>
      <c r="AM1229"/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/>
      <c r="BE1229"/>
      <c r="BF1229"/>
      <c r="BG1229"/>
      <c r="BH1229"/>
      <c r="BI1229"/>
      <c r="BJ1229"/>
      <c r="BK1229"/>
      <c r="BL1229"/>
      <c r="BM1229"/>
      <c r="BN1229"/>
      <c r="BO1229"/>
      <c r="BP1229"/>
      <c r="BQ1229"/>
      <c r="BR1229"/>
      <c r="BS1229"/>
      <c r="BT1229"/>
      <c r="BU1229"/>
      <c r="BV1229"/>
      <c r="BW1229"/>
      <c r="BX1229"/>
      <c r="BY1229"/>
      <c r="BZ1229"/>
      <c r="CA1229"/>
      <c r="CB1229"/>
      <c r="CC1229"/>
      <c r="CD1229"/>
      <c r="CE1229"/>
      <c r="CF1229"/>
      <c r="CG1229"/>
    </row>
    <row r="1230" spans="1:85" hidden="1" x14ac:dyDescent="0.2">
      <c r="A1230" s="15" t="e">
        <f>IF(H1230&lt;&gt;"",VLOOKUP(H1230,КОСГУ!$A:$B,2,FALSE),IF(G1230&lt;&gt;"",VLOOKUP(G1230,ВидРасх!$A:$B,2,FALSE),IF(F1230&lt;&gt;"",VLOOKUP(F1230,ЦелСТ!$A:$B,2,FALSE),IF(E1230&lt;&gt;"",VLOOKUP(E1230,Р_ПР!$A:$B,2,FALSE),(IF(D1230&lt;&gt;"",VLOOKUP(D1230,Администр!$A:$B,2,FALSE),IF(B1230&lt;&gt;"",VLOOKUP(B1230&amp;C1230,МП_ППМП!$A:$B,2,FALSE),VLOOKUP(B1230&amp;C1230,МП_ППМП!$A:$B,2,FALSE))))))))&amp;""</f>
        <v>#N/A</v>
      </c>
      <c r="B1230" s="30" t="str">
        <f t="shared" si="357"/>
        <v/>
      </c>
      <c r="C1230" s="30" t="str">
        <f t="shared" si="358"/>
        <v/>
      </c>
      <c r="D1230" s="30" t="str">
        <f t="shared" si="359"/>
        <v/>
      </c>
      <c r="E1230" s="30" t="str">
        <f t="shared" si="360"/>
        <v/>
      </c>
      <c r="F1230" s="30" t="str">
        <f t="shared" si="366"/>
        <v/>
      </c>
      <c r="G1230" s="30" t="str">
        <f t="shared" si="361"/>
        <v/>
      </c>
      <c r="H1230" s="24" t="str">
        <f t="shared" si="362"/>
        <v/>
      </c>
      <c r="I1230" s="24"/>
      <c r="J1230" s="130">
        <f t="shared" si="363"/>
        <v>0</v>
      </c>
      <c r="K1230" s="130">
        <f t="shared" si="364"/>
        <v>0</v>
      </c>
      <c r="L1230" s="182">
        <f t="shared" si="364"/>
        <v>0</v>
      </c>
      <c r="M1230" s="199" t="str">
        <f t="shared" si="367"/>
        <v xml:space="preserve"> </v>
      </c>
      <c r="N1230" s="130">
        <f t="shared" si="365"/>
        <v>0</v>
      </c>
      <c r="O1230" s="42"/>
      <c r="P1230" s="44" t="str">
        <f t="shared" si="368"/>
        <v>00 0</v>
      </c>
      <c r="Q1230" s="35" t="str">
        <f t="shared" si="369"/>
        <v/>
      </c>
      <c r="R1230" s="35"/>
      <c r="S1230"/>
      <c r="T1230"/>
      <c r="U1230"/>
      <c r="V1230"/>
      <c r="W1230"/>
      <c r="X1230"/>
      <c r="Y1230"/>
      <c r="Z1230"/>
      <c r="AA1230"/>
      <c r="AB1230"/>
      <c r="AC1230"/>
      <c r="AD1230"/>
      <c r="AE1230"/>
      <c r="AF1230"/>
      <c r="AG1230"/>
      <c r="AH1230"/>
      <c r="AI1230"/>
      <c r="AJ1230"/>
      <c r="AK1230"/>
      <c r="AL1230"/>
      <c r="AM1230"/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/>
      <c r="BE1230"/>
      <c r="BF1230"/>
      <c r="BG1230"/>
      <c r="BH1230"/>
      <c r="BI1230"/>
      <c r="BJ1230"/>
      <c r="BK1230"/>
      <c r="BL1230"/>
      <c r="BM1230"/>
      <c r="BN1230"/>
      <c r="BO1230"/>
      <c r="BP1230"/>
      <c r="BQ1230"/>
      <c r="BR1230"/>
      <c r="BS1230"/>
      <c r="BT1230"/>
      <c r="BU1230"/>
      <c r="BV1230"/>
      <c r="BW1230"/>
      <c r="BX1230"/>
      <c r="BY1230"/>
      <c r="BZ1230"/>
      <c r="CA1230"/>
      <c r="CB1230"/>
      <c r="CC1230"/>
      <c r="CD1230"/>
      <c r="CE1230"/>
      <c r="CF1230"/>
      <c r="CG1230"/>
    </row>
    <row r="1231" spans="1:85" hidden="1" x14ac:dyDescent="0.2">
      <c r="A1231" s="15" t="e">
        <f>IF(H1231&lt;&gt;"",VLOOKUP(H1231,КОСГУ!$A:$B,2,FALSE),IF(G1231&lt;&gt;"",VLOOKUP(G1231,ВидРасх!$A:$B,2,FALSE),IF(F1231&lt;&gt;"",VLOOKUP(F1231,ЦелСТ!$A:$B,2,FALSE),IF(E1231&lt;&gt;"",VLOOKUP(E1231,Р_ПР!$A:$B,2,FALSE),(IF(D1231&lt;&gt;"",VLOOKUP(D1231,Администр!$A:$B,2,FALSE),IF(B1231&lt;&gt;"",VLOOKUP(B1231&amp;C1231,МП_ППМП!$A:$B,2,FALSE),VLOOKUP(B1231&amp;C1231,МП_ППМП!$A:$B,2,FALSE))))))))&amp;""</f>
        <v>#N/A</v>
      </c>
      <c r="B1231" s="30" t="str">
        <f t="shared" si="357"/>
        <v/>
      </c>
      <c r="C1231" s="30" t="str">
        <f t="shared" si="358"/>
        <v/>
      </c>
      <c r="D1231" s="30" t="str">
        <f t="shared" si="359"/>
        <v/>
      </c>
      <c r="E1231" s="30" t="str">
        <f t="shared" si="360"/>
        <v/>
      </c>
      <c r="F1231" s="30" t="str">
        <f t="shared" si="366"/>
        <v/>
      </c>
      <c r="G1231" s="30" t="str">
        <f t="shared" si="361"/>
        <v/>
      </c>
      <c r="H1231" s="24" t="str">
        <f t="shared" si="362"/>
        <v/>
      </c>
      <c r="I1231" s="24"/>
      <c r="J1231" s="130">
        <f t="shared" si="363"/>
        <v>0</v>
      </c>
      <c r="K1231" s="130">
        <f t="shared" si="364"/>
        <v>0</v>
      </c>
      <c r="L1231" s="182">
        <f t="shared" si="364"/>
        <v>0</v>
      </c>
      <c r="M1231" s="199" t="str">
        <f t="shared" si="367"/>
        <v xml:space="preserve"> </v>
      </c>
      <c r="N1231" s="130">
        <f t="shared" si="365"/>
        <v>0</v>
      </c>
      <c r="O1231" s="42"/>
      <c r="P1231" s="44" t="str">
        <f t="shared" si="368"/>
        <v>00 0</v>
      </c>
      <c r="Q1231" s="35" t="str">
        <f t="shared" si="369"/>
        <v/>
      </c>
      <c r="R1231" s="35"/>
      <c r="S1231"/>
      <c r="T1231"/>
      <c r="U1231"/>
      <c r="V1231"/>
      <c r="W1231"/>
      <c r="X1231"/>
      <c r="Y1231"/>
      <c r="Z1231"/>
      <c r="AA1231"/>
      <c r="AB1231"/>
      <c r="AC1231"/>
      <c r="AD1231"/>
      <c r="AE1231"/>
      <c r="AF1231"/>
      <c r="AG1231"/>
      <c r="AH1231"/>
      <c r="AI1231"/>
      <c r="AJ1231"/>
      <c r="AK1231"/>
      <c r="AL1231"/>
      <c r="AM1231"/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/>
      <c r="BE1231"/>
      <c r="BF1231"/>
      <c r="BG1231"/>
      <c r="BH1231"/>
      <c r="BI1231"/>
      <c r="BJ1231"/>
      <c r="BK1231"/>
      <c r="BL1231"/>
      <c r="BM1231"/>
      <c r="BN1231"/>
      <c r="BO1231"/>
      <c r="BP1231"/>
      <c r="BQ1231"/>
      <c r="BR1231"/>
      <c r="BS1231"/>
      <c r="BT1231"/>
      <c r="BU1231"/>
      <c r="BV1231"/>
      <c r="BW1231"/>
      <c r="BX1231"/>
      <c r="BY1231"/>
      <c r="BZ1231"/>
      <c r="CA1231"/>
      <c r="CB1231"/>
      <c r="CC1231"/>
      <c r="CD1231"/>
      <c r="CE1231"/>
      <c r="CF1231"/>
      <c r="CG1231"/>
    </row>
    <row r="1232" spans="1:85" hidden="1" x14ac:dyDescent="0.2">
      <c r="A1232" s="15" t="e">
        <f>IF(H1232&lt;&gt;"",VLOOKUP(H1232,КОСГУ!$A:$B,2,FALSE),IF(G1232&lt;&gt;"",VLOOKUP(G1232,ВидРасх!$A:$B,2,FALSE),IF(F1232&lt;&gt;"",VLOOKUP(F1232,ЦелСТ!$A:$B,2,FALSE),IF(E1232&lt;&gt;"",VLOOKUP(E1232,Р_ПР!$A:$B,2,FALSE),(IF(D1232&lt;&gt;"",VLOOKUP(D1232,Администр!$A:$B,2,FALSE),IF(B1232&lt;&gt;"",VLOOKUP(B1232&amp;C1232,МП_ППМП!$A:$B,2,FALSE),VLOOKUP(B1232&amp;C1232,МП_ППМП!$A:$B,2,FALSE))))))))&amp;""</f>
        <v>#N/A</v>
      </c>
      <c r="B1232" s="30" t="str">
        <f t="shared" si="357"/>
        <v/>
      </c>
      <c r="C1232" s="30" t="str">
        <f t="shared" si="358"/>
        <v/>
      </c>
      <c r="D1232" s="30" t="str">
        <f t="shared" si="359"/>
        <v/>
      </c>
      <c r="E1232" s="30" t="str">
        <f t="shared" si="360"/>
        <v/>
      </c>
      <c r="F1232" s="30" t="str">
        <f t="shared" si="366"/>
        <v/>
      </c>
      <c r="G1232" s="30" t="str">
        <f t="shared" si="361"/>
        <v/>
      </c>
      <c r="H1232" s="24" t="str">
        <f t="shared" si="362"/>
        <v/>
      </c>
      <c r="I1232" s="24"/>
      <c r="J1232" s="130">
        <f t="shared" si="363"/>
        <v>0</v>
      </c>
      <c r="K1232" s="130">
        <f t="shared" si="364"/>
        <v>0</v>
      </c>
      <c r="L1232" s="182">
        <f t="shared" si="364"/>
        <v>0</v>
      </c>
      <c r="M1232" s="199" t="str">
        <f t="shared" si="367"/>
        <v xml:space="preserve"> </v>
      </c>
      <c r="N1232" s="130">
        <f t="shared" si="365"/>
        <v>0</v>
      </c>
      <c r="O1232" s="42"/>
      <c r="P1232" s="44" t="str">
        <f t="shared" si="368"/>
        <v>00 0</v>
      </c>
      <c r="Q1232" s="35" t="str">
        <f t="shared" si="369"/>
        <v/>
      </c>
      <c r="R1232" s="35"/>
      <c r="S1232"/>
      <c r="T1232"/>
      <c r="U1232"/>
      <c r="V1232"/>
      <c r="W1232"/>
      <c r="X1232"/>
      <c r="Y1232"/>
      <c r="Z1232"/>
      <c r="AA1232"/>
      <c r="AB1232"/>
      <c r="AC1232"/>
      <c r="AD1232"/>
      <c r="AE1232"/>
      <c r="AF1232"/>
      <c r="AG1232"/>
      <c r="AH1232"/>
      <c r="AI1232"/>
      <c r="AJ1232"/>
      <c r="AK1232"/>
      <c r="AL1232"/>
      <c r="AM1232"/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/>
      <c r="BE1232"/>
      <c r="BF1232"/>
      <c r="BG1232"/>
      <c r="BH1232"/>
      <c r="BI1232"/>
      <c r="BJ1232"/>
      <c r="BK1232"/>
      <c r="BL1232"/>
      <c r="BM1232"/>
      <c r="BN1232"/>
      <c r="BO1232"/>
      <c r="BP1232"/>
      <c r="BQ1232"/>
      <c r="BR1232"/>
      <c r="BS1232"/>
      <c r="BT1232"/>
      <c r="BU1232"/>
      <c r="BV1232"/>
      <c r="BW1232"/>
      <c r="BX1232"/>
      <c r="BY1232"/>
      <c r="BZ1232"/>
      <c r="CA1232"/>
      <c r="CB1232"/>
      <c r="CC1232"/>
      <c r="CD1232"/>
      <c r="CE1232"/>
      <c r="CF1232"/>
      <c r="CG1232"/>
    </row>
    <row r="1233" spans="1:85" hidden="1" x14ac:dyDescent="0.2">
      <c r="A1233" s="15" t="e">
        <f>IF(H1233&lt;&gt;"",VLOOKUP(H1233,КОСГУ!$A:$B,2,FALSE),IF(G1233&lt;&gt;"",VLOOKUP(G1233,ВидРасх!$A:$B,2,FALSE),IF(F1233&lt;&gt;"",VLOOKUP(F1233,ЦелСТ!$A:$B,2,FALSE),IF(E1233&lt;&gt;"",VLOOKUP(E1233,Р_ПР!$A:$B,2,FALSE),(IF(D1233&lt;&gt;"",VLOOKUP(D1233,Администр!$A:$B,2,FALSE),IF(B1233&lt;&gt;"",VLOOKUP(B1233&amp;C1233,МП_ППМП!$A:$B,2,FALSE),VLOOKUP(B1233&amp;C1233,МП_ППМП!$A:$B,2,FALSE))))))))&amp;""</f>
        <v>#N/A</v>
      </c>
      <c r="B1233" s="30" t="str">
        <f t="shared" si="357"/>
        <v/>
      </c>
      <c r="C1233" s="30" t="str">
        <f t="shared" si="358"/>
        <v/>
      </c>
      <c r="D1233" s="30" t="str">
        <f t="shared" si="359"/>
        <v/>
      </c>
      <c r="E1233" s="30" t="str">
        <f t="shared" si="360"/>
        <v/>
      </c>
      <c r="F1233" s="30" t="str">
        <f t="shared" si="366"/>
        <v/>
      </c>
      <c r="G1233" s="30" t="str">
        <f t="shared" si="361"/>
        <v/>
      </c>
      <c r="H1233" s="24" t="str">
        <f t="shared" si="362"/>
        <v/>
      </c>
      <c r="I1233" s="24"/>
      <c r="J1233" s="130">
        <f t="shared" si="363"/>
        <v>0</v>
      </c>
      <c r="K1233" s="130">
        <f t="shared" si="364"/>
        <v>0</v>
      </c>
      <c r="L1233" s="182">
        <f t="shared" si="364"/>
        <v>0</v>
      </c>
      <c r="M1233" s="199" t="str">
        <f t="shared" si="367"/>
        <v xml:space="preserve"> </v>
      </c>
      <c r="N1233" s="130">
        <f t="shared" si="365"/>
        <v>0</v>
      </c>
      <c r="O1233" s="42"/>
      <c r="P1233" s="44" t="str">
        <f t="shared" si="368"/>
        <v>00 0</v>
      </c>
      <c r="Q1233" s="35" t="str">
        <f t="shared" si="369"/>
        <v/>
      </c>
      <c r="R1233" s="35"/>
      <c r="S1233"/>
      <c r="T1233"/>
      <c r="U1233"/>
      <c r="V1233"/>
      <c r="W1233"/>
      <c r="X1233"/>
      <c r="Y1233"/>
      <c r="Z1233"/>
      <c r="AA1233"/>
      <c r="AB1233"/>
      <c r="AC1233"/>
      <c r="AD1233"/>
      <c r="AE1233"/>
      <c r="AF1233"/>
      <c r="AG1233"/>
      <c r="AH1233"/>
      <c r="AI1233"/>
      <c r="AJ1233"/>
      <c r="AK1233"/>
      <c r="AL1233"/>
      <c r="AM1233"/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/>
      <c r="BE1233"/>
      <c r="BF1233"/>
      <c r="BG1233"/>
      <c r="BH1233"/>
      <c r="BI1233"/>
      <c r="BJ1233"/>
      <c r="BK1233"/>
      <c r="BL1233"/>
      <c r="BM1233"/>
      <c r="BN1233"/>
      <c r="BO1233"/>
      <c r="BP1233"/>
      <c r="BQ1233"/>
      <c r="BR1233"/>
      <c r="BS1233"/>
      <c r="BT1233"/>
      <c r="BU1233"/>
      <c r="BV1233"/>
      <c r="BW1233"/>
      <c r="BX1233"/>
      <c r="BY1233"/>
      <c r="BZ1233"/>
      <c r="CA1233"/>
      <c r="CB1233"/>
      <c r="CC1233"/>
      <c r="CD1233"/>
      <c r="CE1233"/>
      <c r="CF1233"/>
      <c r="CG1233"/>
    </row>
    <row r="1234" spans="1:85" hidden="1" x14ac:dyDescent="0.2">
      <c r="A1234" s="15" t="e">
        <f>IF(H1234&lt;&gt;"",VLOOKUP(H1234,КОСГУ!$A:$B,2,FALSE),IF(G1234&lt;&gt;"",VLOOKUP(G1234,ВидРасх!$A:$B,2,FALSE),IF(F1234&lt;&gt;"",VLOOKUP(F1234,ЦелСТ!$A:$B,2,FALSE),IF(E1234&lt;&gt;"",VLOOKUP(E1234,Р_ПР!$A:$B,2,FALSE),(IF(D1234&lt;&gt;"",VLOOKUP(D1234,Администр!$A:$B,2,FALSE),IF(B1234&lt;&gt;"",VLOOKUP(B1234&amp;C1234,МП_ППМП!$A:$B,2,FALSE),VLOOKUP(B1234&amp;C1234,МП_ППМП!$A:$B,2,FALSE))))))))&amp;""</f>
        <v>#N/A</v>
      </c>
      <c r="B1234" s="30" t="str">
        <f t="shared" ref="B1234:B1297" si="370">LEFT(S1234,2)&amp;LEFT(T1234,2)&amp;LEFT(U1234,2)&amp;LEFT(V1234,2)&amp;LEFT(W1234,2)&amp;LEFT(X1234,2)&amp;LEFT(Y1234,2)&amp;LEFT(Z1234,2)&amp;LEFT(AA1234,2)&amp;LEFT(AB1234,2)</f>
        <v/>
      </c>
      <c r="C1234" s="30" t="str">
        <f t="shared" ref="C1234:C1297" si="371">MID(T1234,3,2)&amp;MID(U1234,3,2)&amp;MID(V1234,3,2)&amp;MID(W1234,3,2)&amp;MID(X1234,3,2)&amp;MID(Y1234,3,2)&amp;MID(Z1234,3,2)&amp;MID(AA1234,3,2)&amp;MID(AB1234,3,2)</f>
        <v/>
      </c>
      <c r="D1234" s="30" t="str">
        <f t="shared" ref="D1234:D1297" si="372">MID(U1234,6,3)&amp;MID(V1234,6,3)&amp;MID(W1234,6,3)&amp;MID(X1234,6,3)&amp;MID(Y1234,6,3)&amp;MID(Z1234,6,3)&amp;MID(AA1234,6,3)&amp;MID(AB1234,6,3)</f>
        <v/>
      </c>
      <c r="E1234" s="30" t="str">
        <f t="shared" ref="E1234:E1297" si="373">MID(V1234,10,4)&amp;MID(W1234,10,4)&amp;MID(X1234,10,4)&amp;MID(Y1234,10,4)&amp;MID(Z1234,10,4)&amp;MID(AA1234,10,4)&amp;MID(AB1234,10,4)</f>
        <v/>
      </c>
      <c r="F1234" s="30" t="str">
        <f t="shared" si="366"/>
        <v/>
      </c>
      <c r="G1234" s="30" t="str">
        <f t="shared" ref="G1234:G1297" si="374">RIGHT(AA1234,3)&amp;RIGHT(AB1234,3)</f>
        <v/>
      </c>
      <c r="H1234" s="24" t="str">
        <f t="shared" si="362"/>
        <v/>
      </c>
      <c r="I1234" s="24"/>
      <c r="J1234" s="130">
        <f t="shared" si="363"/>
        <v>0</v>
      </c>
      <c r="K1234" s="130">
        <f t="shared" si="364"/>
        <v>0</v>
      </c>
      <c r="L1234" s="182">
        <f t="shared" si="364"/>
        <v>0</v>
      </c>
      <c r="M1234" s="199" t="str">
        <f t="shared" si="367"/>
        <v xml:space="preserve"> </v>
      </c>
      <c r="N1234" s="130">
        <f t="shared" si="365"/>
        <v>0</v>
      </c>
      <c r="O1234" s="42"/>
      <c r="P1234" s="44" t="str">
        <f t="shared" si="368"/>
        <v>00 0</v>
      </c>
      <c r="Q1234" s="35" t="str">
        <f t="shared" si="369"/>
        <v/>
      </c>
      <c r="R1234" s="35"/>
      <c r="S1234"/>
      <c r="T1234"/>
      <c r="U1234"/>
      <c r="V1234"/>
      <c r="W1234"/>
      <c r="X1234"/>
      <c r="Y1234"/>
      <c r="Z1234"/>
      <c r="AA1234"/>
      <c r="AB1234"/>
      <c r="AC1234"/>
      <c r="AD1234"/>
      <c r="AE1234"/>
      <c r="AF1234"/>
      <c r="AG1234"/>
      <c r="AH1234"/>
      <c r="AI1234"/>
      <c r="AJ1234"/>
      <c r="AK1234"/>
      <c r="AL1234"/>
      <c r="AM1234"/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/>
      <c r="BE1234"/>
      <c r="BF1234"/>
      <c r="BG1234"/>
      <c r="BH1234"/>
      <c r="BI1234"/>
      <c r="BJ1234"/>
      <c r="BK1234"/>
      <c r="BL1234"/>
      <c r="BM1234"/>
      <c r="BN1234"/>
      <c r="BO1234"/>
      <c r="BP1234"/>
      <c r="BQ1234"/>
      <c r="BR1234"/>
      <c r="BS1234"/>
      <c r="BT1234"/>
      <c r="BU1234"/>
      <c r="BV1234"/>
      <c r="BW1234"/>
      <c r="BX1234"/>
      <c r="BY1234"/>
      <c r="BZ1234"/>
      <c r="CA1234"/>
      <c r="CB1234"/>
      <c r="CC1234"/>
      <c r="CD1234"/>
      <c r="CE1234"/>
      <c r="CF1234"/>
      <c r="CG1234"/>
    </row>
    <row r="1235" spans="1:85" hidden="1" x14ac:dyDescent="0.2">
      <c r="A1235" s="15" t="e">
        <f>IF(H1235&lt;&gt;"",VLOOKUP(H1235,КОСГУ!$A:$B,2,FALSE),IF(G1235&lt;&gt;"",VLOOKUP(G1235,ВидРасх!$A:$B,2,FALSE),IF(F1235&lt;&gt;"",VLOOKUP(F1235,ЦелСТ!$A:$B,2,FALSE),IF(E1235&lt;&gt;"",VLOOKUP(E1235,Р_ПР!$A:$B,2,FALSE),(IF(D1235&lt;&gt;"",VLOOKUP(D1235,Администр!$A:$B,2,FALSE),IF(B1235&lt;&gt;"",VLOOKUP(B1235&amp;C1235,МП_ППМП!$A:$B,2,FALSE),VLOOKUP(B1235&amp;C1235,МП_ППМП!$A:$B,2,FALSE))))))))&amp;""</f>
        <v>#N/A</v>
      </c>
      <c r="B1235" s="30" t="str">
        <f t="shared" si="370"/>
        <v/>
      </c>
      <c r="C1235" s="30" t="str">
        <f t="shared" si="371"/>
        <v/>
      </c>
      <c r="D1235" s="30" t="str">
        <f t="shared" si="372"/>
        <v/>
      </c>
      <c r="E1235" s="30" t="str">
        <f t="shared" si="373"/>
        <v/>
      </c>
      <c r="F1235" s="30" t="str">
        <f t="shared" si="366"/>
        <v/>
      </c>
      <c r="G1235" s="30" t="str">
        <f t="shared" si="374"/>
        <v/>
      </c>
      <c r="H1235" s="24" t="str">
        <f t="shared" si="362"/>
        <v/>
      </c>
      <c r="I1235" s="24"/>
      <c r="J1235" s="130">
        <f t="shared" si="363"/>
        <v>0</v>
      </c>
      <c r="K1235" s="130">
        <f t="shared" si="364"/>
        <v>0</v>
      </c>
      <c r="L1235" s="182">
        <f t="shared" si="364"/>
        <v>0</v>
      </c>
      <c r="M1235" s="199" t="str">
        <f t="shared" si="367"/>
        <v xml:space="preserve"> </v>
      </c>
      <c r="N1235" s="130">
        <f t="shared" si="365"/>
        <v>0</v>
      </c>
      <c r="O1235" s="42"/>
      <c r="P1235" s="44" t="str">
        <f t="shared" si="368"/>
        <v>00 0</v>
      </c>
      <c r="Q1235" s="35" t="str">
        <f t="shared" si="369"/>
        <v/>
      </c>
      <c r="R1235" s="35"/>
      <c r="S1235"/>
      <c r="T1235"/>
      <c r="U1235"/>
      <c r="V1235"/>
      <c r="W1235"/>
      <c r="X1235"/>
      <c r="Y1235"/>
      <c r="Z1235"/>
      <c r="AA1235"/>
      <c r="AB1235"/>
      <c r="AC1235"/>
      <c r="AD1235"/>
      <c r="AE1235"/>
      <c r="AF1235"/>
      <c r="AG1235"/>
      <c r="AH1235"/>
      <c r="AI1235"/>
      <c r="AJ1235"/>
      <c r="AK1235"/>
      <c r="AL1235"/>
      <c r="AM1235"/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/>
      <c r="BE1235"/>
      <c r="BF1235"/>
      <c r="BG1235"/>
      <c r="BH1235"/>
      <c r="BI1235"/>
      <c r="BJ1235"/>
      <c r="BK1235"/>
      <c r="BL1235"/>
      <c r="BM1235"/>
      <c r="BN1235"/>
      <c r="BO1235"/>
      <c r="BP1235"/>
      <c r="BQ1235"/>
      <c r="BR1235"/>
      <c r="BS1235"/>
      <c r="BT1235"/>
      <c r="BU1235"/>
      <c r="BV1235"/>
      <c r="BW1235"/>
      <c r="BX1235"/>
      <c r="BY1235"/>
      <c r="BZ1235"/>
      <c r="CA1235"/>
      <c r="CB1235"/>
      <c r="CC1235"/>
      <c r="CD1235"/>
      <c r="CE1235"/>
      <c r="CF1235"/>
      <c r="CG1235"/>
    </row>
    <row r="1236" spans="1:85" hidden="1" x14ac:dyDescent="0.2">
      <c r="A1236" s="15" t="e">
        <f>IF(H1236&lt;&gt;"",VLOOKUP(H1236,КОСГУ!$A:$B,2,FALSE),IF(G1236&lt;&gt;"",VLOOKUP(G1236,ВидРасх!$A:$B,2,FALSE),IF(F1236&lt;&gt;"",VLOOKUP(F1236,ЦелСТ!$A:$B,2,FALSE),IF(E1236&lt;&gt;"",VLOOKUP(E1236,Р_ПР!$A:$B,2,FALSE),(IF(D1236&lt;&gt;"",VLOOKUP(D1236,Администр!$A:$B,2,FALSE),IF(B1236&lt;&gt;"",VLOOKUP(B1236&amp;C1236,МП_ППМП!$A:$B,2,FALSE),VLOOKUP(B1236&amp;C1236,МП_ППМП!$A:$B,2,FALSE))))))))&amp;""</f>
        <v>#N/A</v>
      </c>
      <c r="B1236" s="30" t="str">
        <f t="shared" si="370"/>
        <v/>
      </c>
      <c r="C1236" s="30" t="str">
        <f t="shared" si="371"/>
        <v/>
      </c>
      <c r="D1236" s="30" t="str">
        <f t="shared" si="372"/>
        <v/>
      </c>
      <c r="E1236" s="30" t="str">
        <f t="shared" si="373"/>
        <v/>
      </c>
      <c r="F1236" s="30" t="str">
        <f t="shared" si="366"/>
        <v/>
      </c>
      <c r="G1236" s="30" t="str">
        <f t="shared" si="374"/>
        <v/>
      </c>
      <c r="H1236" s="24" t="str">
        <f t="shared" ref="H1236:H1299" si="375">AC1236&amp;AD1236</f>
        <v/>
      </c>
      <c r="I1236" s="24"/>
      <c r="J1236" s="130">
        <f t="shared" ref="J1236:J1299" si="376">AE1236</f>
        <v>0</v>
      </c>
      <c r="K1236" s="130">
        <f t="shared" ref="K1236:L1299" si="377">AF1236</f>
        <v>0</v>
      </c>
      <c r="L1236" s="182">
        <f t="shared" si="377"/>
        <v>0</v>
      </c>
      <c r="M1236" s="199" t="str">
        <f t="shared" si="367"/>
        <v xml:space="preserve"> </v>
      </c>
      <c r="N1236" s="130">
        <f t="shared" ref="N1236:N1299" si="378">AH1236</f>
        <v>0</v>
      </c>
      <c r="O1236" s="42"/>
      <c r="P1236" s="44" t="str">
        <f t="shared" si="368"/>
        <v>00 0</v>
      </c>
      <c r="Q1236" s="35" t="str">
        <f t="shared" si="369"/>
        <v/>
      </c>
      <c r="R1236" s="35"/>
      <c r="S1236"/>
      <c r="T1236"/>
      <c r="U1236"/>
      <c r="V1236"/>
      <c r="W1236"/>
      <c r="X1236"/>
      <c r="Y1236"/>
      <c r="Z1236"/>
      <c r="AA1236"/>
      <c r="AB1236"/>
      <c r="AC1236"/>
      <c r="AD1236"/>
      <c r="AE1236"/>
      <c r="AF1236"/>
      <c r="AG1236"/>
      <c r="AH1236"/>
      <c r="AI1236"/>
      <c r="AJ1236"/>
      <c r="AK1236"/>
      <c r="AL1236"/>
      <c r="AM1236"/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/>
      <c r="BE1236"/>
      <c r="BF1236"/>
      <c r="BG1236"/>
      <c r="BH1236"/>
      <c r="BI1236"/>
      <c r="BJ1236"/>
      <c r="BK1236"/>
      <c r="BL1236"/>
      <c r="BM1236"/>
      <c r="BN1236"/>
      <c r="BO1236"/>
      <c r="BP1236"/>
      <c r="BQ1236"/>
      <c r="BR1236"/>
      <c r="BS1236"/>
      <c r="BT1236"/>
      <c r="BU1236"/>
      <c r="BV1236"/>
      <c r="BW1236"/>
      <c r="BX1236"/>
      <c r="BY1236"/>
      <c r="BZ1236"/>
      <c r="CA1236"/>
      <c r="CB1236"/>
      <c r="CC1236"/>
      <c r="CD1236"/>
      <c r="CE1236"/>
      <c r="CF1236"/>
      <c r="CG1236"/>
    </row>
    <row r="1237" spans="1:85" hidden="1" x14ac:dyDescent="0.2">
      <c r="A1237" s="15" t="e">
        <f>IF(H1237&lt;&gt;"",VLOOKUP(H1237,КОСГУ!$A:$B,2,FALSE),IF(G1237&lt;&gt;"",VLOOKUP(G1237,ВидРасх!$A:$B,2,FALSE),IF(F1237&lt;&gt;"",VLOOKUP(F1237,ЦелСТ!$A:$B,2,FALSE),IF(E1237&lt;&gt;"",VLOOKUP(E1237,Р_ПР!$A:$B,2,FALSE),(IF(D1237&lt;&gt;"",VLOOKUP(D1237,Администр!$A:$B,2,FALSE),IF(B1237&lt;&gt;"",VLOOKUP(B1237&amp;C1237,МП_ППМП!$A:$B,2,FALSE),VLOOKUP(B1237&amp;C1237,МП_ППМП!$A:$B,2,FALSE))))))))&amp;""</f>
        <v>#N/A</v>
      </c>
      <c r="B1237" s="30" t="str">
        <f t="shared" si="370"/>
        <v/>
      </c>
      <c r="C1237" s="30" t="str">
        <f t="shared" si="371"/>
        <v/>
      </c>
      <c r="D1237" s="30" t="str">
        <f t="shared" si="372"/>
        <v/>
      </c>
      <c r="E1237" s="30" t="str">
        <f t="shared" si="373"/>
        <v/>
      </c>
      <c r="F1237" s="30" t="str">
        <f t="shared" ref="F1237:F1300" si="379">MID(X1237,15,10)&amp;MID(Y1237,15,10)&amp;MID(Z1237,15,10)&amp;MID(AA1237,15,10)&amp;MID(AB1237,15,10)</f>
        <v/>
      </c>
      <c r="G1237" s="30" t="str">
        <f t="shared" si="374"/>
        <v/>
      </c>
      <c r="H1237" s="24" t="str">
        <f t="shared" si="375"/>
        <v/>
      </c>
      <c r="I1237" s="24"/>
      <c r="J1237" s="130">
        <f t="shared" si="376"/>
        <v>0</v>
      </c>
      <c r="K1237" s="130">
        <f t="shared" si="377"/>
        <v>0</v>
      </c>
      <c r="L1237" s="182">
        <f t="shared" si="377"/>
        <v>0</v>
      </c>
      <c r="M1237" s="199" t="str">
        <f t="shared" si="367"/>
        <v xml:space="preserve"> </v>
      </c>
      <c r="N1237" s="130">
        <f t="shared" si="378"/>
        <v>0</v>
      </c>
      <c r="O1237" s="42"/>
      <c r="P1237" s="44" t="str">
        <f t="shared" si="368"/>
        <v>00 0</v>
      </c>
      <c r="Q1237" s="35" t="str">
        <f t="shared" si="369"/>
        <v/>
      </c>
      <c r="R1237" s="35"/>
      <c r="S1237"/>
      <c r="T1237"/>
      <c r="U1237"/>
      <c r="V1237"/>
      <c r="W1237"/>
      <c r="X1237"/>
      <c r="Y1237"/>
      <c r="Z1237"/>
      <c r="AA1237"/>
      <c r="AB1237"/>
      <c r="AC1237"/>
      <c r="AD1237"/>
      <c r="AE1237"/>
      <c r="AF1237"/>
      <c r="AG1237"/>
      <c r="AH1237"/>
      <c r="AI1237"/>
      <c r="AJ1237"/>
      <c r="AK1237"/>
      <c r="AL1237"/>
      <c r="AM1237"/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/>
      <c r="BE1237"/>
      <c r="BF1237"/>
      <c r="BG1237"/>
      <c r="BH1237"/>
      <c r="BI1237"/>
      <c r="BJ1237"/>
      <c r="BK1237"/>
      <c r="BL1237"/>
      <c r="BM1237"/>
      <c r="BN1237"/>
      <c r="BO1237"/>
      <c r="BP1237"/>
      <c r="BQ1237"/>
      <c r="BR1237"/>
      <c r="BS1237"/>
      <c r="BT1237"/>
      <c r="BU1237"/>
      <c r="BV1237"/>
      <c r="BW1237"/>
      <c r="BX1237"/>
      <c r="BY1237"/>
      <c r="BZ1237"/>
      <c r="CA1237"/>
      <c r="CB1237"/>
      <c r="CC1237"/>
      <c r="CD1237"/>
      <c r="CE1237"/>
      <c r="CF1237"/>
      <c r="CG1237"/>
    </row>
    <row r="1238" spans="1:85" hidden="1" x14ac:dyDescent="0.2">
      <c r="A1238" s="15" t="e">
        <f>IF(H1238&lt;&gt;"",VLOOKUP(H1238,КОСГУ!$A:$B,2,FALSE),IF(G1238&lt;&gt;"",VLOOKUP(G1238,ВидРасх!$A:$B,2,FALSE),IF(F1238&lt;&gt;"",VLOOKUP(F1238,ЦелСТ!$A:$B,2,FALSE),IF(E1238&lt;&gt;"",VLOOKUP(E1238,Р_ПР!$A:$B,2,FALSE),(IF(D1238&lt;&gt;"",VLOOKUP(D1238,Администр!$A:$B,2,FALSE),IF(B1238&lt;&gt;"",VLOOKUP(B1238&amp;C1238,МП_ППМП!$A:$B,2,FALSE),VLOOKUP(B1238&amp;C1238,МП_ППМП!$A:$B,2,FALSE))))))))&amp;""</f>
        <v>#N/A</v>
      </c>
      <c r="B1238" s="30" t="str">
        <f t="shared" si="370"/>
        <v/>
      </c>
      <c r="C1238" s="30" t="str">
        <f t="shared" si="371"/>
        <v/>
      </c>
      <c r="D1238" s="30" t="str">
        <f t="shared" si="372"/>
        <v/>
      </c>
      <c r="E1238" s="30" t="str">
        <f t="shared" si="373"/>
        <v/>
      </c>
      <c r="F1238" s="30" t="str">
        <f t="shared" si="379"/>
        <v/>
      </c>
      <c r="G1238" s="30" t="str">
        <f t="shared" si="374"/>
        <v/>
      </c>
      <c r="H1238" s="24" t="str">
        <f t="shared" si="375"/>
        <v/>
      </c>
      <c r="I1238" s="24"/>
      <c r="J1238" s="130">
        <f t="shared" si="376"/>
        <v>0</v>
      </c>
      <c r="K1238" s="130">
        <f t="shared" si="377"/>
        <v>0</v>
      </c>
      <c r="L1238" s="182">
        <f t="shared" si="377"/>
        <v>0</v>
      </c>
      <c r="M1238" s="199" t="str">
        <f t="shared" si="367"/>
        <v xml:space="preserve"> </v>
      </c>
      <c r="N1238" s="130">
        <f t="shared" si="378"/>
        <v>0</v>
      </c>
      <c r="O1238" s="42"/>
      <c r="P1238" s="44" t="str">
        <f t="shared" si="368"/>
        <v>00 0</v>
      </c>
      <c r="Q1238" s="35" t="str">
        <f t="shared" si="369"/>
        <v/>
      </c>
      <c r="R1238" s="35"/>
      <c r="S1238"/>
      <c r="T1238"/>
      <c r="U1238"/>
      <c r="V1238"/>
      <c r="W1238"/>
      <c r="X1238"/>
      <c r="Y1238"/>
      <c r="Z1238"/>
      <c r="AA1238"/>
      <c r="AB1238"/>
      <c r="AC1238"/>
      <c r="AD1238"/>
      <c r="AE1238"/>
      <c r="AF1238"/>
      <c r="AG1238"/>
      <c r="AH1238"/>
      <c r="AI1238"/>
      <c r="AJ1238"/>
      <c r="AK1238"/>
      <c r="AL1238"/>
      <c r="AM1238"/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/>
      <c r="BE1238"/>
      <c r="BF1238"/>
      <c r="BG1238"/>
      <c r="BH1238"/>
      <c r="BI1238"/>
      <c r="BJ1238"/>
      <c r="BK1238"/>
      <c r="BL1238"/>
      <c r="BM1238"/>
      <c r="BN1238"/>
      <c r="BO1238"/>
      <c r="BP1238"/>
      <c r="BQ1238"/>
      <c r="BR1238"/>
      <c r="BS1238"/>
      <c r="BT1238"/>
      <c r="BU1238"/>
      <c r="BV1238"/>
      <c r="BW1238"/>
      <c r="BX1238"/>
      <c r="BY1238"/>
      <c r="BZ1238"/>
      <c r="CA1238"/>
      <c r="CB1238"/>
      <c r="CC1238"/>
      <c r="CD1238"/>
      <c r="CE1238"/>
      <c r="CF1238"/>
      <c r="CG1238"/>
    </row>
    <row r="1239" spans="1:85" hidden="1" x14ac:dyDescent="0.2">
      <c r="A1239" s="15" t="e">
        <f>IF(H1239&lt;&gt;"",VLOOKUP(H1239,КОСГУ!$A:$B,2,FALSE),IF(G1239&lt;&gt;"",VLOOKUP(G1239,ВидРасх!$A:$B,2,FALSE),IF(F1239&lt;&gt;"",VLOOKUP(F1239,ЦелСТ!$A:$B,2,FALSE),IF(E1239&lt;&gt;"",VLOOKUP(E1239,Р_ПР!$A:$B,2,FALSE),(IF(D1239&lt;&gt;"",VLOOKUP(D1239,Администр!$A:$B,2,FALSE),IF(B1239&lt;&gt;"",VLOOKUP(B1239&amp;C1239,МП_ППМП!$A:$B,2,FALSE),VLOOKUP(B1239&amp;C1239,МП_ППМП!$A:$B,2,FALSE))))))))&amp;""</f>
        <v>#N/A</v>
      </c>
      <c r="B1239" s="30" t="str">
        <f t="shared" si="370"/>
        <v/>
      </c>
      <c r="C1239" s="30" t="str">
        <f t="shared" si="371"/>
        <v/>
      </c>
      <c r="D1239" s="30" t="str">
        <f t="shared" si="372"/>
        <v/>
      </c>
      <c r="E1239" s="30" t="str">
        <f t="shared" si="373"/>
        <v/>
      </c>
      <c r="F1239" s="30" t="str">
        <f t="shared" si="379"/>
        <v/>
      </c>
      <c r="G1239" s="30" t="str">
        <f t="shared" si="374"/>
        <v/>
      </c>
      <c r="H1239" s="24" t="str">
        <f t="shared" si="375"/>
        <v/>
      </c>
      <c r="I1239" s="24"/>
      <c r="J1239" s="130">
        <f t="shared" si="376"/>
        <v>0</v>
      </c>
      <c r="K1239" s="130">
        <f t="shared" si="377"/>
        <v>0</v>
      </c>
      <c r="L1239" s="182">
        <f t="shared" si="377"/>
        <v>0</v>
      </c>
      <c r="M1239" s="199" t="str">
        <f t="shared" si="367"/>
        <v xml:space="preserve"> </v>
      </c>
      <c r="N1239" s="130">
        <f t="shared" si="378"/>
        <v>0</v>
      </c>
      <c r="O1239" s="42"/>
      <c r="P1239" s="44" t="str">
        <f t="shared" si="368"/>
        <v>00 0</v>
      </c>
      <c r="Q1239" s="35" t="str">
        <f t="shared" si="369"/>
        <v/>
      </c>
      <c r="R1239" s="35"/>
      <c r="S1239"/>
      <c r="T1239"/>
      <c r="U1239"/>
      <c r="V1239"/>
      <c r="W1239"/>
      <c r="X1239"/>
      <c r="Y1239"/>
      <c r="Z1239"/>
      <c r="AA1239"/>
      <c r="AB1239"/>
      <c r="AC1239"/>
      <c r="AD1239"/>
      <c r="AE1239"/>
      <c r="AF1239"/>
      <c r="AG1239"/>
      <c r="AH1239"/>
      <c r="AI1239"/>
      <c r="AJ1239"/>
      <c r="AK1239"/>
      <c r="AL1239"/>
      <c r="AM1239"/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/>
      <c r="BE1239"/>
      <c r="BF1239"/>
      <c r="BG1239"/>
      <c r="BH1239"/>
      <c r="BI1239"/>
      <c r="BJ1239"/>
      <c r="BK1239"/>
      <c r="BL1239"/>
      <c r="BM1239"/>
      <c r="BN1239"/>
      <c r="BO1239"/>
      <c r="BP1239"/>
      <c r="BQ1239"/>
      <c r="BR1239"/>
      <c r="BS1239"/>
      <c r="BT1239"/>
      <c r="BU1239"/>
      <c r="BV1239"/>
      <c r="BW1239"/>
      <c r="BX1239"/>
      <c r="BY1239"/>
      <c r="BZ1239"/>
      <c r="CA1239"/>
      <c r="CB1239"/>
      <c r="CC1239"/>
      <c r="CD1239"/>
      <c r="CE1239"/>
      <c r="CF1239"/>
      <c r="CG1239"/>
    </row>
    <row r="1240" spans="1:85" hidden="1" x14ac:dyDescent="0.2">
      <c r="A1240" s="15" t="e">
        <f>IF(H1240&lt;&gt;"",VLOOKUP(H1240,КОСГУ!$A:$B,2,FALSE),IF(G1240&lt;&gt;"",VLOOKUP(G1240,ВидРасх!$A:$B,2,FALSE),IF(F1240&lt;&gt;"",VLOOKUP(F1240,ЦелСТ!$A:$B,2,FALSE),IF(E1240&lt;&gt;"",VLOOKUP(E1240,Р_ПР!$A:$B,2,FALSE),(IF(D1240&lt;&gt;"",VLOOKUP(D1240,Администр!$A:$B,2,FALSE),IF(B1240&lt;&gt;"",VLOOKUP(B1240&amp;C1240,МП_ППМП!$A:$B,2,FALSE),VLOOKUP(B1240&amp;C1240,МП_ППМП!$A:$B,2,FALSE))))))))&amp;""</f>
        <v>#N/A</v>
      </c>
      <c r="B1240" s="30" t="str">
        <f t="shared" si="370"/>
        <v/>
      </c>
      <c r="C1240" s="30" t="str">
        <f t="shared" si="371"/>
        <v/>
      </c>
      <c r="D1240" s="30" t="str">
        <f t="shared" si="372"/>
        <v/>
      </c>
      <c r="E1240" s="30" t="str">
        <f t="shared" si="373"/>
        <v/>
      </c>
      <c r="F1240" s="30" t="str">
        <f t="shared" si="379"/>
        <v/>
      </c>
      <c r="G1240" s="30" t="str">
        <f t="shared" si="374"/>
        <v/>
      </c>
      <c r="H1240" s="24" t="str">
        <f t="shared" si="375"/>
        <v/>
      </c>
      <c r="I1240" s="24"/>
      <c r="J1240" s="130">
        <f t="shared" si="376"/>
        <v>0</v>
      </c>
      <c r="K1240" s="130">
        <f t="shared" si="377"/>
        <v>0</v>
      </c>
      <c r="L1240" s="182">
        <f t="shared" si="377"/>
        <v>0</v>
      </c>
      <c r="M1240" s="199" t="str">
        <f t="shared" si="367"/>
        <v xml:space="preserve"> </v>
      </c>
      <c r="N1240" s="130">
        <f t="shared" si="378"/>
        <v>0</v>
      </c>
      <c r="O1240" s="42"/>
      <c r="P1240" s="44" t="str">
        <f t="shared" si="368"/>
        <v>00 0</v>
      </c>
      <c r="Q1240" s="35" t="str">
        <f t="shared" si="369"/>
        <v/>
      </c>
      <c r="R1240" s="35"/>
      <c r="S1240"/>
      <c r="T1240"/>
      <c r="U1240"/>
      <c r="V1240"/>
      <c r="W1240"/>
      <c r="X1240"/>
      <c r="Y1240"/>
      <c r="Z1240"/>
      <c r="AA1240"/>
      <c r="AB1240"/>
      <c r="AC1240"/>
      <c r="AD1240"/>
      <c r="AE1240"/>
      <c r="AF1240"/>
      <c r="AG1240"/>
      <c r="AH1240"/>
      <c r="AI1240"/>
      <c r="AJ1240"/>
      <c r="AK1240"/>
      <c r="AL1240"/>
      <c r="AM1240"/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/>
      <c r="BE1240"/>
      <c r="BF1240"/>
      <c r="BG1240"/>
      <c r="BH1240"/>
      <c r="BI1240"/>
      <c r="BJ1240"/>
      <c r="BK1240"/>
      <c r="BL1240"/>
      <c r="BM1240"/>
      <c r="BN1240"/>
      <c r="BO1240"/>
      <c r="BP1240"/>
      <c r="BQ1240"/>
      <c r="BR1240"/>
      <c r="BS1240"/>
      <c r="BT1240"/>
      <c r="BU1240"/>
      <c r="BV1240"/>
      <c r="BW1240"/>
      <c r="BX1240"/>
      <c r="BY1240"/>
      <c r="BZ1240"/>
      <c r="CA1240"/>
      <c r="CB1240"/>
      <c r="CC1240"/>
      <c r="CD1240"/>
      <c r="CE1240"/>
      <c r="CF1240"/>
      <c r="CG1240"/>
    </row>
    <row r="1241" spans="1:85" hidden="1" x14ac:dyDescent="0.2">
      <c r="A1241" s="15" t="e">
        <f>IF(H1241&lt;&gt;"",VLOOKUP(H1241,КОСГУ!$A:$B,2,FALSE),IF(G1241&lt;&gt;"",VLOOKUP(G1241,ВидРасх!$A:$B,2,FALSE),IF(F1241&lt;&gt;"",VLOOKUP(F1241,ЦелСТ!$A:$B,2,FALSE),IF(E1241&lt;&gt;"",VLOOKUP(E1241,Р_ПР!$A:$B,2,FALSE),(IF(D1241&lt;&gt;"",VLOOKUP(D1241,Администр!$A:$B,2,FALSE),IF(B1241&lt;&gt;"",VLOOKUP(B1241&amp;C1241,МП_ППМП!$A:$B,2,FALSE),VLOOKUP(B1241&amp;C1241,МП_ППМП!$A:$B,2,FALSE))))))))&amp;""</f>
        <v>#N/A</v>
      </c>
      <c r="B1241" s="30" t="str">
        <f t="shared" si="370"/>
        <v/>
      </c>
      <c r="C1241" s="30" t="str">
        <f t="shared" si="371"/>
        <v/>
      </c>
      <c r="D1241" s="30" t="str">
        <f t="shared" si="372"/>
        <v/>
      </c>
      <c r="E1241" s="30" t="str">
        <f t="shared" si="373"/>
        <v/>
      </c>
      <c r="F1241" s="30" t="str">
        <f t="shared" si="379"/>
        <v/>
      </c>
      <c r="G1241" s="30" t="str">
        <f t="shared" si="374"/>
        <v/>
      </c>
      <c r="H1241" s="24" t="str">
        <f t="shared" si="375"/>
        <v/>
      </c>
      <c r="I1241" s="24"/>
      <c r="J1241" s="130">
        <f t="shared" si="376"/>
        <v>0</v>
      </c>
      <c r="K1241" s="130">
        <f t="shared" si="377"/>
        <v>0</v>
      </c>
      <c r="L1241" s="182">
        <f t="shared" si="377"/>
        <v>0</v>
      </c>
      <c r="M1241" s="199" t="str">
        <f t="shared" si="367"/>
        <v xml:space="preserve"> </v>
      </c>
      <c r="N1241" s="130">
        <f t="shared" si="378"/>
        <v>0</v>
      </c>
      <c r="O1241" s="42"/>
      <c r="P1241" s="44" t="str">
        <f t="shared" si="368"/>
        <v>00 0</v>
      </c>
      <c r="Q1241" s="35" t="str">
        <f t="shared" si="369"/>
        <v/>
      </c>
      <c r="R1241" s="35"/>
      <c r="S1241"/>
      <c r="T1241"/>
      <c r="U1241"/>
      <c r="V1241"/>
      <c r="W1241"/>
      <c r="X1241"/>
      <c r="Y1241"/>
      <c r="Z1241"/>
      <c r="AA1241"/>
      <c r="AB1241"/>
      <c r="AC1241"/>
      <c r="AD1241"/>
      <c r="AE1241"/>
      <c r="AF1241"/>
      <c r="AG1241"/>
      <c r="AH1241"/>
      <c r="AI1241"/>
      <c r="AJ1241"/>
      <c r="AK1241"/>
      <c r="AL1241"/>
      <c r="AM1241"/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/>
      <c r="BE1241"/>
      <c r="BF1241"/>
      <c r="BG1241"/>
      <c r="BH1241"/>
      <c r="BI1241"/>
      <c r="BJ1241"/>
      <c r="BK1241"/>
      <c r="BL1241"/>
      <c r="BM1241"/>
      <c r="BN1241"/>
      <c r="BO1241"/>
      <c r="BP1241"/>
      <c r="BQ1241"/>
      <c r="BR1241"/>
      <c r="BS1241"/>
      <c r="BT1241"/>
      <c r="BU1241"/>
      <c r="BV1241"/>
      <c r="BW1241"/>
      <c r="BX1241"/>
      <c r="BY1241"/>
      <c r="BZ1241"/>
      <c r="CA1241"/>
      <c r="CB1241"/>
      <c r="CC1241"/>
      <c r="CD1241"/>
      <c r="CE1241"/>
      <c r="CF1241"/>
      <c r="CG1241"/>
    </row>
    <row r="1242" spans="1:85" hidden="1" x14ac:dyDescent="0.2">
      <c r="A1242" s="15" t="e">
        <f>IF(H1242&lt;&gt;"",VLOOKUP(H1242,КОСГУ!$A:$B,2,FALSE),IF(G1242&lt;&gt;"",VLOOKUP(G1242,ВидРасх!$A:$B,2,FALSE),IF(F1242&lt;&gt;"",VLOOKUP(F1242,ЦелСТ!$A:$B,2,FALSE),IF(E1242&lt;&gt;"",VLOOKUP(E1242,Р_ПР!$A:$B,2,FALSE),(IF(D1242&lt;&gt;"",VLOOKUP(D1242,Администр!$A:$B,2,FALSE),IF(B1242&lt;&gt;"",VLOOKUP(B1242&amp;C1242,МП_ППМП!$A:$B,2,FALSE),VLOOKUP(B1242&amp;C1242,МП_ППМП!$A:$B,2,FALSE))))))))&amp;""</f>
        <v>#N/A</v>
      </c>
      <c r="B1242" s="30" t="str">
        <f t="shared" si="370"/>
        <v/>
      </c>
      <c r="C1242" s="30" t="str">
        <f t="shared" si="371"/>
        <v/>
      </c>
      <c r="D1242" s="30" t="str">
        <f t="shared" si="372"/>
        <v/>
      </c>
      <c r="E1242" s="30" t="str">
        <f t="shared" si="373"/>
        <v/>
      </c>
      <c r="F1242" s="30" t="str">
        <f t="shared" si="379"/>
        <v/>
      </c>
      <c r="G1242" s="30" t="str">
        <f t="shared" si="374"/>
        <v/>
      </c>
      <c r="H1242" s="24" t="str">
        <f t="shared" si="375"/>
        <v/>
      </c>
      <c r="I1242" s="24"/>
      <c r="J1242" s="130">
        <f t="shared" si="376"/>
        <v>0</v>
      </c>
      <c r="K1242" s="130">
        <f t="shared" si="377"/>
        <v>0</v>
      </c>
      <c r="L1242" s="182">
        <f t="shared" si="377"/>
        <v>0</v>
      </c>
      <c r="M1242" s="199" t="str">
        <f t="shared" si="367"/>
        <v xml:space="preserve"> </v>
      </c>
      <c r="N1242" s="130">
        <f t="shared" si="378"/>
        <v>0</v>
      </c>
      <c r="O1242" s="42"/>
      <c r="P1242" s="44" t="str">
        <f t="shared" si="368"/>
        <v>00 0</v>
      </c>
      <c r="Q1242" s="35" t="str">
        <f t="shared" si="369"/>
        <v/>
      </c>
      <c r="R1242" s="35"/>
      <c r="S1242"/>
      <c r="T1242"/>
      <c r="U1242"/>
      <c r="V1242"/>
      <c r="W1242"/>
      <c r="X1242"/>
      <c r="Y1242"/>
      <c r="Z1242"/>
      <c r="AA1242"/>
      <c r="AB1242"/>
      <c r="AC1242"/>
      <c r="AD1242"/>
      <c r="AE1242"/>
      <c r="AF1242"/>
      <c r="AG1242"/>
      <c r="AH1242"/>
      <c r="AI1242"/>
      <c r="AJ1242"/>
      <c r="AK1242"/>
      <c r="AL1242"/>
      <c r="AM1242"/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/>
      <c r="BE1242"/>
      <c r="BF1242"/>
      <c r="BG1242"/>
      <c r="BH1242"/>
      <c r="BI1242"/>
      <c r="BJ1242"/>
      <c r="BK1242"/>
      <c r="BL1242"/>
      <c r="BM1242"/>
      <c r="BN1242"/>
      <c r="BO1242"/>
      <c r="BP1242"/>
      <c r="BQ1242"/>
      <c r="BR1242"/>
      <c r="BS1242"/>
      <c r="BT1242"/>
      <c r="BU1242"/>
      <c r="BV1242"/>
      <c r="BW1242"/>
      <c r="BX1242"/>
      <c r="BY1242"/>
      <c r="BZ1242"/>
      <c r="CA1242"/>
      <c r="CB1242"/>
      <c r="CC1242"/>
      <c r="CD1242"/>
      <c r="CE1242"/>
      <c r="CF1242"/>
      <c r="CG1242"/>
    </row>
    <row r="1243" spans="1:85" hidden="1" x14ac:dyDescent="0.2">
      <c r="A1243" s="15" t="e">
        <f>IF(H1243&lt;&gt;"",VLOOKUP(H1243,КОСГУ!$A:$B,2,FALSE),IF(G1243&lt;&gt;"",VLOOKUP(G1243,ВидРасх!$A:$B,2,FALSE),IF(F1243&lt;&gt;"",VLOOKUP(F1243,ЦелСТ!$A:$B,2,FALSE),IF(E1243&lt;&gt;"",VLOOKUP(E1243,Р_ПР!$A:$B,2,FALSE),(IF(D1243&lt;&gt;"",VLOOKUP(D1243,Администр!$A:$B,2,FALSE),IF(B1243&lt;&gt;"",VLOOKUP(B1243&amp;C1243,МП_ППМП!$A:$B,2,FALSE),VLOOKUP(B1243&amp;C1243,МП_ППМП!$A:$B,2,FALSE))))))))&amp;""</f>
        <v>#N/A</v>
      </c>
      <c r="B1243" s="30" t="str">
        <f t="shared" si="370"/>
        <v/>
      </c>
      <c r="C1243" s="30" t="str">
        <f t="shared" si="371"/>
        <v/>
      </c>
      <c r="D1243" s="30" t="str">
        <f t="shared" si="372"/>
        <v/>
      </c>
      <c r="E1243" s="30" t="str">
        <f t="shared" si="373"/>
        <v/>
      </c>
      <c r="F1243" s="30" t="str">
        <f t="shared" si="379"/>
        <v/>
      </c>
      <c r="G1243" s="30" t="str">
        <f t="shared" si="374"/>
        <v/>
      </c>
      <c r="H1243" s="24" t="str">
        <f t="shared" si="375"/>
        <v/>
      </c>
      <c r="I1243" s="24"/>
      <c r="J1243" s="130">
        <f t="shared" si="376"/>
        <v>0</v>
      </c>
      <c r="K1243" s="130">
        <f t="shared" si="377"/>
        <v>0</v>
      </c>
      <c r="L1243" s="182">
        <f t="shared" si="377"/>
        <v>0</v>
      </c>
      <c r="M1243" s="199" t="str">
        <f t="shared" si="367"/>
        <v xml:space="preserve"> </v>
      </c>
      <c r="N1243" s="130">
        <f t="shared" si="378"/>
        <v>0</v>
      </c>
      <c r="O1243" s="42"/>
      <c r="P1243" s="44" t="str">
        <f t="shared" si="368"/>
        <v>00 0</v>
      </c>
      <c r="Q1243" s="35" t="str">
        <f t="shared" si="369"/>
        <v/>
      </c>
      <c r="R1243" s="35"/>
      <c r="S1243"/>
      <c r="T1243"/>
      <c r="U1243"/>
      <c r="V1243"/>
      <c r="W1243"/>
      <c r="X1243"/>
      <c r="Y1243"/>
      <c r="Z1243"/>
      <c r="AA1243"/>
      <c r="AB1243"/>
      <c r="AC1243"/>
      <c r="AD1243"/>
      <c r="AE1243"/>
      <c r="AF1243"/>
      <c r="AG1243"/>
      <c r="AH1243"/>
      <c r="AI1243"/>
      <c r="AJ1243"/>
      <c r="AK1243"/>
      <c r="AL1243"/>
      <c r="AM1243"/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/>
      <c r="BE1243"/>
      <c r="BF1243"/>
      <c r="BG1243"/>
      <c r="BH1243"/>
      <c r="BI1243"/>
      <c r="BJ1243"/>
      <c r="BK1243"/>
      <c r="BL1243"/>
      <c r="BM1243"/>
      <c r="BN1243"/>
      <c r="BO1243"/>
      <c r="BP1243"/>
      <c r="BQ1243"/>
      <c r="BR1243"/>
      <c r="BS1243"/>
      <c r="BT1243"/>
      <c r="BU1243"/>
      <c r="BV1243"/>
      <c r="BW1243"/>
      <c r="BX1243"/>
      <c r="BY1243"/>
      <c r="BZ1243"/>
      <c r="CA1243"/>
      <c r="CB1243"/>
      <c r="CC1243"/>
      <c r="CD1243"/>
      <c r="CE1243"/>
      <c r="CF1243"/>
      <c r="CG1243"/>
    </row>
    <row r="1244" spans="1:85" hidden="1" x14ac:dyDescent="0.2">
      <c r="A1244" s="15" t="e">
        <f>IF(H1244&lt;&gt;"",VLOOKUP(H1244,КОСГУ!$A:$B,2,FALSE),IF(G1244&lt;&gt;"",VLOOKUP(G1244,ВидРасх!$A:$B,2,FALSE),IF(F1244&lt;&gt;"",VLOOKUP(F1244,ЦелСТ!$A:$B,2,FALSE),IF(E1244&lt;&gt;"",VLOOKUP(E1244,Р_ПР!$A:$B,2,FALSE),(IF(D1244&lt;&gt;"",VLOOKUP(D1244,Администр!$A:$B,2,FALSE),IF(B1244&lt;&gt;"",VLOOKUP(B1244&amp;C1244,МП_ППМП!$A:$B,2,FALSE),VLOOKUP(B1244&amp;C1244,МП_ППМП!$A:$B,2,FALSE))))))))&amp;""</f>
        <v>#N/A</v>
      </c>
      <c r="B1244" s="30" t="str">
        <f t="shared" si="370"/>
        <v/>
      </c>
      <c r="C1244" s="30" t="str">
        <f t="shared" si="371"/>
        <v/>
      </c>
      <c r="D1244" s="30" t="str">
        <f t="shared" si="372"/>
        <v/>
      </c>
      <c r="E1244" s="30" t="str">
        <f t="shared" si="373"/>
        <v/>
      </c>
      <c r="F1244" s="30" t="str">
        <f t="shared" si="379"/>
        <v/>
      </c>
      <c r="G1244" s="30" t="str">
        <f t="shared" si="374"/>
        <v/>
      </c>
      <c r="H1244" s="24" t="str">
        <f t="shared" si="375"/>
        <v/>
      </c>
      <c r="I1244" s="24"/>
      <c r="J1244" s="130">
        <f t="shared" si="376"/>
        <v>0</v>
      </c>
      <c r="K1244" s="130">
        <f t="shared" si="377"/>
        <v>0</v>
      </c>
      <c r="L1244" s="182">
        <f t="shared" si="377"/>
        <v>0</v>
      </c>
      <c r="M1244" s="199" t="str">
        <f t="shared" si="367"/>
        <v xml:space="preserve"> </v>
      </c>
      <c r="N1244" s="130">
        <f t="shared" si="378"/>
        <v>0</v>
      </c>
      <c r="O1244" s="42"/>
      <c r="P1244" s="44" t="str">
        <f t="shared" si="368"/>
        <v>00 0</v>
      </c>
      <c r="Q1244" s="35" t="str">
        <f t="shared" si="369"/>
        <v/>
      </c>
      <c r="R1244" s="35"/>
      <c r="S1244"/>
      <c r="T1244"/>
      <c r="U1244"/>
      <c r="V1244"/>
      <c r="W1244"/>
      <c r="X1244"/>
      <c r="Y1244"/>
      <c r="Z1244"/>
      <c r="AA1244"/>
      <c r="AB1244"/>
      <c r="AC1244"/>
      <c r="AD1244"/>
      <c r="AE1244"/>
      <c r="AF1244"/>
      <c r="AG1244"/>
      <c r="AH1244"/>
      <c r="AI1244"/>
      <c r="AJ1244"/>
      <c r="AK1244"/>
      <c r="AL1244"/>
      <c r="AM1244"/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/>
      <c r="BE1244"/>
      <c r="BF1244"/>
      <c r="BG1244"/>
      <c r="BH1244"/>
      <c r="BI1244"/>
      <c r="BJ1244"/>
      <c r="BK1244"/>
      <c r="BL1244"/>
      <c r="BM1244"/>
      <c r="BN1244"/>
      <c r="BO1244"/>
      <c r="BP1244"/>
      <c r="BQ1244"/>
      <c r="BR1244"/>
      <c r="BS1244"/>
      <c r="BT1244"/>
      <c r="BU1244"/>
      <c r="BV1244"/>
      <c r="BW1244"/>
      <c r="BX1244"/>
      <c r="BY1244"/>
      <c r="BZ1244"/>
      <c r="CA1244"/>
      <c r="CB1244"/>
      <c r="CC1244"/>
      <c r="CD1244"/>
      <c r="CE1244"/>
      <c r="CF1244"/>
      <c r="CG1244"/>
    </row>
    <row r="1245" spans="1:85" hidden="1" x14ac:dyDescent="0.2">
      <c r="A1245" s="15" t="e">
        <f>IF(H1245&lt;&gt;"",VLOOKUP(H1245,КОСГУ!$A:$B,2,FALSE),IF(G1245&lt;&gt;"",VLOOKUP(G1245,ВидРасх!$A:$B,2,FALSE),IF(F1245&lt;&gt;"",VLOOKUP(F1245,ЦелСТ!$A:$B,2,FALSE),IF(E1245&lt;&gt;"",VLOOKUP(E1245,Р_ПР!$A:$B,2,FALSE),(IF(D1245&lt;&gt;"",VLOOKUP(D1245,Администр!$A:$B,2,FALSE),IF(B1245&lt;&gt;"",VLOOKUP(B1245&amp;C1245,МП_ППМП!$A:$B,2,FALSE),VLOOKUP(B1245&amp;C1245,МП_ППМП!$A:$B,2,FALSE))))))))&amp;""</f>
        <v>#N/A</v>
      </c>
      <c r="B1245" s="30" t="str">
        <f t="shared" si="370"/>
        <v/>
      </c>
      <c r="C1245" s="30" t="str">
        <f t="shared" si="371"/>
        <v/>
      </c>
      <c r="D1245" s="30" t="str">
        <f t="shared" si="372"/>
        <v/>
      </c>
      <c r="E1245" s="30" t="str">
        <f t="shared" si="373"/>
        <v/>
      </c>
      <c r="F1245" s="30" t="str">
        <f t="shared" si="379"/>
        <v/>
      </c>
      <c r="G1245" s="30" t="str">
        <f t="shared" si="374"/>
        <v/>
      </c>
      <c r="H1245" s="24" t="str">
        <f t="shared" si="375"/>
        <v/>
      </c>
      <c r="I1245" s="24"/>
      <c r="J1245" s="130">
        <f t="shared" si="376"/>
        <v>0</v>
      </c>
      <c r="K1245" s="130">
        <f t="shared" si="377"/>
        <v>0</v>
      </c>
      <c r="L1245" s="182">
        <f t="shared" si="377"/>
        <v>0</v>
      </c>
      <c r="M1245" s="199" t="str">
        <f t="shared" si="367"/>
        <v xml:space="preserve"> </v>
      </c>
      <c r="N1245" s="130">
        <f t="shared" si="378"/>
        <v>0</v>
      </c>
      <c r="O1245" s="42"/>
      <c r="P1245" s="44" t="str">
        <f t="shared" si="368"/>
        <v>00 0</v>
      </c>
      <c r="Q1245" s="35" t="str">
        <f t="shared" si="369"/>
        <v/>
      </c>
      <c r="R1245" s="35"/>
      <c r="S1245"/>
      <c r="T1245"/>
      <c r="U1245"/>
      <c r="V1245"/>
      <c r="W1245"/>
      <c r="X1245"/>
      <c r="Y1245"/>
      <c r="Z1245"/>
      <c r="AA1245"/>
      <c r="AB1245"/>
      <c r="AC1245"/>
      <c r="AD1245"/>
      <c r="AE1245"/>
      <c r="AF1245"/>
      <c r="AG1245"/>
      <c r="AH1245"/>
      <c r="AI1245"/>
      <c r="AJ1245"/>
      <c r="AK1245"/>
      <c r="AL1245"/>
      <c r="AM1245"/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/>
      <c r="BE1245"/>
      <c r="BF1245"/>
      <c r="BG1245"/>
      <c r="BH1245"/>
      <c r="BI1245"/>
      <c r="BJ1245"/>
      <c r="BK1245"/>
      <c r="BL1245"/>
      <c r="BM1245"/>
      <c r="BN1245"/>
      <c r="BO1245"/>
      <c r="BP1245"/>
      <c r="BQ1245"/>
      <c r="BR1245"/>
      <c r="BS1245"/>
      <c r="BT1245"/>
      <c r="BU1245"/>
      <c r="BV1245"/>
      <c r="BW1245"/>
      <c r="BX1245"/>
      <c r="BY1245"/>
      <c r="BZ1245"/>
      <c r="CA1245"/>
      <c r="CB1245"/>
      <c r="CC1245"/>
      <c r="CD1245"/>
      <c r="CE1245"/>
      <c r="CF1245"/>
      <c r="CG1245"/>
    </row>
    <row r="1246" spans="1:85" hidden="1" x14ac:dyDescent="0.2">
      <c r="A1246" s="15" t="e">
        <f>IF(H1246&lt;&gt;"",VLOOKUP(H1246,КОСГУ!$A:$B,2,FALSE),IF(G1246&lt;&gt;"",VLOOKUP(G1246,ВидРасх!$A:$B,2,FALSE),IF(F1246&lt;&gt;"",VLOOKUP(F1246,ЦелСТ!$A:$B,2,FALSE),IF(E1246&lt;&gt;"",VLOOKUP(E1246,Р_ПР!$A:$B,2,FALSE),(IF(D1246&lt;&gt;"",VLOOKUP(D1246,Администр!$A:$B,2,FALSE),IF(B1246&lt;&gt;"",VLOOKUP(B1246&amp;C1246,МП_ППМП!$A:$B,2,FALSE),VLOOKUP(B1246&amp;C1246,МП_ППМП!$A:$B,2,FALSE))))))))&amp;""</f>
        <v>#N/A</v>
      </c>
      <c r="B1246" s="30" t="str">
        <f t="shared" si="370"/>
        <v/>
      </c>
      <c r="C1246" s="30" t="str">
        <f t="shared" si="371"/>
        <v/>
      </c>
      <c r="D1246" s="30" t="str">
        <f t="shared" si="372"/>
        <v/>
      </c>
      <c r="E1246" s="30" t="str">
        <f t="shared" si="373"/>
        <v/>
      </c>
      <c r="F1246" s="30" t="str">
        <f t="shared" si="379"/>
        <v/>
      </c>
      <c r="G1246" s="30" t="str">
        <f t="shared" si="374"/>
        <v/>
      </c>
      <c r="H1246" s="24" t="str">
        <f t="shared" si="375"/>
        <v/>
      </c>
      <c r="I1246" s="24"/>
      <c r="J1246" s="130">
        <f t="shared" si="376"/>
        <v>0</v>
      </c>
      <c r="K1246" s="130">
        <f t="shared" si="377"/>
        <v>0</v>
      </c>
      <c r="L1246" s="182">
        <f t="shared" si="377"/>
        <v>0</v>
      </c>
      <c r="M1246" s="199" t="str">
        <f t="shared" si="367"/>
        <v xml:space="preserve"> </v>
      </c>
      <c r="N1246" s="130">
        <f t="shared" si="378"/>
        <v>0</v>
      </c>
      <c r="O1246" s="42"/>
      <c r="P1246" s="44" t="str">
        <f t="shared" si="368"/>
        <v>00 0</v>
      </c>
      <c r="Q1246" s="35" t="str">
        <f t="shared" si="369"/>
        <v/>
      </c>
      <c r="R1246" s="35"/>
      <c r="S1246"/>
      <c r="T1246"/>
      <c r="U1246"/>
      <c r="V1246"/>
      <c r="W1246"/>
      <c r="X1246"/>
      <c r="Y1246"/>
      <c r="Z1246"/>
      <c r="AA1246"/>
      <c r="AB1246"/>
      <c r="AC1246"/>
      <c r="AD1246"/>
      <c r="AE1246"/>
      <c r="AF1246"/>
      <c r="AG1246"/>
      <c r="AH1246"/>
      <c r="AI1246"/>
      <c r="AJ1246"/>
      <c r="AK1246"/>
      <c r="AL1246"/>
      <c r="AM1246"/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/>
      <c r="BE1246"/>
      <c r="BF1246"/>
      <c r="BG1246"/>
      <c r="BH1246"/>
      <c r="BI1246"/>
      <c r="BJ1246"/>
      <c r="BK1246"/>
      <c r="BL1246"/>
      <c r="BM1246"/>
      <c r="BN1246"/>
      <c r="BO1246"/>
      <c r="BP1246"/>
      <c r="BQ1246"/>
      <c r="BR1246"/>
      <c r="BS1246"/>
      <c r="BT1246"/>
      <c r="BU1246"/>
      <c r="BV1246"/>
      <c r="BW1246"/>
      <c r="BX1246"/>
      <c r="BY1246"/>
      <c r="BZ1246"/>
      <c r="CA1246"/>
      <c r="CB1246"/>
      <c r="CC1246"/>
      <c r="CD1246"/>
      <c r="CE1246"/>
      <c r="CF1246"/>
      <c r="CG1246"/>
    </row>
    <row r="1247" spans="1:85" hidden="1" x14ac:dyDescent="0.2">
      <c r="A1247" s="15" t="e">
        <f>IF(H1247&lt;&gt;"",VLOOKUP(H1247,КОСГУ!$A:$B,2,FALSE),IF(G1247&lt;&gt;"",VLOOKUP(G1247,ВидРасх!$A:$B,2,FALSE),IF(F1247&lt;&gt;"",VLOOKUP(F1247,ЦелСТ!$A:$B,2,FALSE),IF(E1247&lt;&gt;"",VLOOKUP(E1247,Р_ПР!$A:$B,2,FALSE),(IF(D1247&lt;&gt;"",VLOOKUP(D1247,Администр!$A:$B,2,FALSE),IF(B1247&lt;&gt;"",VLOOKUP(B1247&amp;C1247,МП_ППМП!$A:$B,2,FALSE),VLOOKUP(B1247&amp;C1247,МП_ППМП!$A:$B,2,FALSE))))))))&amp;""</f>
        <v>#N/A</v>
      </c>
      <c r="B1247" s="30" t="str">
        <f t="shared" si="370"/>
        <v/>
      </c>
      <c r="C1247" s="30" t="str">
        <f t="shared" si="371"/>
        <v/>
      </c>
      <c r="D1247" s="30" t="str">
        <f t="shared" si="372"/>
        <v/>
      </c>
      <c r="E1247" s="30" t="str">
        <f t="shared" si="373"/>
        <v/>
      </c>
      <c r="F1247" s="30" t="str">
        <f t="shared" si="379"/>
        <v/>
      </c>
      <c r="G1247" s="30" t="str">
        <f t="shared" si="374"/>
        <v/>
      </c>
      <c r="H1247" s="24" t="str">
        <f t="shared" si="375"/>
        <v/>
      </c>
      <c r="I1247" s="24"/>
      <c r="J1247" s="130">
        <f t="shared" si="376"/>
        <v>0</v>
      </c>
      <c r="K1247" s="130">
        <f t="shared" si="377"/>
        <v>0</v>
      </c>
      <c r="L1247" s="182">
        <f t="shared" si="377"/>
        <v>0</v>
      </c>
      <c r="M1247" s="199" t="str">
        <f t="shared" si="367"/>
        <v xml:space="preserve"> </v>
      </c>
      <c r="N1247" s="130">
        <f t="shared" si="378"/>
        <v>0</v>
      </c>
      <c r="O1247" s="42"/>
      <c r="P1247" s="44" t="str">
        <f t="shared" si="368"/>
        <v>00 0</v>
      </c>
      <c r="Q1247" s="35" t="str">
        <f t="shared" si="369"/>
        <v/>
      </c>
      <c r="R1247" s="35"/>
      <c r="S1247"/>
      <c r="T1247"/>
      <c r="U1247"/>
      <c r="V1247"/>
      <c r="W1247"/>
      <c r="X1247"/>
      <c r="Y1247"/>
      <c r="Z1247"/>
      <c r="AA1247"/>
      <c r="AB1247"/>
      <c r="AC1247"/>
      <c r="AD1247"/>
      <c r="AE1247"/>
      <c r="AF1247"/>
      <c r="AG1247"/>
      <c r="AH1247"/>
      <c r="AI1247"/>
      <c r="AJ1247"/>
      <c r="AK1247"/>
      <c r="AL1247"/>
      <c r="AM1247"/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/>
      <c r="BE1247"/>
      <c r="BF1247"/>
      <c r="BG1247"/>
      <c r="BH1247"/>
      <c r="BI1247"/>
      <c r="BJ1247"/>
      <c r="BK1247"/>
      <c r="BL1247"/>
      <c r="BM1247"/>
      <c r="BN1247"/>
      <c r="BO1247"/>
      <c r="BP1247"/>
      <c r="BQ1247"/>
      <c r="BR1247"/>
      <c r="BS1247"/>
      <c r="BT1247"/>
      <c r="BU1247"/>
      <c r="BV1247"/>
      <c r="BW1247"/>
      <c r="BX1247"/>
      <c r="BY1247"/>
      <c r="BZ1247"/>
      <c r="CA1247"/>
      <c r="CB1247"/>
      <c r="CC1247"/>
      <c r="CD1247"/>
      <c r="CE1247"/>
      <c r="CF1247"/>
      <c r="CG1247"/>
    </row>
    <row r="1248" spans="1:85" hidden="1" x14ac:dyDescent="0.2">
      <c r="A1248" s="15" t="e">
        <f>IF(H1248&lt;&gt;"",VLOOKUP(H1248,КОСГУ!$A:$B,2,FALSE),IF(G1248&lt;&gt;"",VLOOKUP(G1248,ВидРасх!$A:$B,2,FALSE),IF(F1248&lt;&gt;"",VLOOKUP(F1248,ЦелСТ!$A:$B,2,FALSE),IF(E1248&lt;&gt;"",VLOOKUP(E1248,Р_ПР!$A:$B,2,FALSE),(IF(D1248&lt;&gt;"",VLOOKUP(D1248,Администр!$A:$B,2,FALSE),IF(B1248&lt;&gt;"",VLOOKUP(B1248&amp;C1248,МП_ППМП!$A:$B,2,FALSE),VLOOKUP(B1248&amp;C1248,МП_ППМП!$A:$B,2,FALSE))))))))&amp;""</f>
        <v>#N/A</v>
      </c>
      <c r="B1248" s="30" t="str">
        <f t="shared" si="370"/>
        <v/>
      </c>
      <c r="C1248" s="30" t="str">
        <f t="shared" si="371"/>
        <v/>
      </c>
      <c r="D1248" s="30" t="str">
        <f t="shared" si="372"/>
        <v/>
      </c>
      <c r="E1248" s="30" t="str">
        <f t="shared" si="373"/>
        <v/>
      </c>
      <c r="F1248" s="30" t="str">
        <f t="shared" si="379"/>
        <v/>
      </c>
      <c r="G1248" s="30" t="str">
        <f t="shared" si="374"/>
        <v/>
      </c>
      <c r="H1248" s="24" t="str">
        <f t="shared" si="375"/>
        <v/>
      </c>
      <c r="I1248" s="24"/>
      <c r="J1248" s="130">
        <f t="shared" si="376"/>
        <v>0</v>
      </c>
      <c r="K1248" s="130">
        <f t="shared" si="377"/>
        <v>0</v>
      </c>
      <c r="L1248" s="182">
        <f t="shared" si="377"/>
        <v>0</v>
      </c>
      <c r="M1248" s="199" t="str">
        <f t="shared" si="367"/>
        <v xml:space="preserve"> </v>
      </c>
      <c r="N1248" s="130">
        <f t="shared" si="378"/>
        <v>0</v>
      </c>
      <c r="O1248" s="42"/>
      <c r="P1248" s="44" t="str">
        <f t="shared" si="368"/>
        <v>00 0</v>
      </c>
      <c r="Q1248" s="35" t="str">
        <f t="shared" si="369"/>
        <v/>
      </c>
      <c r="R1248" s="35"/>
      <c r="S1248"/>
      <c r="T1248"/>
      <c r="U1248"/>
      <c r="V1248"/>
      <c r="W1248"/>
      <c r="X1248"/>
      <c r="Y1248"/>
      <c r="Z1248"/>
      <c r="AA1248"/>
      <c r="AB1248"/>
      <c r="AC1248"/>
      <c r="AD1248"/>
      <c r="AE1248"/>
      <c r="AF1248"/>
      <c r="AG1248"/>
      <c r="AH1248"/>
      <c r="AI1248"/>
      <c r="AJ1248"/>
      <c r="AK1248"/>
      <c r="AL1248"/>
      <c r="AM1248"/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/>
      <c r="BE1248"/>
      <c r="BF1248"/>
      <c r="BG1248"/>
      <c r="BH1248"/>
      <c r="BI1248"/>
      <c r="BJ1248"/>
      <c r="BK1248"/>
      <c r="BL1248"/>
      <c r="BM1248"/>
      <c r="BN1248"/>
      <c r="BO1248"/>
      <c r="BP1248"/>
      <c r="BQ1248"/>
      <c r="BR1248"/>
      <c r="BS1248"/>
      <c r="BT1248"/>
      <c r="BU1248"/>
      <c r="BV1248"/>
      <c r="BW1248"/>
      <c r="BX1248"/>
      <c r="BY1248"/>
      <c r="BZ1248"/>
      <c r="CA1248"/>
      <c r="CB1248"/>
      <c r="CC1248"/>
      <c r="CD1248"/>
      <c r="CE1248"/>
      <c r="CF1248"/>
      <c r="CG1248"/>
    </row>
    <row r="1249" spans="1:85" hidden="1" x14ac:dyDescent="0.2">
      <c r="A1249" s="15" t="e">
        <f>IF(H1249&lt;&gt;"",VLOOKUP(H1249,КОСГУ!$A:$B,2,FALSE),IF(G1249&lt;&gt;"",VLOOKUP(G1249,ВидРасх!$A:$B,2,FALSE),IF(F1249&lt;&gt;"",VLOOKUP(F1249,ЦелСТ!$A:$B,2,FALSE),IF(E1249&lt;&gt;"",VLOOKUP(E1249,Р_ПР!$A:$B,2,FALSE),(IF(D1249&lt;&gt;"",VLOOKUP(D1249,Администр!$A:$B,2,FALSE),IF(B1249&lt;&gt;"",VLOOKUP(B1249&amp;C1249,МП_ППМП!$A:$B,2,FALSE),VLOOKUP(B1249&amp;C1249,МП_ППМП!$A:$B,2,FALSE))))))))&amp;""</f>
        <v>#N/A</v>
      </c>
      <c r="B1249" s="30" t="str">
        <f t="shared" si="370"/>
        <v/>
      </c>
      <c r="C1249" s="30" t="str">
        <f t="shared" si="371"/>
        <v/>
      </c>
      <c r="D1249" s="30" t="str">
        <f t="shared" si="372"/>
        <v/>
      </c>
      <c r="E1249" s="30" t="str">
        <f t="shared" si="373"/>
        <v/>
      </c>
      <c r="F1249" s="30" t="str">
        <f t="shared" si="379"/>
        <v/>
      </c>
      <c r="G1249" s="30" t="str">
        <f t="shared" si="374"/>
        <v/>
      </c>
      <c r="H1249" s="24" t="str">
        <f t="shared" si="375"/>
        <v/>
      </c>
      <c r="I1249" s="24"/>
      <c r="J1249" s="130">
        <f t="shared" si="376"/>
        <v>0</v>
      </c>
      <c r="K1249" s="130">
        <f t="shared" si="377"/>
        <v>0</v>
      </c>
      <c r="L1249" s="182">
        <f t="shared" si="377"/>
        <v>0</v>
      </c>
      <c r="M1249" s="199" t="str">
        <f t="shared" si="367"/>
        <v xml:space="preserve"> </v>
      </c>
      <c r="N1249" s="130">
        <f t="shared" si="378"/>
        <v>0</v>
      </c>
      <c r="O1249" s="42"/>
      <c r="P1249" s="44" t="str">
        <f t="shared" si="368"/>
        <v>00 0</v>
      </c>
      <c r="Q1249" s="35" t="str">
        <f t="shared" si="369"/>
        <v/>
      </c>
      <c r="R1249" s="35"/>
      <c r="S1249"/>
      <c r="T1249"/>
      <c r="U1249"/>
      <c r="V1249"/>
      <c r="W1249"/>
      <c r="X1249"/>
      <c r="Y1249"/>
      <c r="Z1249"/>
      <c r="AA1249"/>
      <c r="AB1249"/>
      <c r="AC1249"/>
      <c r="AD1249"/>
      <c r="AE1249"/>
      <c r="AF1249"/>
      <c r="AG1249"/>
      <c r="AH1249"/>
      <c r="AI1249"/>
      <c r="AJ1249"/>
      <c r="AK1249"/>
      <c r="AL1249"/>
      <c r="AM1249"/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/>
      <c r="BE1249"/>
      <c r="BF1249"/>
      <c r="BG1249"/>
      <c r="BH1249"/>
      <c r="BI1249"/>
      <c r="BJ1249"/>
      <c r="BK1249"/>
      <c r="BL1249"/>
      <c r="BM1249"/>
      <c r="BN1249"/>
      <c r="BO1249"/>
      <c r="BP1249"/>
      <c r="BQ1249"/>
      <c r="BR1249"/>
      <c r="BS1249"/>
      <c r="BT1249"/>
      <c r="BU1249"/>
      <c r="BV1249"/>
      <c r="BW1249"/>
      <c r="BX1249"/>
      <c r="BY1249"/>
      <c r="BZ1249"/>
      <c r="CA1249"/>
      <c r="CB1249"/>
      <c r="CC1249"/>
      <c r="CD1249"/>
      <c r="CE1249"/>
      <c r="CF1249"/>
      <c r="CG1249"/>
    </row>
    <row r="1250" spans="1:85" hidden="1" x14ac:dyDescent="0.2">
      <c r="A1250" s="15" t="e">
        <f>IF(H1250&lt;&gt;"",VLOOKUP(H1250,КОСГУ!$A:$B,2,FALSE),IF(G1250&lt;&gt;"",VLOOKUP(G1250,ВидРасх!$A:$B,2,FALSE),IF(F1250&lt;&gt;"",VLOOKUP(F1250,ЦелСТ!$A:$B,2,FALSE),IF(E1250&lt;&gt;"",VLOOKUP(E1250,Р_ПР!$A:$B,2,FALSE),(IF(D1250&lt;&gt;"",VLOOKUP(D1250,Администр!$A:$B,2,FALSE),IF(B1250&lt;&gt;"",VLOOKUP(B1250&amp;C1250,МП_ППМП!$A:$B,2,FALSE),VLOOKUP(B1250&amp;C1250,МП_ППМП!$A:$B,2,FALSE))))))))&amp;""</f>
        <v>#N/A</v>
      </c>
      <c r="B1250" s="30" t="str">
        <f t="shared" si="370"/>
        <v/>
      </c>
      <c r="C1250" s="30" t="str">
        <f t="shared" si="371"/>
        <v/>
      </c>
      <c r="D1250" s="30" t="str">
        <f t="shared" si="372"/>
        <v/>
      </c>
      <c r="E1250" s="30" t="str">
        <f t="shared" si="373"/>
        <v/>
      </c>
      <c r="F1250" s="30" t="str">
        <f t="shared" si="379"/>
        <v/>
      </c>
      <c r="G1250" s="30" t="str">
        <f t="shared" si="374"/>
        <v/>
      </c>
      <c r="H1250" s="24" t="str">
        <f t="shared" si="375"/>
        <v/>
      </c>
      <c r="I1250" s="24"/>
      <c r="J1250" s="130">
        <f t="shared" si="376"/>
        <v>0</v>
      </c>
      <c r="K1250" s="130">
        <f t="shared" si="377"/>
        <v>0</v>
      </c>
      <c r="L1250" s="182">
        <f t="shared" si="377"/>
        <v>0</v>
      </c>
      <c r="M1250" s="199" t="str">
        <f t="shared" si="367"/>
        <v xml:space="preserve"> </v>
      </c>
      <c r="N1250" s="130">
        <f t="shared" si="378"/>
        <v>0</v>
      </c>
      <c r="O1250" s="42"/>
      <c r="P1250" s="44" t="str">
        <f t="shared" si="368"/>
        <v>00 0</v>
      </c>
      <c r="Q1250" s="35" t="str">
        <f t="shared" si="369"/>
        <v/>
      </c>
      <c r="R1250" s="35"/>
      <c r="S1250"/>
      <c r="T1250"/>
      <c r="U1250"/>
      <c r="V1250"/>
      <c r="W1250"/>
      <c r="X1250"/>
      <c r="Y1250"/>
      <c r="Z1250"/>
      <c r="AA1250"/>
      <c r="AB1250"/>
      <c r="AC1250"/>
      <c r="AD1250"/>
      <c r="AE1250"/>
      <c r="AF1250"/>
      <c r="AG1250"/>
      <c r="AH1250"/>
      <c r="AI1250"/>
      <c r="AJ1250"/>
      <c r="AK1250"/>
      <c r="AL1250"/>
      <c r="AM1250"/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/>
      <c r="BE1250"/>
      <c r="BF1250"/>
      <c r="BG1250"/>
      <c r="BH1250"/>
      <c r="BI1250"/>
      <c r="BJ1250"/>
      <c r="BK1250"/>
      <c r="BL1250"/>
      <c r="BM1250"/>
      <c r="BN1250"/>
      <c r="BO1250"/>
      <c r="BP1250"/>
      <c r="BQ1250"/>
      <c r="BR1250"/>
      <c r="BS1250"/>
      <c r="BT1250"/>
      <c r="BU1250"/>
      <c r="BV1250"/>
      <c r="BW1250"/>
      <c r="BX1250"/>
      <c r="BY1250"/>
      <c r="BZ1250"/>
      <c r="CA1250"/>
      <c r="CB1250"/>
      <c r="CC1250"/>
      <c r="CD1250"/>
      <c r="CE1250"/>
      <c r="CF1250"/>
      <c r="CG1250"/>
    </row>
    <row r="1251" spans="1:85" hidden="1" x14ac:dyDescent="0.2">
      <c r="A1251" s="15" t="e">
        <f>IF(H1251&lt;&gt;"",VLOOKUP(H1251,КОСГУ!$A:$B,2,FALSE),IF(G1251&lt;&gt;"",VLOOKUP(G1251,ВидРасх!$A:$B,2,FALSE),IF(F1251&lt;&gt;"",VLOOKUP(F1251,ЦелСТ!$A:$B,2,FALSE),IF(E1251&lt;&gt;"",VLOOKUP(E1251,Р_ПР!$A:$B,2,FALSE),(IF(D1251&lt;&gt;"",VLOOKUP(D1251,Администр!$A:$B,2,FALSE),IF(B1251&lt;&gt;"",VLOOKUP(B1251&amp;C1251,МП_ППМП!$A:$B,2,FALSE),VLOOKUP(B1251&amp;C1251,МП_ППМП!$A:$B,2,FALSE))))))))&amp;""</f>
        <v>#N/A</v>
      </c>
      <c r="B1251" s="30" t="str">
        <f t="shared" si="370"/>
        <v/>
      </c>
      <c r="C1251" s="30" t="str">
        <f t="shared" si="371"/>
        <v/>
      </c>
      <c r="D1251" s="30" t="str">
        <f t="shared" si="372"/>
        <v/>
      </c>
      <c r="E1251" s="30" t="str">
        <f t="shared" si="373"/>
        <v/>
      </c>
      <c r="F1251" s="30" t="str">
        <f t="shared" si="379"/>
        <v/>
      </c>
      <c r="G1251" s="30" t="str">
        <f t="shared" si="374"/>
        <v/>
      </c>
      <c r="H1251" s="24" t="str">
        <f t="shared" si="375"/>
        <v/>
      </c>
      <c r="I1251" s="24"/>
      <c r="J1251" s="130">
        <f t="shared" si="376"/>
        <v>0</v>
      </c>
      <c r="K1251" s="130">
        <f t="shared" si="377"/>
        <v>0</v>
      </c>
      <c r="L1251" s="182">
        <f t="shared" si="377"/>
        <v>0</v>
      </c>
      <c r="M1251" s="199" t="str">
        <f t="shared" si="367"/>
        <v xml:space="preserve"> </v>
      </c>
      <c r="N1251" s="130">
        <f t="shared" si="378"/>
        <v>0</v>
      </c>
      <c r="O1251" s="42"/>
      <c r="P1251" s="44" t="str">
        <f t="shared" si="368"/>
        <v>00 0</v>
      </c>
      <c r="Q1251" s="35" t="str">
        <f t="shared" si="369"/>
        <v/>
      </c>
      <c r="R1251" s="35"/>
      <c r="S1251"/>
      <c r="T1251"/>
      <c r="U1251"/>
      <c r="V1251"/>
      <c r="W1251"/>
      <c r="X1251"/>
      <c r="Y1251"/>
      <c r="Z1251"/>
      <c r="AA1251"/>
      <c r="AB1251"/>
      <c r="AC1251"/>
      <c r="AD1251"/>
      <c r="AE1251"/>
      <c r="AF1251"/>
      <c r="AG1251"/>
      <c r="AH1251"/>
      <c r="AI1251"/>
      <c r="AJ1251"/>
      <c r="AK1251"/>
      <c r="AL1251"/>
      <c r="AM1251"/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/>
      <c r="BE1251"/>
      <c r="BF1251"/>
      <c r="BG1251"/>
      <c r="BH1251"/>
      <c r="BI1251"/>
      <c r="BJ1251"/>
      <c r="BK1251"/>
      <c r="BL1251"/>
      <c r="BM1251"/>
      <c r="BN1251"/>
      <c r="BO1251"/>
      <c r="BP1251"/>
      <c r="BQ1251"/>
      <c r="BR1251"/>
      <c r="BS1251"/>
      <c r="BT1251"/>
      <c r="BU1251"/>
      <c r="BV1251"/>
      <c r="BW1251"/>
      <c r="BX1251"/>
      <c r="BY1251"/>
      <c r="BZ1251"/>
      <c r="CA1251"/>
      <c r="CB1251"/>
      <c r="CC1251"/>
      <c r="CD1251"/>
      <c r="CE1251"/>
      <c r="CF1251"/>
      <c r="CG1251"/>
    </row>
    <row r="1252" spans="1:85" hidden="1" x14ac:dyDescent="0.2">
      <c r="A1252" s="15" t="e">
        <f>IF(H1252&lt;&gt;"",VLOOKUP(H1252,КОСГУ!$A:$B,2,FALSE),IF(G1252&lt;&gt;"",VLOOKUP(G1252,ВидРасх!$A:$B,2,FALSE),IF(F1252&lt;&gt;"",VLOOKUP(F1252,ЦелСТ!$A:$B,2,FALSE),IF(E1252&lt;&gt;"",VLOOKUP(E1252,Р_ПР!$A:$B,2,FALSE),(IF(D1252&lt;&gt;"",VLOOKUP(D1252,Администр!$A:$B,2,FALSE),IF(B1252&lt;&gt;"",VLOOKUP(B1252&amp;C1252,МП_ППМП!$A:$B,2,FALSE),VLOOKUP(B1252&amp;C1252,МП_ППМП!$A:$B,2,FALSE))))))))&amp;""</f>
        <v>#N/A</v>
      </c>
      <c r="B1252" s="30" t="str">
        <f t="shared" si="370"/>
        <v/>
      </c>
      <c r="C1252" s="30" t="str">
        <f t="shared" si="371"/>
        <v/>
      </c>
      <c r="D1252" s="30" t="str">
        <f t="shared" si="372"/>
        <v/>
      </c>
      <c r="E1252" s="30" t="str">
        <f t="shared" si="373"/>
        <v/>
      </c>
      <c r="F1252" s="30" t="str">
        <f t="shared" si="379"/>
        <v/>
      </c>
      <c r="G1252" s="30" t="str">
        <f t="shared" si="374"/>
        <v/>
      </c>
      <c r="H1252" s="24" t="str">
        <f t="shared" si="375"/>
        <v/>
      </c>
      <c r="I1252" s="24"/>
      <c r="J1252" s="130">
        <f t="shared" si="376"/>
        <v>0</v>
      </c>
      <c r="K1252" s="130">
        <f t="shared" si="377"/>
        <v>0</v>
      </c>
      <c r="L1252" s="182">
        <f t="shared" si="377"/>
        <v>0</v>
      </c>
      <c r="M1252" s="199" t="str">
        <f t="shared" si="367"/>
        <v xml:space="preserve"> </v>
      </c>
      <c r="N1252" s="130">
        <f t="shared" si="378"/>
        <v>0</v>
      </c>
      <c r="O1252" s="42"/>
      <c r="P1252" s="44" t="str">
        <f t="shared" si="368"/>
        <v>00 0</v>
      </c>
      <c r="Q1252" s="35" t="str">
        <f t="shared" si="369"/>
        <v/>
      </c>
      <c r="R1252" s="35"/>
      <c r="S1252"/>
      <c r="T1252"/>
      <c r="U1252"/>
      <c r="V1252"/>
      <c r="W1252"/>
      <c r="X1252"/>
      <c r="Y1252"/>
      <c r="Z1252"/>
      <c r="AA1252"/>
      <c r="AB1252"/>
      <c r="AC1252"/>
      <c r="AD1252"/>
      <c r="AE1252"/>
      <c r="AF1252"/>
      <c r="AG1252"/>
      <c r="AH1252"/>
      <c r="AI1252"/>
      <c r="AJ1252"/>
      <c r="AK1252"/>
      <c r="AL1252"/>
      <c r="AM1252"/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/>
      <c r="BE1252"/>
      <c r="BF1252"/>
      <c r="BG1252"/>
      <c r="BH1252"/>
      <c r="BI1252"/>
      <c r="BJ1252"/>
      <c r="BK1252"/>
      <c r="BL1252"/>
      <c r="BM1252"/>
      <c r="BN1252"/>
      <c r="BO1252"/>
      <c r="BP1252"/>
      <c r="BQ1252"/>
      <c r="BR1252"/>
      <c r="BS1252"/>
      <c r="BT1252"/>
      <c r="BU1252"/>
      <c r="BV1252"/>
      <c r="BW1252"/>
      <c r="BX1252"/>
      <c r="BY1252"/>
      <c r="BZ1252"/>
      <c r="CA1252"/>
      <c r="CB1252"/>
      <c r="CC1252"/>
      <c r="CD1252"/>
      <c r="CE1252"/>
      <c r="CF1252"/>
      <c r="CG1252"/>
    </row>
    <row r="1253" spans="1:85" hidden="1" x14ac:dyDescent="0.2">
      <c r="A1253" s="15" t="e">
        <f>IF(H1253&lt;&gt;"",VLOOKUP(H1253,КОСГУ!$A:$B,2,FALSE),IF(G1253&lt;&gt;"",VLOOKUP(G1253,ВидРасх!$A:$B,2,FALSE),IF(F1253&lt;&gt;"",VLOOKUP(F1253,ЦелСТ!$A:$B,2,FALSE),IF(E1253&lt;&gt;"",VLOOKUP(E1253,Р_ПР!$A:$B,2,FALSE),(IF(D1253&lt;&gt;"",VLOOKUP(D1253,Администр!$A:$B,2,FALSE),IF(B1253&lt;&gt;"",VLOOKUP(B1253&amp;C1253,МП_ППМП!$A:$B,2,FALSE),VLOOKUP(B1253&amp;C1253,МП_ППМП!$A:$B,2,FALSE))))))))&amp;""</f>
        <v>#N/A</v>
      </c>
      <c r="B1253" s="30" t="str">
        <f t="shared" si="370"/>
        <v/>
      </c>
      <c r="C1253" s="30" t="str">
        <f t="shared" si="371"/>
        <v/>
      </c>
      <c r="D1253" s="30" t="str">
        <f t="shared" si="372"/>
        <v/>
      </c>
      <c r="E1253" s="30" t="str">
        <f t="shared" si="373"/>
        <v/>
      </c>
      <c r="F1253" s="30" t="str">
        <f t="shared" si="379"/>
        <v/>
      </c>
      <c r="G1253" s="30" t="str">
        <f t="shared" si="374"/>
        <v/>
      </c>
      <c r="H1253" s="24" t="str">
        <f t="shared" si="375"/>
        <v/>
      </c>
      <c r="I1253" s="24"/>
      <c r="J1253" s="130">
        <f t="shared" si="376"/>
        <v>0</v>
      </c>
      <c r="K1253" s="130">
        <f t="shared" si="377"/>
        <v>0</v>
      </c>
      <c r="L1253" s="182">
        <f t="shared" si="377"/>
        <v>0</v>
      </c>
      <c r="M1253" s="199" t="str">
        <f t="shared" si="367"/>
        <v xml:space="preserve"> </v>
      </c>
      <c r="N1253" s="130">
        <f t="shared" si="378"/>
        <v>0</v>
      </c>
      <c r="O1253" s="42"/>
      <c r="P1253" s="44" t="str">
        <f t="shared" si="368"/>
        <v>00 0</v>
      </c>
      <c r="Q1253" s="35" t="str">
        <f t="shared" si="369"/>
        <v/>
      </c>
      <c r="R1253" s="35"/>
      <c r="S1253"/>
      <c r="T1253"/>
      <c r="U1253"/>
      <c r="V1253"/>
      <c r="W1253"/>
      <c r="X1253"/>
      <c r="Y1253"/>
      <c r="Z1253"/>
      <c r="AA1253"/>
      <c r="AB1253"/>
      <c r="AC1253"/>
      <c r="AD1253"/>
      <c r="AE1253"/>
      <c r="AF1253"/>
      <c r="AG1253"/>
      <c r="AH1253"/>
      <c r="AI1253"/>
      <c r="AJ1253"/>
      <c r="AK1253"/>
      <c r="AL1253"/>
      <c r="AM1253"/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/>
      <c r="BE1253"/>
      <c r="BF1253"/>
      <c r="BG1253"/>
      <c r="BH1253"/>
      <c r="BI1253"/>
      <c r="BJ1253"/>
      <c r="BK1253"/>
      <c r="BL1253"/>
      <c r="BM1253"/>
      <c r="BN1253"/>
      <c r="BO1253"/>
      <c r="BP1253"/>
      <c r="BQ1253"/>
      <c r="BR1253"/>
      <c r="BS1253"/>
      <c r="BT1253"/>
      <c r="BU1253"/>
      <c r="BV1253"/>
      <c r="BW1253"/>
      <c r="BX1253"/>
      <c r="BY1253"/>
      <c r="BZ1253"/>
      <c r="CA1253"/>
      <c r="CB1253"/>
      <c r="CC1253"/>
      <c r="CD1253"/>
      <c r="CE1253"/>
      <c r="CF1253"/>
      <c r="CG1253"/>
    </row>
    <row r="1254" spans="1:85" hidden="1" x14ac:dyDescent="0.2">
      <c r="A1254" s="15" t="e">
        <f>IF(H1254&lt;&gt;"",VLOOKUP(H1254,КОСГУ!$A:$B,2,FALSE),IF(G1254&lt;&gt;"",VLOOKUP(G1254,ВидРасх!$A:$B,2,FALSE),IF(F1254&lt;&gt;"",VLOOKUP(F1254,ЦелСТ!$A:$B,2,FALSE),IF(E1254&lt;&gt;"",VLOOKUP(E1254,Р_ПР!$A:$B,2,FALSE),(IF(D1254&lt;&gt;"",VLOOKUP(D1254,Администр!$A:$B,2,FALSE),IF(B1254&lt;&gt;"",VLOOKUP(B1254&amp;C1254,МП_ППМП!$A:$B,2,FALSE),VLOOKUP(B1254&amp;C1254,МП_ППМП!$A:$B,2,FALSE))))))))&amp;""</f>
        <v>#N/A</v>
      </c>
      <c r="B1254" s="30" t="str">
        <f t="shared" si="370"/>
        <v/>
      </c>
      <c r="C1254" s="30" t="str">
        <f t="shared" si="371"/>
        <v/>
      </c>
      <c r="D1254" s="30" t="str">
        <f t="shared" si="372"/>
        <v/>
      </c>
      <c r="E1254" s="30" t="str">
        <f t="shared" si="373"/>
        <v/>
      </c>
      <c r="F1254" s="30" t="str">
        <f t="shared" si="379"/>
        <v/>
      </c>
      <c r="G1254" s="30" t="str">
        <f t="shared" si="374"/>
        <v/>
      </c>
      <c r="H1254" s="24" t="str">
        <f t="shared" si="375"/>
        <v/>
      </c>
      <c r="I1254" s="24"/>
      <c r="J1254" s="130">
        <f t="shared" si="376"/>
        <v>0</v>
      </c>
      <c r="K1254" s="130">
        <f t="shared" si="377"/>
        <v>0</v>
      </c>
      <c r="L1254" s="182">
        <f t="shared" si="377"/>
        <v>0</v>
      </c>
      <c r="M1254" s="199" t="str">
        <f t="shared" si="367"/>
        <v xml:space="preserve"> </v>
      </c>
      <c r="N1254" s="130">
        <f t="shared" si="378"/>
        <v>0</v>
      </c>
      <c r="O1254" s="42"/>
      <c r="P1254" s="44" t="str">
        <f t="shared" si="368"/>
        <v>00 0</v>
      </c>
      <c r="Q1254" s="35" t="str">
        <f t="shared" si="369"/>
        <v/>
      </c>
      <c r="R1254" s="35"/>
      <c r="S1254"/>
      <c r="T1254"/>
      <c r="U1254"/>
      <c r="V1254"/>
      <c r="W1254"/>
      <c r="X1254"/>
      <c r="Y1254"/>
      <c r="Z1254"/>
      <c r="AA1254"/>
      <c r="AB1254"/>
      <c r="AC1254"/>
      <c r="AD1254"/>
      <c r="AE1254"/>
      <c r="AF1254"/>
      <c r="AG1254"/>
      <c r="AH1254"/>
      <c r="AI1254"/>
      <c r="AJ1254"/>
      <c r="AK1254"/>
      <c r="AL1254"/>
      <c r="AM1254"/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/>
      <c r="BE1254"/>
      <c r="BF1254"/>
      <c r="BG1254"/>
      <c r="BH1254"/>
      <c r="BI1254"/>
      <c r="BJ1254"/>
      <c r="BK1254"/>
      <c r="BL1254"/>
      <c r="BM1254"/>
      <c r="BN1254"/>
      <c r="BO1254"/>
      <c r="BP1254"/>
      <c r="BQ1254"/>
      <c r="BR1254"/>
      <c r="BS1254"/>
      <c r="BT1254"/>
      <c r="BU1254"/>
      <c r="BV1254"/>
      <c r="BW1254"/>
      <c r="BX1254"/>
      <c r="BY1254"/>
      <c r="BZ1254"/>
      <c r="CA1254"/>
      <c r="CB1254"/>
      <c r="CC1254"/>
      <c r="CD1254"/>
      <c r="CE1254"/>
      <c r="CF1254"/>
      <c r="CG1254"/>
    </row>
    <row r="1255" spans="1:85" hidden="1" x14ac:dyDescent="0.2">
      <c r="A1255" s="15" t="e">
        <f>IF(H1255&lt;&gt;"",VLOOKUP(H1255,КОСГУ!$A:$B,2,FALSE),IF(G1255&lt;&gt;"",VLOOKUP(G1255,ВидРасх!$A:$B,2,FALSE),IF(F1255&lt;&gt;"",VLOOKUP(F1255,ЦелСТ!$A:$B,2,FALSE),IF(E1255&lt;&gt;"",VLOOKUP(E1255,Р_ПР!$A:$B,2,FALSE),(IF(D1255&lt;&gt;"",VLOOKUP(D1255,Администр!$A:$B,2,FALSE),IF(B1255&lt;&gt;"",VLOOKUP(B1255&amp;C1255,МП_ППМП!$A:$B,2,FALSE),VLOOKUP(B1255&amp;C1255,МП_ППМП!$A:$B,2,FALSE))))))))&amp;""</f>
        <v>#N/A</v>
      </c>
      <c r="B1255" s="30" t="str">
        <f t="shared" si="370"/>
        <v/>
      </c>
      <c r="C1255" s="30" t="str">
        <f t="shared" si="371"/>
        <v/>
      </c>
      <c r="D1255" s="30" t="str">
        <f t="shared" si="372"/>
        <v/>
      </c>
      <c r="E1255" s="30" t="str">
        <f t="shared" si="373"/>
        <v/>
      </c>
      <c r="F1255" s="30" t="str">
        <f t="shared" si="379"/>
        <v/>
      </c>
      <c r="G1255" s="30" t="str">
        <f t="shared" si="374"/>
        <v/>
      </c>
      <c r="H1255" s="24" t="str">
        <f t="shared" si="375"/>
        <v/>
      </c>
      <c r="I1255" s="24"/>
      <c r="J1255" s="130">
        <f t="shared" si="376"/>
        <v>0</v>
      </c>
      <c r="K1255" s="130">
        <f t="shared" si="377"/>
        <v>0</v>
      </c>
      <c r="L1255" s="182">
        <f t="shared" si="377"/>
        <v>0</v>
      </c>
      <c r="M1255" s="199" t="str">
        <f t="shared" si="367"/>
        <v xml:space="preserve"> </v>
      </c>
      <c r="N1255" s="130">
        <f t="shared" si="378"/>
        <v>0</v>
      </c>
      <c r="O1255" s="42"/>
      <c r="P1255" s="44" t="str">
        <f t="shared" si="368"/>
        <v>00 0</v>
      </c>
      <c r="Q1255" s="35" t="str">
        <f t="shared" si="369"/>
        <v/>
      </c>
      <c r="R1255" s="35"/>
      <c r="S1255"/>
      <c r="T1255"/>
      <c r="U1255"/>
      <c r="V1255"/>
      <c r="W1255"/>
      <c r="X1255"/>
      <c r="Y1255"/>
      <c r="Z1255"/>
      <c r="AA1255"/>
      <c r="AB1255"/>
      <c r="AC1255"/>
      <c r="AD1255"/>
      <c r="AE1255"/>
      <c r="AF1255"/>
      <c r="AG1255"/>
      <c r="AH1255"/>
      <c r="AI1255"/>
      <c r="AJ1255"/>
      <c r="AK1255"/>
      <c r="AL1255"/>
      <c r="AM1255"/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/>
      <c r="BE1255"/>
      <c r="BF1255"/>
      <c r="BG1255"/>
      <c r="BH1255"/>
      <c r="BI1255"/>
      <c r="BJ1255"/>
      <c r="BK1255"/>
      <c r="BL1255"/>
      <c r="BM1255"/>
      <c r="BN1255"/>
      <c r="BO1255"/>
      <c r="BP1255"/>
      <c r="BQ1255"/>
      <c r="BR1255"/>
      <c r="BS1255"/>
      <c r="BT1255"/>
      <c r="BU1255"/>
      <c r="BV1255"/>
      <c r="BW1255"/>
      <c r="BX1255"/>
      <c r="BY1255"/>
      <c r="BZ1255"/>
      <c r="CA1255"/>
      <c r="CB1255"/>
      <c r="CC1255"/>
      <c r="CD1255"/>
      <c r="CE1255"/>
      <c r="CF1255"/>
      <c r="CG1255"/>
    </row>
    <row r="1256" spans="1:85" hidden="1" x14ac:dyDescent="0.2">
      <c r="A1256" s="15" t="e">
        <f>IF(H1256&lt;&gt;"",VLOOKUP(H1256,КОСГУ!$A:$B,2,FALSE),IF(G1256&lt;&gt;"",VLOOKUP(G1256,ВидРасх!$A:$B,2,FALSE),IF(F1256&lt;&gt;"",VLOOKUP(F1256,ЦелСТ!$A:$B,2,FALSE),IF(E1256&lt;&gt;"",VLOOKUP(E1256,Р_ПР!$A:$B,2,FALSE),(IF(D1256&lt;&gt;"",VLOOKUP(D1256,Администр!$A:$B,2,FALSE),IF(B1256&lt;&gt;"",VLOOKUP(B1256&amp;C1256,МП_ППМП!$A:$B,2,FALSE),VLOOKUP(B1256&amp;C1256,МП_ППМП!$A:$B,2,FALSE))))))))&amp;""</f>
        <v>#N/A</v>
      </c>
      <c r="B1256" s="30" t="str">
        <f t="shared" si="370"/>
        <v/>
      </c>
      <c r="C1256" s="30" t="str">
        <f t="shared" si="371"/>
        <v/>
      </c>
      <c r="D1256" s="30" t="str">
        <f t="shared" si="372"/>
        <v/>
      </c>
      <c r="E1256" s="30" t="str">
        <f t="shared" si="373"/>
        <v/>
      </c>
      <c r="F1256" s="30" t="str">
        <f t="shared" si="379"/>
        <v/>
      </c>
      <c r="G1256" s="30" t="str">
        <f t="shared" si="374"/>
        <v/>
      </c>
      <c r="H1256" s="24" t="str">
        <f t="shared" si="375"/>
        <v/>
      </c>
      <c r="I1256" s="24"/>
      <c r="J1256" s="130">
        <f t="shared" si="376"/>
        <v>0</v>
      </c>
      <c r="K1256" s="130">
        <f t="shared" si="377"/>
        <v>0</v>
      </c>
      <c r="L1256" s="182">
        <f t="shared" si="377"/>
        <v>0</v>
      </c>
      <c r="M1256" s="199" t="str">
        <f t="shared" si="367"/>
        <v xml:space="preserve"> </v>
      </c>
      <c r="N1256" s="130">
        <f t="shared" si="378"/>
        <v>0</v>
      </c>
      <c r="O1256" s="42"/>
      <c r="P1256" s="44" t="str">
        <f t="shared" si="368"/>
        <v>00 0</v>
      </c>
      <c r="Q1256" s="35" t="str">
        <f t="shared" si="369"/>
        <v/>
      </c>
      <c r="R1256" s="35"/>
      <c r="S1256"/>
      <c r="T1256"/>
      <c r="U1256"/>
      <c r="V1256"/>
      <c r="W1256"/>
      <c r="X1256"/>
      <c r="Y1256"/>
      <c r="Z1256"/>
      <c r="AA1256"/>
      <c r="AB1256"/>
      <c r="AC1256"/>
      <c r="AD1256"/>
      <c r="AE1256"/>
      <c r="AF1256"/>
      <c r="AG1256"/>
      <c r="AH1256"/>
      <c r="AI1256"/>
      <c r="AJ1256"/>
      <c r="AK1256"/>
      <c r="AL1256"/>
      <c r="AM1256"/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/>
      <c r="BE1256"/>
      <c r="BF1256"/>
      <c r="BG1256"/>
      <c r="BH1256"/>
      <c r="BI1256"/>
      <c r="BJ1256"/>
      <c r="BK1256"/>
      <c r="BL1256"/>
      <c r="BM1256"/>
      <c r="BN1256"/>
      <c r="BO1256"/>
      <c r="BP1256"/>
      <c r="BQ1256"/>
      <c r="BR1256"/>
      <c r="BS1256"/>
      <c r="BT1256"/>
      <c r="BU1256"/>
      <c r="BV1256"/>
      <c r="BW1256"/>
      <c r="BX1256"/>
      <c r="BY1256"/>
      <c r="BZ1256"/>
      <c r="CA1256"/>
      <c r="CB1256"/>
      <c r="CC1256"/>
      <c r="CD1256"/>
      <c r="CE1256"/>
      <c r="CF1256"/>
      <c r="CG1256"/>
    </row>
    <row r="1257" spans="1:85" hidden="1" x14ac:dyDescent="0.2">
      <c r="A1257" s="15" t="e">
        <f>IF(H1257&lt;&gt;"",VLOOKUP(H1257,КОСГУ!$A:$B,2,FALSE),IF(G1257&lt;&gt;"",VLOOKUP(G1257,ВидРасх!$A:$B,2,FALSE),IF(F1257&lt;&gt;"",VLOOKUP(F1257,ЦелСТ!$A:$B,2,FALSE),IF(E1257&lt;&gt;"",VLOOKUP(E1257,Р_ПР!$A:$B,2,FALSE),(IF(D1257&lt;&gt;"",VLOOKUP(D1257,Администр!$A:$B,2,FALSE),IF(B1257&lt;&gt;"",VLOOKUP(B1257&amp;C1257,МП_ППМП!$A:$B,2,FALSE),VLOOKUP(B1257&amp;C1257,МП_ППМП!$A:$B,2,FALSE))))))))&amp;""</f>
        <v>#N/A</v>
      </c>
      <c r="B1257" s="30" t="str">
        <f t="shared" si="370"/>
        <v/>
      </c>
      <c r="C1257" s="30" t="str">
        <f t="shared" si="371"/>
        <v/>
      </c>
      <c r="D1257" s="30" t="str">
        <f t="shared" si="372"/>
        <v/>
      </c>
      <c r="E1257" s="30" t="str">
        <f t="shared" si="373"/>
        <v/>
      </c>
      <c r="F1257" s="30" t="str">
        <f t="shared" si="379"/>
        <v/>
      </c>
      <c r="G1257" s="30" t="str">
        <f t="shared" si="374"/>
        <v/>
      </c>
      <c r="H1257" s="24" t="str">
        <f t="shared" si="375"/>
        <v/>
      </c>
      <c r="I1257" s="24"/>
      <c r="J1257" s="130">
        <f t="shared" si="376"/>
        <v>0</v>
      </c>
      <c r="K1257" s="130">
        <f t="shared" si="377"/>
        <v>0</v>
      </c>
      <c r="L1257" s="182">
        <f t="shared" si="377"/>
        <v>0</v>
      </c>
      <c r="M1257" s="199" t="str">
        <f t="shared" si="367"/>
        <v xml:space="preserve"> </v>
      </c>
      <c r="N1257" s="130">
        <f t="shared" si="378"/>
        <v>0</v>
      </c>
      <c r="O1257" s="42"/>
      <c r="P1257" s="44" t="str">
        <f t="shared" si="368"/>
        <v>00 0</v>
      </c>
      <c r="Q1257" s="35" t="str">
        <f t="shared" si="369"/>
        <v/>
      </c>
      <c r="R1257" s="35"/>
      <c r="S1257"/>
      <c r="T1257"/>
      <c r="U1257"/>
      <c r="V1257"/>
      <c r="W1257"/>
      <c r="X1257"/>
      <c r="Y1257"/>
      <c r="Z1257"/>
      <c r="AA1257"/>
      <c r="AB1257"/>
      <c r="AC1257"/>
      <c r="AD1257"/>
      <c r="AE1257"/>
      <c r="AF1257"/>
      <c r="AG1257"/>
      <c r="AH1257"/>
      <c r="AI1257"/>
      <c r="AJ1257"/>
      <c r="AK1257"/>
      <c r="AL1257"/>
      <c r="AM1257"/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/>
      <c r="BE1257"/>
      <c r="BF1257"/>
      <c r="BG1257"/>
      <c r="BH1257"/>
      <c r="BI1257"/>
      <c r="BJ1257"/>
      <c r="BK1257"/>
      <c r="BL1257"/>
      <c r="BM1257"/>
      <c r="BN1257"/>
      <c r="BO1257"/>
      <c r="BP1257"/>
      <c r="BQ1257"/>
      <c r="BR1257"/>
      <c r="BS1257"/>
      <c r="BT1257"/>
      <c r="BU1257"/>
      <c r="BV1257"/>
      <c r="BW1257"/>
      <c r="BX1257"/>
      <c r="BY1257"/>
      <c r="BZ1257"/>
      <c r="CA1257"/>
      <c r="CB1257"/>
      <c r="CC1257"/>
      <c r="CD1257"/>
      <c r="CE1257"/>
      <c r="CF1257"/>
      <c r="CG1257"/>
    </row>
    <row r="1258" spans="1:85" hidden="1" x14ac:dyDescent="0.2">
      <c r="A1258" s="15" t="e">
        <f>IF(H1258&lt;&gt;"",VLOOKUP(H1258,КОСГУ!$A:$B,2,FALSE),IF(G1258&lt;&gt;"",VLOOKUP(G1258,ВидРасх!$A:$B,2,FALSE),IF(F1258&lt;&gt;"",VLOOKUP(F1258,ЦелСТ!$A:$B,2,FALSE),IF(E1258&lt;&gt;"",VLOOKUP(E1258,Р_ПР!$A:$B,2,FALSE),(IF(D1258&lt;&gt;"",VLOOKUP(D1258,Администр!$A:$B,2,FALSE),IF(B1258&lt;&gt;"",VLOOKUP(B1258&amp;C1258,МП_ППМП!$A:$B,2,FALSE),VLOOKUP(B1258&amp;C1258,МП_ППМП!$A:$B,2,FALSE))))))))&amp;""</f>
        <v>#N/A</v>
      </c>
      <c r="B1258" s="30" t="str">
        <f t="shared" si="370"/>
        <v/>
      </c>
      <c r="C1258" s="30" t="str">
        <f t="shared" si="371"/>
        <v/>
      </c>
      <c r="D1258" s="30" t="str">
        <f t="shared" si="372"/>
        <v/>
      </c>
      <c r="E1258" s="30" t="str">
        <f t="shared" si="373"/>
        <v/>
      </c>
      <c r="F1258" s="30" t="str">
        <f t="shared" si="379"/>
        <v/>
      </c>
      <c r="G1258" s="30" t="str">
        <f t="shared" si="374"/>
        <v/>
      </c>
      <c r="H1258" s="24" t="str">
        <f t="shared" si="375"/>
        <v/>
      </c>
      <c r="I1258" s="24"/>
      <c r="J1258" s="130">
        <f t="shared" si="376"/>
        <v>0</v>
      </c>
      <c r="K1258" s="130">
        <f t="shared" si="377"/>
        <v>0</v>
      </c>
      <c r="L1258" s="182">
        <f t="shared" si="377"/>
        <v>0</v>
      </c>
      <c r="M1258" s="199" t="str">
        <f t="shared" si="367"/>
        <v xml:space="preserve"> </v>
      </c>
      <c r="N1258" s="130">
        <f t="shared" si="378"/>
        <v>0</v>
      </c>
      <c r="O1258" s="42"/>
      <c r="P1258" s="44" t="str">
        <f t="shared" si="368"/>
        <v>00 0</v>
      </c>
      <c r="Q1258" s="35" t="str">
        <f t="shared" si="369"/>
        <v/>
      </c>
      <c r="R1258" s="35"/>
      <c r="S1258"/>
      <c r="T1258"/>
      <c r="U1258"/>
      <c r="V1258"/>
      <c r="W1258"/>
      <c r="X1258"/>
      <c r="Y1258"/>
      <c r="Z1258"/>
      <c r="AA1258"/>
      <c r="AB1258"/>
      <c r="AC1258"/>
      <c r="AD1258"/>
      <c r="AE1258"/>
      <c r="AF1258"/>
      <c r="AG1258"/>
      <c r="AH1258"/>
      <c r="AI1258"/>
      <c r="AJ1258"/>
      <c r="AK1258"/>
      <c r="AL1258"/>
      <c r="AM1258"/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/>
      <c r="BE1258"/>
      <c r="BF1258"/>
      <c r="BG1258"/>
      <c r="BH1258"/>
      <c r="BI1258"/>
      <c r="BJ1258"/>
      <c r="BK1258"/>
      <c r="BL1258"/>
      <c r="BM1258"/>
      <c r="BN1258"/>
      <c r="BO1258"/>
      <c r="BP1258"/>
      <c r="BQ1258"/>
      <c r="BR1258"/>
      <c r="BS1258"/>
      <c r="BT1258"/>
      <c r="BU1258"/>
      <c r="BV1258"/>
      <c r="BW1258"/>
      <c r="BX1258"/>
      <c r="BY1258"/>
      <c r="BZ1258"/>
      <c r="CA1258"/>
      <c r="CB1258"/>
      <c r="CC1258"/>
      <c r="CD1258"/>
      <c r="CE1258"/>
      <c r="CF1258"/>
      <c r="CG1258"/>
    </row>
    <row r="1259" spans="1:85" hidden="1" x14ac:dyDescent="0.2">
      <c r="A1259" s="15" t="e">
        <f>IF(H1259&lt;&gt;"",VLOOKUP(H1259,КОСГУ!$A:$B,2,FALSE),IF(G1259&lt;&gt;"",VLOOKUP(G1259,ВидРасх!$A:$B,2,FALSE),IF(F1259&lt;&gt;"",VLOOKUP(F1259,ЦелСТ!$A:$B,2,FALSE),IF(E1259&lt;&gt;"",VLOOKUP(E1259,Р_ПР!$A:$B,2,FALSE),(IF(D1259&lt;&gt;"",VLOOKUP(D1259,Администр!$A:$B,2,FALSE),IF(B1259&lt;&gt;"",VLOOKUP(B1259&amp;C1259,МП_ППМП!$A:$B,2,FALSE),VLOOKUP(B1259&amp;C1259,МП_ППМП!$A:$B,2,FALSE))))))))&amp;""</f>
        <v>#N/A</v>
      </c>
      <c r="B1259" s="30" t="str">
        <f t="shared" si="370"/>
        <v/>
      </c>
      <c r="C1259" s="30" t="str">
        <f t="shared" si="371"/>
        <v/>
      </c>
      <c r="D1259" s="30" t="str">
        <f t="shared" si="372"/>
        <v/>
      </c>
      <c r="E1259" s="30" t="str">
        <f t="shared" si="373"/>
        <v/>
      </c>
      <c r="F1259" s="30" t="str">
        <f t="shared" si="379"/>
        <v/>
      </c>
      <c r="G1259" s="30" t="str">
        <f t="shared" si="374"/>
        <v/>
      </c>
      <c r="H1259" s="24" t="str">
        <f t="shared" si="375"/>
        <v/>
      </c>
      <c r="I1259" s="24"/>
      <c r="J1259" s="130">
        <f t="shared" si="376"/>
        <v>0</v>
      </c>
      <c r="K1259" s="130">
        <f t="shared" si="377"/>
        <v>0</v>
      </c>
      <c r="L1259" s="182">
        <f t="shared" si="377"/>
        <v>0</v>
      </c>
      <c r="M1259" s="199" t="str">
        <f t="shared" si="367"/>
        <v xml:space="preserve"> </v>
      </c>
      <c r="N1259" s="130">
        <f t="shared" si="378"/>
        <v>0</v>
      </c>
      <c r="O1259" s="42"/>
      <c r="P1259" s="44" t="str">
        <f t="shared" si="368"/>
        <v>00 0</v>
      </c>
      <c r="Q1259" s="35" t="str">
        <f t="shared" si="369"/>
        <v/>
      </c>
      <c r="R1259" s="35"/>
      <c r="S1259"/>
      <c r="T1259"/>
      <c r="U1259"/>
      <c r="V1259"/>
      <c r="W1259"/>
      <c r="X1259"/>
      <c r="Y1259"/>
      <c r="Z1259"/>
      <c r="AA1259"/>
      <c r="AB1259"/>
      <c r="AC1259"/>
      <c r="AD1259"/>
      <c r="AE1259"/>
      <c r="AF1259"/>
      <c r="AG1259"/>
      <c r="AH1259"/>
      <c r="AI1259"/>
      <c r="AJ1259"/>
      <c r="AK1259"/>
      <c r="AL1259"/>
      <c r="AM1259"/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/>
      <c r="BE1259"/>
      <c r="BF1259"/>
      <c r="BG1259"/>
      <c r="BH1259"/>
      <c r="BI1259"/>
      <c r="BJ1259"/>
      <c r="BK1259"/>
      <c r="BL1259"/>
      <c r="BM1259"/>
      <c r="BN1259"/>
      <c r="BO1259"/>
      <c r="BP1259"/>
      <c r="BQ1259"/>
      <c r="BR1259"/>
      <c r="BS1259"/>
      <c r="BT1259"/>
      <c r="BU1259"/>
      <c r="BV1259"/>
      <c r="BW1259"/>
      <c r="BX1259"/>
      <c r="BY1259"/>
      <c r="BZ1259"/>
      <c r="CA1259"/>
      <c r="CB1259"/>
      <c r="CC1259"/>
      <c r="CD1259"/>
      <c r="CE1259"/>
      <c r="CF1259"/>
      <c r="CG1259"/>
    </row>
    <row r="1260" spans="1:85" hidden="1" x14ac:dyDescent="0.2">
      <c r="A1260" s="15" t="e">
        <f>IF(H1260&lt;&gt;"",VLOOKUP(H1260,КОСГУ!$A:$B,2,FALSE),IF(G1260&lt;&gt;"",VLOOKUP(G1260,ВидРасх!$A:$B,2,FALSE),IF(F1260&lt;&gt;"",VLOOKUP(F1260,ЦелСТ!$A:$B,2,FALSE),IF(E1260&lt;&gt;"",VLOOKUP(E1260,Р_ПР!$A:$B,2,FALSE),(IF(D1260&lt;&gt;"",VLOOKUP(D1260,Администр!$A:$B,2,FALSE),IF(B1260&lt;&gt;"",VLOOKUP(B1260&amp;C1260,МП_ППМП!$A:$B,2,FALSE),VLOOKUP(B1260&amp;C1260,МП_ППМП!$A:$B,2,FALSE))))))))&amp;""</f>
        <v>#N/A</v>
      </c>
      <c r="B1260" s="30" t="str">
        <f t="shared" si="370"/>
        <v/>
      </c>
      <c r="C1260" s="30" t="str">
        <f t="shared" si="371"/>
        <v/>
      </c>
      <c r="D1260" s="30" t="str">
        <f t="shared" si="372"/>
        <v/>
      </c>
      <c r="E1260" s="30" t="str">
        <f t="shared" si="373"/>
        <v/>
      </c>
      <c r="F1260" s="30" t="str">
        <f t="shared" si="379"/>
        <v/>
      </c>
      <c r="G1260" s="30" t="str">
        <f t="shared" si="374"/>
        <v/>
      </c>
      <c r="H1260" s="24" t="str">
        <f t="shared" si="375"/>
        <v/>
      </c>
      <c r="I1260" s="24"/>
      <c r="J1260" s="130">
        <f t="shared" si="376"/>
        <v>0</v>
      </c>
      <c r="K1260" s="130">
        <f t="shared" si="377"/>
        <v>0</v>
      </c>
      <c r="L1260" s="182">
        <f t="shared" si="377"/>
        <v>0</v>
      </c>
      <c r="M1260" s="199" t="str">
        <f t="shared" si="367"/>
        <v xml:space="preserve"> </v>
      </c>
      <c r="N1260" s="130">
        <f t="shared" si="378"/>
        <v>0</v>
      </c>
      <c r="O1260" s="42"/>
      <c r="P1260" s="44" t="str">
        <f t="shared" si="368"/>
        <v>00 0</v>
      </c>
      <c r="Q1260" s="35" t="str">
        <f t="shared" si="369"/>
        <v/>
      </c>
      <c r="R1260" s="35"/>
      <c r="S1260"/>
      <c r="T1260"/>
      <c r="U1260"/>
      <c r="V1260"/>
      <c r="W1260"/>
      <c r="X1260"/>
      <c r="Y1260"/>
      <c r="Z1260"/>
      <c r="AA1260"/>
      <c r="AB1260"/>
      <c r="AC1260"/>
      <c r="AD1260"/>
      <c r="AE1260"/>
      <c r="AF1260"/>
      <c r="AG1260"/>
      <c r="AH1260"/>
      <c r="AI1260"/>
      <c r="AJ1260"/>
      <c r="AK1260"/>
      <c r="AL1260"/>
      <c r="AM1260"/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/>
      <c r="BE1260"/>
      <c r="BF1260"/>
      <c r="BG1260"/>
      <c r="BH1260"/>
      <c r="BI1260"/>
      <c r="BJ1260"/>
      <c r="BK1260"/>
      <c r="BL1260"/>
      <c r="BM1260"/>
      <c r="BN1260"/>
      <c r="BO1260"/>
      <c r="BP1260"/>
      <c r="BQ1260"/>
      <c r="BR1260"/>
      <c r="BS1260"/>
      <c r="BT1260"/>
      <c r="BU1260"/>
      <c r="BV1260"/>
      <c r="BW1260"/>
      <c r="BX1260"/>
      <c r="BY1260"/>
      <c r="BZ1260"/>
      <c r="CA1260"/>
      <c r="CB1260"/>
      <c r="CC1260"/>
      <c r="CD1260"/>
      <c r="CE1260"/>
      <c r="CF1260"/>
      <c r="CG1260"/>
    </row>
    <row r="1261" spans="1:85" hidden="1" x14ac:dyDescent="0.2">
      <c r="A1261" s="15" t="e">
        <f>IF(H1261&lt;&gt;"",VLOOKUP(H1261,КОСГУ!$A:$B,2,FALSE),IF(G1261&lt;&gt;"",VLOOKUP(G1261,ВидРасх!$A:$B,2,FALSE),IF(F1261&lt;&gt;"",VLOOKUP(F1261,ЦелСТ!$A:$B,2,FALSE),IF(E1261&lt;&gt;"",VLOOKUP(E1261,Р_ПР!$A:$B,2,FALSE),(IF(D1261&lt;&gt;"",VLOOKUP(D1261,Администр!$A:$B,2,FALSE),IF(B1261&lt;&gt;"",VLOOKUP(B1261&amp;C1261,МП_ППМП!$A:$B,2,FALSE),VLOOKUP(B1261&amp;C1261,МП_ППМП!$A:$B,2,FALSE))))))))&amp;""</f>
        <v>#N/A</v>
      </c>
      <c r="B1261" s="30" t="str">
        <f t="shared" si="370"/>
        <v/>
      </c>
      <c r="C1261" s="30" t="str">
        <f t="shared" si="371"/>
        <v/>
      </c>
      <c r="D1261" s="30" t="str">
        <f t="shared" si="372"/>
        <v/>
      </c>
      <c r="E1261" s="30" t="str">
        <f t="shared" si="373"/>
        <v/>
      </c>
      <c r="F1261" s="30" t="str">
        <f t="shared" si="379"/>
        <v/>
      </c>
      <c r="G1261" s="30" t="str">
        <f t="shared" si="374"/>
        <v/>
      </c>
      <c r="H1261" s="24" t="str">
        <f t="shared" si="375"/>
        <v/>
      </c>
      <c r="I1261" s="24"/>
      <c r="J1261" s="130">
        <f t="shared" si="376"/>
        <v>0</v>
      </c>
      <c r="K1261" s="130">
        <f t="shared" si="377"/>
        <v>0</v>
      </c>
      <c r="L1261" s="182">
        <f t="shared" si="377"/>
        <v>0</v>
      </c>
      <c r="M1261" s="199" t="str">
        <f t="shared" si="367"/>
        <v xml:space="preserve"> </v>
      </c>
      <c r="N1261" s="130">
        <f t="shared" si="378"/>
        <v>0</v>
      </c>
      <c r="O1261" s="42"/>
      <c r="P1261" s="44" t="str">
        <f t="shared" si="368"/>
        <v>00 0</v>
      </c>
      <c r="Q1261" s="35" t="str">
        <f t="shared" si="369"/>
        <v/>
      </c>
      <c r="R1261" s="35"/>
      <c r="S1261"/>
      <c r="T1261"/>
      <c r="U1261"/>
      <c r="V1261"/>
      <c r="W1261"/>
      <c r="X1261"/>
      <c r="Y1261"/>
      <c r="Z1261"/>
      <c r="AA1261"/>
      <c r="AB1261"/>
      <c r="AC1261"/>
      <c r="AD1261"/>
      <c r="AE1261"/>
      <c r="AF1261"/>
      <c r="AG1261"/>
      <c r="AH1261"/>
      <c r="AI1261"/>
      <c r="AJ1261"/>
      <c r="AK1261"/>
      <c r="AL1261"/>
      <c r="AM1261"/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/>
      <c r="BE1261"/>
      <c r="BF1261"/>
      <c r="BG1261"/>
      <c r="BH1261"/>
      <c r="BI1261"/>
      <c r="BJ1261"/>
      <c r="BK1261"/>
      <c r="BL1261"/>
      <c r="BM1261"/>
      <c r="BN1261"/>
      <c r="BO1261"/>
      <c r="BP1261"/>
      <c r="BQ1261"/>
      <c r="BR1261"/>
      <c r="BS1261"/>
      <c r="BT1261"/>
      <c r="BU1261"/>
      <c r="BV1261"/>
      <c r="BW1261"/>
      <c r="BX1261"/>
      <c r="BY1261"/>
      <c r="BZ1261"/>
      <c r="CA1261"/>
      <c r="CB1261"/>
      <c r="CC1261"/>
      <c r="CD1261"/>
      <c r="CE1261"/>
      <c r="CF1261"/>
      <c r="CG1261"/>
    </row>
    <row r="1262" spans="1:85" hidden="1" x14ac:dyDescent="0.2">
      <c r="A1262" s="15" t="e">
        <f>IF(H1262&lt;&gt;"",VLOOKUP(H1262,КОСГУ!$A:$B,2,FALSE),IF(G1262&lt;&gt;"",VLOOKUP(G1262,ВидРасх!$A:$B,2,FALSE),IF(F1262&lt;&gt;"",VLOOKUP(F1262,ЦелСТ!$A:$B,2,FALSE),IF(E1262&lt;&gt;"",VLOOKUP(E1262,Р_ПР!$A:$B,2,FALSE),(IF(D1262&lt;&gt;"",VLOOKUP(D1262,Администр!$A:$B,2,FALSE),IF(B1262&lt;&gt;"",VLOOKUP(B1262&amp;C1262,МП_ППМП!$A:$B,2,FALSE),VLOOKUP(B1262&amp;C1262,МП_ППМП!$A:$B,2,FALSE))))))))&amp;""</f>
        <v>#N/A</v>
      </c>
      <c r="B1262" s="30" t="str">
        <f t="shared" si="370"/>
        <v/>
      </c>
      <c r="C1262" s="30" t="str">
        <f t="shared" si="371"/>
        <v/>
      </c>
      <c r="D1262" s="30" t="str">
        <f t="shared" si="372"/>
        <v/>
      </c>
      <c r="E1262" s="30" t="str">
        <f t="shared" si="373"/>
        <v/>
      </c>
      <c r="F1262" s="30" t="str">
        <f t="shared" si="379"/>
        <v/>
      </c>
      <c r="G1262" s="30" t="str">
        <f t="shared" si="374"/>
        <v/>
      </c>
      <c r="H1262" s="24" t="str">
        <f t="shared" si="375"/>
        <v/>
      </c>
      <c r="I1262" s="24"/>
      <c r="J1262" s="130">
        <f t="shared" si="376"/>
        <v>0</v>
      </c>
      <c r="K1262" s="130">
        <f t="shared" si="377"/>
        <v>0</v>
      </c>
      <c r="L1262" s="182">
        <f t="shared" si="377"/>
        <v>0</v>
      </c>
      <c r="M1262" s="199" t="str">
        <f t="shared" si="367"/>
        <v xml:space="preserve"> </v>
      </c>
      <c r="N1262" s="130">
        <f t="shared" si="378"/>
        <v>0</v>
      </c>
      <c r="O1262" s="42"/>
      <c r="P1262" s="44" t="str">
        <f t="shared" si="368"/>
        <v>00 0</v>
      </c>
      <c r="Q1262" s="35" t="str">
        <f t="shared" si="369"/>
        <v/>
      </c>
      <c r="R1262" s="35"/>
      <c r="S1262"/>
      <c r="T1262"/>
      <c r="U1262"/>
      <c r="V1262"/>
      <c r="W1262"/>
      <c r="X1262"/>
      <c r="Y1262"/>
      <c r="Z1262"/>
      <c r="AA1262"/>
      <c r="AB1262"/>
      <c r="AC1262"/>
      <c r="AD1262"/>
      <c r="AE1262"/>
      <c r="AF1262"/>
      <c r="AG1262"/>
      <c r="AH1262"/>
      <c r="AI1262"/>
      <c r="AJ1262"/>
      <c r="AK1262"/>
      <c r="AL1262"/>
      <c r="AM1262"/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/>
      <c r="BE1262"/>
      <c r="BF1262"/>
      <c r="BG1262"/>
      <c r="BH1262"/>
      <c r="BI1262"/>
      <c r="BJ1262"/>
      <c r="BK1262"/>
      <c r="BL1262"/>
      <c r="BM1262"/>
      <c r="BN1262"/>
      <c r="BO1262"/>
      <c r="BP1262"/>
      <c r="BQ1262"/>
      <c r="BR1262"/>
      <c r="BS1262"/>
      <c r="BT1262"/>
      <c r="BU1262"/>
      <c r="BV1262"/>
      <c r="BW1262"/>
      <c r="BX1262"/>
      <c r="BY1262"/>
      <c r="BZ1262"/>
      <c r="CA1262"/>
      <c r="CB1262"/>
      <c r="CC1262"/>
      <c r="CD1262"/>
      <c r="CE1262"/>
      <c r="CF1262"/>
      <c r="CG1262"/>
    </row>
    <row r="1263" spans="1:85" hidden="1" x14ac:dyDescent="0.2">
      <c r="A1263" s="15" t="e">
        <f>IF(H1263&lt;&gt;"",VLOOKUP(H1263,КОСГУ!$A:$B,2,FALSE),IF(G1263&lt;&gt;"",VLOOKUP(G1263,ВидРасх!$A:$B,2,FALSE),IF(F1263&lt;&gt;"",VLOOKUP(F1263,ЦелСТ!$A:$B,2,FALSE),IF(E1263&lt;&gt;"",VLOOKUP(E1263,Р_ПР!$A:$B,2,FALSE),(IF(D1263&lt;&gt;"",VLOOKUP(D1263,Администр!$A:$B,2,FALSE),IF(B1263&lt;&gt;"",VLOOKUP(B1263&amp;C1263,МП_ППМП!$A:$B,2,FALSE),VLOOKUP(B1263&amp;C1263,МП_ППМП!$A:$B,2,FALSE))))))))&amp;""</f>
        <v>#N/A</v>
      </c>
      <c r="B1263" s="30" t="str">
        <f t="shared" si="370"/>
        <v/>
      </c>
      <c r="C1263" s="30" t="str">
        <f t="shared" si="371"/>
        <v/>
      </c>
      <c r="D1263" s="30" t="str">
        <f t="shared" si="372"/>
        <v/>
      </c>
      <c r="E1263" s="30" t="str">
        <f t="shared" si="373"/>
        <v/>
      </c>
      <c r="F1263" s="30" t="str">
        <f t="shared" si="379"/>
        <v/>
      </c>
      <c r="G1263" s="30" t="str">
        <f t="shared" si="374"/>
        <v/>
      </c>
      <c r="H1263" s="24" t="str">
        <f t="shared" si="375"/>
        <v/>
      </c>
      <c r="I1263" s="24"/>
      <c r="J1263" s="130">
        <f t="shared" si="376"/>
        <v>0</v>
      </c>
      <c r="K1263" s="130">
        <f t="shared" si="377"/>
        <v>0</v>
      </c>
      <c r="L1263" s="182">
        <f t="shared" si="377"/>
        <v>0</v>
      </c>
      <c r="M1263" s="199" t="str">
        <f t="shared" si="367"/>
        <v xml:space="preserve"> </v>
      </c>
      <c r="N1263" s="130">
        <f t="shared" si="378"/>
        <v>0</v>
      </c>
      <c r="O1263" s="42"/>
      <c r="P1263" s="44" t="str">
        <f t="shared" si="368"/>
        <v>00 0</v>
      </c>
      <c r="Q1263" s="35" t="str">
        <f t="shared" si="369"/>
        <v/>
      </c>
      <c r="R1263" s="35"/>
      <c r="S1263"/>
      <c r="T1263"/>
      <c r="U1263"/>
      <c r="V1263"/>
      <c r="W1263"/>
      <c r="X1263"/>
      <c r="Y1263"/>
      <c r="Z1263"/>
      <c r="AA1263"/>
      <c r="AB1263"/>
      <c r="AC1263"/>
      <c r="AD1263"/>
      <c r="AE1263"/>
      <c r="AF1263"/>
      <c r="AG1263"/>
      <c r="AH1263"/>
      <c r="AI1263"/>
      <c r="AJ1263"/>
      <c r="AK1263"/>
      <c r="AL1263"/>
      <c r="AM1263"/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/>
      <c r="BE1263"/>
      <c r="BF1263"/>
      <c r="BG1263"/>
      <c r="BH1263"/>
      <c r="BI1263"/>
      <c r="BJ1263"/>
      <c r="BK1263"/>
      <c r="BL1263"/>
      <c r="BM1263"/>
      <c r="BN1263"/>
      <c r="BO1263"/>
      <c r="BP1263"/>
      <c r="BQ1263"/>
      <c r="BR1263"/>
      <c r="BS1263"/>
      <c r="BT1263"/>
      <c r="BU1263"/>
      <c r="BV1263"/>
      <c r="BW1263"/>
      <c r="BX1263"/>
      <c r="BY1263"/>
      <c r="BZ1263"/>
      <c r="CA1263"/>
      <c r="CB1263"/>
      <c r="CC1263"/>
      <c r="CD1263"/>
      <c r="CE1263"/>
      <c r="CF1263"/>
      <c r="CG1263"/>
    </row>
    <row r="1264" spans="1:85" hidden="1" x14ac:dyDescent="0.2">
      <c r="A1264" s="15" t="e">
        <f>IF(H1264&lt;&gt;"",VLOOKUP(H1264,КОСГУ!$A:$B,2,FALSE),IF(G1264&lt;&gt;"",VLOOKUP(G1264,ВидРасх!$A:$B,2,FALSE),IF(F1264&lt;&gt;"",VLOOKUP(F1264,ЦелСТ!$A:$B,2,FALSE),IF(E1264&lt;&gt;"",VLOOKUP(E1264,Р_ПР!$A:$B,2,FALSE),(IF(D1264&lt;&gt;"",VLOOKUP(D1264,Администр!$A:$B,2,FALSE),IF(B1264&lt;&gt;"",VLOOKUP(B1264&amp;C1264,МП_ППМП!$A:$B,2,FALSE),VLOOKUP(B1264&amp;C1264,МП_ППМП!$A:$B,2,FALSE))))))))&amp;""</f>
        <v>#N/A</v>
      </c>
      <c r="B1264" s="30" t="str">
        <f t="shared" si="370"/>
        <v/>
      </c>
      <c r="C1264" s="30" t="str">
        <f t="shared" si="371"/>
        <v/>
      </c>
      <c r="D1264" s="30" t="str">
        <f t="shared" si="372"/>
        <v/>
      </c>
      <c r="E1264" s="30" t="str">
        <f t="shared" si="373"/>
        <v/>
      </c>
      <c r="F1264" s="30" t="str">
        <f t="shared" si="379"/>
        <v/>
      </c>
      <c r="G1264" s="30" t="str">
        <f t="shared" si="374"/>
        <v/>
      </c>
      <c r="H1264" s="24" t="str">
        <f t="shared" si="375"/>
        <v/>
      </c>
      <c r="I1264" s="24"/>
      <c r="J1264" s="130">
        <f t="shared" si="376"/>
        <v>0</v>
      </c>
      <c r="K1264" s="130">
        <f t="shared" si="377"/>
        <v>0</v>
      </c>
      <c r="L1264" s="182">
        <f t="shared" si="377"/>
        <v>0</v>
      </c>
      <c r="M1264" s="199" t="str">
        <f t="shared" si="367"/>
        <v xml:space="preserve"> </v>
      </c>
      <c r="N1264" s="130">
        <f t="shared" si="378"/>
        <v>0</v>
      </c>
      <c r="O1264" s="42"/>
      <c r="P1264" s="44" t="str">
        <f t="shared" si="368"/>
        <v>00 0</v>
      </c>
      <c r="Q1264" s="35" t="str">
        <f t="shared" si="369"/>
        <v/>
      </c>
      <c r="R1264" s="35"/>
      <c r="S1264"/>
      <c r="T1264"/>
      <c r="U1264"/>
      <c r="V1264"/>
      <c r="W1264"/>
      <c r="X1264"/>
      <c r="Y1264"/>
      <c r="Z1264"/>
      <c r="AA1264"/>
      <c r="AB1264"/>
      <c r="AC1264"/>
      <c r="AD1264"/>
      <c r="AE1264"/>
      <c r="AF1264"/>
      <c r="AG1264"/>
      <c r="AH1264"/>
      <c r="AI1264"/>
      <c r="AJ1264"/>
      <c r="AK1264"/>
      <c r="AL1264"/>
      <c r="AM1264"/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/>
      <c r="BE1264"/>
      <c r="BF1264"/>
      <c r="BG1264"/>
      <c r="BH1264"/>
      <c r="BI1264"/>
      <c r="BJ1264"/>
      <c r="BK1264"/>
      <c r="BL1264"/>
      <c r="BM1264"/>
      <c r="BN1264"/>
      <c r="BO1264"/>
      <c r="BP1264"/>
      <c r="BQ1264"/>
      <c r="BR1264"/>
      <c r="BS1264"/>
      <c r="BT1264"/>
      <c r="BU1264"/>
      <c r="BV1264"/>
      <c r="BW1264"/>
      <c r="BX1264"/>
      <c r="BY1264"/>
      <c r="BZ1264"/>
      <c r="CA1264"/>
      <c r="CB1264"/>
      <c r="CC1264"/>
      <c r="CD1264"/>
      <c r="CE1264"/>
      <c r="CF1264"/>
      <c r="CG1264"/>
    </row>
    <row r="1265" spans="1:85" hidden="1" x14ac:dyDescent="0.2">
      <c r="A1265" s="15" t="e">
        <f>IF(H1265&lt;&gt;"",VLOOKUP(H1265,КОСГУ!$A:$B,2,FALSE),IF(G1265&lt;&gt;"",VLOOKUP(G1265,ВидРасх!$A:$B,2,FALSE),IF(F1265&lt;&gt;"",VLOOKUP(F1265,ЦелСТ!$A:$B,2,FALSE),IF(E1265&lt;&gt;"",VLOOKUP(E1265,Р_ПР!$A:$B,2,FALSE),(IF(D1265&lt;&gt;"",VLOOKUP(D1265,Администр!$A:$B,2,FALSE),IF(B1265&lt;&gt;"",VLOOKUP(B1265&amp;C1265,МП_ППМП!$A:$B,2,FALSE),VLOOKUP(B1265&amp;C1265,МП_ППМП!$A:$B,2,FALSE))))))))&amp;""</f>
        <v>#N/A</v>
      </c>
      <c r="B1265" s="30" t="str">
        <f t="shared" si="370"/>
        <v/>
      </c>
      <c r="C1265" s="30" t="str">
        <f t="shared" si="371"/>
        <v/>
      </c>
      <c r="D1265" s="30" t="str">
        <f t="shared" si="372"/>
        <v/>
      </c>
      <c r="E1265" s="30" t="str">
        <f t="shared" si="373"/>
        <v/>
      </c>
      <c r="F1265" s="30" t="str">
        <f t="shared" si="379"/>
        <v/>
      </c>
      <c r="G1265" s="30" t="str">
        <f t="shared" si="374"/>
        <v/>
      </c>
      <c r="H1265" s="24" t="str">
        <f t="shared" si="375"/>
        <v/>
      </c>
      <c r="I1265" s="24"/>
      <c r="J1265" s="130">
        <f t="shared" si="376"/>
        <v>0</v>
      </c>
      <c r="K1265" s="130">
        <f t="shared" si="377"/>
        <v>0</v>
      </c>
      <c r="L1265" s="182">
        <f t="shared" si="377"/>
        <v>0</v>
      </c>
      <c r="M1265" s="199" t="str">
        <f t="shared" si="367"/>
        <v xml:space="preserve"> </v>
      </c>
      <c r="N1265" s="130">
        <f t="shared" si="378"/>
        <v>0</v>
      </c>
      <c r="O1265" s="42"/>
      <c r="P1265" s="44" t="str">
        <f t="shared" si="368"/>
        <v>00 0</v>
      </c>
      <c r="Q1265" s="35" t="str">
        <f t="shared" si="369"/>
        <v/>
      </c>
      <c r="R1265" s="35"/>
      <c r="S1265"/>
      <c r="T1265"/>
      <c r="U1265"/>
      <c r="V1265"/>
      <c r="W1265"/>
      <c r="X1265"/>
      <c r="Y1265"/>
      <c r="Z1265"/>
      <c r="AA1265"/>
      <c r="AB1265"/>
      <c r="AC1265"/>
      <c r="AD1265"/>
      <c r="AE1265"/>
      <c r="AF1265"/>
      <c r="AG1265"/>
      <c r="AH1265"/>
      <c r="AI1265"/>
      <c r="AJ1265"/>
      <c r="AK1265"/>
      <c r="AL1265"/>
      <c r="AM1265"/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/>
      <c r="BE1265"/>
      <c r="BF1265"/>
      <c r="BG1265"/>
      <c r="BH1265"/>
      <c r="BI1265"/>
      <c r="BJ1265"/>
      <c r="BK1265"/>
      <c r="BL1265"/>
      <c r="BM1265"/>
      <c r="BN1265"/>
      <c r="BO1265"/>
      <c r="BP1265"/>
      <c r="BQ1265"/>
      <c r="BR1265"/>
      <c r="BS1265"/>
      <c r="BT1265"/>
      <c r="BU1265"/>
      <c r="BV1265"/>
      <c r="BW1265"/>
      <c r="BX1265"/>
      <c r="BY1265"/>
      <c r="BZ1265"/>
      <c r="CA1265"/>
      <c r="CB1265"/>
      <c r="CC1265"/>
      <c r="CD1265"/>
      <c r="CE1265"/>
      <c r="CF1265"/>
      <c r="CG1265"/>
    </row>
    <row r="1266" spans="1:85" hidden="1" x14ac:dyDescent="0.2">
      <c r="A1266" s="15" t="e">
        <f>IF(H1266&lt;&gt;"",VLOOKUP(H1266,КОСГУ!$A:$B,2,FALSE),IF(G1266&lt;&gt;"",VLOOKUP(G1266,ВидРасх!$A:$B,2,FALSE),IF(F1266&lt;&gt;"",VLOOKUP(F1266,ЦелСТ!$A:$B,2,FALSE),IF(E1266&lt;&gt;"",VLOOKUP(E1266,Р_ПР!$A:$B,2,FALSE),(IF(D1266&lt;&gt;"",VLOOKUP(D1266,Администр!$A:$B,2,FALSE),IF(B1266&lt;&gt;"",VLOOKUP(B1266&amp;C1266,МП_ППМП!$A:$B,2,FALSE),VLOOKUP(B1266&amp;C1266,МП_ППМП!$A:$B,2,FALSE))))))))&amp;""</f>
        <v>#N/A</v>
      </c>
      <c r="B1266" s="30" t="str">
        <f t="shared" si="370"/>
        <v/>
      </c>
      <c r="C1266" s="30" t="str">
        <f t="shared" si="371"/>
        <v/>
      </c>
      <c r="D1266" s="30" t="str">
        <f t="shared" si="372"/>
        <v/>
      </c>
      <c r="E1266" s="30" t="str">
        <f t="shared" si="373"/>
        <v/>
      </c>
      <c r="F1266" s="30" t="str">
        <f t="shared" si="379"/>
        <v/>
      </c>
      <c r="G1266" s="30" t="str">
        <f t="shared" si="374"/>
        <v/>
      </c>
      <c r="H1266" s="24" t="str">
        <f t="shared" si="375"/>
        <v/>
      </c>
      <c r="I1266" s="24"/>
      <c r="J1266" s="130">
        <f t="shared" si="376"/>
        <v>0</v>
      </c>
      <c r="K1266" s="130">
        <f t="shared" si="377"/>
        <v>0</v>
      </c>
      <c r="L1266" s="182">
        <f t="shared" si="377"/>
        <v>0</v>
      </c>
      <c r="M1266" s="199" t="str">
        <f t="shared" si="367"/>
        <v xml:space="preserve"> </v>
      </c>
      <c r="N1266" s="130">
        <f t="shared" si="378"/>
        <v>0</v>
      </c>
      <c r="O1266" s="42"/>
      <c r="P1266" s="44" t="str">
        <f t="shared" si="368"/>
        <v>00 0</v>
      </c>
      <c r="Q1266" s="35" t="str">
        <f t="shared" si="369"/>
        <v/>
      </c>
      <c r="R1266" s="35"/>
      <c r="S1266"/>
      <c r="T1266"/>
      <c r="U1266"/>
      <c r="V1266"/>
      <c r="W1266"/>
      <c r="X1266"/>
      <c r="Y1266"/>
      <c r="Z1266"/>
      <c r="AA1266"/>
      <c r="AB1266"/>
      <c r="AC1266"/>
      <c r="AD1266"/>
      <c r="AE1266"/>
      <c r="AF1266"/>
      <c r="AG1266"/>
      <c r="AH1266"/>
      <c r="AI1266"/>
      <c r="AJ1266"/>
      <c r="AK1266"/>
      <c r="AL1266"/>
      <c r="AM1266"/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/>
      <c r="BE1266"/>
      <c r="BF1266"/>
      <c r="BG1266"/>
      <c r="BH1266"/>
      <c r="BI1266"/>
      <c r="BJ1266"/>
      <c r="BK1266"/>
      <c r="BL1266"/>
      <c r="BM1266"/>
      <c r="BN1266"/>
      <c r="BO1266"/>
      <c r="BP1266"/>
      <c r="BQ1266"/>
      <c r="BR1266"/>
      <c r="BS1266"/>
      <c r="BT1266"/>
      <c r="BU1266"/>
      <c r="BV1266"/>
      <c r="BW1266"/>
      <c r="BX1266"/>
      <c r="BY1266"/>
      <c r="BZ1266"/>
      <c r="CA1266"/>
      <c r="CB1266"/>
      <c r="CC1266"/>
      <c r="CD1266"/>
      <c r="CE1266"/>
      <c r="CF1266"/>
      <c r="CG1266"/>
    </row>
    <row r="1267" spans="1:85" hidden="1" x14ac:dyDescent="0.2">
      <c r="A1267" s="15" t="e">
        <f>IF(H1267&lt;&gt;"",VLOOKUP(H1267,КОСГУ!$A:$B,2,FALSE),IF(G1267&lt;&gt;"",VLOOKUP(G1267,ВидРасх!$A:$B,2,FALSE),IF(F1267&lt;&gt;"",VLOOKUP(F1267,ЦелСТ!$A:$B,2,FALSE),IF(E1267&lt;&gt;"",VLOOKUP(E1267,Р_ПР!$A:$B,2,FALSE),(IF(D1267&lt;&gt;"",VLOOKUP(D1267,Администр!$A:$B,2,FALSE),IF(B1267&lt;&gt;"",VLOOKUP(B1267&amp;C1267,МП_ППМП!$A:$B,2,FALSE),VLOOKUP(B1267&amp;C1267,МП_ППМП!$A:$B,2,FALSE))))))))&amp;""</f>
        <v>#N/A</v>
      </c>
      <c r="B1267" s="30" t="str">
        <f t="shared" si="370"/>
        <v/>
      </c>
      <c r="C1267" s="30" t="str">
        <f t="shared" si="371"/>
        <v/>
      </c>
      <c r="D1267" s="30" t="str">
        <f t="shared" si="372"/>
        <v/>
      </c>
      <c r="E1267" s="30" t="str">
        <f t="shared" si="373"/>
        <v/>
      </c>
      <c r="F1267" s="30" t="str">
        <f t="shared" si="379"/>
        <v/>
      </c>
      <c r="G1267" s="30" t="str">
        <f t="shared" si="374"/>
        <v/>
      </c>
      <c r="H1267" s="24" t="str">
        <f t="shared" si="375"/>
        <v/>
      </c>
      <c r="I1267" s="24"/>
      <c r="J1267" s="130">
        <f t="shared" si="376"/>
        <v>0</v>
      </c>
      <c r="K1267" s="130">
        <f t="shared" si="377"/>
        <v>0</v>
      </c>
      <c r="L1267" s="182">
        <f t="shared" si="377"/>
        <v>0</v>
      </c>
      <c r="M1267" s="199" t="str">
        <f t="shared" si="367"/>
        <v xml:space="preserve"> </v>
      </c>
      <c r="N1267" s="130">
        <f t="shared" si="378"/>
        <v>0</v>
      </c>
      <c r="O1267" s="42"/>
      <c r="P1267" s="44" t="str">
        <f t="shared" si="368"/>
        <v>00 0</v>
      </c>
      <c r="Q1267" s="35" t="str">
        <f t="shared" si="369"/>
        <v/>
      </c>
      <c r="R1267" s="35"/>
      <c r="S1267"/>
      <c r="T1267"/>
      <c r="U1267"/>
      <c r="V1267"/>
      <c r="W1267"/>
      <c r="X1267"/>
      <c r="Y1267"/>
      <c r="Z1267"/>
      <c r="AA1267"/>
      <c r="AB1267"/>
      <c r="AC1267"/>
      <c r="AD1267"/>
      <c r="AE1267"/>
      <c r="AF1267"/>
      <c r="AG1267"/>
      <c r="AH1267"/>
      <c r="AI1267"/>
      <c r="AJ1267"/>
      <c r="AK1267"/>
      <c r="AL1267"/>
      <c r="AM1267"/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/>
      <c r="BE1267"/>
      <c r="BF1267"/>
      <c r="BG1267"/>
      <c r="BH1267"/>
      <c r="BI1267"/>
      <c r="BJ1267"/>
      <c r="BK1267"/>
      <c r="BL1267"/>
      <c r="BM1267"/>
      <c r="BN1267"/>
      <c r="BO1267"/>
      <c r="BP1267"/>
      <c r="BQ1267"/>
      <c r="BR1267"/>
      <c r="BS1267"/>
      <c r="BT1267"/>
      <c r="BU1267"/>
      <c r="BV1267"/>
      <c r="BW1267"/>
      <c r="BX1267"/>
      <c r="BY1267"/>
      <c r="BZ1267"/>
      <c r="CA1267"/>
      <c r="CB1267"/>
      <c r="CC1267"/>
      <c r="CD1267"/>
      <c r="CE1267"/>
      <c r="CF1267"/>
      <c r="CG1267"/>
    </row>
    <row r="1268" spans="1:85" hidden="1" x14ac:dyDescent="0.2">
      <c r="A1268" s="15" t="e">
        <f>IF(H1268&lt;&gt;"",VLOOKUP(H1268,КОСГУ!$A:$B,2,FALSE),IF(G1268&lt;&gt;"",VLOOKUP(G1268,ВидРасх!$A:$B,2,FALSE),IF(F1268&lt;&gt;"",VLOOKUP(F1268,ЦелСТ!$A:$B,2,FALSE),IF(E1268&lt;&gt;"",VLOOKUP(E1268,Р_ПР!$A:$B,2,FALSE),(IF(D1268&lt;&gt;"",VLOOKUP(D1268,Администр!$A:$B,2,FALSE),IF(B1268&lt;&gt;"",VLOOKUP(B1268&amp;C1268,МП_ППМП!$A:$B,2,FALSE),VLOOKUP(B1268&amp;C1268,МП_ППМП!$A:$B,2,FALSE))))))))&amp;""</f>
        <v>#N/A</v>
      </c>
      <c r="B1268" s="30" t="str">
        <f t="shared" si="370"/>
        <v/>
      </c>
      <c r="C1268" s="30" t="str">
        <f t="shared" si="371"/>
        <v/>
      </c>
      <c r="D1268" s="30" t="str">
        <f t="shared" si="372"/>
        <v/>
      </c>
      <c r="E1268" s="30" t="str">
        <f t="shared" si="373"/>
        <v/>
      </c>
      <c r="F1268" s="30" t="str">
        <f t="shared" si="379"/>
        <v/>
      </c>
      <c r="G1268" s="30" t="str">
        <f t="shared" si="374"/>
        <v/>
      </c>
      <c r="H1268" s="24" t="str">
        <f t="shared" si="375"/>
        <v/>
      </c>
      <c r="I1268" s="24"/>
      <c r="J1268" s="130">
        <f t="shared" si="376"/>
        <v>0</v>
      </c>
      <c r="K1268" s="130">
        <f t="shared" si="377"/>
        <v>0</v>
      </c>
      <c r="L1268" s="182">
        <f t="shared" si="377"/>
        <v>0</v>
      </c>
      <c r="M1268" s="199" t="str">
        <f t="shared" si="367"/>
        <v xml:space="preserve"> </v>
      </c>
      <c r="N1268" s="130">
        <f t="shared" si="378"/>
        <v>0</v>
      </c>
      <c r="O1268" s="42"/>
      <c r="P1268" s="44" t="str">
        <f t="shared" si="368"/>
        <v>00 0</v>
      </c>
      <c r="Q1268" s="35" t="str">
        <f t="shared" si="369"/>
        <v/>
      </c>
      <c r="R1268" s="35"/>
      <c r="S1268"/>
      <c r="T1268"/>
      <c r="U1268"/>
      <c r="V1268"/>
      <c r="W1268"/>
      <c r="X1268"/>
      <c r="Y1268"/>
      <c r="Z1268"/>
      <c r="AA1268"/>
      <c r="AB1268"/>
      <c r="AC1268"/>
      <c r="AD1268"/>
      <c r="AE1268"/>
      <c r="AF1268"/>
      <c r="AG1268"/>
      <c r="AH1268"/>
      <c r="AI1268"/>
      <c r="AJ1268"/>
      <c r="AK1268"/>
      <c r="AL1268"/>
      <c r="AM1268"/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/>
      <c r="BE1268"/>
      <c r="BF1268"/>
      <c r="BG1268"/>
      <c r="BH1268"/>
      <c r="BI1268"/>
      <c r="BJ1268"/>
      <c r="BK1268"/>
      <c r="BL1268"/>
      <c r="BM1268"/>
      <c r="BN1268"/>
      <c r="BO1268"/>
      <c r="BP1268"/>
      <c r="BQ1268"/>
      <c r="BR1268"/>
      <c r="BS1268"/>
      <c r="BT1268"/>
      <c r="BU1268"/>
      <c r="BV1268"/>
      <c r="BW1268"/>
      <c r="BX1268"/>
      <c r="BY1268"/>
      <c r="BZ1268"/>
      <c r="CA1268"/>
      <c r="CB1268"/>
      <c r="CC1268"/>
      <c r="CD1268"/>
      <c r="CE1268"/>
      <c r="CF1268"/>
      <c r="CG1268"/>
    </row>
    <row r="1269" spans="1:85" hidden="1" x14ac:dyDescent="0.2">
      <c r="A1269" s="15" t="e">
        <f>IF(H1269&lt;&gt;"",VLOOKUP(H1269,КОСГУ!$A:$B,2,FALSE),IF(G1269&lt;&gt;"",VLOOKUP(G1269,ВидРасх!$A:$B,2,FALSE),IF(F1269&lt;&gt;"",VLOOKUP(F1269,ЦелСТ!$A:$B,2,FALSE),IF(E1269&lt;&gt;"",VLOOKUP(E1269,Р_ПР!$A:$B,2,FALSE),(IF(D1269&lt;&gt;"",VLOOKUP(D1269,Администр!$A:$B,2,FALSE),IF(B1269&lt;&gt;"",VLOOKUP(B1269&amp;C1269,МП_ППМП!$A:$B,2,FALSE),VLOOKUP(B1269&amp;C1269,МП_ППМП!$A:$B,2,FALSE))))))))&amp;""</f>
        <v>#N/A</v>
      </c>
      <c r="B1269" s="30" t="str">
        <f t="shared" si="370"/>
        <v/>
      </c>
      <c r="C1269" s="30" t="str">
        <f t="shared" si="371"/>
        <v/>
      </c>
      <c r="D1269" s="30" t="str">
        <f t="shared" si="372"/>
        <v/>
      </c>
      <c r="E1269" s="30" t="str">
        <f t="shared" si="373"/>
        <v/>
      </c>
      <c r="F1269" s="30" t="str">
        <f t="shared" si="379"/>
        <v/>
      </c>
      <c r="G1269" s="30" t="str">
        <f t="shared" si="374"/>
        <v/>
      </c>
      <c r="H1269" s="24" t="str">
        <f t="shared" si="375"/>
        <v/>
      </c>
      <c r="I1269" s="24"/>
      <c r="J1269" s="130">
        <f t="shared" si="376"/>
        <v>0</v>
      </c>
      <c r="K1269" s="130">
        <f t="shared" si="377"/>
        <v>0</v>
      </c>
      <c r="L1269" s="182">
        <f t="shared" si="377"/>
        <v>0</v>
      </c>
      <c r="M1269" s="199" t="str">
        <f t="shared" si="367"/>
        <v xml:space="preserve"> </v>
      </c>
      <c r="N1269" s="130">
        <f t="shared" si="378"/>
        <v>0</v>
      </c>
      <c r="O1269" s="42"/>
      <c r="P1269" s="44" t="str">
        <f t="shared" si="368"/>
        <v>00 0</v>
      </c>
      <c r="Q1269" s="35" t="str">
        <f t="shared" si="369"/>
        <v/>
      </c>
      <c r="R1269" s="35"/>
      <c r="S1269"/>
      <c r="T1269"/>
      <c r="U1269"/>
      <c r="V1269"/>
      <c r="W1269"/>
      <c r="X1269"/>
      <c r="Y1269"/>
      <c r="Z1269"/>
      <c r="AA1269"/>
      <c r="AB1269"/>
      <c r="AC1269"/>
      <c r="AD1269"/>
      <c r="AE1269"/>
      <c r="AF1269"/>
      <c r="AG1269"/>
      <c r="AH1269"/>
      <c r="AI1269"/>
      <c r="AJ1269"/>
      <c r="AK1269"/>
      <c r="AL1269"/>
      <c r="AM1269"/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/>
      <c r="BE1269"/>
      <c r="BF1269"/>
      <c r="BG1269"/>
      <c r="BH1269"/>
      <c r="BI1269"/>
      <c r="BJ1269"/>
      <c r="BK1269"/>
      <c r="BL1269"/>
      <c r="BM1269"/>
      <c r="BN1269"/>
      <c r="BO1269"/>
      <c r="BP1269"/>
      <c r="BQ1269"/>
      <c r="BR1269"/>
      <c r="BS1269"/>
      <c r="BT1269"/>
      <c r="BU1269"/>
      <c r="BV1269"/>
      <c r="BW1269"/>
      <c r="BX1269"/>
      <c r="BY1269"/>
      <c r="BZ1269"/>
      <c r="CA1269"/>
      <c r="CB1269"/>
      <c r="CC1269"/>
      <c r="CD1269"/>
      <c r="CE1269"/>
      <c r="CF1269"/>
      <c r="CG1269"/>
    </row>
    <row r="1270" spans="1:85" hidden="1" x14ac:dyDescent="0.2">
      <c r="A1270" s="15" t="e">
        <f>IF(H1270&lt;&gt;"",VLOOKUP(H1270,КОСГУ!$A:$B,2,FALSE),IF(G1270&lt;&gt;"",VLOOKUP(G1270,ВидРасх!$A:$B,2,FALSE),IF(F1270&lt;&gt;"",VLOOKUP(F1270,ЦелСТ!$A:$B,2,FALSE),IF(E1270&lt;&gt;"",VLOOKUP(E1270,Р_ПР!$A:$B,2,FALSE),(IF(D1270&lt;&gt;"",VLOOKUP(D1270,Администр!$A:$B,2,FALSE),IF(B1270&lt;&gt;"",VLOOKUP(B1270&amp;C1270,МП_ППМП!$A:$B,2,FALSE),VLOOKUP(B1270&amp;C1270,МП_ППМП!$A:$B,2,FALSE))))))))&amp;""</f>
        <v>#N/A</v>
      </c>
      <c r="B1270" s="30" t="str">
        <f t="shared" si="370"/>
        <v/>
      </c>
      <c r="C1270" s="30" t="str">
        <f t="shared" si="371"/>
        <v/>
      </c>
      <c r="D1270" s="30" t="str">
        <f t="shared" si="372"/>
        <v/>
      </c>
      <c r="E1270" s="30" t="str">
        <f t="shared" si="373"/>
        <v/>
      </c>
      <c r="F1270" s="30" t="str">
        <f t="shared" si="379"/>
        <v/>
      </c>
      <c r="G1270" s="30" t="str">
        <f t="shared" si="374"/>
        <v/>
      </c>
      <c r="H1270" s="24" t="str">
        <f t="shared" si="375"/>
        <v/>
      </c>
      <c r="I1270" s="24"/>
      <c r="J1270" s="130">
        <f t="shared" si="376"/>
        <v>0</v>
      </c>
      <c r="K1270" s="130">
        <f t="shared" si="377"/>
        <v>0</v>
      </c>
      <c r="L1270" s="182">
        <f t="shared" si="377"/>
        <v>0</v>
      </c>
      <c r="M1270" s="199" t="str">
        <f t="shared" si="367"/>
        <v xml:space="preserve"> </v>
      </c>
      <c r="N1270" s="130">
        <f t="shared" si="378"/>
        <v>0</v>
      </c>
      <c r="O1270" s="42"/>
      <c r="P1270" s="44" t="str">
        <f t="shared" si="368"/>
        <v>00 0</v>
      </c>
      <c r="Q1270" s="35" t="str">
        <f t="shared" si="369"/>
        <v/>
      </c>
      <c r="R1270" s="35"/>
      <c r="S1270"/>
      <c r="T1270"/>
      <c r="U1270"/>
      <c r="V1270"/>
      <c r="W1270"/>
      <c r="X1270"/>
      <c r="Y1270"/>
      <c r="Z1270"/>
      <c r="AA1270"/>
      <c r="AB1270"/>
      <c r="AC1270"/>
      <c r="AD1270"/>
      <c r="AE1270"/>
      <c r="AF1270"/>
      <c r="AG1270"/>
      <c r="AH1270"/>
      <c r="AI1270"/>
      <c r="AJ1270"/>
      <c r="AK1270"/>
      <c r="AL1270"/>
      <c r="AM1270"/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/>
      <c r="BE1270"/>
      <c r="BF1270"/>
      <c r="BG1270"/>
      <c r="BH1270"/>
      <c r="BI1270"/>
      <c r="BJ1270"/>
      <c r="BK1270"/>
      <c r="BL1270"/>
      <c r="BM1270"/>
      <c r="BN1270"/>
      <c r="BO1270"/>
      <c r="BP1270"/>
      <c r="BQ1270"/>
      <c r="BR1270"/>
      <c r="BS1270"/>
      <c r="BT1270"/>
      <c r="BU1270"/>
      <c r="BV1270"/>
      <c r="BW1270"/>
      <c r="BX1270"/>
      <c r="BY1270"/>
      <c r="BZ1270"/>
      <c r="CA1270"/>
      <c r="CB1270"/>
      <c r="CC1270"/>
      <c r="CD1270"/>
      <c r="CE1270"/>
      <c r="CF1270"/>
      <c r="CG1270"/>
    </row>
    <row r="1271" spans="1:85" hidden="1" x14ac:dyDescent="0.2">
      <c r="A1271" s="15" t="e">
        <f>IF(H1271&lt;&gt;"",VLOOKUP(H1271,КОСГУ!$A:$B,2,FALSE),IF(G1271&lt;&gt;"",VLOOKUP(G1271,ВидРасх!$A:$B,2,FALSE),IF(F1271&lt;&gt;"",VLOOKUP(F1271,ЦелСТ!$A:$B,2,FALSE),IF(E1271&lt;&gt;"",VLOOKUP(E1271,Р_ПР!$A:$B,2,FALSE),(IF(D1271&lt;&gt;"",VLOOKUP(D1271,Администр!$A:$B,2,FALSE),IF(B1271&lt;&gt;"",VLOOKUP(B1271&amp;C1271,МП_ППМП!$A:$B,2,FALSE),VLOOKUP(B1271&amp;C1271,МП_ППМП!$A:$B,2,FALSE))))))))&amp;""</f>
        <v>#N/A</v>
      </c>
      <c r="B1271" s="30" t="str">
        <f t="shared" si="370"/>
        <v/>
      </c>
      <c r="C1271" s="30" t="str">
        <f t="shared" si="371"/>
        <v/>
      </c>
      <c r="D1271" s="30" t="str">
        <f t="shared" si="372"/>
        <v/>
      </c>
      <c r="E1271" s="30" t="str">
        <f t="shared" si="373"/>
        <v/>
      </c>
      <c r="F1271" s="30" t="str">
        <f t="shared" si="379"/>
        <v/>
      </c>
      <c r="G1271" s="30" t="str">
        <f t="shared" si="374"/>
        <v/>
      </c>
      <c r="H1271" s="24" t="str">
        <f t="shared" si="375"/>
        <v/>
      </c>
      <c r="I1271" s="24"/>
      <c r="J1271" s="130">
        <f t="shared" si="376"/>
        <v>0</v>
      </c>
      <c r="K1271" s="130">
        <f t="shared" si="377"/>
        <v>0</v>
      </c>
      <c r="L1271" s="182">
        <f t="shared" si="377"/>
        <v>0</v>
      </c>
      <c r="M1271" s="199" t="str">
        <f t="shared" si="367"/>
        <v xml:space="preserve"> </v>
      </c>
      <c r="N1271" s="130">
        <f t="shared" si="378"/>
        <v>0</v>
      </c>
      <c r="O1271" s="42"/>
      <c r="P1271" s="44" t="str">
        <f t="shared" si="368"/>
        <v>00 0</v>
      </c>
      <c r="Q1271" s="35" t="str">
        <f t="shared" si="369"/>
        <v/>
      </c>
      <c r="R1271" s="35"/>
      <c r="S1271"/>
      <c r="T1271"/>
      <c r="U1271"/>
      <c r="V1271"/>
      <c r="W1271"/>
      <c r="X1271"/>
      <c r="Y1271"/>
      <c r="Z1271"/>
      <c r="AA1271"/>
      <c r="AB1271"/>
      <c r="AC1271"/>
      <c r="AD1271"/>
      <c r="AE1271"/>
      <c r="AF1271"/>
      <c r="AG1271"/>
      <c r="AH1271"/>
      <c r="AI1271"/>
      <c r="AJ1271"/>
      <c r="AK1271"/>
      <c r="AL1271"/>
      <c r="AM1271"/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/>
      <c r="BE1271"/>
      <c r="BF1271"/>
      <c r="BG1271"/>
      <c r="BH1271"/>
      <c r="BI1271"/>
      <c r="BJ1271"/>
      <c r="BK1271"/>
      <c r="BL1271"/>
      <c r="BM1271"/>
      <c r="BN1271"/>
      <c r="BO1271"/>
      <c r="BP1271"/>
      <c r="BQ1271"/>
      <c r="BR1271"/>
      <c r="BS1271"/>
      <c r="BT1271"/>
      <c r="BU1271"/>
      <c r="BV1271"/>
      <c r="BW1271"/>
      <c r="BX1271"/>
      <c r="BY1271"/>
      <c r="BZ1271"/>
      <c r="CA1271"/>
      <c r="CB1271"/>
      <c r="CC1271"/>
      <c r="CD1271"/>
      <c r="CE1271"/>
      <c r="CF1271"/>
      <c r="CG1271"/>
    </row>
    <row r="1272" spans="1:85" hidden="1" x14ac:dyDescent="0.2">
      <c r="A1272" s="15" t="e">
        <f>IF(H1272&lt;&gt;"",VLOOKUP(H1272,КОСГУ!$A:$B,2,FALSE),IF(G1272&lt;&gt;"",VLOOKUP(G1272,ВидРасх!$A:$B,2,FALSE),IF(F1272&lt;&gt;"",VLOOKUP(F1272,ЦелСТ!$A:$B,2,FALSE),IF(E1272&lt;&gt;"",VLOOKUP(E1272,Р_ПР!$A:$B,2,FALSE),(IF(D1272&lt;&gt;"",VLOOKUP(D1272,Администр!$A:$B,2,FALSE),IF(B1272&lt;&gt;"",VLOOKUP(B1272&amp;C1272,МП_ППМП!$A:$B,2,FALSE),VLOOKUP(B1272&amp;C1272,МП_ППМП!$A:$B,2,FALSE))))))))&amp;""</f>
        <v>#N/A</v>
      </c>
      <c r="B1272" s="30" t="str">
        <f t="shared" si="370"/>
        <v/>
      </c>
      <c r="C1272" s="30" t="str">
        <f t="shared" si="371"/>
        <v/>
      </c>
      <c r="D1272" s="30" t="str">
        <f t="shared" si="372"/>
        <v/>
      </c>
      <c r="E1272" s="30" t="str">
        <f t="shared" si="373"/>
        <v/>
      </c>
      <c r="F1272" s="30" t="str">
        <f t="shared" si="379"/>
        <v/>
      </c>
      <c r="G1272" s="30" t="str">
        <f t="shared" si="374"/>
        <v/>
      </c>
      <c r="H1272" s="24" t="str">
        <f t="shared" si="375"/>
        <v/>
      </c>
      <c r="I1272" s="24"/>
      <c r="J1272" s="130">
        <f t="shared" si="376"/>
        <v>0</v>
      </c>
      <c r="K1272" s="130">
        <f t="shared" si="377"/>
        <v>0</v>
      </c>
      <c r="L1272" s="182">
        <f t="shared" si="377"/>
        <v>0</v>
      </c>
      <c r="M1272" s="199" t="str">
        <f t="shared" si="367"/>
        <v xml:space="preserve"> </v>
      </c>
      <c r="N1272" s="130">
        <f t="shared" si="378"/>
        <v>0</v>
      </c>
      <c r="O1272" s="42"/>
      <c r="P1272" s="44" t="str">
        <f t="shared" si="368"/>
        <v>00 0</v>
      </c>
      <c r="Q1272" s="35" t="str">
        <f t="shared" si="369"/>
        <v/>
      </c>
      <c r="R1272" s="35"/>
      <c r="S1272"/>
      <c r="T1272"/>
      <c r="U1272"/>
      <c r="V1272"/>
      <c r="W1272"/>
      <c r="X1272"/>
      <c r="Y1272"/>
      <c r="Z1272"/>
      <c r="AA1272"/>
      <c r="AB1272"/>
      <c r="AC1272"/>
      <c r="AD1272"/>
      <c r="AE1272"/>
      <c r="AF1272"/>
      <c r="AG1272"/>
      <c r="AH1272"/>
      <c r="AI1272"/>
      <c r="AJ1272"/>
      <c r="AK1272"/>
      <c r="AL1272"/>
      <c r="AM1272"/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/>
      <c r="BE1272"/>
      <c r="BF1272"/>
      <c r="BG1272"/>
      <c r="BH1272"/>
      <c r="BI1272"/>
      <c r="BJ1272"/>
      <c r="BK1272"/>
      <c r="BL1272"/>
      <c r="BM1272"/>
      <c r="BN1272"/>
      <c r="BO1272"/>
      <c r="BP1272"/>
      <c r="BQ1272"/>
      <c r="BR1272"/>
      <c r="BS1272"/>
      <c r="BT1272"/>
      <c r="BU1272"/>
      <c r="BV1272"/>
      <c r="BW1272"/>
      <c r="BX1272"/>
      <c r="BY1272"/>
      <c r="BZ1272"/>
      <c r="CA1272"/>
      <c r="CB1272"/>
      <c r="CC1272"/>
      <c r="CD1272"/>
      <c r="CE1272"/>
      <c r="CF1272"/>
      <c r="CG1272"/>
    </row>
    <row r="1273" spans="1:85" hidden="1" x14ac:dyDescent="0.2">
      <c r="A1273" s="15" t="e">
        <f>IF(H1273&lt;&gt;"",VLOOKUP(H1273,КОСГУ!$A:$B,2,FALSE),IF(G1273&lt;&gt;"",VLOOKUP(G1273,ВидРасх!$A:$B,2,FALSE),IF(F1273&lt;&gt;"",VLOOKUP(F1273,ЦелСТ!$A:$B,2,FALSE),IF(E1273&lt;&gt;"",VLOOKUP(E1273,Р_ПР!$A:$B,2,FALSE),(IF(D1273&lt;&gt;"",VLOOKUP(D1273,Администр!$A:$B,2,FALSE),IF(B1273&lt;&gt;"",VLOOKUP(B1273&amp;C1273,МП_ППМП!$A:$B,2,FALSE),VLOOKUP(B1273&amp;C1273,МП_ППМП!$A:$B,2,FALSE))))))))&amp;""</f>
        <v>#N/A</v>
      </c>
      <c r="B1273" s="30" t="str">
        <f t="shared" si="370"/>
        <v/>
      </c>
      <c r="C1273" s="30" t="str">
        <f t="shared" si="371"/>
        <v/>
      </c>
      <c r="D1273" s="30" t="str">
        <f t="shared" si="372"/>
        <v/>
      </c>
      <c r="E1273" s="30" t="str">
        <f t="shared" si="373"/>
        <v/>
      </c>
      <c r="F1273" s="30" t="str">
        <f t="shared" si="379"/>
        <v/>
      </c>
      <c r="G1273" s="30" t="str">
        <f t="shared" si="374"/>
        <v/>
      </c>
      <c r="H1273" s="24" t="str">
        <f t="shared" si="375"/>
        <v/>
      </c>
      <c r="I1273" s="24"/>
      <c r="J1273" s="130">
        <f t="shared" si="376"/>
        <v>0</v>
      </c>
      <c r="K1273" s="130">
        <f t="shared" si="377"/>
        <v>0</v>
      </c>
      <c r="L1273" s="182">
        <f t="shared" si="377"/>
        <v>0</v>
      </c>
      <c r="M1273" s="199" t="str">
        <f t="shared" si="367"/>
        <v xml:space="preserve"> </v>
      </c>
      <c r="N1273" s="130">
        <f t="shared" si="378"/>
        <v>0</v>
      </c>
      <c r="O1273" s="42"/>
      <c r="P1273" s="44" t="str">
        <f t="shared" si="368"/>
        <v>00 0</v>
      </c>
      <c r="Q1273" s="35" t="str">
        <f t="shared" si="369"/>
        <v/>
      </c>
      <c r="R1273" s="35"/>
      <c r="S1273"/>
      <c r="T1273"/>
      <c r="U1273"/>
      <c r="V1273"/>
      <c r="W1273"/>
      <c r="X1273"/>
      <c r="Y1273"/>
      <c r="Z1273"/>
      <c r="AA1273"/>
      <c r="AB1273"/>
      <c r="AC1273"/>
      <c r="AD1273"/>
      <c r="AE1273"/>
      <c r="AF1273"/>
      <c r="AG1273"/>
      <c r="AH1273"/>
      <c r="AI1273"/>
      <c r="AJ1273"/>
      <c r="AK1273"/>
      <c r="AL1273"/>
      <c r="AM1273"/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/>
      <c r="BE1273"/>
      <c r="BF1273"/>
      <c r="BG1273"/>
      <c r="BH1273"/>
      <c r="BI1273"/>
      <c r="BJ1273"/>
      <c r="BK1273"/>
      <c r="BL1273"/>
      <c r="BM1273"/>
      <c r="BN1273"/>
      <c r="BO1273"/>
      <c r="BP1273"/>
      <c r="BQ1273"/>
      <c r="BR1273"/>
      <c r="BS1273"/>
      <c r="BT1273"/>
      <c r="BU1273"/>
      <c r="BV1273"/>
      <c r="BW1273"/>
      <c r="BX1273"/>
      <c r="BY1273"/>
      <c r="BZ1273"/>
      <c r="CA1273"/>
      <c r="CB1273"/>
      <c r="CC1273"/>
      <c r="CD1273"/>
      <c r="CE1273"/>
      <c r="CF1273"/>
      <c r="CG1273"/>
    </row>
    <row r="1274" spans="1:85" hidden="1" x14ac:dyDescent="0.2">
      <c r="A1274" s="15" t="e">
        <f>IF(H1274&lt;&gt;"",VLOOKUP(H1274,КОСГУ!$A:$B,2,FALSE),IF(G1274&lt;&gt;"",VLOOKUP(G1274,ВидРасх!$A:$B,2,FALSE),IF(F1274&lt;&gt;"",VLOOKUP(F1274,ЦелСТ!$A:$B,2,FALSE),IF(E1274&lt;&gt;"",VLOOKUP(E1274,Р_ПР!$A:$B,2,FALSE),(IF(D1274&lt;&gt;"",VLOOKUP(D1274,Администр!$A:$B,2,FALSE),IF(B1274&lt;&gt;"",VLOOKUP(B1274&amp;C1274,МП_ППМП!$A:$B,2,FALSE),VLOOKUP(B1274&amp;C1274,МП_ППМП!$A:$B,2,FALSE))))))))&amp;""</f>
        <v>#N/A</v>
      </c>
      <c r="B1274" s="30" t="str">
        <f t="shared" si="370"/>
        <v/>
      </c>
      <c r="C1274" s="30" t="str">
        <f t="shared" si="371"/>
        <v/>
      </c>
      <c r="D1274" s="30" t="str">
        <f t="shared" si="372"/>
        <v/>
      </c>
      <c r="E1274" s="30" t="str">
        <f t="shared" si="373"/>
        <v/>
      </c>
      <c r="F1274" s="30" t="str">
        <f t="shared" si="379"/>
        <v/>
      </c>
      <c r="G1274" s="30" t="str">
        <f t="shared" si="374"/>
        <v/>
      </c>
      <c r="H1274" s="24" t="str">
        <f t="shared" si="375"/>
        <v/>
      </c>
      <c r="I1274" s="24"/>
      <c r="J1274" s="130">
        <f t="shared" si="376"/>
        <v>0</v>
      </c>
      <c r="K1274" s="130">
        <f t="shared" si="377"/>
        <v>0</v>
      </c>
      <c r="L1274" s="182">
        <f t="shared" si="377"/>
        <v>0</v>
      </c>
      <c r="M1274" s="199" t="str">
        <f t="shared" si="367"/>
        <v xml:space="preserve"> </v>
      </c>
      <c r="N1274" s="130">
        <f t="shared" si="378"/>
        <v>0</v>
      </c>
      <c r="O1274" s="42"/>
      <c r="P1274" s="44" t="str">
        <f t="shared" si="368"/>
        <v>00 0</v>
      </c>
      <c r="Q1274" s="35" t="str">
        <f t="shared" si="369"/>
        <v/>
      </c>
      <c r="R1274" s="35"/>
      <c r="S1274"/>
      <c r="T1274"/>
      <c r="U1274"/>
      <c r="V1274"/>
      <c r="W1274"/>
      <c r="X1274"/>
      <c r="Y1274"/>
      <c r="Z1274"/>
      <c r="AA1274"/>
      <c r="AB1274"/>
      <c r="AC1274"/>
      <c r="AD1274"/>
      <c r="AE1274"/>
      <c r="AF1274"/>
      <c r="AG1274"/>
      <c r="AH1274"/>
      <c r="AI1274"/>
      <c r="AJ1274"/>
      <c r="AK1274"/>
      <c r="AL1274"/>
      <c r="AM1274"/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/>
      <c r="BE1274"/>
      <c r="BF1274"/>
      <c r="BG1274"/>
      <c r="BH1274"/>
      <c r="BI1274"/>
      <c r="BJ1274"/>
      <c r="BK1274"/>
      <c r="BL1274"/>
      <c r="BM1274"/>
      <c r="BN1274"/>
      <c r="BO1274"/>
      <c r="BP1274"/>
      <c r="BQ1274"/>
      <c r="BR1274"/>
      <c r="BS1274"/>
      <c r="BT1274"/>
      <c r="BU1274"/>
      <c r="BV1274"/>
      <c r="BW1274"/>
      <c r="BX1274"/>
      <c r="BY1274"/>
      <c r="BZ1274"/>
      <c r="CA1274"/>
      <c r="CB1274"/>
      <c r="CC1274"/>
      <c r="CD1274"/>
      <c r="CE1274"/>
      <c r="CF1274"/>
      <c r="CG1274"/>
    </row>
    <row r="1275" spans="1:85" hidden="1" x14ac:dyDescent="0.2">
      <c r="A1275" s="15" t="e">
        <f>IF(H1275&lt;&gt;"",VLOOKUP(H1275,КОСГУ!$A:$B,2,FALSE),IF(G1275&lt;&gt;"",VLOOKUP(G1275,ВидРасх!$A:$B,2,FALSE),IF(F1275&lt;&gt;"",VLOOKUP(F1275,ЦелСТ!$A:$B,2,FALSE),IF(E1275&lt;&gt;"",VLOOKUP(E1275,Р_ПР!$A:$B,2,FALSE),(IF(D1275&lt;&gt;"",VLOOKUP(D1275,Администр!$A:$B,2,FALSE),IF(B1275&lt;&gt;"",VLOOKUP(B1275&amp;C1275,МП_ППМП!$A:$B,2,FALSE),VLOOKUP(B1275&amp;C1275,МП_ППМП!$A:$B,2,FALSE))))))))&amp;""</f>
        <v>#N/A</v>
      </c>
      <c r="B1275" s="30" t="str">
        <f t="shared" si="370"/>
        <v/>
      </c>
      <c r="C1275" s="30" t="str">
        <f t="shared" si="371"/>
        <v/>
      </c>
      <c r="D1275" s="30" t="str">
        <f t="shared" si="372"/>
        <v/>
      </c>
      <c r="E1275" s="30" t="str">
        <f t="shared" si="373"/>
        <v/>
      </c>
      <c r="F1275" s="30" t="str">
        <f t="shared" si="379"/>
        <v/>
      </c>
      <c r="G1275" s="30" t="str">
        <f t="shared" si="374"/>
        <v/>
      </c>
      <c r="H1275" s="24" t="str">
        <f t="shared" si="375"/>
        <v/>
      </c>
      <c r="I1275" s="24"/>
      <c r="J1275" s="130">
        <f t="shared" si="376"/>
        <v>0</v>
      </c>
      <c r="K1275" s="130">
        <f t="shared" si="377"/>
        <v>0</v>
      </c>
      <c r="L1275" s="182">
        <f t="shared" si="377"/>
        <v>0</v>
      </c>
      <c r="M1275" s="199" t="str">
        <f t="shared" si="367"/>
        <v xml:space="preserve"> </v>
      </c>
      <c r="N1275" s="130">
        <f t="shared" si="378"/>
        <v>0</v>
      </c>
      <c r="O1275" s="42"/>
      <c r="P1275" s="44" t="str">
        <f t="shared" si="368"/>
        <v>00 0</v>
      </c>
      <c r="Q1275" s="35" t="str">
        <f t="shared" si="369"/>
        <v/>
      </c>
      <c r="R1275" s="35"/>
      <c r="S1275"/>
      <c r="T1275"/>
      <c r="U1275"/>
      <c r="V1275"/>
      <c r="W1275"/>
      <c r="X1275"/>
      <c r="Y1275"/>
      <c r="Z1275"/>
      <c r="AA1275"/>
      <c r="AB1275"/>
      <c r="AC1275"/>
      <c r="AD1275"/>
      <c r="AE1275"/>
      <c r="AF1275"/>
      <c r="AG1275"/>
      <c r="AH1275"/>
      <c r="AI1275"/>
      <c r="AJ1275"/>
      <c r="AK1275"/>
      <c r="AL1275"/>
      <c r="AM1275"/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/>
      <c r="BE1275"/>
      <c r="BF1275"/>
      <c r="BG1275"/>
      <c r="BH1275"/>
      <c r="BI1275"/>
      <c r="BJ1275"/>
      <c r="BK1275"/>
      <c r="BL1275"/>
      <c r="BM1275"/>
      <c r="BN1275"/>
      <c r="BO1275"/>
      <c r="BP1275"/>
      <c r="BQ1275"/>
      <c r="BR1275"/>
      <c r="BS1275"/>
      <c r="BT1275"/>
      <c r="BU1275"/>
      <c r="BV1275"/>
      <c r="BW1275"/>
      <c r="BX1275"/>
      <c r="BY1275"/>
      <c r="BZ1275"/>
      <c r="CA1275"/>
      <c r="CB1275"/>
      <c r="CC1275"/>
      <c r="CD1275"/>
      <c r="CE1275"/>
      <c r="CF1275"/>
      <c r="CG1275"/>
    </row>
    <row r="1276" spans="1:85" hidden="1" x14ac:dyDescent="0.2">
      <c r="A1276" s="15" t="e">
        <f>IF(H1276&lt;&gt;"",VLOOKUP(H1276,КОСГУ!$A:$B,2,FALSE),IF(G1276&lt;&gt;"",VLOOKUP(G1276,ВидРасх!$A:$B,2,FALSE),IF(F1276&lt;&gt;"",VLOOKUP(F1276,ЦелСТ!$A:$B,2,FALSE),IF(E1276&lt;&gt;"",VLOOKUP(E1276,Р_ПР!$A:$B,2,FALSE),(IF(D1276&lt;&gt;"",VLOOKUP(D1276,Администр!$A:$B,2,FALSE),IF(B1276&lt;&gt;"",VLOOKUP(B1276&amp;C1276,МП_ППМП!$A:$B,2,FALSE),VLOOKUP(B1276&amp;C1276,МП_ППМП!$A:$B,2,FALSE))))))))&amp;""</f>
        <v>#N/A</v>
      </c>
      <c r="B1276" s="30" t="str">
        <f t="shared" si="370"/>
        <v/>
      </c>
      <c r="C1276" s="30" t="str">
        <f t="shared" si="371"/>
        <v/>
      </c>
      <c r="D1276" s="30" t="str">
        <f t="shared" si="372"/>
        <v/>
      </c>
      <c r="E1276" s="30" t="str">
        <f t="shared" si="373"/>
        <v/>
      </c>
      <c r="F1276" s="30" t="str">
        <f t="shared" si="379"/>
        <v/>
      </c>
      <c r="G1276" s="30" t="str">
        <f t="shared" si="374"/>
        <v/>
      </c>
      <c r="H1276" s="24" t="str">
        <f t="shared" si="375"/>
        <v/>
      </c>
      <c r="I1276" s="24"/>
      <c r="J1276" s="130">
        <f t="shared" si="376"/>
        <v>0</v>
      </c>
      <c r="K1276" s="130">
        <f t="shared" si="377"/>
        <v>0</v>
      </c>
      <c r="L1276" s="182">
        <f t="shared" si="377"/>
        <v>0</v>
      </c>
      <c r="M1276" s="199" t="str">
        <f t="shared" si="367"/>
        <v xml:space="preserve"> </v>
      </c>
      <c r="N1276" s="130">
        <f t="shared" si="378"/>
        <v>0</v>
      </c>
      <c r="O1276" s="42"/>
      <c r="P1276" s="44" t="str">
        <f t="shared" si="368"/>
        <v>00 0</v>
      </c>
      <c r="Q1276" s="35" t="str">
        <f t="shared" si="369"/>
        <v/>
      </c>
      <c r="R1276" s="35"/>
      <c r="S1276"/>
      <c r="T1276"/>
      <c r="U1276"/>
      <c r="V1276"/>
      <c r="W1276"/>
      <c r="X1276"/>
      <c r="Y1276"/>
      <c r="Z1276"/>
      <c r="AA1276"/>
      <c r="AB1276"/>
      <c r="AC1276"/>
      <c r="AD1276"/>
      <c r="AE1276"/>
      <c r="AF1276"/>
      <c r="AG1276"/>
      <c r="AH1276"/>
      <c r="AI1276"/>
      <c r="AJ1276"/>
      <c r="AK1276"/>
      <c r="AL1276"/>
      <c r="AM1276"/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/>
      <c r="BE1276"/>
      <c r="BF1276"/>
      <c r="BG1276"/>
      <c r="BH1276"/>
      <c r="BI1276"/>
      <c r="BJ1276"/>
      <c r="BK1276"/>
      <c r="BL1276"/>
      <c r="BM1276"/>
      <c r="BN1276"/>
      <c r="BO1276"/>
      <c r="BP1276"/>
      <c r="BQ1276"/>
      <c r="BR1276"/>
      <c r="BS1276"/>
      <c r="BT1276"/>
      <c r="BU1276"/>
      <c r="BV1276"/>
      <c r="BW1276"/>
      <c r="BX1276"/>
      <c r="BY1276"/>
      <c r="BZ1276"/>
      <c r="CA1276"/>
      <c r="CB1276"/>
      <c r="CC1276"/>
      <c r="CD1276"/>
      <c r="CE1276"/>
      <c r="CF1276"/>
      <c r="CG1276"/>
    </row>
    <row r="1277" spans="1:85" hidden="1" x14ac:dyDescent="0.2">
      <c r="A1277" s="15" t="e">
        <f>IF(H1277&lt;&gt;"",VLOOKUP(H1277,КОСГУ!$A:$B,2,FALSE),IF(G1277&lt;&gt;"",VLOOKUP(G1277,ВидРасх!$A:$B,2,FALSE),IF(F1277&lt;&gt;"",VLOOKUP(F1277,ЦелСТ!$A:$B,2,FALSE),IF(E1277&lt;&gt;"",VLOOKUP(E1277,Р_ПР!$A:$B,2,FALSE),(IF(D1277&lt;&gt;"",VLOOKUP(D1277,Администр!$A:$B,2,FALSE),IF(B1277&lt;&gt;"",VLOOKUP(B1277&amp;C1277,МП_ППМП!$A:$B,2,FALSE),VLOOKUP(B1277&amp;C1277,МП_ППМП!$A:$B,2,FALSE))))))))&amp;""</f>
        <v>#N/A</v>
      </c>
      <c r="B1277" s="30" t="str">
        <f t="shared" si="370"/>
        <v/>
      </c>
      <c r="C1277" s="30" t="str">
        <f t="shared" si="371"/>
        <v/>
      </c>
      <c r="D1277" s="30" t="str">
        <f t="shared" si="372"/>
        <v/>
      </c>
      <c r="E1277" s="30" t="str">
        <f t="shared" si="373"/>
        <v/>
      </c>
      <c r="F1277" s="30" t="str">
        <f t="shared" si="379"/>
        <v/>
      </c>
      <c r="G1277" s="30" t="str">
        <f t="shared" si="374"/>
        <v/>
      </c>
      <c r="H1277" s="24" t="str">
        <f t="shared" si="375"/>
        <v/>
      </c>
      <c r="I1277" s="24"/>
      <c r="J1277" s="130">
        <f t="shared" si="376"/>
        <v>0</v>
      </c>
      <c r="K1277" s="130">
        <f t="shared" si="377"/>
        <v>0</v>
      </c>
      <c r="L1277" s="182">
        <f t="shared" si="377"/>
        <v>0</v>
      </c>
      <c r="M1277" s="199" t="str">
        <f t="shared" si="367"/>
        <v xml:space="preserve"> </v>
      </c>
      <c r="N1277" s="130">
        <f t="shared" si="378"/>
        <v>0</v>
      </c>
      <c r="O1277" s="42"/>
      <c r="P1277" s="44" t="str">
        <f t="shared" si="368"/>
        <v>00 0</v>
      </c>
      <c r="Q1277" s="35" t="str">
        <f t="shared" si="369"/>
        <v/>
      </c>
      <c r="R1277" s="35"/>
      <c r="S1277"/>
      <c r="T1277"/>
      <c r="U1277"/>
      <c r="V1277"/>
      <c r="W1277"/>
      <c r="X1277"/>
      <c r="Y1277"/>
      <c r="Z1277"/>
      <c r="AA1277"/>
      <c r="AB1277"/>
      <c r="AC1277"/>
      <c r="AD1277"/>
      <c r="AE1277"/>
      <c r="AF1277"/>
      <c r="AG1277"/>
      <c r="AH1277"/>
      <c r="AI1277"/>
      <c r="AJ1277"/>
      <c r="AK1277"/>
      <c r="AL1277"/>
      <c r="AM1277"/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/>
      <c r="BE1277"/>
      <c r="BF1277"/>
      <c r="BG1277"/>
      <c r="BH1277"/>
      <c r="BI1277"/>
      <c r="BJ1277"/>
      <c r="BK1277"/>
      <c r="BL1277"/>
      <c r="BM1277"/>
      <c r="BN1277"/>
      <c r="BO1277"/>
      <c r="BP1277"/>
      <c r="BQ1277"/>
      <c r="BR1277"/>
      <c r="BS1277"/>
      <c r="BT1277"/>
      <c r="BU1277"/>
      <c r="BV1277"/>
      <c r="BW1277"/>
      <c r="BX1277"/>
      <c r="BY1277"/>
      <c r="BZ1277"/>
      <c r="CA1277"/>
      <c r="CB1277"/>
      <c r="CC1277"/>
      <c r="CD1277"/>
      <c r="CE1277"/>
      <c r="CF1277"/>
      <c r="CG1277"/>
    </row>
    <row r="1278" spans="1:85" hidden="1" x14ac:dyDescent="0.2">
      <c r="A1278" s="15" t="e">
        <f>IF(H1278&lt;&gt;"",VLOOKUP(H1278,КОСГУ!$A:$B,2,FALSE),IF(G1278&lt;&gt;"",VLOOKUP(G1278,ВидРасх!$A:$B,2,FALSE),IF(F1278&lt;&gt;"",VLOOKUP(F1278,ЦелСТ!$A:$B,2,FALSE),IF(E1278&lt;&gt;"",VLOOKUP(E1278,Р_ПР!$A:$B,2,FALSE),(IF(D1278&lt;&gt;"",VLOOKUP(D1278,Администр!$A:$B,2,FALSE),IF(B1278&lt;&gt;"",VLOOKUP(B1278&amp;C1278,МП_ППМП!$A:$B,2,FALSE),VLOOKUP(B1278&amp;C1278,МП_ППМП!$A:$B,2,FALSE))))))))&amp;""</f>
        <v>#N/A</v>
      </c>
      <c r="B1278" s="30" t="str">
        <f t="shared" si="370"/>
        <v/>
      </c>
      <c r="C1278" s="30" t="str">
        <f t="shared" si="371"/>
        <v/>
      </c>
      <c r="D1278" s="30" t="str">
        <f t="shared" si="372"/>
        <v/>
      </c>
      <c r="E1278" s="30" t="str">
        <f t="shared" si="373"/>
        <v/>
      </c>
      <c r="F1278" s="30" t="str">
        <f t="shared" si="379"/>
        <v/>
      </c>
      <c r="G1278" s="30" t="str">
        <f t="shared" si="374"/>
        <v/>
      </c>
      <c r="H1278" s="24" t="str">
        <f t="shared" si="375"/>
        <v/>
      </c>
      <c r="I1278" s="24"/>
      <c r="J1278" s="130">
        <f t="shared" si="376"/>
        <v>0</v>
      </c>
      <c r="K1278" s="130">
        <f t="shared" si="377"/>
        <v>0</v>
      </c>
      <c r="L1278" s="182">
        <f t="shared" si="377"/>
        <v>0</v>
      </c>
      <c r="M1278" s="199" t="str">
        <f t="shared" si="367"/>
        <v xml:space="preserve"> </v>
      </c>
      <c r="N1278" s="130">
        <f t="shared" si="378"/>
        <v>0</v>
      </c>
      <c r="O1278" s="42"/>
      <c r="P1278" s="44" t="str">
        <f t="shared" si="368"/>
        <v>00 0</v>
      </c>
      <c r="Q1278" s="35" t="str">
        <f t="shared" si="369"/>
        <v/>
      </c>
      <c r="R1278" s="35"/>
      <c r="S1278"/>
      <c r="T1278"/>
      <c r="U1278"/>
      <c r="V1278"/>
      <c r="W1278"/>
      <c r="X1278"/>
      <c r="Y1278"/>
      <c r="Z1278"/>
      <c r="AA1278"/>
      <c r="AB1278"/>
      <c r="AC1278"/>
      <c r="AD1278"/>
      <c r="AE1278"/>
      <c r="AF1278"/>
      <c r="AG1278"/>
      <c r="AH1278"/>
      <c r="AI1278"/>
      <c r="AJ1278"/>
      <c r="AK1278"/>
      <c r="AL1278"/>
      <c r="AM1278"/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/>
      <c r="BE1278"/>
      <c r="BF1278"/>
      <c r="BG1278"/>
      <c r="BH1278"/>
      <c r="BI1278"/>
      <c r="BJ1278"/>
      <c r="BK1278"/>
      <c r="BL1278"/>
      <c r="BM1278"/>
      <c r="BN1278"/>
      <c r="BO1278"/>
      <c r="BP1278"/>
      <c r="BQ1278"/>
      <c r="BR1278"/>
      <c r="BS1278"/>
      <c r="BT1278"/>
      <c r="BU1278"/>
      <c r="BV1278"/>
      <c r="BW1278"/>
      <c r="BX1278"/>
      <c r="BY1278"/>
      <c r="BZ1278"/>
      <c r="CA1278"/>
      <c r="CB1278"/>
      <c r="CC1278"/>
      <c r="CD1278"/>
      <c r="CE1278"/>
      <c r="CF1278"/>
      <c r="CG1278"/>
    </row>
    <row r="1279" spans="1:85" hidden="1" x14ac:dyDescent="0.2">
      <c r="A1279" s="15" t="e">
        <f>IF(H1279&lt;&gt;"",VLOOKUP(H1279,КОСГУ!$A:$B,2,FALSE),IF(G1279&lt;&gt;"",VLOOKUP(G1279,ВидРасх!$A:$B,2,FALSE),IF(F1279&lt;&gt;"",VLOOKUP(F1279,ЦелСТ!$A:$B,2,FALSE),IF(E1279&lt;&gt;"",VLOOKUP(E1279,Р_ПР!$A:$B,2,FALSE),(IF(D1279&lt;&gt;"",VLOOKUP(D1279,Администр!$A:$B,2,FALSE),IF(B1279&lt;&gt;"",VLOOKUP(B1279&amp;C1279,МП_ППМП!$A:$B,2,FALSE),VLOOKUP(B1279&amp;C1279,МП_ППМП!$A:$B,2,FALSE))))))))&amp;""</f>
        <v>#N/A</v>
      </c>
      <c r="B1279" s="30" t="str">
        <f t="shared" si="370"/>
        <v/>
      </c>
      <c r="C1279" s="30" t="str">
        <f t="shared" si="371"/>
        <v/>
      </c>
      <c r="D1279" s="30" t="str">
        <f t="shared" si="372"/>
        <v/>
      </c>
      <c r="E1279" s="30" t="str">
        <f t="shared" si="373"/>
        <v/>
      </c>
      <c r="F1279" s="30" t="str">
        <f t="shared" si="379"/>
        <v/>
      </c>
      <c r="G1279" s="30" t="str">
        <f t="shared" si="374"/>
        <v/>
      </c>
      <c r="H1279" s="24" t="str">
        <f t="shared" si="375"/>
        <v/>
      </c>
      <c r="I1279" s="24"/>
      <c r="J1279" s="130">
        <f t="shared" si="376"/>
        <v>0</v>
      </c>
      <c r="K1279" s="130">
        <f t="shared" si="377"/>
        <v>0</v>
      </c>
      <c r="L1279" s="182">
        <f t="shared" si="377"/>
        <v>0</v>
      </c>
      <c r="M1279" s="199" t="str">
        <f t="shared" si="367"/>
        <v xml:space="preserve"> </v>
      </c>
      <c r="N1279" s="130">
        <f t="shared" si="378"/>
        <v>0</v>
      </c>
      <c r="O1279" s="42"/>
      <c r="P1279" s="44" t="str">
        <f t="shared" si="368"/>
        <v>00 0</v>
      </c>
      <c r="Q1279" s="35" t="str">
        <f t="shared" si="369"/>
        <v/>
      </c>
      <c r="R1279" s="35"/>
      <c r="S1279"/>
      <c r="T1279"/>
      <c r="U1279"/>
      <c r="V1279"/>
      <c r="W1279"/>
      <c r="X1279"/>
      <c r="Y1279"/>
      <c r="Z1279"/>
      <c r="AA1279"/>
      <c r="AB1279"/>
      <c r="AC1279"/>
      <c r="AD1279"/>
      <c r="AE1279"/>
      <c r="AF1279"/>
      <c r="AG1279"/>
      <c r="AH1279"/>
      <c r="AI1279"/>
      <c r="AJ1279"/>
      <c r="AK1279"/>
      <c r="AL1279"/>
      <c r="AM1279"/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/>
      <c r="BE1279"/>
      <c r="BF1279"/>
      <c r="BG1279"/>
      <c r="BH1279"/>
      <c r="BI1279"/>
      <c r="BJ1279"/>
      <c r="BK1279"/>
      <c r="BL1279"/>
      <c r="BM1279"/>
      <c r="BN1279"/>
      <c r="BO1279"/>
      <c r="BP1279"/>
      <c r="BQ1279"/>
      <c r="BR1279"/>
      <c r="BS1279"/>
      <c r="BT1279"/>
      <c r="BU1279"/>
      <c r="BV1279"/>
      <c r="BW1279"/>
      <c r="BX1279"/>
      <c r="BY1279"/>
      <c r="BZ1279"/>
      <c r="CA1279"/>
      <c r="CB1279"/>
      <c r="CC1279"/>
      <c r="CD1279"/>
      <c r="CE1279"/>
      <c r="CF1279"/>
      <c r="CG1279"/>
    </row>
    <row r="1280" spans="1:85" hidden="1" x14ac:dyDescent="0.2">
      <c r="A1280" s="15" t="e">
        <f>IF(H1280&lt;&gt;"",VLOOKUP(H1280,КОСГУ!$A:$B,2,FALSE),IF(G1280&lt;&gt;"",VLOOKUP(G1280,ВидРасх!$A:$B,2,FALSE),IF(F1280&lt;&gt;"",VLOOKUP(F1280,ЦелСТ!$A:$B,2,FALSE),IF(E1280&lt;&gt;"",VLOOKUP(E1280,Р_ПР!$A:$B,2,FALSE),(IF(D1280&lt;&gt;"",VLOOKUP(D1280,Администр!$A:$B,2,FALSE),IF(B1280&lt;&gt;"",VLOOKUP(B1280&amp;C1280,МП_ППМП!$A:$B,2,FALSE),VLOOKUP(B1280&amp;C1280,МП_ППМП!$A:$B,2,FALSE))))))))&amp;""</f>
        <v>#N/A</v>
      </c>
      <c r="B1280" s="30" t="str">
        <f t="shared" si="370"/>
        <v/>
      </c>
      <c r="C1280" s="30" t="str">
        <f t="shared" si="371"/>
        <v/>
      </c>
      <c r="D1280" s="30" t="str">
        <f t="shared" si="372"/>
        <v/>
      </c>
      <c r="E1280" s="30" t="str">
        <f t="shared" si="373"/>
        <v/>
      </c>
      <c r="F1280" s="30" t="str">
        <f t="shared" si="379"/>
        <v/>
      </c>
      <c r="G1280" s="30" t="str">
        <f t="shared" si="374"/>
        <v/>
      </c>
      <c r="H1280" s="24" t="str">
        <f t="shared" si="375"/>
        <v/>
      </c>
      <c r="I1280" s="24"/>
      <c r="J1280" s="130">
        <f t="shared" si="376"/>
        <v>0</v>
      </c>
      <c r="K1280" s="130">
        <f t="shared" si="377"/>
        <v>0</v>
      </c>
      <c r="L1280" s="182">
        <f t="shared" si="377"/>
        <v>0</v>
      </c>
      <c r="M1280" s="199" t="str">
        <f t="shared" si="367"/>
        <v xml:space="preserve"> </v>
      </c>
      <c r="N1280" s="130">
        <f t="shared" si="378"/>
        <v>0</v>
      </c>
      <c r="O1280" s="42"/>
      <c r="P1280" s="44" t="str">
        <f t="shared" si="368"/>
        <v>00 0</v>
      </c>
      <c r="Q1280" s="35" t="str">
        <f t="shared" si="369"/>
        <v/>
      </c>
      <c r="R1280" s="35"/>
      <c r="S1280"/>
      <c r="T1280"/>
      <c r="U1280"/>
      <c r="V1280"/>
      <c r="W1280"/>
      <c r="X1280"/>
      <c r="Y1280"/>
      <c r="Z1280"/>
      <c r="AA1280"/>
      <c r="AB1280"/>
      <c r="AC1280"/>
      <c r="AD1280"/>
      <c r="AE1280"/>
      <c r="AF1280"/>
      <c r="AG1280"/>
      <c r="AH1280"/>
      <c r="AI1280"/>
      <c r="AJ1280"/>
      <c r="AK1280"/>
      <c r="AL1280"/>
      <c r="AM1280"/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/>
      <c r="BE1280"/>
      <c r="BF1280"/>
      <c r="BG1280"/>
      <c r="BH1280"/>
      <c r="BI1280"/>
      <c r="BJ1280"/>
      <c r="BK1280"/>
      <c r="BL1280"/>
      <c r="BM1280"/>
      <c r="BN1280"/>
      <c r="BO1280"/>
      <c r="BP1280"/>
      <c r="BQ1280"/>
      <c r="BR1280"/>
      <c r="BS1280"/>
      <c r="BT1280"/>
      <c r="BU1280"/>
      <c r="BV1280"/>
      <c r="BW1280"/>
      <c r="BX1280"/>
      <c r="BY1280"/>
      <c r="BZ1280"/>
      <c r="CA1280"/>
      <c r="CB1280"/>
      <c r="CC1280"/>
      <c r="CD1280"/>
      <c r="CE1280"/>
      <c r="CF1280"/>
      <c r="CG1280"/>
    </row>
    <row r="1281" spans="1:85" hidden="1" x14ac:dyDescent="0.2">
      <c r="A1281" s="15" t="e">
        <f>IF(H1281&lt;&gt;"",VLOOKUP(H1281,КОСГУ!$A:$B,2,FALSE),IF(G1281&lt;&gt;"",VLOOKUP(G1281,ВидРасх!$A:$B,2,FALSE),IF(F1281&lt;&gt;"",VLOOKUP(F1281,ЦелСТ!$A:$B,2,FALSE),IF(E1281&lt;&gt;"",VLOOKUP(E1281,Р_ПР!$A:$B,2,FALSE),(IF(D1281&lt;&gt;"",VLOOKUP(D1281,Администр!$A:$B,2,FALSE),IF(B1281&lt;&gt;"",VLOOKUP(B1281&amp;C1281,МП_ППМП!$A:$B,2,FALSE),VLOOKUP(B1281&amp;C1281,МП_ППМП!$A:$B,2,FALSE))))))))&amp;""</f>
        <v>#N/A</v>
      </c>
      <c r="B1281" s="30" t="str">
        <f t="shared" si="370"/>
        <v/>
      </c>
      <c r="C1281" s="30" t="str">
        <f t="shared" si="371"/>
        <v/>
      </c>
      <c r="D1281" s="30" t="str">
        <f t="shared" si="372"/>
        <v/>
      </c>
      <c r="E1281" s="30" t="str">
        <f t="shared" si="373"/>
        <v/>
      </c>
      <c r="F1281" s="30" t="str">
        <f t="shared" si="379"/>
        <v/>
      </c>
      <c r="G1281" s="30" t="str">
        <f t="shared" si="374"/>
        <v/>
      </c>
      <c r="H1281" s="24" t="str">
        <f t="shared" si="375"/>
        <v/>
      </c>
      <c r="I1281" s="24"/>
      <c r="J1281" s="130">
        <f t="shared" si="376"/>
        <v>0</v>
      </c>
      <c r="K1281" s="130">
        <f t="shared" si="377"/>
        <v>0</v>
      </c>
      <c r="L1281" s="182">
        <f t="shared" si="377"/>
        <v>0</v>
      </c>
      <c r="M1281" s="199" t="str">
        <f t="shared" si="367"/>
        <v xml:space="preserve"> </v>
      </c>
      <c r="N1281" s="130">
        <f t="shared" si="378"/>
        <v>0</v>
      </c>
      <c r="O1281" s="42"/>
      <c r="P1281" s="44" t="str">
        <f t="shared" si="368"/>
        <v>00 0</v>
      </c>
      <c r="Q1281" s="35" t="str">
        <f t="shared" si="369"/>
        <v/>
      </c>
      <c r="R1281" s="35"/>
      <c r="S1281"/>
      <c r="T1281"/>
      <c r="U1281"/>
      <c r="V1281"/>
      <c r="W1281"/>
      <c r="X1281"/>
      <c r="Y1281"/>
      <c r="Z1281"/>
      <c r="AA1281"/>
      <c r="AB1281"/>
      <c r="AC1281"/>
      <c r="AD1281"/>
      <c r="AE1281"/>
      <c r="AF1281"/>
      <c r="AG1281"/>
      <c r="AH1281"/>
      <c r="AI1281"/>
      <c r="AJ1281"/>
      <c r="AK1281"/>
      <c r="AL1281"/>
      <c r="AM1281"/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/>
      <c r="BE1281"/>
      <c r="BF1281"/>
      <c r="BG1281"/>
      <c r="BH1281"/>
      <c r="BI1281"/>
      <c r="BJ1281"/>
      <c r="BK1281"/>
      <c r="BL1281"/>
      <c r="BM1281"/>
      <c r="BN1281"/>
      <c r="BO1281"/>
      <c r="BP1281"/>
      <c r="BQ1281"/>
      <c r="BR1281"/>
      <c r="BS1281"/>
      <c r="BT1281"/>
      <c r="BU1281"/>
      <c r="BV1281"/>
      <c r="BW1281"/>
      <c r="BX1281"/>
      <c r="BY1281"/>
      <c r="BZ1281"/>
      <c r="CA1281"/>
      <c r="CB1281"/>
      <c r="CC1281"/>
      <c r="CD1281"/>
      <c r="CE1281"/>
      <c r="CF1281"/>
      <c r="CG1281"/>
    </row>
    <row r="1282" spans="1:85" hidden="1" x14ac:dyDescent="0.2">
      <c r="A1282" s="15" t="e">
        <f>IF(H1282&lt;&gt;"",VLOOKUP(H1282,КОСГУ!$A:$B,2,FALSE),IF(G1282&lt;&gt;"",VLOOKUP(G1282,ВидРасх!$A:$B,2,FALSE),IF(F1282&lt;&gt;"",VLOOKUP(F1282,ЦелСТ!$A:$B,2,FALSE),IF(E1282&lt;&gt;"",VLOOKUP(E1282,Р_ПР!$A:$B,2,FALSE),(IF(D1282&lt;&gt;"",VLOOKUP(D1282,Администр!$A:$B,2,FALSE),IF(B1282&lt;&gt;"",VLOOKUP(B1282&amp;C1282,МП_ППМП!$A:$B,2,FALSE),VLOOKUP(B1282&amp;C1282,МП_ППМП!$A:$B,2,FALSE))))))))&amp;""</f>
        <v>#N/A</v>
      </c>
      <c r="B1282" s="30" t="str">
        <f t="shared" si="370"/>
        <v/>
      </c>
      <c r="C1282" s="30" t="str">
        <f t="shared" si="371"/>
        <v/>
      </c>
      <c r="D1282" s="30" t="str">
        <f t="shared" si="372"/>
        <v/>
      </c>
      <c r="E1282" s="30" t="str">
        <f t="shared" si="373"/>
        <v/>
      </c>
      <c r="F1282" s="30" t="str">
        <f t="shared" si="379"/>
        <v/>
      </c>
      <c r="G1282" s="30" t="str">
        <f t="shared" si="374"/>
        <v/>
      </c>
      <c r="H1282" s="24" t="str">
        <f t="shared" si="375"/>
        <v/>
      </c>
      <c r="I1282" s="24"/>
      <c r="J1282" s="130">
        <f t="shared" si="376"/>
        <v>0</v>
      </c>
      <c r="K1282" s="130">
        <f t="shared" si="377"/>
        <v>0</v>
      </c>
      <c r="L1282" s="182">
        <f t="shared" si="377"/>
        <v>0</v>
      </c>
      <c r="M1282" s="199" t="str">
        <f t="shared" si="367"/>
        <v xml:space="preserve"> </v>
      </c>
      <c r="N1282" s="130">
        <f t="shared" si="378"/>
        <v>0</v>
      </c>
      <c r="O1282" s="42"/>
      <c r="P1282" s="44" t="str">
        <f t="shared" si="368"/>
        <v>00 0</v>
      </c>
      <c r="Q1282" s="35" t="str">
        <f t="shared" si="369"/>
        <v/>
      </c>
      <c r="R1282" s="35"/>
      <c r="S1282"/>
      <c r="T1282"/>
      <c r="U1282"/>
      <c r="V1282"/>
      <c r="W1282"/>
      <c r="X1282"/>
      <c r="Y1282"/>
      <c r="Z1282"/>
      <c r="AA1282"/>
      <c r="AB1282"/>
      <c r="AC1282"/>
      <c r="AD1282"/>
      <c r="AE1282"/>
      <c r="AF1282"/>
      <c r="AG1282"/>
      <c r="AH1282"/>
      <c r="AI1282"/>
      <c r="AJ1282"/>
      <c r="AK1282"/>
      <c r="AL1282"/>
      <c r="AM1282"/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/>
      <c r="BE1282"/>
      <c r="BF1282"/>
      <c r="BG1282"/>
      <c r="BH1282"/>
      <c r="BI1282"/>
      <c r="BJ1282"/>
      <c r="BK1282"/>
      <c r="BL1282"/>
      <c r="BM1282"/>
      <c r="BN1282"/>
      <c r="BO1282"/>
      <c r="BP1282"/>
      <c r="BQ1282"/>
      <c r="BR1282"/>
      <c r="BS1282"/>
      <c r="BT1282"/>
      <c r="BU1282"/>
      <c r="BV1282"/>
      <c r="BW1282"/>
      <c r="BX1282"/>
      <c r="BY1282"/>
      <c r="BZ1282"/>
      <c r="CA1282"/>
      <c r="CB1282"/>
      <c r="CC1282"/>
      <c r="CD1282"/>
      <c r="CE1282"/>
      <c r="CF1282"/>
      <c r="CG1282"/>
    </row>
    <row r="1283" spans="1:85" hidden="1" x14ac:dyDescent="0.2">
      <c r="A1283" s="15" t="e">
        <f>IF(H1283&lt;&gt;"",VLOOKUP(H1283,КОСГУ!$A:$B,2,FALSE),IF(G1283&lt;&gt;"",VLOOKUP(G1283,ВидРасх!$A:$B,2,FALSE),IF(F1283&lt;&gt;"",VLOOKUP(F1283,ЦелСТ!$A:$B,2,FALSE),IF(E1283&lt;&gt;"",VLOOKUP(E1283,Р_ПР!$A:$B,2,FALSE),(IF(D1283&lt;&gt;"",VLOOKUP(D1283,Администр!$A:$B,2,FALSE),IF(B1283&lt;&gt;"",VLOOKUP(B1283&amp;C1283,МП_ППМП!$A:$B,2,FALSE),VLOOKUP(B1283&amp;C1283,МП_ППМП!$A:$B,2,FALSE))))))))&amp;""</f>
        <v>#N/A</v>
      </c>
      <c r="B1283" s="30" t="str">
        <f t="shared" si="370"/>
        <v/>
      </c>
      <c r="C1283" s="30" t="str">
        <f t="shared" si="371"/>
        <v/>
      </c>
      <c r="D1283" s="30" t="str">
        <f t="shared" si="372"/>
        <v/>
      </c>
      <c r="E1283" s="30" t="str">
        <f t="shared" si="373"/>
        <v/>
      </c>
      <c r="F1283" s="30" t="str">
        <f t="shared" si="379"/>
        <v/>
      </c>
      <c r="G1283" s="30" t="str">
        <f t="shared" si="374"/>
        <v/>
      </c>
      <c r="H1283" s="24" t="str">
        <f t="shared" si="375"/>
        <v/>
      </c>
      <c r="I1283" s="24"/>
      <c r="J1283" s="130">
        <f t="shared" si="376"/>
        <v>0</v>
      </c>
      <c r="K1283" s="130">
        <f t="shared" si="377"/>
        <v>0</v>
      </c>
      <c r="L1283" s="182">
        <f t="shared" si="377"/>
        <v>0</v>
      </c>
      <c r="M1283" s="199" t="str">
        <f t="shared" si="367"/>
        <v xml:space="preserve"> </v>
      </c>
      <c r="N1283" s="130">
        <f t="shared" si="378"/>
        <v>0</v>
      </c>
      <c r="O1283" s="42"/>
      <c r="P1283" s="44" t="str">
        <f t="shared" si="368"/>
        <v>00 0</v>
      </c>
      <c r="Q1283" s="35" t="str">
        <f t="shared" si="369"/>
        <v/>
      </c>
      <c r="R1283" s="35"/>
      <c r="S1283"/>
      <c r="T1283"/>
      <c r="U1283"/>
      <c r="V1283"/>
      <c r="W1283"/>
      <c r="X1283"/>
      <c r="Y1283"/>
      <c r="Z1283"/>
      <c r="AA1283"/>
      <c r="AB1283"/>
      <c r="AC1283"/>
      <c r="AD1283"/>
      <c r="AE1283"/>
      <c r="AF1283"/>
      <c r="AG1283"/>
      <c r="AH1283"/>
      <c r="AI1283"/>
      <c r="AJ1283"/>
      <c r="AK1283"/>
      <c r="AL1283"/>
      <c r="AM1283"/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/>
      <c r="BE1283"/>
      <c r="BF1283"/>
      <c r="BG1283"/>
      <c r="BH1283"/>
      <c r="BI1283"/>
      <c r="BJ1283"/>
      <c r="BK1283"/>
      <c r="BL1283"/>
      <c r="BM1283"/>
      <c r="BN1283"/>
      <c r="BO1283"/>
      <c r="BP1283"/>
      <c r="BQ1283"/>
      <c r="BR1283"/>
      <c r="BS1283"/>
      <c r="BT1283"/>
      <c r="BU1283"/>
      <c r="BV1283"/>
      <c r="BW1283"/>
      <c r="BX1283"/>
      <c r="BY1283"/>
      <c r="BZ1283"/>
      <c r="CA1283"/>
      <c r="CB1283"/>
      <c r="CC1283"/>
      <c r="CD1283"/>
      <c r="CE1283"/>
      <c r="CF1283"/>
      <c r="CG1283"/>
    </row>
    <row r="1284" spans="1:85" hidden="1" x14ac:dyDescent="0.2">
      <c r="A1284" s="15" t="e">
        <f>IF(H1284&lt;&gt;"",VLOOKUP(H1284,КОСГУ!$A:$B,2,FALSE),IF(G1284&lt;&gt;"",VLOOKUP(G1284,ВидРасх!$A:$B,2,FALSE),IF(F1284&lt;&gt;"",VLOOKUP(F1284,ЦелСТ!$A:$B,2,FALSE),IF(E1284&lt;&gt;"",VLOOKUP(E1284,Р_ПР!$A:$B,2,FALSE),(IF(D1284&lt;&gt;"",VLOOKUP(D1284,Администр!$A:$B,2,FALSE),IF(B1284&lt;&gt;"",VLOOKUP(B1284&amp;C1284,МП_ППМП!$A:$B,2,FALSE),VLOOKUP(B1284&amp;C1284,МП_ППМП!$A:$B,2,FALSE))))))))&amp;""</f>
        <v>#N/A</v>
      </c>
      <c r="B1284" s="30" t="str">
        <f t="shared" si="370"/>
        <v/>
      </c>
      <c r="C1284" s="30" t="str">
        <f t="shared" si="371"/>
        <v/>
      </c>
      <c r="D1284" s="30" t="str">
        <f t="shared" si="372"/>
        <v/>
      </c>
      <c r="E1284" s="30" t="str">
        <f t="shared" si="373"/>
        <v/>
      </c>
      <c r="F1284" s="30" t="str">
        <f t="shared" si="379"/>
        <v/>
      </c>
      <c r="G1284" s="30" t="str">
        <f t="shared" si="374"/>
        <v/>
      </c>
      <c r="H1284" s="24" t="str">
        <f t="shared" si="375"/>
        <v/>
      </c>
      <c r="I1284" s="24"/>
      <c r="J1284" s="130">
        <f t="shared" si="376"/>
        <v>0</v>
      </c>
      <c r="K1284" s="130">
        <f t="shared" si="377"/>
        <v>0</v>
      </c>
      <c r="L1284" s="182">
        <f t="shared" si="377"/>
        <v>0</v>
      </c>
      <c r="M1284" s="199" t="str">
        <f t="shared" si="367"/>
        <v xml:space="preserve"> </v>
      </c>
      <c r="N1284" s="130">
        <f t="shared" si="378"/>
        <v>0</v>
      </c>
      <c r="O1284" s="42"/>
      <c r="P1284" s="44" t="str">
        <f t="shared" si="368"/>
        <v>00 0</v>
      </c>
      <c r="Q1284" s="35" t="str">
        <f t="shared" si="369"/>
        <v/>
      </c>
      <c r="R1284" s="35"/>
      <c r="S1284"/>
      <c r="T1284"/>
      <c r="U1284"/>
      <c r="V1284"/>
      <c r="W1284"/>
      <c r="X1284"/>
      <c r="Y1284"/>
      <c r="Z1284"/>
      <c r="AA1284"/>
      <c r="AB1284"/>
      <c r="AC1284"/>
      <c r="AD1284"/>
      <c r="AE1284"/>
      <c r="AF1284"/>
      <c r="AG1284"/>
      <c r="AH1284"/>
      <c r="AI1284"/>
      <c r="AJ1284"/>
      <c r="AK1284"/>
      <c r="AL1284"/>
      <c r="AM1284"/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/>
      <c r="BE1284"/>
      <c r="BF1284"/>
      <c r="BG1284"/>
      <c r="BH1284"/>
      <c r="BI1284"/>
      <c r="BJ1284"/>
      <c r="BK1284"/>
      <c r="BL1284"/>
      <c r="BM1284"/>
      <c r="BN1284"/>
      <c r="BO1284"/>
      <c r="BP1284"/>
      <c r="BQ1284"/>
      <c r="BR1284"/>
      <c r="BS1284"/>
      <c r="BT1284"/>
      <c r="BU1284"/>
      <c r="BV1284"/>
      <c r="BW1284"/>
      <c r="BX1284"/>
      <c r="BY1284"/>
      <c r="BZ1284"/>
      <c r="CA1284"/>
      <c r="CB1284"/>
      <c r="CC1284"/>
      <c r="CD1284"/>
      <c r="CE1284"/>
      <c r="CF1284"/>
      <c r="CG1284"/>
    </row>
    <row r="1285" spans="1:85" hidden="1" x14ac:dyDescent="0.2">
      <c r="A1285" s="15" t="e">
        <f>IF(H1285&lt;&gt;"",VLOOKUP(H1285,КОСГУ!$A:$B,2,FALSE),IF(G1285&lt;&gt;"",VLOOKUP(G1285,ВидРасх!$A:$B,2,FALSE),IF(F1285&lt;&gt;"",VLOOKUP(F1285,ЦелСТ!$A:$B,2,FALSE),IF(E1285&lt;&gt;"",VLOOKUP(E1285,Р_ПР!$A:$B,2,FALSE),(IF(D1285&lt;&gt;"",VLOOKUP(D1285,Администр!$A:$B,2,FALSE),IF(B1285&lt;&gt;"",VLOOKUP(B1285&amp;C1285,МП_ППМП!$A:$B,2,FALSE),VLOOKUP(B1285&amp;C1285,МП_ППМП!$A:$B,2,FALSE))))))))&amp;""</f>
        <v>#N/A</v>
      </c>
      <c r="B1285" s="30" t="str">
        <f t="shared" si="370"/>
        <v/>
      </c>
      <c r="C1285" s="30" t="str">
        <f t="shared" si="371"/>
        <v/>
      </c>
      <c r="D1285" s="30" t="str">
        <f t="shared" si="372"/>
        <v/>
      </c>
      <c r="E1285" s="30" t="str">
        <f t="shared" si="373"/>
        <v/>
      </c>
      <c r="F1285" s="30" t="str">
        <f t="shared" si="379"/>
        <v/>
      </c>
      <c r="G1285" s="30" t="str">
        <f t="shared" si="374"/>
        <v/>
      </c>
      <c r="H1285" s="24" t="str">
        <f t="shared" si="375"/>
        <v/>
      </c>
      <c r="I1285" s="24"/>
      <c r="J1285" s="130">
        <f t="shared" si="376"/>
        <v>0</v>
      </c>
      <c r="K1285" s="130">
        <f t="shared" si="377"/>
        <v>0</v>
      </c>
      <c r="L1285" s="182">
        <f t="shared" si="377"/>
        <v>0</v>
      </c>
      <c r="M1285" s="199" t="str">
        <f t="shared" si="367"/>
        <v xml:space="preserve"> </v>
      </c>
      <c r="N1285" s="130">
        <f t="shared" si="378"/>
        <v>0</v>
      </c>
      <c r="O1285" s="42"/>
      <c r="P1285" s="44" t="str">
        <f t="shared" si="368"/>
        <v>00 0</v>
      </c>
      <c r="Q1285" s="35" t="str">
        <f t="shared" si="369"/>
        <v/>
      </c>
      <c r="R1285" s="35"/>
      <c r="S1285"/>
      <c r="T1285"/>
      <c r="U1285"/>
      <c r="V1285"/>
      <c r="W1285"/>
      <c r="X1285"/>
      <c r="Y1285"/>
      <c r="Z1285"/>
      <c r="AA1285"/>
      <c r="AB1285"/>
      <c r="AC1285"/>
      <c r="AD1285"/>
      <c r="AE1285"/>
      <c r="AF1285"/>
      <c r="AG1285"/>
      <c r="AH1285"/>
      <c r="AI1285"/>
      <c r="AJ1285"/>
      <c r="AK1285"/>
      <c r="AL1285"/>
      <c r="AM1285"/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/>
      <c r="BE1285"/>
      <c r="BF1285"/>
      <c r="BG1285"/>
      <c r="BH1285"/>
      <c r="BI1285"/>
      <c r="BJ1285"/>
      <c r="BK1285"/>
      <c r="BL1285"/>
      <c r="BM1285"/>
      <c r="BN1285"/>
      <c r="BO1285"/>
      <c r="BP1285"/>
      <c r="BQ1285"/>
      <c r="BR1285"/>
      <c r="BS1285"/>
      <c r="BT1285"/>
      <c r="BU1285"/>
      <c r="BV1285"/>
      <c r="BW1285"/>
      <c r="BX1285"/>
      <c r="BY1285"/>
      <c r="BZ1285"/>
      <c r="CA1285"/>
      <c r="CB1285"/>
      <c r="CC1285"/>
      <c r="CD1285"/>
      <c r="CE1285"/>
      <c r="CF1285"/>
      <c r="CG1285"/>
    </row>
    <row r="1286" spans="1:85" hidden="1" x14ac:dyDescent="0.2">
      <c r="A1286" s="15" t="e">
        <f>IF(H1286&lt;&gt;"",VLOOKUP(H1286,КОСГУ!$A:$B,2,FALSE),IF(G1286&lt;&gt;"",VLOOKUP(G1286,ВидРасх!$A:$B,2,FALSE),IF(F1286&lt;&gt;"",VLOOKUP(F1286,ЦелСТ!$A:$B,2,FALSE),IF(E1286&lt;&gt;"",VLOOKUP(E1286,Р_ПР!$A:$B,2,FALSE),(IF(D1286&lt;&gt;"",VLOOKUP(D1286,Администр!$A:$B,2,FALSE),IF(B1286&lt;&gt;"",VLOOKUP(B1286&amp;C1286,МП_ППМП!$A:$B,2,FALSE),VLOOKUP(B1286&amp;C1286,МП_ППМП!$A:$B,2,FALSE))))))))&amp;""</f>
        <v>#N/A</v>
      </c>
      <c r="B1286" s="30" t="str">
        <f t="shared" si="370"/>
        <v/>
      </c>
      <c r="C1286" s="30" t="str">
        <f t="shared" si="371"/>
        <v/>
      </c>
      <c r="D1286" s="30" t="str">
        <f t="shared" si="372"/>
        <v/>
      </c>
      <c r="E1286" s="30" t="str">
        <f t="shared" si="373"/>
        <v/>
      </c>
      <c r="F1286" s="30" t="str">
        <f t="shared" si="379"/>
        <v/>
      </c>
      <c r="G1286" s="30" t="str">
        <f t="shared" si="374"/>
        <v/>
      </c>
      <c r="H1286" s="24" t="str">
        <f t="shared" si="375"/>
        <v/>
      </c>
      <c r="I1286" s="24"/>
      <c r="J1286" s="130">
        <f t="shared" si="376"/>
        <v>0</v>
      </c>
      <c r="K1286" s="130">
        <f t="shared" si="377"/>
        <v>0</v>
      </c>
      <c r="L1286" s="182">
        <f t="shared" si="377"/>
        <v>0</v>
      </c>
      <c r="M1286" s="199" t="str">
        <f t="shared" si="367"/>
        <v xml:space="preserve"> </v>
      </c>
      <c r="N1286" s="130">
        <f t="shared" si="378"/>
        <v>0</v>
      </c>
      <c r="O1286" s="42"/>
      <c r="P1286" s="44" t="str">
        <f t="shared" si="368"/>
        <v>00 0</v>
      </c>
      <c r="Q1286" s="35" t="str">
        <f t="shared" si="369"/>
        <v/>
      </c>
      <c r="R1286" s="35"/>
      <c r="S1286"/>
      <c r="T1286"/>
      <c r="U1286"/>
      <c r="V1286"/>
      <c r="W1286"/>
      <c r="X1286"/>
      <c r="Y1286"/>
      <c r="Z1286"/>
      <c r="AA1286"/>
      <c r="AB1286"/>
      <c r="AC1286"/>
      <c r="AD1286"/>
      <c r="AE1286"/>
      <c r="AF1286"/>
      <c r="AG1286"/>
      <c r="AH1286"/>
      <c r="AI1286"/>
      <c r="AJ1286"/>
      <c r="AK1286"/>
      <c r="AL1286"/>
      <c r="AM1286"/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/>
      <c r="BE1286"/>
      <c r="BF1286"/>
      <c r="BG1286"/>
      <c r="BH1286"/>
      <c r="BI1286"/>
      <c r="BJ1286"/>
      <c r="BK1286"/>
      <c r="BL1286"/>
      <c r="BM1286"/>
      <c r="BN1286"/>
      <c r="BO1286"/>
      <c r="BP1286"/>
      <c r="BQ1286"/>
      <c r="BR1286"/>
      <c r="BS1286"/>
      <c r="BT1286"/>
      <c r="BU1286"/>
      <c r="BV1286"/>
      <c r="BW1286"/>
      <c r="BX1286"/>
      <c r="BY1286"/>
      <c r="BZ1286"/>
      <c r="CA1286"/>
      <c r="CB1286"/>
      <c r="CC1286"/>
      <c r="CD1286"/>
      <c r="CE1286"/>
      <c r="CF1286"/>
      <c r="CG1286"/>
    </row>
    <row r="1287" spans="1:85" hidden="1" x14ac:dyDescent="0.2">
      <c r="A1287" s="15" t="e">
        <f>IF(H1287&lt;&gt;"",VLOOKUP(H1287,КОСГУ!$A:$B,2,FALSE),IF(G1287&lt;&gt;"",VLOOKUP(G1287,ВидРасх!$A:$B,2,FALSE),IF(F1287&lt;&gt;"",VLOOKUP(F1287,ЦелСТ!$A:$B,2,FALSE),IF(E1287&lt;&gt;"",VLOOKUP(E1287,Р_ПР!$A:$B,2,FALSE),(IF(D1287&lt;&gt;"",VLOOKUP(D1287,Администр!$A:$B,2,FALSE),IF(B1287&lt;&gt;"",VLOOKUP(B1287&amp;C1287,МП_ППМП!$A:$B,2,FALSE),VLOOKUP(B1287&amp;C1287,МП_ППМП!$A:$B,2,FALSE))))))))&amp;""</f>
        <v>#N/A</v>
      </c>
      <c r="B1287" s="30" t="str">
        <f t="shared" si="370"/>
        <v/>
      </c>
      <c r="C1287" s="30" t="str">
        <f t="shared" si="371"/>
        <v/>
      </c>
      <c r="D1287" s="30" t="str">
        <f t="shared" si="372"/>
        <v/>
      </c>
      <c r="E1287" s="30" t="str">
        <f t="shared" si="373"/>
        <v/>
      </c>
      <c r="F1287" s="30" t="str">
        <f t="shared" si="379"/>
        <v/>
      </c>
      <c r="G1287" s="30" t="str">
        <f t="shared" si="374"/>
        <v/>
      </c>
      <c r="H1287" s="24" t="str">
        <f t="shared" si="375"/>
        <v/>
      </c>
      <c r="I1287" s="24"/>
      <c r="J1287" s="130">
        <f t="shared" si="376"/>
        <v>0</v>
      </c>
      <c r="K1287" s="130">
        <f t="shared" si="377"/>
        <v>0</v>
      </c>
      <c r="L1287" s="182">
        <f t="shared" si="377"/>
        <v>0</v>
      </c>
      <c r="M1287" s="199" t="str">
        <f t="shared" si="367"/>
        <v xml:space="preserve"> </v>
      </c>
      <c r="N1287" s="130">
        <f t="shared" si="378"/>
        <v>0</v>
      </c>
      <c r="O1287" s="42"/>
      <c r="P1287" s="44" t="str">
        <f t="shared" si="368"/>
        <v>00 0</v>
      </c>
      <c r="Q1287" s="35" t="str">
        <f t="shared" si="369"/>
        <v/>
      </c>
      <c r="R1287" s="35"/>
      <c r="S1287"/>
      <c r="T1287"/>
      <c r="U1287"/>
      <c r="V1287"/>
      <c r="W1287"/>
      <c r="X1287"/>
      <c r="Y1287"/>
      <c r="Z1287"/>
      <c r="AA1287"/>
      <c r="AB1287"/>
      <c r="AC1287"/>
      <c r="AD1287"/>
      <c r="AE1287"/>
      <c r="AF1287"/>
      <c r="AG1287"/>
      <c r="AH1287"/>
      <c r="AI1287"/>
      <c r="AJ1287"/>
      <c r="AK1287"/>
      <c r="AL1287"/>
      <c r="AM1287"/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/>
      <c r="BE1287"/>
      <c r="BF1287"/>
      <c r="BG1287"/>
      <c r="BH1287"/>
      <c r="BI1287"/>
      <c r="BJ1287"/>
      <c r="BK1287"/>
      <c r="BL1287"/>
      <c r="BM1287"/>
      <c r="BN1287"/>
      <c r="BO1287"/>
      <c r="BP1287"/>
      <c r="BQ1287"/>
      <c r="BR1287"/>
      <c r="BS1287"/>
      <c r="BT1287"/>
      <c r="BU1287"/>
      <c r="BV1287"/>
      <c r="BW1287"/>
      <c r="BX1287"/>
      <c r="BY1287"/>
      <c r="BZ1287"/>
      <c r="CA1287"/>
      <c r="CB1287"/>
      <c r="CC1287"/>
      <c r="CD1287"/>
      <c r="CE1287"/>
      <c r="CF1287"/>
      <c r="CG1287"/>
    </row>
    <row r="1288" spans="1:85" hidden="1" x14ac:dyDescent="0.2">
      <c r="A1288" s="15" t="e">
        <f>IF(H1288&lt;&gt;"",VLOOKUP(H1288,КОСГУ!$A:$B,2,FALSE),IF(G1288&lt;&gt;"",VLOOKUP(G1288,ВидРасх!$A:$B,2,FALSE),IF(F1288&lt;&gt;"",VLOOKUP(F1288,ЦелСТ!$A:$B,2,FALSE),IF(E1288&lt;&gt;"",VLOOKUP(E1288,Р_ПР!$A:$B,2,FALSE),(IF(D1288&lt;&gt;"",VLOOKUP(D1288,Администр!$A:$B,2,FALSE),IF(B1288&lt;&gt;"",VLOOKUP(B1288&amp;C1288,МП_ППМП!$A:$B,2,FALSE),VLOOKUP(B1288&amp;C1288,МП_ППМП!$A:$B,2,FALSE))))))))&amp;""</f>
        <v>#N/A</v>
      </c>
      <c r="B1288" s="30" t="str">
        <f t="shared" si="370"/>
        <v/>
      </c>
      <c r="C1288" s="30" t="str">
        <f t="shared" si="371"/>
        <v/>
      </c>
      <c r="D1288" s="30" t="str">
        <f t="shared" si="372"/>
        <v/>
      </c>
      <c r="E1288" s="30" t="str">
        <f t="shared" si="373"/>
        <v/>
      </c>
      <c r="F1288" s="30" t="str">
        <f t="shared" si="379"/>
        <v/>
      </c>
      <c r="G1288" s="30" t="str">
        <f t="shared" si="374"/>
        <v/>
      </c>
      <c r="H1288" s="24" t="str">
        <f t="shared" si="375"/>
        <v/>
      </c>
      <c r="I1288" s="24"/>
      <c r="J1288" s="130">
        <f t="shared" si="376"/>
        <v>0</v>
      </c>
      <c r="K1288" s="130">
        <f t="shared" si="377"/>
        <v>0</v>
      </c>
      <c r="L1288" s="182">
        <f t="shared" si="377"/>
        <v>0</v>
      </c>
      <c r="M1288" s="199" t="str">
        <f t="shared" si="367"/>
        <v xml:space="preserve"> </v>
      </c>
      <c r="N1288" s="130">
        <f t="shared" si="378"/>
        <v>0</v>
      </c>
      <c r="O1288" s="42"/>
      <c r="P1288" s="44" t="str">
        <f t="shared" si="368"/>
        <v>00 0</v>
      </c>
      <c r="Q1288" s="35" t="str">
        <f t="shared" si="369"/>
        <v/>
      </c>
      <c r="R1288" s="35"/>
      <c r="S1288"/>
      <c r="T1288"/>
      <c r="U1288"/>
      <c r="V1288"/>
      <c r="W1288"/>
      <c r="X1288"/>
      <c r="Y1288"/>
      <c r="Z1288"/>
      <c r="AA1288"/>
      <c r="AB1288"/>
      <c r="AC1288"/>
      <c r="AD1288"/>
      <c r="AE1288"/>
      <c r="AF1288"/>
      <c r="AG1288"/>
      <c r="AH1288"/>
      <c r="AI1288"/>
      <c r="AJ1288"/>
      <c r="AK1288"/>
      <c r="AL1288"/>
      <c r="AM1288"/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/>
      <c r="BE1288"/>
      <c r="BF1288"/>
      <c r="BG1288"/>
      <c r="BH1288"/>
      <c r="BI1288"/>
      <c r="BJ1288"/>
      <c r="BK1288"/>
      <c r="BL1288"/>
      <c r="BM1288"/>
      <c r="BN1288"/>
      <c r="BO1288"/>
      <c r="BP1288"/>
      <c r="BQ1288"/>
      <c r="BR1288"/>
      <c r="BS1288"/>
      <c r="BT1288"/>
      <c r="BU1288"/>
      <c r="BV1288"/>
      <c r="BW1288"/>
      <c r="BX1288"/>
      <c r="BY1288"/>
      <c r="BZ1288"/>
      <c r="CA1288"/>
      <c r="CB1288"/>
      <c r="CC1288"/>
      <c r="CD1288"/>
      <c r="CE1288"/>
      <c r="CF1288"/>
      <c r="CG1288"/>
    </row>
    <row r="1289" spans="1:85" hidden="1" x14ac:dyDescent="0.2">
      <c r="A1289" s="15" t="e">
        <f>IF(H1289&lt;&gt;"",VLOOKUP(H1289,КОСГУ!$A:$B,2,FALSE),IF(G1289&lt;&gt;"",VLOOKUP(G1289,ВидРасх!$A:$B,2,FALSE),IF(F1289&lt;&gt;"",VLOOKUP(F1289,ЦелСТ!$A:$B,2,FALSE),IF(E1289&lt;&gt;"",VLOOKUP(E1289,Р_ПР!$A:$B,2,FALSE),(IF(D1289&lt;&gt;"",VLOOKUP(D1289,Администр!$A:$B,2,FALSE),IF(B1289&lt;&gt;"",VLOOKUP(B1289&amp;C1289,МП_ППМП!$A:$B,2,FALSE),VLOOKUP(B1289&amp;C1289,МП_ППМП!$A:$B,2,FALSE))))))))&amp;""</f>
        <v>#N/A</v>
      </c>
      <c r="B1289" s="30" t="str">
        <f t="shared" si="370"/>
        <v/>
      </c>
      <c r="C1289" s="30" t="str">
        <f t="shared" si="371"/>
        <v/>
      </c>
      <c r="D1289" s="30" t="str">
        <f t="shared" si="372"/>
        <v/>
      </c>
      <c r="E1289" s="30" t="str">
        <f t="shared" si="373"/>
        <v/>
      </c>
      <c r="F1289" s="30" t="str">
        <f t="shared" si="379"/>
        <v/>
      </c>
      <c r="G1289" s="30" t="str">
        <f t="shared" si="374"/>
        <v/>
      </c>
      <c r="H1289" s="24" t="str">
        <f t="shared" si="375"/>
        <v/>
      </c>
      <c r="I1289" s="24"/>
      <c r="J1289" s="130">
        <f t="shared" si="376"/>
        <v>0</v>
      </c>
      <c r="K1289" s="130">
        <f t="shared" si="377"/>
        <v>0</v>
      </c>
      <c r="L1289" s="182">
        <f t="shared" si="377"/>
        <v>0</v>
      </c>
      <c r="M1289" s="199" t="str">
        <f t="shared" ref="M1289:M1352" si="380">IFERROR(K1289/J1289," ")</f>
        <v xml:space="preserve"> </v>
      </c>
      <c r="N1289" s="130">
        <f t="shared" si="378"/>
        <v>0</v>
      </c>
      <c r="O1289" s="42"/>
      <c r="P1289" s="44" t="str">
        <f t="shared" ref="P1289:P1352" si="381">B1289&amp;C1289&amp;D1289&amp;E1289&amp;F1289&amp;G1289&amp;H1289&amp;J1289&amp;K1289&amp;M1289&amp;N1289</f>
        <v>00 0</v>
      </c>
      <c r="Q1289" s="35" t="str">
        <f t="shared" ref="Q1289:Q1352" si="382">IF(P1289=P1288,"",1)</f>
        <v/>
      </c>
      <c r="R1289" s="35"/>
      <c r="S1289"/>
      <c r="T1289"/>
      <c r="U1289"/>
      <c r="V1289"/>
      <c r="W1289"/>
      <c r="X1289"/>
      <c r="Y1289"/>
      <c r="Z1289"/>
      <c r="AA1289"/>
      <c r="AB1289"/>
      <c r="AC1289"/>
      <c r="AD1289"/>
      <c r="AE1289"/>
      <c r="AF1289"/>
      <c r="AG1289"/>
      <c r="AH1289"/>
      <c r="AI1289"/>
      <c r="AJ1289"/>
      <c r="AK1289"/>
      <c r="AL1289"/>
      <c r="AM1289"/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/>
      <c r="BE1289"/>
      <c r="BF1289"/>
      <c r="BG1289"/>
      <c r="BH1289"/>
      <c r="BI1289"/>
      <c r="BJ1289"/>
      <c r="BK1289"/>
      <c r="BL1289"/>
      <c r="BM1289"/>
      <c r="BN1289"/>
      <c r="BO1289"/>
      <c r="BP1289"/>
      <c r="BQ1289"/>
      <c r="BR1289"/>
      <c r="BS1289"/>
      <c r="BT1289"/>
      <c r="BU1289"/>
      <c r="BV1289"/>
      <c r="BW1289"/>
      <c r="BX1289"/>
      <c r="BY1289"/>
      <c r="BZ1289"/>
      <c r="CA1289"/>
      <c r="CB1289"/>
      <c r="CC1289"/>
      <c r="CD1289"/>
      <c r="CE1289"/>
      <c r="CF1289"/>
      <c r="CG1289"/>
    </row>
    <row r="1290" spans="1:85" hidden="1" x14ac:dyDescent="0.2">
      <c r="A1290" s="15" t="e">
        <f>IF(H1290&lt;&gt;"",VLOOKUP(H1290,КОСГУ!$A:$B,2,FALSE),IF(G1290&lt;&gt;"",VLOOKUP(G1290,ВидРасх!$A:$B,2,FALSE),IF(F1290&lt;&gt;"",VLOOKUP(F1290,ЦелСТ!$A:$B,2,FALSE),IF(E1290&lt;&gt;"",VLOOKUP(E1290,Р_ПР!$A:$B,2,FALSE),(IF(D1290&lt;&gt;"",VLOOKUP(D1290,Администр!$A:$B,2,FALSE),IF(B1290&lt;&gt;"",VLOOKUP(B1290&amp;C1290,МП_ППМП!$A:$B,2,FALSE),VLOOKUP(B1290&amp;C1290,МП_ППМП!$A:$B,2,FALSE))))))))&amp;""</f>
        <v>#N/A</v>
      </c>
      <c r="B1290" s="30" t="str">
        <f t="shared" si="370"/>
        <v/>
      </c>
      <c r="C1290" s="30" t="str">
        <f t="shared" si="371"/>
        <v/>
      </c>
      <c r="D1290" s="30" t="str">
        <f t="shared" si="372"/>
        <v/>
      </c>
      <c r="E1290" s="30" t="str">
        <f t="shared" si="373"/>
        <v/>
      </c>
      <c r="F1290" s="30" t="str">
        <f t="shared" si="379"/>
        <v/>
      </c>
      <c r="G1290" s="30" t="str">
        <f t="shared" si="374"/>
        <v/>
      </c>
      <c r="H1290" s="24" t="str">
        <f t="shared" si="375"/>
        <v/>
      </c>
      <c r="I1290" s="24"/>
      <c r="J1290" s="130">
        <f t="shared" si="376"/>
        <v>0</v>
      </c>
      <c r="K1290" s="130">
        <f t="shared" si="377"/>
        <v>0</v>
      </c>
      <c r="L1290" s="182">
        <f t="shared" si="377"/>
        <v>0</v>
      </c>
      <c r="M1290" s="199" t="str">
        <f t="shared" si="380"/>
        <v xml:space="preserve"> </v>
      </c>
      <c r="N1290" s="130">
        <f t="shared" si="378"/>
        <v>0</v>
      </c>
      <c r="O1290" s="42"/>
      <c r="P1290" s="44" t="str">
        <f t="shared" si="381"/>
        <v>00 0</v>
      </c>
      <c r="Q1290" s="35" t="str">
        <f t="shared" si="382"/>
        <v/>
      </c>
      <c r="R1290" s="35"/>
      <c r="S1290"/>
      <c r="T1290"/>
      <c r="U1290"/>
      <c r="V1290"/>
      <c r="W1290"/>
      <c r="X1290"/>
      <c r="Y1290"/>
      <c r="Z1290"/>
      <c r="AA1290"/>
      <c r="AB1290"/>
      <c r="AC1290"/>
      <c r="AD1290"/>
      <c r="AE1290"/>
      <c r="AF1290"/>
      <c r="AG1290"/>
      <c r="AH1290"/>
      <c r="AI1290"/>
      <c r="AJ1290"/>
      <c r="AK1290"/>
      <c r="AL1290"/>
      <c r="AM1290"/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/>
      <c r="BE1290"/>
      <c r="BF1290"/>
      <c r="BG1290"/>
      <c r="BH1290"/>
      <c r="BI1290"/>
      <c r="BJ1290"/>
      <c r="BK1290"/>
      <c r="BL1290"/>
      <c r="BM1290"/>
      <c r="BN1290"/>
      <c r="BO1290"/>
      <c r="BP1290"/>
      <c r="BQ1290"/>
      <c r="BR1290"/>
      <c r="BS1290"/>
      <c r="BT1290"/>
      <c r="BU1290"/>
      <c r="BV1290"/>
      <c r="BW1290"/>
      <c r="BX1290"/>
      <c r="BY1290"/>
      <c r="BZ1290"/>
      <c r="CA1290"/>
      <c r="CB1290"/>
      <c r="CC1290"/>
      <c r="CD1290"/>
      <c r="CE1290"/>
      <c r="CF1290"/>
      <c r="CG1290"/>
    </row>
    <row r="1291" spans="1:85" hidden="1" x14ac:dyDescent="0.2">
      <c r="A1291" s="15" t="e">
        <f>IF(H1291&lt;&gt;"",VLOOKUP(H1291,КОСГУ!$A:$B,2,FALSE),IF(G1291&lt;&gt;"",VLOOKUP(G1291,ВидРасх!$A:$B,2,FALSE),IF(F1291&lt;&gt;"",VLOOKUP(F1291,ЦелСТ!$A:$B,2,FALSE),IF(E1291&lt;&gt;"",VLOOKUP(E1291,Р_ПР!$A:$B,2,FALSE),(IF(D1291&lt;&gt;"",VLOOKUP(D1291,Администр!$A:$B,2,FALSE),IF(B1291&lt;&gt;"",VLOOKUP(B1291&amp;C1291,МП_ППМП!$A:$B,2,FALSE),VLOOKUP(B1291&amp;C1291,МП_ППМП!$A:$B,2,FALSE))))))))&amp;""</f>
        <v>#N/A</v>
      </c>
      <c r="B1291" s="30" t="str">
        <f t="shared" si="370"/>
        <v/>
      </c>
      <c r="C1291" s="30" t="str">
        <f t="shared" si="371"/>
        <v/>
      </c>
      <c r="D1291" s="30" t="str">
        <f t="shared" si="372"/>
        <v/>
      </c>
      <c r="E1291" s="30" t="str">
        <f t="shared" si="373"/>
        <v/>
      </c>
      <c r="F1291" s="30" t="str">
        <f t="shared" si="379"/>
        <v/>
      </c>
      <c r="G1291" s="30" t="str">
        <f t="shared" si="374"/>
        <v/>
      </c>
      <c r="H1291" s="24" t="str">
        <f t="shared" si="375"/>
        <v/>
      </c>
      <c r="I1291" s="24"/>
      <c r="J1291" s="130">
        <f t="shared" si="376"/>
        <v>0</v>
      </c>
      <c r="K1291" s="130">
        <f t="shared" si="377"/>
        <v>0</v>
      </c>
      <c r="L1291" s="182">
        <f t="shared" si="377"/>
        <v>0</v>
      </c>
      <c r="M1291" s="199" t="str">
        <f t="shared" si="380"/>
        <v xml:space="preserve"> </v>
      </c>
      <c r="N1291" s="130">
        <f t="shared" si="378"/>
        <v>0</v>
      </c>
      <c r="O1291" s="42"/>
      <c r="P1291" s="44" t="str">
        <f t="shared" si="381"/>
        <v>00 0</v>
      </c>
      <c r="Q1291" s="35" t="str">
        <f t="shared" si="382"/>
        <v/>
      </c>
      <c r="R1291" s="35"/>
      <c r="S1291"/>
      <c r="T1291"/>
      <c r="U1291"/>
      <c r="V1291"/>
      <c r="W1291"/>
      <c r="X1291"/>
      <c r="Y1291"/>
      <c r="Z1291"/>
      <c r="AA1291"/>
      <c r="AB1291"/>
      <c r="AC1291"/>
      <c r="AD1291"/>
      <c r="AE1291"/>
      <c r="AF1291"/>
      <c r="AG1291"/>
      <c r="AH1291"/>
      <c r="AI1291"/>
      <c r="AJ1291"/>
      <c r="AK1291"/>
      <c r="AL1291"/>
      <c r="AM1291"/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/>
      <c r="BE1291"/>
      <c r="BF1291"/>
      <c r="BG1291"/>
      <c r="BH1291"/>
      <c r="BI1291"/>
      <c r="BJ1291"/>
      <c r="BK1291"/>
      <c r="BL1291"/>
      <c r="BM1291"/>
      <c r="BN1291"/>
      <c r="BO1291"/>
      <c r="BP1291"/>
      <c r="BQ1291"/>
      <c r="BR1291"/>
      <c r="BS1291"/>
      <c r="BT1291"/>
      <c r="BU1291"/>
      <c r="BV1291"/>
      <c r="BW1291"/>
      <c r="BX1291"/>
      <c r="BY1291"/>
      <c r="BZ1291"/>
      <c r="CA1291"/>
      <c r="CB1291"/>
      <c r="CC1291"/>
      <c r="CD1291"/>
      <c r="CE1291"/>
      <c r="CF1291"/>
      <c r="CG1291"/>
    </row>
    <row r="1292" spans="1:85" hidden="1" x14ac:dyDescent="0.2">
      <c r="A1292" s="15" t="e">
        <f>IF(H1292&lt;&gt;"",VLOOKUP(H1292,КОСГУ!$A:$B,2,FALSE),IF(G1292&lt;&gt;"",VLOOKUP(G1292,ВидРасх!$A:$B,2,FALSE),IF(F1292&lt;&gt;"",VLOOKUP(F1292,ЦелСТ!$A:$B,2,FALSE),IF(E1292&lt;&gt;"",VLOOKUP(E1292,Р_ПР!$A:$B,2,FALSE),(IF(D1292&lt;&gt;"",VLOOKUP(D1292,Администр!$A:$B,2,FALSE),IF(B1292&lt;&gt;"",VLOOKUP(B1292&amp;C1292,МП_ППМП!$A:$B,2,FALSE),VLOOKUP(B1292&amp;C1292,МП_ППМП!$A:$B,2,FALSE))))))))&amp;""</f>
        <v>#N/A</v>
      </c>
      <c r="B1292" s="30" t="str">
        <f t="shared" si="370"/>
        <v/>
      </c>
      <c r="C1292" s="30" t="str">
        <f t="shared" si="371"/>
        <v/>
      </c>
      <c r="D1292" s="30" t="str">
        <f t="shared" si="372"/>
        <v/>
      </c>
      <c r="E1292" s="30" t="str">
        <f t="shared" si="373"/>
        <v/>
      </c>
      <c r="F1292" s="30" t="str">
        <f t="shared" si="379"/>
        <v/>
      </c>
      <c r="G1292" s="30" t="str">
        <f t="shared" si="374"/>
        <v/>
      </c>
      <c r="H1292" s="24" t="str">
        <f t="shared" si="375"/>
        <v/>
      </c>
      <c r="I1292" s="24"/>
      <c r="J1292" s="130">
        <f t="shared" si="376"/>
        <v>0</v>
      </c>
      <c r="K1292" s="130">
        <f t="shared" si="377"/>
        <v>0</v>
      </c>
      <c r="L1292" s="182">
        <f t="shared" si="377"/>
        <v>0</v>
      </c>
      <c r="M1292" s="199" t="str">
        <f t="shared" si="380"/>
        <v xml:space="preserve"> </v>
      </c>
      <c r="N1292" s="130">
        <f t="shared" si="378"/>
        <v>0</v>
      </c>
      <c r="O1292" s="42"/>
      <c r="P1292" s="44" t="str">
        <f t="shared" si="381"/>
        <v>00 0</v>
      </c>
      <c r="Q1292" s="35" t="str">
        <f t="shared" si="382"/>
        <v/>
      </c>
      <c r="R1292" s="35"/>
      <c r="S1292"/>
      <c r="T1292"/>
      <c r="U1292"/>
      <c r="V1292"/>
      <c r="W1292"/>
      <c r="X1292"/>
      <c r="Y1292"/>
      <c r="Z1292"/>
      <c r="AA1292"/>
      <c r="AB1292"/>
      <c r="AC1292"/>
      <c r="AD1292"/>
      <c r="AE1292"/>
      <c r="AF1292"/>
      <c r="AG1292"/>
      <c r="AH1292"/>
      <c r="AI1292"/>
      <c r="AJ1292"/>
      <c r="AK1292"/>
      <c r="AL1292"/>
      <c r="AM1292"/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/>
      <c r="BE1292"/>
      <c r="BF1292"/>
      <c r="BG1292"/>
      <c r="BH1292"/>
      <c r="BI1292"/>
      <c r="BJ1292"/>
      <c r="BK1292"/>
      <c r="BL1292"/>
      <c r="BM1292"/>
      <c r="BN1292"/>
      <c r="BO1292"/>
      <c r="BP1292"/>
      <c r="BQ1292"/>
      <c r="BR1292"/>
      <c r="BS1292"/>
      <c r="BT1292"/>
      <c r="BU1292"/>
      <c r="BV1292"/>
      <c r="BW1292"/>
      <c r="BX1292"/>
      <c r="BY1292"/>
      <c r="BZ1292"/>
      <c r="CA1292"/>
      <c r="CB1292"/>
      <c r="CC1292"/>
      <c r="CD1292"/>
      <c r="CE1292"/>
      <c r="CF1292"/>
      <c r="CG1292"/>
    </row>
    <row r="1293" spans="1:85" hidden="1" x14ac:dyDescent="0.2">
      <c r="A1293" s="15" t="e">
        <f>IF(H1293&lt;&gt;"",VLOOKUP(H1293,КОСГУ!$A:$B,2,FALSE),IF(G1293&lt;&gt;"",VLOOKUP(G1293,ВидРасх!$A:$B,2,FALSE),IF(F1293&lt;&gt;"",VLOOKUP(F1293,ЦелСТ!$A:$B,2,FALSE),IF(E1293&lt;&gt;"",VLOOKUP(E1293,Р_ПР!$A:$B,2,FALSE),(IF(D1293&lt;&gt;"",VLOOKUP(D1293,Администр!$A:$B,2,FALSE),IF(B1293&lt;&gt;"",VLOOKUP(B1293&amp;C1293,МП_ППМП!$A:$B,2,FALSE),VLOOKUP(B1293&amp;C1293,МП_ППМП!$A:$B,2,FALSE))))))))&amp;""</f>
        <v>#N/A</v>
      </c>
      <c r="B1293" s="30" t="str">
        <f t="shared" si="370"/>
        <v/>
      </c>
      <c r="C1293" s="30" t="str">
        <f t="shared" si="371"/>
        <v/>
      </c>
      <c r="D1293" s="30" t="str">
        <f t="shared" si="372"/>
        <v/>
      </c>
      <c r="E1293" s="30" t="str">
        <f t="shared" si="373"/>
        <v/>
      </c>
      <c r="F1293" s="30" t="str">
        <f t="shared" si="379"/>
        <v/>
      </c>
      <c r="G1293" s="30" t="str">
        <f t="shared" si="374"/>
        <v/>
      </c>
      <c r="H1293" s="24" t="str">
        <f t="shared" si="375"/>
        <v/>
      </c>
      <c r="I1293" s="24"/>
      <c r="J1293" s="130">
        <f t="shared" si="376"/>
        <v>0</v>
      </c>
      <c r="K1293" s="130">
        <f t="shared" si="377"/>
        <v>0</v>
      </c>
      <c r="L1293" s="182">
        <f t="shared" si="377"/>
        <v>0</v>
      </c>
      <c r="M1293" s="199" t="str">
        <f t="shared" si="380"/>
        <v xml:space="preserve"> </v>
      </c>
      <c r="N1293" s="130">
        <f t="shared" si="378"/>
        <v>0</v>
      </c>
      <c r="O1293" s="42"/>
      <c r="P1293" s="44" t="str">
        <f t="shared" si="381"/>
        <v>00 0</v>
      </c>
      <c r="Q1293" s="35" t="str">
        <f t="shared" si="382"/>
        <v/>
      </c>
      <c r="R1293" s="35"/>
      <c r="S1293"/>
      <c r="T1293"/>
      <c r="U1293"/>
      <c r="V1293"/>
      <c r="W1293"/>
      <c r="X1293"/>
      <c r="Y1293"/>
      <c r="Z1293"/>
      <c r="AA1293"/>
      <c r="AB1293"/>
      <c r="AC1293"/>
      <c r="AD1293"/>
      <c r="AE1293"/>
      <c r="AF1293"/>
      <c r="AG1293"/>
      <c r="AH1293"/>
      <c r="AI1293"/>
      <c r="AJ1293"/>
      <c r="AK1293"/>
      <c r="AL1293"/>
      <c r="AM1293"/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/>
      <c r="BE1293"/>
      <c r="BF1293"/>
      <c r="BG1293"/>
      <c r="BH1293"/>
      <c r="BI1293"/>
      <c r="BJ1293"/>
      <c r="BK1293"/>
      <c r="BL1293"/>
      <c r="BM1293"/>
      <c r="BN1293"/>
      <c r="BO1293"/>
      <c r="BP1293"/>
      <c r="BQ1293"/>
      <c r="BR1293"/>
      <c r="BS1293"/>
      <c r="BT1293"/>
      <c r="BU1293"/>
      <c r="BV1293"/>
      <c r="BW1293"/>
      <c r="BX1293"/>
      <c r="BY1293"/>
      <c r="BZ1293"/>
      <c r="CA1293"/>
      <c r="CB1293"/>
      <c r="CC1293"/>
      <c r="CD1293"/>
      <c r="CE1293"/>
      <c r="CF1293"/>
      <c r="CG1293"/>
    </row>
    <row r="1294" spans="1:85" hidden="1" x14ac:dyDescent="0.2">
      <c r="A1294" s="15" t="e">
        <f>IF(H1294&lt;&gt;"",VLOOKUP(H1294,КОСГУ!$A:$B,2,FALSE),IF(G1294&lt;&gt;"",VLOOKUP(G1294,ВидРасх!$A:$B,2,FALSE),IF(F1294&lt;&gt;"",VLOOKUP(F1294,ЦелСТ!$A:$B,2,FALSE),IF(E1294&lt;&gt;"",VLOOKUP(E1294,Р_ПР!$A:$B,2,FALSE),(IF(D1294&lt;&gt;"",VLOOKUP(D1294,Администр!$A:$B,2,FALSE),IF(B1294&lt;&gt;"",VLOOKUP(B1294&amp;C1294,МП_ППМП!$A:$B,2,FALSE),VLOOKUP(B1294&amp;C1294,МП_ППМП!$A:$B,2,FALSE))))))))&amp;""</f>
        <v>#N/A</v>
      </c>
      <c r="B1294" s="30" t="str">
        <f t="shared" si="370"/>
        <v/>
      </c>
      <c r="C1294" s="30" t="str">
        <f t="shared" si="371"/>
        <v/>
      </c>
      <c r="D1294" s="30" t="str">
        <f t="shared" si="372"/>
        <v/>
      </c>
      <c r="E1294" s="30" t="str">
        <f t="shared" si="373"/>
        <v/>
      </c>
      <c r="F1294" s="30" t="str">
        <f t="shared" si="379"/>
        <v/>
      </c>
      <c r="G1294" s="30" t="str">
        <f t="shared" si="374"/>
        <v/>
      </c>
      <c r="H1294" s="24" t="str">
        <f t="shared" si="375"/>
        <v/>
      </c>
      <c r="I1294" s="24"/>
      <c r="J1294" s="130">
        <f t="shared" si="376"/>
        <v>0</v>
      </c>
      <c r="K1294" s="130">
        <f t="shared" si="377"/>
        <v>0</v>
      </c>
      <c r="L1294" s="182">
        <f t="shared" si="377"/>
        <v>0</v>
      </c>
      <c r="M1294" s="199" t="str">
        <f t="shared" si="380"/>
        <v xml:space="preserve"> </v>
      </c>
      <c r="N1294" s="130">
        <f t="shared" si="378"/>
        <v>0</v>
      </c>
      <c r="O1294" s="42"/>
      <c r="P1294" s="44" t="str">
        <f t="shared" si="381"/>
        <v>00 0</v>
      </c>
      <c r="Q1294" s="35" t="str">
        <f t="shared" si="382"/>
        <v/>
      </c>
      <c r="R1294" s="35"/>
      <c r="S1294"/>
      <c r="T1294"/>
      <c r="U1294"/>
      <c r="V1294"/>
      <c r="W1294"/>
      <c r="X1294"/>
      <c r="Y1294"/>
      <c r="Z1294"/>
      <c r="AA1294"/>
      <c r="AB1294"/>
      <c r="AC1294"/>
      <c r="AD1294"/>
      <c r="AE1294"/>
      <c r="AF1294"/>
      <c r="AG1294"/>
      <c r="AH1294"/>
      <c r="AI1294"/>
      <c r="AJ1294"/>
      <c r="AK1294"/>
      <c r="AL1294"/>
      <c r="AM1294"/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/>
      <c r="BE1294"/>
      <c r="BF1294"/>
      <c r="BG1294"/>
      <c r="BH1294"/>
      <c r="BI1294"/>
      <c r="BJ1294"/>
      <c r="BK1294"/>
      <c r="BL1294"/>
      <c r="BM1294"/>
      <c r="BN1294"/>
      <c r="BO1294"/>
      <c r="BP1294"/>
      <c r="BQ1294"/>
      <c r="BR1294"/>
      <c r="BS1294"/>
      <c r="BT1294"/>
      <c r="BU1294"/>
      <c r="BV1294"/>
      <c r="BW1294"/>
      <c r="BX1294"/>
      <c r="BY1294"/>
      <c r="BZ1294"/>
      <c r="CA1294"/>
      <c r="CB1294"/>
      <c r="CC1294"/>
      <c r="CD1294"/>
      <c r="CE1294"/>
      <c r="CF1294"/>
      <c r="CG1294"/>
    </row>
    <row r="1295" spans="1:85" hidden="1" x14ac:dyDescent="0.2">
      <c r="A1295" s="15" t="e">
        <f>IF(H1295&lt;&gt;"",VLOOKUP(H1295,КОСГУ!$A:$B,2,FALSE),IF(G1295&lt;&gt;"",VLOOKUP(G1295,ВидРасх!$A:$B,2,FALSE),IF(F1295&lt;&gt;"",VLOOKUP(F1295,ЦелСТ!$A:$B,2,FALSE),IF(E1295&lt;&gt;"",VLOOKUP(E1295,Р_ПР!$A:$B,2,FALSE),(IF(D1295&lt;&gt;"",VLOOKUP(D1295,Администр!$A:$B,2,FALSE),IF(B1295&lt;&gt;"",VLOOKUP(B1295&amp;C1295,МП_ППМП!$A:$B,2,FALSE),VLOOKUP(B1295&amp;C1295,МП_ППМП!$A:$B,2,FALSE))))))))&amp;""</f>
        <v>#N/A</v>
      </c>
      <c r="B1295" s="30" t="str">
        <f t="shared" si="370"/>
        <v/>
      </c>
      <c r="C1295" s="30" t="str">
        <f t="shared" si="371"/>
        <v/>
      </c>
      <c r="D1295" s="30" t="str">
        <f t="shared" si="372"/>
        <v/>
      </c>
      <c r="E1295" s="30" t="str">
        <f t="shared" si="373"/>
        <v/>
      </c>
      <c r="F1295" s="30" t="str">
        <f t="shared" si="379"/>
        <v/>
      </c>
      <c r="G1295" s="30" t="str">
        <f t="shared" si="374"/>
        <v/>
      </c>
      <c r="H1295" s="24" t="str">
        <f t="shared" si="375"/>
        <v/>
      </c>
      <c r="I1295" s="24"/>
      <c r="J1295" s="130">
        <f t="shared" si="376"/>
        <v>0</v>
      </c>
      <c r="K1295" s="130">
        <f t="shared" si="377"/>
        <v>0</v>
      </c>
      <c r="L1295" s="182">
        <f t="shared" si="377"/>
        <v>0</v>
      </c>
      <c r="M1295" s="199" t="str">
        <f t="shared" si="380"/>
        <v xml:space="preserve"> </v>
      </c>
      <c r="N1295" s="130">
        <f t="shared" si="378"/>
        <v>0</v>
      </c>
      <c r="O1295" s="42"/>
      <c r="P1295" s="44" t="str">
        <f t="shared" si="381"/>
        <v>00 0</v>
      </c>
      <c r="Q1295" s="35" t="str">
        <f t="shared" si="382"/>
        <v/>
      </c>
      <c r="R1295" s="35"/>
      <c r="S1295"/>
      <c r="T1295"/>
      <c r="U1295"/>
      <c r="V1295"/>
      <c r="W1295"/>
      <c r="X1295"/>
      <c r="Y1295"/>
      <c r="Z1295"/>
      <c r="AA1295"/>
      <c r="AB1295"/>
      <c r="AC1295"/>
      <c r="AD1295"/>
      <c r="AE1295"/>
      <c r="AF1295"/>
      <c r="AG1295"/>
      <c r="AH1295"/>
      <c r="AI1295"/>
      <c r="AJ1295"/>
      <c r="AK1295"/>
      <c r="AL1295"/>
      <c r="AM1295"/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/>
      <c r="BE1295"/>
      <c r="BF1295"/>
      <c r="BG1295"/>
      <c r="BH1295"/>
      <c r="BI1295"/>
      <c r="BJ1295"/>
      <c r="BK1295"/>
      <c r="BL1295"/>
      <c r="BM1295"/>
      <c r="BN1295"/>
      <c r="BO1295"/>
      <c r="BP1295"/>
      <c r="BQ1295"/>
      <c r="BR1295"/>
      <c r="BS1295"/>
      <c r="BT1295"/>
      <c r="BU1295"/>
      <c r="BV1295"/>
      <c r="BW1295"/>
      <c r="BX1295"/>
      <c r="BY1295"/>
      <c r="BZ1295"/>
      <c r="CA1295"/>
      <c r="CB1295"/>
      <c r="CC1295"/>
      <c r="CD1295"/>
      <c r="CE1295"/>
      <c r="CF1295"/>
      <c r="CG1295"/>
    </row>
    <row r="1296" spans="1:85" hidden="1" x14ac:dyDescent="0.2">
      <c r="A1296" s="15" t="e">
        <f>IF(H1296&lt;&gt;"",VLOOKUP(H1296,КОСГУ!$A:$B,2,FALSE),IF(G1296&lt;&gt;"",VLOOKUP(G1296,ВидРасх!$A:$B,2,FALSE),IF(F1296&lt;&gt;"",VLOOKUP(F1296,ЦелСТ!$A:$B,2,FALSE),IF(E1296&lt;&gt;"",VLOOKUP(E1296,Р_ПР!$A:$B,2,FALSE),(IF(D1296&lt;&gt;"",VLOOKUP(D1296,Администр!$A:$B,2,FALSE),IF(B1296&lt;&gt;"",VLOOKUP(B1296&amp;C1296,МП_ППМП!$A:$B,2,FALSE),VLOOKUP(B1296&amp;C1296,МП_ППМП!$A:$B,2,FALSE))))))))&amp;""</f>
        <v>#N/A</v>
      </c>
      <c r="B1296" s="30" t="str">
        <f t="shared" si="370"/>
        <v/>
      </c>
      <c r="C1296" s="30" t="str">
        <f t="shared" si="371"/>
        <v/>
      </c>
      <c r="D1296" s="30" t="str">
        <f t="shared" si="372"/>
        <v/>
      </c>
      <c r="E1296" s="30" t="str">
        <f t="shared" si="373"/>
        <v/>
      </c>
      <c r="F1296" s="30" t="str">
        <f t="shared" si="379"/>
        <v/>
      </c>
      <c r="G1296" s="30" t="str">
        <f t="shared" si="374"/>
        <v/>
      </c>
      <c r="H1296" s="24" t="str">
        <f t="shared" si="375"/>
        <v/>
      </c>
      <c r="I1296" s="24"/>
      <c r="J1296" s="130">
        <f t="shared" si="376"/>
        <v>0</v>
      </c>
      <c r="K1296" s="130">
        <f t="shared" si="377"/>
        <v>0</v>
      </c>
      <c r="L1296" s="182">
        <f t="shared" si="377"/>
        <v>0</v>
      </c>
      <c r="M1296" s="199" t="str">
        <f t="shared" si="380"/>
        <v xml:space="preserve"> </v>
      </c>
      <c r="N1296" s="130">
        <f t="shared" si="378"/>
        <v>0</v>
      </c>
      <c r="O1296" s="42"/>
      <c r="P1296" s="44" t="str">
        <f t="shared" si="381"/>
        <v>00 0</v>
      </c>
      <c r="Q1296" s="35" t="str">
        <f t="shared" si="382"/>
        <v/>
      </c>
      <c r="R1296" s="35"/>
      <c r="S1296"/>
      <c r="T1296"/>
      <c r="U1296"/>
      <c r="V1296"/>
      <c r="W1296"/>
      <c r="X1296"/>
      <c r="Y1296"/>
      <c r="Z1296"/>
      <c r="AA1296"/>
      <c r="AB1296"/>
      <c r="AC1296"/>
      <c r="AD1296"/>
      <c r="AE1296"/>
      <c r="AF1296"/>
      <c r="AG1296"/>
      <c r="AH1296"/>
      <c r="AI1296"/>
      <c r="AJ1296"/>
      <c r="AK1296"/>
      <c r="AL1296"/>
      <c r="AM1296"/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/>
      <c r="BE1296"/>
      <c r="BF1296"/>
      <c r="BG1296"/>
      <c r="BH1296"/>
      <c r="BI1296"/>
      <c r="BJ1296"/>
      <c r="BK1296"/>
      <c r="BL1296"/>
      <c r="BM1296"/>
      <c r="BN1296"/>
      <c r="BO1296"/>
      <c r="BP1296"/>
      <c r="BQ1296"/>
      <c r="BR1296"/>
      <c r="BS1296"/>
      <c r="BT1296"/>
      <c r="BU1296"/>
      <c r="BV1296"/>
      <c r="BW1296"/>
      <c r="BX1296"/>
      <c r="BY1296"/>
      <c r="BZ1296"/>
      <c r="CA1296"/>
      <c r="CB1296"/>
      <c r="CC1296"/>
      <c r="CD1296"/>
      <c r="CE1296"/>
      <c r="CF1296"/>
      <c r="CG1296"/>
    </row>
    <row r="1297" spans="1:85" hidden="1" x14ac:dyDescent="0.2">
      <c r="A1297" s="15" t="e">
        <f>IF(H1297&lt;&gt;"",VLOOKUP(H1297,КОСГУ!$A:$B,2,FALSE),IF(G1297&lt;&gt;"",VLOOKUP(G1297,ВидРасх!$A:$B,2,FALSE),IF(F1297&lt;&gt;"",VLOOKUP(F1297,ЦелСТ!$A:$B,2,FALSE),IF(E1297&lt;&gt;"",VLOOKUP(E1297,Р_ПР!$A:$B,2,FALSE),(IF(D1297&lt;&gt;"",VLOOKUP(D1297,Администр!$A:$B,2,FALSE),IF(B1297&lt;&gt;"",VLOOKUP(B1297&amp;C1297,МП_ППМП!$A:$B,2,FALSE),VLOOKUP(B1297&amp;C1297,МП_ППМП!$A:$B,2,FALSE))))))))&amp;""</f>
        <v>#N/A</v>
      </c>
      <c r="B1297" s="30" t="str">
        <f t="shared" si="370"/>
        <v/>
      </c>
      <c r="C1297" s="30" t="str">
        <f t="shared" si="371"/>
        <v/>
      </c>
      <c r="D1297" s="30" t="str">
        <f t="shared" si="372"/>
        <v/>
      </c>
      <c r="E1297" s="30" t="str">
        <f t="shared" si="373"/>
        <v/>
      </c>
      <c r="F1297" s="30" t="str">
        <f t="shared" si="379"/>
        <v/>
      </c>
      <c r="G1297" s="30" t="str">
        <f t="shared" si="374"/>
        <v/>
      </c>
      <c r="H1297" s="24" t="str">
        <f t="shared" si="375"/>
        <v/>
      </c>
      <c r="I1297" s="24"/>
      <c r="J1297" s="130">
        <f t="shared" si="376"/>
        <v>0</v>
      </c>
      <c r="K1297" s="130">
        <f t="shared" si="377"/>
        <v>0</v>
      </c>
      <c r="L1297" s="182">
        <f t="shared" si="377"/>
        <v>0</v>
      </c>
      <c r="M1297" s="199" t="str">
        <f t="shared" si="380"/>
        <v xml:space="preserve"> </v>
      </c>
      <c r="N1297" s="130">
        <f t="shared" si="378"/>
        <v>0</v>
      </c>
      <c r="O1297" s="42"/>
      <c r="P1297" s="44" t="str">
        <f t="shared" si="381"/>
        <v>00 0</v>
      </c>
      <c r="Q1297" s="35" t="str">
        <f t="shared" si="382"/>
        <v/>
      </c>
      <c r="R1297" s="35"/>
      <c r="S1297"/>
      <c r="T1297"/>
      <c r="U1297"/>
      <c r="V1297"/>
      <c r="W1297"/>
      <c r="X1297"/>
      <c r="Y1297"/>
      <c r="Z1297"/>
      <c r="AA1297"/>
      <c r="AB1297"/>
      <c r="AC1297"/>
      <c r="AD1297"/>
      <c r="AE1297"/>
      <c r="AF1297"/>
      <c r="AG1297"/>
      <c r="AH1297"/>
      <c r="AI1297"/>
      <c r="AJ1297"/>
      <c r="AK1297"/>
      <c r="AL1297"/>
      <c r="AM1297"/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/>
      <c r="BE1297"/>
      <c r="BF1297"/>
      <c r="BG1297"/>
      <c r="BH1297"/>
      <c r="BI1297"/>
      <c r="BJ1297"/>
      <c r="BK1297"/>
      <c r="BL1297"/>
      <c r="BM1297"/>
      <c r="BN1297"/>
      <c r="BO1297"/>
      <c r="BP1297"/>
      <c r="BQ1297"/>
      <c r="BR1297"/>
      <c r="BS1297"/>
      <c r="BT1297"/>
      <c r="BU1297"/>
      <c r="BV1297"/>
      <c r="BW1297"/>
      <c r="BX1297"/>
      <c r="BY1297"/>
      <c r="BZ1297"/>
      <c r="CA1297"/>
      <c r="CB1297"/>
      <c r="CC1297"/>
      <c r="CD1297"/>
      <c r="CE1297"/>
      <c r="CF1297"/>
      <c r="CG1297"/>
    </row>
    <row r="1298" spans="1:85" hidden="1" x14ac:dyDescent="0.2">
      <c r="A1298" s="15" t="e">
        <f>IF(H1298&lt;&gt;"",VLOOKUP(H1298,КОСГУ!$A:$B,2,FALSE),IF(G1298&lt;&gt;"",VLOOKUP(G1298,ВидРасх!$A:$B,2,FALSE),IF(F1298&lt;&gt;"",VLOOKUP(F1298,ЦелСТ!$A:$B,2,FALSE),IF(E1298&lt;&gt;"",VLOOKUP(E1298,Р_ПР!$A:$B,2,FALSE),(IF(D1298&lt;&gt;"",VLOOKUP(D1298,Администр!$A:$B,2,FALSE),IF(B1298&lt;&gt;"",VLOOKUP(B1298&amp;C1298,МП_ППМП!$A:$B,2,FALSE),VLOOKUP(B1298&amp;C1298,МП_ППМП!$A:$B,2,FALSE))))))))&amp;""</f>
        <v>#N/A</v>
      </c>
      <c r="B1298" s="30" t="str">
        <f t="shared" ref="B1298:B1361" si="383">LEFT(S1298,2)&amp;LEFT(T1298,2)&amp;LEFT(U1298,2)&amp;LEFT(V1298,2)&amp;LEFT(W1298,2)&amp;LEFT(X1298,2)&amp;LEFT(Y1298,2)&amp;LEFT(Z1298,2)&amp;LEFT(AA1298,2)&amp;LEFT(AB1298,2)</f>
        <v/>
      </c>
      <c r="C1298" s="30" t="str">
        <f t="shared" ref="C1298:C1361" si="384">MID(T1298,3,2)&amp;MID(U1298,3,2)&amp;MID(V1298,3,2)&amp;MID(W1298,3,2)&amp;MID(X1298,3,2)&amp;MID(Y1298,3,2)&amp;MID(Z1298,3,2)&amp;MID(AA1298,3,2)&amp;MID(AB1298,3,2)</f>
        <v/>
      </c>
      <c r="D1298" s="30" t="str">
        <f t="shared" ref="D1298:D1361" si="385">MID(U1298,6,3)&amp;MID(V1298,6,3)&amp;MID(W1298,6,3)&amp;MID(X1298,6,3)&amp;MID(Y1298,6,3)&amp;MID(Z1298,6,3)&amp;MID(AA1298,6,3)&amp;MID(AB1298,6,3)</f>
        <v/>
      </c>
      <c r="E1298" s="30" t="str">
        <f t="shared" ref="E1298:E1361" si="386">MID(V1298,10,4)&amp;MID(W1298,10,4)&amp;MID(X1298,10,4)&amp;MID(Y1298,10,4)&amp;MID(Z1298,10,4)&amp;MID(AA1298,10,4)&amp;MID(AB1298,10,4)</f>
        <v/>
      </c>
      <c r="F1298" s="30" t="str">
        <f t="shared" si="379"/>
        <v/>
      </c>
      <c r="G1298" s="30" t="str">
        <f t="shared" ref="G1298:G1361" si="387">RIGHT(AA1298,3)&amp;RIGHT(AB1298,3)</f>
        <v/>
      </c>
      <c r="H1298" s="24" t="str">
        <f t="shared" si="375"/>
        <v/>
      </c>
      <c r="I1298" s="24"/>
      <c r="J1298" s="130">
        <f t="shared" si="376"/>
        <v>0</v>
      </c>
      <c r="K1298" s="130">
        <f t="shared" si="377"/>
        <v>0</v>
      </c>
      <c r="L1298" s="182">
        <f t="shared" si="377"/>
        <v>0</v>
      </c>
      <c r="M1298" s="199" t="str">
        <f t="shared" si="380"/>
        <v xml:space="preserve"> </v>
      </c>
      <c r="N1298" s="130">
        <f t="shared" si="378"/>
        <v>0</v>
      </c>
      <c r="O1298" s="42"/>
      <c r="P1298" s="44" t="str">
        <f t="shared" si="381"/>
        <v>00 0</v>
      </c>
      <c r="Q1298" s="35" t="str">
        <f t="shared" si="382"/>
        <v/>
      </c>
      <c r="R1298" s="35"/>
      <c r="S1298"/>
      <c r="T1298"/>
      <c r="U1298"/>
      <c r="V1298"/>
      <c r="W1298"/>
      <c r="X1298"/>
      <c r="Y1298"/>
      <c r="Z1298"/>
      <c r="AA1298"/>
      <c r="AB1298"/>
      <c r="AC1298"/>
      <c r="AD1298"/>
      <c r="AE1298"/>
      <c r="AF1298"/>
      <c r="AG1298"/>
      <c r="AH1298"/>
      <c r="AI1298"/>
      <c r="AJ1298"/>
      <c r="AK1298"/>
      <c r="AL1298"/>
      <c r="AM1298"/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/>
      <c r="BE1298"/>
      <c r="BF1298"/>
      <c r="BG1298"/>
      <c r="BH1298"/>
      <c r="BI1298"/>
      <c r="BJ1298"/>
      <c r="BK1298"/>
      <c r="BL1298"/>
      <c r="BM1298"/>
      <c r="BN1298"/>
      <c r="BO1298"/>
      <c r="BP1298"/>
      <c r="BQ1298"/>
      <c r="BR1298"/>
      <c r="BS1298"/>
      <c r="BT1298"/>
      <c r="BU1298"/>
      <c r="BV1298"/>
      <c r="BW1298"/>
      <c r="BX1298"/>
      <c r="BY1298"/>
      <c r="BZ1298"/>
      <c r="CA1298"/>
      <c r="CB1298"/>
      <c r="CC1298"/>
      <c r="CD1298"/>
      <c r="CE1298"/>
      <c r="CF1298"/>
      <c r="CG1298"/>
    </row>
    <row r="1299" spans="1:85" hidden="1" x14ac:dyDescent="0.2">
      <c r="A1299" s="15" t="e">
        <f>IF(H1299&lt;&gt;"",VLOOKUP(H1299,КОСГУ!$A:$B,2,FALSE),IF(G1299&lt;&gt;"",VLOOKUP(G1299,ВидРасх!$A:$B,2,FALSE),IF(F1299&lt;&gt;"",VLOOKUP(F1299,ЦелСТ!$A:$B,2,FALSE),IF(E1299&lt;&gt;"",VLOOKUP(E1299,Р_ПР!$A:$B,2,FALSE),(IF(D1299&lt;&gt;"",VLOOKUP(D1299,Администр!$A:$B,2,FALSE),IF(B1299&lt;&gt;"",VLOOKUP(B1299&amp;C1299,МП_ППМП!$A:$B,2,FALSE),VLOOKUP(B1299&amp;C1299,МП_ППМП!$A:$B,2,FALSE))))))))&amp;""</f>
        <v>#N/A</v>
      </c>
      <c r="B1299" s="30" t="str">
        <f t="shared" si="383"/>
        <v/>
      </c>
      <c r="C1299" s="30" t="str">
        <f t="shared" si="384"/>
        <v/>
      </c>
      <c r="D1299" s="30" t="str">
        <f t="shared" si="385"/>
        <v/>
      </c>
      <c r="E1299" s="30" t="str">
        <f t="shared" si="386"/>
        <v/>
      </c>
      <c r="F1299" s="30" t="str">
        <f t="shared" si="379"/>
        <v/>
      </c>
      <c r="G1299" s="30" t="str">
        <f t="shared" si="387"/>
        <v/>
      </c>
      <c r="H1299" s="24" t="str">
        <f t="shared" si="375"/>
        <v/>
      </c>
      <c r="I1299" s="24"/>
      <c r="J1299" s="130">
        <f t="shared" si="376"/>
        <v>0</v>
      </c>
      <c r="K1299" s="130">
        <f t="shared" si="377"/>
        <v>0</v>
      </c>
      <c r="L1299" s="182">
        <f t="shared" si="377"/>
        <v>0</v>
      </c>
      <c r="M1299" s="199" t="str">
        <f t="shared" si="380"/>
        <v xml:space="preserve"> </v>
      </c>
      <c r="N1299" s="130">
        <f t="shared" si="378"/>
        <v>0</v>
      </c>
      <c r="O1299" s="42"/>
      <c r="P1299" s="44" t="str">
        <f t="shared" si="381"/>
        <v>00 0</v>
      </c>
      <c r="Q1299" s="35" t="str">
        <f t="shared" si="382"/>
        <v/>
      </c>
      <c r="R1299" s="35"/>
      <c r="S1299"/>
      <c r="T1299"/>
      <c r="U1299"/>
      <c r="V1299"/>
      <c r="W1299"/>
      <c r="X1299"/>
      <c r="Y1299"/>
      <c r="Z1299"/>
      <c r="AA1299"/>
      <c r="AB1299"/>
      <c r="AC1299"/>
      <c r="AD1299"/>
      <c r="AE1299"/>
      <c r="AF1299"/>
      <c r="AG1299"/>
      <c r="AH1299"/>
      <c r="AI1299"/>
      <c r="AJ1299"/>
      <c r="AK1299"/>
      <c r="AL1299"/>
      <c r="AM1299"/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/>
      <c r="BE1299"/>
      <c r="BF1299"/>
      <c r="BG1299"/>
      <c r="BH1299"/>
      <c r="BI1299"/>
      <c r="BJ1299"/>
      <c r="BK1299"/>
      <c r="BL1299"/>
      <c r="BM1299"/>
      <c r="BN1299"/>
      <c r="BO1299"/>
      <c r="BP1299"/>
      <c r="BQ1299"/>
      <c r="BR1299"/>
      <c r="BS1299"/>
      <c r="BT1299"/>
      <c r="BU1299"/>
      <c r="BV1299"/>
      <c r="BW1299"/>
      <c r="BX1299"/>
      <c r="BY1299"/>
      <c r="BZ1299"/>
      <c r="CA1299"/>
      <c r="CB1299"/>
      <c r="CC1299"/>
      <c r="CD1299"/>
      <c r="CE1299"/>
      <c r="CF1299"/>
      <c r="CG1299"/>
    </row>
    <row r="1300" spans="1:85" hidden="1" x14ac:dyDescent="0.2">
      <c r="A1300" s="15" t="e">
        <f>IF(H1300&lt;&gt;"",VLOOKUP(H1300,КОСГУ!$A:$B,2,FALSE),IF(G1300&lt;&gt;"",VLOOKUP(G1300,ВидРасх!$A:$B,2,FALSE),IF(F1300&lt;&gt;"",VLOOKUP(F1300,ЦелСТ!$A:$B,2,FALSE),IF(E1300&lt;&gt;"",VLOOKUP(E1300,Р_ПР!$A:$B,2,FALSE),(IF(D1300&lt;&gt;"",VLOOKUP(D1300,Администр!$A:$B,2,FALSE),IF(B1300&lt;&gt;"",VLOOKUP(B1300&amp;C1300,МП_ППМП!$A:$B,2,FALSE),VLOOKUP(B1300&amp;C1300,МП_ППМП!$A:$B,2,FALSE))))))))&amp;""</f>
        <v>#N/A</v>
      </c>
      <c r="B1300" s="30" t="str">
        <f t="shared" si="383"/>
        <v/>
      </c>
      <c r="C1300" s="30" t="str">
        <f t="shared" si="384"/>
        <v/>
      </c>
      <c r="D1300" s="30" t="str">
        <f t="shared" si="385"/>
        <v/>
      </c>
      <c r="E1300" s="30" t="str">
        <f t="shared" si="386"/>
        <v/>
      </c>
      <c r="F1300" s="30" t="str">
        <f t="shared" si="379"/>
        <v/>
      </c>
      <c r="G1300" s="30" t="str">
        <f t="shared" si="387"/>
        <v/>
      </c>
      <c r="H1300" s="24" t="str">
        <f t="shared" ref="H1300:H1363" si="388">AC1300&amp;AD1300</f>
        <v/>
      </c>
      <c r="I1300" s="24"/>
      <c r="J1300" s="130">
        <f t="shared" ref="J1300:J1363" si="389">AE1300</f>
        <v>0</v>
      </c>
      <c r="K1300" s="130">
        <f t="shared" ref="K1300:L1363" si="390">AF1300</f>
        <v>0</v>
      </c>
      <c r="L1300" s="182">
        <f t="shared" si="390"/>
        <v>0</v>
      </c>
      <c r="M1300" s="199" t="str">
        <f t="shared" si="380"/>
        <v xml:space="preserve"> </v>
      </c>
      <c r="N1300" s="130">
        <f t="shared" ref="N1300:N1363" si="391">AH1300</f>
        <v>0</v>
      </c>
      <c r="O1300" s="42"/>
      <c r="P1300" s="44" t="str">
        <f t="shared" si="381"/>
        <v>00 0</v>
      </c>
      <c r="Q1300" s="35" t="str">
        <f t="shared" si="382"/>
        <v/>
      </c>
      <c r="R1300" s="35"/>
      <c r="S1300"/>
      <c r="T1300"/>
      <c r="U1300"/>
      <c r="V1300"/>
      <c r="W1300"/>
      <c r="X1300"/>
      <c r="Y1300"/>
      <c r="Z1300"/>
      <c r="AA1300"/>
      <c r="AB1300"/>
      <c r="AC1300"/>
      <c r="AD1300"/>
      <c r="AE1300"/>
      <c r="AF1300"/>
      <c r="AG1300"/>
      <c r="AH1300"/>
      <c r="AI1300"/>
      <c r="AJ1300"/>
      <c r="AK1300"/>
      <c r="AL1300"/>
      <c r="AM1300"/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/>
      <c r="BE1300"/>
      <c r="BF1300"/>
      <c r="BG1300"/>
      <c r="BH1300"/>
      <c r="BI1300"/>
      <c r="BJ1300"/>
      <c r="BK1300"/>
      <c r="BL1300"/>
      <c r="BM1300"/>
      <c r="BN1300"/>
      <c r="BO1300"/>
      <c r="BP1300"/>
      <c r="BQ1300"/>
      <c r="BR1300"/>
      <c r="BS1300"/>
      <c r="BT1300"/>
      <c r="BU1300"/>
      <c r="BV1300"/>
      <c r="BW1300"/>
      <c r="BX1300"/>
      <c r="BY1300"/>
      <c r="BZ1300"/>
      <c r="CA1300"/>
      <c r="CB1300"/>
      <c r="CC1300"/>
      <c r="CD1300"/>
      <c r="CE1300"/>
      <c r="CF1300"/>
      <c r="CG1300"/>
    </row>
    <row r="1301" spans="1:85" hidden="1" x14ac:dyDescent="0.2">
      <c r="A1301" s="15" t="e">
        <f>IF(H1301&lt;&gt;"",VLOOKUP(H1301,КОСГУ!$A:$B,2,FALSE),IF(G1301&lt;&gt;"",VLOOKUP(G1301,ВидРасх!$A:$B,2,FALSE),IF(F1301&lt;&gt;"",VLOOKUP(F1301,ЦелСТ!$A:$B,2,FALSE),IF(E1301&lt;&gt;"",VLOOKUP(E1301,Р_ПР!$A:$B,2,FALSE),(IF(D1301&lt;&gt;"",VLOOKUP(D1301,Администр!$A:$B,2,FALSE),IF(B1301&lt;&gt;"",VLOOKUP(B1301&amp;C1301,МП_ППМП!$A:$B,2,FALSE),VLOOKUP(B1301&amp;C1301,МП_ППМП!$A:$B,2,FALSE))))))))&amp;""</f>
        <v>#N/A</v>
      </c>
      <c r="B1301" s="30" t="str">
        <f t="shared" si="383"/>
        <v/>
      </c>
      <c r="C1301" s="30" t="str">
        <f t="shared" si="384"/>
        <v/>
      </c>
      <c r="D1301" s="30" t="str">
        <f t="shared" si="385"/>
        <v/>
      </c>
      <c r="E1301" s="30" t="str">
        <f t="shared" si="386"/>
        <v/>
      </c>
      <c r="F1301" s="30" t="str">
        <f t="shared" ref="F1301:F1364" si="392">MID(X1301,15,10)&amp;MID(Y1301,15,10)&amp;MID(Z1301,15,10)&amp;MID(AA1301,15,10)&amp;MID(AB1301,15,10)</f>
        <v/>
      </c>
      <c r="G1301" s="30" t="str">
        <f t="shared" si="387"/>
        <v/>
      </c>
      <c r="H1301" s="24" t="str">
        <f t="shared" si="388"/>
        <v/>
      </c>
      <c r="I1301" s="24"/>
      <c r="J1301" s="130">
        <f t="shared" si="389"/>
        <v>0</v>
      </c>
      <c r="K1301" s="130">
        <f t="shared" si="390"/>
        <v>0</v>
      </c>
      <c r="L1301" s="182">
        <f t="shared" si="390"/>
        <v>0</v>
      </c>
      <c r="M1301" s="199" t="str">
        <f t="shared" si="380"/>
        <v xml:space="preserve"> </v>
      </c>
      <c r="N1301" s="130">
        <f t="shared" si="391"/>
        <v>0</v>
      </c>
      <c r="O1301" s="42"/>
      <c r="P1301" s="44" t="str">
        <f t="shared" si="381"/>
        <v>00 0</v>
      </c>
      <c r="Q1301" s="35" t="str">
        <f t="shared" si="382"/>
        <v/>
      </c>
      <c r="R1301" s="35"/>
      <c r="S1301"/>
      <c r="T1301"/>
      <c r="U1301"/>
      <c r="V1301"/>
      <c r="W1301"/>
      <c r="X1301"/>
      <c r="Y1301"/>
      <c r="Z1301"/>
      <c r="AA1301"/>
      <c r="AB1301"/>
      <c r="AC1301"/>
      <c r="AD1301"/>
      <c r="AE1301"/>
      <c r="AF1301"/>
      <c r="AG1301"/>
      <c r="AH1301"/>
      <c r="AI1301"/>
      <c r="AJ1301"/>
      <c r="AK1301"/>
      <c r="AL1301"/>
      <c r="AM1301"/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/>
      <c r="BE1301"/>
      <c r="BF1301"/>
      <c r="BG1301"/>
      <c r="BH1301"/>
      <c r="BI1301"/>
      <c r="BJ1301"/>
      <c r="BK1301"/>
      <c r="BL1301"/>
      <c r="BM1301"/>
      <c r="BN1301"/>
      <c r="BO1301"/>
      <c r="BP1301"/>
      <c r="BQ1301"/>
      <c r="BR1301"/>
      <c r="BS1301"/>
      <c r="BT1301"/>
      <c r="BU1301"/>
      <c r="BV1301"/>
      <c r="BW1301"/>
      <c r="BX1301"/>
      <c r="BY1301"/>
      <c r="BZ1301"/>
      <c r="CA1301"/>
      <c r="CB1301"/>
      <c r="CC1301"/>
      <c r="CD1301"/>
      <c r="CE1301"/>
      <c r="CF1301"/>
      <c r="CG1301"/>
    </row>
    <row r="1302" spans="1:85" hidden="1" x14ac:dyDescent="0.2">
      <c r="A1302" s="15" t="e">
        <f>IF(H1302&lt;&gt;"",VLOOKUP(H1302,КОСГУ!$A:$B,2,FALSE),IF(G1302&lt;&gt;"",VLOOKUP(G1302,ВидРасх!$A:$B,2,FALSE),IF(F1302&lt;&gt;"",VLOOKUP(F1302,ЦелСТ!$A:$B,2,FALSE),IF(E1302&lt;&gt;"",VLOOKUP(E1302,Р_ПР!$A:$B,2,FALSE),(IF(D1302&lt;&gt;"",VLOOKUP(D1302,Администр!$A:$B,2,FALSE),IF(B1302&lt;&gt;"",VLOOKUP(B1302&amp;C1302,МП_ППМП!$A:$B,2,FALSE),VLOOKUP(B1302&amp;C1302,МП_ППМП!$A:$B,2,FALSE))))))))&amp;""</f>
        <v>#N/A</v>
      </c>
      <c r="B1302" s="30" t="str">
        <f t="shared" si="383"/>
        <v/>
      </c>
      <c r="C1302" s="30" t="str">
        <f t="shared" si="384"/>
        <v/>
      </c>
      <c r="D1302" s="30" t="str">
        <f t="shared" si="385"/>
        <v/>
      </c>
      <c r="E1302" s="30" t="str">
        <f t="shared" si="386"/>
        <v/>
      </c>
      <c r="F1302" s="30" t="str">
        <f t="shared" si="392"/>
        <v/>
      </c>
      <c r="G1302" s="30" t="str">
        <f t="shared" si="387"/>
        <v/>
      </c>
      <c r="H1302" s="24" t="str">
        <f t="shared" si="388"/>
        <v/>
      </c>
      <c r="I1302" s="24"/>
      <c r="J1302" s="130">
        <f t="shared" si="389"/>
        <v>0</v>
      </c>
      <c r="K1302" s="130">
        <f t="shared" si="390"/>
        <v>0</v>
      </c>
      <c r="L1302" s="182">
        <f t="shared" si="390"/>
        <v>0</v>
      </c>
      <c r="M1302" s="199" t="str">
        <f t="shared" si="380"/>
        <v xml:space="preserve"> </v>
      </c>
      <c r="N1302" s="130">
        <f t="shared" si="391"/>
        <v>0</v>
      </c>
      <c r="O1302" s="42"/>
      <c r="P1302" s="44" t="str">
        <f t="shared" si="381"/>
        <v>00 0</v>
      </c>
      <c r="Q1302" s="35" t="str">
        <f t="shared" si="382"/>
        <v/>
      </c>
      <c r="R1302" s="35"/>
      <c r="S1302"/>
      <c r="T1302"/>
      <c r="U1302"/>
      <c r="V1302"/>
      <c r="W1302"/>
      <c r="X1302"/>
      <c r="Y1302"/>
      <c r="Z1302"/>
      <c r="AA1302"/>
      <c r="AB1302"/>
      <c r="AC1302"/>
      <c r="AD1302"/>
      <c r="AE1302"/>
      <c r="AF1302"/>
      <c r="AG1302"/>
      <c r="AH1302"/>
      <c r="AI1302"/>
      <c r="AJ1302"/>
      <c r="AK1302"/>
      <c r="AL1302"/>
      <c r="AM1302"/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/>
      <c r="BE1302"/>
      <c r="BF1302"/>
      <c r="BG1302"/>
      <c r="BH1302"/>
      <c r="BI1302"/>
      <c r="BJ1302"/>
      <c r="BK1302"/>
      <c r="BL1302"/>
      <c r="BM1302"/>
      <c r="BN1302"/>
      <c r="BO1302"/>
      <c r="BP1302"/>
      <c r="BQ1302"/>
      <c r="BR1302"/>
      <c r="BS1302"/>
      <c r="BT1302"/>
      <c r="BU1302"/>
      <c r="BV1302"/>
      <c r="BW1302"/>
      <c r="BX1302"/>
      <c r="BY1302"/>
      <c r="BZ1302"/>
      <c r="CA1302"/>
      <c r="CB1302"/>
      <c r="CC1302"/>
      <c r="CD1302"/>
      <c r="CE1302"/>
      <c r="CF1302"/>
      <c r="CG1302"/>
    </row>
    <row r="1303" spans="1:85" hidden="1" x14ac:dyDescent="0.2">
      <c r="A1303" s="15" t="e">
        <f>IF(H1303&lt;&gt;"",VLOOKUP(H1303,КОСГУ!$A:$B,2,FALSE),IF(G1303&lt;&gt;"",VLOOKUP(G1303,ВидРасх!$A:$B,2,FALSE),IF(F1303&lt;&gt;"",VLOOKUP(F1303,ЦелСТ!$A:$B,2,FALSE),IF(E1303&lt;&gt;"",VLOOKUP(E1303,Р_ПР!$A:$B,2,FALSE),(IF(D1303&lt;&gt;"",VLOOKUP(D1303,Администр!$A:$B,2,FALSE),IF(B1303&lt;&gt;"",VLOOKUP(B1303&amp;C1303,МП_ППМП!$A:$B,2,FALSE),VLOOKUP(B1303&amp;C1303,МП_ППМП!$A:$B,2,FALSE))))))))&amp;""</f>
        <v>#N/A</v>
      </c>
      <c r="B1303" s="30" t="str">
        <f t="shared" si="383"/>
        <v/>
      </c>
      <c r="C1303" s="30" t="str">
        <f t="shared" si="384"/>
        <v/>
      </c>
      <c r="D1303" s="30" t="str">
        <f t="shared" si="385"/>
        <v/>
      </c>
      <c r="E1303" s="30" t="str">
        <f t="shared" si="386"/>
        <v/>
      </c>
      <c r="F1303" s="30" t="str">
        <f t="shared" si="392"/>
        <v/>
      </c>
      <c r="G1303" s="30" t="str">
        <f t="shared" si="387"/>
        <v/>
      </c>
      <c r="H1303" s="24" t="str">
        <f t="shared" si="388"/>
        <v/>
      </c>
      <c r="I1303" s="24"/>
      <c r="J1303" s="130">
        <f t="shared" si="389"/>
        <v>0</v>
      </c>
      <c r="K1303" s="130">
        <f t="shared" si="390"/>
        <v>0</v>
      </c>
      <c r="L1303" s="182">
        <f t="shared" si="390"/>
        <v>0</v>
      </c>
      <c r="M1303" s="199" t="str">
        <f t="shared" si="380"/>
        <v xml:space="preserve"> </v>
      </c>
      <c r="N1303" s="130">
        <f t="shared" si="391"/>
        <v>0</v>
      </c>
      <c r="O1303" s="42"/>
      <c r="P1303" s="44" t="str">
        <f t="shared" si="381"/>
        <v>00 0</v>
      </c>
      <c r="Q1303" s="35" t="str">
        <f t="shared" si="382"/>
        <v/>
      </c>
      <c r="R1303" s="35"/>
      <c r="S1303"/>
      <c r="T1303"/>
      <c r="U1303"/>
      <c r="V1303"/>
      <c r="W1303"/>
      <c r="X1303"/>
      <c r="Y1303"/>
      <c r="Z1303"/>
      <c r="AA1303"/>
      <c r="AB1303"/>
      <c r="AC1303"/>
      <c r="AD1303"/>
      <c r="AE1303"/>
      <c r="AF1303"/>
      <c r="AG1303"/>
      <c r="AH1303"/>
      <c r="AI1303"/>
      <c r="AJ1303"/>
      <c r="AK1303"/>
      <c r="AL1303"/>
      <c r="AM1303"/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/>
      <c r="BE1303"/>
      <c r="BF1303"/>
      <c r="BG1303"/>
      <c r="BH1303"/>
      <c r="BI1303"/>
      <c r="BJ1303"/>
      <c r="BK1303"/>
      <c r="BL1303"/>
      <c r="BM1303"/>
      <c r="BN1303"/>
      <c r="BO1303"/>
      <c r="BP1303"/>
      <c r="BQ1303"/>
      <c r="BR1303"/>
      <c r="BS1303"/>
      <c r="BT1303"/>
      <c r="BU1303"/>
      <c r="BV1303"/>
      <c r="BW1303"/>
      <c r="BX1303"/>
      <c r="BY1303"/>
      <c r="BZ1303"/>
      <c r="CA1303"/>
      <c r="CB1303"/>
      <c r="CC1303"/>
      <c r="CD1303"/>
      <c r="CE1303"/>
      <c r="CF1303"/>
      <c r="CG1303"/>
    </row>
    <row r="1304" spans="1:85" hidden="1" x14ac:dyDescent="0.2">
      <c r="A1304" s="15" t="e">
        <f>IF(H1304&lt;&gt;"",VLOOKUP(H1304,КОСГУ!$A:$B,2,FALSE),IF(G1304&lt;&gt;"",VLOOKUP(G1304,ВидРасх!$A:$B,2,FALSE),IF(F1304&lt;&gt;"",VLOOKUP(F1304,ЦелСТ!$A:$B,2,FALSE),IF(E1304&lt;&gt;"",VLOOKUP(E1304,Р_ПР!$A:$B,2,FALSE),(IF(D1304&lt;&gt;"",VLOOKUP(D1304,Администр!$A:$B,2,FALSE),IF(B1304&lt;&gt;"",VLOOKUP(B1304&amp;C1304,МП_ППМП!$A:$B,2,FALSE),VLOOKUP(B1304&amp;C1304,МП_ППМП!$A:$B,2,FALSE))))))))&amp;""</f>
        <v>#N/A</v>
      </c>
      <c r="B1304" s="30" t="str">
        <f t="shared" si="383"/>
        <v/>
      </c>
      <c r="C1304" s="30" t="str">
        <f t="shared" si="384"/>
        <v/>
      </c>
      <c r="D1304" s="30" t="str">
        <f t="shared" si="385"/>
        <v/>
      </c>
      <c r="E1304" s="30" t="str">
        <f t="shared" si="386"/>
        <v/>
      </c>
      <c r="F1304" s="30" t="str">
        <f t="shared" si="392"/>
        <v/>
      </c>
      <c r="G1304" s="30" t="str">
        <f t="shared" si="387"/>
        <v/>
      </c>
      <c r="H1304" s="24" t="str">
        <f t="shared" si="388"/>
        <v/>
      </c>
      <c r="I1304" s="24"/>
      <c r="J1304" s="130">
        <f t="shared" si="389"/>
        <v>0</v>
      </c>
      <c r="K1304" s="130">
        <f t="shared" si="390"/>
        <v>0</v>
      </c>
      <c r="L1304" s="182">
        <f t="shared" si="390"/>
        <v>0</v>
      </c>
      <c r="M1304" s="199" t="str">
        <f t="shared" si="380"/>
        <v xml:space="preserve"> </v>
      </c>
      <c r="N1304" s="130">
        <f t="shared" si="391"/>
        <v>0</v>
      </c>
      <c r="O1304" s="42"/>
      <c r="P1304" s="44" t="str">
        <f t="shared" si="381"/>
        <v>00 0</v>
      </c>
      <c r="Q1304" s="35" t="str">
        <f t="shared" si="382"/>
        <v/>
      </c>
      <c r="R1304" s="35"/>
      <c r="S1304"/>
      <c r="T1304"/>
      <c r="U1304"/>
      <c r="V1304"/>
      <c r="W1304"/>
      <c r="X1304"/>
      <c r="Y1304"/>
      <c r="Z1304"/>
      <c r="AA1304"/>
      <c r="AB1304"/>
      <c r="AC1304"/>
      <c r="AD1304"/>
      <c r="AE1304"/>
      <c r="AF1304"/>
      <c r="AG1304"/>
      <c r="AH1304"/>
      <c r="AI1304"/>
      <c r="AJ1304"/>
      <c r="AK1304"/>
      <c r="AL1304"/>
      <c r="AM1304"/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/>
      <c r="BE1304"/>
      <c r="BF1304"/>
      <c r="BG1304"/>
      <c r="BH1304"/>
      <c r="BI1304"/>
      <c r="BJ1304"/>
      <c r="BK1304"/>
      <c r="BL1304"/>
      <c r="BM1304"/>
      <c r="BN1304"/>
      <c r="BO1304"/>
      <c r="BP1304"/>
      <c r="BQ1304"/>
      <c r="BR1304"/>
      <c r="BS1304"/>
      <c r="BT1304"/>
      <c r="BU1304"/>
      <c r="BV1304"/>
      <c r="BW1304"/>
      <c r="BX1304"/>
      <c r="BY1304"/>
      <c r="BZ1304"/>
      <c r="CA1304"/>
      <c r="CB1304"/>
      <c r="CC1304"/>
      <c r="CD1304"/>
      <c r="CE1304"/>
      <c r="CF1304"/>
      <c r="CG1304"/>
    </row>
    <row r="1305" spans="1:85" hidden="1" x14ac:dyDescent="0.2">
      <c r="A1305" s="15" t="e">
        <f>IF(H1305&lt;&gt;"",VLOOKUP(H1305,КОСГУ!$A:$B,2,FALSE),IF(G1305&lt;&gt;"",VLOOKUP(G1305,ВидРасх!$A:$B,2,FALSE),IF(F1305&lt;&gt;"",VLOOKUP(F1305,ЦелСТ!$A:$B,2,FALSE),IF(E1305&lt;&gt;"",VLOOKUP(E1305,Р_ПР!$A:$B,2,FALSE),(IF(D1305&lt;&gt;"",VLOOKUP(D1305,Администр!$A:$B,2,FALSE),IF(B1305&lt;&gt;"",VLOOKUP(B1305&amp;C1305,МП_ППМП!$A:$B,2,FALSE),VLOOKUP(B1305&amp;C1305,МП_ППМП!$A:$B,2,FALSE))))))))&amp;""</f>
        <v>#N/A</v>
      </c>
      <c r="B1305" s="30" t="str">
        <f t="shared" si="383"/>
        <v/>
      </c>
      <c r="C1305" s="30" t="str">
        <f t="shared" si="384"/>
        <v/>
      </c>
      <c r="D1305" s="30" t="str">
        <f t="shared" si="385"/>
        <v/>
      </c>
      <c r="E1305" s="30" t="str">
        <f t="shared" si="386"/>
        <v/>
      </c>
      <c r="F1305" s="30" t="str">
        <f t="shared" si="392"/>
        <v/>
      </c>
      <c r="G1305" s="30" t="str">
        <f t="shared" si="387"/>
        <v/>
      </c>
      <c r="H1305" s="24" t="str">
        <f t="shared" si="388"/>
        <v/>
      </c>
      <c r="I1305" s="24"/>
      <c r="J1305" s="130">
        <f t="shared" si="389"/>
        <v>0</v>
      </c>
      <c r="K1305" s="130">
        <f t="shared" si="390"/>
        <v>0</v>
      </c>
      <c r="L1305" s="182">
        <f t="shared" si="390"/>
        <v>0</v>
      </c>
      <c r="M1305" s="199" t="str">
        <f t="shared" si="380"/>
        <v xml:space="preserve"> </v>
      </c>
      <c r="N1305" s="130">
        <f t="shared" si="391"/>
        <v>0</v>
      </c>
      <c r="O1305" s="42"/>
      <c r="P1305" s="44" t="str">
        <f t="shared" si="381"/>
        <v>00 0</v>
      </c>
      <c r="Q1305" s="35" t="str">
        <f t="shared" si="382"/>
        <v/>
      </c>
      <c r="R1305" s="35"/>
      <c r="S1305"/>
      <c r="T1305"/>
      <c r="U1305"/>
      <c r="V1305"/>
      <c r="W1305"/>
      <c r="X1305"/>
      <c r="Y1305"/>
      <c r="Z1305"/>
      <c r="AA1305"/>
      <c r="AB1305"/>
      <c r="AC1305"/>
      <c r="AD1305"/>
      <c r="AE1305"/>
      <c r="AF1305"/>
      <c r="AG1305"/>
      <c r="AH1305"/>
      <c r="AI1305"/>
      <c r="AJ1305"/>
      <c r="AK1305"/>
      <c r="AL1305"/>
      <c r="AM1305"/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/>
      <c r="BE1305"/>
      <c r="BF1305"/>
      <c r="BG1305"/>
      <c r="BH1305"/>
      <c r="BI1305"/>
      <c r="BJ1305"/>
      <c r="BK1305"/>
      <c r="BL1305"/>
      <c r="BM1305"/>
      <c r="BN1305"/>
      <c r="BO1305"/>
      <c r="BP1305"/>
      <c r="BQ1305"/>
      <c r="BR1305"/>
      <c r="BS1305"/>
      <c r="BT1305"/>
      <c r="BU1305"/>
      <c r="BV1305"/>
      <c r="BW1305"/>
      <c r="BX1305"/>
      <c r="BY1305"/>
      <c r="BZ1305"/>
      <c r="CA1305"/>
      <c r="CB1305"/>
      <c r="CC1305"/>
      <c r="CD1305"/>
      <c r="CE1305"/>
      <c r="CF1305"/>
      <c r="CG1305"/>
    </row>
    <row r="1306" spans="1:85" hidden="1" x14ac:dyDescent="0.2">
      <c r="A1306" s="15" t="e">
        <f>IF(H1306&lt;&gt;"",VLOOKUP(H1306,КОСГУ!$A:$B,2,FALSE),IF(G1306&lt;&gt;"",VLOOKUP(G1306,ВидРасх!$A:$B,2,FALSE),IF(F1306&lt;&gt;"",VLOOKUP(F1306,ЦелСТ!$A:$B,2,FALSE),IF(E1306&lt;&gt;"",VLOOKUP(E1306,Р_ПР!$A:$B,2,FALSE),(IF(D1306&lt;&gt;"",VLOOKUP(D1306,Администр!$A:$B,2,FALSE),IF(B1306&lt;&gt;"",VLOOKUP(B1306&amp;C1306,МП_ППМП!$A:$B,2,FALSE),VLOOKUP(B1306&amp;C1306,МП_ППМП!$A:$B,2,FALSE))))))))&amp;""</f>
        <v>#N/A</v>
      </c>
      <c r="B1306" s="30" t="str">
        <f t="shared" si="383"/>
        <v/>
      </c>
      <c r="C1306" s="30" t="str">
        <f t="shared" si="384"/>
        <v/>
      </c>
      <c r="D1306" s="30" t="str">
        <f t="shared" si="385"/>
        <v/>
      </c>
      <c r="E1306" s="30" t="str">
        <f t="shared" si="386"/>
        <v/>
      </c>
      <c r="F1306" s="30" t="str">
        <f t="shared" si="392"/>
        <v/>
      </c>
      <c r="G1306" s="30" t="str">
        <f t="shared" si="387"/>
        <v/>
      </c>
      <c r="H1306" s="24" t="str">
        <f t="shared" si="388"/>
        <v/>
      </c>
      <c r="I1306" s="24"/>
      <c r="J1306" s="130">
        <f t="shared" si="389"/>
        <v>0</v>
      </c>
      <c r="K1306" s="130">
        <f t="shared" si="390"/>
        <v>0</v>
      </c>
      <c r="L1306" s="182">
        <f t="shared" si="390"/>
        <v>0</v>
      </c>
      <c r="M1306" s="199" t="str">
        <f t="shared" si="380"/>
        <v xml:space="preserve"> </v>
      </c>
      <c r="N1306" s="130">
        <f t="shared" si="391"/>
        <v>0</v>
      </c>
      <c r="O1306" s="42"/>
      <c r="P1306" s="44" t="str">
        <f t="shared" si="381"/>
        <v>00 0</v>
      </c>
      <c r="Q1306" s="35" t="str">
        <f t="shared" si="382"/>
        <v/>
      </c>
      <c r="R1306" s="35"/>
      <c r="S1306"/>
      <c r="T1306"/>
      <c r="U1306"/>
      <c r="V1306"/>
      <c r="W1306"/>
      <c r="X1306"/>
      <c r="Y1306"/>
      <c r="Z1306"/>
      <c r="AA1306"/>
      <c r="AB1306"/>
      <c r="AC1306"/>
      <c r="AD1306"/>
      <c r="AE1306"/>
      <c r="AF1306"/>
      <c r="AG1306"/>
      <c r="AH1306"/>
      <c r="AI1306"/>
      <c r="AJ1306"/>
      <c r="AK1306"/>
      <c r="AL1306"/>
      <c r="AM1306"/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/>
      <c r="BE1306"/>
      <c r="BF1306"/>
      <c r="BG1306"/>
      <c r="BH1306"/>
      <c r="BI1306"/>
      <c r="BJ1306"/>
      <c r="BK1306"/>
      <c r="BL1306"/>
      <c r="BM1306"/>
      <c r="BN1306"/>
      <c r="BO1306"/>
      <c r="BP1306"/>
      <c r="BQ1306"/>
      <c r="BR1306"/>
      <c r="BS1306"/>
      <c r="BT1306"/>
      <c r="BU1306"/>
      <c r="BV1306"/>
      <c r="BW1306"/>
      <c r="BX1306"/>
      <c r="BY1306"/>
      <c r="BZ1306"/>
      <c r="CA1306"/>
      <c r="CB1306"/>
      <c r="CC1306"/>
      <c r="CD1306"/>
      <c r="CE1306"/>
      <c r="CF1306"/>
      <c r="CG1306"/>
    </row>
    <row r="1307" spans="1:85" hidden="1" x14ac:dyDescent="0.2">
      <c r="A1307" s="15" t="e">
        <f>IF(H1307&lt;&gt;"",VLOOKUP(H1307,КОСГУ!$A:$B,2,FALSE),IF(G1307&lt;&gt;"",VLOOKUP(G1307,ВидРасх!$A:$B,2,FALSE),IF(F1307&lt;&gt;"",VLOOKUP(F1307,ЦелСТ!$A:$B,2,FALSE),IF(E1307&lt;&gt;"",VLOOKUP(E1307,Р_ПР!$A:$B,2,FALSE),(IF(D1307&lt;&gt;"",VLOOKUP(D1307,Администр!$A:$B,2,FALSE),IF(B1307&lt;&gt;"",VLOOKUP(B1307&amp;C1307,МП_ППМП!$A:$B,2,FALSE),VLOOKUP(B1307&amp;C1307,МП_ППМП!$A:$B,2,FALSE))))))))&amp;""</f>
        <v>#N/A</v>
      </c>
      <c r="B1307" s="30" t="str">
        <f t="shared" si="383"/>
        <v/>
      </c>
      <c r="C1307" s="30" t="str">
        <f t="shared" si="384"/>
        <v/>
      </c>
      <c r="D1307" s="30" t="str">
        <f t="shared" si="385"/>
        <v/>
      </c>
      <c r="E1307" s="30" t="str">
        <f t="shared" si="386"/>
        <v/>
      </c>
      <c r="F1307" s="30" t="str">
        <f t="shared" si="392"/>
        <v/>
      </c>
      <c r="G1307" s="30" t="str">
        <f t="shared" si="387"/>
        <v/>
      </c>
      <c r="H1307" s="24" t="str">
        <f t="shared" si="388"/>
        <v/>
      </c>
      <c r="I1307" s="24"/>
      <c r="J1307" s="130">
        <f t="shared" si="389"/>
        <v>0</v>
      </c>
      <c r="K1307" s="130">
        <f t="shared" si="390"/>
        <v>0</v>
      </c>
      <c r="L1307" s="182">
        <f t="shared" si="390"/>
        <v>0</v>
      </c>
      <c r="M1307" s="199" t="str">
        <f t="shared" si="380"/>
        <v xml:space="preserve"> </v>
      </c>
      <c r="N1307" s="130">
        <f t="shared" si="391"/>
        <v>0</v>
      </c>
      <c r="O1307" s="42"/>
      <c r="P1307" s="44" t="str">
        <f t="shared" si="381"/>
        <v>00 0</v>
      </c>
      <c r="Q1307" s="35" t="str">
        <f t="shared" si="382"/>
        <v/>
      </c>
      <c r="R1307" s="35"/>
      <c r="S1307"/>
      <c r="T1307"/>
      <c r="U1307"/>
      <c r="V1307"/>
      <c r="W1307"/>
      <c r="X1307"/>
      <c r="Y1307"/>
      <c r="Z1307"/>
      <c r="AA1307"/>
      <c r="AB1307"/>
      <c r="AC1307"/>
      <c r="AD1307"/>
      <c r="AE1307"/>
      <c r="AF1307"/>
      <c r="AG1307"/>
      <c r="AH1307"/>
      <c r="AI1307"/>
      <c r="AJ1307"/>
      <c r="AK1307"/>
      <c r="AL1307"/>
      <c r="AM1307"/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/>
      <c r="BE1307"/>
      <c r="BF1307"/>
      <c r="BG1307"/>
      <c r="BH1307"/>
      <c r="BI1307"/>
      <c r="BJ1307"/>
      <c r="BK1307"/>
      <c r="BL1307"/>
      <c r="BM1307"/>
      <c r="BN1307"/>
      <c r="BO1307"/>
      <c r="BP1307"/>
      <c r="BQ1307"/>
      <c r="BR1307"/>
      <c r="BS1307"/>
      <c r="BT1307"/>
      <c r="BU1307"/>
      <c r="BV1307"/>
      <c r="BW1307"/>
      <c r="BX1307"/>
      <c r="BY1307"/>
      <c r="BZ1307"/>
      <c r="CA1307"/>
      <c r="CB1307"/>
      <c r="CC1307"/>
      <c r="CD1307"/>
      <c r="CE1307"/>
      <c r="CF1307"/>
      <c r="CG1307"/>
    </row>
    <row r="1308" spans="1:85" hidden="1" x14ac:dyDescent="0.2">
      <c r="A1308" s="15" t="e">
        <f>IF(H1308&lt;&gt;"",VLOOKUP(H1308,КОСГУ!$A:$B,2,FALSE),IF(G1308&lt;&gt;"",VLOOKUP(G1308,ВидРасх!$A:$B,2,FALSE),IF(F1308&lt;&gt;"",VLOOKUP(F1308,ЦелСТ!$A:$B,2,FALSE),IF(E1308&lt;&gt;"",VLOOKUP(E1308,Р_ПР!$A:$B,2,FALSE),(IF(D1308&lt;&gt;"",VLOOKUP(D1308,Администр!$A:$B,2,FALSE),IF(B1308&lt;&gt;"",VLOOKUP(B1308&amp;C1308,МП_ППМП!$A:$B,2,FALSE),VLOOKUP(B1308&amp;C1308,МП_ППМП!$A:$B,2,FALSE))))))))&amp;""</f>
        <v>#N/A</v>
      </c>
      <c r="B1308" s="30" t="str">
        <f t="shared" si="383"/>
        <v/>
      </c>
      <c r="C1308" s="30" t="str">
        <f t="shared" si="384"/>
        <v/>
      </c>
      <c r="D1308" s="30" t="str">
        <f t="shared" si="385"/>
        <v/>
      </c>
      <c r="E1308" s="30" t="str">
        <f t="shared" si="386"/>
        <v/>
      </c>
      <c r="F1308" s="30" t="str">
        <f t="shared" si="392"/>
        <v/>
      </c>
      <c r="G1308" s="30" t="str">
        <f t="shared" si="387"/>
        <v/>
      </c>
      <c r="H1308" s="24" t="str">
        <f t="shared" si="388"/>
        <v/>
      </c>
      <c r="I1308" s="24"/>
      <c r="J1308" s="130">
        <f t="shared" si="389"/>
        <v>0</v>
      </c>
      <c r="K1308" s="130">
        <f t="shared" si="390"/>
        <v>0</v>
      </c>
      <c r="L1308" s="182">
        <f t="shared" si="390"/>
        <v>0</v>
      </c>
      <c r="M1308" s="199" t="str">
        <f t="shared" si="380"/>
        <v xml:space="preserve"> </v>
      </c>
      <c r="N1308" s="130">
        <f t="shared" si="391"/>
        <v>0</v>
      </c>
      <c r="O1308" s="42"/>
      <c r="P1308" s="44" t="str">
        <f t="shared" si="381"/>
        <v>00 0</v>
      </c>
      <c r="Q1308" s="35" t="str">
        <f t="shared" si="382"/>
        <v/>
      </c>
      <c r="R1308" s="35"/>
      <c r="S1308"/>
      <c r="T1308"/>
      <c r="U1308"/>
      <c r="V1308"/>
      <c r="W1308"/>
      <c r="X1308"/>
      <c r="Y1308"/>
      <c r="Z1308"/>
      <c r="AA1308"/>
      <c r="AB1308"/>
      <c r="AC1308"/>
      <c r="AD1308"/>
      <c r="AE1308"/>
      <c r="AF1308"/>
      <c r="AG1308"/>
      <c r="AH1308"/>
      <c r="AI1308"/>
      <c r="AJ1308"/>
      <c r="AK1308"/>
      <c r="AL1308"/>
      <c r="AM1308"/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/>
      <c r="BE1308"/>
      <c r="BF1308"/>
      <c r="BG1308"/>
      <c r="BH1308"/>
      <c r="BI1308"/>
      <c r="BJ1308"/>
      <c r="BK1308"/>
      <c r="BL1308"/>
      <c r="BM1308"/>
      <c r="BN1308"/>
      <c r="BO1308"/>
      <c r="BP1308"/>
      <c r="BQ1308"/>
      <c r="BR1308"/>
      <c r="BS1308"/>
      <c r="BT1308"/>
      <c r="BU1308"/>
      <c r="BV1308"/>
      <c r="BW1308"/>
      <c r="BX1308"/>
      <c r="BY1308"/>
      <c r="BZ1308"/>
      <c r="CA1308"/>
      <c r="CB1308"/>
      <c r="CC1308"/>
      <c r="CD1308"/>
      <c r="CE1308"/>
      <c r="CF1308"/>
      <c r="CG1308"/>
    </row>
    <row r="1309" spans="1:85" hidden="1" x14ac:dyDescent="0.2">
      <c r="A1309" s="15" t="e">
        <f>IF(H1309&lt;&gt;"",VLOOKUP(H1309,КОСГУ!$A:$B,2,FALSE),IF(G1309&lt;&gt;"",VLOOKUP(G1309,ВидРасх!$A:$B,2,FALSE),IF(F1309&lt;&gt;"",VLOOKUP(F1309,ЦелСТ!$A:$B,2,FALSE),IF(E1309&lt;&gt;"",VLOOKUP(E1309,Р_ПР!$A:$B,2,FALSE),(IF(D1309&lt;&gt;"",VLOOKUP(D1309,Администр!$A:$B,2,FALSE),IF(B1309&lt;&gt;"",VLOOKUP(B1309&amp;C1309,МП_ППМП!$A:$B,2,FALSE),VLOOKUP(B1309&amp;C1309,МП_ППМП!$A:$B,2,FALSE))))))))&amp;""</f>
        <v>#N/A</v>
      </c>
      <c r="B1309" s="30" t="str">
        <f t="shared" si="383"/>
        <v/>
      </c>
      <c r="C1309" s="30" t="str">
        <f t="shared" si="384"/>
        <v/>
      </c>
      <c r="D1309" s="30" t="str">
        <f t="shared" si="385"/>
        <v/>
      </c>
      <c r="E1309" s="30" t="str">
        <f t="shared" si="386"/>
        <v/>
      </c>
      <c r="F1309" s="30" t="str">
        <f t="shared" si="392"/>
        <v/>
      </c>
      <c r="G1309" s="30" t="str">
        <f t="shared" si="387"/>
        <v/>
      </c>
      <c r="H1309" s="24" t="str">
        <f t="shared" si="388"/>
        <v/>
      </c>
      <c r="I1309" s="24"/>
      <c r="J1309" s="130">
        <f t="shared" si="389"/>
        <v>0</v>
      </c>
      <c r="K1309" s="130">
        <f t="shared" si="390"/>
        <v>0</v>
      </c>
      <c r="L1309" s="182">
        <f t="shared" si="390"/>
        <v>0</v>
      </c>
      <c r="M1309" s="199" t="str">
        <f t="shared" si="380"/>
        <v xml:space="preserve"> </v>
      </c>
      <c r="N1309" s="130">
        <f t="shared" si="391"/>
        <v>0</v>
      </c>
      <c r="O1309" s="42"/>
      <c r="P1309" s="44" t="str">
        <f t="shared" si="381"/>
        <v>00 0</v>
      </c>
      <c r="Q1309" s="35" t="str">
        <f t="shared" si="382"/>
        <v/>
      </c>
      <c r="R1309" s="35"/>
      <c r="S1309"/>
      <c r="T1309"/>
      <c r="U1309"/>
      <c r="V1309"/>
      <c r="W1309"/>
      <c r="X1309"/>
      <c r="Y1309"/>
      <c r="Z1309"/>
      <c r="AA1309"/>
      <c r="AB1309"/>
      <c r="AC1309"/>
      <c r="AD1309"/>
      <c r="AE1309"/>
      <c r="AF1309"/>
      <c r="AG1309"/>
      <c r="AH1309"/>
      <c r="AI1309"/>
      <c r="AJ1309"/>
      <c r="AK1309"/>
      <c r="AL1309"/>
      <c r="AM1309"/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/>
      <c r="BE1309"/>
      <c r="BF1309"/>
      <c r="BG1309"/>
      <c r="BH1309"/>
      <c r="BI1309"/>
      <c r="BJ1309"/>
      <c r="BK1309"/>
      <c r="BL1309"/>
      <c r="BM1309"/>
      <c r="BN1309"/>
      <c r="BO1309"/>
      <c r="BP1309"/>
      <c r="BQ1309"/>
      <c r="BR1309"/>
      <c r="BS1309"/>
      <c r="BT1309"/>
      <c r="BU1309"/>
      <c r="BV1309"/>
      <c r="BW1309"/>
      <c r="BX1309"/>
      <c r="BY1309"/>
      <c r="BZ1309"/>
      <c r="CA1309"/>
      <c r="CB1309"/>
      <c r="CC1309"/>
      <c r="CD1309"/>
      <c r="CE1309"/>
      <c r="CF1309"/>
      <c r="CG1309"/>
    </row>
    <row r="1310" spans="1:85" hidden="1" x14ac:dyDescent="0.2">
      <c r="A1310" s="15" t="e">
        <f>IF(H1310&lt;&gt;"",VLOOKUP(H1310,КОСГУ!$A:$B,2,FALSE),IF(G1310&lt;&gt;"",VLOOKUP(G1310,ВидРасх!$A:$B,2,FALSE),IF(F1310&lt;&gt;"",VLOOKUP(F1310,ЦелСТ!$A:$B,2,FALSE),IF(E1310&lt;&gt;"",VLOOKUP(E1310,Р_ПР!$A:$B,2,FALSE),(IF(D1310&lt;&gt;"",VLOOKUP(D1310,Администр!$A:$B,2,FALSE),IF(B1310&lt;&gt;"",VLOOKUP(B1310&amp;C1310,МП_ППМП!$A:$B,2,FALSE),VLOOKUP(B1310&amp;C1310,МП_ППМП!$A:$B,2,FALSE))))))))&amp;""</f>
        <v>#N/A</v>
      </c>
      <c r="B1310" s="30" t="str">
        <f t="shared" si="383"/>
        <v/>
      </c>
      <c r="C1310" s="30" t="str">
        <f t="shared" si="384"/>
        <v/>
      </c>
      <c r="D1310" s="30" t="str">
        <f t="shared" si="385"/>
        <v/>
      </c>
      <c r="E1310" s="30" t="str">
        <f t="shared" si="386"/>
        <v/>
      </c>
      <c r="F1310" s="30" t="str">
        <f t="shared" si="392"/>
        <v/>
      </c>
      <c r="G1310" s="30" t="str">
        <f t="shared" si="387"/>
        <v/>
      </c>
      <c r="H1310" s="24" t="str">
        <f t="shared" si="388"/>
        <v/>
      </c>
      <c r="I1310" s="24"/>
      <c r="J1310" s="130">
        <f t="shared" si="389"/>
        <v>0</v>
      </c>
      <c r="K1310" s="130">
        <f t="shared" si="390"/>
        <v>0</v>
      </c>
      <c r="L1310" s="182">
        <f t="shared" si="390"/>
        <v>0</v>
      </c>
      <c r="M1310" s="199" t="str">
        <f t="shared" si="380"/>
        <v xml:space="preserve"> </v>
      </c>
      <c r="N1310" s="130">
        <f t="shared" si="391"/>
        <v>0</v>
      </c>
      <c r="O1310" s="42"/>
      <c r="P1310" s="44" t="str">
        <f t="shared" si="381"/>
        <v>00 0</v>
      </c>
      <c r="Q1310" s="35" t="str">
        <f t="shared" si="382"/>
        <v/>
      </c>
      <c r="R1310" s="35"/>
      <c r="S1310"/>
      <c r="T1310"/>
      <c r="U1310"/>
      <c r="V1310"/>
      <c r="W1310"/>
      <c r="X1310"/>
      <c r="Y1310"/>
      <c r="Z1310"/>
      <c r="AA1310"/>
      <c r="AB1310"/>
      <c r="AC1310"/>
      <c r="AD1310"/>
      <c r="AE1310"/>
      <c r="AF1310"/>
      <c r="AG1310"/>
      <c r="AH1310"/>
      <c r="AI1310"/>
      <c r="AJ1310"/>
      <c r="AK1310"/>
      <c r="AL1310"/>
      <c r="AM1310"/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/>
      <c r="BE1310"/>
      <c r="BF1310"/>
      <c r="BG1310"/>
      <c r="BH1310"/>
      <c r="BI1310"/>
      <c r="BJ1310"/>
      <c r="BK1310"/>
      <c r="BL1310"/>
      <c r="BM1310"/>
      <c r="BN1310"/>
      <c r="BO1310"/>
      <c r="BP1310"/>
      <c r="BQ1310"/>
      <c r="BR1310"/>
      <c r="BS1310"/>
      <c r="BT1310"/>
      <c r="BU1310"/>
      <c r="BV1310"/>
      <c r="BW1310"/>
      <c r="BX1310"/>
      <c r="BY1310"/>
      <c r="BZ1310"/>
      <c r="CA1310"/>
      <c r="CB1310"/>
      <c r="CC1310"/>
      <c r="CD1310"/>
      <c r="CE1310"/>
      <c r="CF1310"/>
      <c r="CG1310"/>
    </row>
    <row r="1311" spans="1:85" hidden="1" x14ac:dyDescent="0.2">
      <c r="A1311" s="15" t="e">
        <f>IF(H1311&lt;&gt;"",VLOOKUP(H1311,КОСГУ!$A:$B,2,FALSE),IF(G1311&lt;&gt;"",VLOOKUP(G1311,ВидРасх!$A:$B,2,FALSE),IF(F1311&lt;&gt;"",VLOOKUP(F1311,ЦелСТ!$A:$B,2,FALSE),IF(E1311&lt;&gt;"",VLOOKUP(E1311,Р_ПР!$A:$B,2,FALSE),(IF(D1311&lt;&gt;"",VLOOKUP(D1311,Администр!$A:$B,2,FALSE),IF(B1311&lt;&gt;"",VLOOKUP(B1311&amp;C1311,МП_ППМП!$A:$B,2,FALSE),VLOOKUP(B1311&amp;C1311,МП_ППМП!$A:$B,2,FALSE))))))))&amp;""</f>
        <v>#N/A</v>
      </c>
      <c r="B1311" s="30" t="str">
        <f t="shared" si="383"/>
        <v/>
      </c>
      <c r="C1311" s="30" t="str">
        <f t="shared" si="384"/>
        <v/>
      </c>
      <c r="D1311" s="30" t="str">
        <f t="shared" si="385"/>
        <v/>
      </c>
      <c r="E1311" s="30" t="str">
        <f t="shared" si="386"/>
        <v/>
      </c>
      <c r="F1311" s="30" t="str">
        <f t="shared" si="392"/>
        <v/>
      </c>
      <c r="G1311" s="30" t="str">
        <f t="shared" si="387"/>
        <v/>
      </c>
      <c r="H1311" s="24" t="str">
        <f t="shared" si="388"/>
        <v/>
      </c>
      <c r="I1311" s="24"/>
      <c r="J1311" s="130">
        <f t="shared" si="389"/>
        <v>0</v>
      </c>
      <c r="K1311" s="130">
        <f t="shared" si="390"/>
        <v>0</v>
      </c>
      <c r="L1311" s="182">
        <f t="shared" si="390"/>
        <v>0</v>
      </c>
      <c r="M1311" s="199" t="str">
        <f t="shared" si="380"/>
        <v xml:space="preserve"> </v>
      </c>
      <c r="N1311" s="130">
        <f t="shared" si="391"/>
        <v>0</v>
      </c>
      <c r="O1311" s="42"/>
      <c r="P1311" s="44" t="str">
        <f t="shared" si="381"/>
        <v>00 0</v>
      </c>
      <c r="Q1311" s="35" t="str">
        <f t="shared" si="382"/>
        <v/>
      </c>
      <c r="R1311" s="35"/>
      <c r="S1311"/>
      <c r="T1311"/>
      <c r="U1311"/>
      <c r="V1311"/>
      <c r="W1311"/>
      <c r="X1311"/>
      <c r="Y1311"/>
      <c r="Z1311"/>
      <c r="AA1311"/>
      <c r="AB1311"/>
      <c r="AC1311"/>
      <c r="AD1311"/>
      <c r="AE1311"/>
      <c r="AF1311"/>
      <c r="AG1311"/>
      <c r="AH1311"/>
      <c r="AI1311"/>
      <c r="AJ1311"/>
      <c r="AK1311"/>
      <c r="AL1311"/>
      <c r="AM1311"/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/>
      <c r="BE1311"/>
      <c r="BF1311"/>
      <c r="BG1311"/>
      <c r="BH1311"/>
      <c r="BI1311"/>
      <c r="BJ1311"/>
      <c r="BK1311"/>
      <c r="BL1311"/>
      <c r="BM1311"/>
      <c r="BN1311"/>
      <c r="BO1311"/>
      <c r="BP1311"/>
      <c r="BQ1311"/>
      <c r="BR1311"/>
      <c r="BS1311"/>
      <c r="BT1311"/>
      <c r="BU1311"/>
      <c r="BV1311"/>
      <c r="BW1311"/>
      <c r="BX1311"/>
      <c r="BY1311"/>
      <c r="BZ1311"/>
      <c r="CA1311"/>
      <c r="CB1311"/>
      <c r="CC1311"/>
      <c r="CD1311"/>
      <c r="CE1311"/>
      <c r="CF1311"/>
      <c r="CG1311"/>
    </row>
    <row r="1312" spans="1:85" hidden="1" x14ac:dyDescent="0.2">
      <c r="A1312" s="15" t="e">
        <f>IF(H1312&lt;&gt;"",VLOOKUP(H1312,КОСГУ!$A:$B,2,FALSE),IF(G1312&lt;&gt;"",VLOOKUP(G1312,ВидРасх!$A:$B,2,FALSE),IF(F1312&lt;&gt;"",VLOOKUP(F1312,ЦелСТ!$A:$B,2,FALSE),IF(E1312&lt;&gt;"",VLOOKUP(E1312,Р_ПР!$A:$B,2,FALSE),(IF(D1312&lt;&gt;"",VLOOKUP(D1312,Администр!$A:$B,2,FALSE),IF(B1312&lt;&gt;"",VLOOKUP(B1312&amp;C1312,МП_ППМП!$A:$B,2,FALSE),VLOOKUP(B1312&amp;C1312,МП_ППМП!$A:$B,2,FALSE))))))))&amp;""</f>
        <v>#N/A</v>
      </c>
      <c r="B1312" s="30" t="str">
        <f t="shared" si="383"/>
        <v/>
      </c>
      <c r="C1312" s="30" t="str">
        <f t="shared" si="384"/>
        <v/>
      </c>
      <c r="D1312" s="30" t="str">
        <f t="shared" si="385"/>
        <v/>
      </c>
      <c r="E1312" s="30" t="str">
        <f t="shared" si="386"/>
        <v/>
      </c>
      <c r="F1312" s="30" t="str">
        <f t="shared" si="392"/>
        <v/>
      </c>
      <c r="G1312" s="30" t="str">
        <f t="shared" si="387"/>
        <v/>
      </c>
      <c r="H1312" s="24" t="str">
        <f t="shared" si="388"/>
        <v/>
      </c>
      <c r="I1312" s="24"/>
      <c r="J1312" s="130">
        <f t="shared" si="389"/>
        <v>0</v>
      </c>
      <c r="K1312" s="130">
        <f t="shared" si="390"/>
        <v>0</v>
      </c>
      <c r="L1312" s="182">
        <f t="shared" si="390"/>
        <v>0</v>
      </c>
      <c r="M1312" s="199" t="str">
        <f t="shared" si="380"/>
        <v xml:space="preserve"> </v>
      </c>
      <c r="N1312" s="130">
        <f t="shared" si="391"/>
        <v>0</v>
      </c>
      <c r="O1312" s="42"/>
      <c r="P1312" s="44" t="str">
        <f t="shared" si="381"/>
        <v>00 0</v>
      </c>
      <c r="Q1312" s="35" t="str">
        <f t="shared" si="382"/>
        <v/>
      </c>
      <c r="R1312" s="35"/>
      <c r="S1312"/>
      <c r="T1312"/>
      <c r="U1312"/>
      <c r="V1312"/>
      <c r="W1312"/>
      <c r="X1312"/>
      <c r="Y1312"/>
      <c r="Z1312"/>
      <c r="AA1312"/>
      <c r="AB1312"/>
      <c r="AC1312"/>
      <c r="AD1312"/>
      <c r="AE1312"/>
      <c r="AF1312"/>
      <c r="AG1312"/>
      <c r="AH1312"/>
      <c r="AI1312"/>
      <c r="AJ1312"/>
      <c r="AK1312"/>
      <c r="AL1312"/>
      <c r="AM1312"/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/>
      <c r="BE1312"/>
      <c r="BF1312"/>
      <c r="BG1312"/>
      <c r="BH1312"/>
      <c r="BI1312"/>
      <c r="BJ1312"/>
      <c r="BK1312"/>
      <c r="BL1312"/>
      <c r="BM1312"/>
      <c r="BN1312"/>
      <c r="BO1312"/>
      <c r="BP1312"/>
      <c r="BQ1312"/>
      <c r="BR1312"/>
      <c r="BS1312"/>
      <c r="BT1312"/>
      <c r="BU1312"/>
      <c r="BV1312"/>
      <c r="BW1312"/>
      <c r="BX1312"/>
      <c r="BY1312"/>
      <c r="BZ1312"/>
      <c r="CA1312"/>
      <c r="CB1312"/>
      <c r="CC1312"/>
      <c r="CD1312"/>
      <c r="CE1312"/>
      <c r="CF1312"/>
      <c r="CG1312"/>
    </row>
    <row r="1313" spans="1:85" hidden="1" x14ac:dyDescent="0.2">
      <c r="A1313" s="15" t="e">
        <f>IF(H1313&lt;&gt;"",VLOOKUP(H1313,КОСГУ!$A:$B,2,FALSE),IF(G1313&lt;&gt;"",VLOOKUP(G1313,ВидРасх!$A:$B,2,FALSE),IF(F1313&lt;&gt;"",VLOOKUP(F1313,ЦелСТ!$A:$B,2,FALSE),IF(E1313&lt;&gt;"",VLOOKUP(E1313,Р_ПР!$A:$B,2,FALSE),(IF(D1313&lt;&gt;"",VLOOKUP(D1313,Администр!$A:$B,2,FALSE),IF(B1313&lt;&gt;"",VLOOKUP(B1313&amp;C1313,МП_ППМП!$A:$B,2,FALSE),VLOOKUP(B1313&amp;C1313,МП_ППМП!$A:$B,2,FALSE))))))))&amp;""</f>
        <v>#N/A</v>
      </c>
      <c r="B1313" s="30" t="str">
        <f t="shared" si="383"/>
        <v/>
      </c>
      <c r="C1313" s="30" t="str">
        <f t="shared" si="384"/>
        <v/>
      </c>
      <c r="D1313" s="30" t="str">
        <f t="shared" si="385"/>
        <v/>
      </c>
      <c r="E1313" s="30" t="str">
        <f t="shared" si="386"/>
        <v/>
      </c>
      <c r="F1313" s="30" t="str">
        <f t="shared" si="392"/>
        <v/>
      </c>
      <c r="G1313" s="30" t="str">
        <f t="shared" si="387"/>
        <v/>
      </c>
      <c r="H1313" s="24" t="str">
        <f t="shared" si="388"/>
        <v/>
      </c>
      <c r="I1313" s="24"/>
      <c r="J1313" s="130">
        <f t="shared" si="389"/>
        <v>0</v>
      </c>
      <c r="K1313" s="130">
        <f t="shared" si="390"/>
        <v>0</v>
      </c>
      <c r="L1313" s="182">
        <f t="shared" si="390"/>
        <v>0</v>
      </c>
      <c r="M1313" s="199" t="str">
        <f t="shared" si="380"/>
        <v xml:space="preserve"> </v>
      </c>
      <c r="N1313" s="130">
        <f t="shared" si="391"/>
        <v>0</v>
      </c>
      <c r="O1313" s="42"/>
      <c r="P1313" s="44" t="str">
        <f t="shared" si="381"/>
        <v>00 0</v>
      </c>
      <c r="Q1313" s="35" t="str">
        <f t="shared" si="382"/>
        <v/>
      </c>
      <c r="R1313" s="35"/>
      <c r="S1313"/>
      <c r="T1313"/>
      <c r="U1313"/>
      <c r="V1313"/>
      <c r="W1313"/>
      <c r="X1313"/>
      <c r="Y1313"/>
      <c r="Z1313"/>
      <c r="AA1313"/>
      <c r="AB1313"/>
      <c r="AC1313"/>
      <c r="AD1313"/>
      <c r="AE1313"/>
      <c r="AF1313"/>
      <c r="AG1313"/>
      <c r="AH1313"/>
      <c r="AI1313"/>
      <c r="AJ1313"/>
      <c r="AK1313"/>
      <c r="AL1313"/>
      <c r="AM1313"/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/>
      <c r="BE1313"/>
      <c r="BF1313"/>
      <c r="BG1313"/>
      <c r="BH1313"/>
      <c r="BI1313"/>
      <c r="BJ1313"/>
      <c r="BK1313"/>
      <c r="BL1313"/>
      <c r="BM1313"/>
      <c r="BN1313"/>
      <c r="BO1313"/>
      <c r="BP1313"/>
      <c r="BQ1313"/>
      <c r="BR1313"/>
      <c r="BS1313"/>
      <c r="BT1313"/>
      <c r="BU1313"/>
      <c r="BV1313"/>
      <c r="BW1313"/>
      <c r="BX1313"/>
      <c r="BY1313"/>
      <c r="BZ1313"/>
      <c r="CA1313"/>
      <c r="CB1313"/>
      <c r="CC1313"/>
      <c r="CD1313"/>
      <c r="CE1313"/>
      <c r="CF1313"/>
      <c r="CG1313"/>
    </row>
    <row r="1314" spans="1:85" hidden="1" x14ac:dyDescent="0.2">
      <c r="A1314" s="15" t="e">
        <f>IF(H1314&lt;&gt;"",VLOOKUP(H1314,КОСГУ!$A:$B,2,FALSE),IF(G1314&lt;&gt;"",VLOOKUP(G1314,ВидРасх!$A:$B,2,FALSE),IF(F1314&lt;&gt;"",VLOOKUP(F1314,ЦелСТ!$A:$B,2,FALSE),IF(E1314&lt;&gt;"",VLOOKUP(E1314,Р_ПР!$A:$B,2,FALSE),(IF(D1314&lt;&gt;"",VLOOKUP(D1314,Администр!$A:$B,2,FALSE),IF(B1314&lt;&gt;"",VLOOKUP(B1314&amp;C1314,МП_ППМП!$A:$B,2,FALSE),VLOOKUP(B1314&amp;C1314,МП_ППМП!$A:$B,2,FALSE))))))))&amp;""</f>
        <v>#N/A</v>
      </c>
      <c r="B1314" s="30" t="str">
        <f t="shared" si="383"/>
        <v/>
      </c>
      <c r="C1314" s="30" t="str">
        <f t="shared" si="384"/>
        <v/>
      </c>
      <c r="D1314" s="30" t="str">
        <f t="shared" si="385"/>
        <v/>
      </c>
      <c r="E1314" s="30" t="str">
        <f t="shared" si="386"/>
        <v/>
      </c>
      <c r="F1314" s="30" t="str">
        <f t="shared" si="392"/>
        <v/>
      </c>
      <c r="G1314" s="30" t="str">
        <f t="shared" si="387"/>
        <v/>
      </c>
      <c r="H1314" s="24" t="str">
        <f t="shared" si="388"/>
        <v/>
      </c>
      <c r="I1314" s="24"/>
      <c r="J1314" s="130">
        <f t="shared" si="389"/>
        <v>0</v>
      </c>
      <c r="K1314" s="130">
        <f t="shared" si="390"/>
        <v>0</v>
      </c>
      <c r="L1314" s="182">
        <f t="shared" si="390"/>
        <v>0</v>
      </c>
      <c r="M1314" s="199" t="str">
        <f t="shared" si="380"/>
        <v xml:space="preserve"> </v>
      </c>
      <c r="N1314" s="130">
        <f t="shared" si="391"/>
        <v>0</v>
      </c>
      <c r="O1314" s="42"/>
      <c r="P1314" s="44" t="str">
        <f t="shared" si="381"/>
        <v>00 0</v>
      </c>
      <c r="Q1314" s="35" t="str">
        <f t="shared" si="382"/>
        <v/>
      </c>
      <c r="R1314" s="35"/>
      <c r="S1314"/>
      <c r="T1314"/>
      <c r="U1314"/>
      <c r="V1314"/>
      <c r="W1314"/>
      <c r="X1314"/>
      <c r="Y1314"/>
      <c r="Z1314"/>
      <c r="AA1314"/>
      <c r="AB1314"/>
      <c r="AC1314"/>
      <c r="AD1314"/>
      <c r="AE1314"/>
      <c r="AF1314"/>
      <c r="AG1314"/>
      <c r="AH1314"/>
      <c r="AI1314"/>
      <c r="AJ1314"/>
      <c r="AK1314"/>
      <c r="AL1314"/>
      <c r="AM1314"/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/>
      <c r="BE1314"/>
      <c r="BF1314"/>
      <c r="BG1314"/>
      <c r="BH1314"/>
      <c r="BI1314"/>
      <c r="BJ1314"/>
      <c r="BK1314"/>
      <c r="BL1314"/>
      <c r="BM1314"/>
      <c r="BN1314"/>
      <c r="BO1314"/>
      <c r="BP1314"/>
      <c r="BQ1314"/>
      <c r="BR1314"/>
      <c r="BS1314"/>
      <c r="BT1314"/>
      <c r="BU1314"/>
      <c r="BV1314"/>
      <c r="BW1314"/>
      <c r="BX1314"/>
      <c r="BY1314"/>
      <c r="BZ1314"/>
      <c r="CA1314"/>
      <c r="CB1314"/>
      <c r="CC1314"/>
      <c r="CD1314"/>
      <c r="CE1314"/>
      <c r="CF1314"/>
      <c r="CG1314"/>
    </row>
    <row r="1315" spans="1:85" hidden="1" x14ac:dyDescent="0.2">
      <c r="A1315" s="15" t="e">
        <f>IF(H1315&lt;&gt;"",VLOOKUP(H1315,КОСГУ!$A:$B,2,FALSE),IF(G1315&lt;&gt;"",VLOOKUP(G1315,ВидРасх!$A:$B,2,FALSE),IF(F1315&lt;&gt;"",VLOOKUP(F1315,ЦелСТ!$A:$B,2,FALSE),IF(E1315&lt;&gt;"",VLOOKUP(E1315,Р_ПР!$A:$B,2,FALSE),(IF(D1315&lt;&gt;"",VLOOKUP(D1315,Администр!$A:$B,2,FALSE),IF(B1315&lt;&gt;"",VLOOKUP(B1315&amp;C1315,МП_ППМП!$A:$B,2,FALSE),VLOOKUP(B1315&amp;C1315,МП_ППМП!$A:$B,2,FALSE))))))))&amp;""</f>
        <v>#N/A</v>
      </c>
      <c r="B1315" s="30" t="str">
        <f t="shared" si="383"/>
        <v/>
      </c>
      <c r="C1315" s="30" t="str">
        <f t="shared" si="384"/>
        <v/>
      </c>
      <c r="D1315" s="30" t="str">
        <f t="shared" si="385"/>
        <v/>
      </c>
      <c r="E1315" s="30" t="str">
        <f t="shared" si="386"/>
        <v/>
      </c>
      <c r="F1315" s="30" t="str">
        <f t="shared" si="392"/>
        <v/>
      </c>
      <c r="G1315" s="30" t="str">
        <f t="shared" si="387"/>
        <v/>
      </c>
      <c r="H1315" s="24" t="str">
        <f t="shared" si="388"/>
        <v/>
      </c>
      <c r="I1315" s="24"/>
      <c r="J1315" s="130">
        <f t="shared" si="389"/>
        <v>0</v>
      </c>
      <c r="K1315" s="130">
        <f t="shared" si="390"/>
        <v>0</v>
      </c>
      <c r="L1315" s="182">
        <f t="shared" si="390"/>
        <v>0</v>
      </c>
      <c r="M1315" s="199" t="str">
        <f t="shared" si="380"/>
        <v xml:space="preserve"> </v>
      </c>
      <c r="N1315" s="130">
        <f t="shared" si="391"/>
        <v>0</v>
      </c>
      <c r="O1315" s="42"/>
      <c r="P1315" s="44" t="str">
        <f t="shared" si="381"/>
        <v>00 0</v>
      </c>
      <c r="Q1315" s="35" t="str">
        <f t="shared" si="382"/>
        <v/>
      </c>
      <c r="R1315" s="35"/>
      <c r="S1315"/>
      <c r="T1315"/>
      <c r="U1315"/>
      <c r="V1315"/>
      <c r="W1315"/>
      <c r="X1315"/>
      <c r="Y1315"/>
      <c r="Z1315"/>
      <c r="AA1315"/>
      <c r="AB1315"/>
      <c r="AC1315"/>
      <c r="AD1315"/>
      <c r="AE1315"/>
      <c r="AF1315"/>
      <c r="AG1315"/>
      <c r="AH1315"/>
      <c r="AI1315"/>
      <c r="AJ1315"/>
      <c r="AK1315"/>
      <c r="AL1315"/>
      <c r="AM1315"/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/>
      <c r="BE1315"/>
      <c r="BF1315"/>
      <c r="BG1315"/>
      <c r="BH1315"/>
      <c r="BI1315"/>
      <c r="BJ1315"/>
      <c r="BK1315"/>
      <c r="BL1315"/>
      <c r="BM1315"/>
      <c r="BN1315"/>
      <c r="BO1315"/>
      <c r="BP1315"/>
      <c r="BQ1315"/>
      <c r="BR1315"/>
      <c r="BS1315"/>
      <c r="BT1315"/>
      <c r="BU1315"/>
      <c r="BV1315"/>
      <c r="BW1315"/>
      <c r="BX1315"/>
      <c r="BY1315"/>
      <c r="BZ1315"/>
      <c r="CA1315"/>
      <c r="CB1315"/>
      <c r="CC1315"/>
      <c r="CD1315"/>
      <c r="CE1315"/>
      <c r="CF1315"/>
      <c r="CG1315"/>
    </row>
    <row r="1316" spans="1:85" hidden="1" x14ac:dyDescent="0.2">
      <c r="A1316" s="15" t="e">
        <f>IF(H1316&lt;&gt;"",VLOOKUP(H1316,КОСГУ!$A:$B,2,FALSE),IF(G1316&lt;&gt;"",VLOOKUP(G1316,ВидРасх!$A:$B,2,FALSE),IF(F1316&lt;&gt;"",VLOOKUP(F1316,ЦелСТ!$A:$B,2,FALSE),IF(E1316&lt;&gt;"",VLOOKUP(E1316,Р_ПР!$A:$B,2,FALSE),(IF(D1316&lt;&gt;"",VLOOKUP(D1316,Администр!$A:$B,2,FALSE),IF(B1316&lt;&gt;"",VLOOKUP(B1316&amp;C1316,МП_ППМП!$A:$B,2,FALSE),VLOOKUP(B1316&amp;C1316,МП_ППМП!$A:$B,2,FALSE))))))))&amp;""</f>
        <v>#N/A</v>
      </c>
      <c r="B1316" s="30" t="str">
        <f t="shared" si="383"/>
        <v/>
      </c>
      <c r="C1316" s="30" t="str">
        <f t="shared" si="384"/>
        <v/>
      </c>
      <c r="D1316" s="30" t="str">
        <f t="shared" si="385"/>
        <v/>
      </c>
      <c r="E1316" s="30" t="str">
        <f t="shared" si="386"/>
        <v/>
      </c>
      <c r="F1316" s="30" t="str">
        <f t="shared" si="392"/>
        <v/>
      </c>
      <c r="G1316" s="30" t="str">
        <f t="shared" si="387"/>
        <v/>
      </c>
      <c r="H1316" s="24" t="str">
        <f t="shared" si="388"/>
        <v/>
      </c>
      <c r="I1316" s="24"/>
      <c r="J1316" s="130">
        <f t="shared" si="389"/>
        <v>0</v>
      </c>
      <c r="K1316" s="130">
        <f t="shared" si="390"/>
        <v>0</v>
      </c>
      <c r="L1316" s="182">
        <f t="shared" si="390"/>
        <v>0</v>
      </c>
      <c r="M1316" s="199" t="str">
        <f t="shared" si="380"/>
        <v xml:space="preserve"> </v>
      </c>
      <c r="N1316" s="130">
        <f t="shared" si="391"/>
        <v>0</v>
      </c>
      <c r="O1316" s="42"/>
      <c r="P1316" s="44" t="str">
        <f t="shared" si="381"/>
        <v>00 0</v>
      </c>
      <c r="Q1316" s="35" t="str">
        <f t="shared" si="382"/>
        <v/>
      </c>
      <c r="R1316" s="35"/>
      <c r="S1316"/>
      <c r="T1316"/>
      <c r="U1316"/>
      <c r="V1316"/>
      <c r="W1316"/>
      <c r="X1316"/>
      <c r="Y1316"/>
      <c r="Z1316"/>
      <c r="AA1316"/>
      <c r="AB1316"/>
      <c r="AC1316"/>
      <c r="AD1316"/>
      <c r="AE1316"/>
      <c r="AF1316"/>
      <c r="AG1316"/>
      <c r="AH1316"/>
      <c r="AI1316"/>
      <c r="AJ1316"/>
      <c r="AK1316"/>
      <c r="AL1316"/>
      <c r="AM1316"/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/>
      <c r="BE1316"/>
      <c r="BF1316"/>
      <c r="BG1316"/>
      <c r="BH1316"/>
      <c r="BI1316"/>
      <c r="BJ1316"/>
      <c r="BK1316"/>
      <c r="BL1316"/>
      <c r="BM1316"/>
      <c r="BN1316"/>
      <c r="BO1316"/>
      <c r="BP1316"/>
      <c r="BQ1316"/>
      <c r="BR1316"/>
      <c r="BS1316"/>
      <c r="BT1316"/>
      <c r="BU1316"/>
      <c r="BV1316"/>
      <c r="BW1316"/>
      <c r="BX1316"/>
      <c r="BY1316"/>
      <c r="BZ1316"/>
      <c r="CA1316"/>
      <c r="CB1316"/>
      <c r="CC1316"/>
      <c r="CD1316"/>
      <c r="CE1316"/>
      <c r="CF1316"/>
      <c r="CG1316"/>
    </row>
    <row r="1317" spans="1:85" hidden="1" x14ac:dyDescent="0.2">
      <c r="A1317" s="15" t="e">
        <f>IF(H1317&lt;&gt;"",VLOOKUP(H1317,КОСГУ!$A:$B,2,FALSE),IF(G1317&lt;&gt;"",VLOOKUP(G1317,ВидРасх!$A:$B,2,FALSE),IF(F1317&lt;&gt;"",VLOOKUP(F1317,ЦелСТ!$A:$B,2,FALSE),IF(E1317&lt;&gt;"",VLOOKUP(E1317,Р_ПР!$A:$B,2,FALSE),(IF(D1317&lt;&gt;"",VLOOKUP(D1317,Администр!$A:$B,2,FALSE),IF(B1317&lt;&gt;"",VLOOKUP(B1317&amp;C1317,МП_ППМП!$A:$B,2,FALSE),VLOOKUP(B1317&amp;C1317,МП_ППМП!$A:$B,2,FALSE))))))))&amp;""</f>
        <v>#N/A</v>
      </c>
      <c r="B1317" s="30" t="str">
        <f t="shared" si="383"/>
        <v/>
      </c>
      <c r="C1317" s="30" t="str">
        <f t="shared" si="384"/>
        <v/>
      </c>
      <c r="D1317" s="30" t="str">
        <f t="shared" si="385"/>
        <v/>
      </c>
      <c r="E1317" s="30" t="str">
        <f t="shared" si="386"/>
        <v/>
      </c>
      <c r="F1317" s="30" t="str">
        <f t="shared" si="392"/>
        <v/>
      </c>
      <c r="G1317" s="30" t="str">
        <f t="shared" si="387"/>
        <v/>
      </c>
      <c r="H1317" s="24" t="str">
        <f t="shared" si="388"/>
        <v/>
      </c>
      <c r="I1317" s="24"/>
      <c r="J1317" s="130">
        <f t="shared" si="389"/>
        <v>0</v>
      </c>
      <c r="K1317" s="130">
        <f t="shared" si="390"/>
        <v>0</v>
      </c>
      <c r="L1317" s="182">
        <f t="shared" si="390"/>
        <v>0</v>
      </c>
      <c r="M1317" s="199" t="str">
        <f t="shared" si="380"/>
        <v xml:space="preserve"> </v>
      </c>
      <c r="N1317" s="130">
        <f t="shared" si="391"/>
        <v>0</v>
      </c>
      <c r="O1317" s="42"/>
      <c r="P1317" s="44" t="str">
        <f t="shared" si="381"/>
        <v>00 0</v>
      </c>
      <c r="Q1317" s="35" t="str">
        <f t="shared" si="382"/>
        <v/>
      </c>
      <c r="R1317" s="35"/>
      <c r="S1317"/>
      <c r="T1317"/>
      <c r="U1317"/>
      <c r="V1317"/>
      <c r="W1317"/>
      <c r="X1317"/>
      <c r="Y1317"/>
      <c r="Z1317"/>
      <c r="AA1317"/>
      <c r="AB1317"/>
      <c r="AC1317"/>
      <c r="AD1317"/>
      <c r="AE1317"/>
      <c r="AF1317"/>
      <c r="AG1317"/>
      <c r="AH1317"/>
      <c r="AI1317"/>
      <c r="AJ1317"/>
      <c r="AK1317"/>
      <c r="AL1317"/>
      <c r="AM1317"/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/>
      <c r="BE1317"/>
      <c r="BF1317"/>
      <c r="BG1317"/>
      <c r="BH1317"/>
      <c r="BI1317"/>
      <c r="BJ1317"/>
      <c r="BK1317"/>
      <c r="BL1317"/>
      <c r="BM1317"/>
      <c r="BN1317"/>
      <c r="BO1317"/>
      <c r="BP1317"/>
      <c r="BQ1317"/>
      <c r="BR1317"/>
      <c r="BS1317"/>
      <c r="BT1317"/>
      <c r="BU1317"/>
      <c r="BV1317"/>
      <c r="BW1317"/>
      <c r="BX1317"/>
      <c r="BY1317"/>
      <c r="BZ1317"/>
      <c r="CA1317"/>
      <c r="CB1317"/>
      <c r="CC1317"/>
      <c r="CD1317"/>
      <c r="CE1317"/>
      <c r="CF1317"/>
      <c r="CG1317"/>
    </row>
    <row r="1318" spans="1:85" hidden="1" x14ac:dyDescent="0.2">
      <c r="A1318" s="15" t="e">
        <f>IF(H1318&lt;&gt;"",VLOOKUP(H1318,КОСГУ!$A:$B,2,FALSE),IF(G1318&lt;&gt;"",VLOOKUP(G1318,ВидРасх!$A:$B,2,FALSE),IF(F1318&lt;&gt;"",VLOOKUP(F1318,ЦелСТ!$A:$B,2,FALSE),IF(E1318&lt;&gt;"",VLOOKUP(E1318,Р_ПР!$A:$B,2,FALSE),(IF(D1318&lt;&gt;"",VLOOKUP(D1318,Администр!$A:$B,2,FALSE),IF(B1318&lt;&gt;"",VLOOKUP(B1318&amp;C1318,МП_ППМП!$A:$B,2,FALSE),VLOOKUP(B1318&amp;C1318,МП_ППМП!$A:$B,2,FALSE))))))))&amp;""</f>
        <v>#N/A</v>
      </c>
      <c r="B1318" s="30" t="str">
        <f t="shared" si="383"/>
        <v/>
      </c>
      <c r="C1318" s="30" t="str">
        <f t="shared" si="384"/>
        <v/>
      </c>
      <c r="D1318" s="30" t="str">
        <f t="shared" si="385"/>
        <v/>
      </c>
      <c r="E1318" s="30" t="str">
        <f t="shared" si="386"/>
        <v/>
      </c>
      <c r="F1318" s="30" t="str">
        <f t="shared" si="392"/>
        <v/>
      </c>
      <c r="G1318" s="30" t="str">
        <f t="shared" si="387"/>
        <v/>
      </c>
      <c r="H1318" s="24" t="str">
        <f t="shared" si="388"/>
        <v/>
      </c>
      <c r="I1318" s="24"/>
      <c r="J1318" s="130">
        <f t="shared" si="389"/>
        <v>0</v>
      </c>
      <c r="K1318" s="130">
        <f t="shared" si="390"/>
        <v>0</v>
      </c>
      <c r="L1318" s="182">
        <f t="shared" si="390"/>
        <v>0</v>
      </c>
      <c r="M1318" s="199" t="str">
        <f t="shared" si="380"/>
        <v xml:space="preserve"> </v>
      </c>
      <c r="N1318" s="130">
        <f t="shared" si="391"/>
        <v>0</v>
      </c>
      <c r="O1318" s="42"/>
      <c r="P1318" s="44" t="str">
        <f t="shared" si="381"/>
        <v>00 0</v>
      </c>
      <c r="Q1318" s="35" t="str">
        <f t="shared" si="382"/>
        <v/>
      </c>
      <c r="R1318" s="35"/>
      <c r="S1318"/>
      <c r="T1318"/>
      <c r="U1318"/>
      <c r="V1318"/>
      <c r="W1318"/>
      <c r="X1318"/>
      <c r="Y1318"/>
      <c r="Z1318"/>
      <c r="AA1318"/>
      <c r="AB1318"/>
      <c r="AC1318"/>
      <c r="AD1318"/>
      <c r="AE1318"/>
      <c r="AF1318"/>
      <c r="AG1318"/>
      <c r="AH1318"/>
      <c r="AI1318"/>
      <c r="AJ1318"/>
      <c r="AK1318"/>
      <c r="AL1318"/>
      <c r="AM1318"/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/>
      <c r="BE1318"/>
      <c r="BF1318"/>
      <c r="BG1318"/>
      <c r="BH1318"/>
      <c r="BI1318"/>
      <c r="BJ1318"/>
      <c r="BK1318"/>
      <c r="BL1318"/>
      <c r="BM1318"/>
      <c r="BN1318"/>
      <c r="BO1318"/>
      <c r="BP1318"/>
      <c r="BQ1318"/>
      <c r="BR1318"/>
      <c r="BS1318"/>
      <c r="BT1318"/>
      <c r="BU1318"/>
      <c r="BV1318"/>
      <c r="BW1318"/>
      <c r="BX1318"/>
      <c r="BY1318"/>
      <c r="BZ1318"/>
      <c r="CA1318"/>
      <c r="CB1318"/>
      <c r="CC1318"/>
      <c r="CD1318"/>
      <c r="CE1318"/>
      <c r="CF1318"/>
      <c r="CG1318"/>
    </row>
    <row r="1319" spans="1:85" hidden="1" x14ac:dyDescent="0.2">
      <c r="A1319" s="15" t="e">
        <f>IF(H1319&lt;&gt;"",VLOOKUP(H1319,КОСГУ!$A:$B,2,FALSE),IF(G1319&lt;&gt;"",VLOOKUP(G1319,ВидРасх!$A:$B,2,FALSE),IF(F1319&lt;&gt;"",VLOOKUP(F1319,ЦелСТ!$A:$B,2,FALSE),IF(E1319&lt;&gt;"",VLOOKUP(E1319,Р_ПР!$A:$B,2,FALSE),(IF(D1319&lt;&gt;"",VLOOKUP(D1319,Администр!$A:$B,2,FALSE),IF(B1319&lt;&gt;"",VLOOKUP(B1319&amp;C1319,МП_ППМП!$A:$B,2,FALSE),VLOOKUP(B1319&amp;C1319,МП_ППМП!$A:$B,2,FALSE))))))))&amp;""</f>
        <v>#N/A</v>
      </c>
      <c r="B1319" s="30" t="str">
        <f t="shared" si="383"/>
        <v/>
      </c>
      <c r="C1319" s="30" t="str">
        <f t="shared" si="384"/>
        <v/>
      </c>
      <c r="D1319" s="30" t="str">
        <f t="shared" si="385"/>
        <v/>
      </c>
      <c r="E1319" s="30" t="str">
        <f t="shared" si="386"/>
        <v/>
      </c>
      <c r="F1319" s="30" t="str">
        <f t="shared" si="392"/>
        <v/>
      </c>
      <c r="G1319" s="30" t="str">
        <f t="shared" si="387"/>
        <v/>
      </c>
      <c r="H1319" s="24" t="str">
        <f t="shared" si="388"/>
        <v/>
      </c>
      <c r="I1319" s="24"/>
      <c r="J1319" s="130">
        <f t="shared" si="389"/>
        <v>0</v>
      </c>
      <c r="K1319" s="130">
        <f t="shared" si="390"/>
        <v>0</v>
      </c>
      <c r="L1319" s="182">
        <f t="shared" si="390"/>
        <v>0</v>
      </c>
      <c r="M1319" s="199" t="str">
        <f t="shared" si="380"/>
        <v xml:space="preserve"> </v>
      </c>
      <c r="N1319" s="130">
        <f t="shared" si="391"/>
        <v>0</v>
      </c>
      <c r="O1319" s="42"/>
      <c r="P1319" s="44" t="str">
        <f t="shared" si="381"/>
        <v>00 0</v>
      </c>
      <c r="Q1319" s="35" t="str">
        <f t="shared" si="382"/>
        <v/>
      </c>
      <c r="R1319" s="35"/>
      <c r="S1319"/>
      <c r="T1319"/>
      <c r="U1319"/>
      <c r="V1319"/>
      <c r="W1319"/>
      <c r="X1319"/>
      <c r="Y1319"/>
      <c r="Z1319"/>
      <c r="AA1319"/>
      <c r="AB1319"/>
      <c r="AC1319"/>
      <c r="AD1319"/>
      <c r="AE1319"/>
      <c r="AF1319"/>
      <c r="AG1319"/>
      <c r="AH1319"/>
      <c r="AI1319"/>
      <c r="AJ1319"/>
      <c r="AK1319"/>
      <c r="AL1319"/>
      <c r="AM1319"/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/>
      <c r="BE1319"/>
      <c r="BF1319"/>
      <c r="BG1319"/>
      <c r="BH1319"/>
      <c r="BI1319"/>
      <c r="BJ1319"/>
      <c r="BK1319"/>
      <c r="BL1319"/>
      <c r="BM1319"/>
      <c r="BN1319"/>
      <c r="BO1319"/>
      <c r="BP1319"/>
      <c r="BQ1319"/>
      <c r="BR1319"/>
      <c r="BS1319"/>
      <c r="BT1319"/>
      <c r="BU1319"/>
      <c r="BV1319"/>
      <c r="BW1319"/>
      <c r="BX1319"/>
      <c r="BY1319"/>
      <c r="BZ1319"/>
      <c r="CA1319"/>
      <c r="CB1319"/>
      <c r="CC1319"/>
      <c r="CD1319"/>
      <c r="CE1319"/>
      <c r="CF1319"/>
      <c r="CG1319"/>
    </row>
    <row r="1320" spans="1:85" hidden="1" x14ac:dyDescent="0.2">
      <c r="A1320" s="15" t="e">
        <f>IF(H1320&lt;&gt;"",VLOOKUP(H1320,КОСГУ!$A:$B,2,FALSE),IF(G1320&lt;&gt;"",VLOOKUP(G1320,ВидРасх!$A:$B,2,FALSE),IF(F1320&lt;&gt;"",VLOOKUP(F1320,ЦелСТ!$A:$B,2,FALSE),IF(E1320&lt;&gt;"",VLOOKUP(E1320,Р_ПР!$A:$B,2,FALSE),(IF(D1320&lt;&gt;"",VLOOKUP(D1320,Администр!$A:$B,2,FALSE),IF(B1320&lt;&gt;"",VLOOKUP(B1320&amp;C1320,МП_ППМП!$A:$B,2,FALSE),VLOOKUP(B1320&amp;C1320,МП_ППМП!$A:$B,2,FALSE))))))))&amp;""</f>
        <v>#N/A</v>
      </c>
      <c r="B1320" s="30" t="str">
        <f t="shared" si="383"/>
        <v/>
      </c>
      <c r="C1320" s="30" t="str">
        <f t="shared" si="384"/>
        <v/>
      </c>
      <c r="D1320" s="30" t="str">
        <f t="shared" si="385"/>
        <v/>
      </c>
      <c r="E1320" s="30" t="str">
        <f t="shared" si="386"/>
        <v/>
      </c>
      <c r="F1320" s="30" t="str">
        <f t="shared" si="392"/>
        <v/>
      </c>
      <c r="G1320" s="30" t="str">
        <f t="shared" si="387"/>
        <v/>
      </c>
      <c r="H1320" s="24" t="str">
        <f t="shared" si="388"/>
        <v/>
      </c>
      <c r="I1320" s="24"/>
      <c r="J1320" s="130">
        <f t="shared" si="389"/>
        <v>0</v>
      </c>
      <c r="K1320" s="130">
        <f t="shared" si="390"/>
        <v>0</v>
      </c>
      <c r="L1320" s="182">
        <f t="shared" si="390"/>
        <v>0</v>
      </c>
      <c r="M1320" s="199" t="str">
        <f t="shared" si="380"/>
        <v xml:space="preserve"> </v>
      </c>
      <c r="N1320" s="130">
        <f t="shared" si="391"/>
        <v>0</v>
      </c>
      <c r="O1320" s="42"/>
      <c r="P1320" s="44" t="str">
        <f t="shared" si="381"/>
        <v>00 0</v>
      </c>
      <c r="Q1320" s="35" t="str">
        <f t="shared" si="382"/>
        <v/>
      </c>
      <c r="R1320" s="35"/>
      <c r="S1320"/>
      <c r="T1320"/>
      <c r="U1320"/>
      <c r="V1320"/>
      <c r="W1320"/>
      <c r="X1320"/>
      <c r="Y1320"/>
      <c r="Z1320"/>
      <c r="AA1320"/>
      <c r="AB1320"/>
      <c r="AC1320"/>
      <c r="AD1320"/>
      <c r="AE1320"/>
      <c r="AF1320"/>
      <c r="AG1320"/>
      <c r="AH1320"/>
      <c r="AI1320"/>
      <c r="AJ1320"/>
      <c r="AK1320"/>
      <c r="AL1320"/>
      <c r="AM1320"/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/>
      <c r="BE1320"/>
      <c r="BF1320"/>
      <c r="BG1320"/>
      <c r="BH1320"/>
      <c r="BI1320"/>
      <c r="BJ1320"/>
      <c r="BK1320"/>
      <c r="BL1320"/>
      <c r="BM1320"/>
      <c r="BN1320"/>
      <c r="BO1320"/>
      <c r="BP1320"/>
      <c r="BQ1320"/>
      <c r="BR1320"/>
      <c r="BS1320"/>
      <c r="BT1320"/>
      <c r="BU1320"/>
      <c r="BV1320"/>
      <c r="BW1320"/>
      <c r="BX1320"/>
      <c r="BY1320"/>
      <c r="BZ1320"/>
      <c r="CA1320"/>
      <c r="CB1320"/>
      <c r="CC1320"/>
      <c r="CD1320"/>
      <c r="CE1320"/>
      <c r="CF1320"/>
      <c r="CG1320"/>
    </row>
    <row r="1321" spans="1:85" hidden="1" x14ac:dyDescent="0.2">
      <c r="A1321" s="15" t="e">
        <f>IF(H1321&lt;&gt;"",VLOOKUP(H1321,КОСГУ!$A:$B,2,FALSE),IF(G1321&lt;&gt;"",VLOOKUP(G1321,ВидРасх!$A:$B,2,FALSE),IF(F1321&lt;&gt;"",VLOOKUP(F1321,ЦелСТ!$A:$B,2,FALSE),IF(E1321&lt;&gt;"",VLOOKUP(E1321,Р_ПР!$A:$B,2,FALSE),(IF(D1321&lt;&gt;"",VLOOKUP(D1321,Администр!$A:$B,2,FALSE),IF(B1321&lt;&gt;"",VLOOKUP(B1321&amp;C1321,МП_ППМП!$A:$B,2,FALSE),VLOOKUP(B1321&amp;C1321,МП_ППМП!$A:$B,2,FALSE))))))))&amp;""</f>
        <v>#N/A</v>
      </c>
      <c r="B1321" s="30" t="str">
        <f t="shared" si="383"/>
        <v/>
      </c>
      <c r="C1321" s="30" t="str">
        <f t="shared" si="384"/>
        <v/>
      </c>
      <c r="D1321" s="30" t="str">
        <f t="shared" si="385"/>
        <v/>
      </c>
      <c r="E1321" s="30" t="str">
        <f t="shared" si="386"/>
        <v/>
      </c>
      <c r="F1321" s="30" t="str">
        <f t="shared" si="392"/>
        <v/>
      </c>
      <c r="G1321" s="30" t="str">
        <f t="shared" si="387"/>
        <v/>
      </c>
      <c r="H1321" s="24" t="str">
        <f t="shared" si="388"/>
        <v/>
      </c>
      <c r="I1321" s="24"/>
      <c r="J1321" s="130">
        <f t="shared" si="389"/>
        <v>0</v>
      </c>
      <c r="K1321" s="130">
        <f t="shared" si="390"/>
        <v>0</v>
      </c>
      <c r="L1321" s="182">
        <f t="shared" si="390"/>
        <v>0</v>
      </c>
      <c r="M1321" s="199" t="str">
        <f t="shared" si="380"/>
        <v xml:space="preserve"> </v>
      </c>
      <c r="N1321" s="130">
        <f t="shared" si="391"/>
        <v>0</v>
      </c>
      <c r="O1321" s="42"/>
      <c r="P1321" s="44" t="str">
        <f t="shared" si="381"/>
        <v>00 0</v>
      </c>
      <c r="Q1321" s="35" t="str">
        <f t="shared" si="382"/>
        <v/>
      </c>
      <c r="R1321" s="35"/>
      <c r="S1321"/>
      <c r="T1321"/>
      <c r="U1321"/>
      <c r="V1321"/>
      <c r="W1321"/>
      <c r="X1321"/>
      <c r="Y1321"/>
      <c r="Z1321"/>
      <c r="AA1321"/>
      <c r="AB1321"/>
      <c r="AC1321"/>
      <c r="AD1321"/>
      <c r="AE1321"/>
      <c r="AF1321"/>
      <c r="AG1321"/>
      <c r="AH1321"/>
      <c r="AI1321"/>
      <c r="AJ1321"/>
      <c r="AK1321"/>
      <c r="AL1321"/>
      <c r="AM1321"/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/>
      <c r="BE1321"/>
      <c r="BF1321"/>
      <c r="BG1321"/>
      <c r="BH1321"/>
      <c r="BI1321"/>
      <c r="BJ1321"/>
      <c r="BK1321"/>
      <c r="BL1321"/>
      <c r="BM1321"/>
      <c r="BN1321"/>
      <c r="BO1321"/>
      <c r="BP1321"/>
      <c r="BQ1321"/>
      <c r="BR1321"/>
      <c r="BS1321"/>
      <c r="BT1321"/>
      <c r="BU1321"/>
      <c r="BV1321"/>
      <c r="BW1321"/>
      <c r="BX1321"/>
      <c r="BY1321"/>
      <c r="BZ1321"/>
      <c r="CA1321"/>
      <c r="CB1321"/>
      <c r="CC1321"/>
      <c r="CD1321"/>
      <c r="CE1321"/>
      <c r="CF1321"/>
      <c r="CG1321"/>
    </row>
    <row r="1322" spans="1:85" hidden="1" x14ac:dyDescent="0.2">
      <c r="A1322" s="15" t="e">
        <f>IF(H1322&lt;&gt;"",VLOOKUP(H1322,КОСГУ!$A:$B,2,FALSE),IF(G1322&lt;&gt;"",VLOOKUP(G1322,ВидРасх!$A:$B,2,FALSE),IF(F1322&lt;&gt;"",VLOOKUP(F1322,ЦелСТ!$A:$B,2,FALSE),IF(E1322&lt;&gt;"",VLOOKUP(E1322,Р_ПР!$A:$B,2,FALSE),(IF(D1322&lt;&gt;"",VLOOKUP(D1322,Администр!$A:$B,2,FALSE),IF(B1322&lt;&gt;"",VLOOKUP(B1322&amp;C1322,МП_ППМП!$A:$B,2,FALSE),VLOOKUP(B1322&amp;C1322,МП_ППМП!$A:$B,2,FALSE))))))))&amp;""</f>
        <v>#N/A</v>
      </c>
      <c r="B1322" s="30" t="str">
        <f t="shared" si="383"/>
        <v/>
      </c>
      <c r="C1322" s="30" t="str">
        <f t="shared" si="384"/>
        <v/>
      </c>
      <c r="D1322" s="30" t="str">
        <f t="shared" si="385"/>
        <v/>
      </c>
      <c r="E1322" s="30" t="str">
        <f t="shared" si="386"/>
        <v/>
      </c>
      <c r="F1322" s="30" t="str">
        <f t="shared" si="392"/>
        <v/>
      </c>
      <c r="G1322" s="30" t="str">
        <f t="shared" si="387"/>
        <v/>
      </c>
      <c r="H1322" s="24" t="str">
        <f t="shared" si="388"/>
        <v/>
      </c>
      <c r="I1322" s="24"/>
      <c r="J1322" s="130">
        <f t="shared" si="389"/>
        <v>0</v>
      </c>
      <c r="K1322" s="130">
        <f t="shared" si="390"/>
        <v>0</v>
      </c>
      <c r="L1322" s="182">
        <f t="shared" si="390"/>
        <v>0</v>
      </c>
      <c r="M1322" s="199" t="str">
        <f t="shared" si="380"/>
        <v xml:space="preserve"> </v>
      </c>
      <c r="N1322" s="130">
        <f t="shared" si="391"/>
        <v>0</v>
      </c>
      <c r="O1322" s="42"/>
      <c r="P1322" s="44" t="str">
        <f t="shared" si="381"/>
        <v>00 0</v>
      </c>
      <c r="Q1322" s="35" t="str">
        <f t="shared" si="382"/>
        <v/>
      </c>
      <c r="R1322" s="35"/>
      <c r="S1322"/>
      <c r="T1322"/>
      <c r="U1322"/>
      <c r="V1322"/>
      <c r="W1322"/>
      <c r="X1322"/>
      <c r="Y1322"/>
      <c r="Z1322"/>
      <c r="AA1322"/>
      <c r="AB1322"/>
      <c r="AC1322"/>
      <c r="AD1322"/>
      <c r="AE1322"/>
      <c r="AF1322"/>
      <c r="AG1322"/>
      <c r="AH1322"/>
      <c r="AI1322"/>
      <c r="AJ1322"/>
      <c r="AK1322"/>
      <c r="AL1322"/>
      <c r="AM1322"/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/>
      <c r="BE1322"/>
      <c r="BF1322"/>
      <c r="BG1322"/>
      <c r="BH1322"/>
      <c r="BI1322"/>
      <c r="BJ1322"/>
      <c r="BK1322"/>
      <c r="BL1322"/>
      <c r="BM1322"/>
      <c r="BN1322"/>
      <c r="BO1322"/>
      <c r="BP1322"/>
      <c r="BQ1322"/>
      <c r="BR1322"/>
      <c r="BS1322"/>
      <c r="BT1322"/>
      <c r="BU1322"/>
      <c r="BV1322"/>
      <c r="BW1322"/>
      <c r="BX1322"/>
      <c r="BY1322"/>
      <c r="BZ1322"/>
      <c r="CA1322"/>
      <c r="CB1322"/>
      <c r="CC1322"/>
      <c r="CD1322"/>
      <c r="CE1322"/>
      <c r="CF1322"/>
      <c r="CG1322"/>
    </row>
    <row r="1323" spans="1:85" hidden="1" x14ac:dyDescent="0.2">
      <c r="A1323" s="15" t="e">
        <f>IF(H1323&lt;&gt;"",VLOOKUP(H1323,КОСГУ!$A:$B,2,FALSE),IF(G1323&lt;&gt;"",VLOOKUP(G1323,ВидРасх!$A:$B,2,FALSE),IF(F1323&lt;&gt;"",VLOOKUP(F1323,ЦелСТ!$A:$B,2,FALSE),IF(E1323&lt;&gt;"",VLOOKUP(E1323,Р_ПР!$A:$B,2,FALSE),(IF(D1323&lt;&gt;"",VLOOKUP(D1323,Администр!$A:$B,2,FALSE),IF(B1323&lt;&gt;"",VLOOKUP(B1323&amp;C1323,МП_ППМП!$A:$B,2,FALSE),VLOOKUP(B1323&amp;C1323,МП_ППМП!$A:$B,2,FALSE))))))))&amp;""</f>
        <v>#N/A</v>
      </c>
      <c r="B1323" s="30" t="str">
        <f t="shared" si="383"/>
        <v/>
      </c>
      <c r="C1323" s="30" t="str">
        <f t="shared" si="384"/>
        <v/>
      </c>
      <c r="D1323" s="30" t="str">
        <f t="shared" si="385"/>
        <v/>
      </c>
      <c r="E1323" s="30" t="str">
        <f t="shared" si="386"/>
        <v/>
      </c>
      <c r="F1323" s="30" t="str">
        <f t="shared" si="392"/>
        <v/>
      </c>
      <c r="G1323" s="30" t="str">
        <f t="shared" si="387"/>
        <v/>
      </c>
      <c r="H1323" s="24" t="str">
        <f t="shared" si="388"/>
        <v/>
      </c>
      <c r="I1323" s="24"/>
      <c r="J1323" s="130">
        <f t="shared" si="389"/>
        <v>0</v>
      </c>
      <c r="K1323" s="130">
        <f t="shared" si="390"/>
        <v>0</v>
      </c>
      <c r="L1323" s="182">
        <f t="shared" si="390"/>
        <v>0</v>
      </c>
      <c r="M1323" s="199" t="str">
        <f t="shared" si="380"/>
        <v xml:space="preserve"> </v>
      </c>
      <c r="N1323" s="130">
        <f t="shared" si="391"/>
        <v>0</v>
      </c>
      <c r="O1323" s="42"/>
      <c r="P1323" s="44" t="str">
        <f t="shared" si="381"/>
        <v>00 0</v>
      </c>
      <c r="Q1323" s="35" t="str">
        <f t="shared" si="382"/>
        <v/>
      </c>
      <c r="R1323" s="35"/>
      <c r="S1323"/>
      <c r="T1323"/>
      <c r="U1323"/>
      <c r="V1323"/>
      <c r="W1323"/>
      <c r="X1323"/>
      <c r="Y1323"/>
      <c r="Z1323"/>
      <c r="AA1323"/>
      <c r="AB1323"/>
      <c r="AC1323"/>
      <c r="AD1323"/>
      <c r="AE1323"/>
      <c r="AF1323"/>
      <c r="AG1323"/>
      <c r="AH1323"/>
      <c r="AI1323"/>
      <c r="AJ1323"/>
      <c r="AK1323"/>
      <c r="AL1323"/>
      <c r="AM1323"/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/>
      <c r="BE1323"/>
      <c r="BF1323"/>
      <c r="BG1323"/>
      <c r="BH1323"/>
      <c r="BI1323"/>
      <c r="BJ1323"/>
      <c r="BK1323"/>
      <c r="BL1323"/>
      <c r="BM1323"/>
      <c r="BN1323"/>
      <c r="BO1323"/>
      <c r="BP1323"/>
      <c r="BQ1323"/>
      <c r="BR1323"/>
      <c r="BS1323"/>
      <c r="BT1323"/>
      <c r="BU1323"/>
      <c r="BV1323"/>
      <c r="BW1323"/>
      <c r="BX1323"/>
      <c r="BY1323"/>
      <c r="BZ1323"/>
      <c r="CA1323"/>
      <c r="CB1323"/>
      <c r="CC1323"/>
      <c r="CD1323"/>
      <c r="CE1323"/>
      <c r="CF1323"/>
      <c r="CG1323"/>
    </row>
    <row r="1324" spans="1:85" hidden="1" x14ac:dyDescent="0.2">
      <c r="A1324" s="15" t="e">
        <f>IF(H1324&lt;&gt;"",VLOOKUP(H1324,КОСГУ!$A:$B,2,FALSE),IF(G1324&lt;&gt;"",VLOOKUP(G1324,ВидРасх!$A:$B,2,FALSE),IF(F1324&lt;&gt;"",VLOOKUP(F1324,ЦелСТ!$A:$B,2,FALSE),IF(E1324&lt;&gt;"",VLOOKUP(E1324,Р_ПР!$A:$B,2,FALSE),(IF(D1324&lt;&gt;"",VLOOKUP(D1324,Администр!$A:$B,2,FALSE),IF(B1324&lt;&gt;"",VLOOKUP(B1324&amp;C1324,МП_ППМП!$A:$B,2,FALSE),VLOOKUP(B1324&amp;C1324,МП_ППМП!$A:$B,2,FALSE))))))))&amp;""</f>
        <v>#N/A</v>
      </c>
      <c r="B1324" s="30" t="str">
        <f t="shared" si="383"/>
        <v/>
      </c>
      <c r="C1324" s="30" t="str">
        <f t="shared" si="384"/>
        <v/>
      </c>
      <c r="D1324" s="30" t="str">
        <f t="shared" si="385"/>
        <v/>
      </c>
      <c r="E1324" s="30" t="str">
        <f t="shared" si="386"/>
        <v/>
      </c>
      <c r="F1324" s="30" t="str">
        <f t="shared" si="392"/>
        <v/>
      </c>
      <c r="G1324" s="30" t="str">
        <f t="shared" si="387"/>
        <v/>
      </c>
      <c r="H1324" s="24" t="str">
        <f t="shared" si="388"/>
        <v/>
      </c>
      <c r="I1324" s="24"/>
      <c r="J1324" s="130">
        <f t="shared" si="389"/>
        <v>0</v>
      </c>
      <c r="K1324" s="130">
        <f t="shared" si="390"/>
        <v>0</v>
      </c>
      <c r="L1324" s="182">
        <f t="shared" si="390"/>
        <v>0</v>
      </c>
      <c r="M1324" s="199" t="str">
        <f t="shared" si="380"/>
        <v xml:space="preserve"> </v>
      </c>
      <c r="N1324" s="130">
        <f t="shared" si="391"/>
        <v>0</v>
      </c>
      <c r="O1324" s="42"/>
      <c r="P1324" s="44" t="str">
        <f t="shared" si="381"/>
        <v>00 0</v>
      </c>
      <c r="Q1324" s="35" t="str">
        <f t="shared" si="382"/>
        <v/>
      </c>
      <c r="R1324" s="35"/>
      <c r="S1324"/>
      <c r="T1324"/>
      <c r="U1324"/>
      <c r="V1324"/>
      <c r="W1324"/>
      <c r="X1324"/>
      <c r="Y1324"/>
      <c r="Z1324"/>
      <c r="AA1324"/>
      <c r="AB1324"/>
      <c r="AC1324"/>
      <c r="AD1324"/>
      <c r="AE1324"/>
      <c r="AF1324"/>
      <c r="AG1324"/>
      <c r="AH1324"/>
      <c r="AI1324"/>
      <c r="AJ1324"/>
      <c r="AK1324"/>
      <c r="AL1324"/>
      <c r="AM1324"/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/>
      <c r="BE1324"/>
      <c r="BF1324"/>
      <c r="BG1324"/>
      <c r="BH1324"/>
      <c r="BI1324"/>
      <c r="BJ1324"/>
      <c r="BK1324"/>
      <c r="BL1324"/>
      <c r="BM1324"/>
      <c r="BN1324"/>
      <c r="BO1324"/>
      <c r="BP1324"/>
      <c r="BQ1324"/>
      <c r="BR1324"/>
      <c r="BS1324"/>
      <c r="BT1324"/>
      <c r="BU1324"/>
      <c r="BV1324"/>
      <c r="BW1324"/>
      <c r="BX1324"/>
      <c r="BY1324"/>
      <c r="BZ1324"/>
      <c r="CA1324"/>
      <c r="CB1324"/>
      <c r="CC1324"/>
      <c r="CD1324"/>
      <c r="CE1324"/>
      <c r="CF1324"/>
      <c r="CG1324"/>
    </row>
    <row r="1325" spans="1:85" hidden="1" x14ac:dyDescent="0.2">
      <c r="A1325" s="15" t="e">
        <f>IF(H1325&lt;&gt;"",VLOOKUP(H1325,КОСГУ!$A:$B,2,FALSE),IF(G1325&lt;&gt;"",VLOOKUP(G1325,ВидРасх!$A:$B,2,FALSE),IF(F1325&lt;&gt;"",VLOOKUP(F1325,ЦелСТ!$A:$B,2,FALSE),IF(E1325&lt;&gt;"",VLOOKUP(E1325,Р_ПР!$A:$B,2,FALSE),(IF(D1325&lt;&gt;"",VLOOKUP(D1325,Администр!$A:$B,2,FALSE),IF(B1325&lt;&gt;"",VLOOKUP(B1325&amp;C1325,МП_ППМП!$A:$B,2,FALSE),VLOOKUP(B1325&amp;C1325,МП_ППМП!$A:$B,2,FALSE))))))))&amp;""</f>
        <v>#N/A</v>
      </c>
      <c r="B1325" s="30" t="str">
        <f t="shared" si="383"/>
        <v/>
      </c>
      <c r="C1325" s="30" t="str">
        <f t="shared" si="384"/>
        <v/>
      </c>
      <c r="D1325" s="30" t="str">
        <f t="shared" si="385"/>
        <v/>
      </c>
      <c r="E1325" s="30" t="str">
        <f t="shared" si="386"/>
        <v/>
      </c>
      <c r="F1325" s="30" t="str">
        <f t="shared" si="392"/>
        <v/>
      </c>
      <c r="G1325" s="30" t="str">
        <f t="shared" si="387"/>
        <v/>
      </c>
      <c r="H1325" s="24" t="str">
        <f t="shared" si="388"/>
        <v/>
      </c>
      <c r="I1325" s="24"/>
      <c r="J1325" s="130">
        <f t="shared" si="389"/>
        <v>0</v>
      </c>
      <c r="K1325" s="130">
        <f t="shared" si="390"/>
        <v>0</v>
      </c>
      <c r="L1325" s="182">
        <f t="shared" si="390"/>
        <v>0</v>
      </c>
      <c r="M1325" s="199" t="str">
        <f t="shared" si="380"/>
        <v xml:space="preserve"> </v>
      </c>
      <c r="N1325" s="130">
        <f t="shared" si="391"/>
        <v>0</v>
      </c>
      <c r="O1325" s="42"/>
      <c r="P1325" s="44" t="str">
        <f t="shared" si="381"/>
        <v>00 0</v>
      </c>
      <c r="Q1325" s="35" t="str">
        <f t="shared" si="382"/>
        <v/>
      </c>
      <c r="R1325" s="35"/>
      <c r="S1325"/>
      <c r="T1325"/>
      <c r="U1325"/>
      <c r="V1325"/>
      <c r="W1325"/>
      <c r="X1325"/>
      <c r="Y1325"/>
      <c r="Z1325"/>
      <c r="AA1325"/>
      <c r="AB1325"/>
      <c r="AC1325"/>
      <c r="AD1325"/>
      <c r="AE1325"/>
      <c r="AF1325"/>
      <c r="AG1325"/>
      <c r="AH1325"/>
      <c r="AI1325"/>
      <c r="AJ1325"/>
      <c r="AK1325"/>
      <c r="AL1325"/>
      <c r="AM1325"/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/>
      <c r="BE1325"/>
      <c r="BF1325"/>
      <c r="BG1325"/>
      <c r="BH1325"/>
      <c r="BI1325"/>
      <c r="BJ1325"/>
      <c r="BK1325"/>
      <c r="BL1325"/>
      <c r="BM1325"/>
      <c r="BN1325"/>
      <c r="BO1325"/>
      <c r="BP1325"/>
      <c r="BQ1325"/>
      <c r="BR1325"/>
      <c r="BS1325"/>
      <c r="BT1325"/>
      <c r="BU1325"/>
      <c r="BV1325"/>
      <c r="BW1325"/>
      <c r="BX1325"/>
      <c r="BY1325"/>
      <c r="BZ1325"/>
      <c r="CA1325"/>
      <c r="CB1325"/>
      <c r="CC1325"/>
      <c r="CD1325"/>
      <c r="CE1325"/>
      <c r="CF1325"/>
      <c r="CG1325"/>
    </row>
    <row r="1326" spans="1:85" hidden="1" x14ac:dyDescent="0.2">
      <c r="A1326" s="15" t="e">
        <f>IF(H1326&lt;&gt;"",VLOOKUP(H1326,КОСГУ!$A:$B,2,FALSE),IF(G1326&lt;&gt;"",VLOOKUP(G1326,ВидРасх!$A:$B,2,FALSE),IF(F1326&lt;&gt;"",VLOOKUP(F1326,ЦелСТ!$A:$B,2,FALSE),IF(E1326&lt;&gt;"",VLOOKUP(E1326,Р_ПР!$A:$B,2,FALSE),(IF(D1326&lt;&gt;"",VLOOKUP(D1326,Администр!$A:$B,2,FALSE),IF(B1326&lt;&gt;"",VLOOKUP(B1326&amp;C1326,МП_ППМП!$A:$B,2,FALSE),VLOOKUP(B1326&amp;C1326,МП_ППМП!$A:$B,2,FALSE))))))))&amp;""</f>
        <v>#N/A</v>
      </c>
      <c r="B1326" s="30" t="str">
        <f t="shared" si="383"/>
        <v/>
      </c>
      <c r="C1326" s="30" t="str">
        <f t="shared" si="384"/>
        <v/>
      </c>
      <c r="D1326" s="30" t="str">
        <f t="shared" si="385"/>
        <v/>
      </c>
      <c r="E1326" s="30" t="str">
        <f t="shared" si="386"/>
        <v/>
      </c>
      <c r="F1326" s="30" t="str">
        <f t="shared" si="392"/>
        <v/>
      </c>
      <c r="G1326" s="30" t="str">
        <f t="shared" si="387"/>
        <v/>
      </c>
      <c r="H1326" s="24" t="str">
        <f t="shared" si="388"/>
        <v/>
      </c>
      <c r="I1326" s="24"/>
      <c r="J1326" s="130">
        <f t="shared" si="389"/>
        <v>0</v>
      </c>
      <c r="K1326" s="130">
        <f t="shared" si="390"/>
        <v>0</v>
      </c>
      <c r="L1326" s="182">
        <f t="shared" si="390"/>
        <v>0</v>
      </c>
      <c r="M1326" s="199" t="str">
        <f t="shared" si="380"/>
        <v xml:space="preserve"> </v>
      </c>
      <c r="N1326" s="130">
        <f t="shared" si="391"/>
        <v>0</v>
      </c>
      <c r="O1326" s="42"/>
      <c r="P1326" s="44" t="str">
        <f t="shared" si="381"/>
        <v>00 0</v>
      </c>
      <c r="Q1326" s="35" t="str">
        <f t="shared" si="382"/>
        <v/>
      </c>
      <c r="R1326" s="35"/>
      <c r="S1326"/>
      <c r="T1326"/>
      <c r="U1326"/>
      <c r="V1326"/>
      <c r="W1326"/>
      <c r="X1326"/>
      <c r="Y1326"/>
      <c r="Z1326"/>
      <c r="AA1326"/>
      <c r="AB1326"/>
      <c r="AC1326"/>
      <c r="AD1326"/>
      <c r="AE1326"/>
      <c r="AF1326"/>
      <c r="AG1326"/>
      <c r="AH1326"/>
      <c r="AI1326"/>
      <c r="AJ1326"/>
      <c r="AK1326"/>
      <c r="AL1326"/>
      <c r="AM1326"/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/>
      <c r="BE1326"/>
      <c r="BF1326"/>
      <c r="BG1326"/>
      <c r="BH1326"/>
      <c r="BI1326"/>
      <c r="BJ1326"/>
      <c r="BK1326"/>
      <c r="BL1326"/>
      <c r="BM1326"/>
      <c r="BN1326"/>
      <c r="BO1326"/>
      <c r="BP1326"/>
      <c r="BQ1326"/>
      <c r="BR1326"/>
      <c r="BS1326"/>
      <c r="BT1326"/>
      <c r="BU1326"/>
      <c r="BV1326"/>
      <c r="BW1326"/>
      <c r="BX1326"/>
      <c r="BY1326"/>
      <c r="BZ1326"/>
      <c r="CA1326"/>
      <c r="CB1326"/>
      <c r="CC1326"/>
      <c r="CD1326"/>
      <c r="CE1326"/>
      <c r="CF1326"/>
      <c r="CG1326"/>
    </row>
    <row r="1327" spans="1:85" hidden="1" x14ac:dyDescent="0.2">
      <c r="A1327" s="15" t="e">
        <f>IF(H1327&lt;&gt;"",VLOOKUP(H1327,КОСГУ!$A:$B,2,FALSE),IF(G1327&lt;&gt;"",VLOOKUP(G1327,ВидРасх!$A:$B,2,FALSE),IF(F1327&lt;&gt;"",VLOOKUP(F1327,ЦелСТ!$A:$B,2,FALSE),IF(E1327&lt;&gt;"",VLOOKUP(E1327,Р_ПР!$A:$B,2,FALSE),(IF(D1327&lt;&gt;"",VLOOKUP(D1327,Администр!$A:$B,2,FALSE),IF(B1327&lt;&gt;"",VLOOKUP(B1327&amp;C1327,МП_ППМП!$A:$B,2,FALSE),VLOOKUP(B1327&amp;C1327,МП_ППМП!$A:$B,2,FALSE))))))))&amp;""</f>
        <v>#N/A</v>
      </c>
      <c r="B1327" s="30" t="str">
        <f t="shared" si="383"/>
        <v/>
      </c>
      <c r="C1327" s="30" t="str">
        <f t="shared" si="384"/>
        <v/>
      </c>
      <c r="D1327" s="30" t="str">
        <f t="shared" si="385"/>
        <v/>
      </c>
      <c r="E1327" s="30" t="str">
        <f t="shared" si="386"/>
        <v/>
      </c>
      <c r="F1327" s="30" t="str">
        <f t="shared" si="392"/>
        <v/>
      </c>
      <c r="G1327" s="30" t="str">
        <f t="shared" si="387"/>
        <v/>
      </c>
      <c r="H1327" s="24" t="str">
        <f t="shared" si="388"/>
        <v/>
      </c>
      <c r="I1327" s="24"/>
      <c r="J1327" s="130">
        <f t="shared" si="389"/>
        <v>0</v>
      </c>
      <c r="K1327" s="130">
        <f t="shared" si="390"/>
        <v>0</v>
      </c>
      <c r="L1327" s="182">
        <f t="shared" si="390"/>
        <v>0</v>
      </c>
      <c r="M1327" s="199" t="str">
        <f t="shared" si="380"/>
        <v xml:space="preserve"> </v>
      </c>
      <c r="N1327" s="130">
        <f t="shared" si="391"/>
        <v>0</v>
      </c>
      <c r="O1327" s="42"/>
      <c r="P1327" s="44" t="str">
        <f t="shared" si="381"/>
        <v>00 0</v>
      </c>
      <c r="Q1327" s="35" t="str">
        <f t="shared" si="382"/>
        <v/>
      </c>
      <c r="R1327" s="35"/>
      <c r="S1327"/>
      <c r="T1327"/>
      <c r="U1327"/>
      <c r="V1327"/>
      <c r="W1327"/>
      <c r="X1327"/>
      <c r="Y1327"/>
      <c r="Z1327"/>
      <c r="AA1327"/>
      <c r="AB1327"/>
      <c r="AC1327"/>
      <c r="AD1327"/>
      <c r="AE1327"/>
      <c r="AF1327"/>
      <c r="AG1327"/>
      <c r="AH1327"/>
      <c r="AI1327"/>
      <c r="AJ1327"/>
      <c r="AK1327"/>
      <c r="AL1327"/>
      <c r="AM1327"/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/>
      <c r="BE1327"/>
      <c r="BF1327"/>
      <c r="BG1327"/>
      <c r="BH1327"/>
      <c r="BI1327"/>
      <c r="BJ1327"/>
      <c r="BK1327"/>
      <c r="BL1327"/>
      <c r="BM1327"/>
      <c r="BN1327"/>
      <c r="BO1327"/>
      <c r="BP1327"/>
      <c r="BQ1327"/>
      <c r="BR1327"/>
      <c r="BS1327"/>
      <c r="BT1327"/>
      <c r="BU1327"/>
      <c r="BV1327"/>
      <c r="BW1327"/>
      <c r="BX1327"/>
      <c r="BY1327"/>
      <c r="BZ1327"/>
      <c r="CA1327"/>
      <c r="CB1327"/>
      <c r="CC1327"/>
      <c r="CD1327"/>
      <c r="CE1327"/>
      <c r="CF1327"/>
      <c r="CG1327"/>
    </row>
    <row r="1328" spans="1:85" hidden="1" x14ac:dyDescent="0.2">
      <c r="A1328" s="15" t="e">
        <f>IF(H1328&lt;&gt;"",VLOOKUP(H1328,КОСГУ!$A:$B,2,FALSE),IF(G1328&lt;&gt;"",VLOOKUP(G1328,ВидРасх!$A:$B,2,FALSE),IF(F1328&lt;&gt;"",VLOOKUP(F1328,ЦелСТ!$A:$B,2,FALSE),IF(E1328&lt;&gt;"",VLOOKUP(E1328,Р_ПР!$A:$B,2,FALSE),(IF(D1328&lt;&gt;"",VLOOKUP(D1328,Администр!$A:$B,2,FALSE),IF(B1328&lt;&gt;"",VLOOKUP(B1328&amp;C1328,МП_ППМП!$A:$B,2,FALSE),VLOOKUP(B1328&amp;C1328,МП_ППМП!$A:$B,2,FALSE))))))))&amp;""</f>
        <v>#N/A</v>
      </c>
      <c r="B1328" s="30" t="str">
        <f t="shared" si="383"/>
        <v/>
      </c>
      <c r="C1328" s="30" t="str">
        <f t="shared" si="384"/>
        <v/>
      </c>
      <c r="D1328" s="30" t="str">
        <f t="shared" si="385"/>
        <v/>
      </c>
      <c r="E1328" s="30" t="str">
        <f t="shared" si="386"/>
        <v/>
      </c>
      <c r="F1328" s="30" t="str">
        <f t="shared" si="392"/>
        <v/>
      </c>
      <c r="G1328" s="30" t="str">
        <f t="shared" si="387"/>
        <v/>
      </c>
      <c r="H1328" s="24" t="str">
        <f t="shared" si="388"/>
        <v/>
      </c>
      <c r="I1328" s="24"/>
      <c r="J1328" s="130">
        <f t="shared" si="389"/>
        <v>0</v>
      </c>
      <c r="K1328" s="130">
        <f t="shared" si="390"/>
        <v>0</v>
      </c>
      <c r="L1328" s="182">
        <f t="shared" si="390"/>
        <v>0</v>
      </c>
      <c r="M1328" s="199" t="str">
        <f t="shared" si="380"/>
        <v xml:space="preserve"> </v>
      </c>
      <c r="N1328" s="130">
        <f t="shared" si="391"/>
        <v>0</v>
      </c>
      <c r="O1328" s="42"/>
      <c r="P1328" s="44" t="str">
        <f t="shared" si="381"/>
        <v>00 0</v>
      </c>
      <c r="Q1328" s="35" t="str">
        <f t="shared" si="382"/>
        <v/>
      </c>
      <c r="R1328" s="35"/>
      <c r="S1328"/>
      <c r="T1328"/>
      <c r="U1328"/>
      <c r="V1328"/>
      <c r="W1328"/>
      <c r="X1328"/>
      <c r="Y1328"/>
      <c r="Z1328"/>
      <c r="AA1328"/>
      <c r="AB1328"/>
      <c r="AC1328"/>
      <c r="AD1328"/>
      <c r="AE1328"/>
      <c r="AF1328"/>
      <c r="AG1328"/>
      <c r="AH1328"/>
      <c r="AI1328"/>
      <c r="AJ1328"/>
      <c r="AK1328"/>
      <c r="AL1328"/>
      <c r="AM1328"/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/>
      <c r="BE1328"/>
      <c r="BF1328"/>
      <c r="BG1328"/>
      <c r="BH1328"/>
      <c r="BI1328"/>
      <c r="BJ1328"/>
      <c r="BK1328"/>
      <c r="BL1328"/>
      <c r="BM1328"/>
      <c r="BN1328"/>
      <c r="BO1328"/>
      <c r="BP1328"/>
      <c r="BQ1328"/>
      <c r="BR1328"/>
      <c r="BS1328"/>
      <c r="BT1328"/>
      <c r="BU1328"/>
      <c r="BV1328"/>
      <c r="BW1328"/>
      <c r="BX1328"/>
      <c r="BY1328"/>
      <c r="BZ1328"/>
      <c r="CA1328"/>
      <c r="CB1328"/>
      <c r="CC1328"/>
      <c r="CD1328"/>
      <c r="CE1328"/>
      <c r="CF1328"/>
      <c r="CG1328"/>
    </row>
    <row r="1329" spans="1:85" hidden="1" x14ac:dyDescent="0.2">
      <c r="A1329" s="15" t="e">
        <f>IF(H1329&lt;&gt;"",VLOOKUP(H1329,КОСГУ!$A:$B,2,FALSE),IF(G1329&lt;&gt;"",VLOOKUP(G1329,ВидРасх!$A:$B,2,FALSE),IF(F1329&lt;&gt;"",VLOOKUP(F1329,ЦелСТ!$A:$B,2,FALSE),IF(E1329&lt;&gt;"",VLOOKUP(E1329,Р_ПР!$A:$B,2,FALSE),(IF(D1329&lt;&gt;"",VLOOKUP(D1329,Администр!$A:$B,2,FALSE),IF(B1329&lt;&gt;"",VLOOKUP(B1329&amp;C1329,МП_ППМП!$A:$B,2,FALSE),VLOOKUP(B1329&amp;C1329,МП_ППМП!$A:$B,2,FALSE))))))))&amp;""</f>
        <v>#N/A</v>
      </c>
      <c r="B1329" s="30" t="str">
        <f t="shared" si="383"/>
        <v/>
      </c>
      <c r="C1329" s="30" t="str">
        <f t="shared" si="384"/>
        <v/>
      </c>
      <c r="D1329" s="30" t="str">
        <f t="shared" si="385"/>
        <v/>
      </c>
      <c r="E1329" s="30" t="str">
        <f t="shared" si="386"/>
        <v/>
      </c>
      <c r="F1329" s="30" t="str">
        <f t="shared" si="392"/>
        <v/>
      </c>
      <c r="G1329" s="30" t="str">
        <f t="shared" si="387"/>
        <v/>
      </c>
      <c r="H1329" s="24" t="str">
        <f t="shared" si="388"/>
        <v/>
      </c>
      <c r="I1329" s="24"/>
      <c r="J1329" s="130">
        <f t="shared" si="389"/>
        <v>0</v>
      </c>
      <c r="K1329" s="130">
        <f t="shared" si="390"/>
        <v>0</v>
      </c>
      <c r="L1329" s="182">
        <f t="shared" si="390"/>
        <v>0</v>
      </c>
      <c r="M1329" s="199" t="str">
        <f t="shared" si="380"/>
        <v xml:space="preserve"> </v>
      </c>
      <c r="N1329" s="130">
        <f t="shared" si="391"/>
        <v>0</v>
      </c>
      <c r="O1329" s="42"/>
      <c r="P1329" s="44" t="str">
        <f t="shared" si="381"/>
        <v>00 0</v>
      </c>
      <c r="Q1329" s="35" t="str">
        <f t="shared" si="382"/>
        <v/>
      </c>
      <c r="R1329" s="35"/>
      <c r="S1329"/>
      <c r="T1329"/>
      <c r="U1329"/>
      <c r="V1329"/>
      <c r="W1329"/>
      <c r="X1329"/>
      <c r="Y1329"/>
      <c r="Z1329"/>
      <c r="AA1329"/>
      <c r="AB1329"/>
      <c r="AC1329"/>
      <c r="AD1329"/>
      <c r="AE1329"/>
      <c r="AF1329"/>
      <c r="AG1329"/>
      <c r="AH1329"/>
      <c r="AI1329"/>
      <c r="AJ1329"/>
      <c r="AK1329"/>
      <c r="AL1329"/>
      <c r="AM1329"/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/>
      <c r="BE1329"/>
      <c r="BF1329"/>
      <c r="BG1329"/>
      <c r="BH1329"/>
      <c r="BI1329"/>
      <c r="BJ1329"/>
      <c r="BK1329"/>
      <c r="BL1329"/>
      <c r="BM1329"/>
      <c r="BN1329"/>
      <c r="BO1329"/>
      <c r="BP1329"/>
      <c r="BQ1329"/>
      <c r="BR1329"/>
      <c r="BS1329"/>
      <c r="BT1329"/>
      <c r="BU1329"/>
      <c r="BV1329"/>
      <c r="BW1329"/>
      <c r="BX1329"/>
      <c r="BY1329"/>
      <c r="BZ1329"/>
      <c r="CA1329"/>
      <c r="CB1329"/>
      <c r="CC1329"/>
      <c r="CD1329"/>
      <c r="CE1329"/>
      <c r="CF1329"/>
      <c r="CG1329"/>
    </row>
    <row r="1330" spans="1:85" hidden="1" x14ac:dyDescent="0.2">
      <c r="A1330" s="15" t="e">
        <f>IF(H1330&lt;&gt;"",VLOOKUP(H1330,КОСГУ!$A:$B,2,FALSE),IF(G1330&lt;&gt;"",VLOOKUP(G1330,ВидРасх!$A:$B,2,FALSE),IF(F1330&lt;&gt;"",VLOOKUP(F1330,ЦелСТ!$A:$B,2,FALSE),IF(E1330&lt;&gt;"",VLOOKUP(E1330,Р_ПР!$A:$B,2,FALSE),(IF(D1330&lt;&gt;"",VLOOKUP(D1330,Администр!$A:$B,2,FALSE),IF(B1330&lt;&gt;"",VLOOKUP(B1330&amp;C1330,МП_ППМП!$A:$B,2,FALSE),VLOOKUP(B1330&amp;C1330,МП_ППМП!$A:$B,2,FALSE))))))))&amp;""</f>
        <v>#N/A</v>
      </c>
      <c r="B1330" s="30" t="str">
        <f t="shared" si="383"/>
        <v/>
      </c>
      <c r="C1330" s="30" t="str">
        <f t="shared" si="384"/>
        <v/>
      </c>
      <c r="D1330" s="30" t="str">
        <f t="shared" si="385"/>
        <v/>
      </c>
      <c r="E1330" s="30" t="str">
        <f t="shared" si="386"/>
        <v/>
      </c>
      <c r="F1330" s="30" t="str">
        <f t="shared" si="392"/>
        <v/>
      </c>
      <c r="G1330" s="30" t="str">
        <f t="shared" si="387"/>
        <v/>
      </c>
      <c r="H1330" s="24" t="str">
        <f t="shared" si="388"/>
        <v/>
      </c>
      <c r="I1330" s="24"/>
      <c r="J1330" s="130">
        <f t="shared" si="389"/>
        <v>0</v>
      </c>
      <c r="K1330" s="130">
        <f t="shared" si="390"/>
        <v>0</v>
      </c>
      <c r="L1330" s="182">
        <f t="shared" si="390"/>
        <v>0</v>
      </c>
      <c r="M1330" s="199" t="str">
        <f t="shared" si="380"/>
        <v xml:space="preserve"> </v>
      </c>
      <c r="N1330" s="130">
        <f t="shared" si="391"/>
        <v>0</v>
      </c>
      <c r="O1330" s="42"/>
      <c r="P1330" s="44" t="str">
        <f t="shared" si="381"/>
        <v>00 0</v>
      </c>
      <c r="Q1330" s="35" t="str">
        <f t="shared" si="382"/>
        <v/>
      </c>
      <c r="R1330" s="35"/>
      <c r="S1330"/>
      <c r="T1330"/>
      <c r="U1330"/>
      <c r="V1330"/>
      <c r="W1330"/>
      <c r="X1330"/>
      <c r="Y1330"/>
      <c r="Z1330"/>
      <c r="AA1330"/>
      <c r="AB1330"/>
      <c r="AC1330"/>
      <c r="AD1330"/>
      <c r="AE1330"/>
      <c r="AF1330"/>
      <c r="AG1330"/>
      <c r="AH1330"/>
      <c r="AI1330"/>
      <c r="AJ1330"/>
      <c r="AK1330"/>
      <c r="AL1330"/>
      <c r="AM1330"/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/>
      <c r="BE1330"/>
      <c r="BF1330"/>
      <c r="BG1330"/>
      <c r="BH1330"/>
      <c r="BI1330"/>
      <c r="BJ1330"/>
      <c r="BK1330"/>
      <c r="BL1330"/>
      <c r="BM1330"/>
      <c r="BN1330"/>
      <c r="BO1330"/>
      <c r="BP1330"/>
      <c r="BQ1330"/>
      <c r="BR1330"/>
      <c r="BS1330"/>
      <c r="BT1330"/>
      <c r="BU1330"/>
      <c r="BV1330"/>
      <c r="BW1330"/>
      <c r="BX1330"/>
      <c r="BY1330"/>
      <c r="BZ1330"/>
      <c r="CA1330"/>
      <c r="CB1330"/>
      <c r="CC1330"/>
      <c r="CD1330"/>
      <c r="CE1330"/>
      <c r="CF1330"/>
      <c r="CG1330"/>
    </row>
    <row r="1331" spans="1:85" hidden="1" x14ac:dyDescent="0.2">
      <c r="A1331" s="15" t="e">
        <f>IF(H1331&lt;&gt;"",VLOOKUP(H1331,КОСГУ!$A:$B,2,FALSE),IF(G1331&lt;&gt;"",VLOOKUP(G1331,ВидРасх!$A:$B,2,FALSE),IF(F1331&lt;&gt;"",VLOOKUP(F1331,ЦелСТ!$A:$B,2,FALSE),IF(E1331&lt;&gt;"",VLOOKUP(E1331,Р_ПР!$A:$B,2,FALSE),(IF(D1331&lt;&gt;"",VLOOKUP(D1331,Администр!$A:$B,2,FALSE),IF(B1331&lt;&gt;"",VLOOKUP(B1331&amp;C1331,МП_ППМП!$A:$B,2,FALSE),VLOOKUP(B1331&amp;C1331,МП_ППМП!$A:$B,2,FALSE))))))))&amp;""</f>
        <v>#N/A</v>
      </c>
      <c r="B1331" s="30" t="str">
        <f t="shared" si="383"/>
        <v/>
      </c>
      <c r="C1331" s="30" t="str">
        <f t="shared" si="384"/>
        <v/>
      </c>
      <c r="D1331" s="30" t="str">
        <f t="shared" si="385"/>
        <v/>
      </c>
      <c r="E1331" s="30" t="str">
        <f t="shared" si="386"/>
        <v/>
      </c>
      <c r="F1331" s="30" t="str">
        <f t="shared" si="392"/>
        <v/>
      </c>
      <c r="G1331" s="30" t="str">
        <f t="shared" si="387"/>
        <v/>
      </c>
      <c r="H1331" s="24" t="str">
        <f t="shared" si="388"/>
        <v/>
      </c>
      <c r="I1331" s="24"/>
      <c r="J1331" s="130">
        <f t="shared" si="389"/>
        <v>0</v>
      </c>
      <c r="K1331" s="130">
        <f t="shared" si="390"/>
        <v>0</v>
      </c>
      <c r="L1331" s="182">
        <f t="shared" si="390"/>
        <v>0</v>
      </c>
      <c r="M1331" s="199" t="str">
        <f t="shared" si="380"/>
        <v xml:space="preserve"> </v>
      </c>
      <c r="N1331" s="130">
        <f t="shared" si="391"/>
        <v>0</v>
      </c>
      <c r="O1331" s="42"/>
      <c r="P1331" s="44" t="str">
        <f t="shared" si="381"/>
        <v>00 0</v>
      </c>
      <c r="Q1331" s="35" t="str">
        <f t="shared" si="382"/>
        <v/>
      </c>
      <c r="R1331" s="35"/>
      <c r="S1331"/>
      <c r="T1331"/>
      <c r="U1331"/>
      <c r="V1331"/>
      <c r="W1331"/>
      <c r="X1331"/>
      <c r="Y1331"/>
      <c r="Z1331"/>
      <c r="AA1331"/>
      <c r="AB1331"/>
      <c r="AC1331"/>
      <c r="AD1331"/>
      <c r="AE1331"/>
      <c r="AF1331"/>
      <c r="AG1331"/>
      <c r="AH1331"/>
      <c r="AI1331"/>
      <c r="AJ1331"/>
      <c r="AK1331"/>
      <c r="AL1331"/>
      <c r="AM1331"/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/>
      <c r="BE1331"/>
      <c r="BF1331"/>
      <c r="BG1331"/>
      <c r="BH1331"/>
      <c r="BI1331"/>
      <c r="BJ1331"/>
      <c r="BK1331"/>
      <c r="BL1331"/>
      <c r="BM1331"/>
      <c r="BN1331"/>
      <c r="BO1331"/>
      <c r="BP1331"/>
      <c r="BQ1331"/>
      <c r="BR1331"/>
      <c r="BS1331"/>
      <c r="BT1331"/>
      <c r="BU1331"/>
      <c r="BV1331"/>
      <c r="BW1331"/>
      <c r="BX1331"/>
      <c r="BY1331"/>
      <c r="BZ1331"/>
      <c r="CA1331"/>
      <c r="CB1331"/>
      <c r="CC1331"/>
      <c r="CD1331"/>
      <c r="CE1331"/>
      <c r="CF1331"/>
      <c r="CG1331"/>
    </row>
    <row r="1332" spans="1:85" hidden="1" x14ac:dyDescent="0.2">
      <c r="A1332" s="15" t="e">
        <f>IF(H1332&lt;&gt;"",VLOOKUP(H1332,КОСГУ!$A:$B,2,FALSE),IF(G1332&lt;&gt;"",VLOOKUP(G1332,ВидРасх!$A:$B,2,FALSE),IF(F1332&lt;&gt;"",VLOOKUP(F1332,ЦелСТ!$A:$B,2,FALSE),IF(E1332&lt;&gt;"",VLOOKUP(E1332,Р_ПР!$A:$B,2,FALSE),(IF(D1332&lt;&gt;"",VLOOKUP(D1332,Администр!$A:$B,2,FALSE),IF(B1332&lt;&gt;"",VLOOKUP(B1332&amp;C1332,МП_ППМП!$A:$B,2,FALSE),VLOOKUP(B1332&amp;C1332,МП_ППМП!$A:$B,2,FALSE))))))))&amp;""</f>
        <v>#N/A</v>
      </c>
      <c r="B1332" s="30" t="str">
        <f t="shared" si="383"/>
        <v/>
      </c>
      <c r="C1332" s="30" t="str">
        <f t="shared" si="384"/>
        <v/>
      </c>
      <c r="D1332" s="30" t="str">
        <f t="shared" si="385"/>
        <v/>
      </c>
      <c r="E1332" s="30" t="str">
        <f t="shared" si="386"/>
        <v/>
      </c>
      <c r="F1332" s="30" t="str">
        <f t="shared" si="392"/>
        <v/>
      </c>
      <c r="G1332" s="30" t="str">
        <f t="shared" si="387"/>
        <v/>
      </c>
      <c r="H1332" s="24" t="str">
        <f t="shared" si="388"/>
        <v/>
      </c>
      <c r="I1332" s="24"/>
      <c r="J1332" s="130">
        <f t="shared" si="389"/>
        <v>0</v>
      </c>
      <c r="K1332" s="130">
        <f t="shared" si="390"/>
        <v>0</v>
      </c>
      <c r="L1332" s="182">
        <f t="shared" si="390"/>
        <v>0</v>
      </c>
      <c r="M1332" s="199" t="str">
        <f t="shared" si="380"/>
        <v xml:space="preserve"> </v>
      </c>
      <c r="N1332" s="130">
        <f t="shared" si="391"/>
        <v>0</v>
      </c>
      <c r="O1332" s="42"/>
      <c r="P1332" s="44" t="str">
        <f t="shared" si="381"/>
        <v>00 0</v>
      </c>
      <c r="Q1332" s="35" t="str">
        <f t="shared" si="382"/>
        <v/>
      </c>
      <c r="R1332" s="35"/>
      <c r="S1332"/>
      <c r="T1332"/>
      <c r="U1332"/>
      <c r="V1332"/>
      <c r="W1332"/>
      <c r="X1332"/>
      <c r="Y1332"/>
      <c r="Z1332"/>
      <c r="AA1332"/>
      <c r="AB1332"/>
      <c r="AC1332"/>
      <c r="AD1332"/>
      <c r="AE1332"/>
      <c r="AF1332"/>
      <c r="AG1332"/>
      <c r="AH1332"/>
      <c r="AI1332"/>
      <c r="AJ1332"/>
      <c r="AK1332"/>
      <c r="AL1332"/>
      <c r="AM1332"/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/>
      <c r="BE1332"/>
      <c r="BF1332"/>
      <c r="BG1332"/>
      <c r="BH1332"/>
      <c r="BI1332"/>
      <c r="BJ1332"/>
      <c r="BK1332"/>
      <c r="BL1332"/>
      <c r="BM1332"/>
      <c r="BN1332"/>
      <c r="BO1332"/>
      <c r="BP1332"/>
      <c r="BQ1332"/>
      <c r="BR1332"/>
      <c r="BS1332"/>
      <c r="BT1332"/>
      <c r="BU1332"/>
      <c r="BV1332"/>
      <c r="BW1332"/>
      <c r="BX1332"/>
      <c r="BY1332"/>
      <c r="BZ1332"/>
      <c r="CA1332"/>
      <c r="CB1332"/>
      <c r="CC1332"/>
      <c r="CD1332"/>
      <c r="CE1332"/>
      <c r="CF1332"/>
      <c r="CG1332"/>
    </row>
    <row r="1333" spans="1:85" hidden="1" x14ac:dyDescent="0.2">
      <c r="A1333" s="15" t="e">
        <f>IF(H1333&lt;&gt;"",VLOOKUP(H1333,КОСГУ!$A:$B,2,FALSE),IF(G1333&lt;&gt;"",VLOOKUP(G1333,ВидРасх!$A:$B,2,FALSE),IF(F1333&lt;&gt;"",VLOOKUP(F1333,ЦелСТ!$A:$B,2,FALSE),IF(E1333&lt;&gt;"",VLOOKUP(E1333,Р_ПР!$A:$B,2,FALSE),(IF(D1333&lt;&gt;"",VLOOKUP(D1333,Администр!$A:$B,2,FALSE),IF(B1333&lt;&gt;"",VLOOKUP(B1333&amp;C1333,МП_ППМП!$A:$B,2,FALSE),VLOOKUP(B1333&amp;C1333,МП_ППМП!$A:$B,2,FALSE))))))))&amp;""</f>
        <v>#N/A</v>
      </c>
      <c r="B1333" s="30" t="str">
        <f t="shared" si="383"/>
        <v/>
      </c>
      <c r="C1333" s="30" t="str">
        <f t="shared" si="384"/>
        <v/>
      </c>
      <c r="D1333" s="30" t="str">
        <f t="shared" si="385"/>
        <v/>
      </c>
      <c r="E1333" s="30" t="str">
        <f t="shared" si="386"/>
        <v/>
      </c>
      <c r="F1333" s="30" t="str">
        <f t="shared" si="392"/>
        <v/>
      </c>
      <c r="G1333" s="30" t="str">
        <f t="shared" si="387"/>
        <v/>
      </c>
      <c r="H1333" s="24" t="str">
        <f t="shared" si="388"/>
        <v/>
      </c>
      <c r="I1333" s="24"/>
      <c r="J1333" s="130">
        <f t="shared" si="389"/>
        <v>0</v>
      </c>
      <c r="K1333" s="130">
        <f t="shared" si="390"/>
        <v>0</v>
      </c>
      <c r="L1333" s="182">
        <f t="shared" si="390"/>
        <v>0</v>
      </c>
      <c r="M1333" s="199" t="str">
        <f t="shared" si="380"/>
        <v xml:space="preserve"> </v>
      </c>
      <c r="N1333" s="130">
        <f t="shared" si="391"/>
        <v>0</v>
      </c>
      <c r="O1333" s="42"/>
      <c r="P1333" s="44" t="str">
        <f t="shared" si="381"/>
        <v>00 0</v>
      </c>
      <c r="Q1333" s="35" t="str">
        <f t="shared" si="382"/>
        <v/>
      </c>
      <c r="R1333" s="35"/>
      <c r="S1333"/>
      <c r="T1333"/>
      <c r="U1333"/>
      <c r="V1333"/>
      <c r="W1333"/>
      <c r="X1333"/>
      <c r="Y1333"/>
      <c r="Z1333"/>
      <c r="AA1333"/>
      <c r="AB1333"/>
      <c r="AC1333"/>
      <c r="AD1333"/>
      <c r="AE1333"/>
      <c r="AF1333"/>
      <c r="AG1333"/>
      <c r="AH1333"/>
      <c r="AI1333"/>
      <c r="AJ1333"/>
      <c r="AK1333"/>
      <c r="AL1333"/>
      <c r="AM1333"/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/>
      <c r="BE1333"/>
      <c r="BF1333"/>
      <c r="BG1333"/>
      <c r="BH1333"/>
      <c r="BI1333"/>
      <c r="BJ1333"/>
      <c r="BK1333"/>
      <c r="BL1333"/>
      <c r="BM1333"/>
      <c r="BN1333"/>
      <c r="BO1333"/>
      <c r="BP1333"/>
      <c r="BQ1333"/>
      <c r="BR1333"/>
      <c r="BS1333"/>
      <c r="BT1333"/>
      <c r="BU1333"/>
      <c r="BV1333"/>
      <c r="BW1333"/>
      <c r="BX1333"/>
      <c r="BY1333"/>
      <c r="BZ1333"/>
      <c r="CA1333"/>
      <c r="CB1333"/>
      <c r="CC1333"/>
      <c r="CD1333"/>
      <c r="CE1333"/>
      <c r="CF1333"/>
      <c r="CG1333"/>
    </row>
    <row r="1334" spans="1:85" hidden="1" x14ac:dyDescent="0.2">
      <c r="A1334" s="15" t="e">
        <f>IF(H1334&lt;&gt;"",VLOOKUP(H1334,КОСГУ!$A:$B,2,FALSE),IF(G1334&lt;&gt;"",VLOOKUP(G1334,ВидРасх!$A:$B,2,FALSE),IF(F1334&lt;&gt;"",VLOOKUP(F1334,ЦелСТ!$A:$B,2,FALSE),IF(E1334&lt;&gt;"",VLOOKUP(E1334,Р_ПР!$A:$B,2,FALSE),(IF(D1334&lt;&gt;"",VLOOKUP(D1334,Администр!$A:$B,2,FALSE),IF(B1334&lt;&gt;"",VLOOKUP(B1334&amp;C1334,МП_ППМП!$A:$B,2,FALSE),VLOOKUP(B1334&amp;C1334,МП_ППМП!$A:$B,2,FALSE))))))))&amp;""</f>
        <v>#N/A</v>
      </c>
      <c r="B1334" s="30" t="str">
        <f t="shared" si="383"/>
        <v/>
      </c>
      <c r="C1334" s="30" t="str">
        <f t="shared" si="384"/>
        <v/>
      </c>
      <c r="D1334" s="30" t="str">
        <f t="shared" si="385"/>
        <v/>
      </c>
      <c r="E1334" s="30" t="str">
        <f t="shared" si="386"/>
        <v/>
      </c>
      <c r="F1334" s="30" t="str">
        <f t="shared" si="392"/>
        <v/>
      </c>
      <c r="G1334" s="30" t="str">
        <f t="shared" si="387"/>
        <v/>
      </c>
      <c r="H1334" s="24" t="str">
        <f t="shared" si="388"/>
        <v/>
      </c>
      <c r="I1334" s="24"/>
      <c r="J1334" s="130">
        <f t="shared" si="389"/>
        <v>0</v>
      </c>
      <c r="K1334" s="130">
        <f t="shared" si="390"/>
        <v>0</v>
      </c>
      <c r="L1334" s="182">
        <f t="shared" si="390"/>
        <v>0</v>
      </c>
      <c r="M1334" s="199" t="str">
        <f t="shared" si="380"/>
        <v xml:space="preserve"> </v>
      </c>
      <c r="N1334" s="130">
        <f t="shared" si="391"/>
        <v>0</v>
      </c>
      <c r="O1334" s="42"/>
      <c r="P1334" s="44" t="str">
        <f t="shared" si="381"/>
        <v>00 0</v>
      </c>
      <c r="Q1334" s="35" t="str">
        <f t="shared" si="382"/>
        <v/>
      </c>
      <c r="R1334" s="35"/>
      <c r="S1334"/>
      <c r="T1334"/>
      <c r="U1334"/>
      <c r="V1334"/>
      <c r="W1334"/>
      <c r="X1334"/>
      <c r="Y1334"/>
      <c r="Z1334"/>
      <c r="AA1334"/>
      <c r="AB1334"/>
      <c r="AC1334"/>
      <c r="AD1334"/>
      <c r="AE1334"/>
      <c r="AF1334"/>
      <c r="AG1334"/>
      <c r="AH1334"/>
      <c r="AI1334"/>
      <c r="AJ1334"/>
      <c r="AK1334"/>
      <c r="AL1334"/>
      <c r="AM1334"/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/>
      <c r="BE1334"/>
      <c r="BF1334"/>
      <c r="BG1334"/>
      <c r="BH1334"/>
      <c r="BI1334"/>
      <c r="BJ1334"/>
      <c r="BK1334"/>
      <c r="BL1334"/>
      <c r="BM1334"/>
      <c r="BN1334"/>
      <c r="BO1334"/>
      <c r="BP1334"/>
      <c r="BQ1334"/>
      <c r="BR1334"/>
      <c r="BS1334"/>
      <c r="BT1334"/>
      <c r="BU1334"/>
      <c r="BV1334"/>
      <c r="BW1334"/>
      <c r="BX1334"/>
      <c r="BY1334"/>
      <c r="BZ1334"/>
      <c r="CA1334"/>
      <c r="CB1334"/>
      <c r="CC1334"/>
      <c r="CD1334"/>
      <c r="CE1334"/>
      <c r="CF1334"/>
      <c r="CG1334"/>
    </row>
    <row r="1335" spans="1:85" hidden="1" x14ac:dyDescent="0.2">
      <c r="A1335" s="15" t="e">
        <f>IF(H1335&lt;&gt;"",VLOOKUP(H1335,КОСГУ!$A:$B,2,FALSE),IF(G1335&lt;&gt;"",VLOOKUP(G1335,ВидРасх!$A:$B,2,FALSE),IF(F1335&lt;&gt;"",VLOOKUP(F1335,ЦелСТ!$A:$B,2,FALSE),IF(E1335&lt;&gt;"",VLOOKUP(E1335,Р_ПР!$A:$B,2,FALSE),(IF(D1335&lt;&gt;"",VLOOKUP(D1335,Администр!$A:$B,2,FALSE),IF(B1335&lt;&gt;"",VLOOKUP(B1335&amp;C1335,МП_ППМП!$A:$B,2,FALSE),VLOOKUP(B1335&amp;C1335,МП_ППМП!$A:$B,2,FALSE))))))))&amp;""</f>
        <v>#N/A</v>
      </c>
      <c r="B1335" s="30" t="str">
        <f t="shared" si="383"/>
        <v/>
      </c>
      <c r="C1335" s="30" t="str">
        <f t="shared" si="384"/>
        <v/>
      </c>
      <c r="D1335" s="30" t="str">
        <f t="shared" si="385"/>
        <v/>
      </c>
      <c r="E1335" s="30" t="str">
        <f t="shared" si="386"/>
        <v/>
      </c>
      <c r="F1335" s="30" t="str">
        <f t="shared" si="392"/>
        <v/>
      </c>
      <c r="G1335" s="30" t="str">
        <f t="shared" si="387"/>
        <v/>
      </c>
      <c r="H1335" s="24" t="str">
        <f t="shared" si="388"/>
        <v/>
      </c>
      <c r="I1335" s="24"/>
      <c r="J1335" s="130">
        <f t="shared" si="389"/>
        <v>0</v>
      </c>
      <c r="K1335" s="130">
        <f t="shared" si="390"/>
        <v>0</v>
      </c>
      <c r="L1335" s="182">
        <f t="shared" si="390"/>
        <v>0</v>
      </c>
      <c r="M1335" s="199" t="str">
        <f t="shared" si="380"/>
        <v xml:space="preserve"> </v>
      </c>
      <c r="N1335" s="130">
        <f t="shared" si="391"/>
        <v>0</v>
      </c>
      <c r="O1335" s="42"/>
      <c r="P1335" s="44" t="str">
        <f t="shared" si="381"/>
        <v>00 0</v>
      </c>
      <c r="Q1335" s="35" t="str">
        <f t="shared" si="382"/>
        <v/>
      </c>
      <c r="R1335" s="35"/>
      <c r="S1335"/>
      <c r="T1335"/>
      <c r="U1335"/>
      <c r="V1335"/>
      <c r="W1335"/>
      <c r="X1335"/>
      <c r="Y1335"/>
      <c r="Z1335"/>
      <c r="AA1335"/>
      <c r="AB1335"/>
      <c r="AC1335"/>
      <c r="AD1335"/>
      <c r="AE1335"/>
      <c r="AF1335"/>
      <c r="AG1335"/>
      <c r="AH1335"/>
      <c r="AI1335"/>
      <c r="AJ1335"/>
      <c r="AK1335"/>
      <c r="AL1335"/>
      <c r="AM1335"/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/>
      <c r="BE1335"/>
      <c r="BF1335"/>
      <c r="BG1335"/>
      <c r="BH1335"/>
      <c r="BI1335"/>
      <c r="BJ1335"/>
      <c r="BK1335"/>
      <c r="BL1335"/>
      <c r="BM1335"/>
      <c r="BN1335"/>
      <c r="BO1335"/>
      <c r="BP1335"/>
      <c r="BQ1335"/>
      <c r="BR1335"/>
      <c r="BS1335"/>
      <c r="BT1335"/>
      <c r="BU1335"/>
      <c r="BV1335"/>
      <c r="BW1335"/>
      <c r="BX1335"/>
      <c r="BY1335"/>
      <c r="BZ1335"/>
      <c r="CA1335"/>
      <c r="CB1335"/>
      <c r="CC1335"/>
      <c r="CD1335"/>
      <c r="CE1335"/>
      <c r="CF1335"/>
      <c r="CG1335"/>
    </row>
    <row r="1336" spans="1:85" hidden="1" x14ac:dyDescent="0.2">
      <c r="A1336" s="15" t="e">
        <f>IF(H1336&lt;&gt;"",VLOOKUP(H1336,КОСГУ!$A:$B,2,FALSE),IF(G1336&lt;&gt;"",VLOOKUP(G1336,ВидРасх!$A:$B,2,FALSE),IF(F1336&lt;&gt;"",VLOOKUP(F1336,ЦелСТ!$A:$B,2,FALSE),IF(E1336&lt;&gt;"",VLOOKUP(E1336,Р_ПР!$A:$B,2,FALSE),(IF(D1336&lt;&gt;"",VLOOKUP(D1336,Администр!$A:$B,2,FALSE),IF(B1336&lt;&gt;"",VLOOKUP(B1336&amp;C1336,МП_ППМП!$A:$B,2,FALSE),VLOOKUP(B1336&amp;C1336,МП_ППМП!$A:$B,2,FALSE))))))))&amp;""</f>
        <v>#N/A</v>
      </c>
      <c r="B1336" s="30" t="str">
        <f t="shared" si="383"/>
        <v/>
      </c>
      <c r="C1336" s="30" t="str">
        <f t="shared" si="384"/>
        <v/>
      </c>
      <c r="D1336" s="30" t="str">
        <f t="shared" si="385"/>
        <v/>
      </c>
      <c r="E1336" s="30" t="str">
        <f t="shared" si="386"/>
        <v/>
      </c>
      <c r="F1336" s="30" t="str">
        <f t="shared" si="392"/>
        <v/>
      </c>
      <c r="G1336" s="30" t="str">
        <f t="shared" si="387"/>
        <v/>
      </c>
      <c r="H1336" s="24" t="str">
        <f t="shared" si="388"/>
        <v/>
      </c>
      <c r="I1336" s="24"/>
      <c r="J1336" s="130">
        <f t="shared" si="389"/>
        <v>0</v>
      </c>
      <c r="K1336" s="130">
        <f t="shared" si="390"/>
        <v>0</v>
      </c>
      <c r="L1336" s="182">
        <f t="shared" si="390"/>
        <v>0</v>
      </c>
      <c r="M1336" s="199" t="str">
        <f t="shared" si="380"/>
        <v xml:space="preserve"> </v>
      </c>
      <c r="N1336" s="130">
        <f t="shared" si="391"/>
        <v>0</v>
      </c>
      <c r="O1336" s="42"/>
      <c r="P1336" s="44" t="str">
        <f t="shared" si="381"/>
        <v>00 0</v>
      </c>
      <c r="Q1336" s="35" t="str">
        <f t="shared" si="382"/>
        <v/>
      </c>
      <c r="R1336" s="35"/>
      <c r="S1336"/>
      <c r="T1336"/>
      <c r="U1336"/>
      <c r="V1336"/>
      <c r="W1336"/>
      <c r="X1336"/>
      <c r="Y1336"/>
      <c r="Z1336"/>
      <c r="AA1336"/>
      <c r="AB1336"/>
      <c r="AC1336"/>
      <c r="AD1336"/>
      <c r="AE1336"/>
      <c r="AF1336"/>
      <c r="AG1336"/>
      <c r="AH1336"/>
      <c r="AI1336"/>
      <c r="AJ1336"/>
      <c r="AK1336"/>
      <c r="AL1336"/>
      <c r="AM1336"/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/>
      <c r="BE1336"/>
      <c r="BF1336"/>
      <c r="BG1336"/>
      <c r="BH1336"/>
      <c r="BI1336"/>
      <c r="BJ1336"/>
      <c r="BK1336"/>
      <c r="BL1336"/>
      <c r="BM1336"/>
      <c r="BN1336"/>
      <c r="BO1336"/>
      <c r="BP1336"/>
      <c r="BQ1336"/>
      <c r="BR1336"/>
      <c r="BS1336"/>
      <c r="BT1336"/>
      <c r="BU1336"/>
      <c r="BV1336"/>
      <c r="BW1336"/>
      <c r="BX1336"/>
      <c r="BY1336"/>
      <c r="BZ1336"/>
      <c r="CA1336"/>
      <c r="CB1336"/>
      <c r="CC1336"/>
      <c r="CD1336"/>
      <c r="CE1336"/>
      <c r="CF1336"/>
      <c r="CG1336"/>
    </row>
    <row r="1337" spans="1:85" hidden="1" x14ac:dyDescent="0.2">
      <c r="A1337" s="15" t="e">
        <f>IF(H1337&lt;&gt;"",VLOOKUP(H1337,КОСГУ!$A:$B,2,FALSE),IF(G1337&lt;&gt;"",VLOOKUP(G1337,ВидРасх!$A:$B,2,FALSE),IF(F1337&lt;&gt;"",VLOOKUP(F1337,ЦелСТ!$A:$B,2,FALSE),IF(E1337&lt;&gt;"",VLOOKUP(E1337,Р_ПР!$A:$B,2,FALSE),(IF(D1337&lt;&gt;"",VLOOKUP(D1337,Администр!$A:$B,2,FALSE),IF(B1337&lt;&gt;"",VLOOKUP(B1337&amp;C1337,МП_ППМП!$A:$B,2,FALSE),VLOOKUP(B1337&amp;C1337,МП_ППМП!$A:$B,2,FALSE))))))))&amp;""</f>
        <v>#N/A</v>
      </c>
      <c r="B1337" s="30" t="str">
        <f t="shared" si="383"/>
        <v/>
      </c>
      <c r="C1337" s="30" t="str">
        <f t="shared" si="384"/>
        <v/>
      </c>
      <c r="D1337" s="30" t="str">
        <f t="shared" si="385"/>
        <v/>
      </c>
      <c r="E1337" s="30" t="str">
        <f t="shared" si="386"/>
        <v/>
      </c>
      <c r="F1337" s="30" t="str">
        <f t="shared" si="392"/>
        <v/>
      </c>
      <c r="G1337" s="30" t="str">
        <f t="shared" si="387"/>
        <v/>
      </c>
      <c r="H1337" s="24" t="str">
        <f t="shared" si="388"/>
        <v/>
      </c>
      <c r="I1337" s="24"/>
      <c r="J1337" s="130">
        <f t="shared" si="389"/>
        <v>0</v>
      </c>
      <c r="K1337" s="130">
        <f t="shared" si="390"/>
        <v>0</v>
      </c>
      <c r="L1337" s="182">
        <f t="shared" si="390"/>
        <v>0</v>
      </c>
      <c r="M1337" s="199" t="str">
        <f t="shared" si="380"/>
        <v xml:space="preserve"> </v>
      </c>
      <c r="N1337" s="130">
        <f t="shared" si="391"/>
        <v>0</v>
      </c>
      <c r="O1337" s="42"/>
      <c r="P1337" s="44" t="str">
        <f t="shared" si="381"/>
        <v>00 0</v>
      </c>
      <c r="Q1337" s="35" t="str">
        <f t="shared" si="382"/>
        <v/>
      </c>
      <c r="R1337" s="35"/>
      <c r="S1337"/>
      <c r="T1337"/>
      <c r="U1337"/>
      <c r="V1337"/>
      <c r="W1337"/>
      <c r="X1337"/>
      <c r="Y1337"/>
      <c r="Z1337"/>
      <c r="AA1337"/>
      <c r="AB1337"/>
      <c r="AC1337"/>
      <c r="AD1337"/>
      <c r="AE1337"/>
      <c r="AF1337"/>
      <c r="AG1337"/>
      <c r="AH1337"/>
      <c r="AI1337"/>
      <c r="AJ1337"/>
      <c r="AK1337"/>
      <c r="AL1337"/>
      <c r="AM1337"/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/>
      <c r="BE1337"/>
      <c r="BF1337"/>
      <c r="BG1337"/>
      <c r="BH1337"/>
      <c r="BI1337"/>
      <c r="BJ1337"/>
      <c r="BK1337"/>
      <c r="BL1337"/>
      <c r="BM1337"/>
      <c r="BN1337"/>
      <c r="BO1337"/>
      <c r="BP1337"/>
      <c r="BQ1337"/>
      <c r="BR1337"/>
      <c r="BS1337"/>
      <c r="BT1337"/>
      <c r="BU1337"/>
      <c r="BV1337"/>
      <c r="BW1337"/>
      <c r="BX1337"/>
      <c r="BY1337"/>
      <c r="BZ1337"/>
      <c r="CA1337"/>
      <c r="CB1337"/>
      <c r="CC1337"/>
      <c r="CD1337"/>
      <c r="CE1337"/>
      <c r="CF1337"/>
      <c r="CG1337"/>
    </row>
    <row r="1338" spans="1:85" hidden="1" x14ac:dyDescent="0.2">
      <c r="A1338" s="15" t="e">
        <f>IF(H1338&lt;&gt;"",VLOOKUP(H1338,КОСГУ!$A:$B,2,FALSE),IF(G1338&lt;&gt;"",VLOOKUP(G1338,ВидРасх!$A:$B,2,FALSE),IF(F1338&lt;&gt;"",VLOOKUP(F1338,ЦелСТ!$A:$B,2,FALSE),IF(E1338&lt;&gt;"",VLOOKUP(E1338,Р_ПР!$A:$B,2,FALSE),(IF(D1338&lt;&gt;"",VLOOKUP(D1338,Администр!$A:$B,2,FALSE),IF(B1338&lt;&gt;"",VLOOKUP(B1338&amp;C1338,МП_ППМП!$A:$B,2,FALSE),VLOOKUP(B1338&amp;C1338,МП_ППМП!$A:$B,2,FALSE))))))))&amp;""</f>
        <v>#N/A</v>
      </c>
      <c r="B1338" s="30" t="str">
        <f t="shared" si="383"/>
        <v/>
      </c>
      <c r="C1338" s="30" t="str">
        <f t="shared" si="384"/>
        <v/>
      </c>
      <c r="D1338" s="30" t="str">
        <f t="shared" si="385"/>
        <v/>
      </c>
      <c r="E1338" s="30" t="str">
        <f t="shared" si="386"/>
        <v/>
      </c>
      <c r="F1338" s="30" t="str">
        <f t="shared" si="392"/>
        <v/>
      </c>
      <c r="G1338" s="30" t="str">
        <f t="shared" si="387"/>
        <v/>
      </c>
      <c r="H1338" s="24" t="str">
        <f t="shared" si="388"/>
        <v/>
      </c>
      <c r="I1338" s="24"/>
      <c r="J1338" s="130">
        <f t="shared" si="389"/>
        <v>0</v>
      </c>
      <c r="K1338" s="130">
        <f t="shared" si="390"/>
        <v>0</v>
      </c>
      <c r="L1338" s="182">
        <f t="shared" si="390"/>
        <v>0</v>
      </c>
      <c r="M1338" s="199" t="str">
        <f t="shared" si="380"/>
        <v xml:space="preserve"> </v>
      </c>
      <c r="N1338" s="130">
        <f t="shared" si="391"/>
        <v>0</v>
      </c>
      <c r="O1338" s="42"/>
      <c r="P1338" s="44" t="str">
        <f t="shared" si="381"/>
        <v>00 0</v>
      </c>
      <c r="Q1338" s="35" t="str">
        <f t="shared" si="382"/>
        <v/>
      </c>
      <c r="R1338" s="35"/>
      <c r="S1338"/>
      <c r="T1338"/>
      <c r="U1338"/>
      <c r="V1338"/>
      <c r="W1338"/>
      <c r="X1338"/>
      <c r="Y1338"/>
      <c r="Z1338"/>
      <c r="AA1338"/>
      <c r="AB1338"/>
      <c r="AC1338"/>
      <c r="AD1338"/>
      <c r="AE1338"/>
      <c r="AF1338"/>
      <c r="AG1338"/>
      <c r="AH1338"/>
      <c r="AI1338"/>
      <c r="AJ1338"/>
      <c r="AK1338"/>
      <c r="AL1338"/>
      <c r="AM1338"/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/>
      <c r="BE1338"/>
      <c r="BF1338"/>
      <c r="BG1338"/>
      <c r="BH1338"/>
      <c r="BI1338"/>
      <c r="BJ1338"/>
      <c r="BK1338"/>
      <c r="BL1338"/>
      <c r="BM1338"/>
      <c r="BN1338"/>
      <c r="BO1338"/>
      <c r="BP1338"/>
      <c r="BQ1338"/>
      <c r="BR1338"/>
      <c r="BS1338"/>
      <c r="BT1338"/>
      <c r="BU1338"/>
      <c r="BV1338"/>
      <c r="BW1338"/>
      <c r="BX1338"/>
      <c r="BY1338"/>
      <c r="BZ1338"/>
      <c r="CA1338"/>
      <c r="CB1338"/>
      <c r="CC1338"/>
      <c r="CD1338"/>
      <c r="CE1338"/>
      <c r="CF1338"/>
      <c r="CG1338"/>
    </row>
    <row r="1339" spans="1:85" hidden="1" x14ac:dyDescent="0.2">
      <c r="A1339" s="15" t="e">
        <f>IF(H1339&lt;&gt;"",VLOOKUP(H1339,КОСГУ!$A:$B,2,FALSE),IF(G1339&lt;&gt;"",VLOOKUP(G1339,ВидРасх!$A:$B,2,FALSE),IF(F1339&lt;&gt;"",VLOOKUP(F1339,ЦелСТ!$A:$B,2,FALSE),IF(E1339&lt;&gt;"",VLOOKUP(E1339,Р_ПР!$A:$B,2,FALSE),(IF(D1339&lt;&gt;"",VLOOKUP(D1339,Администр!$A:$B,2,FALSE),IF(B1339&lt;&gt;"",VLOOKUP(B1339&amp;C1339,МП_ППМП!$A:$B,2,FALSE),VLOOKUP(B1339&amp;C1339,МП_ППМП!$A:$B,2,FALSE))))))))&amp;""</f>
        <v>#N/A</v>
      </c>
      <c r="B1339" s="30" t="str">
        <f t="shared" si="383"/>
        <v/>
      </c>
      <c r="C1339" s="30" t="str">
        <f t="shared" si="384"/>
        <v/>
      </c>
      <c r="D1339" s="30" t="str">
        <f t="shared" si="385"/>
        <v/>
      </c>
      <c r="E1339" s="30" t="str">
        <f t="shared" si="386"/>
        <v/>
      </c>
      <c r="F1339" s="30" t="str">
        <f t="shared" si="392"/>
        <v/>
      </c>
      <c r="G1339" s="30" t="str">
        <f t="shared" si="387"/>
        <v/>
      </c>
      <c r="H1339" s="24" t="str">
        <f t="shared" si="388"/>
        <v/>
      </c>
      <c r="I1339" s="24"/>
      <c r="J1339" s="130">
        <f t="shared" si="389"/>
        <v>0</v>
      </c>
      <c r="K1339" s="130">
        <f t="shared" si="390"/>
        <v>0</v>
      </c>
      <c r="L1339" s="182">
        <f t="shared" si="390"/>
        <v>0</v>
      </c>
      <c r="M1339" s="199" t="str">
        <f t="shared" si="380"/>
        <v xml:space="preserve"> </v>
      </c>
      <c r="N1339" s="130">
        <f t="shared" si="391"/>
        <v>0</v>
      </c>
      <c r="O1339" s="42"/>
      <c r="P1339" s="44" t="str">
        <f t="shared" si="381"/>
        <v>00 0</v>
      </c>
      <c r="Q1339" s="35" t="str">
        <f t="shared" si="382"/>
        <v/>
      </c>
      <c r="R1339" s="35"/>
      <c r="S1339"/>
      <c r="T1339"/>
      <c r="U1339"/>
      <c r="V1339"/>
      <c r="W1339"/>
      <c r="X1339"/>
      <c r="Y1339"/>
      <c r="Z1339"/>
      <c r="AA1339"/>
      <c r="AB1339"/>
      <c r="AC1339"/>
      <c r="AD1339"/>
      <c r="AE1339"/>
      <c r="AF1339"/>
      <c r="AG1339"/>
      <c r="AH1339"/>
      <c r="AI1339"/>
      <c r="AJ1339"/>
      <c r="AK1339"/>
      <c r="AL1339"/>
      <c r="AM1339"/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/>
      <c r="BE1339"/>
      <c r="BF1339"/>
      <c r="BG1339"/>
      <c r="BH1339"/>
      <c r="BI1339"/>
      <c r="BJ1339"/>
      <c r="BK1339"/>
      <c r="BL1339"/>
      <c r="BM1339"/>
      <c r="BN1339"/>
      <c r="BO1339"/>
      <c r="BP1339"/>
      <c r="BQ1339"/>
      <c r="BR1339"/>
      <c r="BS1339"/>
      <c r="BT1339"/>
      <c r="BU1339"/>
      <c r="BV1339"/>
      <c r="BW1339"/>
      <c r="BX1339"/>
      <c r="BY1339"/>
      <c r="BZ1339"/>
      <c r="CA1339"/>
      <c r="CB1339"/>
      <c r="CC1339"/>
      <c r="CD1339"/>
      <c r="CE1339"/>
      <c r="CF1339"/>
      <c r="CG1339"/>
    </row>
    <row r="1340" spans="1:85" hidden="1" x14ac:dyDescent="0.2">
      <c r="A1340" s="15" t="e">
        <f>IF(H1340&lt;&gt;"",VLOOKUP(H1340,КОСГУ!$A:$B,2,FALSE),IF(G1340&lt;&gt;"",VLOOKUP(G1340,ВидРасх!$A:$B,2,FALSE),IF(F1340&lt;&gt;"",VLOOKUP(F1340,ЦелСТ!$A:$B,2,FALSE),IF(E1340&lt;&gt;"",VLOOKUP(E1340,Р_ПР!$A:$B,2,FALSE),(IF(D1340&lt;&gt;"",VLOOKUP(D1340,Администр!$A:$B,2,FALSE),IF(B1340&lt;&gt;"",VLOOKUP(B1340&amp;C1340,МП_ППМП!$A:$B,2,FALSE),VLOOKUP(B1340&amp;C1340,МП_ППМП!$A:$B,2,FALSE))))))))&amp;""</f>
        <v>#N/A</v>
      </c>
      <c r="B1340" s="30" t="str">
        <f t="shared" si="383"/>
        <v/>
      </c>
      <c r="C1340" s="30" t="str">
        <f t="shared" si="384"/>
        <v/>
      </c>
      <c r="D1340" s="30" t="str">
        <f t="shared" si="385"/>
        <v/>
      </c>
      <c r="E1340" s="30" t="str">
        <f t="shared" si="386"/>
        <v/>
      </c>
      <c r="F1340" s="30" t="str">
        <f t="shared" si="392"/>
        <v/>
      </c>
      <c r="G1340" s="30" t="str">
        <f t="shared" si="387"/>
        <v/>
      </c>
      <c r="H1340" s="24" t="str">
        <f t="shared" si="388"/>
        <v/>
      </c>
      <c r="I1340" s="24"/>
      <c r="J1340" s="130">
        <f t="shared" si="389"/>
        <v>0</v>
      </c>
      <c r="K1340" s="130">
        <f t="shared" si="390"/>
        <v>0</v>
      </c>
      <c r="L1340" s="182">
        <f t="shared" si="390"/>
        <v>0</v>
      </c>
      <c r="M1340" s="199" t="str">
        <f t="shared" si="380"/>
        <v xml:space="preserve"> </v>
      </c>
      <c r="N1340" s="130">
        <f t="shared" si="391"/>
        <v>0</v>
      </c>
      <c r="O1340" s="42"/>
      <c r="P1340" s="44" t="str">
        <f t="shared" si="381"/>
        <v>00 0</v>
      </c>
      <c r="Q1340" s="35" t="str">
        <f t="shared" si="382"/>
        <v/>
      </c>
      <c r="R1340" s="35"/>
      <c r="S1340"/>
      <c r="T1340"/>
      <c r="U1340"/>
      <c r="V1340"/>
      <c r="W1340"/>
      <c r="X1340"/>
      <c r="Y1340"/>
      <c r="Z1340"/>
      <c r="AA1340"/>
      <c r="AB1340"/>
      <c r="AC1340"/>
      <c r="AD1340"/>
      <c r="AE1340"/>
      <c r="AF1340"/>
      <c r="AG1340"/>
      <c r="AH1340"/>
      <c r="AI1340"/>
      <c r="AJ1340"/>
      <c r="AK1340"/>
      <c r="AL1340"/>
      <c r="AM1340"/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/>
      <c r="BE1340"/>
      <c r="BF1340"/>
      <c r="BG1340"/>
      <c r="BH1340"/>
      <c r="BI1340"/>
      <c r="BJ1340"/>
      <c r="BK1340"/>
      <c r="BL1340"/>
      <c r="BM1340"/>
      <c r="BN1340"/>
      <c r="BO1340"/>
      <c r="BP1340"/>
      <c r="BQ1340"/>
      <c r="BR1340"/>
      <c r="BS1340"/>
      <c r="BT1340"/>
      <c r="BU1340"/>
      <c r="BV1340"/>
      <c r="BW1340"/>
      <c r="BX1340"/>
      <c r="BY1340"/>
      <c r="BZ1340"/>
      <c r="CA1340"/>
      <c r="CB1340"/>
      <c r="CC1340"/>
      <c r="CD1340"/>
      <c r="CE1340"/>
      <c r="CF1340"/>
      <c r="CG1340"/>
    </row>
    <row r="1341" spans="1:85" hidden="1" x14ac:dyDescent="0.2">
      <c r="A1341" s="15" t="e">
        <f>IF(H1341&lt;&gt;"",VLOOKUP(H1341,КОСГУ!$A:$B,2,FALSE),IF(G1341&lt;&gt;"",VLOOKUP(G1341,ВидРасх!$A:$B,2,FALSE),IF(F1341&lt;&gt;"",VLOOKUP(F1341,ЦелСТ!$A:$B,2,FALSE),IF(E1341&lt;&gt;"",VLOOKUP(E1341,Р_ПР!$A:$B,2,FALSE),(IF(D1341&lt;&gt;"",VLOOKUP(D1341,Администр!$A:$B,2,FALSE),IF(B1341&lt;&gt;"",VLOOKUP(B1341&amp;C1341,МП_ППМП!$A:$B,2,FALSE),VLOOKUP(B1341&amp;C1341,МП_ППМП!$A:$B,2,FALSE))))))))&amp;""</f>
        <v>#N/A</v>
      </c>
      <c r="B1341" s="30" t="str">
        <f t="shared" si="383"/>
        <v/>
      </c>
      <c r="C1341" s="30" t="str">
        <f t="shared" si="384"/>
        <v/>
      </c>
      <c r="D1341" s="30" t="str">
        <f t="shared" si="385"/>
        <v/>
      </c>
      <c r="E1341" s="30" t="str">
        <f t="shared" si="386"/>
        <v/>
      </c>
      <c r="F1341" s="30" t="str">
        <f t="shared" si="392"/>
        <v/>
      </c>
      <c r="G1341" s="30" t="str">
        <f t="shared" si="387"/>
        <v/>
      </c>
      <c r="H1341" s="24" t="str">
        <f t="shared" si="388"/>
        <v/>
      </c>
      <c r="I1341" s="24"/>
      <c r="J1341" s="130">
        <f t="shared" si="389"/>
        <v>0</v>
      </c>
      <c r="K1341" s="130">
        <f t="shared" si="390"/>
        <v>0</v>
      </c>
      <c r="L1341" s="182">
        <f t="shared" si="390"/>
        <v>0</v>
      </c>
      <c r="M1341" s="199" t="str">
        <f t="shared" si="380"/>
        <v xml:space="preserve"> </v>
      </c>
      <c r="N1341" s="130">
        <f t="shared" si="391"/>
        <v>0</v>
      </c>
      <c r="O1341" s="42"/>
      <c r="P1341" s="44" t="str">
        <f t="shared" si="381"/>
        <v>00 0</v>
      </c>
      <c r="Q1341" s="35" t="str">
        <f t="shared" si="382"/>
        <v/>
      </c>
      <c r="R1341" s="35"/>
      <c r="S1341"/>
      <c r="T1341"/>
      <c r="U1341"/>
      <c r="V1341"/>
      <c r="W1341"/>
      <c r="X1341"/>
      <c r="Y1341"/>
      <c r="Z1341"/>
      <c r="AA1341"/>
      <c r="AB1341"/>
      <c r="AC1341"/>
      <c r="AD1341"/>
      <c r="AE1341"/>
      <c r="AF1341"/>
      <c r="AG1341"/>
      <c r="AH1341"/>
      <c r="AI1341"/>
      <c r="AJ1341"/>
      <c r="AK1341"/>
      <c r="AL1341"/>
      <c r="AM1341"/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/>
      <c r="BE1341"/>
      <c r="BF1341"/>
      <c r="BG1341"/>
      <c r="BH1341"/>
      <c r="BI1341"/>
      <c r="BJ1341"/>
      <c r="BK1341"/>
      <c r="BL1341"/>
      <c r="BM1341"/>
      <c r="BN1341"/>
      <c r="BO1341"/>
      <c r="BP1341"/>
      <c r="BQ1341"/>
      <c r="BR1341"/>
      <c r="BS1341"/>
      <c r="BT1341"/>
      <c r="BU1341"/>
      <c r="BV1341"/>
      <c r="BW1341"/>
      <c r="BX1341"/>
      <c r="BY1341"/>
      <c r="BZ1341"/>
      <c r="CA1341"/>
      <c r="CB1341"/>
      <c r="CC1341"/>
      <c r="CD1341"/>
      <c r="CE1341"/>
      <c r="CF1341"/>
      <c r="CG1341"/>
    </row>
    <row r="1342" spans="1:85" hidden="1" x14ac:dyDescent="0.2">
      <c r="A1342" s="15" t="e">
        <f>IF(H1342&lt;&gt;"",VLOOKUP(H1342,КОСГУ!$A:$B,2,FALSE),IF(G1342&lt;&gt;"",VLOOKUP(G1342,ВидРасх!$A:$B,2,FALSE),IF(F1342&lt;&gt;"",VLOOKUP(F1342,ЦелСТ!$A:$B,2,FALSE),IF(E1342&lt;&gt;"",VLOOKUP(E1342,Р_ПР!$A:$B,2,FALSE),(IF(D1342&lt;&gt;"",VLOOKUP(D1342,Администр!$A:$B,2,FALSE),IF(B1342&lt;&gt;"",VLOOKUP(B1342&amp;C1342,МП_ППМП!$A:$B,2,FALSE),VLOOKUP(B1342&amp;C1342,МП_ППМП!$A:$B,2,FALSE))))))))&amp;""</f>
        <v>#N/A</v>
      </c>
      <c r="B1342" s="30" t="str">
        <f t="shared" si="383"/>
        <v/>
      </c>
      <c r="C1342" s="30" t="str">
        <f t="shared" si="384"/>
        <v/>
      </c>
      <c r="D1342" s="30" t="str">
        <f t="shared" si="385"/>
        <v/>
      </c>
      <c r="E1342" s="30" t="str">
        <f t="shared" si="386"/>
        <v/>
      </c>
      <c r="F1342" s="30" t="str">
        <f t="shared" si="392"/>
        <v/>
      </c>
      <c r="G1342" s="30" t="str">
        <f t="shared" si="387"/>
        <v/>
      </c>
      <c r="H1342" s="24" t="str">
        <f t="shared" si="388"/>
        <v/>
      </c>
      <c r="I1342" s="24"/>
      <c r="J1342" s="130">
        <f t="shared" si="389"/>
        <v>0</v>
      </c>
      <c r="K1342" s="130">
        <f t="shared" si="390"/>
        <v>0</v>
      </c>
      <c r="L1342" s="182">
        <f t="shared" si="390"/>
        <v>0</v>
      </c>
      <c r="M1342" s="199" t="str">
        <f t="shared" si="380"/>
        <v xml:space="preserve"> </v>
      </c>
      <c r="N1342" s="130">
        <f t="shared" si="391"/>
        <v>0</v>
      </c>
      <c r="O1342" s="42"/>
      <c r="P1342" s="44" t="str">
        <f t="shared" si="381"/>
        <v>00 0</v>
      </c>
      <c r="Q1342" s="35" t="str">
        <f t="shared" si="382"/>
        <v/>
      </c>
      <c r="R1342" s="35"/>
      <c r="S1342"/>
      <c r="T1342"/>
      <c r="U1342"/>
      <c r="V1342"/>
      <c r="W1342"/>
      <c r="X1342"/>
      <c r="Y1342"/>
      <c r="Z1342"/>
      <c r="AA1342"/>
      <c r="AB1342"/>
      <c r="AC1342"/>
      <c r="AD1342"/>
      <c r="AE1342"/>
      <c r="AF1342"/>
      <c r="AG1342"/>
      <c r="AH1342"/>
      <c r="AI1342"/>
      <c r="AJ1342"/>
      <c r="AK1342"/>
      <c r="AL1342"/>
      <c r="AM1342"/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/>
      <c r="BE1342"/>
      <c r="BF1342"/>
      <c r="BG1342"/>
      <c r="BH1342"/>
      <c r="BI1342"/>
      <c r="BJ1342"/>
      <c r="BK1342"/>
      <c r="BL1342"/>
      <c r="BM1342"/>
      <c r="BN1342"/>
      <c r="BO1342"/>
      <c r="BP1342"/>
      <c r="BQ1342"/>
      <c r="BR1342"/>
      <c r="BS1342"/>
      <c r="BT1342"/>
      <c r="BU1342"/>
      <c r="BV1342"/>
      <c r="BW1342"/>
      <c r="BX1342"/>
      <c r="BY1342"/>
      <c r="BZ1342"/>
      <c r="CA1342"/>
      <c r="CB1342"/>
      <c r="CC1342"/>
      <c r="CD1342"/>
      <c r="CE1342"/>
      <c r="CF1342"/>
      <c r="CG1342"/>
    </row>
    <row r="1343" spans="1:85" hidden="1" x14ac:dyDescent="0.2">
      <c r="A1343" s="15" t="e">
        <f>IF(H1343&lt;&gt;"",VLOOKUP(H1343,КОСГУ!$A:$B,2,FALSE),IF(G1343&lt;&gt;"",VLOOKUP(G1343,ВидРасх!$A:$B,2,FALSE),IF(F1343&lt;&gt;"",VLOOKUP(F1343,ЦелСТ!$A:$B,2,FALSE),IF(E1343&lt;&gt;"",VLOOKUP(E1343,Р_ПР!$A:$B,2,FALSE),(IF(D1343&lt;&gt;"",VLOOKUP(D1343,Администр!$A:$B,2,FALSE),IF(B1343&lt;&gt;"",VLOOKUP(B1343&amp;C1343,МП_ППМП!$A:$B,2,FALSE),VLOOKUP(B1343&amp;C1343,МП_ППМП!$A:$B,2,FALSE))))))))&amp;""</f>
        <v>#N/A</v>
      </c>
      <c r="B1343" s="30" t="str">
        <f t="shared" si="383"/>
        <v/>
      </c>
      <c r="C1343" s="30" t="str">
        <f t="shared" si="384"/>
        <v/>
      </c>
      <c r="D1343" s="30" t="str">
        <f t="shared" si="385"/>
        <v/>
      </c>
      <c r="E1343" s="30" t="str">
        <f t="shared" si="386"/>
        <v/>
      </c>
      <c r="F1343" s="30" t="str">
        <f t="shared" si="392"/>
        <v/>
      </c>
      <c r="G1343" s="30" t="str">
        <f t="shared" si="387"/>
        <v/>
      </c>
      <c r="H1343" s="24" t="str">
        <f t="shared" si="388"/>
        <v/>
      </c>
      <c r="I1343" s="24"/>
      <c r="J1343" s="130">
        <f t="shared" si="389"/>
        <v>0</v>
      </c>
      <c r="K1343" s="130">
        <f t="shared" si="390"/>
        <v>0</v>
      </c>
      <c r="L1343" s="182">
        <f t="shared" si="390"/>
        <v>0</v>
      </c>
      <c r="M1343" s="199" t="str">
        <f t="shared" si="380"/>
        <v xml:space="preserve"> </v>
      </c>
      <c r="N1343" s="130">
        <f t="shared" si="391"/>
        <v>0</v>
      </c>
      <c r="O1343" s="42"/>
      <c r="P1343" s="44" t="str">
        <f t="shared" si="381"/>
        <v>00 0</v>
      </c>
      <c r="Q1343" s="35" t="str">
        <f t="shared" si="382"/>
        <v/>
      </c>
      <c r="R1343" s="35"/>
      <c r="S1343"/>
      <c r="T1343"/>
      <c r="U1343"/>
      <c r="V1343"/>
      <c r="W1343"/>
      <c r="X1343"/>
      <c r="Y1343"/>
      <c r="Z1343"/>
      <c r="AA1343"/>
      <c r="AB1343"/>
      <c r="AC1343"/>
      <c r="AD1343"/>
      <c r="AE1343"/>
      <c r="AF1343"/>
      <c r="AG1343"/>
      <c r="AH1343"/>
      <c r="AI1343"/>
      <c r="AJ1343"/>
      <c r="AK1343"/>
      <c r="AL1343"/>
      <c r="AM1343"/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/>
      <c r="BE1343"/>
      <c r="BF1343"/>
      <c r="BG1343"/>
      <c r="BH1343"/>
      <c r="BI1343"/>
      <c r="BJ1343"/>
      <c r="BK1343"/>
      <c r="BL1343"/>
      <c r="BM1343"/>
      <c r="BN1343"/>
      <c r="BO1343"/>
      <c r="BP1343"/>
      <c r="BQ1343"/>
      <c r="BR1343"/>
      <c r="BS1343"/>
      <c r="BT1343"/>
      <c r="BU1343"/>
      <c r="BV1343"/>
      <c r="BW1343"/>
      <c r="BX1343"/>
      <c r="BY1343"/>
      <c r="BZ1343"/>
      <c r="CA1343"/>
      <c r="CB1343"/>
      <c r="CC1343"/>
      <c r="CD1343"/>
      <c r="CE1343"/>
      <c r="CF1343"/>
      <c r="CG1343"/>
    </row>
    <row r="1344" spans="1:85" hidden="1" x14ac:dyDescent="0.2">
      <c r="A1344" s="15" t="e">
        <f>IF(H1344&lt;&gt;"",VLOOKUP(H1344,КОСГУ!$A:$B,2,FALSE),IF(G1344&lt;&gt;"",VLOOKUP(G1344,ВидРасх!$A:$B,2,FALSE),IF(F1344&lt;&gt;"",VLOOKUP(F1344,ЦелСТ!$A:$B,2,FALSE),IF(E1344&lt;&gt;"",VLOOKUP(E1344,Р_ПР!$A:$B,2,FALSE),(IF(D1344&lt;&gt;"",VLOOKUP(D1344,Администр!$A:$B,2,FALSE),IF(B1344&lt;&gt;"",VLOOKUP(B1344&amp;C1344,МП_ППМП!$A:$B,2,FALSE),VLOOKUP(B1344&amp;C1344,МП_ППМП!$A:$B,2,FALSE))))))))&amp;""</f>
        <v>#N/A</v>
      </c>
      <c r="B1344" s="30" t="str">
        <f t="shared" si="383"/>
        <v/>
      </c>
      <c r="C1344" s="30" t="str">
        <f t="shared" si="384"/>
        <v/>
      </c>
      <c r="D1344" s="30" t="str">
        <f t="shared" si="385"/>
        <v/>
      </c>
      <c r="E1344" s="30" t="str">
        <f t="shared" si="386"/>
        <v/>
      </c>
      <c r="F1344" s="30" t="str">
        <f t="shared" si="392"/>
        <v/>
      </c>
      <c r="G1344" s="30" t="str">
        <f t="shared" si="387"/>
        <v/>
      </c>
      <c r="H1344" s="24" t="str">
        <f t="shared" si="388"/>
        <v/>
      </c>
      <c r="I1344" s="24"/>
      <c r="J1344" s="130">
        <f t="shared" si="389"/>
        <v>0</v>
      </c>
      <c r="K1344" s="130">
        <f t="shared" si="390"/>
        <v>0</v>
      </c>
      <c r="L1344" s="182">
        <f t="shared" si="390"/>
        <v>0</v>
      </c>
      <c r="M1344" s="199" t="str">
        <f t="shared" si="380"/>
        <v xml:space="preserve"> </v>
      </c>
      <c r="N1344" s="130">
        <f t="shared" si="391"/>
        <v>0</v>
      </c>
      <c r="O1344" s="42"/>
      <c r="P1344" s="44" t="str">
        <f t="shared" si="381"/>
        <v>00 0</v>
      </c>
      <c r="Q1344" s="35" t="str">
        <f t="shared" si="382"/>
        <v/>
      </c>
      <c r="R1344" s="35"/>
      <c r="S1344"/>
      <c r="T1344"/>
      <c r="U1344"/>
      <c r="V1344"/>
      <c r="W1344"/>
      <c r="X1344"/>
      <c r="Y1344"/>
      <c r="Z1344"/>
      <c r="AA1344"/>
      <c r="AB1344"/>
      <c r="AC1344"/>
      <c r="AD1344"/>
      <c r="AE1344"/>
      <c r="AF1344"/>
      <c r="AG1344"/>
      <c r="AH1344"/>
      <c r="AI1344"/>
      <c r="AJ1344"/>
      <c r="AK1344"/>
      <c r="AL1344"/>
      <c r="AM1344"/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/>
      <c r="BE1344"/>
      <c r="BF1344"/>
      <c r="BG1344"/>
      <c r="BH1344"/>
      <c r="BI1344"/>
      <c r="BJ1344"/>
      <c r="BK1344"/>
      <c r="BL1344"/>
      <c r="BM1344"/>
      <c r="BN1344"/>
      <c r="BO1344"/>
      <c r="BP1344"/>
      <c r="BQ1344"/>
      <c r="BR1344"/>
      <c r="BS1344"/>
      <c r="BT1344"/>
      <c r="BU1344"/>
      <c r="BV1344"/>
      <c r="BW1344"/>
      <c r="BX1344"/>
      <c r="BY1344"/>
      <c r="BZ1344"/>
      <c r="CA1344"/>
      <c r="CB1344"/>
      <c r="CC1344"/>
      <c r="CD1344"/>
      <c r="CE1344"/>
      <c r="CF1344"/>
      <c r="CG1344"/>
    </row>
    <row r="1345" spans="1:85" hidden="1" x14ac:dyDescent="0.2">
      <c r="A1345" s="15" t="e">
        <f>IF(H1345&lt;&gt;"",VLOOKUP(H1345,КОСГУ!$A:$B,2,FALSE),IF(G1345&lt;&gt;"",VLOOKUP(G1345,ВидРасх!$A:$B,2,FALSE),IF(F1345&lt;&gt;"",VLOOKUP(F1345,ЦелСТ!$A:$B,2,FALSE),IF(E1345&lt;&gt;"",VLOOKUP(E1345,Р_ПР!$A:$B,2,FALSE),(IF(D1345&lt;&gt;"",VLOOKUP(D1345,Администр!$A:$B,2,FALSE),IF(B1345&lt;&gt;"",VLOOKUP(B1345&amp;C1345,МП_ППМП!$A:$B,2,FALSE),VLOOKUP(B1345&amp;C1345,МП_ППМП!$A:$B,2,FALSE))))))))&amp;""</f>
        <v>#N/A</v>
      </c>
      <c r="B1345" s="30" t="str">
        <f t="shared" si="383"/>
        <v/>
      </c>
      <c r="C1345" s="30" t="str">
        <f t="shared" si="384"/>
        <v/>
      </c>
      <c r="D1345" s="30" t="str">
        <f t="shared" si="385"/>
        <v/>
      </c>
      <c r="E1345" s="30" t="str">
        <f t="shared" si="386"/>
        <v/>
      </c>
      <c r="F1345" s="30" t="str">
        <f t="shared" si="392"/>
        <v/>
      </c>
      <c r="G1345" s="30" t="str">
        <f t="shared" si="387"/>
        <v/>
      </c>
      <c r="H1345" s="24" t="str">
        <f t="shared" si="388"/>
        <v/>
      </c>
      <c r="I1345" s="24"/>
      <c r="J1345" s="130">
        <f t="shared" si="389"/>
        <v>0</v>
      </c>
      <c r="K1345" s="130">
        <f t="shared" si="390"/>
        <v>0</v>
      </c>
      <c r="L1345" s="182">
        <f t="shared" si="390"/>
        <v>0</v>
      </c>
      <c r="M1345" s="199" t="str">
        <f t="shared" si="380"/>
        <v xml:space="preserve"> </v>
      </c>
      <c r="N1345" s="130">
        <f t="shared" si="391"/>
        <v>0</v>
      </c>
      <c r="O1345" s="42"/>
      <c r="P1345" s="44" t="str">
        <f t="shared" si="381"/>
        <v>00 0</v>
      </c>
      <c r="Q1345" s="35" t="str">
        <f t="shared" si="382"/>
        <v/>
      </c>
      <c r="R1345" s="35"/>
      <c r="S1345"/>
      <c r="T1345"/>
      <c r="U1345"/>
      <c r="V1345"/>
      <c r="W1345"/>
      <c r="X1345"/>
      <c r="Y1345"/>
      <c r="Z1345"/>
      <c r="AA1345"/>
      <c r="AB1345"/>
      <c r="AC1345"/>
      <c r="AD1345"/>
      <c r="AE1345"/>
      <c r="AF1345"/>
      <c r="AG1345"/>
      <c r="AH1345"/>
      <c r="AI1345"/>
      <c r="AJ1345"/>
      <c r="AK1345"/>
      <c r="AL1345"/>
      <c r="AM1345"/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/>
      <c r="BE1345"/>
      <c r="BF1345"/>
      <c r="BG1345"/>
      <c r="BH1345"/>
      <c r="BI1345"/>
      <c r="BJ1345"/>
      <c r="BK1345"/>
      <c r="BL1345"/>
      <c r="BM1345"/>
      <c r="BN1345"/>
      <c r="BO1345"/>
      <c r="BP1345"/>
      <c r="BQ1345"/>
      <c r="BR1345"/>
      <c r="BS1345"/>
      <c r="BT1345"/>
      <c r="BU1345"/>
      <c r="BV1345"/>
      <c r="BW1345"/>
      <c r="BX1345"/>
      <c r="BY1345"/>
      <c r="BZ1345"/>
      <c r="CA1345"/>
      <c r="CB1345"/>
      <c r="CC1345"/>
      <c r="CD1345"/>
      <c r="CE1345"/>
      <c r="CF1345"/>
      <c r="CG1345"/>
    </row>
    <row r="1346" spans="1:85" hidden="1" x14ac:dyDescent="0.2">
      <c r="A1346" s="15" t="e">
        <f>IF(H1346&lt;&gt;"",VLOOKUP(H1346,КОСГУ!$A:$B,2,FALSE),IF(G1346&lt;&gt;"",VLOOKUP(G1346,ВидРасх!$A:$B,2,FALSE),IF(F1346&lt;&gt;"",VLOOKUP(F1346,ЦелСТ!$A:$B,2,FALSE),IF(E1346&lt;&gt;"",VLOOKUP(E1346,Р_ПР!$A:$B,2,FALSE),(IF(D1346&lt;&gt;"",VLOOKUP(D1346,Администр!$A:$B,2,FALSE),IF(B1346&lt;&gt;"",VLOOKUP(B1346&amp;C1346,МП_ППМП!$A:$B,2,FALSE),VLOOKUP(B1346&amp;C1346,МП_ППМП!$A:$B,2,FALSE))))))))&amp;""</f>
        <v>#N/A</v>
      </c>
      <c r="B1346" s="30" t="str">
        <f t="shared" si="383"/>
        <v/>
      </c>
      <c r="C1346" s="30" t="str">
        <f t="shared" si="384"/>
        <v/>
      </c>
      <c r="D1346" s="30" t="str">
        <f t="shared" si="385"/>
        <v/>
      </c>
      <c r="E1346" s="30" t="str">
        <f t="shared" si="386"/>
        <v/>
      </c>
      <c r="F1346" s="30" t="str">
        <f t="shared" si="392"/>
        <v/>
      </c>
      <c r="G1346" s="30" t="str">
        <f t="shared" si="387"/>
        <v/>
      </c>
      <c r="H1346" s="24" t="str">
        <f t="shared" si="388"/>
        <v/>
      </c>
      <c r="I1346" s="24"/>
      <c r="J1346" s="130">
        <f t="shared" si="389"/>
        <v>0</v>
      </c>
      <c r="K1346" s="130">
        <f t="shared" si="390"/>
        <v>0</v>
      </c>
      <c r="L1346" s="182">
        <f t="shared" si="390"/>
        <v>0</v>
      </c>
      <c r="M1346" s="199" t="str">
        <f t="shared" si="380"/>
        <v xml:space="preserve"> </v>
      </c>
      <c r="N1346" s="130">
        <f t="shared" si="391"/>
        <v>0</v>
      </c>
      <c r="O1346" s="42"/>
      <c r="P1346" s="44" t="str">
        <f t="shared" si="381"/>
        <v>00 0</v>
      </c>
      <c r="Q1346" s="35" t="str">
        <f t="shared" si="382"/>
        <v/>
      </c>
      <c r="R1346" s="35"/>
      <c r="S1346"/>
      <c r="T1346"/>
      <c r="U1346"/>
      <c r="V1346"/>
      <c r="W1346"/>
      <c r="X1346"/>
      <c r="Y1346"/>
      <c r="Z1346"/>
      <c r="AA1346"/>
      <c r="AB1346"/>
      <c r="AC1346"/>
      <c r="AD1346"/>
      <c r="AE1346"/>
      <c r="AF1346"/>
      <c r="AG1346"/>
      <c r="AH1346"/>
      <c r="AI1346"/>
      <c r="AJ1346"/>
      <c r="AK1346"/>
      <c r="AL1346"/>
      <c r="AM1346"/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/>
      <c r="BE1346"/>
      <c r="BF1346"/>
      <c r="BG1346"/>
      <c r="BH1346"/>
      <c r="BI1346"/>
      <c r="BJ1346"/>
      <c r="BK1346"/>
      <c r="BL1346"/>
      <c r="BM1346"/>
      <c r="BN1346"/>
      <c r="BO1346"/>
      <c r="BP1346"/>
      <c r="BQ1346"/>
      <c r="BR1346"/>
      <c r="BS1346"/>
      <c r="BT1346"/>
      <c r="BU1346"/>
      <c r="BV1346"/>
      <c r="BW1346"/>
      <c r="BX1346"/>
      <c r="BY1346"/>
      <c r="BZ1346"/>
      <c r="CA1346"/>
      <c r="CB1346"/>
      <c r="CC1346"/>
      <c r="CD1346"/>
      <c r="CE1346"/>
      <c r="CF1346"/>
      <c r="CG1346"/>
    </row>
    <row r="1347" spans="1:85" hidden="1" x14ac:dyDescent="0.2">
      <c r="A1347" s="15" t="e">
        <f>IF(H1347&lt;&gt;"",VLOOKUP(H1347,КОСГУ!$A:$B,2,FALSE),IF(G1347&lt;&gt;"",VLOOKUP(G1347,ВидРасх!$A:$B,2,FALSE),IF(F1347&lt;&gt;"",VLOOKUP(F1347,ЦелСТ!$A:$B,2,FALSE),IF(E1347&lt;&gt;"",VLOOKUP(E1347,Р_ПР!$A:$B,2,FALSE),(IF(D1347&lt;&gt;"",VLOOKUP(D1347,Администр!$A:$B,2,FALSE),IF(B1347&lt;&gt;"",VLOOKUP(B1347&amp;C1347,МП_ППМП!$A:$B,2,FALSE),VLOOKUP(B1347&amp;C1347,МП_ППМП!$A:$B,2,FALSE))))))))&amp;""</f>
        <v>#N/A</v>
      </c>
      <c r="B1347" s="30" t="str">
        <f t="shared" si="383"/>
        <v/>
      </c>
      <c r="C1347" s="30" t="str">
        <f t="shared" si="384"/>
        <v/>
      </c>
      <c r="D1347" s="30" t="str">
        <f t="shared" si="385"/>
        <v/>
      </c>
      <c r="E1347" s="30" t="str">
        <f t="shared" si="386"/>
        <v/>
      </c>
      <c r="F1347" s="30" t="str">
        <f t="shared" si="392"/>
        <v/>
      </c>
      <c r="G1347" s="30" t="str">
        <f t="shared" si="387"/>
        <v/>
      </c>
      <c r="H1347" s="24" t="str">
        <f t="shared" si="388"/>
        <v/>
      </c>
      <c r="I1347" s="24"/>
      <c r="J1347" s="130">
        <f t="shared" si="389"/>
        <v>0</v>
      </c>
      <c r="K1347" s="130">
        <f t="shared" si="390"/>
        <v>0</v>
      </c>
      <c r="L1347" s="182">
        <f t="shared" si="390"/>
        <v>0</v>
      </c>
      <c r="M1347" s="199" t="str">
        <f t="shared" si="380"/>
        <v xml:space="preserve"> </v>
      </c>
      <c r="N1347" s="130">
        <f t="shared" si="391"/>
        <v>0</v>
      </c>
      <c r="O1347" s="42"/>
      <c r="P1347" s="44" t="str">
        <f t="shared" si="381"/>
        <v>00 0</v>
      </c>
      <c r="Q1347" s="35" t="str">
        <f t="shared" si="382"/>
        <v/>
      </c>
      <c r="R1347" s="35"/>
      <c r="S1347"/>
      <c r="T1347"/>
      <c r="U1347"/>
      <c r="V1347"/>
      <c r="W1347"/>
      <c r="X1347"/>
      <c r="Y1347"/>
      <c r="Z1347"/>
      <c r="AA1347"/>
      <c r="AB1347"/>
      <c r="AC1347"/>
      <c r="AD1347"/>
      <c r="AE1347"/>
      <c r="AF1347"/>
      <c r="AG1347"/>
      <c r="AH1347"/>
      <c r="AI1347"/>
      <c r="AJ1347"/>
      <c r="AK1347"/>
      <c r="AL1347"/>
      <c r="AM1347"/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/>
      <c r="BE1347"/>
      <c r="BF1347"/>
      <c r="BG1347"/>
      <c r="BH1347"/>
      <c r="BI1347"/>
      <c r="BJ1347"/>
      <c r="BK1347"/>
      <c r="BL1347"/>
      <c r="BM1347"/>
      <c r="BN1347"/>
      <c r="BO1347"/>
      <c r="BP1347"/>
      <c r="BQ1347"/>
      <c r="BR1347"/>
      <c r="BS1347"/>
      <c r="BT1347"/>
      <c r="BU1347"/>
      <c r="BV1347"/>
      <c r="BW1347"/>
      <c r="BX1347"/>
      <c r="BY1347"/>
      <c r="BZ1347"/>
      <c r="CA1347"/>
      <c r="CB1347"/>
      <c r="CC1347"/>
      <c r="CD1347"/>
      <c r="CE1347"/>
      <c r="CF1347"/>
      <c r="CG1347"/>
    </row>
    <row r="1348" spans="1:85" hidden="1" x14ac:dyDescent="0.2">
      <c r="A1348" s="15" t="e">
        <f>IF(H1348&lt;&gt;"",VLOOKUP(H1348,КОСГУ!$A:$B,2,FALSE),IF(G1348&lt;&gt;"",VLOOKUP(G1348,ВидРасх!$A:$B,2,FALSE),IF(F1348&lt;&gt;"",VLOOKUP(F1348,ЦелСТ!$A:$B,2,FALSE),IF(E1348&lt;&gt;"",VLOOKUP(E1348,Р_ПР!$A:$B,2,FALSE),(IF(D1348&lt;&gt;"",VLOOKUP(D1348,Администр!$A:$B,2,FALSE),IF(B1348&lt;&gt;"",VLOOKUP(B1348&amp;C1348,МП_ППМП!$A:$B,2,FALSE),VLOOKUP(B1348&amp;C1348,МП_ППМП!$A:$B,2,FALSE))))))))&amp;""</f>
        <v>#N/A</v>
      </c>
      <c r="B1348" s="30" t="str">
        <f t="shared" si="383"/>
        <v/>
      </c>
      <c r="C1348" s="30" t="str">
        <f t="shared" si="384"/>
        <v/>
      </c>
      <c r="D1348" s="30" t="str">
        <f t="shared" si="385"/>
        <v/>
      </c>
      <c r="E1348" s="30" t="str">
        <f t="shared" si="386"/>
        <v/>
      </c>
      <c r="F1348" s="30" t="str">
        <f t="shared" si="392"/>
        <v/>
      </c>
      <c r="G1348" s="30" t="str">
        <f t="shared" si="387"/>
        <v/>
      </c>
      <c r="H1348" s="24" t="str">
        <f t="shared" si="388"/>
        <v/>
      </c>
      <c r="I1348" s="24"/>
      <c r="J1348" s="130">
        <f t="shared" si="389"/>
        <v>0</v>
      </c>
      <c r="K1348" s="130">
        <f t="shared" si="390"/>
        <v>0</v>
      </c>
      <c r="L1348" s="182">
        <f t="shared" si="390"/>
        <v>0</v>
      </c>
      <c r="M1348" s="199" t="str">
        <f t="shared" si="380"/>
        <v xml:space="preserve"> </v>
      </c>
      <c r="N1348" s="130">
        <f t="shared" si="391"/>
        <v>0</v>
      </c>
      <c r="O1348" s="42"/>
      <c r="P1348" s="44" t="str">
        <f t="shared" si="381"/>
        <v>00 0</v>
      </c>
      <c r="Q1348" s="35" t="str">
        <f t="shared" si="382"/>
        <v/>
      </c>
      <c r="R1348" s="35"/>
      <c r="S1348"/>
      <c r="T1348"/>
      <c r="U1348"/>
      <c r="V1348"/>
      <c r="W1348"/>
      <c r="X1348"/>
      <c r="Y1348"/>
      <c r="Z1348"/>
      <c r="AA1348"/>
      <c r="AB1348"/>
      <c r="AC1348"/>
      <c r="AD1348"/>
      <c r="AE1348"/>
      <c r="AF1348"/>
      <c r="AG1348"/>
      <c r="AH1348"/>
      <c r="AI1348"/>
      <c r="AJ1348"/>
      <c r="AK1348"/>
      <c r="AL1348"/>
      <c r="AM1348"/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/>
      <c r="BE1348"/>
      <c r="BF1348"/>
      <c r="BG1348"/>
      <c r="BH1348"/>
      <c r="BI1348"/>
      <c r="BJ1348"/>
      <c r="BK1348"/>
      <c r="BL1348"/>
      <c r="BM1348"/>
      <c r="BN1348"/>
      <c r="BO1348"/>
      <c r="BP1348"/>
      <c r="BQ1348"/>
      <c r="BR1348"/>
      <c r="BS1348"/>
      <c r="BT1348"/>
      <c r="BU1348"/>
      <c r="BV1348"/>
      <c r="BW1348"/>
      <c r="BX1348"/>
      <c r="BY1348"/>
      <c r="BZ1348"/>
      <c r="CA1348"/>
      <c r="CB1348"/>
      <c r="CC1348"/>
      <c r="CD1348"/>
      <c r="CE1348"/>
      <c r="CF1348"/>
      <c r="CG1348"/>
    </row>
    <row r="1349" spans="1:85" hidden="1" x14ac:dyDescent="0.2">
      <c r="A1349" s="15" t="e">
        <f>IF(H1349&lt;&gt;"",VLOOKUP(H1349,КОСГУ!$A:$B,2,FALSE),IF(G1349&lt;&gt;"",VLOOKUP(G1349,ВидРасх!$A:$B,2,FALSE),IF(F1349&lt;&gt;"",VLOOKUP(F1349,ЦелСТ!$A:$B,2,FALSE),IF(E1349&lt;&gt;"",VLOOKUP(E1349,Р_ПР!$A:$B,2,FALSE),(IF(D1349&lt;&gt;"",VLOOKUP(D1349,Администр!$A:$B,2,FALSE),IF(B1349&lt;&gt;"",VLOOKUP(B1349&amp;C1349,МП_ППМП!$A:$B,2,FALSE),VLOOKUP(B1349&amp;C1349,МП_ППМП!$A:$B,2,FALSE))))))))&amp;""</f>
        <v>#N/A</v>
      </c>
      <c r="B1349" s="30" t="str">
        <f t="shared" si="383"/>
        <v/>
      </c>
      <c r="C1349" s="30" t="str">
        <f t="shared" si="384"/>
        <v/>
      </c>
      <c r="D1349" s="30" t="str">
        <f t="shared" si="385"/>
        <v/>
      </c>
      <c r="E1349" s="30" t="str">
        <f t="shared" si="386"/>
        <v/>
      </c>
      <c r="F1349" s="30" t="str">
        <f t="shared" si="392"/>
        <v/>
      </c>
      <c r="G1349" s="30" t="str">
        <f t="shared" si="387"/>
        <v/>
      </c>
      <c r="H1349" s="24" t="str">
        <f t="shared" si="388"/>
        <v/>
      </c>
      <c r="I1349" s="24"/>
      <c r="J1349" s="130">
        <f t="shared" si="389"/>
        <v>0</v>
      </c>
      <c r="K1349" s="130">
        <f t="shared" si="390"/>
        <v>0</v>
      </c>
      <c r="L1349" s="182">
        <f t="shared" si="390"/>
        <v>0</v>
      </c>
      <c r="M1349" s="199" t="str">
        <f t="shared" si="380"/>
        <v xml:space="preserve"> </v>
      </c>
      <c r="N1349" s="130">
        <f t="shared" si="391"/>
        <v>0</v>
      </c>
      <c r="O1349" s="42"/>
      <c r="P1349" s="44" t="str">
        <f t="shared" si="381"/>
        <v>00 0</v>
      </c>
      <c r="Q1349" s="35" t="str">
        <f t="shared" si="382"/>
        <v/>
      </c>
      <c r="R1349" s="35"/>
      <c r="S1349"/>
      <c r="T1349"/>
      <c r="U1349"/>
      <c r="V1349"/>
      <c r="W1349"/>
      <c r="X1349"/>
      <c r="Y1349"/>
      <c r="Z1349"/>
      <c r="AA1349"/>
      <c r="AB1349"/>
      <c r="AC1349"/>
      <c r="AD1349"/>
      <c r="AE1349"/>
      <c r="AF1349"/>
      <c r="AG1349"/>
      <c r="AH1349"/>
      <c r="AI1349"/>
      <c r="AJ1349"/>
      <c r="AK1349"/>
      <c r="AL1349"/>
      <c r="AM1349"/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/>
      <c r="BE1349"/>
      <c r="BF1349"/>
      <c r="BG1349"/>
      <c r="BH1349"/>
      <c r="BI1349"/>
      <c r="BJ1349"/>
      <c r="BK1349"/>
      <c r="BL1349"/>
      <c r="BM1349"/>
      <c r="BN1349"/>
      <c r="BO1349"/>
      <c r="BP1349"/>
      <c r="BQ1349"/>
      <c r="BR1349"/>
      <c r="BS1349"/>
      <c r="BT1349"/>
      <c r="BU1349"/>
      <c r="BV1349"/>
      <c r="BW1349"/>
      <c r="BX1349"/>
      <c r="BY1349"/>
      <c r="BZ1349"/>
      <c r="CA1349"/>
      <c r="CB1349"/>
      <c r="CC1349"/>
      <c r="CD1349"/>
      <c r="CE1349"/>
      <c r="CF1349"/>
      <c r="CG1349"/>
    </row>
    <row r="1350" spans="1:85" hidden="1" x14ac:dyDescent="0.2">
      <c r="A1350" s="15" t="e">
        <f>IF(H1350&lt;&gt;"",VLOOKUP(H1350,КОСГУ!$A:$B,2,FALSE),IF(G1350&lt;&gt;"",VLOOKUP(G1350,ВидРасх!$A:$B,2,FALSE),IF(F1350&lt;&gt;"",VLOOKUP(F1350,ЦелСТ!$A:$B,2,FALSE),IF(E1350&lt;&gt;"",VLOOKUP(E1350,Р_ПР!$A:$B,2,FALSE),(IF(D1350&lt;&gt;"",VLOOKUP(D1350,Администр!$A:$B,2,FALSE),IF(B1350&lt;&gt;"",VLOOKUP(B1350&amp;C1350,МП_ППМП!$A:$B,2,FALSE),VLOOKUP(B1350&amp;C1350,МП_ППМП!$A:$B,2,FALSE))))))))&amp;""</f>
        <v>#N/A</v>
      </c>
      <c r="B1350" s="30" t="str">
        <f t="shared" si="383"/>
        <v/>
      </c>
      <c r="C1350" s="30" t="str">
        <f t="shared" si="384"/>
        <v/>
      </c>
      <c r="D1350" s="30" t="str">
        <f t="shared" si="385"/>
        <v/>
      </c>
      <c r="E1350" s="30" t="str">
        <f t="shared" si="386"/>
        <v/>
      </c>
      <c r="F1350" s="30" t="str">
        <f t="shared" si="392"/>
        <v/>
      </c>
      <c r="G1350" s="30" t="str">
        <f t="shared" si="387"/>
        <v/>
      </c>
      <c r="H1350" s="24" t="str">
        <f t="shared" si="388"/>
        <v/>
      </c>
      <c r="I1350" s="24"/>
      <c r="J1350" s="130">
        <f t="shared" si="389"/>
        <v>0</v>
      </c>
      <c r="K1350" s="130">
        <f t="shared" si="390"/>
        <v>0</v>
      </c>
      <c r="L1350" s="182">
        <f t="shared" si="390"/>
        <v>0</v>
      </c>
      <c r="M1350" s="199" t="str">
        <f t="shared" si="380"/>
        <v xml:space="preserve"> </v>
      </c>
      <c r="N1350" s="130">
        <f t="shared" si="391"/>
        <v>0</v>
      </c>
      <c r="O1350" s="42"/>
      <c r="P1350" s="44" t="str">
        <f t="shared" si="381"/>
        <v>00 0</v>
      </c>
      <c r="Q1350" s="35" t="str">
        <f t="shared" si="382"/>
        <v/>
      </c>
      <c r="R1350" s="35"/>
      <c r="S1350"/>
      <c r="T1350"/>
      <c r="U1350"/>
      <c r="V1350"/>
      <c r="W1350"/>
      <c r="X1350"/>
      <c r="Y1350"/>
      <c r="Z1350"/>
      <c r="AA1350"/>
      <c r="AB1350"/>
      <c r="AC1350"/>
      <c r="AD1350"/>
      <c r="AE1350"/>
      <c r="AF1350"/>
      <c r="AG1350"/>
      <c r="AH1350"/>
      <c r="AI1350"/>
      <c r="AJ1350"/>
      <c r="AK1350"/>
      <c r="AL1350"/>
      <c r="AM1350"/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/>
      <c r="BE1350"/>
      <c r="BF1350"/>
      <c r="BG1350"/>
      <c r="BH1350"/>
      <c r="BI1350"/>
      <c r="BJ1350"/>
      <c r="BK1350"/>
      <c r="BL1350"/>
      <c r="BM1350"/>
      <c r="BN1350"/>
      <c r="BO1350"/>
      <c r="BP1350"/>
      <c r="BQ1350"/>
      <c r="BR1350"/>
      <c r="BS1350"/>
      <c r="BT1350"/>
      <c r="BU1350"/>
      <c r="BV1350"/>
      <c r="BW1350"/>
      <c r="BX1350"/>
      <c r="BY1350"/>
      <c r="BZ1350"/>
      <c r="CA1350"/>
      <c r="CB1350"/>
      <c r="CC1350"/>
      <c r="CD1350"/>
      <c r="CE1350"/>
      <c r="CF1350"/>
      <c r="CG1350"/>
    </row>
    <row r="1351" spans="1:85" hidden="1" x14ac:dyDescent="0.2">
      <c r="A1351" s="15" t="e">
        <f>IF(H1351&lt;&gt;"",VLOOKUP(H1351,КОСГУ!$A:$B,2,FALSE),IF(G1351&lt;&gt;"",VLOOKUP(G1351,ВидРасх!$A:$B,2,FALSE),IF(F1351&lt;&gt;"",VLOOKUP(F1351,ЦелСТ!$A:$B,2,FALSE),IF(E1351&lt;&gt;"",VLOOKUP(E1351,Р_ПР!$A:$B,2,FALSE),(IF(D1351&lt;&gt;"",VLOOKUP(D1351,Администр!$A:$B,2,FALSE),IF(B1351&lt;&gt;"",VLOOKUP(B1351&amp;C1351,МП_ППМП!$A:$B,2,FALSE),VLOOKUP(B1351&amp;C1351,МП_ППМП!$A:$B,2,FALSE))))))))&amp;""</f>
        <v>#N/A</v>
      </c>
      <c r="B1351" s="30" t="str">
        <f t="shared" si="383"/>
        <v/>
      </c>
      <c r="C1351" s="30" t="str">
        <f t="shared" si="384"/>
        <v/>
      </c>
      <c r="D1351" s="30" t="str">
        <f t="shared" si="385"/>
        <v/>
      </c>
      <c r="E1351" s="30" t="str">
        <f t="shared" si="386"/>
        <v/>
      </c>
      <c r="F1351" s="30" t="str">
        <f t="shared" si="392"/>
        <v/>
      </c>
      <c r="G1351" s="30" t="str">
        <f t="shared" si="387"/>
        <v/>
      </c>
      <c r="H1351" s="24" t="str">
        <f t="shared" si="388"/>
        <v/>
      </c>
      <c r="I1351" s="24"/>
      <c r="J1351" s="130">
        <f t="shared" si="389"/>
        <v>0</v>
      </c>
      <c r="K1351" s="130">
        <f t="shared" si="390"/>
        <v>0</v>
      </c>
      <c r="L1351" s="182">
        <f t="shared" si="390"/>
        <v>0</v>
      </c>
      <c r="M1351" s="199" t="str">
        <f t="shared" si="380"/>
        <v xml:space="preserve"> </v>
      </c>
      <c r="N1351" s="130">
        <f t="shared" si="391"/>
        <v>0</v>
      </c>
      <c r="O1351" s="42"/>
      <c r="P1351" s="44" t="str">
        <f t="shared" si="381"/>
        <v>00 0</v>
      </c>
      <c r="Q1351" s="35" t="str">
        <f t="shared" si="382"/>
        <v/>
      </c>
      <c r="R1351" s="35"/>
      <c r="S1351"/>
      <c r="T1351"/>
      <c r="U1351"/>
      <c r="V1351"/>
      <c r="W1351"/>
      <c r="X1351"/>
      <c r="Y1351"/>
      <c r="Z1351"/>
      <c r="AA1351"/>
      <c r="AB1351"/>
      <c r="AC1351"/>
      <c r="AD1351"/>
      <c r="AE1351"/>
      <c r="AF1351"/>
      <c r="AG1351"/>
      <c r="AH1351"/>
      <c r="AI1351"/>
      <c r="AJ1351"/>
      <c r="AK1351"/>
      <c r="AL1351"/>
      <c r="AM1351"/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/>
      <c r="BE1351"/>
      <c r="BF1351"/>
      <c r="BG1351"/>
      <c r="BH1351"/>
      <c r="BI1351"/>
      <c r="BJ1351"/>
      <c r="BK1351"/>
      <c r="BL1351"/>
      <c r="BM1351"/>
      <c r="BN1351"/>
      <c r="BO1351"/>
      <c r="BP1351"/>
      <c r="BQ1351"/>
      <c r="BR1351"/>
      <c r="BS1351"/>
      <c r="BT1351"/>
      <c r="BU1351"/>
      <c r="BV1351"/>
      <c r="BW1351"/>
      <c r="BX1351"/>
      <c r="BY1351"/>
      <c r="BZ1351"/>
      <c r="CA1351"/>
      <c r="CB1351"/>
      <c r="CC1351"/>
      <c r="CD1351"/>
      <c r="CE1351"/>
      <c r="CF1351"/>
      <c r="CG1351"/>
    </row>
    <row r="1352" spans="1:85" hidden="1" x14ac:dyDescent="0.2">
      <c r="A1352" s="15" t="e">
        <f>IF(H1352&lt;&gt;"",VLOOKUP(H1352,КОСГУ!$A:$B,2,FALSE),IF(G1352&lt;&gt;"",VLOOKUP(G1352,ВидРасх!$A:$B,2,FALSE),IF(F1352&lt;&gt;"",VLOOKUP(F1352,ЦелСТ!$A:$B,2,FALSE),IF(E1352&lt;&gt;"",VLOOKUP(E1352,Р_ПР!$A:$B,2,FALSE),(IF(D1352&lt;&gt;"",VLOOKUP(D1352,Администр!$A:$B,2,FALSE),IF(B1352&lt;&gt;"",VLOOKUP(B1352&amp;C1352,МП_ППМП!$A:$B,2,FALSE),VLOOKUP(B1352&amp;C1352,МП_ППМП!$A:$B,2,FALSE))))))))&amp;""</f>
        <v>#N/A</v>
      </c>
      <c r="B1352" s="30" t="str">
        <f t="shared" si="383"/>
        <v/>
      </c>
      <c r="C1352" s="30" t="str">
        <f t="shared" si="384"/>
        <v/>
      </c>
      <c r="D1352" s="30" t="str">
        <f t="shared" si="385"/>
        <v/>
      </c>
      <c r="E1352" s="30" t="str">
        <f t="shared" si="386"/>
        <v/>
      </c>
      <c r="F1352" s="30" t="str">
        <f t="shared" si="392"/>
        <v/>
      </c>
      <c r="G1352" s="30" t="str">
        <f t="shared" si="387"/>
        <v/>
      </c>
      <c r="H1352" s="24" t="str">
        <f t="shared" si="388"/>
        <v/>
      </c>
      <c r="I1352" s="24"/>
      <c r="J1352" s="130">
        <f t="shared" si="389"/>
        <v>0</v>
      </c>
      <c r="K1352" s="130">
        <f t="shared" si="390"/>
        <v>0</v>
      </c>
      <c r="L1352" s="182">
        <f t="shared" si="390"/>
        <v>0</v>
      </c>
      <c r="M1352" s="199" t="str">
        <f t="shared" si="380"/>
        <v xml:space="preserve"> </v>
      </c>
      <c r="N1352" s="130">
        <f t="shared" si="391"/>
        <v>0</v>
      </c>
      <c r="O1352" s="42"/>
      <c r="P1352" s="44" t="str">
        <f t="shared" si="381"/>
        <v>00 0</v>
      </c>
      <c r="Q1352" s="35" t="str">
        <f t="shared" si="382"/>
        <v/>
      </c>
      <c r="R1352" s="35"/>
      <c r="S1352"/>
      <c r="T1352"/>
      <c r="U1352"/>
      <c r="V1352"/>
      <c r="W1352"/>
      <c r="X1352"/>
      <c r="Y1352"/>
      <c r="Z1352"/>
      <c r="AA1352"/>
      <c r="AB1352"/>
      <c r="AC1352"/>
      <c r="AD1352"/>
      <c r="AE1352"/>
      <c r="AF1352"/>
      <c r="AG1352"/>
      <c r="AH1352"/>
      <c r="AI1352"/>
      <c r="AJ1352"/>
      <c r="AK1352"/>
      <c r="AL1352"/>
      <c r="AM1352"/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/>
      <c r="BE1352"/>
      <c r="BF1352"/>
      <c r="BG1352"/>
      <c r="BH1352"/>
      <c r="BI1352"/>
      <c r="BJ1352"/>
      <c r="BK1352"/>
      <c r="BL1352"/>
      <c r="BM1352"/>
      <c r="BN1352"/>
      <c r="BO1352"/>
      <c r="BP1352"/>
      <c r="BQ1352"/>
      <c r="BR1352"/>
      <c r="BS1352"/>
      <c r="BT1352"/>
      <c r="BU1352"/>
      <c r="BV1352"/>
      <c r="BW1352"/>
      <c r="BX1352"/>
      <c r="BY1352"/>
      <c r="BZ1352"/>
      <c r="CA1352"/>
      <c r="CB1352"/>
      <c r="CC1352"/>
      <c r="CD1352"/>
      <c r="CE1352"/>
      <c r="CF1352"/>
      <c r="CG1352"/>
    </row>
    <row r="1353" spans="1:85" hidden="1" x14ac:dyDescent="0.2">
      <c r="A1353" s="15" t="e">
        <f>IF(H1353&lt;&gt;"",VLOOKUP(H1353,КОСГУ!$A:$B,2,FALSE),IF(G1353&lt;&gt;"",VLOOKUP(G1353,ВидРасх!$A:$B,2,FALSE),IF(F1353&lt;&gt;"",VLOOKUP(F1353,ЦелСТ!$A:$B,2,FALSE),IF(E1353&lt;&gt;"",VLOOKUP(E1353,Р_ПР!$A:$B,2,FALSE),(IF(D1353&lt;&gt;"",VLOOKUP(D1353,Администр!$A:$B,2,FALSE),IF(B1353&lt;&gt;"",VLOOKUP(B1353&amp;C1353,МП_ППМП!$A:$B,2,FALSE),VLOOKUP(B1353&amp;C1353,МП_ППМП!$A:$B,2,FALSE))))))))&amp;""</f>
        <v>#N/A</v>
      </c>
      <c r="B1353" s="30" t="str">
        <f t="shared" si="383"/>
        <v/>
      </c>
      <c r="C1353" s="30" t="str">
        <f t="shared" si="384"/>
        <v/>
      </c>
      <c r="D1353" s="30" t="str">
        <f t="shared" si="385"/>
        <v/>
      </c>
      <c r="E1353" s="30" t="str">
        <f t="shared" si="386"/>
        <v/>
      </c>
      <c r="F1353" s="30" t="str">
        <f t="shared" si="392"/>
        <v/>
      </c>
      <c r="G1353" s="30" t="str">
        <f t="shared" si="387"/>
        <v/>
      </c>
      <c r="H1353" s="24" t="str">
        <f t="shared" si="388"/>
        <v/>
      </c>
      <c r="I1353" s="24"/>
      <c r="J1353" s="130">
        <f t="shared" si="389"/>
        <v>0</v>
      </c>
      <c r="K1353" s="130">
        <f t="shared" si="390"/>
        <v>0</v>
      </c>
      <c r="L1353" s="182">
        <f t="shared" si="390"/>
        <v>0</v>
      </c>
      <c r="M1353" s="199" t="str">
        <f t="shared" ref="M1353:M1416" si="393">IFERROR(K1353/J1353," ")</f>
        <v xml:space="preserve"> </v>
      </c>
      <c r="N1353" s="130">
        <f t="shared" si="391"/>
        <v>0</v>
      </c>
      <c r="O1353" s="42"/>
      <c r="P1353" s="44" t="str">
        <f t="shared" ref="P1353:P1402" si="394">B1353&amp;C1353&amp;D1353&amp;E1353&amp;F1353&amp;G1353&amp;H1353&amp;J1353&amp;K1353&amp;M1353&amp;N1353</f>
        <v>00 0</v>
      </c>
      <c r="Q1353" s="35" t="str">
        <f t="shared" ref="Q1353:Q1402" si="395">IF(P1353=P1352,"",1)</f>
        <v/>
      </c>
      <c r="R1353" s="35"/>
      <c r="S1353"/>
      <c r="T1353"/>
      <c r="U1353"/>
      <c r="V1353"/>
      <c r="W1353"/>
      <c r="X1353"/>
      <c r="Y1353"/>
      <c r="Z1353"/>
      <c r="AA1353"/>
      <c r="AB1353"/>
      <c r="AC1353"/>
      <c r="AD1353"/>
      <c r="AE1353"/>
      <c r="AF1353"/>
      <c r="AG1353"/>
      <c r="AH1353"/>
      <c r="AI1353"/>
      <c r="AJ1353"/>
      <c r="AK1353"/>
      <c r="AL1353"/>
      <c r="AM1353"/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/>
      <c r="BE1353"/>
      <c r="BF1353"/>
      <c r="BG1353"/>
      <c r="BH1353"/>
      <c r="BI1353"/>
      <c r="BJ1353"/>
      <c r="BK1353"/>
      <c r="BL1353"/>
      <c r="BM1353"/>
      <c r="BN1353"/>
      <c r="BO1353"/>
      <c r="BP1353"/>
      <c r="BQ1353"/>
      <c r="BR1353"/>
      <c r="BS1353"/>
      <c r="BT1353"/>
      <c r="BU1353"/>
      <c r="BV1353"/>
      <c r="BW1353"/>
      <c r="BX1353"/>
      <c r="BY1353"/>
      <c r="BZ1353"/>
      <c r="CA1353"/>
      <c r="CB1353"/>
      <c r="CC1353"/>
      <c r="CD1353"/>
      <c r="CE1353"/>
      <c r="CF1353"/>
      <c r="CG1353"/>
    </row>
    <row r="1354" spans="1:85" hidden="1" x14ac:dyDescent="0.2">
      <c r="A1354" s="15" t="e">
        <f>IF(H1354&lt;&gt;"",VLOOKUP(H1354,КОСГУ!$A:$B,2,FALSE),IF(G1354&lt;&gt;"",VLOOKUP(G1354,ВидРасх!$A:$B,2,FALSE),IF(F1354&lt;&gt;"",VLOOKUP(F1354,ЦелСТ!$A:$B,2,FALSE),IF(E1354&lt;&gt;"",VLOOKUP(E1354,Р_ПР!$A:$B,2,FALSE),(IF(D1354&lt;&gt;"",VLOOKUP(D1354,Администр!$A:$B,2,FALSE),IF(B1354&lt;&gt;"",VLOOKUP(B1354&amp;C1354,МП_ППМП!$A:$B,2,FALSE),VLOOKUP(B1354&amp;C1354,МП_ППМП!$A:$B,2,FALSE))))))))&amp;""</f>
        <v>#N/A</v>
      </c>
      <c r="B1354" s="30" t="str">
        <f t="shared" si="383"/>
        <v/>
      </c>
      <c r="C1354" s="30" t="str">
        <f t="shared" si="384"/>
        <v/>
      </c>
      <c r="D1354" s="30" t="str">
        <f t="shared" si="385"/>
        <v/>
      </c>
      <c r="E1354" s="30" t="str">
        <f t="shared" si="386"/>
        <v/>
      </c>
      <c r="F1354" s="30" t="str">
        <f t="shared" si="392"/>
        <v/>
      </c>
      <c r="G1354" s="30" t="str">
        <f t="shared" si="387"/>
        <v/>
      </c>
      <c r="H1354" s="24" t="str">
        <f t="shared" si="388"/>
        <v/>
      </c>
      <c r="I1354" s="24"/>
      <c r="J1354" s="130">
        <f t="shared" si="389"/>
        <v>0</v>
      </c>
      <c r="K1354" s="130">
        <f t="shared" si="390"/>
        <v>0</v>
      </c>
      <c r="L1354" s="182">
        <f t="shared" si="390"/>
        <v>0</v>
      </c>
      <c r="M1354" s="199" t="str">
        <f t="shared" si="393"/>
        <v xml:space="preserve"> </v>
      </c>
      <c r="N1354" s="130">
        <f t="shared" si="391"/>
        <v>0</v>
      </c>
      <c r="O1354" s="42"/>
      <c r="P1354" s="44" t="str">
        <f t="shared" si="394"/>
        <v>00 0</v>
      </c>
      <c r="Q1354" s="35" t="str">
        <f t="shared" si="395"/>
        <v/>
      </c>
      <c r="R1354" s="35"/>
      <c r="S1354"/>
      <c r="T1354"/>
      <c r="U1354"/>
      <c r="V1354"/>
      <c r="W1354"/>
      <c r="X1354"/>
      <c r="Y1354"/>
      <c r="Z1354"/>
      <c r="AA1354"/>
      <c r="AB1354"/>
      <c r="AC1354"/>
      <c r="AD1354"/>
      <c r="AE1354"/>
      <c r="AF1354"/>
      <c r="AG1354"/>
      <c r="AH1354"/>
      <c r="AI1354"/>
      <c r="AJ1354"/>
      <c r="AK1354"/>
      <c r="AL1354"/>
      <c r="AM1354"/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/>
      <c r="BE1354"/>
      <c r="BF1354"/>
      <c r="BG1354"/>
      <c r="BH1354"/>
      <c r="BI1354"/>
      <c r="BJ1354"/>
      <c r="BK1354"/>
      <c r="BL1354"/>
      <c r="BM1354"/>
      <c r="BN1354"/>
      <c r="BO1354"/>
      <c r="BP1354"/>
      <c r="BQ1354"/>
      <c r="BR1354"/>
      <c r="BS1354"/>
      <c r="BT1354"/>
      <c r="BU1354"/>
      <c r="BV1354"/>
      <c r="BW1354"/>
      <c r="BX1354"/>
      <c r="BY1354"/>
      <c r="BZ1354"/>
      <c r="CA1354"/>
      <c r="CB1354"/>
      <c r="CC1354"/>
      <c r="CD1354"/>
      <c r="CE1354"/>
      <c r="CF1354"/>
      <c r="CG1354"/>
    </row>
    <row r="1355" spans="1:85" hidden="1" x14ac:dyDescent="0.2">
      <c r="A1355" s="15" t="e">
        <f>IF(H1355&lt;&gt;"",VLOOKUP(H1355,КОСГУ!$A:$B,2,FALSE),IF(G1355&lt;&gt;"",VLOOKUP(G1355,ВидРасх!$A:$B,2,FALSE),IF(F1355&lt;&gt;"",VLOOKUP(F1355,ЦелСТ!$A:$B,2,FALSE),IF(E1355&lt;&gt;"",VLOOKUP(E1355,Р_ПР!$A:$B,2,FALSE),(IF(D1355&lt;&gt;"",VLOOKUP(D1355,Администр!$A:$B,2,FALSE),IF(B1355&lt;&gt;"",VLOOKUP(B1355&amp;C1355,МП_ППМП!$A:$B,2,FALSE),VLOOKUP(B1355&amp;C1355,МП_ППМП!$A:$B,2,FALSE))))))))&amp;""</f>
        <v>#N/A</v>
      </c>
      <c r="B1355" s="30" t="str">
        <f t="shared" si="383"/>
        <v/>
      </c>
      <c r="C1355" s="30" t="str">
        <f t="shared" si="384"/>
        <v/>
      </c>
      <c r="D1355" s="30" t="str">
        <f t="shared" si="385"/>
        <v/>
      </c>
      <c r="E1355" s="30" t="str">
        <f t="shared" si="386"/>
        <v/>
      </c>
      <c r="F1355" s="30" t="str">
        <f t="shared" si="392"/>
        <v/>
      </c>
      <c r="G1355" s="30" t="str">
        <f t="shared" si="387"/>
        <v/>
      </c>
      <c r="H1355" s="24" t="str">
        <f t="shared" si="388"/>
        <v/>
      </c>
      <c r="I1355" s="24"/>
      <c r="J1355" s="130">
        <f t="shared" si="389"/>
        <v>0</v>
      </c>
      <c r="K1355" s="130">
        <f t="shared" si="390"/>
        <v>0</v>
      </c>
      <c r="L1355" s="182">
        <f t="shared" si="390"/>
        <v>0</v>
      </c>
      <c r="M1355" s="199" t="str">
        <f t="shared" si="393"/>
        <v xml:space="preserve"> </v>
      </c>
      <c r="N1355" s="130">
        <f t="shared" si="391"/>
        <v>0</v>
      </c>
      <c r="O1355" s="42"/>
      <c r="P1355" s="44" t="str">
        <f t="shared" si="394"/>
        <v>00 0</v>
      </c>
      <c r="Q1355" s="35" t="str">
        <f t="shared" si="395"/>
        <v/>
      </c>
      <c r="R1355" s="35"/>
      <c r="S1355"/>
      <c r="T1355"/>
      <c r="U1355"/>
      <c r="V1355"/>
      <c r="W1355"/>
      <c r="X1355"/>
      <c r="Y1355"/>
      <c r="Z1355"/>
      <c r="AA1355"/>
      <c r="AB1355"/>
      <c r="AC1355"/>
      <c r="AD1355"/>
      <c r="AE1355"/>
      <c r="AF1355"/>
      <c r="AG1355"/>
      <c r="AH1355"/>
      <c r="AI1355"/>
      <c r="AJ1355"/>
      <c r="AK1355"/>
      <c r="AL1355"/>
      <c r="AM1355"/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/>
      <c r="BE1355"/>
      <c r="BF1355"/>
      <c r="BG1355"/>
      <c r="BH1355"/>
      <c r="BI1355"/>
      <c r="BJ1355"/>
      <c r="BK1355"/>
      <c r="BL1355"/>
      <c r="BM1355"/>
      <c r="BN1355"/>
      <c r="BO1355"/>
      <c r="BP1355"/>
      <c r="BQ1355"/>
      <c r="BR1355"/>
      <c r="BS1355"/>
      <c r="BT1355"/>
      <c r="BU1355"/>
      <c r="BV1355"/>
      <c r="BW1355"/>
      <c r="BX1355"/>
      <c r="BY1355"/>
      <c r="BZ1355"/>
      <c r="CA1355"/>
      <c r="CB1355"/>
      <c r="CC1355"/>
      <c r="CD1355"/>
      <c r="CE1355"/>
      <c r="CF1355"/>
      <c r="CG1355"/>
    </row>
    <row r="1356" spans="1:85" hidden="1" x14ac:dyDescent="0.2">
      <c r="A1356" s="15" t="e">
        <f>IF(H1356&lt;&gt;"",VLOOKUP(H1356,КОСГУ!$A:$B,2,FALSE),IF(G1356&lt;&gt;"",VLOOKUP(G1356,ВидРасх!$A:$B,2,FALSE),IF(F1356&lt;&gt;"",VLOOKUP(F1356,ЦелСТ!$A:$B,2,FALSE),IF(E1356&lt;&gt;"",VLOOKUP(E1356,Р_ПР!$A:$B,2,FALSE),(IF(D1356&lt;&gt;"",VLOOKUP(D1356,Администр!$A:$B,2,FALSE),IF(B1356&lt;&gt;"",VLOOKUP(B1356&amp;C1356,МП_ППМП!$A:$B,2,FALSE),VLOOKUP(B1356&amp;C1356,МП_ППМП!$A:$B,2,FALSE))))))))&amp;""</f>
        <v>#N/A</v>
      </c>
      <c r="B1356" s="30" t="str">
        <f t="shared" si="383"/>
        <v/>
      </c>
      <c r="C1356" s="30" t="str">
        <f t="shared" si="384"/>
        <v/>
      </c>
      <c r="D1356" s="30" t="str">
        <f t="shared" si="385"/>
        <v/>
      </c>
      <c r="E1356" s="30" t="str">
        <f t="shared" si="386"/>
        <v/>
      </c>
      <c r="F1356" s="30" t="str">
        <f t="shared" si="392"/>
        <v/>
      </c>
      <c r="G1356" s="30" t="str">
        <f t="shared" si="387"/>
        <v/>
      </c>
      <c r="H1356" s="24" t="str">
        <f t="shared" si="388"/>
        <v/>
      </c>
      <c r="I1356" s="24"/>
      <c r="J1356" s="130">
        <f t="shared" si="389"/>
        <v>0</v>
      </c>
      <c r="K1356" s="130">
        <f t="shared" si="390"/>
        <v>0</v>
      </c>
      <c r="L1356" s="182">
        <f t="shared" si="390"/>
        <v>0</v>
      </c>
      <c r="M1356" s="199" t="str">
        <f t="shared" si="393"/>
        <v xml:space="preserve"> </v>
      </c>
      <c r="N1356" s="130">
        <f t="shared" si="391"/>
        <v>0</v>
      </c>
      <c r="O1356" s="42"/>
      <c r="P1356" s="44" t="str">
        <f t="shared" si="394"/>
        <v>00 0</v>
      </c>
      <c r="Q1356" s="35" t="str">
        <f t="shared" si="395"/>
        <v/>
      </c>
      <c r="R1356" s="35"/>
      <c r="S1356"/>
      <c r="T1356"/>
      <c r="U1356"/>
      <c r="V1356"/>
      <c r="W1356"/>
      <c r="X1356"/>
      <c r="Y1356"/>
      <c r="Z1356"/>
      <c r="AA1356"/>
      <c r="AB1356"/>
      <c r="AC1356"/>
      <c r="AD1356"/>
      <c r="AE1356"/>
      <c r="AF1356"/>
      <c r="AG1356"/>
      <c r="AH1356"/>
      <c r="AI1356"/>
      <c r="AJ1356"/>
      <c r="AK1356"/>
      <c r="AL1356"/>
      <c r="AM1356"/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/>
      <c r="BE1356"/>
      <c r="BF1356"/>
      <c r="BG1356"/>
      <c r="BH1356"/>
      <c r="BI1356"/>
      <c r="BJ1356"/>
      <c r="BK1356"/>
      <c r="BL1356"/>
      <c r="BM1356"/>
      <c r="BN1356"/>
      <c r="BO1356"/>
      <c r="BP1356"/>
      <c r="BQ1356"/>
      <c r="BR1356"/>
      <c r="BS1356"/>
      <c r="BT1356"/>
      <c r="BU1356"/>
      <c r="BV1356"/>
      <c r="BW1356"/>
      <c r="BX1356"/>
      <c r="BY1356"/>
      <c r="BZ1356"/>
      <c r="CA1356"/>
      <c r="CB1356"/>
      <c r="CC1356"/>
      <c r="CD1356"/>
      <c r="CE1356"/>
      <c r="CF1356"/>
      <c r="CG1356"/>
    </row>
    <row r="1357" spans="1:85" hidden="1" x14ac:dyDescent="0.2">
      <c r="A1357" s="15" t="e">
        <f>IF(H1357&lt;&gt;"",VLOOKUP(H1357,КОСГУ!$A:$B,2,FALSE),IF(G1357&lt;&gt;"",VLOOKUP(G1357,ВидРасх!$A:$B,2,FALSE),IF(F1357&lt;&gt;"",VLOOKUP(F1357,ЦелСТ!$A:$B,2,FALSE),IF(E1357&lt;&gt;"",VLOOKUP(E1357,Р_ПР!$A:$B,2,FALSE),(IF(D1357&lt;&gt;"",VLOOKUP(D1357,Администр!$A:$B,2,FALSE),IF(B1357&lt;&gt;"",VLOOKUP(B1357&amp;C1357,МП_ППМП!$A:$B,2,FALSE),VLOOKUP(B1357&amp;C1357,МП_ППМП!$A:$B,2,FALSE))))))))&amp;""</f>
        <v>#N/A</v>
      </c>
      <c r="B1357" s="30" t="str">
        <f t="shared" si="383"/>
        <v/>
      </c>
      <c r="C1357" s="30" t="str">
        <f t="shared" si="384"/>
        <v/>
      </c>
      <c r="D1357" s="30" t="str">
        <f t="shared" si="385"/>
        <v/>
      </c>
      <c r="E1357" s="30" t="str">
        <f t="shared" si="386"/>
        <v/>
      </c>
      <c r="F1357" s="30" t="str">
        <f t="shared" si="392"/>
        <v/>
      </c>
      <c r="G1357" s="30" t="str">
        <f t="shared" si="387"/>
        <v/>
      </c>
      <c r="H1357" s="24" t="str">
        <f t="shared" si="388"/>
        <v/>
      </c>
      <c r="I1357" s="24"/>
      <c r="J1357" s="130">
        <f t="shared" si="389"/>
        <v>0</v>
      </c>
      <c r="K1357" s="130">
        <f t="shared" si="390"/>
        <v>0</v>
      </c>
      <c r="L1357" s="182">
        <f t="shared" si="390"/>
        <v>0</v>
      </c>
      <c r="M1357" s="199" t="str">
        <f t="shared" si="393"/>
        <v xml:space="preserve"> </v>
      </c>
      <c r="N1357" s="130">
        <f t="shared" si="391"/>
        <v>0</v>
      </c>
      <c r="O1357" s="42"/>
      <c r="P1357" s="44" t="str">
        <f t="shared" si="394"/>
        <v>00 0</v>
      </c>
      <c r="Q1357" s="35" t="str">
        <f t="shared" si="395"/>
        <v/>
      </c>
      <c r="R1357" s="35"/>
      <c r="S1357"/>
      <c r="T1357"/>
      <c r="U1357"/>
      <c r="V1357"/>
      <c r="W1357"/>
      <c r="X1357"/>
      <c r="Y1357"/>
      <c r="Z1357"/>
      <c r="AA1357"/>
      <c r="AB1357"/>
      <c r="AC1357"/>
      <c r="AD1357"/>
      <c r="AE1357"/>
      <c r="AF1357"/>
      <c r="AG1357"/>
      <c r="AH1357"/>
      <c r="AI1357"/>
      <c r="AJ1357"/>
      <c r="AK1357"/>
      <c r="AL1357"/>
      <c r="AM1357"/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/>
      <c r="BE1357"/>
      <c r="BF1357"/>
      <c r="BG1357"/>
      <c r="BH1357"/>
      <c r="BI1357"/>
      <c r="BJ1357"/>
      <c r="BK1357"/>
      <c r="BL1357"/>
      <c r="BM1357"/>
      <c r="BN1357"/>
      <c r="BO1357"/>
      <c r="BP1357"/>
      <c r="BQ1357"/>
      <c r="BR1357"/>
      <c r="BS1357"/>
      <c r="BT1357"/>
      <c r="BU1357"/>
      <c r="BV1357"/>
      <c r="BW1357"/>
      <c r="BX1357"/>
      <c r="BY1357"/>
      <c r="BZ1357"/>
      <c r="CA1357"/>
      <c r="CB1357"/>
      <c r="CC1357"/>
      <c r="CD1357"/>
      <c r="CE1357"/>
      <c r="CF1357"/>
      <c r="CG1357"/>
    </row>
    <row r="1358" spans="1:85" hidden="1" x14ac:dyDescent="0.2">
      <c r="A1358" s="15" t="e">
        <f>IF(H1358&lt;&gt;"",VLOOKUP(H1358,КОСГУ!$A:$B,2,FALSE),IF(G1358&lt;&gt;"",VLOOKUP(G1358,ВидРасх!$A:$B,2,FALSE),IF(F1358&lt;&gt;"",VLOOKUP(F1358,ЦелСТ!$A:$B,2,FALSE),IF(E1358&lt;&gt;"",VLOOKUP(E1358,Р_ПР!$A:$B,2,FALSE),(IF(D1358&lt;&gt;"",VLOOKUP(D1358,Администр!$A:$B,2,FALSE),IF(B1358&lt;&gt;"",VLOOKUP(B1358&amp;C1358,МП_ППМП!$A:$B,2,FALSE),VLOOKUP(B1358&amp;C1358,МП_ППМП!$A:$B,2,FALSE))))))))&amp;""</f>
        <v>#N/A</v>
      </c>
      <c r="B1358" s="30" t="str">
        <f t="shared" si="383"/>
        <v/>
      </c>
      <c r="C1358" s="30" t="str">
        <f t="shared" si="384"/>
        <v/>
      </c>
      <c r="D1358" s="30" t="str">
        <f t="shared" si="385"/>
        <v/>
      </c>
      <c r="E1358" s="30" t="str">
        <f t="shared" si="386"/>
        <v/>
      </c>
      <c r="F1358" s="30" t="str">
        <f t="shared" si="392"/>
        <v/>
      </c>
      <c r="G1358" s="30" t="str">
        <f t="shared" si="387"/>
        <v/>
      </c>
      <c r="H1358" s="24" t="str">
        <f t="shared" si="388"/>
        <v/>
      </c>
      <c r="I1358" s="24"/>
      <c r="J1358" s="130">
        <f t="shared" si="389"/>
        <v>0</v>
      </c>
      <c r="K1358" s="130">
        <f t="shared" si="390"/>
        <v>0</v>
      </c>
      <c r="L1358" s="182">
        <f t="shared" si="390"/>
        <v>0</v>
      </c>
      <c r="M1358" s="199" t="str">
        <f t="shared" si="393"/>
        <v xml:space="preserve"> </v>
      </c>
      <c r="N1358" s="130">
        <f t="shared" si="391"/>
        <v>0</v>
      </c>
      <c r="O1358" s="42"/>
      <c r="P1358" s="44" t="str">
        <f t="shared" si="394"/>
        <v>00 0</v>
      </c>
      <c r="Q1358" s="35" t="str">
        <f t="shared" si="395"/>
        <v/>
      </c>
      <c r="R1358" s="35"/>
      <c r="S1358"/>
      <c r="T1358"/>
      <c r="U1358"/>
      <c r="V1358"/>
      <c r="W1358"/>
      <c r="X1358"/>
      <c r="Y1358"/>
      <c r="Z1358"/>
      <c r="AA1358"/>
      <c r="AB1358"/>
      <c r="AC1358"/>
      <c r="AD1358"/>
      <c r="AE1358"/>
      <c r="AF1358"/>
      <c r="AG1358"/>
      <c r="AH1358"/>
      <c r="AI1358"/>
      <c r="AJ1358"/>
      <c r="AK1358"/>
      <c r="AL1358"/>
      <c r="AM1358"/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/>
      <c r="BE1358"/>
      <c r="BF1358"/>
      <c r="BG1358"/>
      <c r="BH1358"/>
      <c r="BI1358"/>
      <c r="BJ1358"/>
      <c r="BK1358"/>
      <c r="BL1358"/>
      <c r="BM1358"/>
      <c r="BN1358"/>
      <c r="BO1358"/>
      <c r="BP1358"/>
      <c r="BQ1358"/>
      <c r="BR1358"/>
      <c r="BS1358"/>
      <c r="BT1358"/>
      <c r="BU1358"/>
      <c r="BV1358"/>
      <c r="BW1358"/>
      <c r="BX1358"/>
      <c r="BY1358"/>
      <c r="BZ1358"/>
      <c r="CA1358"/>
      <c r="CB1358"/>
      <c r="CC1358"/>
      <c r="CD1358"/>
      <c r="CE1358"/>
      <c r="CF1358"/>
      <c r="CG1358"/>
    </row>
    <row r="1359" spans="1:85" hidden="1" x14ac:dyDescent="0.2">
      <c r="A1359" s="15" t="e">
        <f>IF(H1359&lt;&gt;"",VLOOKUP(H1359,КОСГУ!$A:$B,2,FALSE),IF(G1359&lt;&gt;"",VLOOKUP(G1359,ВидРасх!$A:$B,2,FALSE),IF(F1359&lt;&gt;"",VLOOKUP(F1359,ЦелСТ!$A:$B,2,FALSE),IF(E1359&lt;&gt;"",VLOOKUP(E1359,Р_ПР!$A:$B,2,FALSE),(IF(D1359&lt;&gt;"",VLOOKUP(D1359,Администр!$A:$B,2,FALSE),IF(B1359&lt;&gt;"",VLOOKUP(B1359&amp;C1359,МП_ППМП!$A:$B,2,FALSE),VLOOKUP(B1359&amp;C1359,МП_ППМП!$A:$B,2,FALSE))))))))&amp;""</f>
        <v>#N/A</v>
      </c>
      <c r="B1359" s="30" t="str">
        <f t="shared" si="383"/>
        <v/>
      </c>
      <c r="C1359" s="30" t="str">
        <f t="shared" si="384"/>
        <v/>
      </c>
      <c r="D1359" s="30" t="str">
        <f t="shared" si="385"/>
        <v/>
      </c>
      <c r="E1359" s="30" t="str">
        <f t="shared" si="386"/>
        <v/>
      </c>
      <c r="F1359" s="30" t="str">
        <f t="shared" si="392"/>
        <v/>
      </c>
      <c r="G1359" s="30" t="str">
        <f t="shared" si="387"/>
        <v/>
      </c>
      <c r="H1359" s="24" t="str">
        <f t="shared" si="388"/>
        <v/>
      </c>
      <c r="I1359" s="24"/>
      <c r="J1359" s="130">
        <f t="shared" si="389"/>
        <v>0</v>
      </c>
      <c r="K1359" s="130">
        <f t="shared" si="390"/>
        <v>0</v>
      </c>
      <c r="L1359" s="182">
        <f t="shared" si="390"/>
        <v>0</v>
      </c>
      <c r="M1359" s="199" t="str">
        <f t="shared" si="393"/>
        <v xml:space="preserve"> </v>
      </c>
      <c r="N1359" s="130">
        <f t="shared" si="391"/>
        <v>0</v>
      </c>
      <c r="O1359" s="42"/>
      <c r="P1359" s="44" t="str">
        <f t="shared" si="394"/>
        <v>00 0</v>
      </c>
      <c r="Q1359" s="35" t="str">
        <f t="shared" si="395"/>
        <v/>
      </c>
      <c r="R1359" s="35"/>
      <c r="S1359"/>
      <c r="T1359"/>
      <c r="U1359"/>
      <c r="V1359"/>
      <c r="W1359"/>
      <c r="X1359"/>
      <c r="Y1359"/>
      <c r="Z1359"/>
      <c r="AA1359"/>
      <c r="AB1359"/>
      <c r="AC1359"/>
      <c r="AD1359"/>
      <c r="AE1359"/>
      <c r="AF1359"/>
      <c r="AG1359"/>
      <c r="AH1359"/>
      <c r="AI1359"/>
      <c r="AJ1359"/>
      <c r="AK1359"/>
      <c r="AL1359"/>
      <c r="AM1359"/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/>
      <c r="BE1359"/>
      <c r="BF1359"/>
      <c r="BG1359"/>
      <c r="BH1359"/>
      <c r="BI1359"/>
      <c r="BJ1359"/>
      <c r="BK1359"/>
      <c r="BL1359"/>
      <c r="BM1359"/>
      <c r="BN1359"/>
      <c r="BO1359"/>
      <c r="BP1359"/>
      <c r="BQ1359"/>
      <c r="BR1359"/>
      <c r="BS1359"/>
      <c r="BT1359"/>
      <c r="BU1359"/>
      <c r="BV1359"/>
      <c r="BW1359"/>
      <c r="BX1359"/>
      <c r="BY1359"/>
      <c r="BZ1359"/>
      <c r="CA1359"/>
      <c r="CB1359"/>
      <c r="CC1359"/>
      <c r="CD1359"/>
      <c r="CE1359"/>
      <c r="CF1359"/>
      <c r="CG1359"/>
    </row>
    <row r="1360" spans="1:85" hidden="1" x14ac:dyDescent="0.2">
      <c r="A1360" s="15" t="e">
        <f>IF(H1360&lt;&gt;"",VLOOKUP(H1360,КОСГУ!$A:$B,2,FALSE),IF(G1360&lt;&gt;"",VLOOKUP(G1360,ВидРасх!$A:$B,2,FALSE),IF(F1360&lt;&gt;"",VLOOKUP(F1360,ЦелСТ!$A:$B,2,FALSE),IF(E1360&lt;&gt;"",VLOOKUP(E1360,Р_ПР!$A:$B,2,FALSE),(IF(D1360&lt;&gt;"",VLOOKUP(D1360,Администр!$A:$B,2,FALSE),IF(B1360&lt;&gt;"",VLOOKUP(B1360&amp;C1360,МП_ППМП!$A:$B,2,FALSE),VLOOKUP(B1360&amp;C1360,МП_ППМП!$A:$B,2,FALSE))))))))&amp;""</f>
        <v>#N/A</v>
      </c>
      <c r="B1360" s="30" t="str">
        <f t="shared" si="383"/>
        <v/>
      </c>
      <c r="C1360" s="30" t="str">
        <f t="shared" si="384"/>
        <v/>
      </c>
      <c r="D1360" s="30" t="str">
        <f t="shared" si="385"/>
        <v/>
      </c>
      <c r="E1360" s="30" t="str">
        <f t="shared" si="386"/>
        <v/>
      </c>
      <c r="F1360" s="30" t="str">
        <f t="shared" si="392"/>
        <v/>
      </c>
      <c r="G1360" s="30" t="str">
        <f t="shared" si="387"/>
        <v/>
      </c>
      <c r="H1360" s="24" t="str">
        <f t="shared" si="388"/>
        <v/>
      </c>
      <c r="I1360" s="24"/>
      <c r="J1360" s="130">
        <f t="shared" si="389"/>
        <v>0</v>
      </c>
      <c r="K1360" s="130">
        <f t="shared" si="390"/>
        <v>0</v>
      </c>
      <c r="L1360" s="182">
        <f t="shared" si="390"/>
        <v>0</v>
      </c>
      <c r="M1360" s="199" t="str">
        <f t="shared" si="393"/>
        <v xml:space="preserve"> </v>
      </c>
      <c r="N1360" s="130">
        <f t="shared" si="391"/>
        <v>0</v>
      </c>
      <c r="O1360" s="42"/>
      <c r="P1360" s="44" t="str">
        <f t="shared" si="394"/>
        <v>00 0</v>
      </c>
      <c r="Q1360" s="35" t="str">
        <f t="shared" si="395"/>
        <v/>
      </c>
      <c r="R1360" s="35"/>
      <c r="S1360"/>
      <c r="T1360"/>
      <c r="U1360"/>
      <c r="V1360"/>
      <c r="W1360"/>
      <c r="X1360"/>
      <c r="Y1360"/>
      <c r="Z1360"/>
      <c r="AA1360"/>
      <c r="AB1360"/>
      <c r="AC1360"/>
      <c r="AD1360"/>
      <c r="AE1360"/>
      <c r="AF1360"/>
      <c r="AG1360"/>
      <c r="AH1360"/>
      <c r="AI1360"/>
      <c r="AJ1360"/>
      <c r="AK1360"/>
      <c r="AL1360"/>
      <c r="AM1360"/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/>
      <c r="BE1360"/>
      <c r="BF1360"/>
      <c r="BG1360"/>
      <c r="BH1360"/>
      <c r="BI1360"/>
      <c r="BJ1360"/>
      <c r="BK1360"/>
      <c r="BL1360"/>
      <c r="BM1360"/>
      <c r="BN1360"/>
      <c r="BO1360"/>
      <c r="BP1360"/>
      <c r="BQ1360"/>
      <c r="BR1360"/>
      <c r="BS1360"/>
      <c r="BT1360"/>
      <c r="BU1360"/>
      <c r="BV1360"/>
      <c r="BW1360"/>
      <c r="BX1360"/>
      <c r="BY1360"/>
      <c r="BZ1360"/>
      <c r="CA1360"/>
      <c r="CB1360"/>
      <c r="CC1360"/>
      <c r="CD1360"/>
      <c r="CE1360"/>
      <c r="CF1360"/>
      <c r="CG1360"/>
    </row>
    <row r="1361" spans="1:85" hidden="1" x14ac:dyDescent="0.2">
      <c r="A1361" s="15" t="e">
        <f>IF(H1361&lt;&gt;"",VLOOKUP(H1361,КОСГУ!$A:$B,2,FALSE),IF(G1361&lt;&gt;"",VLOOKUP(G1361,ВидРасх!$A:$B,2,FALSE),IF(F1361&lt;&gt;"",VLOOKUP(F1361,ЦелСТ!$A:$B,2,FALSE),IF(E1361&lt;&gt;"",VLOOKUP(E1361,Р_ПР!$A:$B,2,FALSE),(IF(D1361&lt;&gt;"",VLOOKUP(D1361,Администр!$A:$B,2,FALSE),IF(B1361&lt;&gt;"",VLOOKUP(B1361&amp;C1361,МП_ППМП!$A:$B,2,FALSE),VLOOKUP(B1361&amp;C1361,МП_ППМП!$A:$B,2,FALSE))))))))&amp;""</f>
        <v>#N/A</v>
      </c>
      <c r="B1361" s="30" t="str">
        <f t="shared" si="383"/>
        <v/>
      </c>
      <c r="C1361" s="30" t="str">
        <f t="shared" si="384"/>
        <v/>
      </c>
      <c r="D1361" s="30" t="str">
        <f t="shared" si="385"/>
        <v/>
      </c>
      <c r="E1361" s="30" t="str">
        <f t="shared" si="386"/>
        <v/>
      </c>
      <c r="F1361" s="30" t="str">
        <f t="shared" si="392"/>
        <v/>
      </c>
      <c r="G1361" s="30" t="str">
        <f t="shared" si="387"/>
        <v/>
      </c>
      <c r="H1361" s="24" t="str">
        <f t="shared" si="388"/>
        <v/>
      </c>
      <c r="I1361" s="24"/>
      <c r="J1361" s="130">
        <f t="shared" si="389"/>
        <v>0</v>
      </c>
      <c r="K1361" s="130">
        <f t="shared" si="390"/>
        <v>0</v>
      </c>
      <c r="L1361" s="182">
        <f t="shared" si="390"/>
        <v>0</v>
      </c>
      <c r="M1361" s="199" t="str">
        <f t="shared" si="393"/>
        <v xml:space="preserve"> </v>
      </c>
      <c r="N1361" s="130">
        <f t="shared" si="391"/>
        <v>0</v>
      </c>
      <c r="O1361" s="42"/>
      <c r="P1361" s="44" t="str">
        <f t="shared" si="394"/>
        <v>00 0</v>
      </c>
      <c r="Q1361" s="35" t="str">
        <f t="shared" si="395"/>
        <v/>
      </c>
      <c r="R1361" s="35"/>
      <c r="S1361"/>
      <c r="T1361"/>
      <c r="U1361"/>
      <c r="V1361"/>
      <c r="W1361"/>
      <c r="X1361"/>
      <c r="Y1361"/>
      <c r="Z1361"/>
      <c r="AA1361"/>
      <c r="AB1361"/>
      <c r="AC1361"/>
      <c r="AD1361"/>
      <c r="AE1361"/>
      <c r="AF1361"/>
      <c r="AG1361"/>
      <c r="AH1361"/>
      <c r="AI1361"/>
      <c r="AJ1361"/>
      <c r="AK1361"/>
      <c r="AL1361"/>
      <c r="AM1361"/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/>
      <c r="BE1361"/>
      <c r="BF1361"/>
      <c r="BG1361"/>
      <c r="BH1361"/>
      <c r="BI1361"/>
      <c r="BJ1361"/>
      <c r="BK1361"/>
      <c r="BL1361"/>
      <c r="BM1361"/>
      <c r="BN1361"/>
      <c r="BO1361"/>
      <c r="BP1361"/>
      <c r="BQ1361"/>
      <c r="BR1361"/>
      <c r="BS1361"/>
      <c r="BT1361"/>
      <c r="BU1361"/>
      <c r="BV1361"/>
      <c r="BW1361"/>
      <c r="BX1361"/>
      <c r="BY1361"/>
      <c r="BZ1361"/>
      <c r="CA1361"/>
      <c r="CB1361"/>
      <c r="CC1361"/>
      <c r="CD1361"/>
      <c r="CE1361"/>
      <c r="CF1361"/>
      <c r="CG1361"/>
    </row>
    <row r="1362" spans="1:85" hidden="1" x14ac:dyDescent="0.2">
      <c r="A1362" s="15" t="e">
        <f>IF(H1362&lt;&gt;"",VLOOKUP(H1362,КОСГУ!$A:$B,2,FALSE),IF(G1362&lt;&gt;"",VLOOKUP(G1362,ВидРасх!$A:$B,2,FALSE),IF(F1362&lt;&gt;"",VLOOKUP(F1362,ЦелСТ!$A:$B,2,FALSE),IF(E1362&lt;&gt;"",VLOOKUP(E1362,Р_ПР!$A:$B,2,FALSE),(IF(D1362&lt;&gt;"",VLOOKUP(D1362,Администр!$A:$B,2,FALSE),IF(B1362&lt;&gt;"",VLOOKUP(B1362&amp;C1362,МП_ППМП!$A:$B,2,FALSE),VLOOKUP(B1362&amp;C1362,МП_ППМП!$A:$B,2,FALSE))))))))&amp;""</f>
        <v>#N/A</v>
      </c>
      <c r="B1362" s="30" t="str">
        <f t="shared" ref="B1362:B1402" si="396">LEFT(S1362,2)&amp;LEFT(T1362,2)&amp;LEFT(U1362,2)&amp;LEFT(V1362,2)&amp;LEFT(W1362,2)&amp;LEFT(X1362,2)&amp;LEFT(Y1362,2)&amp;LEFT(Z1362,2)&amp;LEFT(AA1362,2)&amp;LEFT(AB1362,2)</f>
        <v/>
      </c>
      <c r="C1362" s="30" t="str">
        <f t="shared" ref="C1362:C1402" si="397">MID(T1362,3,2)&amp;MID(U1362,3,2)&amp;MID(V1362,3,2)&amp;MID(W1362,3,2)&amp;MID(X1362,3,2)&amp;MID(Y1362,3,2)&amp;MID(Z1362,3,2)&amp;MID(AA1362,3,2)&amp;MID(AB1362,3,2)</f>
        <v/>
      </c>
      <c r="D1362" s="30" t="str">
        <f t="shared" ref="D1362:D1402" si="398">MID(U1362,6,3)&amp;MID(V1362,6,3)&amp;MID(W1362,6,3)&amp;MID(X1362,6,3)&amp;MID(Y1362,6,3)&amp;MID(Z1362,6,3)&amp;MID(AA1362,6,3)&amp;MID(AB1362,6,3)</f>
        <v/>
      </c>
      <c r="E1362" s="30" t="str">
        <f t="shared" ref="E1362:E1402" si="399">MID(V1362,10,4)&amp;MID(W1362,10,4)&amp;MID(X1362,10,4)&amp;MID(Y1362,10,4)&amp;MID(Z1362,10,4)&amp;MID(AA1362,10,4)&amp;MID(AB1362,10,4)</f>
        <v/>
      </c>
      <c r="F1362" s="30" t="str">
        <f t="shared" si="392"/>
        <v/>
      </c>
      <c r="G1362" s="30" t="str">
        <f t="shared" ref="G1362:G1402" si="400">RIGHT(AA1362,3)&amp;RIGHT(AB1362,3)</f>
        <v/>
      </c>
      <c r="H1362" s="24" t="str">
        <f t="shared" si="388"/>
        <v/>
      </c>
      <c r="I1362" s="24"/>
      <c r="J1362" s="130">
        <f t="shared" si="389"/>
        <v>0</v>
      </c>
      <c r="K1362" s="130">
        <f t="shared" si="390"/>
        <v>0</v>
      </c>
      <c r="L1362" s="182">
        <f t="shared" si="390"/>
        <v>0</v>
      </c>
      <c r="M1362" s="199" t="str">
        <f t="shared" si="393"/>
        <v xml:space="preserve"> </v>
      </c>
      <c r="N1362" s="130">
        <f t="shared" si="391"/>
        <v>0</v>
      </c>
      <c r="O1362" s="42"/>
      <c r="P1362" s="44" t="str">
        <f t="shared" si="394"/>
        <v>00 0</v>
      </c>
      <c r="Q1362" s="35" t="str">
        <f t="shared" si="395"/>
        <v/>
      </c>
      <c r="R1362" s="35"/>
      <c r="S1362"/>
      <c r="T1362"/>
      <c r="U1362"/>
      <c r="V1362"/>
      <c r="W1362"/>
      <c r="X1362"/>
      <c r="Y1362"/>
      <c r="Z1362"/>
      <c r="AA1362"/>
      <c r="AB1362"/>
      <c r="AC1362"/>
      <c r="AD1362"/>
      <c r="AE1362"/>
      <c r="AF1362"/>
      <c r="AG1362"/>
      <c r="AH1362"/>
      <c r="AI1362"/>
      <c r="AJ1362"/>
      <c r="AK1362"/>
      <c r="AL1362"/>
      <c r="AM1362"/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/>
      <c r="BE1362"/>
      <c r="BF1362"/>
      <c r="BG1362"/>
      <c r="BH1362"/>
      <c r="BI1362"/>
      <c r="BJ1362"/>
      <c r="BK1362"/>
      <c r="BL1362"/>
      <c r="BM1362"/>
      <c r="BN1362"/>
      <c r="BO1362"/>
      <c r="BP1362"/>
      <c r="BQ1362"/>
      <c r="BR1362"/>
      <c r="BS1362"/>
      <c r="BT1362"/>
      <c r="BU1362"/>
      <c r="BV1362"/>
      <c r="BW1362"/>
      <c r="BX1362"/>
      <c r="BY1362"/>
      <c r="BZ1362"/>
      <c r="CA1362"/>
      <c r="CB1362"/>
      <c r="CC1362"/>
      <c r="CD1362"/>
      <c r="CE1362"/>
      <c r="CF1362"/>
      <c r="CG1362"/>
    </row>
    <row r="1363" spans="1:85" hidden="1" x14ac:dyDescent="0.2">
      <c r="A1363" s="15" t="e">
        <f>IF(H1363&lt;&gt;"",VLOOKUP(H1363,КОСГУ!$A:$B,2,FALSE),IF(G1363&lt;&gt;"",VLOOKUP(G1363,ВидРасх!$A:$B,2,FALSE),IF(F1363&lt;&gt;"",VLOOKUP(F1363,ЦелСТ!$A:$B,2,FALSE),IF(E1363&lt;&gt;"",VLOOKUP(E1363,Р_ПР!$A:$B,2,FALSE),(IF(D1363&lt;&gt;"",VLOOKUP(D1363,Администр!$A:$B,2,FALSE),IF(B1363&lt;&gt;"",VLOOKUP(B1363&amp;C1363,МП_ППМП!$A:$B,2,FALSE),VLOOKUP(B1363&amp;C1363,МП_ППМП!$A:$B,2,FALSE))))))))&amp;""</f>
        <v>#N/A</v>
      </c>
      <c r="B1363" s="30" t="str">
        <f t="shared" si="396"/>
        <v/>
      </c>
      <c r="C1363" s="30" t="str">
        <f t="shared" si="397"/>
        <v/>
      </c>
      <c r="D1363" s="30" t="str">
        <f t="shared" si="398"/>
        <v/>
      </c>
      <c r="E1363" s="30" t="str">
        <f t="shared" si="399"/>
        <v/>
      </c>
      <c r="F1363" s="30" t="str">
        <f t="shared" si="392"/>
        <v/>
      </c>
      <c r="G1363" s="30" t="str">
        <f t="shared" si="400"/>
        <v/>
      </c>
      <c r="H1363" s="24" t="str">
        <f t="shared" si="388"/>
        <v/>
      </c>
      <c r="I1363" s="24"/>
      <c r="J1363" s="130">
        <f t="shared" si="389"/>
        <v>0</v>
      </c>
      <c r="K1363" s="130">
        <f t="shared" si="390"/>
        <v>0</v>
      </c>
      <c r="L1363" s="182">
        <f t="shared" si="390"/>
        <v>0</v>
      </c>
      <c r="M1363" s="199" t="str">
        <f t="shared" si="393"/>
        <v xml:space="preserve"> </v>
      </c>
      <c r="N1363" s="130">
        <f t="shared" si="391"/>
        <v>0</v>
      </c>
      <c r="O1363" s="42"/>
      <c r="P1363" s="44" t="str">
        <f t="shared" si="394"/>
        <v>00 0</v>
      </c>
      <c r="Q1363" s="35" t="str">
        <f t="shared" si="395"/>
        <v/>
      </c>
      <c r="R1363" s="35"/>
      <c r="S1363"/>
      <c r="T1363"/>
      <c r="U1363"/>
      <c r="V1363"/>
      <c r="W1363"/>
      <c r="X1363"/>
      <c r="Y1363"/>
      <c r="Z1363"/>
      <c r="AA1363"/>
      <c r="AB1363"/>
      <c r="AC1363"/>
      <c r="AD1363"/>
      <c r="AE1363"/>
      <c r="AF1363"/>
      <c r="AG1363"/>
      <c r="AH1363"/>
      <c r="AI1363"/>
      <c r="AJ1363"/>
      <c r="AK1363"/>
      <c r="AL1363"/>
      <c r="AM1363"/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/>
      <c r="BE1363"/>
      <c r="BF1363"/>
      <c r="BG1363"/>
      <c r="BH1363"/>
      <c r="BI1363"/>
      <c r="BJ1363"/>
      <c r="BK1363"/>
      <c r="BL1363"/>
      <c r="BM1363"/>
      <c r="BN1363"/>
      <c r="BO1363"/>
      <c r="BP1363"/>
      <c r="BQ1363"/>
      <c r="BR1363"/>
      <c r="BS1363"/>
      <c r="BT1363"/>
      <c r="BU1363"/>
      <c r="BV1363"/>
      <c r="BW1363"/>
      <c r="BX1363"/>
      <c r="BY1363"/>
      <c r="BZ1363"/>
      <c r="CA1363"/>
      <c r="CB1363"/>
      <c r="CC1363"/>
      <c r="CD1363"/>
      <c r="CE1363"/>
      <c r="CF1363"/>
      <c r="CG1363"/>
    </row>
    <row r="1364" spans="1:85" hidden="1" x14ac:dyDescent="0.2">
      <c r="A1364" s="15" t="e">
        <f>IF(H1364&lt;&gt;"",VLOOKUP(H1364,КОСГУ!$A:$B,2,FALSE),IF(G1364&lt;&gt;"",VLOOKUP(G1364,ВидРасх!$A:$B,2,FALSE),IF(F1364&lt;&gt;"",VLOOKUP(F1364,ЦелСТ!$A:$B,2,FALSE),IF(E1364&lt;&gt;"",VLOOKUP(E1364,Р_ПР!$A:$B,2,FALSE),(IF(D1364&lt;&gt;"",VLOOKUP(D1364,Администр!$A:$B,2,FALSE),IF(B1364&lt;&gt;"",VLOOKUP(B1364&amp;C1364,МП_ППМП!$A:$B,2,FALSE),VLOOKUP(B1364&amp;C1364,МП_ППМП!$A:$B,2,FALSE))))))))&amp;""</f>
        <v>#N/A</v>
      </c>
      <c r="B1364" s="30" t="str">
        <f t="shared" si="396"/>
        <v/>
      </c>
      <c r="C1364" s="30" t="str">
        <f t="shared" si="397"/>
        <v/>
      </c>
      <c r="D1364" s="30" t="str">
        <f t="shared" si="398"/>
        <v/>
      </c>
      <c r="E1364" s="30" t="str">
        <f t="shared" si="399"/>
        <v/>
      </c>
      <c r="F1364" s="30" t="str">
        <f t="shared" si="392"/>
        <v/>
      </c>
      <c r="G1364" s="30" t="str">
        <f t="shared" si="400"/>
        <v/>
      </c>
      <c r="H1364" s="24" t="str">
        <f t="shared" ref="H1364:H1402" si="401">AC1364&amp;AD1364</f>
        <v/>
      </c>
      <c r="I1364" s="24"/>
      <c r="J1364" s="130">
        <f t="shared" ref="J1364:J1402" si="402">AE1364</f>
        <v>0</v>
      </c>
      <c r="K1364" s="130">
        <f t="shared" ref="K1364:L1402" si="403">AF1364</f>
        <v>0</v>
      </c>
      <c r="L1364" s="182">
        <f t="shared" si="403"/>
        <v>0</v>
      </c>
      <c r="M1364" s="199" t="str">
        <f t="shared" si="393"/>
        <v xml:space="preserve"> </v>
      </c>
      <c r="N1364" s="130">
        <f t="shared" ref="N1364:N1402" si="404">AH1364</f>
        <v>0</v>
      </c>
      <c r="O1364" s="42"/>
      <c r="P1364" s="44" t="str">
        <f t="shared" si="394"/>
        <v>00 0</v>
      </c>
      <c r="Q1364" s="35" t="str">
        <f t="shared" si="395"/>
        <v/>
      </c>
      <c r="R1364" s="35"/>
      <c r="S1364"/>
      <c r="T1364"/>
      <c r="U1364"/>
      <c r="V1364"/>
      <c r="W1364"/>
      <c r="X1364"/>
      <c r="Y1364"/>
      <c r="Z1364"/>
      <c r="AA1364"/>
      <c r="AB1364"/>
      <c r="AC1364"/>
      <c r="AD1364"/>
      <c r="AE1364"/>
      <c r="AF1364"/>
      <c r="AG1364"/>
      <c r="AH1364"/>
      <c r="AI1364"/>
      <c r="AJ1364"/>
      <c r="AK1364"/>
      <c r="AL1364"/>
      <c r="AM1364"/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/>
      <c r="BE1364"/>
      <c r="BF1364"/>
      <c r="BG1364"/>
      <c r="BH1364"/>
      <c r="BI1364"/>
      <c r="BJ1364"/>
      <c r="BK1364"/>
      <c r="BL1364"/>
      <c r="BM1364"/>
      <c r="BN1364"/>
      <c r="BO1364"/>
      <c r="BP1364"/>
      <c r="BQ1364"/>
      <c r="BR1364"/>
      <c r="BS1364"/>
      <c r="BT1364"/>
      <c r="BU1364"/>
      <c r="BV1364"/>
      <c r="BW1364"/>
      <c r="BX1364"/>
      <c r="BY1364"/>
      <c r="BZ1364"/>
      <c r="CA1364"/>
      <c r="CB1364"/>
      <c r="CC1364"/>
      <c r="CD1364"/>
      <c r="CE1364"/>
      <c r="CF1364"/>
      <c r="CG1364"/>
    </row>
    <row r="1365" spans="1:85" hidden="1" x14ac:dyDescent="0.2">
      <c r="A1365" s="15" t="e">
        <f>IF(H1365&lt;&gt;"",VLOOKUP(H1365,КОСГУ!$A:$B,2,FALSE),IF(G1365&lt;&gt;"",VLOOKUP(G1365,ВидРасх!$A:$B,2,FALSE),IF(F1365&lt;&gt;"",VLOOKUP(F1365,ЦелСТ!$A:$B,2,FALSE),IF(E1365&lt;&gt;"",VLOOKUP(E1365,Р_ПР!$A:$B,2,FALSE),(IF(D1365&lt;&gt;"",VLOOKUP(D1365,Администр!$A:$B,2,FALSE),IF(B1365&lt;&gt;"",VLOOKUP(B1365&amp;C1365,МП_ППМП!$A:$B,2,FALSE),VLOOKUP(B1365&amp;C1365,МП_ППМП!$A:$B,2,FALSE))))))))&amp;""</f>
        <v>#N/A</v>
      </c>
      <c r="B1365" s="30" t="str">
        <f t="shared" si="396"/>
        <v/>
      </c>
      <c r="C1365" s="30" t="str">
        <f t="shared" si="397"/>
        <v/>
      </c>
      <c r="D1365" s="30" t="str">
        <f t="shared" si="398"/>
        <v/>
      </c>
      <c r="E1365" s="30" t="str">
        <f t="shared" si="399"/>
        <v/>
      </c>
      <c r="F1365" s="30" t="str">
        <f t="shared" ref="F1365:F1402" si="405">MID(X1365,15,10)&amp;MID(Y1365,15,10)&amp;MID(Z1365,15,10)&amp;MID(AA1365,15,10)&amp;MID(AB1365,15,10)</f>
        <v/>
      </c>
      <c r="G1365" s="30" t="str">
        <f t="shared" si="400"/>
        <v/>
      </c>
      <c r="H1365" s="24" t="str">
        <f t="shared" si="401"/>
        <v/>
      </c>
      <c r="I1365" s="24"/>
      <c r="J1365" s="130">
        <f t="shared" si="402"/>
        <v>0</v>
      </c>
      <c r="K1365" s="130">
        <f t="shared" si="403"/>
        <v>0</v>
      </c>
      <c r="L1365" s="182">
        <f t="shared" si="403"/>
        <v>0</v>
      </c>
      <c r="M1365" s="199" t="str">
        <f t="shared" si="393"/>
        <v xml:space="preserve"> </v>
      </c>
      <c r="N1365" s="130">
        <f t="shared" si="404"/>
        <v>0</v>
      </c>
      <c r="O1365" s="42"/>
      <c r="P1365" s="44" t="str">
        <f t="shared" si="394"/>
        <v>00 0</v>
      </c>
      <c r="Q1365" s="35" t="str">
        <f t="shared" si="395"/>
        <v/>
      </c>
      <c r="R1365" s="35"/>
      <c r="S1365"/>
      <c r="T1365"/>
      <c r="U1365"/>
      <c r="V1365"/>
      <c r="W1365"/>
      <c r="X1365"/>
      <c r="Y1365"/>
      <c r="Z1365"/>
      <c r="AA1365"/>
      <c r="AB1365"/>
      <c r="AC1365"/>
      <c r="AD1365"/>
      <c r="AE1365"/>
      <c r="AF1365"/>
      <c r="AG1365"/>
      <c r="AH1365"/>
      <c r="AI1365"/>
      <c r="AJ1365"/>
      <c r="AK1365"/>
      <c r="AL1365"/>
      <c r="AM1365"/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/>
      <c r="BE1365"/>
      <c r="BF1365"/>
      <c r="BG1365"/>
      <c r="BH1365"/>
      <c r="BI1365"/>
      <c r="BJ1365"/>
      <c r="BK1365"/>
      <c r="BL1365"/>
      <c r="BM1365"/>
      <c r="BN1365"/>
      <c r="BO1365"/>
      <c r="BP1365"/>
      <c r="BQ1365"/>
      <c r="BR1365"/>
      <c r="BS1365"/>
      <c r="BT1365"/>
      <c r="BU1365"/>
      <c r="BV1365"/>
      <c r="BW1365"/>
      <c r="BX1365"/>
      <c r="BY1365"/>
      <c r="BZ1365"/>
      <c r="CA1365"/>
      <c r="CB1365"/>
      <c r="CC1365"/>
      <c r="CD1365"/>
      <c r="CE1365"/>
      <c r="CF1365"/>
      <c r="CG1365"/>
    </row>
    <row r="1366" spans="1:85" hidden="1" x14ac:dyDescent="0.2">
      <c r="A1366" s="15" t="e">
        <f>IF(H1366&lt;&gt;"",VLOOKUP(H1366,КОСГУ!$A:$B,2,FALSE),IF(G1366&lt;&gt;"",VLOOKUP(G1366,ВидРасх!$A:$B,2,FALSE),IF(F1366&lt;&gt;"",VLOOKUP(F1366,ЦелСТ!$A:$B,2,FALSE),IF(E1366&lt;&gt;"",VLOOKUP(E1366,Р_ПР!$A:$B,2,FALSE),(IF(D1366&lt;&gt;"",VLOOKUP(D1366,Администр!$A:$B,2,FALSE),IF(B1366&lt;&gt;"",VLOOKUP(B1366&amp;C1366,МП_ППМП!$A:$B,2,FALSE),VLOOKUP(B1366&amp;C1366,МП_ППМП!$A:$B,2,FALSE))))))))&amp;""</f>
        <v>#N/A</v>
      </c>
      <c r="B1366" s="30" t="str">
        <f t="shared" si="396"/>
        <v/>
      </c>
      <c r="C1366" s="30" t="str">
        <f t="shared" si="397"/>
        <v/>
      </c>
      <c r="D1366" s="30" t="str">
        <f t="shared" si="398"/>
        <v/>
      </c>
      <c r="E1366" s="30" t="str">
        <f t="shared" si="399"/>
        <v/>
      </c>
      <c r="F1366" s="30" t="str">
        <f t="shared" si="405"/>
        <v/>
      </c>
      <c r="G1366" s="30" t="str">
        <f t="shared" si="400"/>
        <v/>
      </c>
      <c r="H1366" s="24" t="str">
        <f t="shared" si="401"/>
        <v/>
      </c>
      <c r="I1366" s="24"/>
      <c r="J1366" s="130">
        <f t="shared" si="402"/>
        <v>0</v>
      </c>
      <c r="K1366" s="130">
        <f t="shared" si="403"/>
        <v>0</v>
      </c>
      <c r="L1366" s="182">
        <f t="shared" si="403"/>
        <v>0</v>
      </c>
      <c r="M1366" s="199" t="str">
        <f t="shared" si="393"/>
        <v xml:space="preserve"> </v>
      </c>
      <c r="N1366" s="130">
        <f t="shared" si="404"/>
        <v>0</v>
      </c>
      <c r="O1366" s="42"/>
      <c r="P1366" s="44" t="str">
        <f t="shared" si="394"/>
        <v>00 0</v>
      </c>
      <c r="Q1366" s="35" t="str">
        <f t="shared" si="395"/>
        <v/>
      </c>
      <c r="R1366" s="35"/>
      <c r="S1366"/>
      <c r="T1366"/>
      <c r="U1366"/>
      <c r="V1366"/>
      <c r="W1366"/>
      <c r="X1366"/>
      <c r="Y1366"/>
      <c r="Z1366"/>
      <c r="AA1366"/>
      <c r="AB1366"/>
      <c r="AC1366"/>
      <c r="AD1366"/>
      <c r="AE1366"/>
      <c r="AF1366"/>
      <c r="AG1366"/>
      <c r="AH1366"/>
      <c r="AI1366"/>
      <c r="AJ1366"/>
      <c r="AK1366"/>
      <c r="AL1366"/>
      <c r="AM1366"/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/>
      <c r="BE1366"/>
      <c r="BF1366"/>
      <c r="BG1366"/>
      <c r="BH1366"/>
      <c r="BI1366"/>
      <c r="BJ1366"/>
      <c r="BK1366"/>
      <c r="BL1366"/>
      <c r="BM1366"/>
      <c r="BN1366"/>
      <c r="BO1366"/>
      <c r="BP1366"/>
      <c r="BQ1366"/>
      <c r="BR1366"/>
      <c r="BS1366"/>
      <c r="BT1366"/>
      <c r="BU1366"/>
      <c r="BV1366"/>
      <c r="BW1366"/>
      <c r="BX1366"/>
      <c r="BY1366"/>
      <c r="BZ1366"/>
      <c r="CA1366"/>
      <c r="CB1366"/>
      <c r="CC1366"/>
      <c r="CD1366"/>
      <c r="CE1366"/>
      <c r="CF1366"/>
      <c r="CG1366"/>
    </row>
    <row r="1367" spans="1:85" hidden="1" x14ac:dyDescent="0.2">
      <c r="A1367" s="15" t="e">
        <f>IF(H1367&lt;&gt;"",VLOOKUP(H1367,КОСГУ!$A:$B,2,FALSE),IF(G1367&lt;&gt;"",VLOOKUP(G1367,ВидРасх!$A:$B,2,FALSE),IF(F1367&lt;&gt;"",VLOOKUP(F1367,ЦелСТ!$A:$B,2,FALSE),IF(E1367&lt;&gt;"",VLOOKUP(E1367,Р_ПР!$A:$B,2,FALSE),(IF(D1367&lt;&gt;"",VLOOKUP(D1367,Администр!$A:$B,2,FALSE),IF(B1367&lt;&gt;"",VLOOKUP(B1367&amp;C1367,МП_ППМП!$A:$B,2,FALSE),VLOOKUP(B1367&amp;C1367,МП_ППМП!$A:$B,2,FALSE))))))))&amp;""</f>
        <v>#N/A</v>
      </c>
      <c r="B1367" s="30" t="str">
        <f t="shared" si="396"/>
        <v/>
      </c>
      <c r="C1367" s="30" t="str">
        <f t="shared" si="397"/>
        <v/>
      </c>
      <c r="D1367" s="30" t="str">
        <f t="shared" si="398"/>
        <v/>
      </c>
      <c r="E1367" s="30" t="str">
        <f t="shared" si="399"/>
        <v/>
      </c>
      <c r="F1367" s="30" t="str">
        <f t="shared" si="405"/>
        <v/>
      </c>
      <c r="G1367" s="30" t="str">
        <f t="shared" si="400"/>
        <v/>
      </c>
      <c r="H1367" s="24" t="str">
        <f t="shared" si="401"/>
        <v/>
      </c>
      <c r="I1367" s="24"/>
      <c r="J1367" s="130">
        <f t="shared" si="402"/>
        <v>0</v>
      </c>
      <c r="K1367" s="130">
        <f t="shared" si="403"/>
        <v>0</v>
      </c>
      <c r="L1367" s="182">
        <f t="shared" si="403"/>
        <v>0</v>
      </c>
      <c r="M1367" s="199" t="str">
        <f t="shared" si="393"/>
        <v xml:space="preserve"> </v>
      </c>
      <c r="N1367" s="130">
        <f t="shared" si="404"/>
        <v>0</v>
      </c>
      <c r="O1367" s="42"/>
      <c r="P1367" s="44" t="str">
        <f t="shared" si="394"/>
        <v>00 0</v>
      </c>
      <c r="Q1367" s="35" t="str">
        <f t="shared" si="395"/>
        <v/>
      </c>
      <c r="R1367" s="35"/>
      <c r="S1367"/>
      <c r="T1367"/>
      <c r="U1367"/>
      <c r="V1367"/>
      <c r="W1367"/>
      <c r="X1367"/>
      <c r="Y1367"/>
      <c r="Z1367"/>
      <c r="AA1367"/>
      <c r="AB1367"/>
      <c r="AC1367"/>
      <c r="AD1367"/>
      <c r="AE1367"/>
      <c r="AF1367"/>
      <c r="AG1367"/>
      <c r="AH1367"/>
      <c r="AI1367"/>
      <c r="AJ1367"/>
      <c r="AK1367"/>
      <c r="AL1367"/>
      <c r="AM1367"/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/>
      <c r="BE1367"/>
      <c r="BF1367"/>
      <c r="BG1367"/>
      <c r="BH1367"/>
      <c r="BI1367"/>
      <c r="BJ1367"/>
      <c r="BK1367"/>
      <c r="BL1367"/>
      <c r="BM1367"/>
      <c r="BN1367"/>
      <c r="BO1367"/>
      <c r="BP1367"/>
      <c r="BQ1367"/>
      <c r="BR1367"/>
      <c r="BS1367"/>
      <c r="BT1367"/>
      <c r="BU1367"/>
      <c r="BV1367"/>
      <c r="BW1367"/>
      <c r="BX1367"/>
      <c r="BY1367"/>
      <c r="BZ1367"/>
      <c r="CA1367"/>
      <c r="CB1367"/>
      <c r="CC1367"/>
      <c r="CD1367"/>
      <c r="CE1367"/>
      <c r="CF1367"/>
      <c r="CG1367"/>
    </row>
    <row r="1368" spans="1:85" hidden="1" x14ac:dyDescent="0.2">
      <c r="A1368" s="15" t="e">
        <f>IF(H1368&lt;&gt;"",VLOOKUP(H1368,КОСГУ!$A:$B,2,FALSE),IF(G1368&lt;&gt;"",VLOOKUP(G1368,ВидРасх!$A:$B,2,FALSE),IF(F1368&lt;&gt;"",VLOOKUP(F1368,ЦелСТ!$A:$B,2,FALSE),IF(E1368&lt;&gt;"",VLOOKUP(E1368,Р_ПР!$A:$B,2,FALSE),(IF(D1368&lt;&gt;"",VLOOKUP(D1368,Администр!$A:$B,2,FALSE),IF(B1368&lt;&gt;"",VLOOKUP(B1368&amp;C1368,МП_ППМП!$A:$B,2,FALSE),VLOOKUP(B1368&amp;C1368,МП_ППМП!$A:$B,2,FALSE))))))))&amp;""</f>
        <v>#N/A</v>
      </c>
      <c r="B1368" s="30" t="str">
        <f t="shared" si="396"/>
        <v/>
      </c>
      <c r="C1368" s="30" t="str">
        <f t="shared" si="397"/>
        <v/>
      </c>
      <c r="D1368" s="30" t="str">
        <f t="shared" si="398"/>
        <v/>
      </c>
      <c r="E1368" s="30" t="str">
        <f t="shared" si="399"/>
        <v/>
      </c>
      <c r="F1368" s="30" t="str">
        <f t="shared" si="405"/>
        <v/>
      </c>
      <c r="G1368" s="30" t="str">
        <f t="shared" si="400"/>
        <v/>
      </c>
      <c r="H1368" s="24" t="str">
        <f t="shared" si="401"/>
        <v/>
      </c>
      <c r="I1368" s="24"/>
      <c r="J1368" s="130">
        <f t="shared" si="402"/>
        <v>0</v>
      </c>
      <c r="K1368" s="130">
        <f t="shared" si="403"/>
        <v>0</v>
      </c>
      <c r="L1368" s="182">
        <f t="shared" si="403"/>
        <v>0</v>
      </c>
      <c r="M1368" s="199" t="str">
        <f t="shared" si="393"/>
        <v xml:space="preserve"> </v>
      </c>
      <c r="N1368" s="130">
        <f t="shared" si="404"/>
        <v>0</v>
      </c>
      <c r="O1368" s="42"/>
      <c r="P1368" s="44" t="str">
        <f t="shared" si="394"/>
        <v>00 0</v>
      </c>
      <c r="Q1368" s="35" t="str">
        <f t="shared" si="395"/>
        <v/>
      </c>
      <c r="R1368" s="35"/>
      <c r="S1368"/>
      <c r="T1368"/>
      <c r="U1368"/>
      <c r="V1368"/>
      <c r="W1368"/>
      <c r="X1368"/>
      <c r="Y1368"/>
      <c r="Z1368"/>
      <c r="AA1368"/>
      <c r="AB1368"/>
      <c r="AC1368"/>
      <c r="AD1368"/>
      <c r="AE1368"/>
      <c r="AF1368"/>
      <c r="AG1368"/>
      <c r="AH1368"/>
      <c r="AI1368"/>
      <c r="AJ1368"/>
      <c r="AK1368"/>
      <c r="AL1368"/>
      <c r="AM1368"/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/>
      <c r="BE1368"/>
      <c r="BF1368"/>
      <c r="BG1368"/>
      <c r="BH1368"/>
      <c r="BI1368"/>
      <c r="BJ1368"/>
      <c r="BK1368"/>
      <c r="BL1368"/>
      <c r="BM1368"/>
      <c r="BN1368"/>
      <c r="BO1368"/>
      <c r="BP1368"/>
      <c r="BQ1368"/>
      <c r="BR1368"/>
      <c r="BS1368"/>
      <c r="BT1368"/>
      <c r="BU1368"/>
      <c r="BV1368"/>
      <c r="BW1368"/>
      <c r="BX1368"/>
      <c r="BY1368"/>
      <c r="BZ1368"/>
      <c r="CA1368"/>
      <c r="CB1368"/>
      <c r="CC1368"/>
      <c r="CD1368"/>
      <c r="CE1368"/>
      <c r="CF1368"/>
      <c r="CG1368"/>
    </row>
    <row r="1369" spans="1:85" hidden="1" x14ac:dyDescent="0.2">
      <c r="A1369" s="15" t="e">
        <f>IF(H1369&lt;&gt;"",VLOOKUP(H1369,КОСГУ!$A:$B,2,FALSE),IF(G1369&lt;&gt;"",VLOOKUP(G1369,ВидРасх!$A:$B,2,FALSE),IF(F1369&lt;&gt;"",VLOOKUP(F1369,ЦелСТ!$A:$B,2,FALSE),IF(E1369&lt;&gt;"",VLOOKUP(E1369,Р_ПР!$A:$B,2,FALSE),(IF(D1369&lt;&gt;"",VLOOKUP(D1369,Администр!$A:$B,2,FALSE),IF(B1369&lt;&gt;"",VLOOKUP(B1369&amp;C1369,МП_ППМП!$A:$B,2,FALSE),VLOOKUP(B1369&amp;C1369,МП_ППМП!$A:$B,2,FALSE))))))))&amp;""</f>
        <v>#N/A</v>
      </c>
      <c r="B1369" s="30" t="str">
        <f t="shared" si="396"/>
        <v/>
      </c>
      <c r="C1369" s="30" t="str">
        <f t="shared" si="397"/>
        <v/>
      </c>
      <c r="D1369" s="30" t="str">
        <f t="shared" si="398"/>
        <v/>
      </c>
      <c r="E1369" s="30" t="str">
        <f t="shared" si="399"/>
        <v/>
      </c>
      <c r="F1369" s="30" t="str">
        <f t="shared" si="405"/>
        <v/>
      </c>
      <c r="G1369" s="30" t="str">
        <f t="shared" si="400"/>
        <v/>
      </c>
      <c r="H1369" s="24" t="str">
        <f t="shared" si="401"/>
        <v/>
      </c>
      <c r="I1369" s="24"/>
      <c r="J1369" s="130">
        <f t="shared" si="402"/>
        <v>0</v>
      </c>
      <c r="K1369" s="130">
        <f t="shared" si="403"/>
        <v>0</v>
      </c>
      <c r="L1369" s="182">
        <f t="shared" si="403"/>
        <v>0</v>
      </c>
      <c r="M1369" s="199" t="str">
        <f t="shared" si="393"/>
        <v xml:space="preserve"> </v>
      </c>
      <c r="N1369" s="130">
        <f t="shared" si="404"/>
        <v>0</v>
      </c>
      <c r="O1369" s="42"/>
      <c r="P1369" s="44" t="str">
        <f t="shared" si="394"/>
        <v>00 0</v>
      </c>
      <c r="Q1369" s="35" t="str">
        <f t="shared" si="395"/>
        <v/>
      </c>
      <c r="R1369" s="35"/>
      <c r="S1369"/>
      <c r="T1369"/>
      <c r="U1369"/>
      <c r="V1369"/>
      <c r="W1369"/>
      <c r="X1369"/>
      <c r="Y1369"/>
      <c r="Z1369"/>
      <c r="AA1369"/>
      <c r="AB1369"/>
      <c r="AC1369"/>
      <c r="AD1369"/>
      <c r="AE1369"/>
      <c r="AF1369"/>
      <c r="AG1369"/>
      <c r="AH1369"/>
      <c r="AI1369"/>
      <c r="AJ1369"/>
      <c r="AK1369"/>
      <c r="AL1369"/>
      <c r="AM1369"/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/>
      <c r="BE1369"/>
      <c r="BF1369"/>
      <c r="BG1369"/>
      <c r="BH1369"/>
      <c r="BI1369"/>
      <c r="BJ1369"/>
      <c r="BK1369"/>
      <c r="BL1369"/>
      <c r="BM1369"/>
      <c r="BN1369"/>
      <c r="BO1369"/>
      <c r="BP1369"/>
      <c r="BQ1369"/>
      <c r="BR1369"/>
      <c r="BS1369"/>
      <c r="BT1369"/>
      <c r="BU1369"/>
      <c r="BV1369"/>
      <c r="BW1369"/>
      <c r="BX1369"/>
      <c r="BY1369"/>
      <c r="BZ1369"/>
      <c r="CA1369"/>
      <c r="CB1369"/>
      <c r="CC1369"/>
      <c r="CD1369"/>
      <c r="CE1369"/>
      <c r="CF1369"/>
      <c r="CG1369"/>
    </row>
    <row r="1370" spans="1:85" hidden="1" x14ac:dyDescent="0.2">
      <c r="A1370" s="15" t="e">
        <f>IF(H1370&lt;&gt;"",VLOOKUP(H1370,КОСГУ!$A:$B,2,FALSE),IF(G1370&lt;&gt;"",VLOOKUP(G1370,ВидРасх!$A:$B,2,FALSE),IF(F1370&lt;&gt;"",VLOOKUP(F1370,ЦелСТ!$A:$B,2,FALSE),IF(E1370&lt;&gt;"",VLOOKUP(E1370,Р_ПР!$A:$B,2,FALSE),(IF(D1370&lt;&gt;"",VLOOKUP(D1370,Администр!$A:$B,2,FALSE),IF(B1370&lt;&gt;"",VLOOKUP(B1370&amp;C1370,МП_ППМП!$A:$B,2,FALSE),VLOOKUP(B1370&amp;C1370,МП_ППМП!$A:$B,2,FALSE))))))))&amp;""</f>
        <v>#N/A</v>
      </c>
      <c r="B1370" s="30" t="str">
        <f t="shared" si="396"/>
        <v/>
      </c>
      <c r="C1370" s="30" t="str">
        <f t="shared" si="397"/>
        <v/>
      </c>
      <c r="D1370" s="30" t="str">
        <f t="shared" si="398"/>
        <v/>
      </c>
      <c r="E1370" s="30" t="str">
        <f t="shared" si="399"/>
        <v/>
      </c>
      <c r="F1370" s="30" t="str">
        <f t="shared" si="405"/>
        <v/>
      </c>
      <c r="G1370" s="30" t="str">
        <f t="shared" si="400"/>
        <v/>
      </c>
      <c r="H1370" s="24" t="str">
        <f t="shared" si="401"/>
        <v/>
      </c>
      <c r="I1370" s="24"/>
      <c r="J1370" s="130">
        <f t="shared" si="402"/>
        <v>0</v>
      </c>
      <c r="K1370" s="130">
        <f t="shared" si="403"/>
        <v>0</v>
      </c>
      <c r="L1370" s="182">
        <f t="shared" si="403"/>
        <v>0</v>
      </c>
      <c r="M1370" s="199" t="str">
        <f t="shared" si="393"/>
        <v xml:space="preserve"> </v>
      </c>
      <c r="N1370" s="130">
        <f t="shared" si="404"/>
        <v>0</v>
      </c>
      <c r="O1370" s="42"/>
      <c r="P1370" s="44" t="str">
        <f t="shared" si="394"/>
        <v>00 0</v>
      </c>
      <c r="Q1370" s="35" t="str">
        <f t="shared" si="395"/>
        <v/>
      </c>
      <c r="R1370" s="35"/>
      <c r="S1370"/>
      <c r="T1370"/>
      <c r="U1370"/>
      <c r="V1370"/>
      <c r="W1370"/>
      <c r="X1370"/>
      <c r="Y1370"/>
      <c r="Z1370"/>
      <c r="AA1370"/>
      <c r="AB1370"/>
      <c r="AC1370"/>
      <c r="AD1370"/>
      <c r="AE1370"/>
      <c r="AF1370"/>
      <c r="AG1370"/>
      <c r="AH1370"/>
      <c r="AI1370"/>
      <c r="AJ1370"/>
      <c r="AK1370"/>
      <c r="AL1370"/>
      <c r="AM1370"/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/>
      <c r="BE1370"/>
      <c r="BF1370"/>
      <c r="BG1370"/>
      <c r="BH1370"/>
      <c r="BI1370"/>
      <c r="BJ1370"/>
      <c r="BK1370"/>
      <c r="BL1370"/>
      <c r="BM1370"/>
      <c r="BN1370"/>
      <c r="BO1370"/>
      <c r="BP1370"/>
      <c r="BQ1370"/>
      <c r="BR1370"/>
      <c r="BS1370"/>
      <c r="BT1370"/>
      <c r="BU1370"/>
      <c r="BV1370"/>
      <c r="BW1370"/>
      <c r="BX1370"/>
      <c r="BY1370"/>
      <c r="BZ1370"/>
      <c r="CA1370"/>
      <c r="CB1370"/>
      <c r="CC1370"/>
      <c r="CD1370"/>
      <c r="CE1370"/>
      <c r="CF1370"/>
      <c r="CG1370"/>
    </row>
    <row r="1371" spans="1:85" hidden="1" x14ac:dyDescent="0.2">
      <c r="A1371" s="15" t="e">
        <f>IF(H1371&lt;&gt;"",VLOOKUP(H1371,КОСГУ!$A:$B,2,FALSE),IF(G1371&lt;&gt;"",VLOOKUP(G1371,ВидРасх!$A:$B,2,FALSE),IF(F1371&lt;&gt;"",VLOOKUP(F1371,ЦелСТ!$A:$B,2,FALSE),IF(E1371&lt;&gt;"",VLOOKUP(E1371,Р_ПР!$A:$B,2,FALSE),(IF(D1371&lt;&gt;"",VLOOKUP(D1371,Администр!$A:$B,2,FALSE),IF(B1371&lt;&gt;"",VLOOKUP(B1371&amp;C1371,МП_ППМП!$A:$B,2,FALSE),VLOOKUP(B1371&amp;C1371,МП_ППМП!$A:$B,2,FALSE))))))))&amp;""</f>
        <v>#N/A</v>
      </c>
      <c r="B1371" s="30" t="str">
        <f t="shared" si="396"/>
        <v/>
      </c>
      <c r="C1371" s="30" t="str">
        <f t="shared" si="397"/>
        <v/>
      </c>
      <c r="D1371" s="30" t="str">
        <f t="shared" si="398"/>
        <v/>
      </c>
      <c r="E1371" s="30" t="str">
        <f t="shared" si="399"/>
        <v/>
      </c>
      <c r="F1371" s="30" t="str">
        <f t="shared" si="405"/>
        <v/>
      </c>
      <c r="G1371" s="30" t="str">
        <f t="shared" si="400"/>
        <v/>
      </c>
      <c r="H1371" s="24" t="str">
        <f t="shared" si="401"/>
        <v/>
      </c>
      <c r="I1371" s="24"/>
      <c r="J1371" s="130">
        <f t="shared" si="402"/>
        <v>0</v>
      </c>
      <c r="K1371" s="130">
        <f t="shared" si="403"/>
        <v>0</v>
      </c>
      <c r="L1371" s="182">
        <f t="shared" si="403"/>
        <v>0</v>
      </c>
      <c r="M1371" s="199" t="str">
        <f t="shared" si="393"/>
        <v xml:space="preserve"> </v>
      </c>
      <c r="N1371" s="130">
        <f t="shared" si="404"/>
        <v>0</v>
      </c>
      <c r="O1371" s="42"/>
      <c r="P1371" s="44" t="str">
        <f t="shared" si="394"/>
        <v>00 0</v>
      </c>
      <c r="Q1371" s="35" t="str">
        <f t="shared" si="395"/>
        <v/>
      </c>
      <c r="R1371" s="35"/>
      <c r="S1371"/>
      <c r="T1371"/>
      <c r="U1371"/>
      <c r="V1371"/>
      <c r="W1371"/>
      <c r="X1371"/>
      <c r="Y1371"/>
      <c r="Z1371"/>
      <c r="AA1371"/>
      <c r="AB1371"/>
      <c r="AC1371"/>
      <c r="AD1371"/>
      <c r="AE1371"/>
      <c r="AF1371"/>
      <c r="AG1371"/>
      <c r="AH1371"/>
      <c r="AI1371"/>
      <c r="AJ1371"/>
      <c r="AK1371"/>
      <c r="AL1371"/>
      <c r="AM1371"/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/>
      <c r="BE1371"/>
      <c r="BF1371"/>
      <c r="BG1371"/>
      <c r="BH1371"/>
      <c r="BI1371"/>
      <c r="BJ1371"/>
      <c r="BK1371"/>
      <c r="BL1371"/>
      <c r="BM1371"/>
      <c r="BN1371"/>
      <c r="BO1371"/>
      <c r="BP1371"/>
      <c r="BQ1371"/>
      <c r="BR1371"/>
      <c r="BS1371"/>
      <c r="BT1371"/>
      <c r="BU1371"/>
      <c r="BV1371"/>
      <c r="BW1371"/>
      <c r="BX1371"/>
      <c r="BY1371"/>
      <c r="BZ1371"/>
      <c r="CA1371"/>
      <c r="CB1371"/>
      <c r="CC1371"/>
      <c r="CD1371"/>
      <c r="CE1371"/>
      <c r="CF1371"/>
      <c r="CG1371"/>
    </row>
    <row r="1372" spans="1:85" hidden="1" x14ac:dyDescent="0.2">
      <c r="A1372" s="15" t="e">
        <f>IF(H1372&lt;&gt;"",VLOOKUP(H1372,КОСГУ!$A:$B,2,FALSE),IF(G1372&lt;&gt;"",VLOOKUP(G1372,ВидРасх!$A:$B,2,FALSE),IF(F1372&lt;&gt;"",VLOOKUP(F1372,ЦелСТ!$A:$B,2,FALSE),IF(E1372&lt;&gt;"",VLOOKUP(E1372,Р_ПР!$A:$B,2,FALSE),(IF(D1372&lt;&gt;"",VLOOKUP(D1372,Администр!$A:$B,2,FALSE),IF(B1372&lt;&gt;"",VLOOKUP(B1372&amp;C1372,МП_ППМП!$A:$B,2,FALSE),VLOOKUP(B1372&amp;C1372,МП_ППМП!$A:$B,2,FALSE))))))))&amp;""</f>
        <v>#N/A</v>
      </c>
      <c r="B1372" s="30" t="str">
        <f t="shared" si="396"/>
        <v/>
      </c>
      <c r="C1372" s="30" t="str">
        <f t="shared" si="397"/>
        <v/>
      </c>
      <c r="D1372" s="30" t="str">
        <f t="shared" si="398"/>
        <v/>
      </c>
      <c r="E1372" s="30" t="str">
        <f t="shared" si="399"/>
        <v/>
      </c>
      <c r="F1372" s="30" t="str">
        <f t="shared" si="405"/>
        <v/>
      </c>
      <c r="G1372" s="30" t="str">
        <f t="shared" si="400"/>
        <v/>
      </c>
      <c r="H1372" s="24" t="str">
        <f t="shared" si="401"/>
        <v/>
      </c>
      <c r="I1372" s="24"/>
      <c r="J1372" s="130">
        <f t="shared" si="402"/>
        <v>0</v>
      </c>
      <c r="K1372" s="130">
        <f t="shared" si="403"/>
        <v>0</v>
      </c>
      <c r="L1372" s="182">
        <f t="shared" si="403"/>
        <v>0</v>
      </c>
      <c r="M1372" s="199" t="str">
        <f t="shared" si="393"/>
        <v xml:space="preserve"> </v>
      </c>
      <c r="N1372" s="130">
        <f t="shared" si="404"/>
        <v>0</v>
      </c>
      <c r="O1372" s="42"/>
      <c r="P1372" s="44" t="str">
        <f t="shared" si="394"/>
        <v>00 0</v>
      </c>
      <c r="Q1372" s="35" t="str">
        <f t="shared" si="395"/>
        <v/>
      </c>
      <c r="R1372" s="35"/>
      <c r="S1372"/>
      <c r="T1372"/>
      <c r="U1372"/>
      <c r="V1372"/>
      <c r="W1372"/>
      <c r="X1372"/>
      <c r="Y1372"/>
      <c r="Z1372"/>
      <c r="AA1372"/>
      <c r="AB1372"/>
      <c r="AC1372"/>
      <c r="AD1372"/>
      <c r="AE1372"/>
      <c r="AF1372"/>
      <c r="AG1372"/>
      <c r="AH1372"/>
      <c r="AI1372"/>
      <c r="AJ1372"/>
      <c r="AK1372"/>
      <c r="AL1372"/>
      <c r="AM1372"/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/>
      <c r="BE1372"/>
      <c r="BF1372"/>
      <c r="BG1372"/>
      <c r="BH1372"/>
      <c r="BI1372"/>
      <c r="BJ1372"/>
      <c r="BK1372"/>
      <c r="BL1372"/>
      <c r="BM1372"/>
      <c r="BN1372"/>
      <c r="BO1372"/>
      <c r="BP1372"/>
      <c r="BQ1372"/>
      <c r="BR1372"/>
      <c r="BS1372"/>
      <c r="BT1372"/>
      <c r="BU1372"/>
      <c r="BV1372"/>
      <c r="BW1372"/>
      <c r="BX1372"/>
      <c r="BY1372"/>
      <c r="BZ1372"/>
      <c r="CA1372"/>
      <c r="CB1372"/>
      <c r="CC1372"/>
      <c r="CD1372"/>
      <c r="CE1372"/>
      <c r="CF1372"/>
      <c r="CG1372"/>
    </row>
    <row r="1373" spans="1:85" hidden="1" x14ac:dyDescent="0.2">
      <c r="A1373" s="15" t="e">
        <f>IF(H1373&lt;&gt;"",VLOOKUP(H1373,КОСГУ!$A:$B,2,FALSE),IF(G1373&lt;&gt;"",VLOOKUP(G1373,ВидРасх!$A:$B,2,FALSE),IF(F1373&lt;&gt;"",VLOOKUP(F1373,ЦелСТ!$A:$B,2,FALSE),IF(E1373&lt;&gt;"",VLOOKUP(E1373,Р_ПР!$A:$B,2,FALSE),(IF(D1373&lt;&gt;"",VLOOKUP(D1373,Администр!$A:$B,2,FALSE),IF(B1373&lt;&gt;"",VLOOKUP(B1373&amp;C1373,МП_ППМП!$A:$B,2,FALSE),VLOOKUP(B1373&amp;C1373,МП_ППМП!$A:$B,2,FALSE))))))))&amp;""</f>
        <v>#N/A</v>
      </c>
      <c r="B1373" s="30" t="str">
        <f t="shared" si="396"/>
        <v/>
      </c>
      <c r="C1373" s="30" t="str">
        <f t="shared" si="397"/>
        <v/>
      </c>
      <c r="D1373" s="30" t="str">
        <f t="shared" si="398"/>
        <v/>
      </c>
      <c r="E1373" s="30" t="str">
        <f t="shared" si="399"/>
        <v/>
      </c>
      <c r="F1373" s="30" t="str">
        <f t="shared" si="405"/>
        <v/>
      </c>
      <c r="G1373" s="30" t="str">
        <f t="shared" si="400"/>
        <v/>
      </c>
      <c r="H1373" s="24" t="str">
        <f t="shared" si="401"/>
        <v/>
      </c>
      <c r="I1373" s="24"/>
      <c r="J1373" s="130">
        <f t="shared" si="402"/>
        <v>0</v>
      </c>
      <c r="K1373" s="130">
        <f t="shared" si="403"/>
        <v>0</v>
      </c>
      <c r="L1373" s="182">
        <f t="shared" si="403"/>
        <v>0</v>
      </c>
      <c r="M1373" s="199" t="str">
        <f t="shared" si="393"/>
        <v xml:space="preserve"> </v>
      </c>
      <c r="N1373" s="130">
        <f t="shared" si="404"/>
        <v>0</v>
      </c>
      <c r="O1373" s="42"/>
      <c r="P1373" s="44" t="str">
        <f t="shared" si="394"/>
        <v>00 0</v>
      </c>
      <c r="Q1373" s="35" t="str">
        <f t="shared" si="395"/>
        <v/>
      </c>
      <c r="R1373" s="35"/>
      <c r="S1373"/>
      <c r="T1373"/>
      <c r="U1373"/>
      <c r="V1373"/>
      <c r="W1373"/>
      <c r="X1373"/>
      <c r="Y1373"/>
      <c r="Z1373"/>
      <c r="AA1373"/>
      <c r="AB1373"/>
      <c r="AC1373"/>
      <c r="AD1373"/>
      <c r="AE1373"/>
      <c r="AF1373"/>
      <c r="AG1373"/>
      <c r="AH1373"/>
      <c r="AI1373"/>
      <c r="AJ1373"/>
      <c r="AK1373"/>
      <c r="AL1373"/>
      <c r="AM1373"/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/>
      <c r="BE1373"/>
      <c r="BF1373"/>
      <c r="BG1373"/>
      <c r="BH1373"/>
      <c r="BI1373"/>
      <c r="BJ1373"/>
      <c r="BK1373"/>
      <c r="BL1373"/>
      <c r="BM1373"/>
      <c r="BN1373"/>
      <c r="BO1373"/>
      <c r="BP1373"/>
      <c r="BQ1373"/>
      <c r="BR1373"/>
      <c r="BS1373"/>
      <c r="BT1373"/>
      <c r="BU1373"/>
      <c r="BV1373"/>
      <c r="BW1373"/>
      <c r="BX1373"/>
      <c r="BY1373"/>
      <c r="BZ1373"/>
      <c r="CA1373"/>
      <c r="CB1373"/>
      <c r="CC1373"/>
      <c r="CD1373"/>
      <c r="CE1373"/>
      <c r="CF1373"/>
      <c r="CG1373"/>
    </row>
    <row r="1374" spans="1:85" hidden="1" x14ac:dyDescent="0.2">
      <c r="A1374" s="15" t="e">
        <f>IF(H1374&lt;&gt;"",VLOOKUP(H1374,КОСГУ!$A:$B,2,FALSE),IF(G1374&lt;&gt;"",VLOOKUP(G1374,ВидРасх!$A:$B,2,FALSE),IF(F1374&lt;&gt;"",VLOOKUP(F1374,ЦелСТ!$A:$B,2,FALSE),IF(E1374&lt;&gt;"",VLOOKUP(E1374,Р_ПР!$A:$B,2,FALSE),(IF(D1374&lt;&gt;"",VLOOKUP(D1374,Администр!$A:$B,2,FALSE),IF(B1374&lt;&gt;"",VLOOKUP(B1374&amp;C1374,МП_ППМП!$A:$B,2,FALSE),VLOOKUP(B1374&amp;C1374,МП_ППМП!$A:$B,2,FALSE))))))))&amp;""</f>
        <v>#N/A</v>
      </c>
      <c r="B1374" s="30" t="str">
        <f t="shared" si="396"/>
        <v/>
      </c>
      <c r="C1374" s="30" t="str">
        <f t="shared" si="397"/>
        <v/>
      </c>
      <c r="D1374" s="30" t="str">
        <f t="shared" si="398"/>
        <v/>
      </c>
      <c r="E1374" s="30" t="str">
        <f t="shared" si="399"/>
        <v/>
      </c>
      <c r="F1374" s="30" t="str">
        <f t="shared" si="405"/>
        <v/>
      </c>
      <c r="G1374" s="30" t="str">
        <f t="shared" si="400"/>
        <v/>
      </c>
      <c r="H1374" s="24" t="str">
        <f t="shared" si="401"/>
        <v/>
      </c>
      <c r="I1374" s="24"/>
      <c r="J1374" s="130">
        <f t="shared" si="402"/>
        <v>0</v>
      </c>
      <c r="K1374" s="130">
        <f t="shared" si="403"/>
        <v>0</v>
      </c>
      <c r="L1374" s="182">
        <f t="shared" si="403"/>
        <v>0</v>
      </c>
      <c r="M1374" s="199" t="str">
        <f t="shared" si="393"/>
        <v xml:space="preserve"> </v>
      </c>
      <c r="N1374" s="130">
        <f t="shared" si="404"/>
        <v>0</v>
      </c>
      <c r="O1374" s="42"/>
      <c r="P1374" s="44" t="str">
        <f t="shared" si="394"/>
        <v>00 0</v>
      </c>
      <c r="Q1374" s="35" t="str">
        <f t="shared" si="395"/>
        <v/>
      </c>
      <c r="R1374" s="35"/>
      <c r="S1374"/>
      <c r="T1374"/>
      <c r="U1374"/>
      <c r="V1374"/>
      <c r="W1374"/>
      <c r="X1374"/>
      <c r="Y1374"/>
      <c r="Z1374"/>
      <c r="AA1374"/>
      <c r="AB1374"/>
      <c r="AC1374"/>
      <c r="AD1374"/>
      <c r="AE1374"/>
      <c r="AF1374"/>
      <c r="AG1374"/>
      <c r="AH1374"/>
      <c r="AI1374"/>
      <c r="AJ1374"/>
      <c r="AK1374"/>
      <c r="AL1374"/>
      <c r="AM1374"/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/>
      <c r="BE1374"/>
      <c r="BF1374"/>
      <c r="BG1374"/>
      <c r="BH1374"/>
      <c r="BI1374"/>
      <c r="BJ1374"/>
      <c r="BK1374"/>
      <c r="BL1374"/>
      <c r="BM1374"/>
      <c r="BN1374"/>
      <c r="BO1374"/>
      <c r="BP1374"/>
      <c r="BQ1374"/>
      <c r="BR1374"/>
      <c r="BS1374"/>
      <c r="BT1374"/>
      <c r="BU1374"/>
      <c r="BV1374"/>
      <c r="BW1374"/>
      <c r="BX1374"/>
      <c r="BY1374"/>
      <c r="BZ1374"/>
      <c r="CA1374"/>
      <c r="CB1374"/>
      <c r="CC1374"/>
      <c r="CD1374"/>
      <c r="CE1374"/>
      <c r="CF1374"/>
      <c r="CG1374"/>
    </row>
    <row r="1375" spans="1:85" hidden="1" x14ac:dyDescent="0.2">
      <c r="A1375" s="15" t="e">
        <f>IF(H1375&lt;&gt;"",VLOOKUP(H1375,КОСГУ!$A:$B,2,FALSE),IF(G1375&lt;&gt;"",VLOOKUP(G1375,ВидРасх!$A:$B,2,FALSE),IF(F1375&lt;&gt;"",VLOOKUP(F1375,ЦелСТ!$A:$B,2,FALSE),IF(E1375&lt;&gt;"",VLOOKUP(E1375,Р_ПР!$A:$B,2,FALSE),(IF(D1375&lt;&gt;"",VLOOKUP(D1375,Администр!$A:$B,2,FALSE),IF(B1375&lt;&gt;"",VLOOKUP(B1375&amp;C1375,МП_ППМП!$A:$B,2,FALSE),VLOOKUP(B1375&amp;C1375,МП_ППМП!$A:$B,2,FALSE))))))))&amp;""</f>
        <v>#N/A</v>
      </c>
      <c r="B1375" s="30" t="str">
        <f t="shared" si="396"/>
        <v/>
      </c>
      <c r="C1375" s="30" t="str">
        <f t="shared" si="397"/>
        <v/>
      </c>
      <c r="D1375" s="30" t="str">
        <f t="shared" si="398"/>
        <v/>
      </c>
      <c r="E1375" s="30" t="str">
        <f t="shared" si="399"/>
        <v/>
      </c>
      <c r="F1375" s="30" t="str">
        <f t="shared" si="405"/>
        <v/>
      </c>
      <c r="G1375" s="30" t="str">
        <f t="shared" si="400"/>
        <v/>
      </c>
      <c r="H1375" s="24" t="str">
        <f t="shared" si="401"/>
        <v/>
      </c>
      <c r="I1375" s="24"/>
      <c r="J1375" s="130">
        <f t="shared" si="402"/>
        <v>0</v>
      </c>
      <c r="K1375" s="130">
        <f t="shared" si="403"/>
        <v>0</v>
      </c>
      <c r="L1375" s="182">
        <f t="shared" si="403"/>
        <v>0</v>
      </c>
      <c r="M1375" s="199" t="str">
        <f t="shared" si="393"/>
        <v xml:space="preserve"> </v>
      </c>
      <c r="N1375" s="130">
        <f t="shared" si="404"/>
        <v>0</v>
      </c>
      <c r="O1375" s="42"/>
      <c r="P1375" s="44" t="str">
        <f t="shared" si="394"/>
        <v>00 0</v>
      </c>
      <c r="Q1375" s="35" t="str">
        <f t="shared" si="395"/>
        <v/>
      </c>
      <c r="R1375" s="35"/>
      <c r="S1375"/>
      <c r="T1375"/>
      <c r="U1375"/>
      <c r="V1375"/>
      <c r="W1375"/>
      <c r="X1375"/>
      <c r="Y1375"/>
      <c r="Z1375"/>
      <c r="AA1375"/>
      <c r="AB1375"/>
      <c r="AC1375"/>
      <c r="AD1375"/>
      <c r="AE1375"/>
      <c r="AF1375"/>
      <c r="AG1375"/>
      <c r="AH1375"/>
      <c r="AI1375"/>
      <c r="AJ1375"/>
      <c r="AK1375"/>
      <c r="AL1375"/>
      <c r="AM1375"/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/>
      <c r="BE1375"/>
      <c r="BF1375"/>
      <c r="BG1375"/>
      <c r="BH1375"/>
      <c r="BI1375"/>
      <c r="BJ1375"/>
      <c r="BK1375"/>
      <c r="BL1375"/>
      <c r="BM1375"/>
      <c r="BN1375"/>
      <c r="BO1375"/>
      <c r="BP1375"/>
      <c r="BQ1375"/>
      <c r="BR1375"/>
      <c r="BS1375"/>
      <c r="BT1375"/>
      <c r="BU1375"/>
      <c r="BV1375"/>
      <c r="BW1375"/>
      <c r="BX1375"/>
      <c r="BY1375"/>
      <c r="BZ1375"/>
      <c r="CA1375"/>
      <c r="CB1375"/>
      <c r="CC1375"/>
      <c r="CD1375"/>
      <c r="CE1375"/>
      <c r="CF1375"/>
      <c r="CG1375"/>
    </row>
    <row r="1376" spans="1:85" hidden="1" x14ac:dyDescent="0.2">
      <c r="A1376" s="15" t="e">
        <f>IF(H1376&lt;&gt;"",VLOOKUP(H1376,КОСГУ!$A:$B,2,FALSE),IF(G1376&lt;&gt;"",VLOOKUP(G1376,ВидРасх!$A:$B,2,FALSE),IF(F1376&lt;&gt;"",VLOOKUP(F1376,ЦелСТ!$A:$B,2,FALSE),IF(E1376&lt;&gt;"",VLOOKUP(E1376,Р_ПР!$A:$B,2,FALSE),(IF(D1376&lt;&gt;"",VLOOKUP(D1376,Администр!$A:$B,2,FALSE),IF(B1376&lt;&gt;"",VLOOKUP(B1376&amp;C1376,МП_ППМП!$A:$B,2,FALSE),VLOOKUP(B1376&amp;C1376,МП_ППМП!$A:$B,2,FALSE))))))))&amp;""</f>
        <v>#N/A</v>
      </c>
      <c r="B1376" s="30" t="str">
        <f t="shared" si="396"/>
        <v/>
      </c>
      <c r="C1376" s="30" t="str">
        <f t="shared" si="397"/>
        <v/>
      </c>
      <c r="D1376" s="30" t="str">
        <f t="shared" si="398"/>
        <v/>
      </c>
      <c r="E1376" s="30" t="str">
        <f t="shared" si="399"/>
        <v/>
      </c>
      <c r="F1376" s="30" t="str">
        <f t="shared" si="405"/>
        <v/>
      </c>
      <c r="G1376" s="30" t="str">
        <f t="shared" si="400"/>
        <v/>
      </c>
      <c r="H1376" s="24" t="str">
        <f t="shared" si="401"/>
        <v/>
      </c>
      <c r="I1376" s="24"/>
      <c r="J1376" s="130">
        <f t="shared" si="402"/>
        <v>0</v>
      </c>
      <c r="K1376" s="130">
        <f t="shared" si="403"/>
        <v>0</v>
      </c>
      <c r="L1376" s="182">
        <f t="shared" si="403"/>
        <v>0</v>
      </c>
      <c r="M1376" s="199" t="str">
        <f t="shared" si="393"/>
        <v xml:space="preserve"> </v>
      </c>
      <c r="N1376" s="130">
        <f t="shared" si="404"/>
        <v>0</v>
      </c>
      <c r="O1376" s="42"/>
      <c r="P1376" s="44" t="str">
        <f t="shared" si="394"/>
        <v>00 0</v>
      </c>
      <c r="Q1376" s="35" t="str">
        <f t="shared" si="395"/>
        <v/>
      </c>
      <c r="R1376" s="35"/>
      <c r="S1376"/>
      <c r="T1376"/>
      <c r="U1376"/>
      <c r="V1376"/>
      <c r="W1376"/>
      <c r="X1376"/>
      <c r="Y1376"/>
      <c r="Z1376"/>
      <c r="AA1376"/>
      <c r="AB1376"/>
      <c r="AC1376"/>
      <c r="AD1376"/>
      <c r="AE1376"/>
      <c r="AF1376"/>
      <c r="AG1376"/>
      <c r="AH1376"/>
      <c r="AI1376"/>
      <c r="AJ1376"/>
      <c r="AK1376"/>
      <c r="AL1376"/>
      <c r="AM1376"/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/>
      <c r="BE1376"/>
      <c r="BF1376"/>
      <c r="BG1376"/>
      <c r="BH1376"/>
      <c r="BI1376"/>
      <c r="BJ1376"/>
      <c r="BK1376"/>
      <c r="BL1376"/>
      <c r="BM1376"/>
      <c r="BN1376"/>
      <c r="BO1376"/>
      <c r="BP1376"/>
      <c r="BQ1376"/>
      <c r="BR1376"/>
      <c r="BS1376"/>
      <c r="BT1376"/>
      <c r="BU1376"/>
      <c r="BV1376"/>
      <c r="BW1376"/>
      <c r="BX1376"/>
      <c r="BY1376"/>
      <c r="BZ1376"/>
      <c r="CA1376"/>
      <c r="CB1376"/>
      <c r="CC1376"/>
      <c r="CD1376"/>
      <c r="CE1376"/>
      <c r="CF1376"/>
      <c r="CG1376"/>
    </row>
    <row r="1377" spans="1:85" hidden="1" x14ac:dyDescent="0.2">
      <c r="A1377" s="15" t="e">
        <f>IF(H1377&lt;&gt;"",VLOOKUP(H1377,КОСГУ!$A:$B,2,FALSE),IF(G1377&lt;&gt;"",VLOOKUP(G1377,ВидРасх!$A:$B,2,FALSE),IF(F1377&lt;&gt;"",VLOOKUP(F1377,ЦелСТ!$A:$B,2,FALSE),IF(E1377&lt;&gt;"",VLOOKUP(E1377,Р_ПР!$A:$B,2,FALSE),(IF(D1377&lt;&gt;"",VLOOKUP(D1377,Администр!$A:$B,2,FALSE),IF(B1377&lt;&gt;"",VLOOKUP(B1377&amp;C1377,МП_ППМП!$A:$B,2,FALSE),VLOOKUP(B1377&amp;C1377,МП_ППМП!$A:$B,2,FALSE))))))))&amp;""</f>
        <v>#N/A</v>
      </c>
      <c r="B1377" s="30" t="str">
        <f t="shared" si="396"/>
        <v/>
      </c>
      <c r="C1377" s="30" t="str">
        <f t="shared" si="397"/>
        <v/>
      </c>
      <c r="D1377" s="30" t="str">
        <f t="shared" si="398"/>
        <v/>
      </c>
      <c r="E1377" s="30" t="str">
        <f t="shared" si="399"/>
        <v/>
      </c>
      <c r="F1377" s="30" t="str">
        <f t="shared" si="405"/>
        <v/>
      </c>
      <c r="G1377" s="30" t="str">
        <f t="shared" si="400"/>
        <v/>
      </c>
      <c r="H1377" s="24" t="str">
        <f t="shared" si="401"/>
        <v/>
      </c>
      <c r="I1377" s="24"/>
      <c r="J1377" s="130">
        <f t="shared" si="402"/>
        <v>0</v>
      </c>
      <c r="K1377" s="130">
        <f t="shared" si="403"/>
        <v>0</v>
      </c>
      <c r="L1377" s="182">
        <f t="shared" si="403"/>
        <v>0</v>
      </c>
      <c r="M1377" s="199" t="str">
        <f t="shared" si="393"/>
        <v xml:space="preserve"> </v>
      </c>
      <c r="N1377" s="130">
        <f t="shared" si="404"/>
        <v>0</v>
      </c>
      <c r="O1377" s="42"/>
      <c r="P1377" s="44" t="str">
        <f t="shared" si="394"/>
        <v>00 0</v>
      </c>
      <c r="Q1377" s="35" t="str">
        <f t="shared" si="395"/>
        <v/>
      </c>
      <c r="R1377" s="35"/>
      <c r="S1377"/>
      <c r="T1377"/>
      <c r="U1377"/>
      <c r="V1377"/>
      <c r="W1377"/>
      <c r="X1377"/>
      <c r="Y1377"/>
      <c r="Z1377"/>
      <c r="AA1377"/>
      <c r="AB1377"/>
      <c r="AC1377"/>
      <c r="AD1377"/>
      <c r="AE1377"/>
      <c r="AF1377"/>
      <c r="AG1377"/>
      <c r="AH1377"/>
      <c r="AI1377"/>
      <c r="AJ1377"/>
      <c r="AK1377"/>
      <c r="AL1377"/>
      <c r="AM1377"/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/>
      <c r="BE1377"/>
      <c r="BF1377"/>
      <c r="BG1377"/>
      <c r="BH1377"/>
      <c r="BI1377"/>
      <c r="BJ1377"/>
      <c r="BK1377"/>
      <c r="BL1377"/>
      <c r="BM1377"/>
      <c r="BN1377"/>
      <c r="BO1377"/>
      <c r="BP1377"/>
      <c r="BQ1377"/>
      <c r="BR1377"/>
      <c r="BS1377"/>
      <c r="BT1377"/>
      <c r="BU1377"/>
      <c r="BV1377"/>
      <c r="BW1377"/>
      <c r="BX1377"/>
      <c r="BY1377"/>
      <c r="BZ1377"/>
      <c r="CA1377"/>
      <c r="CB1377"/>
      <c r="CC1377"/>
      <c r="CD1377"/>
      <c r="CE1377"/>
      <c r="CF1377"/>
      <c r="CG1377"/>
    </row>
    <row r="1378" spans="1:85" hidden="1" x14ac:dyDescent="0.2">
      <c r="A1378" s="15" t="e">
        <f>IF(H1378&lt;&gt;"",VLOOKUP(H1378,КОСГУ!$A:$B,2,FALSE),IF(G1378&lt;&gt;"",VLOOKUP(G1378,ВидРасх!$A:$B,2,FALSE),IF(F1378&lt;&gt;"",VLOOKUP(F1378,ЦелСТ!$A:$B,2,FALSE),IF(E1378&lt;&gt;"",VLOOKUP(E1378,Р_ПР!$A:$B,2,FALSE),(IF(D1378&lt;&gt;"",VLOOKUP(D1378,Администр!$A:$B,2,FALSE),IF(B1378&lt;&gt;"",VLOOKUP(B1378&amp;C1378,МП_ППМП!$A:$B,2,FALSE),VLOOKUP(B1378&amp;C1378,МП_ППМП!$A:$B,2,FALSE))))))))&amp;""</f>
        <v>#N/A</v>
      </c>
      <c r="B1378" s="30" t="str">
        <f t="shared" si="396"/>
        <v/>
      </c>
      <c r="C1378" s="30" t="str">
        <f t="shared" si="397"/>
        <v/>
      </c>
      <c r="D1378" s="30" t="str">
        <f t="shared" si="398"/>
        <v/>
      </c>
      <c r="E1378" s="30" t="str">
        <f t="shared" si="399"/>
        <v/>
      </c>
      <c r="F1378" s="30" t="str">
        <f t="shared" si="405"/>
        <v/>
      </c>
      <c r="G1378" s="30" t="str">
        <f t="shared" si="400"/>
        <v/>
      </c>
      <c r="H1378" s="24" t="str">
        <f t="shared" si="401"/>
        <v/>
      </c>
      <c r="I1378" s="24"/>
      <c r="J1378" s="130">
        <f t="shared" si="402"/>
        <v>0</v>
      </c>
      <c r="K1378" s="130">
        <f t="shared" si="403"/>
        <v>0</v>
      </c>
      <c r="L1378" s="182">
        <f t="shared" si="403"/>
        <v>0</v>
      </c>
      <c r="M1378" s="199" t="str">
        <f t="shared" si="393"/>
        <v xml:space="preserve"> </v>
      </c>
      <c r="N1378" s="130">
        <f t="shared" si="404"/>
        <v>0</v>
      </c>
      <c r="O1378" s="42"/>
      <c r="P1378" s="44" t="str">
        <f t="shared" si="394"/>
        <v>00 0</v>
      </c>
      <c r="Q1378" s="35" t="str">
        <f t="shared" si="395"/>
        <v/>
      </c>
      <c r="R1378" s="35"/>
      <c r="S1378"/>
      <c r="T1378"/>
      <c r="U1378"/>
      <c r="V1378"/>
      <c r="W1378"/>
      <c r="X1378"/>
      <c r="Y1378"/>
      <c r="Z1378"/>
      <c r="AA1378"/>
      <c r="AB1378"/>
      <c r="AC1378"/>
      <c r="AD1378"/>
      <c r="AE1378"/>
      <c r="AF1378"/>
      <c r="AG1378"/>
      <c r="AH1378"/>
      <c r="AI1378"/>
      <c r="AJ1378"/>
      <c r="AK1378"/>
      <c r="AL1378"/>
      <c r="AM1378"/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/>
      <c r="BE1378"/>
      <c r="BF1378"/>
      <c r="BG1378"/>
      <c r="BH1378"/>
      <c r="BI1378"/>
      <c r="BJ1378"/>
      <c r="BK1378"/>
      <c r="BL1378"/>
      <c r="BM1378"/>
      <c r="BN1378"/>
      <c r="BO1378"/>
      <c r="BP1378"/>
      <c r="BQ1378"/>
      <c r="BR1378"/>
      <c r="BS1378"/>
      <c r="BT1378"/>
      <c r="BU1378"/>
      <c r="BV1378"/>
      <c r="BW1378"/>
      <c r="BX1378"/>
      <c r="BY1378"/>
      <c r="BZ1378"/>
      <c r="CA1378"/>
      <c r="CB1378"/>
      <c r="CC1378"/>
      <c r="CD1378"/>
      <c r="CE1378"/>
      <c r="CF1378"/>
      <c r="CG1378"/>
    </row>
    <row r="1379" spans="1:85" hidden="1" x14ac:dyDescent="0.2">
      <c r="A1379" s="15" t="e">
        <f>IF(H1379&lt;&gt;"",VLOOKUP(H1379,КОСГУ!$A:$B,2,FALSE),IF(G1379&lt;&gt;"",VLOOKUP(G1379,ВидРасх!$A:$B,2,FALSE),IF(F1379&lt;&gt;"",VLOOKUP(F1379,ЦелСТ!$A:$B,2,FALSE),IF(E1379&lt;&gt;"",VLOOKUP(E1379,Р_ПР!$A:$B,2,FALSE),(IF(D1379&lt;&gt;"",VLOOKUP(D1379,Администр!$A:$B,2,FALSE),IF(B1379&lt;&gt;"",VLOOKUP(B1379&amp;C1379,МП_ППМП!$A:$B,2,FALSE),VLOOKUP(B1379&amp;C1379,МП_ППМП!$A:$B,2,FALSE))))))))&amp;""</f>
        <v>#N/A</v>
      </c>
      <c r="B1379" s="30" t="str">
        <f t="shared" si="396"/>
        <v/>
      </c>
      <c r="C1379" s="30" t="str">
        <f t="shared" si="397"/>
        <v/>
      </c>
      <c r="D1379" s="30" t="str">
        <f t="shared" si="398"/>
        <v/>
      </c>
      <c r="E1379" s="30" t="str">
        <f t="shared" si="399"/>
        <v/>
      </c>
      <c r="F1379" s="30" t="str">
        <f t="shared" si="405"/>
        <v/>
      </c>
      <c r="G1379" s="30" t="str">
        <f t="shared" si="400"/>
        <v/>
      </c>
      <c r="H1379" s="24" t="str">
        <f t="shared" si="401"/>
        <v/>
      </c>
      <c r="I1379" s="24"/>
      <c r="J1379" s="130">
        <f t="shared" si="402"/>
        <v>0</v>
      </c>
      <c r="K1379" s="130">
        <f t="shared" si="403"/>
        <v>0</v>
      </c>
      <c r="L1379" s="182">
        <f t="shared" si="403"/>
        <v>0</v>
      </c>
      <c r="M1379" s="199" t="str">
        <f t="shared" si="393"/>
        <v xml:space="preserve"> </v>
      </c>
      <c r="N1379" s="130">
        <f t="shared" si="404"/>
        <v>0</v>
      </c>
      <c r="O1379" s="42"/>
      <c r="P1379" s="44" t="str">
        <f t="shared" si="394"/>
        <v>00 0</v>
      </c>
      <c r="Q1379" s="35" t="str">
        <f t="shared" si="395"/>
        <v/>
      </c>
      <c r="R1379" s="35"/>
      <c r="S1379"/>
      <c r="T1379"/>
      <c r="U1379"/>
      <c r="V1379"/>
      <c r="W1379"/>
      <c r="X1379"/>
      <c r="Y1379"/>
      <c r="Z1379"/>
      <c r="AA1379"/>
      <c r="AB1379"/>
      <c r="AC1379"/>
      <c r="AD1379"/>
      <c r="AE1379"/>
      <c r="AF1379"/>
      <c r="AG1379"/>
      <c r="AH1379"/>
      <c r="AI1379"/>
      <c r="AJ1379"/>
      <c r="AK1379"/>
      <c r="AL1379"/>
      <c r="AM1379"/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/>
      <c r="BE1379"/>
      <c r="BF1379"/>
      <c r="BG1379"/>
      <c r="BH1379"/>
      <c r="BI1379"/>
      <c r="BJ1379"/>
      <c r="BK1379"/>
      <c r="BL1379"/>
      <c r="BM1379"/>
      <c r="BN1379"/>
      <c r="BO1379"/>
      <c r="BP1379"/>
      <c r="BQ1379"/>
      <c r="BR1379"/>
      <c r="BS1379"/>
      <c r="BT1379"/>
      <c r="BU1379"/>
      <c r="BV1379"/>
      <c r="BW1379"/>
      <c r="BX1379"/>
      <c r="BY1379"/>
      <c r="BZ1379"/>
      <c r="CA1379"/>
      <c r="CB1379"/>
      <c r="CC1379"/>
      <c r="CD1379"/>
      <c r="CE1379"/>
      <c r="CF1379"/>
      <c r="CG1379"/>
    </row>
    <row r="1380" spans="1:85" hidden="1" x14ac:dyDescent="0.2">
      <c r="A1380" s="15" t="e">
        <f>IF(H1380&lt;&gt;"",VLOOKUP(H1380,КОСГУ!$A:$B,2,FALSE),IF(G1380&lt;&gt;"",VLOOKUP(G1380,ВидРасх!$A:$B,2,FALSE),IF(F1380&lt;&gt;"",VLOOKUP(F1380,ЦелСТ!$A:$B,2,FALSE),IF(E1380&lt;&gt;"",VLOOKUP(E1380,Р_ПР!$A:$B,2,FALSE),(IF(D1380&lt;&gt;"",VLOOKUP(D1380,Администр!$A:$B,2,FALSE),IF(B1380&lt;&gt;"",VLOOKUP(B1380&amp;C1380,МП_ППМП!$A:$B,2,FALSE),VLOOKUP(B1380&amp;C1380,МП_ППМП!$A:$B,2,FALSE))))))))&amp;""</f>
        <v>#N/A</v>
      </c>
      <c r="B1380" s="30" t="str">
        <f t="shared" si="396"/>
        <v/>
      </c>
      <c r="C1380" s="30" t="str">
        <f t="shared" si="397"/>
        <v/>
      </c>
      <c r="D1380" s="30" t="str">
        <f t="shared" si="398"/>
        <v/>
      </c>
      <c r="E1380" s="30" t="str">
        <f t="shared" si="399"/>
        <v/>
      </c>
      <c r="F1380" s="30" t="str">
        <f t="shared" si="405"/>
        <v/>
      </c>
      <c r="G1380" s="30" t="str">
        <f t="shared" si="400"/>
        <v/>
      </c>
      <c r="H1380" s="24" t="str">
        <f t="shared" si="401"/>
        <v/>
      </c>
      <c r="I1380" s="24"/>
      <c r="J1380" s="130">
        <f t="shared" si="402"/>
        <v>0</v>
      </c>
      <c r="K1380" s="130">
        <f t="shared" si="403"/>
        <v>0</v>
      </c>
      <c r="L1380" s="182">
        <f t="shared" si="403"/>
        <v>0</v>
      </c>
      <c r="M1380" s="199" t="str">
        <f t="shared" si="393"/>
        <v xml:space="preserve"> </v>
      </c>
      <c r="N1380" s="130">
        <f t="shared" si="404"/>
        <v>0</v>
      </c>
      <c r="O1380" s="42"/>
      <c r="P1380" s="44" t="str">
        <f t="shared" si="394"/>
        <v>00 0</v>
      </c>
      <c r="Q1380" s="35" t="str">
        <f t="shared" si="395"/>
        <v/>
      </c>
      <c r="R1380" s="35"/>
      <c r="S1380"/>
      <c r="T1380"/>
      <c r="U1380"/>
      <c r="V1380"/>
      <c r="W1380"/>
      <c r="X1380"/>
      <c r="Y1380"/>
      <c r="Z1380"/>
      <c r="AA1380"/>
      <c r="AB1380"/>
      <c r="AC1380"/>
      <c r="AD1380"/>
      <c r="AE1380"/>
      <c r="AF1380"/>
      <c r="AG1380"/>
      <c r="AH1380"/>
      <c r="AI1380"/>
      <c r="AJ1380"/>
      <c r="AK1380"/>
      <c r="AL1380"/>
      <c r="AM1380"/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/>
      <c r="BE1380"/>
      <c r="BF1380"/>
      <c r="BG1380"/>
      <c r="BH1380"/>
      <c r="BI1380"/>
      <c r="BJ1380"/>
      <c r="BK1380"/>
      <c r="BL1380"/>
      <c r="BM1380"/>
      <c r="BN1380"/>
      <c r="BO1380"/>
      <c r="BP1380"/>
      <c r="BQ1380"/>
      <c r="BR1380"/>
      <c r="BS1380"/>
      <c r="BT1380"/>
      <c r="BU1380"/>
      <c r="BV1380"/>
      <c r="BW1380"/>
      <c r="BX1380"/>
      <c r="BY1380"/>
      <c r="BZ1380"/>
      <c r="CA1380"/>
      <c r="CB1380"/>
      <c r="CC1380"/>
      <c r="CD1380"/>
      <c r="CE1380"/>
      <c r="CF1380"/>
      <c r="CG1380"/>
    </row>
    <row r="1381" spans="1:85" hidden="1" x14ac:dyDescent="0.2">
      <c r="A1381" s="15" t="e">
        <f>IF(H1381&lt;&gt;"",VLOOKUP(H1381,КОСГУ!$A:$B,2,FALSE),IF(G1381&lt;&gt;"",VLOOKUP(G1381,ВидРасх!$A:$B,2,FALSE),IF(F1381&lt;&gt;"",VLOOKUP(F1381,ЦелСТ!$A:$B,2,FALSE),IF(E1381&lt;&gt;"",VLOOKUP(E1381,Р_ПР!$A:$B,2,FALSE),(IF(D1381&lt;&gt;"",VLOOKUP(D1381,Администр!$A:$B,2,FALSE),IF(B1381&lt;&gt;"",VLOOKUP(B1381&amp;C1381,МП_ППМП!$A:$B,2,FALSE),VLOOKUP(B1381&amp;C1381,МП_ППМП!$A:$B,2,FALSE))))))))&amp;""</f>
        <v>#N/A</v>
      </c>
      <c r="B1381" s="30" t="str">
        <f t="shared" si="396"/>
        <v/>
      </c>
      <c r="C1381" s="30" t="str">
        <f t="shared" si="397"/>
        <v/>
      </c>
      <c r="D1381" s="30" t="str">
        <f t="shared" si="398"/>
        <v/>
      </c>
      <c r="E1381" s="30" t="str">
        <f t="shared" si="399"/>
        <v/>
      </c>
      <c r="F1381" s="30" t="str">
        <f t="shared" si="405"/>
        <v/>
      </c>
      <c r="G1381" s="30" t="str">
        <f t="shared" si="400"/>
        <v/>
      </c>
      <c r="H1381" s="24" t="str">
        <f t="shared" si="401"/>
        <v/>
      </c>
      <c r="I1381" s="24"/>
      <c r="J1381" s="130">
        <f t="shared" si="402"/>
        <v>0</v>
      </c>
      <c r="K1381" s="130">
        <f t="shared" si="403"/>
        <v>0</v>
      </c>
      <c r="L1381" s="182">
        <f t="shared" si="403"/>
        <v>0</v>
      </c>
      <c r="M1381" s="199" t="str">
        <f t="shared" si="393"/>
        <v xml:space="preserve"> </v>
      </c>
      <c r="N1381" s="130">
        <f t="shared" si="404"/>
        <v>0</v>
      </c>
      <c r="O1381" s="42"/>
      <c r="P1381" s="44" t="str">
        <f t="shared" si="394"/>
        <v>00 0</v>
      </c>
      <c r="Q1381" s="35" t="str">
        <f t="shared" si="395"/>
        <v/>
      </c>
      <c r="R1381" s="35"/>
      <c r="S1381"/>
      <c r="T1381"/>
      <c r="U1381"/>
      <c r="V1381"/>
      <c r="W1381"/>
      <c r="X1381"/>
      <c r="Y1381"/>
      <c r="Z1381"/>
      <c r="AA1381"/>
      <c r="AB1381"/>
      <c r="AC1381"/>
      <c r="AD1381"/>
      <c r="AE1381"/>
      <c r="AF1381"/>
      <c r="AG1381"/>
      <c r="AH1381"/>
      <c r="AI1381"/>
      <c r="AJ1381"/>
      <c r="AK1381"/>
      <c r="AL1381"/>
      <c r="AM1381"/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/>
      <c r="BE1381"/>
      <c r="BF1381"/>
      <c r="BG1381"/>
      <c r="BH1381"/>
      <c r="BI1381"/>
      <c r="BJ1381"/>
      <c r="BK1381"/>
      <c r="BL1381"/>
      <c r="BM1381"/>
      <c r="BN1381"/>
      <c r="BO1381"/>
      <c r="BP1381"/>
      <c r="BQ1381"/>
      <c r="BR1381"/>
      <c r="BS1381"/>
      <c r="BT1381"/>
      <c r="BU1381"/>
      <c r="BV1381"/>
      <c r="BW1381"/>
      <c r="BX1381"/>
      <c r="BY1381"/>
      <c r="BZ1381"/>
      <c r="CA1381"/>
      <c r="CB1381"/>
      <c r="CC1381"/>
      <c r="CD1381"/>
      <c r="CE1381"/>
      <c r="CF1381"/>
      <c r="CG1381"/>
    </row>
    <row r="1382" spans="1:85" hidden="1" x14ac:dyDescent="0.2">
      <c r="A1382" s="15" t="e">
        <f>IF(H1382&lt;&gt;"",VLOOKUP(H1382,КОСГУ!$A:$B,2,FALSE),IF(G1382&lt;&gt;"",VLOOKUP(G1382,ВидРасх!$A:$B,2,FALSE),IF(F1382&lt;&gt;"",VLOOKUP(F1382,ЦелСТ!$A:$B,2,FALSE),IF(E1382&lt;&gt;"",VLOOKUP(E1382,Р_ПР!$A:$B,2,FALSE),(IF(D1382&lt;&gt;"",VLOOKUP(D1382,Администр!$A:$B,2,FALSE),IF(B1382&lt;&gt;"",VLOOKUP(B1382&amp;C1382,МП_ППМП!$A:$B,2,FALSE),VLOOKUP(B1382&amp;C1382,МП_ППМП!$A:$B,2,FALSE))))))))&amp;""</f>
        <v>#N/A</v>
      </c>
      <c r="B1382" s="30" t="str">
        <f t="shared" si="396"/>
        <v/>
      </c>
      <c r="C1382" s="30" t="str">
        <f t="shared" si="397"/>
        <v/>
      </c>
      <c r="D1382" s="30" t="str">
        <f t="shared" si="398"/>
        <v/>
      </c>
      <c r="E1382" s="30" t="str">
        <f t="shared" si="399"/>
        <v/>
      </c>
      <c r="F1382" s="30" t="str">
        <f t="shared" si="405"/>
        <v/>
      </c>
      <c r="G1382" s="30" t="str">
        <f t="shared" si="400"/>
        <v/>
      </c>
      <c r="H1382" s="24" t="str">
        <f t="shared" si="401"/>
        <v/>
      </c>
      <c r="I1382" s="24"/>
      <c r="J1382" s="130">
        <f t="shared" si="402"/>
        <v>0</v>
      </c>
      <c r="K1382" s="130">
        <f t="shared" si="403"/>
        <v>0</v>
      </c>
      <c r="L1382" s="182">
        <f t="shared" si="403"/>
        <v>0</v>
      </c>
      <c r="M1382" s="199" t="str">
        <f t="shared" si="393"/>
        <v xml:space="preserve"> </v>
      </c>
      <c r="N1382" s="130">
        <f t="shared" si="404"/>
        <v>0</v>
      </c>
      <c r="O1382" s="42"/>
      <c r="P1382" s="44" t="str">
        <f t="shared" si="394"/>
        <v>00 0</v>
      </c>
      <c r="Q1382" s="35" t="str">
        <f t="shared" si="395"/>
        <v/>
      </c>
      <c r="R1382" s="35"/>
      <c r="S1382"/>
      <c r="T1382"/>
      <c r="U1382"/>
      <c r="V1382"/>
      <c r="W1382"/>
      <c r="X1382"/>
      <c r="Y1382"/>
      <c r="Z1382"/>
      <c r="AA1382"/>
      <c r="AB1382"/>
      <c r="AC1382"/>
      <c r="AD1382"/>
      <c r="AE1382"/>
      <c r="AF1382"/>
      <c r="AG1382"/>
      <c r="AH1382"/>
      <c r="AI1382"/>
      <c r="AJ1382"/>
      <c r="AK1382"/>
      <c r="AL1382"/>
      <c r="AM1382"/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/>
      <c r="BE1382"/>
      <c r="BF1382"/>
      <c r="BG1382"/>
      <c r="BH1382"/>
      <c r="BI1382"/>
      <c r="BJ1382"/>
      <c r="BK1382"/>
      <c r="BL1382"/>
      <c r="BM1382"/>
      <c r="BN1382"/>
      <c r="BO1382"/>
      <c r="BP1382"/>
      <c r="BQ1382"/>
      <c r="BR1382"/>
      <c r="BS1382"/>
      <c r="BT1382"/>
      <c r="BU1382"/>
      <c r="BV1382"/>
      <c r="BW1382"/>
      <c r="BX1382"/>
      <c r="BY1382"/>
      <c r="BZ1382"/>
      <c r="CA1382"/>
      <c r="CB1382"/>
      <c r="CC1382"/>
      <c r="CD1382"/>
      <c r="CE1382"/>
      <c r="CF1382"/>
      <c r="CG1382"/>
    </row>
    <row r="1383" spans="1:85" hidden="1" x14ac:dyDescent="0.2">
      <c r="A1383" s="15" t="e">
        <f>IF(H1383&lt;&gt;"",VLOOKUP(H1383,КОСГУ!$A:$B,2,FALSE),IF(G1383&lt;&gt;"",VLOOKUP(G1383,ВидРасх!$A:$B,2,FALSE),IF(F1383&lt;&gt;"",VLOOKUP(F1383,ЦелСТ!$A:$B,2,FALSE),IF(E1383&lt;&gt;"",VLOOKUP(E1383,Р_ПР!$A:$B,2,FALSE),(IF(D1383&lt;&gt;"",VLOOKUP(D1383,Администр!$A:$B,2,FALSE),IF(B1383&lt;&gt;"",VLOOKUP(B1383&amp;C1383,МП_ППМП!$A:$B,2,FALSE),VLOOKUP(B1383&amp;C1383,МП_ППМП!$A:$B,2,FALSE))))))))&amp;""</f>
        <v>#N/A</v>
      </c>
      <c r="B1383" s="30" t="str">
        <f t="shared" si="396"/>
        <v/>
      </c>
      <c r="C1383" s="30" t="str">
        <f t="shared" si="397"/>
        <v/>
      </c>
      <c r="D1383" s="30" t="str">
        <f t="shared" si="398"/>
        <v/>
      </c>
      <c r="E1383" s="30" t="str">
        <f t="shared" si="399"/>
        <v/>
      </c>
      <c r="F1383" s="30" t="str">
        <f t="shared" si="405"/>
        <v/>
      </c>
      <c r="G1383" s="30" t="str">
        <f t="shared" si="400"/>
        <v/>
      </c>
      <c r="H1383" s="24" t="str">
        <f t="shared" si="401"/>
        <v/>
      </c>
      <c r="I1383" s="24"/>
      <c r="J1383" s="130">
        <f t="shared" si="402"/>
        <v>0</v>
      </c>
      <c r="K1383" s="130">
        <f t="shared" si="403"/>
        <v>0</v>
      </c>
      <c r="L1383" s="182">
        <f t="shared" si="403"/>
        <v>0</v>
      </c>
      <c r="M1383" s="199" t="str">
        <f t="shared" si="393"/>
        <v xml:space="preserve"> </v>
      </c>
      <c r="N1383" s="130">
        <f t="shared" si="404"/>
        <v>0</v>
      </c>
      <c r="O1383" s="42"/>
      <c r="P1383" s="44" t="str">
        <f t="shared" si="394"/>
        <v>00 0</v>
      </c>
      <c r="Q1383" s="35" t="str">
        <f t="shared" si="395"/>
        <v/>
      </c>
      <c r="R1383" s="35"/>
      <c r="S1383"/>
      <c r="T1383"/>
      <c r="U1383"/>
      <c r="V1383"/>
      <c r="W1383"/>
      <c r="X1383"/>
      <c r="Y1383"/>
      <c r="Z1383"/>
      <c r="AA1383"/>
      <c r="AB1383"/>
      <c r="AC1383"/>
      <c r="AD1383"/>
      <c r="AE1383"/>
      <c r="AF1383"/>
      <c r="AG1383"/>
      <c r="AH1383"/>
      <c r="AI1383"/>
      <c r="AJ1383"/>
      <c r="AK1383"/>
      <c r="AL1383"/>
      <c r="AM1383"/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/>
      <c r="BE1383"/>
      <c r="BF1383"/>
      <c r="BG1383"/>
      <c r="BH1383"/>
      <c r="BI1383"/>
      <c r="BJ1383"/>
      <c r="BK1383"/>
      <c r="BL1383"/>
      <c r="BM1383"/>
      <c r="BN1383"/>
      <c r="BO1383"/>
      <c r="BP1383"/>
      <c r="BQ1383"/>
      <c r="BR1383"/>
      <c r="BS1383"/>
      <c r="BT1383"/>
      <c r="BU1383"/>
      <c r="BV1383"/>
      <c r="BW1383"/>
      <c r="BX1383"/>
      <c r="BY1383"/>
      <c r="BZ1383"/>
      <c r="CA1383"/>
      <c r="CB1383"/>
      <c r="CC1383"/>
      <c r="CD1383"/>
      <c r="CE1383"/>
      <c r="CF1383"/>
      <c r="CG1383"/>
    </row>
    <row r="1384" spans="1:85" hidden="1" x14ac:dyDescent="0.2">
      <c r="A1384" s="15" t="e">
        <f>IF(H1384&lt;&gt;"",VLOOKUP(H1384,КОСГУ!$A:$B,2,FALSE),IF(G1384&lt;&gt;"",VLOOKUP(G1384,ВидРасх!$A:$B,2,FALSE),IF(F1384&lt;&gt;"",VLOOKUP(F1384,ЦелСТ!$A:$B,2,FALSE),IF(E1384&lt;&gt;"",VLOOKUP(E1384,Р_ПР!$A:$B,2,FALSE),(IF(D1384&lt;&gt;"",VLOOKUP(D1384,Администр!$A:$B,2,FALSE),IF(B1384&lt;&gt;"",VLOOKUP(B1384&amp;C1384,МП_ППМП!$A:$B,2,FALSE),VLOOKUP(B1384&amp;C1384,МП_ППМП!$A:$B,2,FALSE))))))))&amp;""</f>
        <v>#N/A</v>
      </c>
      <c r="B1384" s="30" t="str">
        <f t="shared" si="396"/>
        <v/>
      </c>
      <c r="C1384" s="30" t="str">
        <f t="shared" si="397"/>
        <v/>
      </c>
      <c r="D1384" s="30" t="str">
        <f t="shared" si="398"/>
        <v/>
      </c>
      <c r="E1384" s="30" t="str">
        <f t="shared" si="399"/>
        <v/>
      </c>
      <c r="F1384" s="30" t="str">
        <f t="shared" si="405"/>
        <v/>
      </c>
      <c r="G1384" s="30" t="str">
        <f t="shared" si="400"/>
        <v/>
      </c>
      <c r="H1384" s="24" t="str">
        <f t="shared" si="401"/>
        <v/>
      </c>
      <c r="I1384" s="24"/>
      <c r="J1384" s="130">
        <f t="shared" si="402"/>
        <v>0</v>
      </c>
      <c r="K1384" s="130">
        <f t="shared" si="403"/>
        <v>0</v>
      </c>
      <c r="L1384" s="182">
        <f t="shared" si="403"/>
        <v>0</v>
      </c>
      <c r="M1384" s="199" t="str">
        <f t="shared" si="393"/>
        <v xml:space="preserve"> </v>
      </c>
      <c r="N1384" s="130">
        <f t="shared" si="404"/>
        <v>0</v>
      </c>
      <c r="O1384" s="42"/>
      <c r="P1384" s="44" t="str">
        <f t="shared" si="394"/>
        <v>00 0</v>
      </c>
      <c r="Q1384" s="35" t="str">
        <f t="shared" si="395"/>
        <v/>
      </c>
      <c r="R1384" s="35"/>
      <c r="S1384"/>
      <c r="T1384"/>
      <c r="U1384"/>
      <c r="V1384"/>
      <c r="W1384"/>
      <c r="X1384"/>
      <c r="Y1384"/>
      <c r="Z1384"/>
      <c r="AA1384"/>
      <c r="AB1384"/>
      <c r="AC1384"/>
      <c r="AD1384"/>
      <c r="AE1384"/>
      <c r="AF1384"/>
      <c r="AG1384"/>
      <c r="AH1384"/>
      <c r="AI1384"/>
      <c r="AJ1384"/>
      <c r="AK1384"/>
      <c r="AL1384"/>
      <c r="AM1384"/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/>
      <c r="BE1384"/>
      <c r="BF1384"/>
      <c r="BG1384"/>
      <c r="BH1384"/>
      <c r="BI1384"/>
      <c r="BJ1384"/>
      <c r="BK1384"/>
      <c r="BL1384"/>
      <c r="BM1384"/>
      <c r="BN1384"/>
      <c r="BO1384"/>
      <c r="BP1384"/>
      <c r="BQ1384"/>
      <c r="BR1384"/>
      <c r="BS1384"/>
      <c r="BT1384"/>
      <c r="BU1384"/>
      <c r="BV1384"/>
      <c r="BW1384"/>
      <c r="BX1384"/>
      <c r="BY1384"/>
      <c r="BZ1384"/>
      <c r="CA1384"/>
      <c r="CB1384"/>
      <c r="CC1384"/>
      <c r="CD1384"/>
      <c r="CE1384"/>
      <c r="CF1384"/>
      <c r="CG1384"/>
    </row>
    <row r="1385" spans="1:85" hidden="1" x14ac:dyDescent="0.2">
      <c r="A1385" s="15" t="e">
        <f>IF(H1385&lt;&gt;"",VLOOKUP(H1385,КОСГУ!$A:$B,2,FALSE),IF(G1385&lt;&gt;"",VLOOKUP(G1385,ВидРасх!$A:$B,2,FALSE),IF(F1385&lt;&gt;"",VLOOKUP(F1385,ЦелСТ!$A:$B,2,FALSE),IF(E1385&lt;&gt;"",VLOOKUP(E1385,Р_ПР!$A:$B,2,FALSE),(IF(D1385&lt;&gt;"",VLOOKUP(D1385,Администр!$A:$B,2,FALSE),IF(B1385&lt;&gt;"",VLOOKUP(B1385&amp;C1385,МП_ППМП!$A:$B,2,FALSE),VLOOKUP(B1385&amp;C1385,МП_ППМП!$A:$B,2,FALSE))))))))&amp;""</f>
        <v>#N/A</v>
      </c>
      <c r="B1385" s="30" t="str">
        <f t="shared" si="396"/>
        <v/>
      </c>
      <c r="C1385" s="30" t="str">
        <f t="shared" si="397"/>
        <v/>
      </c>
      <c r="D1385" s="30" t="str">
        <f t="shared" si="398"/>
        <v/>
      </c>
      <c r="E1385" s="30" t="str">
        <f t="shared" si="399"/>
        <v/>
      </c>
      <c r="F1385" s="30" t="str">
        <f t="shared" si="405"/>
        <v/>
      </c>
      <c r="G1385" s="30" t="str">
        <f t="shared" si="400"/>
        <v/>
      </c>
      <c r="H1385" s="24" t="str">
        <f t="shared" si="401"/>
        <v/>
      </c>
      <c r="I1385" s="24"/>
      <c r="J1385" s="130">
        <f t="shared" si="402"/>
        <v>0</v>
      </c>
      <c r="K1385" s="130">
        <f t="shared" si="403"/>
        <v>0</v>
      </c>
      <c r="L1385" s="182">
        <f t="shared" si="403"/>
        <v>0</v>
      </c>
      <c r="M1385" s="199" t="str">
        <f t="shared" si="393"/>
        <v xml:space="preserve"> </v>
      </c>
      <c r="N1385" s="130">
        <f t="shared" si="404"/>
        <v>0</v>
      </c>
      <c r="O1385" s="42"/>
      <c r="P1385" s="44" t="str">
        <f t="shared" si="394"/>
        <v>00 0</v>
      </c>
      <c r="Q1385" s="35" t="str">
        <f t="shared" si="395"/>
        <v/>
      </c>
      <c r="R1385" s="35"/>
      <c r="S1385"/>
      <c r="T1385"/>
      <c r="U1385"/>
      <c r="V1385"/>
      <c r="W1385"/>
      <c r="X1385"/>
      <c r="Y1385"/>
      <c r="Z1385"/>
      <c r="AA1385"/>
      <c r="AB1385"/>
      <c r="AC1385"/>
      <c r="AD1385"/>
      <c r="AE1385"/>
      <c r="AF1385"/>
      <c r="AG1385"/>
      <c r="AH1385"/>
      <c r="AI1385"/>
      <c r="AJ1385"/>
      <c r="AK1385"/>
      <c r="AL1385"/>
      <c r="AM1385"/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/>
      <c r="BE1385"/>
      <c r="BF1385"/>
      <c r="BG1385"/>
      <c r="BH1385"/>
      <c r="BI1385"/>
      <c r="BJ1385"/>
      <c r="BK1385"/>
      <c r="BL1385"/>
      <c r="BM1385"/>
      <c r="BN1385"/>
      <c r="BO1385"/>
      <c r="BP1385"/>
      <c r="BQ1385"/>
      <c r="BR1385"/>
      <c r="BS1385"/>
      <c r="BT1385"/>
      <c r="BU1385"/>
      <c r="BV1385"/>
      <c r="BW1385"/>
      <c r="BX1385"/>
      <c r="BY1385"/>
      <c r="BZ1385"/>
      <c r="CA1385"/>
      <c r="CB1385"/>
      <c r="CC1385"/>
      <c r="CD1385"/>
      <c r="CE1385"/>
      <c r="CF1385"/>
      <c r="CG1385"/>
    </row>
    <row r="1386" spans="1:85" hidden="1" x14ac:dyDescent="0.2">
      <c r="A1386" s="15" t="e">
        <f>IF(H1386&lt;&gt;"",VLOOKUP(H1386,КОСГУ!$A:$B,2,FALSE),IF(G1386&lt;&gt;"",VLOOKUP(G1386,ВидРасх!$A:$B,2,FALSE),IF(F1386&lt;&gt;"",VLOOKUP(F1386,ЦелСТ!$A:$B,2,FALSE),IF(E1386&lt;&gt;"",VLOOKUP(E1386,Р_ПР!$A:$B,2,FALSE),(IF(D1386&lt;&gt;"",VLOOKUP(D1386,Администр!$A:$B,2,FALSE),IF(B1386&lt;&gt;"",VLOOKUP(B1386&amp;C1386,МП_ППМП!$A:$B,2,FALSE),VLOOKUP(B1386&amp;C1386,МП_ППМП!$A:$B,2,FALSE))))))))&amp;""</f>
        <v>#N/A</v>
      </c>
      <c r="B1386" s="30" t="str">
        <f t="shared" si="396"/>
        <v/>
      </c>
      <c r="C1386" s="30" t="str">
        <f t="shared" si="397"/>
        <v/>
      </c>
      <c r="D1386" s="30" t="str">
        <f t="shared" si="398"/>
        <v/>
      </c>
      <c r="E1386" s="30" t="str">
        <f t="shared" si="399"/>
        <v/>
      </c>
      <c r="F1386" s="30" t="str">
        <f t="shared" si="405"/>
        <v/>
      </c>
      <c r="G1386" s="30" t="str">
        <f t="shared" si="400"/>
        <v/>
      </c>
      <c r="H1386" s="24" t="str">
        <f t="shared" si="401"/>
        <v/>
      </c>
      <c r="I1386" s="24"/>
      <c r="J1386" s="130">
        <f t="shared" si="402"/>
        <v>0</v>
      </c>
      <c r="K1386" s="130">
        <f t="shared" si="403"/>
        <v>0</v>
      </c>
      <c r="L1386" s="182">
        <f t="shared" si="403"/>
        <v>0</v>
      </c>
      <c r="M1386" s="199" t="str">
        <f t="shared" si="393"/>
        <v xml:space="preserve"> </v>
      </c>
      <c r="N1386" s="130">
        <f t="shared" si="404"/>
        <v>0</v>
      </c>
      <c r="O1386" s="42"/>
      <c r="P1386" s="44" t="str">
        <f t="shared" si="394"/>
        <v>00 0</v>
      </c>
      <c r="Q1386" s="35" t="str">
        <f t="shared" si="395"/>
        <v/>
      </c>
      <c r="R1386" s="35"/>
      <c r="S1386"/>
      <c r="T1386"/>
      <c r="U1386"/>
      <c r="V1386"/>
      <c r="W1386"/>
      <c r="X1386"/>
      <c r="Y1386"/>
      <c r="Z1386"/>
      <c r="AA1386"/>
      <c r="AB1386"/>
      <c r="AC1386"/>
      <c r="AD1386"/>
      <c r="AE1386"/>
      <c r="AF1386"/>
      <c r="AG1386"/>
      <c r="AH1386"/>
      <c r="AI1386"/>
      <c r="AJ1386"/>
      <c r="AK1386"/>
      <c r="AL1386"/>
      <c r="AM1386"/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/>
      <c r="BE1386"/>
      <c r="BF1386"/>
      <c r="BG1386"/>
      <c r="BH1386"/>
      <c r="BI1386"/>
      <c r="BJ1386"/>
      <c r="BK1386"/>
      <c r="BL1386"/>
      <c r="BM1386"/>
      <c r="BN1386"/>
      <c r="BO1386"/>
      <c r="BP1386"/>
      <c r="BQ1386"/>
      <c r="BR1386"/>
      <c r="BS1386"/>
      <c r="BT1386"/>
      <c r="BU1386"/>
      <c r="BV1386"/>
      <c r="BW1386"/>
      <c r="BX1386"/>
      <c r="BY1386"/>
      <c r="BZ1386"/>
      <c r="CA1386"/>
      <c r="CB1386"/>
      <c r="CC1386"/>
      <c r="CD1386"/>
      <c r="CE1386"/>
      <c r="CF1386"/>
      <c r="CG1386"/>
    </row>
    <row r="1387" spans="1:85" hidden="1" x14ac:dyDescent="0.2">
      <c r="A1387" s="15" t="e">
        <f>IF(H1387&lt;&gt;"",VLOOKUP(H1387,КОСГУ!$A:$B,2,FALSE),IF(G1387&lt;&gt;"",VLOOKUP(G1387,ВидРасх!$A:$B,2,FALSE),IF(F1387&lt;&gt;"",VLOOKUP(F1387,ЦелСТ!$A:$B,2,FALSE),IF(E1387&lt;&gt;"",VLOOKUP(E1387,Р_ПР!$A:$B,2,FALSE),(IF(D1387&lt;&gt;"",VLOOKUP(D1387,Администр!$A:$B,2,FALSE),IF(B1387&lt;&gt;"",VLOOKUP(B1387&amp;C1387,МП_ППМП!$A:$B,2,FALSE),VLOOKUP(B1387&amp;C1387,МП_ППМП!$A:$B,2,FALSE))))))))&amp;""</f>
        <v>#N/A</v>
      </c>
      <c r="B1387" s="30" t="str">
        <f t="shared" si="396"/>
        <v/>
      </c>
      <c r="C1387" s="30" t="str">
        <f t="shared" si="397"/>
        <v/>
      </c>
      <c r="D1387" s="30" t="str">
        <f t="shared" si="398"/>
        <v/>
      </c>
      <c r="E1387" s="30" t="str">
        <f t="shared" si="399"/>
        <v/>
      </c>
      <c r="F1387" s="30" t="str">
        <f t="shared" si="405"/>
        <v/>
      </c>
      <c r="G1387" s="30" t="str">
        <f t="shared" si="400"/>
        <v/>
      </c>
      <c r="H1387" s="24" t="str">
        <f t="shared" si="401"/>
        <v/>
      </c>
      <c r="I1387" s="24"/>
      <c r="J1387" s="130">
        <f t="shared" si="402"/>
        <v>0</v>
      </c>
      <c r="K1387" s="130">
        <f t="shared" si="403"/>
        <v>0</v>
      </c>
      <c r="L1387" s="182">
        <f t="shared" si="403"/>
        <v>0</v>
      </c>
      <c r="M1387" s="199" t="str">
        <f t="shared" si="393"/>
        <v xml:space="preserve"> </v>
      </c>
      <c r="N1387" s="130">
        <f t="shared" si="404"/>
        <v>0</v>
      </c>
      <c r="O1387" s="42"/>
      <c r="P1387" s="44" t="str">
        <f t="shared" si="394"/>
        <v>00 0</v>
      </c>
      <c r="Q1387" s="35" t="str">
        <f t="shared" si="395"/>
        <v/>
      </c>
      <c r="R1387" s="35"/>
      <c r="S1387"/>
      <c r="T1387"/>
      <c r="U1387"/>
      <c r="V1387"/>
      <c r="W1387"/>
      <c r="X1387"/>
      <c r="Y1387"/>
      <c r="Z1387"/>
      <c r="AA1387"/>
      <c r="AB1387"/>
      <c r="AC1387"/>
      <c r="AD1387"/>
      <c r="AE1387"/>
      <c r="AF1387"/>
      <c r="AG1387"/>
      <c r="AH1387"/>
      <c r="AI1387"/>
      <c r="AJ1387"/>
      <c r="AK1387"/>
      <c r="AL1387"/>
      <c r="AM1387"/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/>
      <c r="BE1387"/>
      <c r="BF1387"/>
      <c r="BG1387"/>
      <c r="BH1387"/>
      <c r="BI1387"/>
      <c r="BJ1387"/>
      <c r="BK1387"/>
      <c r="BL1387"/>
      <c r="BM1387"/>
      <c r="BN1387"/>
      <c r="BO1387"/>
      <c r="BP1387"/>
      <c r="BQ1387"/>
      <c r="BR1387"/>
      <c r="BS1387"/>
      <c r="BT1387"/>
      <c r="BU1387"/>
      <c r="BV1387"/>
      <c r="BW1387"/>
      <c r="BX1387"/>
      <c r="BY1387"/>
      <c r="BZ1387"/>
      <c r="CA1387"/>
      <c r="CB1387"/>
      <c r="CC1387"/>
      <c r="CD1387"/>
      <c r="CE1387"/>
      <c r="CF1387"/>
      <c r="CG1387"/>
    </row>
    <row r="1388" spans="1:85" hidden="1" x14ac:dyDescent="0.2">
      <c r="A1388" s="15" t="e">
        <f>IF(H1388&lt;&gt;"",VLOOKUP(H1388,КОСГУ!$A:$B,2,FALSE),IF(G1388&lt;&gt;"",VLOOKUP(G1388,ВидРасх!$A:$B,2,FALSE),IF(F1388&lt;&gt;"",VLOOKUP(F1388,ЦелСТ!$A:$B,2,FALSE),IF(E1388&lt;&gt;"",VLOOKUP(E1388,Р_ПР!$A:$B,2,FALSE),(IF(D1388&lt;&gt;"",VLOOKUP(D1388,Администр!$A:$B,2,FALSE),IF(B1388&lt;&gt;"",VLOOKUP(B1388&amp;C1388,МП_ППМП!$A:$B,2,FALSE),VLOOKUP(B1388&amp;C1388,МП_ППМП!$A:$B,2,FALSE))))))))&amp;""</f>
        <v>#N/A</v>
      </c>
      <c r="B1388" s="30" t="str">
        <f t="shared" si="396"/>
        <v/>
      </c>
      <c r="C1388" s="30" t="str">
        <f t="shared" si="397"/>
        <v/>
      </c>
      <c r="D1388" s="30" t="str">
        <f t="shared" si="398"/>
        <v/>
      </c>
      <c r="E1388" s="30" t="str">
        <f t="shared" si="399"/>
        <v/>
      </c>
      <c r="F1388" s="30" t="str">
        <f t="shared" si="405"/>
        <v/>
      </c>
      <c r="G1388" s="30" t="str">
        <f t="shared" si="400"/>
        <v/>
      </c>
      <c r="H1388" s="24" t="str">
        <f t="shared" si="401"/>
        <v/>
      </c>
      <c r="I1388" s="24"/>
      <c r="J1388" s="130">
        <f t="shared" si="402"/>
        <v>0</v>
      </c>
      <c r="K1388" s="130">
        <f t="shared" si="403"/>
        <v>0</v>
      </c>
      <c r="L1388" s="182">
        <f t="shared" si="403"/>
        <v>0</v>
      </c>
      <c r="M1388" s="199" t="str">
        <f t="shared" si="393"/>
        <v xml:space="preserve"> </v>
      </c>
      <c r="N1388" s="130">
        <f t="shared" si="404"/>
        <v>0</v>
      </c>
      <c r="O1388" s="42"/>
      <c r="P1388" s="44" t="str">
        <f t="shared" si="394"/>
        <v>00 0</v>
      </c>
      <c r="Q1388" s="35" t="str">
        <f t="shared" si="395"/>
        <v/>
      </c>
      <c r="R1388" s="35"/>
      <c r="S1388"/>
      <c r="T1388"/>
      <c r="U1388"/>
      <c r="V1388"/>
      <c r="W1388"/>
      <c r="X1388"/>
      <c r="Y1388"/>
      <c r="Z1388"/>
      <c r="AA1388"/>
      <c r="AB1388"/>
      <c r="AC1388"/>
      <c r="AD1388"/>
      <c r="AE1388"/>
      <c r="AF1388"/>
      <c r="AG1388"/>
      <c r="AH1388"/>
      <c r="AI1388"/>
      <c r="AJ1388"/>
      <c r="AK1388"/>
      <c r="AL1388"/>
      <c r="AM1388"/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/>
      <c r="BE1388"/>
      <c r="BF1388"/>
      <c r="BG1388"/>
      <c r="BH1388"/>
      <c r="BI1388"/>
      <c r="BJ1388"/>
      <c r="BK1388"/>
      <c r="BL1388"/>
      <c r="BM1388"/>
      <c r="BN1388"/>
      <c r="BO1388"/>
      <c r="BP1388"/>
      <c r="BQ1388"/>
      <c r="BR1388"/>
      <c r="BS1388"/>
      <c r="BT1388"/>
      <c r="BU1388"/>
      <c r="BV1388"/>
      <c r="BW1388"/>
      <c r="BX1388"/>
      <c r="BY1388"/>
      <c r="BZ1388"/>
      <c r="CA1388"/>
      <c r="CB1388"/>
      <c r="CC1388"/>
      <c r="CD1388"/>
      <c r="CE1388"/>
      <c r="CF1388"/>
      <c r="CG1388"/>
    </row>
    <row r="1389" spans="1:85" hidden="1" x14ac:dyDescent="0.2">
      <c r="A1389" s="15" t="e">
        <f>IF(H1389&lt;&gt;"",VLOOKUP(H1389,КОСГУ!$A:$B,2,FALSE),IF(G1389&lt;&gt;"",VLOOKUP(G1389,ВидРасх!$A:$B,2,FALSE),IF(F1389&lt;&gt;"",VLOOKUP(F1389,ЦелСТ!$A:$B,2,FALSE),IF(E1389&lt;&gt;"",VLOOKUP(E1389,Р_ПР!$A:$B,2,FALSE),(IF(D1389&lt;&gt;"",VLOOKUP(D1389,Администр!$A:$B,2,FALSE),IF(B1389&lt;&gt;"",VLOOKUP(B1389&amp;C1389,МП_ППМП!$A:$B,2,FALSE),VLOOKUP(B1389&amp;C1389,МП_ППМП!$A:$B,2,FALSE))))))))&amp;""</f>
        <v>#N/A</v>
      </c>
      <c r="B1389" s="30" t="str">
        <f t="shared" si="396"/>
        <v/>
      </c>
      <c r="C1389" s="30" t="str">
        <f t="shared" si="397"/>
        <v/>
      </c>
      <c r="D1389" s="30" t="str">
        <f t="shared" si="398"/>
        <v/>
      </c>
      <c r="E1389" s="30" t="str">
        <f t="shared" si="399"/>
        <v/>
      </c>
      <c r="F1389" s="30" t="str">
        <f t="shared" si="405"/>
        <v/>
      </c>
      <c r="G1389" s="30" t="str">
        <f t="shared" si="400"/>
        <v/>
      </c>
      <c r="H1389" s="24" t="str">
        <f t="shared" si="401"/>
        <v/>
      </c>
      <c r="I1389" s="24"/>
      <c r="J1389" s="130">
        <f t="shared" si="402"/>
        <v>0</v>
      </c>
      <c r="K1389" s="130">
        <f t="shared" si="403"/>
        <v>0</v>
      </c>
      <c r="L1389" s="182">
        <f t="shared" si="403"/>
        <v>0</v>
      </c>
      <c r="M1389" s="199" t="str">
        <f t="shared" si="393"/>
        <v xml:space="preserve"> </v>
      </c>
      <c r="N1389" s="130">
        <f t="shared" si="404"/>
        <v>0</v>
      </c>
      <c r="O1389" s="42"/>
      <c r="P1389" s="44" t="str">
        <f t="shared" si="394"/>
        <v>00 0</v>
      </c>
      <c r="Q1389" s="35" t="str">
        <f t="shared" si="395"/>
        <v/>
      </c>
      <c r="R1389" s="35"/>
      <c r="S1389"/>
      <c r="T1389"/>
      <c r="U1389"/>
      <c r="V1389"/>
      <c r="W1389"/>
      <c r="X1389"/>
      <c r="Y1389"/>
      <c r="Z1389"/>
      <c r="AA1389"/>
      <c r="AB1389"/>
      <c r="AC1389"/>
      <c r="AD1389"/>
      <c r="AE1389"/>
      <c r="AF1389"/>
      <c r="AG1389"/>
      <c r="AH1389"/>
      <c r="AI1389"/>
      <c r="AJ1389"/>
      <c r="AK1389"/>
      <c r="AL1389"/>
      <c r="AM1389"/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/>
      <c r="BE1389"/>
      <c r="BF1389"/>
      <c r="BG1389"/>
      <c r="BH1389"/>
      <c r="BI1389"/>
      <c r="BJ1389"/>
      <c r="BK1389"/>
      <c r="BL1389"/>
      <c r="BM1389"/>
      <c r="BN1389"/>
      <c r="BO1389"/>
      <c r="BP1389"/>
      <c r="BQ1389"/>
      <c r="BR1389"/>
      <c r="BS1389"/>
      <c r="BT1389"/>
      <c r="BU1389"/>
      <c r="BV1389"/>
      <c r="BW1389"/>
      <c r="BX1389"/>
      <c r="BY1389"/>
      <c r="BZ1389"/>
      <c r="CA1389"/>
      <c r="CB1389"/>
      <c r="CC1389"/>
      <c r="CD1389"/>
      <c r="CE1389"/>
      <c r="CF1389"/>
      <c r="CG1389"/>
    </row>
    <row r="1390" spans="1:85" hidden="1" x14ac:dyDescent="0.2">
      <c r="A1390" s="15" t="e">
        <f>IF(H1390&lt;&gt;"",VLOOKUP(H1390,КОСГУ!$A:$B,2,FALSE),IF(G1390&lt;&gt;"",VLOOKUP(G1390,ВидРасх!$A:$B,2,FALSE),IF(F1390&lt;&gt;"",VLOOKUP(F1390,ЦелСТ!$A:$B,2,FALSE),IF(E1390&lt;&gt;"",VLOOKUP(E1390,Р_ПР!$A:$B,2,FALSE),(IF(D1390&lt;&gt;"",VLOOKUP(D1390,Администр!$A:$B,2,FALSE),IF(B1390&lt;&gt;"",VLOOKUP(B1390&amp;C1390,МП_ППМП!$A:$B,2,FALSE),VLOOKUP(B1390&amp;C1390,МП_ППМП!$A:$B,2,FALSE))))))))&amp;""</f>
        <v>#N/A</v>
      </c>
      <c r="B1390" s="30" t="str">
        <f t="shared" si="396"/>
        <v/>
      </c>
      <c r="C1390" s="30" t="str">
        <f t="shared" si="397"/>
        <v/>
      </c>
      <c r="D1390" s="30" t="str">
        <f t="shared" si="398"/>
        <v/>
      </c>
      <c r="E1390" s="30" t="str">
        <f t="shared" si="399"/>
        <v/>
      </c>
      <c r="F1390" s="30" t="str">
        <f t="shared" si="405"/>
        <v/>
      </c>
      <c r="G1390" s="30" t="str">
        <f t="shared" si="400"/>
        <v/>
      </c>
      <c r="H1390" s="24" t="str">
        <f t="shared" si="401"/>
        <v/>
      </c>
      <c r="I1390" s="24"/>
      <c r="J1390" s="130">
        <f t="shared" si="402"/>
        <v>0</v>
      </c>
      <c r="K1390" s="130">
        <f t="shared" si="403"/>
        <v>0</v>
      </c>
      <c r="L1390" s="182">
        <f t="shared" si="403"/>
        <v>0</v>
      </c>
      <c r="M1390" s="199" t="str">
        <f t="shared" si="393"/>
        <v xml:space="preserve"> </v>
      </c>
      <c r="N1390" s="130">
        <f t="shared" si="404"/>
        <v>0</v>
      </c>
      <c r="O1390" s="42"/>
      <c r="P1390" s="44" t="str">
        <f t="shared" si="394"/>
        <v>00 0</v>
      </c>
      <c r="Q1390" s="35" t="str">
        <f t="shared" si="395"/>
        <v/>
      </c>
      <c r="R1390" s="35"/>
      <c r="S1390"/>
      <c r="T1390"/>
      <c r="U1390"/>
      <c r="V1390"/>
      <c r="W1390"/>
      <c r="X1390"/>
      <c r="Y1390"/>
      <c r="Z1390"/>
      <c r="AA1390"/>
      <c r="AB1390"/>
      <c r="AC1390"/>
      <c r="AD1390"/>
      <c r="AE1390"/>
      <c r="AF1390"/>
      <c r="AG1390"/>
      <c r="AH1390"/>
      <c r="AI1390"/>
      <c r="AJ1390"/>
      <c r="AK1390"/>
      <c r="AL1390"/>
      <c r="AM1390"/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/>
      <c r="BE1390"/>
      <c r="BF1390"/>
      <c r="BG1390"/>
      <c r="BH1390"/>
      <c r="BI1390"/>
      <c r="BJ1390"/>
      <c r="BK1390"/>
      <c r="BL1390"/>
      <c r="BM1390"/>
      <c r="BN1390"/>
      <c r="BO1390"/>
      <c r="BP1390"/>
      <c r="BQ1390"/>
      <c r="BR1390"/>
      <c r="BS1390"/>
      <c r="BT1390"/>
      <c r="BU1390"/>
      <c r="BV1390"/>
      <c r="BW1390"/>
      <c r="BX1390"/>
      <c r="BY1390"/>
      <c r="BZ1390"/>
      <c r="CA1390"/>
      <c r="CB1390"/>
      <c r="CC1390"/>
      <c r="CD1390"/>
      <c r="CE1390"/>
      <c r="CF1390"/>
      <c r="CG1390"/>
    </row>
    <row r="1391" spans="1:85" hidden="1" x14ac:dyDescent="0.2">
      <c r="A1391" s="15" t="e">
        <f>IF(H1391&lt;&gt;"",VLOOKUP(H1391,КОСГУ!$A:$B,2,FALSE),IF(G1391&lt;&gt;"",VLOOKUP(G1391,ВидРасх!$A:$B,2,FALSE),IF(F1391&lt;&gt;"",VLOOKUP(F1391,ЦелСТ!$A:$B,2,FALSE),IF(E1391&lt;&gt;"",VLOOKUP(E1391,Р_ПР!$A:$B,2,FALSE),(IF(D1391&lt;&gt;"",VLOOKUP(D1391,Администр!$A:$B,2,FALSE),IF(B1391&lt;&gt;"",VLOOKUP(B1391&amp;C1391,МП_ППМП!$A:$B,2,FALSE),VLOOKUP(B1391&amp;C1391,МП_ППМП!$A:$B,2,FALSE))))))))&amp;""</f>
        <v>#N/A</v>
      </c>
      <c r="B1391" s="30" t="str">
        <f t="shared" si="396"/>
        <v/>
      </c>
      <c r="C1391" s="30" t="str">
        <f t="shared" si="397"/>
        <v/>
      </c>
      <c r="D1391" s="30" t="str">
        <f t="shared" si="398"/>
        <v/>
      </c>
      <c r="E1391" s="30" t="str">
        <f t="shared" si="399"/>
        <v/>
      </c>
      <c r="F1391" s="30" t="str">
        <f t="shared" si="405"/>
        <v/>
      </c>
      <c r="G1391" s="30" t="str">
        <f t="shared" si="400"/>
        <v/>
      </c>
      <c r="H1391" s="24" t="str">
        <f t="shared" si="401"/>
        <v/>
      </c>
      <c r="I1391" s="24"/>
      <c r="J1391" s="130">
        <f t="shared" si="402"/>
        <v>0</v>
      </c>
      <c r="K1391" s="130">
        <f t="shared" si="403"/>
        <v>0</v>
      </c>
      <c r="L1391" s="182">
        <f t="shared" si="403"/>
        <v>0</v>
      </c>
      <c r="M1391" s="199" t="str">
        <f t="shared" si="393"/>
        <v xml:space="preserve"> </v>
      </c>
      <c r="N1391" s="130">
        <f t="shared" si="404"/>
        <v>0</v>
      </c>
      <c r="O1391" s="42"/>
      <c r="P1391" s="44" t="str">
        <f t="shared" si="394"/>
        <v>00 0</v>
      </c>
      <c r="Q1391" s="35" t="str">
        <f t="shared" si="395"/>
        <v/>
      </c>
      <c r="R1391" s="35"/>
      <c r="S1391"/>
      <c r="T1391"/>
      <c r="U1391"/>
      <c r="V1391"/>
      <c r="W1391"/>
      <c r="X1391"/>
      <c r="Y1391"/>
      <c r="Z1391"/>
      <c r="AA1391"/>
      <c r="AB1391"/>
      <c r="AC1391"/>
      <c r="AD1391"/>
      <c r="AE1391"/>
      <c r="AF1391"/>
      <c r="AG1391"/>
      <c r="AH1391"/>
      <c r="AI1391"/>
      <c r="AJ1391"/>
      <c r="AK1391"/>
      <c r="AL1391"/>
      <c r="AM1391"/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/>
      <c r="BE1391"/>
      <c r="BF1391"/>
      <c r="BG1391"/>
      <c r="BH1391"/>
      <c r="BI1391"/>
      <c r="BJ1391"/>
      <c r="BK1391"/>
      <c r="BL1391"/>
      <c r="BM1391"/>
      <c r="BN1391"/>
      <c r="BO1391"/>
      <c r="BP1391"/>
      <c r="BQ1391"/>
      <c r="BR1391"/>
      <c r="BS1391"/>
      <c r="BT1391"/>
      <c r="BU1391"/>
      <c r="BV1391"/>
      <c r="BW1391"/>
      <c r="BX1391"/>
      <c r="BY1391"/>
      <c r="BZ1391"/>
      <c r="CA1391"/>
      <c r="CB1391"/>
      <c r="CC1391"/>
      <c r="CD1391"/>
      <c r="CE1391"/>
      <c r="CF1391"/>
      <c r="CG1391"/>
    </row>
    <row r="1392" spans="1:85" hidden="1" x14ac:dyDescent="0.2">
      <c r="A1392" s="15" t="e">
        <f>IF(H1392&lt;&gt;"",VLOOKUP(H1392,КОСГУ!$A:$B,2,FALSE),IF(G1392&lt;&gt;"",VLOOKUP(G1392,ВидРасх!$A:$B,2,FALSE),IF(F1392&lt;&gt;"",VLOOKUP(F1392,ЦелСТ!$A:$B,2,FALSE),IF(E1392&lt;&gt;"",VLOOKUP(E1392,Р_ПР!$A:$B,2,FALSE),(IF(D1392&lt;&gt;"",VLOOKUP(D1392,Администр!$A:$B,2,FALSE),IF(B1392&lt;&gt;"",VLOOKUP(B1392&amp;C1392,МП_ППМП!$A:$B,2,FALSE),VLOOKUP(B1392&amp;C1392,МП_ППМП!$A:$B,2,FALSE))))))))&amp;""</f>
        <v>#N/A</v>
      </c>
      <c r="B1392" s="30" t="str">
        <f t="shared" si="396"/>
        <v/>
      </c>
      <c r="C1392" s="30" t="str">
        <f t="shared" si="397"/>
        <v/>
      </c>
      <c r="D1392" s="30" t="str">
        <f t="shared" si="398"/>
        <v/>
      </c>
      <c r="E1392" s="30" t="str">
        <f t="shared" si="399"/>
        <v/>
      </c>
      <c r="F1392" s="30" t="str">
        <f t="shared" si="405"/>
        <v/>
      </c>
      <c r="G1392" s="30" t="str">
        <f t="shared" si="400"/>
        <v/>
      </c>
      <c r="H1392" s="24" t="str">
        <f t="shared" si="401"/>
        <v/>
      </c>
      <c r="I1392" s="24"/>
      <c r="J1392" s="130">
        <f t="shared" si="402"/>
        <v>0</v>
      </c>
      <c r="K1392" s="130">
        <f t="shared" si="403"/>
        <v>0</v>
      </c>
      <c r="L1392" s="182">
        <f t="shared" si="403"/>
        <v>0</v>
      </c>
      <c r="M1392" s="199" t="str">
        <f t="shared" si="393"/>
        <v xml:space="preserve"> </v>
      </c>
      <c r="N1392" s="130">
        <f t="shared" si="404"/>
        <v>0</v>
      </c>
      <c r="O1392" s="42"/>
      <c r="P1392" s="44" t="str">
        <f t="shared" si="394"/>
        <v>00 0</v>
      </c>
      <c r="Q1392" s="35" t="str">
        <f t="shared" si="395"/>
        <v/>
      </c>
      <c r="R1392" s="35"/>
      <c r="S1392"/>
      <c r="T1392"/>
      <c r="U1392"/>
      <c r="V1392"/>
      <c r="W1392"/>
      <c r="X1392"/>
      <c r="Y1392"/>
      <c r="Z1392"/>
      <c r="AA1392"/>
      <c r="AB1392"/>
      <c r="AC1392"/>
      <c r="AD1392"/>
      <c r="AE1392"/>
      <c r="AF1392"/>
      <c r="AG1392"/>
      <c r="AH1392"/>
      <c r="AI1392"/>
      <c r="AJ1392"/>
      <c r="AK1392"/>
      <c r="AL1392"/>
      <c r="AM1392"/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/>
      <c r="BE1392"/>
      <c r="BF1392"/>
      <c r="BG1392"/>
      <c r="BH1392"/>
      <c r="BI1392"/>
      <c r="BJ1392"/>
      <c r="BK1392"/>
      <c r="BL1392"/>
      <c r="BM1392"/>
      <c r="BN1392"/>
      <c r="BO1392"/>
      <c r="BP1392"/>
      <c r="BQ1392"/>
      <c r="BR1392"/>
      <c r="BS1392"/>
      <c r="BT1392"/>
      <c r="BU1392"/>
      <c r="BV1392"/>
      <c r="BW1392"/>
      <c r="BX1392"/>
      <c r="BY1392"/>
      <c r="BZ1392"/>
      <c r="CA1392"/>
      <c r="CB1392"/>
      <c r="CC1392"/>
      <c r="CD1392"/>
      <c r="CE1392"/>
      <c r="CF1392"/>
      <c r="CG1392"/>
    </row>
    <row r="1393" spans="1:85" hidden="1" x14ac:dyDescent="0.2">
      <c r="A1393" s="15" t="e">
        <f>IF(H1393&lt;&gt;"",VLOOKUP(H1393,КОСГУ!$A:$B,2,FALSE),IF(G1393&lt;&gt;"",VLOOKUP(G1393,ВидРасх!$A:$B,2,FALSE),IF(F1393&lt;&gt;"",VLOOKUP(F1393,ЦелСТ!$A:$B,2,FALSE),IF(E1393&lt;&gt;"",VLOOKUP(E1393,Р_ПР!$A:$B,2,FALSE),(IF(D1393&lt;&gt;"",VLOOKUP(D1393,Администр!$A:$B,2,FALSE),IF(B1393&lt;&gt;"",VLOOKUP(B1393&amp;C1393,МП_ППМП!$A:$B,2,FALSE),VLOOKUP(B1393&amp;C1393,МП_ППМП!$A:$B,2,FALSE))))))))&amp;""</f>
        <v>#N/A</v>
      </c>
      <c r="B1393" s="30" t="str">
        <f t="shared" si="396"/>
        <v/>
      </c>
      <c r="C1393" s="30" t="str">
        <f t="shared" si="397"/>
        <v/>
      </c>
      <c r="D1393" s="30" t="str">
        <f t="shared" si="398"/>
        <v/>
      </c>
      <c r="E1393" s="30" t="str">
        <f t="shared" si="399"/>
        <v/>
      </c>
      <c r="F1393" s="30" t="str">
        <f t="shared" si="405"/>
        <v/>
      </c>
      <c r="G1393" s="30" t="str">
        <f t="shared" si="400"/>
        <v/>
      </c>
      <c r="H1393" s="24" t="str">
        <f t="shared" si="401"/>
        <v/>
      </c>
      <c r="I1393" s="24"/>
      <c r="J1393" s="130">
        <f t="shared" si="402"/>
        <v>0</v>
      </c>
      <c r="K1393" s="130">
        <f t="shared" si="403"/>
        <v>0</v>
      </c>
      <c r="L1393" s="182">
        <f t="shared" si="403"/>
        <v>0</v>
      </c>
      <c r="M1393" s="199" t="str">
        <f t="shared" si="393"/>
        <v xml:space="preserve"> </v>
      </c>
      <c r="N1393" s="130">
        <f t="shared" si="404"/>
        <v>0</v>
      </c>
      <c r="O1393" s="42"/>
      <c r="P1393" s="44" t="str">
        <f t="shared" si="394"/>
        <v>00 0</v>
      </c>
      <c r="Q1393" s="35" t="str">
        <f t="shared" si="395"/>
        <v/>
      </c>
      <c r="R1393" s="35"/>
      <c r="S1393"/>
      <c r="T1393"/>
      <c r="U1393"/>
      <c r="V1393"/>
      <c r="W1393"/>
      <c r="X1393"/>
      <c r="Y1393"/>
      <c r="Z1393"/>
      <c r="AA1393"/>
      <c r="AB1393"/>
      <c r="AC1393"/>
      <c r="AD1393"/>
      <c r="AE1393"/>
      <c r="AF1393"/>
      <c r="AG1393"/>
      <c r="AH1393"/>
      <c r="AI1393"/>
      <c r="AJ1393"/>
      <c r="AK1393"/>
      <c r="AL1393"/>
      <c r="AM1393"/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/>
      <c r="BE1393"/>
      <c r="BF1393"/>
      <c r="BG1393"/>
      <c r="BH1393"/>
      <c r="BI1393"/>
      <c r="BJ1393"/>
      <c r="BK1393"/>
      <c r="BL1393"/>
      <c r="BM1393"/>
      <c r="BN1393"/>
      <c r="BO1393"/>
      <c r="BP1393"/>
      <c r="BQ1393"/>
      <c r="BR1393"/>
      <c r="BS1393"/>
      <c r="BT1393"/>
      <c r="BU1393"/>
      <c r="BV1393"/>
      <c r="BW1393"/>
      <c r="BX1393"/>
      <c r="BY1393"/>
      <c r="BZ1393"/>
      <c r="CA1393"/>
      <c r="CB1393"/>
      <c r="CC1393"/>
      <c r="CD1393"/>
      <c r="CE1393"/>
      <c r="CF1393"/>
      <c r="CG1393"/>
    </row>
    <row r="1394" spans="1:85" hidden="1" x14ac:dyDescent="0.2">
      <c r="A1394" s="15" t="e">
        <f>IF(H1394&lt;&gt;"",VLOOKUP(H1394,КОСГУ!$A:$B,2,FALSE),IF(G1394&lt;&gt;"",VLOOKUP(G1394,ВидРасх!$A:$B,2,FALSE),IF(F1394&lt;&gt;"",VLOOKUP(F1394,ЦелСТ!$A:$B,2,FALSE),IF(E1394&lt;&gt;"",VLOOKUP(E1394,Р_ПР!$A:$B,2,FALSE),(IF(D1394&lt;&gt;"",VLOOKUP(D1394,Администр!$A:$B,2,FALSE),IF(B1394&lt;&gt;"",VLOOKUP(B1394&amp;C1394,МП_ППМП!$A:$B,2,FALSE),VLOOKUP(B1394&amp;C1394,МП_ППМП!$A:$B,2,FALSE))))))))&amp;""</f>
        <v>#N/A</v>
      </c>
      <c r="B1394" s="30" t="str">
        <f t="shared" si="396"/>
        <v/>
      </c>
      <c r="C1394" s="30" t="str">
        <f t="shared" si="397"/>
        <v/>
      </c>
      <c r="D1394" s="30" t="str">
        <f t="shared" si="398"/>
        <v/>
      </c>
      <c r="E1394" s="30" t="str">
        <f t="shared" si="399"/>
        <v/>
      </c>
      <c r="F1394" s="30" t="str">
        <f t="shared" si="405"/>
        <v/>
      </c>
      <c r="G1394" s="30" t="str">
        <f t="shared" si="400"/>
        <v/>
      </c>
      <c r="H1394" s="24" t="str">
        <f t="shared" si="401"/>
        <v/>
      </c>
      <c r="I1394" s="24"/>
      <c r="J1394" s="130">
        <f t="shared" si="402"/>
        <v>0</v>
      </c>
      <c r="K1394" s="130">
        <f t="shared" si="403"/>
        <v>0</v>
      </c>
      <c r="L1394" s="182">
        <f t="shared" si="403"/>
        <v>0</v>
      </c>
      <c r="M1394" s="199" t="str">
        <f t="shared" si="393"/>
        <v xml:space="preserve"> </v>
      </c>
      <c r="N1394" s="130">
        <f t="shared" si="404"/>
        <v>0</v>
      </c>
      <c r="O1394" s="42"/>
      <c r="P1394" s="44" t="str">
        <f t="shared" si="394"/>
        <v>00 0</v>
      </c>
      <c r="Q1394" s="35" t="str">
        <f t="shared" si="395"/>
        <v/>
      </c>
      <c r="R1394" s="35"/>
      <c r="S1394"/>
      <c r="T1394"/>
      <c r="U1394"/>
      <c r="V1394"/>
      <c r="W1394"/>
      <c r="X1394"/>
      <c r="Y1394"/>
      <c r="Z1394"/>
      <c r="AA1394"/>
      <c r="AB1394"/>
      <c r="AC1394"/>
      <c r="AD1394"/>
      <c r="AE1394"/>
      <c r="AF1394"/>
      <c r="AG1394"/>
      <c r="AH1394"/>
      <c r="AI1394"/>
      <c r="AJ1394"/>
      <c r="AK1394"/>
      <c r="AL1394"/>
      <c r="AM1394"/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/>
      <c r="BE1394"/>
      <c r="BF1394"/>
      <c r="BG1394"/>
      <c r="BH1394"/>
      <c r="BI1394"/>
      <c r="BJ1394"/>
      <c r="BK1394"/>
      <c r="BL1394"/>
      <c r="BM1394"/>
      <c r="BN1394"/>
      <c r="BO1394"/>
      <c r="BP1394"/>
      <c r="BQ1394"/>
      <c r="BR1394"/>
      <c r="BS1394"/>
      <c r="BT1394"/>
      <c r="BU1394"/>
      <c r="BV1394"/>
      <c r="BW1394"/>
      <c r="BX1394"/>
      <c r="BY1394"/>
      <c r="BZ1394"/>
      <c r="CA1394"/>
      <c r="CB1394"/>
      <c r="CC1394"/>
      <c r="CD1394"/>
      <c r="CE1394"/>
      <c r="CF1394"/>
      <c r="CG1394"/>
    </row>
    <row r="1395" spans="1:85" hidden="1" x14ac:dyDescent="0.2">
      <c r="A1395" s="15" t="e">
        <f>IF(H1395&lt;&gt;"",VLOOKUP(H1395,КОСГУ!$A:$B,2,FALSE),IF(G1395&lt;&gt;"",VLOOKUP(G1395,ВидРасх!$A:$B,2,FALSE),IF(F1395&lt;&gt;"",VLOOKUP(F1395,ЦелСТ!$A:$B,2,FALSE),IF(E1395&lt;&gt;"",VLOOKUP(E1395,Р_ПР!$A:$B,2,FALSE),(IF(D1395&lt;&gt;"",VLOOKUP(D1395,Администр!$A:$B,2,FALSE),IF(B1395&lt;&gt;"",VLOOKUP(B1395&amp;C1395,МП_ППМП!$A:$B,2,FALSE),VLOOKUP(B1395&amp;C1395,МП_ППМП!$A:$B,2,FALSE))))))))&amp;""</f>
        <v>#N/A</v>
      </c>
      <c r="B1395" s="30" t="str">
        <f t="shared" si="396"/>
        <v/>
      </c>
      <c r="C1395" s="30" t="str">
        <f t="shared" si="397"/>
        <v/>
      </c>
      <c r="D1395" s="30" t="str">
        <f t="shared" si="398"/>
        <v/>
      </c>
      <c r="E1395" s="30" t="str">
        <f t="shared" si="399"/>
        <v/>
      </c>
      <c r="F1395" s="30" t="str">
        <f t="shared" si="405"/>
        <v/>
      </c>
      <c r="G1395" s="30" t="str">
        <f t="shared" si="400"/>
        <v/>
      </c>
      <c r="H1395" s="24" t="str">
        <f t="shared" si="401"/>
        <v/>
      </c>
      <c r="I1395" s="24"/>
      <c r="J1395" s="130">
        <f t="shared" si="402"/>
        <v>0</v>
      </c>
      <c r="K1395" s="130">
        <f t="shared" si="403"/>
        <v>0</v>
      </c>
      <c r="L1395" s="182">
        <f t="shared" si="403"/>
        <v>0</v>
      </c>
      <c r="M1395" s="199" t="str">
        <f t="shared" si="393"/>
        <v xml:space="preserve"> </v>
      </c>
      <c r="N1395" s="130">
        <f t="shared" si="404"/>
        <v>0</v>
      </c>
      <c r="O1395" s="42"/>
      <c r="P1395" s="44" t="str">
        <f t="shared" si="394"/>
        <v>00 0</v>
      </c>
      <c r="Q1395" s="35" t="str">
        <f t="shared" si="395"/>
        <v/>
      </c>
      <c r="R1395" s="35"/>
      <c r="S1395"/>
      <c r="T1395"/>
      <c r="U1395"/>
      <c r="V1395"/>
      <c r="W1395"/>
      <c r="X1395"/>
      <c r="Y1395"/>
      <c r="Z1395"/>
      <c r="AA1395"/>
      <c r="AB1395"/>
      <c r="AC1395"/>
      <c r="AD1395"/>
      <c r="AE1395"/>
      <c r="AF1395"/>
      <c r="AG1395"/>
      <c r="AH1395"/>
      <c r="AI1395"/>
      <c r="AJ1395"/>
      <c r="AK1395"/>
      <c r="AL1395"/>
      <c r="AM1395"/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/>
      <c r="BE1395"/>
      <c r="BF1395"/>
      <c r="BG1395"/>
      <c r="BH1395"/>
      <c r="BI1395"/>
      <c r="BJ1395"/>
      <c r="BK1395"/>
      <c r="BL1395"/>
      <c r="BM1395"/>
      <c r="BN1395"/>
      <c r="BO1395"/>
      <c r="BP1395"/>
      <c r="BQ1395"/>
      <c r="BR1395"/>
      <c r="BS1395"/>
      <c r="BT1395"/>
      <c r="BU1395"/>
      <c r="BV1395"/>
      <c r="BW1395"/>
      <c r="BX1395"/>
      <c r="BY1395"/>
      <c r="BZ1395"/>
      <c r="CA1395"/>
      <c r="CB1395"/>
      <c r="CC1395"/>
      <c r="CD1395"/>
      <c r="CE1395"/>
      <c r="CF1395"/>
      <c r="CG1395"/>
    </row>
    <row r="1396" spans="1:85" hidden="1" x14ac:dyDescent="0.2">
      <c r="A1396" s="15" t="e">
        <f>IF(H1396&lt;&gt;"",VLOOKUP(H1396,КОСГУ!$A:$B,2,FALSE),IF(G1396&lt;&gt;"",VLOOKUP(G1396,ВидРасх!$A:$B,2,FALSE),IF(F1396&lt;&gt;"",VLOOKUP(F1396,ЦелСТ!$A:$B,2,FALSE),IF(E1396&lt;&gt;"",VLOOKUP(E1396,Р_ПР!$A:$B,2,FALSE),(IF(D1396&lt;&gt;"",VLOOKUP(D1396,Администр!$A:$B,2,FALSE),IF(B1396&lt;&gt;"",VLOOKUP(B1396&amp;C1396,МП_ППМП!$A:$B,2,FALSE),VLOOKUP(B1396&amp;C1396,МП_ППМП!$A:$B,2,FALSE))))))))&amp;""</f>
        <v>#N/A</v>
      </c>
      <c r="B1396" s="30" t="str">
        <f t="shared" si="396"/>
        <v/>
      </c>
      <c r="C1396" s="30" t="str">
        <f t="shared" si="397"/>
        <v/>
      </c>
      <c r="D1396" s="30" t="str">
        <f t="shared" si="398"/>
        <v/>
      </c>
      <c r="E1396" s="30" t="str">
        <f t="shared" si="399"/>
        <v/>
      </c>
      <c r="F1396" s="30" t="str">
        <f t="shared" si="405"/>
        <v/>
      </c>
      <c r="G1396" s="30" t="str">
        <f t="shared" si="400"/>
        <v/>
      </c>
      <c r="H1396" s="24" t="str">
        <f t="shared" si="401"/>
        <v/>
      </c>
      <c r="I1396" s="24"/>
      <c r="J1396" s="130">
        <f t="shared" si="402"/>
        <v>0</v>
      </c>
      <c r="K1396" s="130">
        <f t="shared" si="403"/>
        <v>0</v>
      </c>
      <c r="L1396" s="182">
        <f t="shared" si="403"/>
        <v>0</v>
      </c>
      <c r="M1396" s="199" t="str">
        <f t="shared" si="393"/>
        <v xml:space="preserve"> </v>
      </c>
      <c r="N1396" s="130">
        <f t="shared" si="404"/>
        <v>0</v>
      </c>
      <c r="O1396" s="42"/>
      <c r="P1396" s="44" t="str">
        <f t="shared" si="394"/>
        <v>00 0</v>
      </c>
      <c r="Q1396" s="35" t="str">
        <f t="shared" si="395"/>
        <v/>
      </c>
      <c r="R1396" s="35"/>
      <c r="S1396"/>
      <c r="T1396"/>
      <c r="U1396"/>
      <c r="V1396"/>
      <c r="W1396"/>
      <c r="X1396"/>
      <c r="Y1396"/>
      <c r="Z1396"/>
      <c r="AA1396"/>
      <c r="AB1396"/>
      <c r="AC1396"/>
      <c r="AD1396"/>
      <c r="AE1396"/>
      <c r="AF1396"/>
      <c r="AG1396"/>
      <c r="AH1396"/>
      <c r="AI1396"/>
      <c r="AJ1396"/>
      <c r="AK1396"/>
      <c r="AL1396"/>
      <c r="AM1396"/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/>
      <c r="BE1396"/>
      <c r="BF1396"/>
      <c r="BG1396"/>
      <c r="BH1396"/>
      <c r="BI1396"/>
      <c r="BJ1396"/>
      <c r="BK1396"/>
      <c r="BL1396"/>
      <c r="BM1396"/>
      <c r="BN1396"/>
      <c r="BO1396"/>
      <c r="BP1396"/>
      <c r="BQ1396"/>
      <c r="BR1396"/>
      <c r="BS1396"/>
      <c r="BT1396"/>
      <c r="BU1396"/>
      <c r="BV1396"/>
      <c r="BW1396"/>
      <c r="BX1396"/>
      <c r="BY1396"/>
      <c r="BZ1396"/>
      <c r="CA1396"/>
      <c r="CB1396"/>
      <c r="CC1396"/>
      <c r="CD1396"/>
      <c r="CE1396"/>
      <c r="CF1396"/>
      <c r="CG1396"/>
    </row>
    <row r="1397" spans="1:85" hidden="1" x14ac:dyDescent="0.2">
      <c r="A1397" s="15" t="e">
        <f>IF(H1397&lt;&gt;"",VLOOKUP(H1397,КОСГУ!$A:$B,2,FALSE),IF(G1397&lt;&gt;"",VLOOKUP(G1397,ВидРасх!$A:$B,2,FALSE),IF(F1397&lt;&gt;"",VLOOKUP(F1397,ЦелСТ!$A:$B,2,FALSE),IF(E1397&lt;&gt;"",VLOOKUP(E1397,Р_ПР!$A:$B,2,FALSE),(IF(D1397&lt;&gt;"",VLOOKUP(D1397,Администр!$A:$B,2,FALSE),IF(B1397&lt;&gt;"",VLOOKUP(B1397&amp;C1397,МП_ППМП!$A:$B,2,FALSE),VLOOKUP(B1397&amp;C1397,МП_ППМП!$A:$B,2,FALSE))))))))&amp;""</f>
        <v>#N/A</v>
      </c>
      <c r="B1397" s="30" t="str">
        <f t="shared" si="396"/>
        <v/>
      </c>
      <c r="C1397" s="30" t="str">
        <f t="shared" si="397"/>
        <v/>
      </c>
      <c r="D1397" s="30" t="str">
        <f t="shared" si="398"/>
        <v/>
      </c>
      <c r="E1397" s="30" t="str">
        <f t="shared" si="399"/>
        <v/>
      </c>
      <c r="F1397" s="30" t="str">
        <f t="shared" si="405"/>
        <v/>
      </c>
      <c r="G1397" s="30" t="str">
        <f t="shared" si="400"/>
        <v/>
      </c>
      <c r="H1397" s="24" t="str">
        <f t="shared" si="401"/>
        <v/>
      </c>
      <c r="I1397" s="24"/>
      <c r="J1397" s="130">
        <f t="shared" si="402"/>
        <v>0</v>
      </c>
      <c r="K1397" s="130">
        <f t="shared" si="403"/>
        <v>0</v>
      </c>
      <c r="L1397" s="182">
        <f t="shared" si="403"/>
        <v>0</v>
      </c>
      <c r="M1397" s="199" t="str">
        <f t="shared" si="393"/>
        <v xml:space="preserve"> </v>
      </c>
      <c r="N1397" s="130">
        <f t="shared" si="404"/>
        <v>0</v>
      </c>
      <c r="O1397" s="42"/>
      <c r="P1397" s="44" t="str">
        <f t="shared" si="394"/>
        <v>00 0</v>
      </c>
      <c r="Q1397" s="35" t="str">
        <f t="shared" si="395"/>
        <v/>
      </c>
      <c r="R1397" s="35"/>
      <c r="S1397"/>
      <c r="T1397"/>
      <c r="U1397"/>
      <c r="V1397"/>
      <c r="W1397"/>
      <c r="X1397"/>
      <c r="Y1397"/>
      <c r="Z1397"/>
      <c r="AA1397"/>
      <c r="AB1397"/>
      <c r="AC1397"/>
      <c r="AD1397"/>
      <c r="AE1397"/>
      <c r="AF1397"/>
      <c r="AG1397"/>
      <c r="AH1397"/>
      <c r="AI1397"/>
      <c r="AJ1397"/>
      <c r="AK1397"/>
      <c r="AL1397"/>
      <c r="AM1397"/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/>
      <c r="BE1397"/>
      <c r="BF1397"/>
      <c r="BG1397"/>
      <c r="BH1397"/>
      <c r="BI1397"/>
      <c r="BJ1397"/>
      <c r="BK1397"/>
      <c r="BL1397"/>
      <c r="BM1397"/>
      <c r="BN1397"/>
      <c r="BO1397"/>
      <c r="BP1397"/>
      <c r="BQ1397"/>
      <c r="BR1397"/>
      <c r="BS1397"/>
      <c r="BT1397"/>
      <c r="BU1397"/>
      <c r="BV1397"/>
      <c r="BW1397"/>
      <c r="BX1397"/>
      <c r="BY1397"/>
      <c r="BZ1397"/>
      <c r="CA1397"/>
      <c r="CB1397"/>
      <c r="CC1397"/>
      <c r="CD1397"/>
      <c r="CE1397"/>
      <c r="CF1397"/>
      <c r="CG1397"/>
    </row>
    <row r="1398" spans="1:85" hidden="1" x14ac:dyDescent="0.2">
      <c r="A1398" s="15" t="e">
        <f>IF(H1398&lt;&gt;"",VLOOKUP(H1398,КОСГУ!$A:$B,2,FALSE),IF(G1398&lt;&gt;"",VLOOKUP(G1398,ВидРасх!$A:$B,2,FALSE),IF(F1398&lt;&gt;"",VLOOKUP(F1398,ЦелСТ!$A:$B,2,FALSE),IF(E1398&lt;&gt;"",VLOOKUP(E1398,Р_ПР!$A:$B,2,FALSE),(IF(D1398&lt;&gt;"",VLOOKUP(D1398,Администр!$A:$B,2,FALSE),IF(B1398&lt;&gt;"",VLOOKUP(B1398&amp;C1398,МП_ППМП!$A:$B,2,FALSE),VLOOKUP(B1398&amp;C1398,МП_ППМП!$A:$B,2,FALSE))))))))&amp;""</f>
        <v>#N/A</v>
      </c>
      <c r="B1398" s="30" t="str">
        <f t="shared" si="396"/>
        <v/>
      </c>
      <c r="C1398" s="30" t="str">
        <f t="shared" si="397"/>
        <v/>
      </c>
      <c r="D1398" s="30" t="str">
        <f t="shared" si="398"/>
        <v/>
      </c>
      <c r="E1398" s="30" t="str">
        <f t="shared" si="399"/>
        <v/>
      </c>
      <c r="F1398" s="30" t="str">
        <f t="shared" si="405"/>
        <v/>
      </c>
      <c r="G1398" s="30" t="str">
        <f t="shared" si="400"/>
        <v/>
      </c>
      <c r="H1398" s="24" t="str">
        <f t="shared" si="401"/>
        <v/>
      </c>
      <c r="I1398" s="24"/>
      <c r="J1398" s="130">
        <f t="shared" si="402"/>
        <v>0</v>
      </c>
      <c r="K1398" s="130">
        <f t="shared" si="403"/>
        <v>0</v>
      </c>
      <c r="L1398" s="182">
        <f t="shared" si="403"/>
        <v>0</v>
      </c>
      <c r="M1398" s="199" t="str">
        <f t="shared" si="393"/>
        <v xml:space="preserve"> </v>
      </c>
      <c r="N1398" s="130">
        <f t="shared" si="404"/>
        <v>0</v>
      </c>
      <c r="O1398" s="42"/>
      <c r="P1398" s="44" t="str">
        <f t="shared" si="394"/>
        <v>00 0</v>
      </c>
      <c r="Q1398" s="35" t="str">
        <f t="shared" si="395"/>
        <v/>
      </c>
      <c r="R1398" s="35"/>
      <c r="S1398"/>
      <c r="T1398"/>
      <c r="U1398"/>
      <c r="V1398"/>
      <c r="W1398"/>
      <c r="X1398"/>
      <c r="Y1398"/>
      <c r="Z1398"/>
      <c r="AA1398"/>
      <c r="AB1398"/>
      <c r="AC1398"/>
      <c r="AD1398"/>
      <c r="AE1398"/>
      <c r="AF1398"/>
      <c r="AG1398"/>
      <c r="AH1398"/>
      <c r="AI1398"/>
      <c r="AJ1398"/>
      <c r="AK1398"/>
      <c r="AL1398"/>
      <c r="AM1398"/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/>
      <c r="BE1398"/>
      <c r="BF1398"/>
      <c r="BG1398"/>
      <c r="BH1398"/>
      <c r="BI1398"/>
      <c r="BJ1398"/>
      <c r="BK1398"/>
      <c r="BL1398"/>
      <c r="BM1398"/>
      <c r="BN1398"/>
      <c r="BO1398"/>
      <c r="BP1398"/>
      <c r="BQ1398"/>
      <c r="BR1398"/>
      <c r="BS1398"/>
      <c r="BT1398"/>
      <c r="BU1398"/>
      <c r="BV1398"/>
      <c r="BW1398"/>
      <c r="BX1398"/>
      <c r="BY1398"/>
      <c r="BZ1398"/>
      <c r="CA1398"/>
      <c r="CB1398"/>
      <c r="CC1398"/>
      <c r="CD1398"/>
      <c r="CE1398"/>
      <c r="CF1398"/>
      <c r="CG1398"/>
    </row>
    <row r="1399" spans="1:85" hidden="1" x14ac:dyDescent="0.2">
      <c r="A1399" s="15" t="e">
        <f>IF(H1399&lt;&gt;"",VLOOKUP(H1399,КОСГУ!$A:$B,2,FALSE),IF(G1399&lt;&gt;"",VLOOKUP(G1399,ВидРасх!$A:$B,2,FALSE),IF(F1399&lt;&gt;"",VLOOKUP(F1399,ЦелСТ!$A:$B,2,FALSE),IF(E1399&lt;&gt;"",VLOOKUP(E1399,Р_ПР!$A:$B,2,FALSE),(IF(D1399&lt;&gt;"",VLOOKUP(D1399,Администр!$A:$B,2,FALSE),IF(B1399&lt;&gt;"",VLOOKUP(B1399&amp;C1399,МП_ППМП!$A:$B,2,FALSE),VLOOKUP(B1399&amp;C1399,МП_ППМП!$A:$B,2,FALSE))))))))&amp;""</f>
        <v>#N/A</v>
      </c>
      <c r="B1399" s="30" t="str">
        <f t="shared" si="396"/>
        <v/>
      </c>
      <c r="C1399" s="30" t="str">
        <f t="shared" si="397"/>
        <v/>
      </c>
      <c r="D1399" s="30" t="str">
        <f t="shared" si="398"/>
        <v/>
      </c>
      <c r="E1399" s="30" t="str">
        <f t="shared" si="399"/>
        <v/>
      </c>
      <c r="F1399" s="30" t="str">
        <f t="shared" si="405"/>
        <v/>
      </c>
      <c r="G1399" s="30" t="str">
        <f t="shared" si="400"/>
        <v/>
      </c>
      <c r="H1399" s="24" t="str">
        <f t="shared" si="401"/>
        <v/>
      </c>
      <c r="I1399" s="24"/>
      <c r="J1399" s="130">
        <f t="shared" si="402"/>
        <v>0</v>
      </c>
      <c r="K1399" s="130">
        <f t="shared" si="403"/>
        <v>0</v>
      </c>
      <c r="L1399" s="182">
        <f t="shared" si="403"/>
        <v>0</v>
      </c>
      <c r="M1399" s="199" t="str">
        <f t="shared" si="393"/>
        <v xml:space="preserve"> </v>
      </c>
      <c r="N1399" s="130">
        <f t="shared" si="404"/>
        <v>0</v>
      </c>
      <c r="O1399" s="42"/>
      <c r="P1399" s="44" t="str">
        <f t="shared" si="394"/>
        <v>00 0</v>
      </c>
      <c r="Q1399" s="35" t="str">
        <f t="shared" si="395"/>
        <v/>
      </c>
      <c r="R1399" s="35"/>
      <c r="S1399"/>
      <c r="T1399"/>
      <c r="U1399"/>
      <c r="V1399"/>
      <c r="W1399"/>
      <c r="X1399"/>
      <c r="Y1399"/>
      <c r="Z1399"/>
      <c r="AA1399"/>
      <c r="AB1399"/>
      <c r="AC1399"/>
      <c r="AD1399"/>
      <c r="AE1399"/>
      <c r="AF1399"/>
      <c r="AG1399"/>
      <c r="AH1399"/>
      <c r="AI1399"/>
      <c r="AJ1399"/>
      <c r="AK1399"/>
      <c r="AL1399"/>
      <c r="AM1399"/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/>
      <c r="BE1399"/>
      <c r="BF1399"/>
      <c r="BG1399"/>
      <c r="BH1399"/>
      <c r="BI1399"/>
      <c r="BJ1399"/>
      <c r="BK1399"/>
      <c r="BL1399"/>
      <c r="BM1399"/>
      <c r="BN1399"/>
      <c r="BO1399"/>
      <c r="BP1399"/>
      <c r="BQ1399"/>
      <c r="BR1399"/>
      <c r="BS1399"/>
      <c r="BT1399"/>
      <c r="BU1399"/>
      <c r="BV1399"/>
      <c r="BW1399"/>
      <c r="BX1399"/>
      <c r="BY1399"/>
      <c r="BZ1399"/>
      <c r="CA1399"/>
      <c r="CB1399"/>
      <c r="CC1399"/>
      <c r="CD1399"/>
      <c r="CE1399"/>
      <c r="CF1399"/>
      <c r="CG1399"/>
    </row>
    <row r="1400" spans="1:85" hidden="1" x14ac:dyDescent="0.2">
      <c r="A1400" s="15" t="e">
        <f>IF(H1400&lt;&gt;"",VLOOKUP(H1400,КОСГУ!$A:$B,2,FALSE),IF(G1400&lt;&gt;"",VLOOKUP(G1400,ВидРасх!$A:$B,2,FALSE),IF(F1400&lt;&gt;"",VLOOKUP(F1400,ЦелСТ!$A:$B,2,FALSE),IF(E1400&lt;&gt;"",VLOOKUP(E1400,Р_ПР!$A:$B,2,FALSE),(IF(D1400&lt;&gt;"",VLOOKUP(D1400,Администр!$A:$B,2,FALSE),IF(B1400&lt;&gt;"",VLOOKUP(B1400&amp;C1400,МП_ППМП!$A:$B,2,FALSE),VLOOKUP(B1400&amp;C1400,МП_ППМП!$A:$B,2,FALSE))))))))&amp;""</f>
        <v>#N/A</v>
      </c>
      <c r="B1400" s="30" t="str">
        <f t="shared" si="396"/>
        <v/>
      </c>
      <c r="C1400" s="30" t="str">
        <f t="shared" si="397"/>
        <v/>
      </c>
      <c r="D1400" s="30" t="str">
        <f t="shared" si="398"/>
        <v/>
      </c>
      <c r="E1400" s="30" t="str">
        <f t="shared" si="399"/>
        <v/>
      </c>
      <c r="F1400" s="30" t="str">
        <f t="shared" si="405"/>
        <v/>
      </c>
      <c r="G1400" s="30" t="str">
        <f t="shared" si="400"/>
        <v/>
      </c>
      <c r="H1400" s="24" t="str">
        <f t="shared" si="401"/>
        <v/>
      </c>
      <c r="I1400" s="24"/>
      <c r="J1400" s="130">
        <f t="shared" si="402"/>
        <v>0</v>
      </c>
      <c r="K1400" s="130">
        <f t="shared" si="403"/>
        <v>0</v>
      </c>
      <c r="L1400" s="182">
        <f t="shared" si="403"/>
        <v>0</v>
      </c>
      <c r="M1400" s="199" t="str">
        <f t="shared" si="393"/>
        <v xml:space="preserve"> </v>
      </c>
      <c r="N1400" s="130">
        <f t="shared" si="404"/>
        <v>0</v>
      </c>
      <c r="O1400" s="42"/>
      <c r="P1400" s="44" t="str">
        <f t="shared" si="394"/>
        <v>00 0</v>
      </c>
      <c r="Q1400" s="35" t="str">
        <f t="shared" si="395"/>
        <v/>
      </c>
      <c r="R1400" s="35"/>
      <c r="S1400"/>
      <c r="T1400"/>
      <c r="U1400"/>
      <c r="V1400"/>
      <c r="W1400"/>
      <c r="X1400"/>
      <c r="Y1400"/>
      <c r="Z1400"/>
      <c r="AA1400"/>
      <c r="AB1400"/>
      <c r="AC1400"/>
      <c r="AD1400"/>
      <c r="AE1400"/>
      <c r="AF1400"/>
      <c r="AG1400"/>
      <c r="AH1400"/>
      <c r="AI1400"/>
      <c r="AJ1400"/>
      <c r="AK1400"/>
      <c r="AL1400"/>
      <c r="AM1400"/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/>
      <c r="BE1400"/>
      <c r="BF1400"/>
      <c r="BG1400"/>
      <c r="BH1400"/>
      <c r="BI1400"/>
      <c r="BJ1400"/>
      <c r="BK1400"/>
      <c r="BL1400"/>
      <c r="BM1400"/>
      <c r="BN1400"/>
      <c r="BO1400"/>
      <c r="BP1400"/>
      <c r="BQ1400"/>
      <c r="BR1400"/>
      <c r="BS1400"/>
      <c r="BT1400"/>
      <c r="BU1400"/>
      <c r="BV1400"/>
      <c r="BW1400"/>
      <c r="BX1400"/>
      <c r="BY1400"/>
      <c r="BZ1400"/>
      <c r="CA1400"/>
      <c r="CB1400"/>
      <c r="CC1400"/>
      <c r="CD1400"/>
      <c r="CE1400"/>
      <c r="CF1400"/>
      <c r="CG1400"/>
    </row>
    <row r="1401" spans="1:85" hidden="1" x14ac:dyDescent="0.2">
      <c r="A1401" s="15" t="e">
        <f>IF(H1401&lt;&gt;"",VLOOKUP(H1401,КОСГУ!$A:$B,2,FALSE),IF(G1401&lt;&gt;"",VLOOKUP(G1401,ВидРасх!$A:$B,2,FALSE),IF(F1401&lt;&gt;"",VLOOKUP(F1401,ЦелСТ!$A:$B,2,FALSE),IF(E1401&lt;&gt;"",VLOOKUP(E1401,Р_ПР!$A:$B,2,FALSE),(IF(D1401&lt;&gt;"",VLOOKUP(D1401,Администр!$A:$B,2,FALSE),IF(B1401&lt;&gt;"",VLOOKUP(B1401&amp;C1401,МП_ППМП!$A:$B,2,FALSE),VLOOKUP(B1401&amp;C1401,МП_ППМП!$A:$B,2,FALSE))))))))&amp;""</f>
        <v>#N/A</v>
      </c>
      <c r="B1401" s="30" t="str">
        <f t="shared" si="396"/>
        <v/>
      </c>
      <c r="C1401" s="30" t="str">
        <f t="shared" si="397"/>
        <v/>
      </c>
      <c r="D1401" s="30" t="str">
        <f t="shared" si="398"/>
        <v/>
      </c>
      <c r="E1401" s="30" t="str">
        <f t="shared" si="399"/>
        <v/>
      </c>
      <c r="F1401" s="30" t="str">
        <f t="shared" si="405"/>
        <v/>
      </c>
      <c r="G1401" s="30" t="str">
        <f t="shared" si="400"/>
        <v/>
      </c>
      <c r="H1401" s="24" t="str">
        <f t="shared" si="401"/>
        <v/>
      </c>
      <c r="I1401" s="24"/>
      <c r="J1401" s="130">
        <f t="shared" si="402"/>
        <v>0</v>
      </c>
      <c r="K1401" s="130">
        <f t="shared" si="403"/>
        <v>0</v>
      </c>
      <c r="L1401" s="182">
        <f t="shared" si="403"/>
        <v>0</v>
      </c>
      <c r="M1401" s="199" t="str">
        <f t="shared" si="393"/>
        <v xml:space="preserve"> </v>
      </c>
      <c r="N1401" s="130">
        <f t="shared" si="404"/>
        <v>0</v>
      </c>
      <c r="O1401" s="42"/>
      <c r="P1401" s="44" t="str">
        <f t="shared" si="394"/>
        <v>00 0</v>
      </c>
      <c r="Q1401" s="35" t="str">
        <f t="shared" si="395"/>
        <v/>
      </c>
      <c r="R1401" s="35"/>
      <c r="S1401"/>
      <c r="T1401"/>
      <c r="U1401"/>
      <c r="V1401"/>
      <c r="W1401"/>
      <c r="X1401"/>
      <c r="Y1401"/>
      <c r="Z1401"/>
      <c r="AA1401"/>
      <c r="AB1401"/>
      <c r="AC1401"/>
      <c r="AD1401"/>
      <c r="AE1401"/>
      <c r="AF1401"/>
      <c r="AG1401"/>
      <c r="AH1401"/>
      <c r="AI1401"/>
      <c r="AJ1401"/>
      <c r="AK1401"/>
      <c r="AL1401"/>
      <c r="AM1401"/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/>
      <c r="BE1401"/>
      <c r="BF1401"/>
      <c r="BG1401"/>
      <c r="BH1401"/>
      <c r="BI1401"/>
      <c r="BJ1401"/>
      <c r="BK1401"/>
      <c r="BL1401"/>
      <c r="BM1401"/>
      <c r="BN1401"/>
      <c r="BO1401"/>
      <c r="BP1401"/>
      <c r="BQ1401"/>
      <c r="BR1401"/>
      <c r="BS1401"/>
      <c r="BT1401"/>
      <c r="BU1401"/>
      <c r="BV1401"/>
      <c r="BW1401"/>
      <c r="BX1401"/>
      <c r="BY1401"/>
      <c r="BZ1401"/>
      <c r="CA1401"/>
      <c r="CB1401"/>
      <c r="CC1401"/>
      <c r="CD1401"/>
      <c r="CE1401"/>
      <c r="CF1401"/>
      <c r="CG1401"/>
    </row>
    <row r="1402" spans="1:85" hidden="1" x14ac:dyDescent="0.2">
      <c r="A1402" s="15" t="e">
        <f>IF(H1402&lt;&gt;"",VLOOKUP(H1402,КОСГУ!$A:$B,2,FALSE),IF(G1402&lt;&gt;"",VLOOKUP(G1402,ВидРасх!$A:$B,2,FALSE),IF(F1402&lt;&gt;"",VLOOKUP(F1402,ЦелСТ!$A:$B,2,FALSE),IF(E1402&lt;&gt;"",VLOOKUP(E1402,Р_ПР!$A:$B,2,FALSE),(IF(D1402&lt;&gt;"",VLOOKUP(D1402,Администр!$A:$B,2,FALSE),IF(B1402&lt;&gt;"",VLOOKUP(B1402&amp;C1402,МП_ППМП!$A:$B,2,FALSE),VLOOKUP(B1402&amp;C1402,МП_ППМП!$A:$B,2,FALSE))))))))&amp;""</f>
        <v>#N/A</v>
      </c>
      <c r="B1402" s="30" t="str">
        <f t="shared" si="396"/>
        <v/>
      </c>
      <c r="C1402" s="30" t="str">
        <f t="shared" si="397"/>
        <v/>
      </c>
      <c r="D1402" s="30" t="str">
        <f t="shared" si="398"/>
        <v/>
      </c>
      <c r="E1402" s="30" t="str">
        <f t="shared" si="399"/>
        <v/>
      </c>
      <c r="F1402" s="30" t="str">
        <f t="shared" si="405"/>
        <v/>
      </c>
      <c r="G1402" s="30" t="str">
        <f t="shared" si="400"/>
        <v/>
      </c>
      <c r="H1402" s="24" t="str">
        <f t="shared" si="401"/>
        <v/>
      </c>
      <c r="I1402" s="24"/>
      <c r="J1402" s="130">
        <f t="shared" si="402"/>
        <v>0</v>
      </c>
      <c r="K1402" s="130">
        <f t="shared" si="403"/>
        <v>0</v>
      </c>
      <c r="L1402" s="182">
        <f t="shared" si="403"/>
        <v>0</v>
      </c>
      <c r="M1402" s="199" t="str">
        <f t="shared" si="393"/>
        <v xml:space="preserve"> </v>
      </c>
      <c r="N1402" s="130">
        <f t="shared" si="404"/>
        <v>0</v>
      </c>
      <c r="O1402" s="42"/>
      <c r="P1402" s="44" t="str">
        <f t="shared" si="394"/>
        <v>00 0</v>
      </c>
      <c r="Q1402" s="35" t="str">
        <f t="shared" si="395"/>
        <v/>
      </c>
      <c r="R1402" s="35"/>
      <c r="S1402"/>
      <c r="T1402"/>
      <c r="U1402"/>
      <c r="V1402"/>
      <c r="W1402"/>
      <c r="X1402"/>
      <c r="Y1402"/>
      <c r="Z1402"/>
      <c r="AA1402"/>
      <c r="AB1402"/>
      <c r="AC1402"/>
      <c r="AD1402"/>
      <c r="AE1402"/>
      <c r="AF1402"/>
      <c r="AG1402"/>
      <c r="AH1402"/>
      <c r="AI1402"/>
      <c r="AJ1402"/>
      <c r="AK1402"/>
      <c r="AL1402"/>
      <c r="AM1402"/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/>
      <c r="BE1402"/>
      <c r="BF1402"/>
      <c r="BG1402"/>
      <c r="BH1402"/>
      <c r="BI1402"/>
      <c r="BJ1402"/>
      <c r="BK1402"/>
      <c r="BL1402"/>
      <c r="BM1402"/>
      <c r="BN1402"/>
      <c r="BO1402"/>
      <c r="BP1402"/>
      <c r="BQ1402"/>
      <c r="BR1402"/>
      <c r="BS1402"/>
      <c r="BT1402"/>
      <c r="BU1402"/>
      <c r="BV1402"/>
      <c r="BW1402"/>
      <c r="BX1402"/>
      <c r="BY1402"/>
      <c r="BZ1402"/>
      <c r="CA1402"/>
      <c r="CB1402"/>
      <c r="CC1402"/>
      <c r="CD1402"/>
      <c r="CE1402"/>
      <c r="CF1402"/>
      <c r="CG1402"/>
    </row>
    <row r="1403" spans="1:85" ht="13.5" thickTop="1" x14ac:dyDescent="0.2">
      <c r="L1403" s="182">
        <f t="shared" ref="L1403:L1436" si="406">AG1403</f>
        <v>0</v>
      </c>
      <c r="M1403" s="199" t="str">
        <f t="shared" si="393"/>
        <v xml:space="preserve"> </v>
      </c>
      <c r="S1403"/>
      <c r="T1403"/>
      <c r="U1403"/>
      <c r="V1403"/>
      <c r="W1403"/>
      <c r="X1403"/>
      <c r="Y1403"/>
      <c r="Z1403"/>
      <c r="AA1403"/>
      <c r="AB1403"/>
      <c r="AC1403"/>
      <c r="AD1403"/>
      <c r="AE1403"/>
      <c r="AF1403"/>
      <c r="AG1403"/>
      <c r="AH1403"/>
    </row>
    <row r="1404" spans="1:85" x14ac:dyDescent="0.2">
      <c r="L1404" s="182">
        <f t="shared" si="406"/>
        <v>0</v>
      </c>
      <c r="M1404" s="199" t="str">
        <f t="shared" si="393"/>
        <v xml:space="preserve"> </v>
      </c>
      <c r="S1404"/>
      <c r="T1404"/>
      <c r="U1404"/>
      <c r="V1404"/>
      <c r="W1404"/>
      <c r="X1404"/>
      <c r="Y1404"/>
      <c r="Z1404"/>
      <c r="AA1404"/>
      <c r="AB1404"/>
      <c r="AC1404"/>
      <c r="AD1404"/>
      <c r="AE1404"/>
      <c r="AF1404"/>
      <c r="AG1404"/>
      <c r="AH1404"/>
    </row>
    <row r="1405" spans="1:85" x14ac:dyDescent="0.2">
      <c r="L1405" s="182">
        <f t="shared" si="406"/>
        <v>0</v>
      </c>
      <c r="M1405" s="199" t="str">
        <f t="shared" si="393"/>
        <v xml:space="preserve"> </v>
      </c>
      <c r="S1405"/>
      <c r="T1405"/>
      <c r="U1405"/>
      <c r="V1405"/>
      <c r="W1405"/>
      <c r="X1405"/>
      <c r="Y1405"/>
      <c r="Z1405"/>
      <c r="AA1405"/>
      <c r="AB1405"/>
      <c r="AC1405"/>
      <c r="AD1405"/>
      <c r="AE1405"/>
      <c r="AF1405"/>
      <c r="AG1405"/>
      <c r="AH1405"/>
    </row>
    <row r="1406" spans="1:85" x14ac:dyDescent="0.2">
      <c r="L1406" s="182">
        <f t="shared" si="406"/>
        <v>0</v>
      </c>
      <c r="M1406" s="199" t="str">
        <f t="shared" si="393"/>
        <v xml:space="preserve"> </v>
      </c>
      <c r="S1406"/>
      <c r="T1406"/>
      <c r="U1406"/>
      <c r="V1406"/>
      <c r="W1406"/>
      <c r="X1406"/>
      <c r="Y1406"/>
      <c r="Z1406"/>
      <c r="AA1406"/>
      <c r="AB1406"/>
      <c r="AC1406"/>
      <c r="AD1406"/>
      <c r="AE1406"/>
      <c r="AF1406"/>
      <c r="AG1406"/>
      <c r="AH1406"/>
    </row>
    <row r="1407" spans="1:85" x14ac:dyDescent="0.2">
      <c r="L1407" s="182">
        <f t="shared" si="406"/>
        <v>0</v>
      </c>
      <c r="M1407" s="199" t="str">
        <f t="shared" si="393"/>
        <v xml:space="preserve"> </v>
      </c>
      <c r="S1407"/>
      <c r="T1407"/>
      <c r="U1407"/>
      <c r="V1407"/>
      <c r="W1407"/>
      <c r="X1407"/>
      <c r="Y1407"/>
      <c r="Z1407"/>
      <c r="AA1407"/>
      <c r="AB1407"/>
      <c r="AC1407"/>
      <c r="AD1407"/>
      <c r="AE1407"/>
      <c r="AF1407"/>
      <c r="AG1407"/>
      <c r="AH1407"/>
    </row>
    <row r="1408" spans="1:85" x14ac:dyDescent="0.2">
      <c r="L1408" s="182">
        <f t="shared" si="406"/>
        <v>0</v>
      </c>
      <c r="M1408" s="199" t="str">
        <f t="shared" si="393"/>
        <v xml:space="preserve"> </v>
      </c>
      <c r="S1408"/>
      <c r="T1408"/>
      <c r="U1408"/>
      <c r="V1408"/>
      <c r="W1408"/>
      <c r="X1408"/>
      <c r="Y1408"/>
      <c r="Z1408"/>
      <c r="AA1408"/>
      <c r="AB1408"/>
      <c r="AC1408"/>
      <c r="AD1408"/>
      <c r="AE1408"/>
      <c r="AF1408"/>
      <c r="AG1408"/>
      <c r="AH1408"/>
    </row>
    <row r="1409" spans="12:34" x14ac:dyDescent="0.2">
      <c r="L1409" s="182">
        <f t="shared" si="406"/>
        <v>0</v>
      </c>
      <c r="M1409" s="199" t="str">
        <f t="shared" si="393"/>
        <v xml:space="preserve"> </v>
      </c>
      <c r="S1409"/>
      <c r="T1409"/>
      <c r="U1409"/>
      <c r="V1409"/>
      <c r="W1409"/>
      <c r="X1409"/>
      <c r="Y1409"/>
      <c r="Z1409"/>
      <c r="AA1409"/>
      <c r="AB1409"/>
      <c r="AC1409"/>
      <c r="AD1409"/>
      <c r="AE1409"/>
      <c r="AF1409"/>
      <c r="AG1409"/>
      <c r="AH1409"/>
    </row>
    <row r="1410" spans="12:34" x14ac:dyDescent="0.2">
      <c r="L1410" s="182">
        <f t="shared" si="406"/>
        <v>0</v>
      </c>
      <c r="M1410" s="199" t="str">
        <f t="shared" si="393"/>
        <v xml:space="preserve"> </v>
      </c>
      <c r="S1410"/>
      <c r="T1410"/>
      <c r="U1410"/>
      <c r="V1410"/>
      <c r="W1410"/>
      <c r="X1410"/>
      <c r="Y1410"/>
      <c r="Z1410"/>
      <c r="AA1410"/>
      <c r="AB1410"/>
      <c r="AC1410"/>
      <c r="AD1410"/>
      <c r="AE1410"/>
      <c r="AF1410"/>
      <c r="AG1410"/>
      <c r="AH1410"/>
    </row>
    <row r="1411" spans="12:34" x14ac:dyDescent="0.2">
      <c r="L1411" s="182">
        <f t="shared" si="406"/>
        <v>0</v>
      </c>
      <c r="M1411" s="199" t="str">
        <f t="shared" si="393"/>
        <v xml:space="preserve"> </v>
      </c>
      <c r="S1411"/>
      <c r="T1411"/>
      <c r="U1411"/>
      <c r="V1411"/>
      <c r="W1411"/>
      <c r="X1411"/>
      <c r="Y1411"/>
      <c r="Z1411"/>
      <c r="AA1411"/>
      <c r="AB1411"/>
      <c r="AC1411"/>
      <c r="AD1411"/>
      <c r="AE1411"/>
      <c r="AF1411"/>
      <c r="AG1411"/>
      <c r="AH1411"/>
    </row>
    <row r="1412" spans="12:34" x14ac:dyDescent="0.2">
      <c r="L1412" s="182">
        <f t="shared" si="406"/>
        <v>0</v>
      </c>
      <c r="M1412" s="199" t="str">
        <f t="shared" si="393"/>
        <v xml:space="preserve"> </v>
      </c>
      <c r="S1412"/>
      <c r="T1412"/>
      <c r="U1412"/>
      <c r="V1412"/>
      <c r="W1412"/>
      <c r="X1412"/>
      <c r="Y1412"/>
      <c r="Z1412"/>
      <c r="AA1412"/>
      <c r="AB1412"/>
      <c r="AC1412"/>
      <c r="AD1412"/>
      <c r="AE1412"/>
      <c r="AF1412"/>
      <c r="AG1412"/>
      <c r="AH1412"/>
    </row>
    <row r="1413" spans="12:34" x14ac:dyDescent="0.2">
      <c r="L1413" s="182">
        <f t="shared" si="406"/>
        <v>0</v>
      </c>
      <c r="M1413" s="199" t="str">
        <f t="shared" si="393"/>
        <v xml:space="preserve"> </v>
      </c>
      <c r="S1413"/>
      <c r="T1413"/>
      <c r="U1413"/>
      <c r="V1413"/>
      <c r="W1413"/>
      <c r="X1413"/>
      <c r="Y1413"/>
      <c r="Z1413"/>
      <c r="AA1413"/>
      <c r="AB1413"/>
      <c r="AC1413"/>
      <c r="AD1413"/>
      <c r="AE1413"/>
      <c r="AF1413"/>
      <c r="AG1413"/>
      <c r="AH1413"/>
    </row>
    <row r="1414" spans="12:34" x14ac:dyDescent="0.2">
      <c r="L1414" s="182">
        <f t="shared" si="406"/>
        <v>0</v>
      </c>
      <c r="M1414" s="199" t="str">
        <f t="shared" si="393"/>
        <v xml:space="preserve"> </v>
      </c>
      <c r="S1414"/>
      <c r="T1414"/>
      <c r="U1414"/>
      <c r="V1414"/>
      <c r="W1414"/>
      <c r="X1414"/>
      <c r="Y1414"/>
      <c r="Z1414"/>
      <c r="AA1414"/>
      <c r="AB1414"/>
      <c r="AC1414"/>
      <c r="AD1414"/>
      <c r="AE1414"/>
      <c r="AF1414"/>
      <c r="AG1414"/>
      <c r="AH1414"/>
    </row>
    <row r="1415" spans="12:34" x14ac:dyDescent="0.2">
      <c r="L1415" s="182">
        <f t="shared" si="406"/>
        <v>0</v>
      </c>
      <c r="M1415" s="199" t="str">
        <f t="shared" si="393"/>
        <v xml:space="preserve"> </v>
      </c>
      <c r="S1415"/>
      <c r="T1415"/>
      <c r="U1415"/>
      <c r="V1415"/>
      <c r="W1415"/>
      <c r="X1415"/>
      <c r="Y1415"/>
      <c r="Z1415"/>
      <c r="AA1415"/>
      <c r="AB1415"/>
      <c r="AC1415"/>
      <c r="AD1415"/>
      <c r="AE1415"/>
      <c r="AF1415"/>
      <c r="AG1415"/>
      <c r="AH1415"/>
    </row>
    <row r="1416" spans="12:34" x14ac:dyDescent="0.2">
      <c r="L1416" s="182">
        <f t="shared" si="406"/>
        <v>0</v>
      </c>
      <c r="M1416" s="199" t="str">
        <f t="shared" si="393"/>
        <v xml:space="preserve"> </v>
      </c>
      <c r="S1416"/>
      <c r="T1416"/>
      <c r="U1416"/>
      <c r="V1416"/>
      <c r="W1416"/>
      <c r="X1416"/>
      <c r="Y1416"/>
      <c r="Z1416"/>
      <c r="AA1416"/>
      <c r="AB1416"/>
      <c r="AC1416"/>
      <c r="AD1416"/>
      <c r="AE1416"/>
      <c r="AF1416"/>
      <c r="AG1416"/>
      <c r="AH1416"/>
    </row>
    <row r="1417" spans="12:34" x14ac:dyDescent="0.2">
      <c r="L1417" s="182">
        <f t="shared" si="406"/>
        <v>0</v>
      </c>
      <c r="M1417" s="199" t="str">
        <f t="shared" ref="M1417:M1432" si="407">IFERROR(K1417/J1417," ")</f>
        <v xml:space="preserve"> </v>
      </c>
      <c r="S1417"/>
      <c r="T1417"/>
      <c r="U1417"/>
      <c r="V1417"/>
      <c r="W1417"/>
      <c r="X1417"/>
      <c r="Y1417"/>
      <c r="Z1417"/>
      <c r="AA1417"/>
      <c r="AB1417"/>
      <c r="AC1417"/>
      <c r="AD1417"/>
      <c r="AE1417"/>
      <c r="AF1417"/>
      <c r="AG1417"/>
      <c r="AH1417"/>
    </row>
    <row r="1418" spans="12:34" x14ac:dyDescent="0.2">
      <c r="L1418" s="182">
        <f t="shared" si="406"/>
        <v>0</v>
      </c>
      <c r="M1418" s="199" t="str">
        <f t="shared" si="407"/>
        <v xml:space="preserve"> </v>
      </c>
      <c r="S1418"/>
      <c r="T1418"/>
      <c r="U1418"/>
      <c r="V1418"/>
      <c r="W1418"/>
      <c r="X1418"/>
      <c r="Y1418"/>
      <c r="Z1418"/>
      <c r="AA1418"/>
      <c r="AB1418"/>
      <c r="AC1418"/>
      <c r="AD1418"/>
      <c r="AE1418"/>
      <c r="AF1418"/>
      <c r="AG1418"/>
      <c r="AH1418"/>
    </row>
    <row r="1419" spans="12:34" x14ac:dyDescent="0.2">
      <c r="L1419" s="182">
        <f t="shared" si="406"/>
        <v>0</v>
      </c>
      <c r="M1419" s="199" t="str">
        <f t="shared" si="407"/>
        <v xml:space="preserve"> </v>
      </c>
      <c r="S1419"/>
      <c r="T1419"/>
      <c r="U1419"/>
      <c r="V1419"/>
      <c r="W1419"/>
      <c r="X1419"/>
      <c r="Y1419"/>
      <c r="Z1419"/>
      <c r="AA1419"/>
      <c r="AB1419"/>
      <c r="AC1419"/>
      <c r="AD1419"/>
      <c r="AE1419"/>
      <c r="AF1419"/>
      <c r="AG1419"/>
      <c r="AH1419"/>
    </row>
    <row r="1420" spans="12:34" x14ac:dyDescent="0.2">
      <c r="L1420" s="182">
        <f t="shared" si="406"/>
        <v>0</v>
      </c>
      <c r="M1420" s="199" t="str">
        <f t="shared" si="407"/>
        <v xml:space="preserve"> </v>
      </c>
      <c r="S1420"/>
      <c r="T1420"/>
      <c r="U1420"/>
      <c r="V1420"/>
      <c r="W1420"/>
      <c r="X1420"/>
      <c r="Y1420"/>
      <c r="Z1420"/>
      <c r="AA1420"/>
      <c r="AB1420"/>
      <c r="AC1420"/>
      <c r="AD1420"/>
      <c r="AE1420"/>
      <c r="AF1420"/>
      <c r="AG1420"/>
      <c r="AH1420"/>
    </row>
    <row r="1421" spans="12:34" x14ac:dyDescent="0.2">
      <c r="L1421" s="182">
        <f t="shared" si="406"/>
        <v>0</v>
      </c>
      <c r="M1421" s="199" t="str">
        <f t="shared" si="407"/>
        <v xml:space="preserve"> </v>
      </c>
      <c r="S1421"/>
      <c r="T1421"/>
      <c r="U1421"/>
      <c r="V1421"/>
      <c r="W1421"/>
      <c r="X1421"/>
      <c r="Y1421"/>
      <c r="Z1421"/>
      <c r="AA1421"/>
      <c r="AB1421"/>
      <c r="AC1421"/>
      <c r="AD1421"/>
      <c r="AE1421"/>
      <c r="AF1421"/>
      <c r="AG1421"/>
      <c r="AH1421"/>
    </row>
    <row r="1422" spans="12:34" x14ac:dyDescent="0.2">
      <c r="L1422" s="182">
        <f t="shared" si="406"/>
        <v>0</v>
      </c>
      <c r="M1422" s="199" t="str">
        <f t="shared" si="407"/>
        <v xml:space="preserve"> </v>
      </c>
      <c r="S1422"/>
      <c r="T1422"/>
      <c r="U1422"/>
      <c r="V1422"/>
      <c r="W1422"/>
      <c r="X1422"/>
      <c r="Y1422"/>
      <c r="Z1422"/>
      <c r="AA1422"/>
      <c r="AB1422"/>
      <c r="AC1422"/>
      <c r="AD1422"/>
      <c r="AE1422"/>
      <c r="AF1422"/>
      <c r="AG1422"/>
      <c r="AH1422"/>
    </row>
    <row r="1423" spans="12:34" x14ac:dyDescent="0.2">
      <c r="L1423" s="182">
        <f t="shared" si="406"/>
        <v>0</v>
      </c>
      <c r="M1423" s="199" t="str">
        <f t="shared" si="407"/>
        <v xml:space="preserve"> </v>
      </c>
      <c r="S1423"/>
      <c r="T1423"/>
      <c r="U1423"/>
      <c r="V1423"/>
      <c r="W1423"/>
      <c r="X1423"/>
      <c r="Y1423"/>
      <c r="Z1423"/>
      <c r="AA1423"/>
      <c r="AB1423"/>
      <c r="AC1423"/>
      <c r="AD1423"/>
      <c r="AE1423"/>
      <c r="AF1423"/>
      <c r="AG1423"/>
      <c r="AH1423"/>
    </row>
    <row r="1424" spans="12:34" x14ac:dyDescent="0.2">
      <c r="L1424" s="182">
        <f t="shared" si="406"/>
        <v>0</v>
      </c>
      <c r="M1424" s="199" t="str">
        <f t="shared" si="407"/>
        <v xml:space="preserve"> </v>
      </c>
      <c r="S1424"/>
      <c r="T1424"/>
      <c r="U1424"/>
      <c r="V1424"/>
      <c r="W1424"/>
      <c r="X1424"/>
      <c r="Y1424"/>
      <c r="Z1424"/>
      <c r="AA1424"/>
      <c r="AB1424"/>
      <c r="AC1424"/>
      <c r="AD1424"/>
      <c r="AE1424"/>
      <c r="AF1424"/>
      <c r="AG1424"/>
      <c r="AH1424"/>
    </row>
    <row r="1425" spans="12:34" x14ac:dyDescent="0.2">
      <c r="L1425" s="182">
        <f t="shared" si="406"/>
        <v>0</v>
      </c>
      <c r="M1425" s="199" t="str">
        <f t="shared" si="407"/>
        <v xml:space="preserve"> </v>
      </c>
      <c r="S1425"/>
      <c r="T1425"/>
      <c r="U1425"/>
      <c r="V1425"/>
      <c r="W1425"/>
      <c r="X1425"/>
      <c r="Y1425"/>
      <c r="Z1425"/>
      <c r="AA1425"/>
      <c r="AB1425"/>
      <c r="AC1425"/>
      <c r="AD1425"/>
      <c r="AE1425"/>
      <c r="AF1425"/>
      <c r="AG1425"/>
      <c r="AH1425"/>
    </row>
    <row r="1426" spans="12:34" x14ac:dyDescent="0.2">
      <c r="L1426" s="182">
        <f t="shared" si="406"/>
        <v>0</v>
      </c>
      <c r="M1426" s="199" t="str">
        <f t="shared" si="407"/>
        <v xml:space="preserve"> </v>
      </c>
      <c r="S1426"/>
      <c r="T1426"/>
      <c r="U1426"/>
      <c r="V1426"/>
      <c r="W1426"/>
      <c r="X1426"/>
      <c r="Y1426"/>
      <c r="Z1426"/>
      <c r="AA1426"/>
      <c r="AB1426"/>
      <c r="AC1426"/>
      <c r="AD1426"/>
      <c r="AE1426"/>
      <c r="AF1426"/>
      <c r="AG1426"/>
      <c r="AH1426"/>
    </row>
    <row r="1427" spans="12:34" x14ac:dyDescent="0.2">
      <c r="L1427" s="182">
        <f t="shared" si="406"/>
        <v>0</v>
      </c>
      <c r="M1427" s="199" t="str">
        <f t="shared" si="407"/>
        <v xml:space="preserve"> </v>
      </c>
      <c r="S1427"/>
      <c r="T1427"/>
      <c r="U1427"/>
      <c r="V1427"/>
      <c r="W1427"/>
      <c r="X1427"/>
      <c r="Y1427"/>
      <c r="Z1427"/>
      <c r="AA1427"/>
      <c r="AB1427"/>
      <c r="AC1427"/>
      <c r="AD1427"/>
      <c r="AE1427"/>
      <c r="AF1427"/>
      <c r="AG1427"/>
      <c r="AH1427"/>
    </row>
    <row r="1428" spans="12:34" x14ac:dyDescent="0.2">
      <c r="L1428" s="182">
        <f t="shared" si="406"/>
        <v>0</v>
      </c>
      <c r="M1428" s="199" t="str">
        <f t="shared" si="407"/>
        <v xml:space="preserve"> </v>
      </c>
      <c r="S1428"/>
      <c r="T1428"/>
      <c r="U1428"/>
      <c r="V1428"/>
      <c r="W1428"/>
      <c r="X1428"/>
      <c r="Y1428"/>
      <c r="Z1428"/>
      <c r="AA1428"/>
      <c r="AB1428"/>
      <c r="AC1428"/>
      <c r="AD1428"/>
      <c r="AE1428"/>
      <c r="AF1428"/>
      <c r="AG1428"/>
      <c r="AH1428"/>
    </row>
    <row r="1429" spans="12:34" x14ac:dyDescent="0.2">
      <c r="L1429" s="182">
        <f t="shared" si="406"/>
        <v>0</v>
      </c>
      <c r="M1429" s="199" t="str">
        <f t="shared" si="407"/>
        <v xml:space="preserve"> </v>
      </c>
      <c r="S1429"/>
      <c r="T1429"/>
      <c r="U1429"/>
      <c r="V1429"/>
      <c r="W1429"/>
      <c r="X1429"/>
      <c r="Y1429"/>
      <c r="Z1429"/>
      <c r="AA1429"/>
      <c r="AB1429"/>
      <c r="AC1429"/>
      <c r="AD1429"/>
      <c r="AE1429"/>
      <c r="AF1429"/>
      <c r="AG1429"/>
      <c r="AH1429"/>
    </row>
    <row r="1430" spans="12:34" x14ac:dyDescent="0.2">
      <c r="L1430" s="182">
        <f t="shared" si="406"/>
        <v>0</v>
      </c>
      <c r="M1430" s="199" t="str">
        <f t="shared" si="407"/>
        <v xml:space="preserve"> </v>
      </c>
      <c r="S1430"/>
      <c r="T1430"/>
      <c r="U1430"/>
      <c r="V1430"/>
      <c r="W1430"/>
      <c r="X1430"/>
      <c r="Y1430"/>
      <c r="Z1430"/>
      <c r="AA1430"/>
      <c r="AB1430"/>
      <c r="AC1430"/>
      <c r="AD1430"/>
      <c r="AE1430"/>
      <c r="AF1430"/>
      <c r="AG1430"/>
      <c r="AH1430"/>
    </row>
    <row r="1431" spans="12:34" x14ac:dyDescent="0.2">
      <c r="L1431" s="182">
        <f t="shared" si="406"/>
        <v>0</v>
      </c>
      <c r="M1431" s="199" t="str">
        <f t="shared" si="407"/>
        <v xml:space="preserve"> </v>
      </c>
      <c r="S1431"/>
      <c r="T1431"/>
      <c r="U1431"/>
      <c r="V1431"/>
      <c r="W1431"/>
      <c r="X1431"/>
      <c r="Y1431"/>
      <c r="Z1431"/>
      <c r="AA1431"/>
      <c r="AB1431"/>
      <c r="AC1431"/>
      <c r="AD1431"/>
      <c r="AE1431"/>
      <c r="AF1431"/>
      <c r="AG1431"/>
      <c r="AH1431"/>
    </row>
    <row r="1432" spans="12:34" x14ac:dyDescent="0.2">
      <c r="L1432" s="182">
        <f t="shared" si="406"/>
        <v>0</v>
      </c>
      <c r="M1432" s="199" t="str">
        <f t="shared" si="407"/>
        <v xml:space="preserve"> </v>
      </c>
      <c r="S1432"/>
      <c r="T1432"/>
      <c r="U1432"/>
      <c r="V1432"/>
      <c r="W1432"/>
      <c r="X1432"/>
      <c r="Y1432"/>
      <c r="Z1432"/>
      <c r="AA1432"/>
      <c r="AB1432"/>
      <c r="AC1432"/>
      <c r="AD1432"/>
      <c r="AE1432"/>
      <c r="AF1432"/>
      <c r="AG1432"/>
      <c r="AH1432"/>
    </row>
    <row r="1433" spans="12:34" x14ac:dyDescent="0.2">
      <c r="L1433" s="182">
        <f t="shared" si="406"/>
        <v>0</v>
      </c>
      <c r="S1433"/>
      <c r="T1433"/>
      <c r="U1433"/>
      <c r="V1433"/>
      <c r="W1433"/>
      <c r="X1433"/>
      <c r="Y1433"/>
      <c r="Z1433"/>
      <c r="AA1433"/>
      <c r="AB1433"/>
      <c r="AC1433"/>
      <c r="AD1433"/>
      <c r="AE1433"/>
      <c r="AF1433"/>
      <c r="AG1433"/>
      <c r="AH1433"/>
    </row>
    <row r="1434" spans="12:34" x14ac:dyDescent="0.2">
      <c r="L1434" s="182">
        <f t="shared" si="406"/>
        <v>0</v>
      </c>
      <c r="S1434"/>
      <c r="T1434"/>
      <c r="U1434"/>
      <c r="V1434"/>
      <c r="W1434"/>
      <c r="X1434"/>
      <c r="Y1434"/>
      <c r="Z1434"/>
      <c r="AA1434"/>
      <c r="AB1434"/>
      <c r="AC1434"/>
      <c r="AD1434"/>
      <c r="AE1434"/>
      <c r="AF1434"/>
      <c r="AG1434"/>
      <c r="AH1434"/>
    </row>
    <row r="1435" spans="12:34" x14ac:dyDescent="0.2">
      <c r="L1435" s="182">
        <f t="shared" si="406"/>
        <v>0</v>
      </c>
      <c r="S1435"/>
      <c r="T1435"/>
      <c r="U1435"/>
      <c r="V1435"/>
      <c r="W1435"/>
      <c r="X1435"/>
      <c r="Y1435"/>
      <c r="Z1435"/>
      <c r="AA1435"/>
      <c r="AB1435"/>
      <c r="AC1435"/>
      <c r="AD1435"/>
      <c r="AE1435"/>
      <c r="AF1435"/>
      <c r="AG1435"/>
      <c r="AH1435"/>
    </row>
    <row r="1436" spans="12:34" x14ac:dyDescent="0.2">
      <c r="L1436" s="182">
        <f t="shared" si="406"/>
        <v>0</v>
      </c>
      <c r="S1436"/>
      <c r="T1436"/>
      <c r="U1436"/>
      <c r="V1436"/>
      <c r="W1436"/>
      <c r="X1436"/>
      <c r="Y1436"/>
      <c r="Z1436"/>
      <c r="AA1436"/>
      <c r="AB1436"/>
      <c r="AC1436"/>
      <c r="AD1436"/>
      <c r="AE1436"/>
      <c r="AF1436"/>
      <c r="AG1436"/>
      <c r="AH1436"/>
    </row>
    <row r="1437" spans="12:34" x14ac:dyDescent="0.2">
      <c r="S1437"/>
      <c r="T1437"/>
      <c r="U1437"/>
      <c r="V1437"/>
      <c r="W1437"/>
      <c r="X1437"/>
      <c r="Y1437"/>
      <c r="Z1437"/>
      <c r="AA1437"/>
      <c r="AB1437"/>
      <c r="AC1437"/>
      <c r="AD1437"/>
      <c r="AE1437"/>
      <c r="AF1437"/>
      <c r="AG1437"/>
      <c r="AH1437"/>
    </row>
    <row r="1438" spans="12:34" x14ac:dyDescent="0.2">
      <c r="S1438"/>
      <c r="T1438"/>
      <c r="U1438"/>
      <c r="V1438"/>
      <c r="W1438"/>
      <c r="X1438"/>
      <c r="Y1438"/>
      <c r="Z1438"/>
      <c r="AA1438"/>
      <c r="AB1438"/>
      <c r="AC1438"/>
      <c r="AD1438"/>
      <c r="AE1438"/>
      <c r="AF1438"/>
      <c r="AG1438"/>
      <c r="AH1438"/>
    </row>
    <row r="1439" spans="12:34" x14ac:dyDescent="0.2">
      <c r="S1439"/>
      <c r="T1439"/>
      <c r="U1439"/>
      <c r="V1439"/>
      <c r="W1439"/>
      <c r="X1439"/>
      <c r="Y1439"/>
      <c r="Z1439"/>
      <c r="AA1439"/>
      <c r="AB1439"/>
      <c r="AC1439"/>
      <c r="AD1439"/>
      <c r="AE1439"/>
      <c r="AF1439"/>
      <c r="AG1439"/>
      <c r="AH1439"/>
    </row>
    <row r="1440" spans="12:34" x14ac:dyDescent="0.2">
      <c r="S1440"/>
      <c r="T1440"/>
      <c r="U1440"/>
      <c r="V1440"/>
      <c r="W1440"/>
      <c r="X1440"/>
      <c r="Y1440"/>
      <c r="Z1440"/>
      <c r="AA1440"/>
      <c r="AB1440"/>
      <c r="AC1440"/>
      <c r="AD1440"/>
      <c r="AE1440"/>
      <c r="AF1440"/>
      <c r="AG1440"/>
      <c r="AH1440"/>
    </row>
    <row r="1441" spans="19:34" x14ac:dyDescent="0.2">
      <c r="S1441"/>
      <c r="T1441"/>
      <c r="U1441"/>
      <c r="V1441"/>
      <c r="W1441"/>
      <c r="X1441"/>
      <c r="Y1441"/>
      <c r="Z1441"/>
      <c r="AA1441"/>
      <c r="AB1441"/>
      <c r="AC1441"/>
      <c r="AD1441"/>
      <c r="AE1441"/>
      <c r="AF1441"/>
      <c r="AG1441"/>
      <c r="AH1441"/>
    </row>
    <row r="1442" spans="19:34" x14ac:dyDescent="0.2">
      <c r="S1442"/>
      <c r="T1442"/>
      <c r="U1442"/>
      <c r="V1442"/>
      <c r="W1442"/>
      <c r="X1442"/>
      <c r="Y1442"/>
      <c r="Z1442"/>
      <c r="AA1442"/>
      <c r="AB1442"/>
      <c r="AC1442"/>
      <c r="AD1442"/>
      <c r="AE1442"/>
      <c r="AF1442"/>
      <c r="AG1442"/>
      <c r="AH1442"/>
    </row>
    <row r="1443" spans="19:34" x14ac:dyDescent="0.2">
      <c r="S1443"/>
      <c r="T1443"/>
      <c r="U1443"/>
      <c r="V1443"/>
      <c r="W1443"/>
      <c r="X1443"/>
      <c r="Y1443"/>
      <c r="Z1443"/>
      <c r="AA1443"/>
      <c r="AB1443"/>
      <c r="AC1443"/>
      <c r="AD1443"/>
      <c r="AE1443"/>
      <c r="AF1443"/>
      <c r="AG1443"/>
      <c r="AH1443"/>
    </row>
    <row r="1444" spans="19:34" x14ac:dyDescent="0.2">
      <c r="S1444"/>
      <c r="T1444"/>
      <c r="U1444"/>
      <c r="V1444"/>
      <c r="W1444"/>
      <c r="X1444"/>
      <c r="Y1444"/>
      <c r="Z1444"/>
      <c r="AA1444"/>
      <c r="AB1444"/>
      <c r="AC1444"/>
      <c r="AD1444"/>
      <c r="AE1444"/>
      <c r="AF1444"/>
      <c r="AG1444"/>
      <c r="AH1444"/>
    </row>
    <row r="1445" spans="19:34" x14ac:dyDescent="0.2">
      <c r="S1445"/>
      <c r="T1445"/>
      <c r="U1445"/>
      <c r="V1445"/>
      <c r="W1445"/>
      <c r="X1445"/>
      <c r="Y1445"/>
      <c r="Z1445"/>
      <c r="AA1445"/>
      <c r="AB1445"/>
      <c r="AC1445"/>
      <c r="AD1445"/>
      <c r="AE1445"/>
      <c r="AF1445"/>
      <c r="AG1445"/>
      <c r="AH1445"/>
    </row>
    <row r="1446" spans="19:34" x14ac:dyDescent="0.2">
      <c r="S1446"/>
      <c r="T1446"/>
      <c r="U1446"/>
      <c r="V1446"/>
      <c r="W1446"/>
      <c r="X1446"/>
      <c r="Y1446"/>
      <c r="Z1446"/>
      <c r="AA1446"/>
      <c r="AB1446"/>
      <c r="AC1446"/>
      <c r="AD1446"/>
      <c r="AE1446"/>
      <c r="AF1446"/>
      <c r="AG1446"/>
      <c r="AH1446"/>
    </row>
    <row r="1447" spans="19:34" x14ac:dyDescent="0.2">
      <c r="S1447"/>
      <c r="T1447"/>
      <c r="U1447"/>
      <c r="V1447"/>
      <c r="W1447"/>
      <c r="X1447"/>
      <c r="Y1447"/>
      <c r="Z1447"/>
      <c r="AA1447"/>
      <c r="AB1447"/>
      <c r="AC1447"/>
      <c r="AD1447"/>
      <c r="AE1447"/>
      <c r="AF1447"/>
      <c r="AG1447"/>
      <c r="AH1447"/>
    </row>
    <row r="1448" spans="19:34" x14ac:dyDescent="0.2">
      <c r="S1448"/>
      <c r="T1448"/>
      <c r="U1448"/>
      <c r="V1448"/>
      <c r="W1448"/>
      <c r="X1448"/>
      <c r="Y1448"/>
      <c r="Z1448"/>
      <c r="AA1448"/>
      <c r="AB1448"/>
      <c r="AC1448"/>
      <c r="AD1448"/>
      <c r="AE1448"/>
      <c r="AF1448"/>
      <c r="AG1448"/>
      <c r="AH1448"/>
    </row>
    <row r="1449" spans="19:34" x14ac:dyDescent="0.2">
      <c r="S1449"/>
      <c r="T1449"/>
      <c r="U1449"/>
      <c r="V1449"/>
      <c r="W1449"/>
      <c r="X1449"/>
      <c r="Y1449"/>
      <c r="Z1449"/>
      <c r="AA1449"/>
      <c r="AB1449"/>
      <c r="AC1449"/>
      <c r="AD1449"/>
      <c r="AE1449"/>
      <c r="AF1449"/>
      <c r="AG1449"/>
      <c r="AH1449"/>
    </row>
    <row r="1450" spans="19:34" x14ac:dyDescent="0.2">
      <c r="S1450"/>
      <c r="T1450"/>
      <c r="U1450"/>
      <c r="V1450"/>
      <c r="W1450"/>
      <c r="X1450"/>
      <c r="Y1450"/>
      <c r="Z1450"/>
      <c r="AA1450"/>
      <c r="AB1450"/>
      <c r="AC1450"/>
      <c r="AD1450"/>
      <c r="AE1450"/>
      <c r="AF1450"/>
      <c r="AG1450"/>
      <c r="AH1450"/>
    </row>
    <row r="1451" spans="19:34" x14ac:dyDescent="0.2">
      <c r="S1451"/>
      <c r="T1451"/>
      <c r="U1451"/>
      <c r="V1451"/>
      <c r="W1451"/>
      <c r="X1451"/>
      <c r="Y1451"/>
      <c r="Z1451"/>
      <c r="AA1451"/>
      <c r="AB1451"/>
      <c r="AC1451"/>
      <c r="AD1451"/>
      <c r="AE1451"/>
      <c r="AF1451"/>
      <c r="AG1451"/>
      <c r="AH1451"/>
    </row>
    <row r="1452" spans="19:34" x14ac:dyDescent="0.2">
      <c r="S1452"/>
      <c r="T1452"/>
      <c r="U1452"/>
      <c r="V1452"/>
      <c r="W1452"/>
      <c r="X1452"/>
      <c r="Y1452"/>
      <c r="Z1452"/>
      <c r="AA1452"/>
      <c r="AB1452"/>
      <c r="AC1452"/>
      <c r="AD1452"/>
      <c r="AE1452"/>
      <c r="AF1452"/>
      <c r="AG1452"/>
      <c r="AH1452"/>
    </row>
    <row r="1453" spans="19:34" x14ac:dyDescent="0.2">
      <c r="S1453"/>
      <c r="T1453"/>
      <c r="U1453"/>
      <c r="V1453"/>
      <c r="W1453"/>
      <c r="X1453"/>
      <c r="Y1453"/>
      <c r="Z1453"/>
      <c r="AA1453"/>
      <c r="AB1453"/>
      <c r="AC1453"/>
      <c r="AD1453"/>
      <c r="AE1453"/>
      <c r="AF1453"/>
      <c r="AG1453"/>
      <c r="AH1453"/>
    </row>
    <row r="1454" spans="19:34" x14ac:dyDescent="0.2">
      <c r="S1454"/>
      <c r="T1454"/>
      <c r="U1454"/>
      <c r="V1454"/>
      <c r="W1454"/>
      <c r="X1454"/>
      <c r="Y1454"/>
      <c r="Z1454"/>
      <c r="AA1454"/>
      <c r="AB1454"/>
      <c r="AC1454"/>
      <c r="AD1454"/>
      <c r="AE1454"/>
      <c r="AF1454"/>
      <c r="AG1454"/>
      <c r="AH1454"/>
    </row>
    <row r="1455" spans="19:34" x14ac:dyDescent="0.2">
      <c r="S1455"/>
      <c r="T1455"/>
      <c r="U1455"/>
      <c r="V1455"/>
      <c r="W1455"/>
      <c r="X1455"/>
      <c r="Y1455"/>
      <c r="Z1455"/>
      <c r="AA1455"/>
      <c r="AB1455"/>
      <c r="AC1455"/>
      <c r="AD1455"/>
      <c r="AE1455"/>
      <c r="AF1455"/>
      <c r="AG1455"/>
      <c r="AH1455"/>
    </row>
    <row r="1456" spans="19:34" x14ac:dyDescent="0.2">
      <c r="S1456"/>
      <c r="T1456"/>
      <c r="U1456"/>
      <c r="V1456"/>
      <c r="W1456"/>
      <c r="X1456"/>
      <c r="Y1456"/>
      <c r="Z1456"/>
      <c r="AA1456"/>
      <c r="AB1456"/>
      <c r="AC1456"/>
      <c r="AD1456"/>
      <c r="AE1456"/>
      <c r="AF1456"/>
      <c r="AG1456"/>
      <c r="AH1456"/>
    </row>
    <row r="1457" spans="19:34" x14ac:dyDescent="0.2">
      <c r="S1457"/>
      <c r="T1457"/>
      <c r="U1457"/>
      <c r="V1457"/>
      <c r="W1457"/>
      <c r="X1457"/>
      <c r="Y1457"/>
      <c r="Z1457"/>
      <c r="AA1457"/>
      <c r="AB1457"/>
      <c r="AC1457"/>
      <c r="AD1457"/>
      <c r="AE1457"/>
      <c r="AF1457"/>
      <c r="AG1457"/>
      <c r="AH1457"/>
    </row>
    <row r="1458" spans="19:34" x14ac:dyDescent="0.2">
      <c r="S1458"/>
      <c r="T1458"/>
      <c r="U1458"/>
      <c r="V1458"/>
      <c r="W1458"/>
      <c r="X1458"/>
      <c r="Y1458"/>
      <c r="Z1458"/>
      <c r="AA1458"/>
      <c r="AB1458"/>
      <c r="AC1458"/>
      <c r="AD1458"/>
      <c r="AE1458"/>
      <c r="AF1458"/>
      <c r="AG1458"/>
      <c r="AH1458"/>
    </row>
    <row r="1459" spans="19:34" x14ac:dyDescent="0.2">
      <c r="S1459"/>
      <c r="T1459"/>
      <c r="U1459"/>
      <c r="V1459"/>
      <c r="W1459"/>
      <c r="X1459"/>
      <c r="Y1459"/>
      <c r="Z1459"/>
      <c r="AA1459"/>
      <c r="AB1459"/>
      <c r="AC1459"/>
      <c r="AD1459"/>
      <c r="AE1459"/>
      <c r="AF1459"/>
      <c r="AG1459"/>
      <c r="AH1459"/>
    </row>
    <row r="1460" spans="19:34" x14ac:dyDescent="0.2">
      <c r="S1460"/>
      <c r="T1460"/>
      <c r="U1460"/>
      <c r="V1460"/>
      <c r="W1460"/>
      <c r="X1460"/>
      <c r="Y1460"/>
      <c r="Z1460"/>
      <c r="AA1460"/>
      <c r="AB1460"/>
      <c r="AC1460"/>
      <c r="AD1460"/>
      <c r="AE1460"/>
      <c r="AF1460"/>
      <c r="AG1460"/>
      <c r="AH1460"/>
    </row>
    <row r="1461" spans="19:34" x14ac:dyDescent="0.2">
      <c r="S1461"/>
      <c r="T1461"/>
      <c r="U1461"/>
      <c r="V1461"/>
      <c r="W1461"/>
      <c r="X1461"/>
      <c r="Y1461"/>
      <c r="Z1461"/>
      <c r="AA1461"/>
      <c r="AB1461"/>
      <c r="AC1461"/>
      <c r="AD1461"/>
      <c r="AE1461"/>
      <c r="AF1461"/>
      <c r="AG1461"/>
      <c r="AH1461"/>
    </row>
    <row r="1462" spans="19:34" x14ac:dyDescent="0.2">
      <c r="S1462"/>
      <c r="T1462"/>
      <c r="U1462"/>
      <c r="V1462"/>
      <c r="W1462"/>
      <c r="X1462"/>
      <c r="Y1462"/>
      <c r="Z1462"/>
      <c r="AA1462"/>
      <c r="AB1462"/>
      <c r="AC1462"/>
      <c r="AD1462"/>
      <c r="AE1462"/>
      <c r="AF1462"/>
      <c r="AG1462"/>
      <c r="AH1462"/>
    </row>
    <row r="1463" spans="19:34" x14ac:dyDescent="0.2">
      <c r="S1463"/>
      <c r="T1463"/>
      <c r="U1463"/>
      <c r="V1463"/>
      <c r="W1463"/>
      <c r="X1463"/>
      <c r="Y1463"/>
      <c r="Z1463"/>
      <c r="AA1463"/>
      <c r="AB1463"/>
      <c r="AC1463"/>
      <c r="AD1463"/>
      <c r="AE1463"/>
      <c r="AF1463"/>
      <c r="AG1463"/>
      <c r="AH1463"/>
    </row>
    <row r="1464" spans="19:34" x14ac:dyDescent="0.2">
      <c r="S1464"/>
      <c r="T1464"/>
      <c r="U1464"/>
      <c r="V1464"/>
      <c r="W1464"/>
      <c r="X1464"/>
      <c r="Y1464"/>
      <c r="Z1464"/>
      <c r="AA1464"/>
      <c r="AB1464"/>
      <c r="AC1464"/>
      <c r="AD1464"/>
      <c r="AE1464"/>
      <c r="AF1464"/>
      <c r="AG1464"/>
      <c r="AH1464"/>
    </row>
    <row r="1465" spans="19:34" x14ac:dyDescent="0.2">
      <c r="S1465"/>
      <c r="T1465"/>
      <c r="U1465"/>
      <c r="V1465"/>
      <c r="W1465"/>
      <c r="X1465"/>
      <c r="Y1465"/>
      <c r="Z1465"/>
      <c r="AA1465"/>
      <c r="AB1465"/>
      <c r="AC1465"/>
      <c r="AD1465"/>
      <c r="AE1465"/>
      <c r="AF1465"/>
      <c r="AG1465"/>
      <c r="AH1465"/>
    </row>
    <row r="1466" spans="19:34" x14ac:dyDescent="0.2">
      <c r="S1466"/>
      <c r="T1466"/>
      <c r="U1466"/>
      <c r="V1466"/>
      <c r="W1466"/>
      <c r="X1466"/>
      <c r="Y1466"/>
      <c r="Z1466"/>
      <c r="AA1466"/>
      <c r="AB1466"/>
      <c r="AC1466"/>
      <c r="AD1466"/>
      <c r="AE1466"/>
      <c r="AF1466"/>
      <c r="AG1466"/>
      <c r="AH1466"/>
    </row>
    <row r="1467" spans="19:34" x14ac:dyDescent="0.2">
      <c r="S1467"/>
      <c r="T1467"/>
      <c r="U1467"/>
      <c r="V1467"/>
      <c r="W1467"/>
      <c r="X1467"/>
      <c r="Y1467"/>
      <c r="Z1467"/>
      <c r="AA1467"/>
      <c r="AB1467"/>
      <c r="AC1467"/>
      <c r="AD1467"/>
      <c r="AE1467"/>
      <c r="AF1467"/>
      <c r="AG1467"/>
      <c r="AH1467"/>
    </row>
    <row r="1468" spans="19:34" x14ac:dyDescent="0.2">
      <c r="S1468"/>
      <c r="T1468"/>
      <c r="U1468"/>
      <c r="V1468"/>
      <c r="W1468"/>
      <c r="X1468"/>
      <c r="Y1468"/>
      <c r="Z1468"/>
      <c r="AA1468"/>
      <c r="AB1468"/>
      <c r="AC1468"/>
      <c r="AD1468"/>
      <c r="AE1468"/>
      <c r="AF1468"/>
      <c r="AG1468"/>
      <c r="AH1468"/>
    </row>
    <row r="1469" spans="19:34" x14ac:dyDescent="0.2">
      <c r="S1469"/>
      <c r="T1469"/>
      <c r="U1469"/>
      <c r="V1469"/>
      <c r="W1469"/>
      <c r="X1469"/>
      <c r="Y1469"/>
      <c r="Z1469"/>
      <c r="AA1469"/>
      <c r="AB1469"/>
      <c r="AC1469"/>
      <c r="AD1469"/>
      <c r="AE1469"/>
      <c r="AF1469"/>
      <c r="AG1469"/>
      <c r="AH1469"/>
    </row>
    <row r="1470" spans="19:34" x14ac:dyDescent="0.2">
      <c r="S1470"/>
      <c r="T1470"/>
      <c r="U1470"/>
      <c r="V1470"/>
      <c r="W1470"/>
      <c r="X1470"/>
      <c r="Y1470"/>
      <c r="Z1470"/>
      <c r="AA1470"/>
      <c r="AB1470"/>
      <c r="AC1470"/>
      <c r="AD1470"/>
      <c r="AE1470"/>
      <c r="AF1470"/>
      <c r="AG1470"/>
      <c r="AH1470"/>
    </row>
    <row r="1471" spans="19:34" x14ac:dyDescent="0.2">
      <c r="S1471"/>
      <c r="T1471"/>
      <c r="U1471"/>
      <c r="V1471"/>
      <c r="W1471"/>
      <c r="X1471"/>
      <c r="Y1471"/>
      <c r="Z1471"/>
      <c r="AA1471"/>
      <c r="AB1471"/>
      <c r="AC1471"/>
      <c r="AD1471"/>
      <c r="AE1471"/>
      <c r="AF1471"/>
      <c r="AG1471"/>
      <c r="AH1471"/>
    </row>
    <row r="1472" spans="19:34" x14ac:dyDescent="0.2">
      <c r="S1472"/>
      <c r="T1472"/>
      <c r="U1472"/>
      <c r="V1472"/>
      <c r="W1472"/>
      <c r="X1472"/>
      <c r="Y1472"/>
      <c r="Z1472"/>
      <c r="AA1472"/>
      <c r="AB1472"/>
      <c r="AC1472"/>
      <c r="AD1472"/>
      <c r="AE1472"/>
      <c r="AF1472"/>
      <c r="AG1472"/>
      <c r="AH1472"/>
    </row>
    <row r="1473" spans="19:34" x14ac:dyDescent="0.2">
      <c r="S1473"/>
      <c r="T1473"/>
      <c r="U1473"/>
      <c r="V1473"/>
      <c r="W1473"/>
      <c r="X1473"/>
      <c r="Y1473"/>
      <c r="Z1473"/>
      <c r="AA1473"/>
      <c r="AB1473"/>
      <c r="AC1473"/>
      <c r="AD1473"/>
      <c r="AE1473"/>
      <c r="AF1473"/>
      <c r="AG1473"/>
      <c r="AH1473"/>
    </row>
    <row r="1474" spans="19:34" x14ac:dyDescent="0.2">
      <c r="S1474"/>
      <c r="T1474"/>
      <c r="U1474"/>
      <c r="V1474"/>
      <c r="W1474"/>
      <c r="X1474"/>
      <c r="Y1474"/>
      <c r="Z1474"/>
      <c r="AA1474"/>
      <c r="AB1474"/>
      <c r="AC1474"/>
      <c r="AD1474"/>
      <c r="AE1474"/>
      <c r="AF1474"/>
      <c r="AG1474"/>
      <c r="AH1474"/>
    </row>
    <row r="1475" spans="19:34" x14ac:dyDescent="0.2">
      <c r="S1475"/>
      <c r="T1475"/>
      <c r="U1475"/>
      <c r="V1475"/>
      <c r="W1475"/>
      <c r="X1475"/>
      <c r="Y1475"/>
      <c r="Z1475"/>
      <c r="AA1475"/>
      <c r="AB1475"/>
      <c r="AC1475"/>
      <c r="AD1475"/>
      <c r="AE1475"/>
      <c r="AF1475"/>
      <c r="AG1475"/>
      <c r="AH1475"/>
    </row>
    <row r="1476" spans="19:34" x14ac:dyDescent="0.2">
      <c r="S1476"/>
      <c r="T1476"/>
      <c r="U1476"/>
      <c r="V1476"/>
      <c r="W1476"/>
      <c r="X1476"/>
      <c r="Y1476"/>
      <c r="Z1476"/>
      <c r="AA1476"/>
      <c r="AB1476"/>
      <c r="AC1476"/>
      <c r="AD1476"/>
      <c r="AE1476"/>
      <c r="AF1476"/>
      <c r="AG1476"/>
      <c r="AH1476"/>
    </row>
    <row r="1477" spans="19:34" x14ac:dyDescent="0.2">
      <c r="S1477"/>
      <c r="T1477"/>
      <c r="U1477"/>
      <c r="V1477"/>
      <c r="W1477"/>
      <c r="X1477"/>
      <c r="Y1477"/>
      <c r="Z1477"/>
      <c r="AA1477"/>
      <c r="AB1477"/>
      <c r="AC1477"/>
      <c r="AD1477"/>
      <c r="AE1477"/>
      <c r="AF1477"/>
      <c r="AG1477"/>
      <c r="AH1477"/>
    </row>
    <row r="1478" spans="19:34" x14ac:dyDescent="0.2">
      <c r="S1478"/>
      <c r="T1478"/>
      <c r="U1478"/>
      <c r="V1478"/>
      <c r="W1478"/>
      <c r="X1478"/>
      <c r="Y1478"/>
      <c r="Z1478"/>
      <c r="AA1478"/>
      <c r="AB1478"/>
      <c r="AC1478"/>
      <c r="AD1478"/>
      <c r="AE1478"/>
      <c r="AF1478"/>
      <c r="AG1478"/>
      <c r="AH1478"/>
    </row>
    <row r="1479" spans="19:34" x14ac:dyDescent="0.2">
      <c r="S1479"/>
      <c r="T1479"/>
      <c r="U1479"/>
      <c r="V1479"/>
      <c r="W1479"/>
      <c r="X1479"/>
      <c r="Y1479"/>
      <c r="Z1479"/>
      <c r="AA1479"/>
      <c r="AB1479"/>
      <c r="AC1479"/>
      <c r="AD1479"/>
      <c r="AE1479"/>
      <c r="AF1479"/>
      <c r="AG1479"/>
      <c r="AH1479"/>
    </row>
    <row r="1480" spans="19:34" x14ac:dyDescent="0.2">
      <c r="S1480"/>
      <c r="T1480"/>
      <c r="U1480"/>
      <c r="V1480"/>
      <c r="W1480"/>
      <c r="X1480"/>
      <c r="Y1480"/>
      <c r="Z1480"/>
      <c r="AA1480"/>
      <c r="AB1480"/>
      <c r="AC1480"/>
      <c r="AD1480"/>
      <c r="AE1480"/>
      <c r="AF1480"/>
      <c r="AG1480"/>
      <c r="AH1480"/>
    </row>
    <row r="1481" spans="19:34" x14ac:dyDescent="0.2">
      <c r="S1481"/>
      <c r="T1481"/>
      <c r="U1481"/>
      <c r="V1481"/>
      <c r="W1481"/>
      <c r="X1481"/>
      <c r="Y1481"/>
      <c r="Z1481"/>
      <c r="AA1481"/>
      <c r="AB1481"/>
      <c r="AC1481"/>
      <c r="AD1481"/>
      <c r="AE1481"/>
      <c r="AF1481"/>
      <c r="AG1481"/>
      <c r="AH1481"/>
    </row>
    <row r="1482" spans="19:34" x14ac:dyDescent="0.2">
      <c r="S1482"/>
      <c r="T1482"/>
      <c r="U1482"/>
      <c r="V1482"/>
      <c r="W1482"/>
      <c r="X1482"/>
      <c r="Y1482"/>
      <c r="Z1482"/>
      <c r="AA1482"/>
      <c r="AB1482"/>
      <c r="AC1482"/>
      <c r="AD1482"/>
      <c r="AE1482"/>
      <c r="AF1482"/>
      <c r="AG1482"/>
      <c r="AH1482"/>
    </row>
    <row r="1483" spans="19:34" x14ac:dyDescent="0.2">
      <c r="S1483"/>
      <c r="T1483"/>
      <c r="U1483"/>
      <c r="V1483"/>
      <c r="W1483"/>
      <c r="X1483"/>
      <c r="Y1483"/>
      <c r="Z1483"/>
      <c r="AA1483"/>
      <c r="AB1483"/>
      <c r="AC1483"/>
      <c r="AD1483"/>
      <c r="AE1483"/>
      <c r="AF1483"/>
      <c r="AG1483"/>
      <c r="AH1483"/>
    </row>
    <row r="1484" spans="19:34" x14ac:dyDescent="0.2">
      <c r="S1484"/>
      <c r="T1484"/>
      <c r="U1484"/>
      <c r="V1484"/>
      <c r="W1484"/>
      <c r="X1484"/>
      <c r="Y1484"/>
      <c r="Z1484"/>
      <c r="AA1484"/>
      <c r="AB1484"/>
      <c r="AC1484"/>
      <c r="AD1484"/>
      <c r="AE1484"/>
      <c r="AF1484"/>
      <c r="AG1484"/>
      <c r="AH1484"/>
    </row>
    <row r="1485" spans="19:34" x14ac:dyDescent="0.2">
      <c r="S1485"/>
      <c r="T1485"/>
      <c r="U1485"/>
      <c r="V1485"/>
      <c r="W1485"/>
      <c r="X1485"/>
      <c r="Y1485"/>
      <c r="Z1485"/>
      <c r="AA1485"/>
      <c r="AB1485"/>
      <c r="AC1485"/>
      <c r="AD1485"/>
      <c r="AE1485"/>
      <c r="AF1485"/>
      <c r="AG1485"/>
      <c r="AH1485"/>
    </row>
    <row r="1486" spans="19:34" x14ac:dyDescent="0.2">
      <c r="S1486"/>
      <c r="T1486"/>
      <c r="U1486"/>
      <c r="V1486"/>
      <c r="W1486"/>
      <c r="X1486"/>
      <c r="Y1486"/>
      <c r="Z1486"/>
      <c r="AA1486"/>
      <c r="AB1486"/>
      <c r="AC1486"/>
      <c r="AD1486"/>
      <c r="AE1486"/>
      <c r="AF1486"/>
      <c r="AG1486"/>
      <c r="AH1486"/>
    </row>
    <row r="1487" spans="19:34" x14ac:dyDescent="0.2">
      <c r="S1487"/>
      <c r="T1487"/>
      <c r="U1487"/>
      <c r="V1487"/>
      <c r="W1487"/>
      <c r="X1487"/>
      <c r="Y1487"/>
      <c r="Z1487"/>
      <c r="AA1487"/>
      <c r="AB1487"/>
      <c r="AC1487"/>
      <c r="AD1487"/>
      <c r="AE1487"/>
      <c r="AF1487"/>
      <c r="AG1487"/>
      <c r="AH1487"/>
    </row>
    <row r="1488" spans="19:34" x14ac:dyDescent="0.2">
      <c r="S1488"/>
      <c r="T1488"/>
      <c r="U1488"/>
      <c r="V1488"/>
      <c r="W1488"/>
      <c r="X1488"/>
      <c r="Y1488"/>
      <c r="Z1488"/>
      <c r="AA1488"/>
      <c r="AB1488"/>
      <c r="AC1488"/>
      <c r="AD1488"/>
      <c r="AE1488"/>
      <c r="AF1488"/>
      <c r="AG1488"/>
      <c r="AH1488"/>
    </row>
    <row r="1489" spans="19:34" x14ac:dyDescent="0.2">
      <c r="S1489"/>
      <c r="T1489"/>
      <c r="U1489"/>
      <c r="V1489"/>
      <c r="W1489"/>
      <c r="X1489"/>
      <c r="Y1489"/>
      <c r="Z1489"/>
      <c r="AA1489"/>
      <c r="AB1489"/>
      <c r="AC1489"/>
      <c r="AD1489"/>
      <c r="AE1489"/>
      <c r="AF1489"/>
      <c r="AG1489"/>
      <c r="AH1489"/>
    </row>
    <row r="1490" spans="19:34" x14ac:dyDescent="0.2">
      <c r="S1490"/>
      <c r="T1490"/>
      <c r="U1490"/>
      <c r="V1490"/>
      <c r="W1490"/>
      <c r="X1490"/>
      <c r="Y1490"/>
      <c r="Z1490"/>
      <c r="AA1490"/>
      <c r="AB1490"/>
      <c r="AC1490"/>
      <c r="AD1490"/>
      <c r="AE1490"/>
      <c r="AF1490"/>
      <c r="AG1490"/>
      <c r="AH1490"/>
    </row>
    <row r="1491" spans="19:34" x14ac:dyDescent="0.2">
      <c r="S1491"/>
      <c r="T1491"/>
      <c r="U1491"/>
      <c r="V1491"/>
      <c r="W1491"/>
      <c r="X1491"/>
      <c r="Y1491"/>
      <c r="Z1491"/>
      <c r="AA1491"/>
      <c r="AB1491"/>
      <c r="AC1491"/>
      <c r="AD1491"/>
      <c r="AE1491"/>
      <c r="AF1491"/>
      <c r="AG1491"/>
      <c r="AH1491"/>
    </row>
    <row r="1492" spans="19:34" x14ac:dyDescent="0.2">
      <c r="S1492"/>
      <c r="T1492"/>
      <c r="U1492"/>
      <c r="V1492"/>
      <c r="W1492"/>
      <c r="X1492"/>
      <c r="Y1492"/>
      <c r="Z1492"/>
      <c r="AA1492"/>
      <c r="AB1492"/>
      <c r="AC1492"/>
      <c r="AD1492"/>
      <c r="AE1492"/>
      <c r="AF1492"/>
      <c r="AG1492"/>
      <c r="AH1492"/>
    </row>
    <row r="1493" spans="19:34" x14ac:dyDescent="0.2">
      <c r="S1493"/>
      <c r="T1493"/>
      <c r="U1493"/>
      <c r="V1493"/>
      <c r="W1493"/>
      <c r="X1493"/>
      <c r="Y1493"/>
      <c r="Z1493"/>
      <c r="AA1493"/>
      <c r="AB1493"/>
      <c r="AC1493"/>
      <c r="AD1493"/>
      <c r="AE1493"/>
      <c r="AF1493"/>
      <c r="AG1493"/>
      <c r="AH1493"/>
    </row>
    <row r="1494" spans="19:34" x14ac:dyDescent="0.2">
      <c r="S1494"/>
      <c r="T1494"/>
      <c r="U1494"/>
      <c r="V1494"/>
      <c r="W1494"/>
      <c r="X1494"/>
      <c r="Y1494"/>
      <c r="Z1494"/>
      <c r="AA1494"/>
      <c r="AB1494"/>
      <c r="AC1494"/>
      <c r="AD1494"/>
      <c r="AE1494"/>
      <c r="AF1494"/>
      <c r="AG1494"/>
      <c r="AH1494"/>
    </row>
    <row r="1495" spans="19:34" x14ac:dyDescent="0.2">
      <c r="S1495"/>
      <c r="T1495"/>
      <c r="U1495"/>
      <c r="V1495"/>
      <c r="W1495"/>
      <c r="X1495"/>
      <c r="Y1495"/>
      <c r="Z1495"/>
      <c r="AA1495"/>
      <c r="AB1495"/>
      <c r="AC1495"/>
      <c r="AD1495"/>
      <c r="AE1495"/>
      <c r="AF1495"/>
      <c r="AG1495"/>
      <c r="AH1495"/>
    </row>
    <row r="1496" spans="19:34" x14ac:dyDescent="0.2">
      <c r="S1496"/>
      <c r="T1496"/>
      <c r="U1496"/>
      <c r="V1496"/>
      <c r="W1496"/>
      <c r="X1496"/>
      <c r="Y1496"/>
      <c r="Z1496"/>
      <c r="AA1496"/>
      <c r="AB1496"/>
      <c r="AC1496"/>
      <c r="AD1496"/>
      <c r="AE1496"/>
      <c r="AF1496"/>
      <c r="AG1496"/>
      <c r="AH1496"/>
    </row>
    <row r="1497" spans="19:34" x14ac:dyDescent="0.2">
      <c r="S1497"/>
      <c r="T1497"/>
      <c r="U1497"/>
      <c r="V1497"/>
      <c r="W1497"/>
      <c r="X1497"/>
      <c r="Y1497"/>
      <c r="Z1497"/>
      <c r="AA1497"/>
      <c r="AB1497"/>
      <c r="AC1497"/>
      <c r="AD1497"/>
      <c r="AE1497"/>
      <c r="AF1497"/>
      <c r="AG1497"/>
      <c r="AH1497"/>
    </row>
    <row r="1498" spans="19:34" x14ac:dyDescent="0.2">
      <c r="S1498"/>
      <c r="T1498"/>
      <c r="U1498"/>
      <c r="V1498"/>
      <c r="W1498"/>
      <c r="X1498"/>
      <c r="Y1498"/>
      <c r="Z1498"/>
      <c r="AA1498"/>
      <c r="AB1498"/>
      <c r="AC1498"/>
      <c r="AD1498"/>
      <c r="AE1498"/>
      <c r="AF1498"/>
      <c r="AG1498"/>
      <c r="AH1498"/>
    </row>
    <row r="1499" spans="19:34" x14ac:dyDescent="0.2">
      <c r="S1499"/>
      <c r="T1499"/>
      <c r="U1499"/>
      <c r="V1499"/>
      <c r="W1499"/>
      <c r="X1499"/>
      <c r="Y1499"/>
      <c r="Z1499"/>
      <c r="AA1499"/>
      <c r="AB1499"/>
      <c r="AC1499"/>
      <c r="AD1499"/>
      <c r="AE1499"/>
      <c r="AF1499"/>
      <c r="AG1499"/>
      <c r="AH1499"/>
    </row>
    <row r="1500" spans="19:34" x14ac:dyDescent="0.2">
      <c r="S1500"/>
      <c r="T1500"/>
      <c r="U1500"/>
      <c r="V1500"/>
      <c r="W1500"/>
      <c r="X1500"/>
      <c r="Y1500"/>
      <c r="Z1500"/>
      <c r="AA1500"/>
      <c r="AB1500"/>
      <c r="AC1500"/>
      <c r="AD1500"/>
      <c r="AE1500"/>
      <c r="AF1500"/>
      <c r="AG1500"/>
      <c r="AH1500"/>
    </row>
    <row r="1501" spans="19:34" x14ac:dyDescent="0.2">
      <c r="S1501"/>
      <c r="T1501"/>
      <c r="U1501"/>
      <c r="V1501"/>
      <c r="W1501"/>
      <c r="X1501"/>
      <c r="Y1501"/>
      <c r="Z1501"/>
      <c r="AA1501"/>
      <c r="AB1501"/>
      <c r="AC1501"/>
      <c r="AD1501"/>
      <c r="AE1501"/>
      <c r="AF1501"/>
      <c r="AG1501"/>
      <c r="AH1501"/>
    </row>
    <row r="1502" spans="19:34" x14ac:dyDescent="0.2">
      <c r="S1502"/>
      <c r="T1502"/>
      <c r="U1502"/>
      <c r="V1502"/>
      <c r="W1502"/>
      <c r="X1502"/>
      <c r="Y1502"/>
      <c r="Z1502"/>
      <c r="AA1502"/>
      <c r="AB1502"/>
      <c r="AC1502"/>
      <c r="AD1502"/>
      <c r="AE1502"/>
      <c r="AF1502"/>
      <c r="AG1502"/>
      <c r="AH1502"/>
    </row>
    <row r="1503" spans="19:34" x14ac:dyDescent="0.2">
      <c r="S1503"/>
      <c r="T1503"/>
      <c r="U1503"/>
      <c r="V1503"/>
      <c r="W1503"/>
      <c r="X1503"/>
      <c r="Y1503"/>
      <c r="Z1503"/>
      <c r="AA1503"/>
      <c r="AB1503"/>
      <c r="AC1503"/>
      <c r="AD1503"/>
      <c r="AE1503"/>
      <c r="AF1503"/>
      <c r="AG1503"/>
      <c r="AH1503"/>
    </row>
    <row r="1504" spans="19:34" x14ac:dyDescent="0.2">
      <c r="S1504"/>
      <c r="T1504"/>
      <c r="U1504"/>
      <c r="V1504"/>
      <c r="W1504"/>
      <c r="X1504"/>
      <c r="Y1504"/>
      <c r="Z1504"/>
      <c r="AA1504"/>
      <c r="AB1504"/>
      <c r="AC1504"/>
      <c r="AD1504"/>
      <c r="AE1504"/>
      <c r="AF1504"/>
      <c r="AG1504"/>
      <c r="AH1504"/>
    </row>
    <row r="1505" spans="19:34" x14ac:dyDescent="0.2">
      <c r="S1505"/>
      <c r="T1505"/>
      <c r="U1505"/>
      <c r="V1505"/>
      <c r="W1505"/>
      <c r="X1505"/>
      <c r="Y1505"/>
      <c r="Z1505"/>
      <c r="AA1505"/>
      <c r="AB1505"/>
      <c r="AC1505"/>
      <c r="AD1505"/>
      <c r="AE1505"/>
      <c r="AF1505"/>
      <c r="AG1505"/>
      <c r="AH1505"/>
    </row>
    <row r="1506" spans="19:34" x14ac:dyDescent="0.2">
      <c r="S1506"/>
      <c r="T1506"/>
      <c r="U1506"/>
      <c r="V1506"/>
      <c r="W1506"/>
      <c r="X1506"/>
      <c r="Y1506"/>
      <c r="Z1506"/>
      <c r="AA1506"/>
      <c r="AB1506"/>
      <c r="AC1506"/>
      <c r="AD1506"/>
      <c r="AE1506"/>
      <c r="AF1506"/>
      <c r="AG1506"/>
      <c r="AH1506"/>
    </row>
    <row r="1507" spans="19:34" x14ac:dyDescent="0.2">
      <c r="S1507"/>
      <c r="T1507"/>
      <c r="U1507"/>
      <c r="V1507"/>
      <c r="W1507"/>
      <c r="X1507"/>
      <c r="Y1507"/>
      <c r="Z1507"/>
      <c r="AA1507"/>
      <c r="AB1507"/>
      <c r="AC1507"/>
      <c r="AD1507"/>
      <c r="AE1507"/>
      <c r="AF1507"/>
      <c r="AG1507"/>
      <c r="AH1507"/>
    </row>
    <row r="1508" spans="19:34" x14ac:dyDescent="0.2">
      <c r="S1508"/>
      <c r="T1508"/>
      <c r="U1508"/>
      <c r="V1508"/>
      <c r="W1508"/>
      <c r="X1508"/>
      <c r="Y1508"/>
      <c r="Z1508"/>
      <c r="AA1508"/>
      <c r="AB1508"/>
      <c r="AC1508"/>
      <c r="AD1508"/>
      <c r="AE1508"/>
      <c r="AF1508"/>
      <c r="AG1508"/>
      <c r="AH1508"/>
    </row>
    <row r="1509" spans="19:34" x14ac:dyDescent="0.2">
      <c r="S1509"/>
      <c r="T1509"/>
      <c r="U1509"/>
      <c r="V1509"/>
      <c r="W1509"/>
      <c r="X1509"/>
      <c r="Y1509"/>
      <c r="Z1509"/>
      <c r="AA1509"/>
      <c r="AB1509"/>
      <c r="AC1509"/>
      <c r="AD1509"/>
      <c r="AE1509"/>
      <c r="AF1509"/>
      <c r="AG1509"/>
      <c r="AH1509"/>
    </row>
    <row r="1510" spans="19:34" x14ac:dyDescent="0.2">
      <c r="S1510"/>
      <c r="T1510"/>
      <c r="U1510"/>
      <c r="V1510"/>
      <c r="W1510"/>
      <c r="X1510"/>
      <c r="Y1510"/>
      <c r="Z1510"/>
      <c r="AA1510"/>
      <c r="AB1510"/>
      <c r="AC1510"/>
      <c r="AD1510"/>
      <c r="AE1510"/>
      <c r="AF1510"/>
      <c r="AG1510"/>
      <c r="AH1510"/>
    </row>
    <row r="1511" spans="19:34" x14ac:dyDescent="0.2">
      <c r="S1511"/>
      <c r="T1511"/>
      <c r="U1511"/>
      <c r="V1511"/>
      <c r="W1511"/>
      <c r="X1511"/>
      <c r="Y1511"/>
      <c r="Z1511"/>
      <c r="AA1511"/>
      <c r="AB1511"/>
      <c r="AC1511"/>
      <c r="AD1511"/>
      <c r="AE1511"/>
      <c r="AF1511"/>
      <c r="AG1511"/>
      <c r="AH1511"/>
    </row>
    <row r="1512" spans="19:34" x14ac:dyDescent="0.2">
      <c r="S1512"/>
      <c r="T1512"/>
      <c r="U1512"/>
      <c r="V1512"/>
      <c r="W1512"/>
      <c r="X1512"/>
      <c r="Y1512"/>
      <c r="Z1512"/>
      <c r="AA1512"/>
      <c r="AB1512"/>
      <c r="AC1512"/>
      <c r="AD1512"/>
      <c r="AE1512"/>
      <c r="AF1512"/>
      <c r="AG1512"/>
      <c r="AH1512"/>
    </row>
    <row r="1513" spans="19:34" x14ac:dyDescent="0.2">
      <c r="S1513"/>
      <c r="T1513"/>
      <c r="U1513"/>
      <c r="V1513"/>
      <c r="W1513"/>
      <c r="X1513"/>
      <c r="Y1513"/>
      <c r="Z1513"/>
      <c r="AA1513"/>
      <c r="AB1513"/>
      <c r="AC1513"/>
      <c r="AD1513"/>
      <c r="AE1513"/>
      <c r="AF1513"/>
      <c r="AG1513"/>
      <c r="AH1513"/>
    </row>
    <row r="1514" spans="19:34" x14ac:dyDescent="0.2">
      <c r="S1514"/>
      <c r="T1514"/>
      <c r="U1514"/>
      <c r="V1514"/>
      <c r="W1514"/>
      <c r="X1514"/>
      <c r="Y1514"/>
      <c r="Z1514"/>
      <c r="AA1514"/>
      <c r="AB1514"/>
      <c r="AC1514"/>
      <c r="AD1514"/>
      <c r="AE1514"/>
      <c r="AF1514"/>
      <c r="AG1514"/>
      <c r="AH1514"/>
    </row>
    <row r="1515" spans="19:34" x14ac:dyDescent="0.2">
      <c r="S1515"/>
      <c r="T1515"/>
      <c r="U1515"/>
      <c r="V1515"/>
      <c r="W1515"/>
      <c r="X1515"/>
      <c r="Y1515"/>
      <c r="Z1515"/>
      <c r="AA1515"/>
      <c r="AB1515"/>
      <c r="AC1515"/>
      <c r="AD1515"/>
      <c r="AE1515"/>
      <c r="AF1515"/>
      <c r="AG1515"/>
      <c r="AH1515"/>
    </row>
    <row r="1516" spans="19:34" x14ac:dyDescent="0.2">
      <c r="S1516"/>
      <c r="T1516"/>
      <c r="U1516"/>
      <c r="V1516"/>
      <c r="W1516"/>
      <c r="X1516"/>
      <c r="Y1516"/>
      <c r="Z1516"/>
      <c r="AA1516"/>
      <c r="AB1516"/>
      <c r="AC1516"/>
      <c r="AD1516"/>
      <c r="AE1516"/>
      <c r="AF1516"/>
      <c r="AG1516"/>
      <c r="AH1516"/>
    </row>
    <row r="1517" spans="19:34" x14ac:dyDescent="0.2">
      <c r="S1517"/>
      <c r="T1517"/>
      <c r="U1517"/>
      <c r="V1517"/>
      <c r="W1517"/>
      <c r="X1517"/>
      <c r="Y1517"/>
      <c r="Z1517"/>
      <c r="AA1517"/>
      <c r="AB1517"/>
      <c r="AC1517"/>
      <c r="AD1517"/>
      <c r="AE1517"/>
      <c r="AF1517"/>
      <c r="AG1517"/>
      <c r="AH1517"/>
    </row>
    <row r="1518" spans="19:34" x14ac:dyDescent="0.2">
      <c r="S1518"/>
      <c r="T1518"/>
      <c r="U1518"/>
      <c r="V1518"/>
      <c r="W1518"/>
      <c r="X1518"/>
      <c r="Y1518"/>
      <c r="Z1518"/>
      <c r="AA1518"/>
      <c r="AB1518"/>
      <c r="AC1518"/>
      <c r="AD1518"/>
      <c r="AE1518"/>
      <c r="AF1518"/>
      <c r="AG1518"/>
      <c r="AH1518"/>
    </row>
    <row r="1519" spans="19:34" x14ac:dyDescent="0.2">
      <c r="S1519"/>
      <c r="T1519"/>
      <c r="U1519"/>
      <c r="V1519"/>
      <c r="W1519"/>
      <c r="X1519"/>
      <c r="Y1519"/>
      <c r="Z1519"/>
      <c r="AA1519"/>
      <c r="AB1519"/>
      <c r="AC1519"/>
      <c r="AD1519"/>
      <c r="AE1519"/>
      <c r="AF1519"/>
      <c r="AG1519"/>
      <c r="AH1519"/>
    </row>
    <row r="1520" spans="19:34" x14ac:dyDescent="0.2">
      <c r="S1520"/>
      <c r="T1520"/>
      <c r="U1520"/>
      <c r="V1520"/>
      <c r="W1520"/>
      <c r="X1520"/>
      <c r="Y1520"/>
      <c r="Z1520"/>
      <c r="AA1520"/>
      <c r="AB1520"/>
      <c r="AC1520"/>
      <c r="AD1520"/>
      <c r="AE1520"/>
      <c r="AF1520"/>
      <c r="AG1520"/>
      <c r="AH1520"/>
    </row>
    <row r="1521" spans="19:34" x14ac:dyDescent="0.2">
      <c r="S1521"/>
      <c r="T1521"/>
      <c r="U1521"/>
      <c r="V1521"/>
      <c r="W1521"/>
      <c r="X1521"/>
      <c r="Y1521"/>
      <c r="Z1521"/>
      <c r="AA1521"/>
      <c r="AB1521"/>
      <c r="AC1521"/>
      <c r="AD1521"/>
      <c r="AE1521"/>
      <c r="AF1521"/>
      <c r="AG1521"/>
      <c r="AH1521"/>
    </row>
    <row r="1522" spans="19:34" x14ac:dyDescent="0.2">
      <c r="S1522"/>
      <c r="T1522"/>
      <c r="U1522"/>
      <c r="V1522"/>
      <c r="W1522"/>
      <c r="X1522"/>
      <c r="Y1522"/>
      <c r="Z1522"/>
      <c r="AA1522"/>
      <c r="AB1522"/>
      <c r="AC1522"/>
      <c r="AD1522"/>
      <c r="AE1522"/>
      <c r="AF1522"/>
      <c r="AG1522"/>
      <c r="AH1522"/>
    </row>
    <row r="1523" spans="19:34" x14ac:dyDescent="0.2">
      <c r="S1523"/>
      <c r="T1523"/>
      <c r="U1523"/>
      <c r="V1523"/>
      <c r="W1523"/>
      <c r="X1523"/>
      <c r="Y1523"/>
      <c r="Z1523"/>
      <c r="AA1523"/>
      <c r="AB1523"/>
      <c r="AC1523"/>
      <c r="AD1523"/>
      <c r="AE1523"/>
      <c r="AF1523"/>
      <c r="AG1523"/>
      <c r="AH1523"/>
    </row>
    <row r="1524" spans="19:34" x14ac:dyDescent="0.2">
      <c r="S1524"/>
      <c r="T1524"/>
      <c r="U1524"/>
      <c r="V1524"/>
      <c r="W1524"/>
      <c r="X1524"/>
      <c r="Y1524"/>
      <c r="Z1524"/>
      <c r="AA1524"/>
      <c r="AB1524"/>
      <c r="AC1524"/>
      <c r="AD1524"/>
      <c r="AE1524"/>
      <c r="AF1524"/>
      <c r="AG1524"/>
      <c r="AH1524"/>
    </row>
    <row r="1525" spans="19:34" x14ac:dyDescent="0.2">
      <c r="S1525"/>
      <c r="T1525"/>
      <c r="U1525"/>
      <c r="V1525"/>
      <c r="W1525"/>
      <c r="X1525"/>
      <c r="Y1525"/>
      <c r="Z1525"/>
      <c r="AA1525"/>
      <c r="AB1525"/>
      <c r="AC1525"/>
      <c r="AD1525"/>
      <c r="AE1525"/>
      <c r="AF1525"/>
      <c r="AG1525"/>
      <c r="AH1525"/>
    </row>
    <row r="1526" spans="19:34" x14ac:dyDescent="0.2">
      <c r="S1526"/>
      <c r="T1526"/>
      <c r="U1526"/>
      <c r="V1526"/>
      <c r="W1526"/>
      <c r="X1526"/>
      <c r="Y1526"/>
      <c r="Z1526"/>
      <c r="AA1526"/>
      <c r="AB1526"/>
      <c r="AC1526"/>
      <c r="AD1526"/>
      <c r="AE1526"/>
      <c r="AF1526"/>
      <c r="AG1526"/>
      <c r="AH1526"/>
    </row>
    <row r="1527" spans="19:34" x14ac:dyDescent="0.2">
      <c r="S1527"/>
      <c r="T1527"/>
      <c r="U1527"/>
      <c r="V1527"/>
      <c r="W1527"/>
      <c r="X1527"/>
      <c r="Y1527"/>
      <c r="Z1527"/>
      <c r="AA1527"/>
      <c r="AB1527"/>
      <c r="AC1527"/>
      <c r="AD1527"/>
      <c r="AE1527"/>
      <c r="AF1527"/>
      <c r="AG1527"/>
      <c r="AH1527"/>
    </row>
    <row r="1528" spans="19:34" x14ac:dyDescent="0.2">
      <c r="S1528"/>
      <c r="T1528"/>
      <c r="U1528"/>
      <c r="V1528"/>
      <c r="W1528"/>
      <c r="X1528"/>
      <c r="Y1528"/>
      <c r="Z1528"/>
      <c r="AA1528"/>
      <c r="AB1528"/>
      <c r="AC1528"/>
      <c r="AD1528"/>
      <c r="AE1528"/>
      <c r="AF1528"/>
      <c r="AG1528"/>
      <c r="AH1528"/>
    </row>
    <row r="1529" spans="19:34" x14ac:dyDescent="0.2">
      <c r="S1529"/>
      <c r="T1529"/>
      <c r="U1529"/>
      <c r="V1529"/>
      <c r="W1529"/>
      <c r="X1529"/>
      <c r="Y1529"/>
      <c r="Z1529"/>
      <c r="AA1529"/>
      <c r="AB1529"/>
      <c r="AC1529"/>
      <c r="AD1529"/>
      <c r="AE1529"/>
      <c r="AF1529"/>
      <c r="AG1529"/>
      <c r="AH1529"/>
    </row>
    <row r="1530" spans="19:34" x14ac:dyDescent="0.2">
      <c r="S1530"/>
      <c r="T1530"/>
      <c r="U1530"/>
      <c r="V1530"/>
      <c r="W1530"/>
      <c r="X1530"/>
      <c r="Y1530"/>
      <c r="Z1530"/>
      <c r="AA1530"/>
      <c r="AB1530"/>
      <c r="AC1530"/>
      <c r="AD1530"/>
      <c r="AE1530"/>
      <c r="AF1530"/>
      <c r="AG1530"/>
      <c r="AH1530"/>
    </row>
    <row r="1531" spans="19:34" x14ac:dyDescent="0.2">
      <c r="S1531"/>
      <c r="T1531"/>
      <c r="U1531"/>
      <c r="V1531"/>
      <c r="W1531"/>
      <c r="X1531"/>
      <c r="Y1531"/>
      <c r="Z1531"/>
      <c r="AA1531"/>
      <c r="AB1531"/>
      <c r="AC1531"/>
      <c r="AD1531"/>
      <c r="AE1531"/>
      <c r="AF1531"/>
      <c r="AG1531"/>
      <c r="AH1531"/>
    </row>
    <row r="1532" spans="19:34" x14ac:dyDescent="0.2">
      <c r="S1532"/>
      <c r="T1532"/>
      <c r="U1532"/>
      <c r="V1532"/>
      <c r="W1532"/>
      <c r="X1532"/>
      <c r="Y1532"/>
      <c r="Z1532"/>
      <c r="AA1532"/>
      <c r="AB1532"/>
      <c r="AC1532"/>
      <c r="AD1532"/>
      <c r="AE1532"/>
      <c r="AF1532"/>
      <c r="AG1532"/>
      <c r="AH1532"/>
    </row>
    <row r="1533" spans="19:34" x14ac:dyDescent="0.2">
      <c r="S1533"/>
      <c r="T1533"/>
      <c r="U1533"/>
      <c r="V1533"/>
      <c r="W1533"/>
      <c r="X1533"/>
      <c r="Y1533"/>
      <c r="Z1533"/>
      <c r="AA1533"/>
      <c r="AB1533"/>
      <c r="AC1533"/>
      <c r="AD1533"/>
      <c r="AE1533"/>
      <c r="AF1533"/>
      <c r="AG1533"/>
      <c r="AH1533"/>
    </row>
    <row r="1534" spans="19:34" x14ac:dyDescent="0.2">
      <c r="S1534"/>
      <c r="T1534"/>
      <c r="U1534"/>
      <c r="V1534"/>
      <c r="W1534"/>
      <c r="X1534"/>
      <c r="Y1534"/>
      <c r="Z1534"/>
      <c r="AA1534"/>
      <c r="AB1534"/>
      <c r="AC1534"/>
      <c r="AD1534"/>
      <c r="AE1534"/>
      <c r="AF1534"/>
      <c r="AG1534"/>
      <c r="AH1534"/>
    </row>
    <row r="1535" spans="19:34" x14ac:dyDescent="0.2">
      <c r="S1535"/>
      <c r="T1535"/>
      <c r="U1535"/>
      <c r="V1535"/>
      <c r="W1535"/>
      <c r="X1535"/>
      <c r="Y1535"/>
      <c r="Z1535"/>
      <c r="AA1535"/>
      <c r="AB1535"/>
      <c r="AC1535"/>
      <c r="AD1535"/>
      <c r="AE1535"/>
      <c r="AF1535"/>
      <c r="AG1535"/>
      <c r="AH1535"/>
    </row>
    <row r="1536" spans="19:34" x14ac:dyDescent="0.2">
      <c r="S1536"/>
      <c r="T1536"/>
      <c r="U1536"/>
      <c r="V1536"/>
      <c r="W1536"/>
      <c r="X1536"/>
      <c r="Y1536"/>
      <c r="Z1536"/>
      <c r="AA1536"/>
      <c r="AB1536"/>
      <c r="AC1536"/>
      <c r="AD1536"/>
      <c r="AE1536"/>
      <c r="AF1536"/>
      <c r="AG1536"/>
      <c r="AH1536"/>
    </row>
    <row r="1537" spans="19:34" x14ac:dyDescent="0.2">
      <c r="S1537"/>
      <c r="T1537"/>
      <c r="U1537"/>
      <c r="V1537"/>
      <c r="W1537"/>
      <c r="X1537"/>
      <c r="Y1537"/>
      <c r="Z1537"/>
      <c r="AA1537"/>
      <c r="AB1537"/>
      <c r="AC1537"/>
      <c r="AD1537"/>
      <c r="AE1537"/>
      <c r="AF1537"/>
      <c r="AG1537"/>
      <c r="AH1537"/>
    </row>
    <row r="1538" spans="19:34" x14ac:dyDescent="0.2">
      <c r="S1538"/>
      <c r="T1538"/>
      <c r="U1538"/>
      <c r="V1538"/>
      <c r="W1538"/>
      <c r="X1538"/>
      <c r="Y1538"/>
      <c r="Z1538"/>
      <c r="AA1538"/>
      <c r="AB1538"/>
      <c r="AC1538"/>
      <c r="AD1538"/>
      <c r="AE1538"/>
      <c r="AF1538"/>
      <c r="AG1538"/>
      <c r="AH1538"/>
    </row>
    <row r="1539" spans="19:34" x14ac:dyDescent="0.2">
      <c r="S1539"/>
      <c r="T1539"/>
      <c r="U1539"/>
      <c r="V1539"/>
      <c r="W1539"/>
      <c r="X1539"/>
      <c r="Y1539"/>
      <c r="Z1539"/>
      <c r="AA1539"/>
      <c r="AB1539"/>
      <c r="AC1539"/>
      <c r="AD1539"/>
      <c r="AE1539"/>
      <c r="AF1539"/>
      <c r="AG1539"/>
      <c r="AH1539"/>
    </row>
    <row r="1540" spans="19:34" x14ac:dyDescent="0.2">
      <c r="S1540"/>
      <c r="T1540"/>
      <c r="U1540"/>
      <c r="V1540"/>
      <c r="W1540"/>
      <c r="X1540"/>
      <c r="Y1540"/>
      <c r="Z1540"/>
      <c r="AA1540"/>
      <c r="AB1540"/>
      <c r="AC1540"/>
      <c r="AD1540"/>
      <c r="AE1540"/>
      <c r="AF1540"/>
      <c r="AG1540"/>
      <c r="AH1540"/>
    </row>
    <row r="1541" spans="19:34" x14ac:dyDescent="0.2">
      <c r="S1541"/>
      <c r="T1541"/>
      <c r="U1541"/>
      <c r="V1541"/>
      <c r="W1541"/>
      <c r="X1541"/>
      <c r="Y1541"/>
      <c r="Z1541"/>
      <c r="AA1541"/>
      <c r="AB1541"/>
      <c r="AC1541"/>
      <c r="AD1541"/>
      <c r="AE1541"/>
      <c r="AF1541"/>
      <c r="AG1541"/>
      <c r="AH1541"/>
    </row>
    <row r="1542" spans="19:34" x14ac:dyDescent="0.2">
      <c r="S1542"/>
      <c r="T1542"/>
      <c r="U1542"/>
      <c r="V1542"/>
      <c r="W1542"/>
      <c r="X1542"/>
      <c r="Y1542"/>
      <c r="Z1542"/>
      <c r="AA1542"/>
      <c r="AB1542"/>
      <c r="AC1542"/>
      <c r="AD1542"/>
      <c r="AE1542"/>
      <c r="AF1542"/>
      <c r="AG1542"/>
      <c r="AH1542"/>
    </row>
    <row r="1543" spans="19:34" x14ac:dyDescent="0.2">
      <c r="S1543"/>
      <c r="T1543"/>
      <c r="U1543"/>
      <c r="V1543"/>
      <c r="W1543"/>
      <c r="X1543"/>
      <c r="Y1543"/>
      <c r="Z1543"/>
      <c r="AA1543"/>
      <c r="AB1543"/>
      <c r="AC1543"/>
      <c r="AD1543"/>
      <c r="AE1543"/>
      <c r="AF1543"/>
      <c r="AG1543"/>
      <c r="AH1543"/>
    </row>
    <row r="1544" spans="19:34" x14ac:dyDescent="0.2">
      <c r="S1544"/>
      <c r="T1544"/>
      <c r="U1544"/>
      <c r="V1544"/>
      <c r="W1544"/>
      <c r="X1544"/>
      <c r="Y1544"/>
      <c r="Z1544"/>
      <c r="AA1544"/>
      <c r="AB1544"/>
      <c r="AC1544"/>
      <c r="AD1544"/>
      <c r="AE1544"/>
      <c r="AF1544"/>
      <c r="AG1544"/>
      <c r="AH1544"/>
    </row>
    <row r="1545" spans="19:34" x14ac:dyDescent="0.2">
      <c r="S1545"/>
      <c r="T1545"/>
      <c r="U1545"/>
      <c r="V1545"/>
      <c r="W1545"/>
      <c r="X1545"/>
      <c r="Y1545"/>
      <c r="Z1545"/>
      <c r="AA1545"/>
      <c r="AB1545"/>
      <c r="AC1545"/>
      <c r="AD1545"/>
      <c r="AE1545"/>
      <c r="AF1545"/>
      <c r="AG1545"/>
      <c r="AH1545"/>
    </row>
    <row r="1546" spans="19:34" x14ac:dyDescent="0.2">
      <c r="S1546"/>
      <c r="T1546"/>
      <c r="U1546"/>
      <c r="V1546"/>
      <c r="W1546"/>
      <c r="X1546"/>
      <c r="Y1546"/>
      <c r="Z1546"/>
      <c r="AA1546"/>
      <c r="AB1546"/>
      <c r="AC1546"/>
      <c r="AD1546"/>
      <c r="AE1546"/>
      <c r="AF1546"/>
      <c r="AG1546"/>
      <c r="AH1546"/>
    </row>
    <row r="1547" spans="19:34" x14ac:dyDescent="0.2">
      <c r="S1547"/>
      <c r="T1547"/>
      <c r="U1547"/>
      <c r="V1547"/>
      <c r="W1547"/>
      <c r="X1547"/>
      <c r="Y1547"/>
      <c r="Z1547"/>
      <c r="AA1547"/>
      <c r="AB1547"/>
      <c r="AC1547"/>
      <c r="AD1547"/>
      <c r="AE1547"/>
      <c r="AF1547"/>
      <c r="AG1547"/>
      <c r="AH1547"/>
    </row>
    <row r="1548" spans="19:34" x14ac:dyDescent="0.2">
      <c r="S1548"/>
      <c r="T1548"/>
      <c r="U1548"/>
      <c r="V1548"/>
      <c r="W1548"/>
      <c r="X1548"/>
      <c r="Y1548"/>
      <c r="Z1548"/>
      <c r="AA1548"/>
      <c r="AB1548"/>
      <c r="AC1548"/>
      <c r="AD1548"/>
      <c r="AE1548"/>
      <c r="AF1548"/>
      <c r="AG1548"/>
      <c r="AH1548"/>
    </row>
    <row r="1549" spans="19:34" x14ac:dyDescent="0.2">
      <c r="S1549"/>
      <c r="T1549"/>
      <c r="U1549"/>
      <c r="V1549"/>
      <c r="W1549"/>
      <c r="X1549"/>
      <c r="Y1549"/>
      <c r="Z1549"/>
      <c r="AA1549"/>
      <c r="AB1549"/>
      <c r="AC1549"/>
      <c r="AD1549"/>
      <c r="AE1549"/>
      <c r="AF1549"/>
      <c r="AG1549"/>
      <c r="AH1549"/>
    </row>
    <row r="1550" spans="19:34" x14ac:dyDescent="0.2">
      <c r="S1550"/>
      <c r="T1550"/>
      <c r="U1550"/>
      <c r="V1550"/>
      <c r="W1550"/>
      <c r="X1550"/>
      <c r="Y1550"/>
      <c r="Z1550"/>
      <c r="AA1550"/>
      <c r="AB1550"/>
      <c r="AC1550"/>
      <c r="AD1550"/>
      <c r="AE1550"/>
      <c r="AF1550"/>
      <c r="AG1550"/>
      <c r="AH1550"/>
    </row>
    <row r="1551" spans="19:34" x14ac:dyDescent="0.2">
      <c r="S1551"/>
      <c r="T1551"/>
      <c r="U1551"/>
      <c r="V1551"/>
      <c r="W1551"/>
      <c r="X1551"/>
      <c r="Y1551"/>
      <c r="Z1551"/>
      <c r="AA1551"/>
      <c r="AB1551"/>
      <c r="AC1551"/>
      <c r="AD1551"/>
      <c r="AE1551"/>
      <c r="AF1551"/>
      <c r="AG1551"/>
      <c r="AH1551"/>
    </row>
    <row r="1552" spans="19:34" x14ac:dyDescent="0.2">
      <c r="S1552"/>
      <c r="T1552"/>
      <c r="U1552"/>
      <c r="V1552"/>
      <c r="W1552"/>
      <c r="X1552"/>
      <c r="Y1552"/>
      <c r="Z1552"/>
      <c r="AA1552"/>
      <c r="AB1552"/>
      <c r="AC1552"/>
      <c r="AD1552"/>
      <c r="AE1552"/>
      <c r="AF1552"/>
      <c r="AG1552"/>
      <c r="AH1552"/>
    </row>
    <row r="1553" spans="19:34" x14ac:dyDescent="0.2">
      <c r="S1553"/>
      <c r="T1553"/>
      <c r="U1553"/>
      <c r="V1553"/>
      <c r="W1553"/>
      <c r="X1553"/>
      <c r="Y1553"/>
      <c r="Z1553"/>
      <c r="AA1553"/>
      <c r="AB1553"/>
      <c r="AC1553"/>
      <c r="AD1553"/>
      <c r="AE1553"/>
      <c r="AF1553"/>
      <c r="AG1553"/>
      <c r="AH1553"/>
    </row>
    <row r="1554" spans="19:34" x14ac:dyDescent="0.2">
      <c r="S1554"/>
      <c r="T1554"/>
      <c r="U1554"/>
      <c r="V1554"/>
      <c r="W1554"/>
      <c r="X1554"/>
      <c r="Y1554"/>
      <c r="Z1554"/>
      <c r="AA1554"/>
      <c r="AB1554"/>
      <c r="AC1554"/>
      <c r="AD1554"/>
      <c r="AE1554"/>
      <c r="AF1554"/>
      <c r="AG1554"/>
      <c r="AH1554"/>
    </row>
    <row r="1555" spans="19:34" x14ac:dyDescent="0.2">
      <c r="S1555"/>
      <c r="T1555"/>
      <c r="U1555"/>
      <c r="V1555"/>
      <c r="W1555"/>
      <c r="X1555"/>
      <c r="Y1555"/>
      <c r="Z1555"/>
      <c r="AA1555"/>
      <c r="AB1555"/>
      <c r="AC1555"/>
      <c r="AD1555"/>
      <c r="AE1555"/>
      <c r="AF1555"/>
      <c r="AG1555"/>
      <c r="AH1555"/>
    </row>
    <row r="1556" spans="19:34" x14ac:dyDescent="0.2">
      <c r="S1556"/>
      <c r="T1556"/>
      <c r="U1556"/>
      <c r="V1556"/>
      <c r="W1556"/>
      <c r="X1556"/>
      <c r="Y1556"/>
      <c r="Z1556"/>
      <c r="AA1556"/>
      <c r="AB1556"/>
      <c r="AC1556"/>
      <c r="AD1556"/>
      <c r="AE1556"/>
      <c r="AF1556"/>
      <c r="AG1556"/>
      <c r="AH1556"/>
    </row>
    <row r="1557" spans="19:34" x14ac:dyDescent="0.2">
      <c r="S1557"/>
      <c r="T1557"/>
      <c r="U1557"/>
      <c r="V1557"/>
      <c r="W1557"/>
      <c r="X1557"/>
      <c r="Y1557"/>
      <c r="Z1557"/>
      <c r="AA1557"/>
      <c r="AB1557"/>
      <c r="AC1557"/>
      <c r="AD1557"/>
      <c r="AE1557"/>
      <c r="AF1557"/>
      <c r="AG1557"/>
      <c r="AH1557"/>
    </row>
    <row r="1558" spans="19:34" x14ac:dyDescent="0.2">
      <c r="S1558"/>
      <c r="T1558"/>
      <c r="U1558"/>
      <c r="V1558"/>
      <c r="W1558"/>
      <c r="X1558"/>
      <c r="Y1558"/>
      <c r="Z1558"/>
      <c r="AA1558"/>
      <c r="AB1558"/>
      <c r="AC1558"/>
      <c r="AD1558"/>
      <c r="AE1558"/>
      <c r="AF1558"/>
      <c r="AG1558"/>
      <c r="AH1558"/>
    </row>
    <row r="1559" spans="19:34" x14ac:dyDescent="0.2">
      <c r="S1559"/>
      <c r="T1559"/>
      <c r="U1559"/>
      <c r="V1559"/>
      <c r="W1559"/>
      <c r="X1559"/>
      <c r="Y1559"/>
      <c r="Z1559"/>
      <c r="AA1559"/>
      <c r="AB1559"/>
      <c r="AC1559"/>
      <c r="AD1559"/>
      <c r="AE1559"/>
      <c r="AF1559"/>
      <c r="AG1559"/>
      <c r="AH1559"/>
    </row>
    <row r="1560" spans="19:34" x14ac:dyDescent="0.2">
      <c r="S1560"/>
      <c r="T1560"/>
      <c r="U1560"/>
      <c r="V1560"/>
      <c r="W1560"/>
      <c r="X1560"/>
      <c r="Y1560"/>
      <c r="Z1560"/>
      <c r="AA1560"/>
      <c r="AB1560"/>
      <c r="AC1560"/>
      <c r="AD1560"/>
      <c r="AE1560"/>
      <c r="AF1560"/>
      <c r="AG1560"/>
      <c r="AH1560"/>
    </row>
    <row r="1561" spans="19:34" x14ac:dyDescent="0.2">
      <c r="S1561"/>
      <c r="T1561"/>
      <c r="U1561"/>
      <c r="V1561"/>
      <c r="W1561"/>
      <c r="X1561"/>
      <c r="Y1561"/>
      <c r="Z1561"/>
      <c r="AA1561"/>
      <c r="AB1561"/>
      <c r="AC1561"/>
      <c r="AD1561"/>
      <c r="AE1561"/>
      <c r="AF1561"/>
      <c r="AG1561"/>
      <c r="AH1561"/>
    </row>
    <row r="1562" spans="19:34" x14ac:dyDescent="0.2">
      <c r="S1562"/>
      <c r="T1562"/>
      <c r="U1562"/>
      <c r="V1562"/>
      <c r="W1562"/>
      <c r="X1562"/>
      <c r="Y1562"/>
      <c r="Z1562"/>
      <c r="AA1562"/>
      <c r="AB1562"/>
      <c r="AC1562"/>
      <c r="AD1562"/>
      <c r="AE1562"/>
      <c r="AF1562"/>
      <c r="AG1562"/>
      <c r="AH1562"/>
    </row>
    <row r="1563" spans="19:34" x14ac:dyDescent="0.2">
      <c r="S1563"/>
      <c r="T1563"/>
      <c r="U1563"/>
      <c r="V1563"/>
      <c r="W1563"/>
      <c r="X1563"/>
      <c r="Y1563"/>
      <c r="Z1563"/>
      <c r="AA1563"/>
      <c r="AB1563"/>
      <c r="AC1563"/>
      <c r="AD1563"/>
      <c r="AE1563"/>
      <c r="AF1563"/>
      <c r="AG1563"/>
      <c r="AH1563"/>
    </row>
    <row r="1564" spans="19:34" x14ac:dyDescent="0.2">
      <c r="S1564"/>
      <c r="T1564"/>
      <c r="U1564"/>
      <c r="V1564"/>
      <c r="W1564"/>
      <c r="X1564"/>
      <c r="Y1564"/>
      <c r="Z1564"/>
      <c r="AA1564"/>
      <c r="AB1564"/>
      <c r="AC1564"/>
      <c r="AD1564"/>
      <c r="AE1564"/>
      <c r="AF1564"/>
      <c r="AG1564"/>
      <c r="AH1564"/>
    </row>
    <row r="1565" spans="19:34" x14ac:dyDescent="0.2">
      <c r="S1565"/>
      <c r="T1565"/>
      <c r="U1565"/>
      <c r="V1565"/>
      <c r="W1565"/>
      <c r="X1565"/>
      <c r="Y1565"/>
      <c r="Z1565"/>
      <c r="AA1565"/>
      <c r="AB1565"/>
      <c r="AC1565"/>
      <c r="AD1565"/>
      <c r="AE1565"/>
      <c r="AF1565"/>
      <c r="AG1565"/>
      <c r="AH1565"/>
    </row>
    <row r="1566" spans="19:34" x14ac:dyDescent="0.2">
      <c r="S1566"/>
      <c r="T1566"/>
      <c r="U1566"/>
      <c r="V1566"/>
      <c r="W1566"/>
      <c r="X1566"/>
      <c r="Y1566"/>
      <c r="Z1566"/>
      <c r="AA1566"/>
      <c r="AB1566"/>
      <c r="AC1566"/>
      <c r="AD1566"/>
      <c r="AE1566"/>
      <c r="AF1566"/>
      <c r="AG1566"/>
      <c r="AH1566"/>
    </row>
    <row r="1567" spans="19:34" ht="13.5" thickBot="1" x14ac:dyDescent="0.25">
      <c r="S1567"/>
      <c r="T1567"/>
      <c r="U1567"/>
      <c r="V1567"/>
      <c r="W1567"/>
      <c r="X1567"/>
      <c r="Y1567"/>
      <c r="Z1567"/>
      <c r="AA1567"/>
      <c r="AB1567"/>
      <c r="AC1567"/>
      <c r="AD1567"/>
      <c r="AE1567"/>
      <c r="AF1567"/>
      <c r="AG1567"/>
      <c r="AH1567"/>
    </row>
    <row r="1568" spans="19:34" ht="13.5" thickTop="1" x14ac:dyDescent="0.2">
      <c r="S1568" s="36"/>
      <c r="T1568" s="36"/>
      <c r="U1568" s="36"/>
      <c r="V1568" s="36"/>
      <c r="W1568" s="36"/>
      <c r="X1568" s="36"/>
      <c r="Y1568" s="36"/>
      <c r="Z1568" s="36"/>
      <c r="AA1568" s="36"/>
      <c r="AB1568"/>
      <c r="AC1568"/>
      <c r="AD1568"/>
      <c r="AE1568"/>
      <c r="AF1568"/>
    </row>
    <row r="1569" spans="19:32" x14ac:dyDescent="0.2">
      <c r="S1569" s="36"/>
      <c r="T1569" s="36"/>
      <c r="U1569" s="36"/>
      <c r="V1569" s="36"/>
      <c r="W1569" s="36"/>
      <c r="X1569" s="36"/>
      <c r="Y1569" s="36"/>
      <c r="Z1569" s="36"/>
      <c r="AA1569" s="36"/>
      <c r="AB1569"/>
      <c r="AC1569"/>
      <c r="AD1569"/>
      <c r="AE1569"/>
      <c r="AF1569"/>
    </row>
    <row r="1570" spans="19:32" x14ac:dyDescent="0.2">
      <c r="S1570" s="36"/>
      <c r="T1570" s="36"/>
      <c r="U1570" s="36"/>
      <c r="V1570" s="36"/>
      <c r="W1570" s="36"/>
      <c r="X1570" s="36"/>
      <c r="Y1570" s="36"/>
      <c r="Z1570" s="36"/>
      <c r="AA1570" s="36"/>
      <c r="AB1570"/>
      <c r="AC1570"/>
      <c r="AD1570"/>
      <c r="AE1570"/>
      <c r="AF1570"/>
    </row>
    <row r="1571" spans="19:32" x14ac:dyDescent="0.2">
      <c r="S1571" s="36"/>
      <c r="T1571" s="36"/>
      <c r="U1571" s="36"/>
      <c r="V1571" s="36"/>
      <c r="W1571" s="36"/>
      <c r="X1571" s="36"/>
      <c r="Y1571" s="36"/>
      <c r="Z1571" s="36"/>
      <c r="AA1571" s="36"/>
      <c r="AB1571"/>
      <c r="AC1571"/>
      <c r="AD1571"/>
      <c r="AE1571"/>
      <c r="AF1571"/>
    </row>
    <row r="1572" spans="19:32" x14ac:dyDescent="0.2">
      <c r="S1572" s="36"/>
      <c r="T1572" s="36"/>
      <c r="U1572" s="36"/>
      <c r="V1572" s="36"/>
      <c r="W1572" s="36"/>
      <c r="X1572" s="36"/>
      <c r="Y1572" s="36"/>
      <c r="Z1572" s="36"/>
      <c r="AA1572" s="36"/>
      <c r="AB1572"/>
      <c r="AC1572"/>
      <c r="AD1572"/>
      <c r="AE1572"/>
      <c r="AF1572"/>
    </row>
    <row r="1573" spans="19:32" x14ac:dyDescent="0.2">
      <c r="S1573" s="36"/>
      <c r="T1573" s="36"/>
      <c r="U1573" s="36"/>
      <c r="V1573" s="36"/>
      <c r="W1573" s="36"/>
      <c r="X1573" s="36"/>
      <c r="Y1573" s="36"/>
      <c r="Z1573" s="36"/>
      <c r="AA1573" s="36"/>
      <c r="AB1573"/>
      <c r="AC1573"/>
      <c r="AD1573"/>
      <c r="AE1573"/>
      <c r="AF1573"/>
    </row>
    <row r="1574" spans="19:32" x14ac:dyDescent="0.2">
      <c r="S1574" s="36"/>
      <c r="T1574" s="36"/>
      <c r="U1574" s="36"/>
      <c r="V1574" s="36"/>
      <c r="W1574" s="36"/>
      <c r="X1574" s="36"/>
      <c r="Y1574" s="36"/>
      <c r="Z1574" s="36"/>
      <c r="AA1574" s="36"/>
      <c r="AB1574"/>
      <c r="AC1574"/>
      <c r="AD1574"/>
      <c r="AE1574"/>
      <c r="AF1574"/>
    </row>
    <row r="1575" spans="19:32" x14ac:dyDescent="0.2">
      <c r="S1575" s="36"/>
      <c r="T1575" s="36"/>
      <c r="U1575" s="36"/>
      <c r="V1575" s="36"/>
      <c r="W1575" s="36"/>
      <c r="X1575" s="36"/>
      <c r="Y1575" s="36"/>
      <c r="Z1575" s="36"/>
      <c r="AA1575" s="36"/>
      <c r="AB1575"/>
      <c r="AC1575"/>
      <c r="AD1575"/>
      <c r="AE1575"/>
      <c r="AF1575"/>
    </row>
    <row r="1576" spans="19:32" x14ac:dyDescent="0.2">
      <c r="S1576" s="36"/>
      <c r="T1576" s="36"/>
      <c r="U1576" s="36"/>
      <c r="V1576" s="36"/>
      <c r="W1576" s="36"/>
      <c r="X1576" s="36"/>
      <c r="Y1576" s="36"/>
      <c r="Z1576" s="36"/>
      <c r="AA1576" s="36"/>
      <c r="AB1576"/>
      <c r="AC1576"/>
      <c r="AD1576"/>
      <c r="AE1576"/>
      <c r="AF1576"/>
    </row>
    <row r="1577" spans="19:32" x14ac:dyDescent="0.2">
      <c r="S1577" s="36"/>
      <c r="T1577" s="36"/>
      <c r="U1577" s="36"/>
      <c r="V1577" s="36"/>
      <c r="W1577" s="36"/>
      <c r="X1577" s="36"/>
      <c r="Y1577" s="36"/>
      <c r="Z1577" s="36"/>
      <c r="AA1577" s="36"/>
      <c r="AB1577"/>
      <c r="AC1577"/>
      <c r="AD1577"/>
      <c r="AE1577"/>
      <c r="AF1577"/>
    </row>
    <row r="1578" spans="19:32" x14ac:dyDescent="0.2">
      <c r="S1578" s="36"/>
      <c r="T1578" s="36"/>
      <c r="U1578" s="36"/>
      <c r="V1578" s="36"/>
      <c r="W1578" s="36"/>
      <c r="X1578" s="36"/>
      <c r="Y1578" s="36"/>
      <c r="Z1578" s="36"/>
      <c r="AA1578" s="36"/>
      <c r="AB1578"/>
      <c r="AC1578"/>
      <c r="AD1578"/>
      <c r="AE1578"/>
      <c r="AF1578"/>
    </row>
    <row r="1579" spans="19:32" x14ac:dyDescent="0.2">
      <c r="S1579" s="36"/>
      <c r="T1579" s="36"/>
      <c r="U1579" s="36"/>
      <c r="V1579" s="36"/>
      <c r="W1579" s="36"/>
      <c r="X1579" s="36"/>
      <c r="Y1579" s="36"/>
      <c r="Z1579" s="36"/>
      <c r="AA1579" s="36"/>
      <c r="AB1579"/>
      <c r="AC1579"/>
      <c r="AD1579"/>
      <c r="AE1579"/>
      <c r="AF1579"/>
    </row>
    <row r="1580" spans="19:32" x14ac:dyDescent="0.2">
      <c r="S1580" s="36"/>
      <c r="T1580" s="36"/>
      <c r="U1580" s="36"/>
      <c r="V1580" s="36"/>
      <c r="W1580" s="36"/>
      <c r="X1580" s="36"/>
      <c r="Y1580" s="36"/>
      <c r="Z1580" s="36"/>
      <c r="AA1580" s="36"/>
      <c r="AB1580"/>
      <c r="AC1580"/>
      <c r="AD1580"/>
      <c r="AE1580"/>
      <c r="AF1580"/>
    </row>
    <row r="1581" spans="19:32" x14ac:dyDescent="0.2">
      <c r="S1581" s="36"/>
      <c r="T1581" s="36"/>
      <c r="U1581" s="36"/>
      <c r="V1581" s="36"/>
      <c r="W1581" s="36"/>
      <c r="X1581" s="36"/>
      <c r="Y1581" s="36"/>
      <c r="Z1581" s="36"/>
      <c r="AA1581" s="36"/>
      <c r="AB1581"/>
      <c r="AC1581"/>
      <c r="AD1581"/>
      <c r="AE1581"/>
      <c r="AF1581"/>
    </row>
    <row r="1582" spans="19:32" x14ac:dyDescent="0.2">
      <c r="S1582" s="36"/>
      <c r="T1582" s="36"/>
      <c r="U1582" s="36"/>
      <c r="V1582" s="36"/>
      <c r="W1582" s="36"/>
      <c r="X1582" s="36"/>
      <c r="Y1582" s="36"/>
      <c r="Z1582" s="36"/>
      <c r="AA1582" s="36"/>
      <c r="AB1582"/>
      <c r="AC1582"/>
      <c r="AD1582"/>
      <c r="AE1582"/>
      <c r="AF1582"/>
    </row>
    <row r="1583" spans="19:32" x14ac:dyDescent="0.2">
      <c r="S1583" s="36"/>
      <c r="T1583" s="36"/>
      <c r="U1583" s="36"/>
      <c r="V1583" s="36"/>
      <c r="W1583" s="36"/>
      <c r="X1583" s="36"/>
      <c r="Y1583" s="36"/>
      <c r="Z1583" s="36"/>
      <c r="AA1583" s="36"/>
      <c r="AB1583"/>
      <c r="AC1583"/>
      <c r="AD1583"/>
      <c r="AE1583"/>
      <c r="AF1583"/>
    </row>
    <row r="1584" spans="19:32" x14ac:dyDescent="0.2">
      <c r="S1584" s="36"/>
      <c r="T1584" s="36"/>
      <c r="U1584" s="36"/>
      <c r="V1584" s="36"/>
      <c r="W1584" s="36"/>
      <c r="X1584" s="36"/>
      <c r="Y1584" s="36"/>
      <c r="Z1584" s="36"/>
      <c r="AA1584" s="36"/>
      <c r="AB1584"/>
      <c r="AC1584"/>
      <c r="AD1584"/>
      <c r="AE1584"/>
      <c r="AF1584"/>
    </row>
    <row r="1585" spans="19:32" x14ac:dyDescent="0.2">
      <c r="S1585" s="36"/>
      <c r="T1585" s="36"/>
      <c r="U1585" s="36"/>
      <c r="V1585" s="36"/>
      <c r="W1585" s="36"/>
      <c r="X1585" s="36"/>
      <c r="Y1585" s="36"/>
      <c r="Z1585" s="36"/>
      <c r="AA1585" s="36"/>
      <c r="AB1585"/>
      <c r="AC1585"/>
      <c r="AD1585"/>
      <c r="AE1585"/>
      <c r="AF1585"/>
    </row>
    <row r="1586" spans="19:32" x14ac:dyDescent="0.2">
      <c r="S1586" s="36"/>
      <c r="T1586" s="36"/>
      <c r="U1586" s="36"/>
      <c r="V1586" s="36"/>
      <c r="W1586" s="36"/>
      <c r="X1586" s="36"/>
      <c r="Y1586" s="36"/>
      <c r="Z1586" s="36"/>
      <c r="AA1586" s="36"/>
      <c r="AB1586"/>
      <c r="AC1586"/>
      <c r="AD1586"/>
      <c r="AE1586"/>
      <c r="AF1586"/>
    </row>
    <row r="1587" spans="19:32" x14ac:dyDescent="0.2">
      <c r="S1587" s="36"/>
      <c r="T1587" s="36"/>
      <c r="U1587" s="36"/>
      <c r="V1587" s="36"/>
      <c r="W1587" s="36"/>
      <c r="X1587" s="36"/>
      <c r="Y1587" s="36"/>
      <c r="Z1587" s="36"/>
      <c r="AA1587" s="36"/>
      <c r="AB1587"/>
      <c r="AC1587"/>
      <c r="AD1587"/>
      <c r="AE1587"/>
      <c r="AF1587"/>
    </row>
    <row r="1588" spans="19:32" x14ac:dyDescent="0.2">
      <c r="S1588" s="36"/>
      <c r="T1588" s="36"/>
      <c r="U1588" s="36"/>
      <c r="V1588" s="36"/>
      <c r="W1588" s="36"/>
      <c r="X1588" s="36"/>
      <c r="Y1588" s="36"/>
      <c r="Z1588" s="36"/>
      <c r="AA1588" s="36"/>
      <c r="AB1588"/>
      <c r="AC1588"/>
      <c r="AD1588"/>
      <c r="AE1588"/>
      <c r="AF1588"/>
    </row>
    <row r="1589" spans="19:32" x14ac:dyDescent="0.2">
      <c r="S1589" s="36"/>
      <c r="T1589" s="36"/>
      <c r="U1589" s="36"/>
      <c r="V1589" s="36"/>
      <c r="W1589" s="36"/>
      <c r="X1589" s="36"/>
      <c r="Y1589" s="36"/>
      <c r="Z1589" s="36"/>
      <c r="AA1589" s="36"/>
      <c r="AB1589"/>
      <c r="AC1589"/>
      <c r="AD1589"/>
      <c r="AE1589"/>
      <c r="AF1589"/>
    </row>
    <row r="1590" spans="19:32" x14ac:dyDescent="0.2">
      <c r="S1590" s="36"/>
      <c r="T1590" s="36"/>
      <c r="U1590" s="36"/>
      <c r="V1590" s="36"/>
      <c r="W1590" s="36"/>
      <c r="X1590" s="36"/>
      <c r="Y1590" s="36"/>
      <c r="Z1590" s="36"/>
      <c r="AA1590" s="36"/>
      <c r="AB1590"/>
      <c r="AC1590"/>
      <c r="AD1590"/>
      <c r="AE1590"/>
      <c r="AF1590"/>
    </row>
    <row r="1591" spans="19:32" x14ac:dyDescent="0.2">
      <c r="S1591" s="36"/>
      <c r="T1591" s="36"/>
      <c r="U1591" s="36"/>
      <c r="V1591" s="36"/>
      <c r="W1591" s="36"/>
      <c r="X1591" s="36"/>
      <c r="Y1591" s="36"/>
      <c r="Z1591" s="36"/>
      <c r="AA1591" s="36"/>
      <c r="AB1591"/>
      <c r="AC1591"/>
      <c r="AD1591"/>
      <c r="AE1591"/>
      <c r="AF1591"/>
    </row>
    <row r="1592" spans="19:32" x14ac:dyDescent="0.2">
      <c r="S1592" s="36"/>
      <c r="T1592" s="36"/>
      <c r="U1592" s="36"/>
      <c r="V1592" s="36"/>
      <c r="W1592" s="36"/>
      <c r="X1592" s="36"/>
      <c r="Y1592" s="36"/>
      <c r="Z1592" s="36"/>
      <c r="AA1592" s="36"/>
      <c r="AB1592"/>
      <c r="AC1592"/>
      <c r="AD1592"/>
      <c r="AE1592"/>
      <c r="AF1592"/>
    </row>
    <row r="1593" spans="19:32" x14ac:dyDescent="0.2">
      <c r="S1593" s="36"/>
      <c r="T1593" s="36"/>
      <c r="U1593" s="36"/>
      <c r="V1593" s="36"/>
      <c r="W1593" s="36"/>
      <c r="X1593" s="36"/>
      <c r="Y1593" s="36"/>
      <c r="Z1593" s="36"/>
      <c r="AA1593" s="36"/>
      <c r="AB1593"/>
      <c r="AC1593"/>
      <c r="AD1593"/>
      <c r="AE1593"/>
      <c r="AF1593"/>
    </row>
    <row r="1594" spans="19:32" x14ac:dyDescent="0.2">
      <c r="S1594" s="36"/>
      <c r="T1594" s="36"/>
      <c r="U1594" s="36"/>
      <c r="V1594" s="36"/>
      <c r="W1594" s="36"/>
      <c r="X1594" s="36"/>
      <c r="Y1594" s="36"/>
      <c r="Z1594" s="36"/>
      <c r="AA1594" s="36"/>
      <c r="AB1594"/>
      <c r="AC1594"/>
      <c r="AD1594"/>
      <c r="AE1594"/>
      <c r="AF1594"/>
    </row>
    <row r="1595" spans="19:32" x14ac:dyDescent="0.2">
      <c r="S1595" s="36"/>
      <c r="T1595" s="36"/>
      <c r="U1595" s="36"/>
      <c r="V1595" s="36"/>
      <c r="W1595" s="36"/>
      <c r="X1595" s="36"/>
      <c r="Y1595" s="36"/>
      <c r="Z1595" s="36"/>
      <c r="AA1595" s="36"/>
      <c r="AB1595"/>
      <c r="AC1595"/>
      <c r="AD1595"/>
      <c r="AE1595"/>
      <c r="AF1595"/>
    </row>
    <row r="1596" spans="19:32" x14ac:dyDescent="0.2">
      <c r="S1596" s="36"/>
      <c r="T1596" s="36"/>
      <c r="U1596" s="36"/>
      <c r="V1596" s="36"/>
      <c r="W1596" s="36"/>
      <c r="X1596" s="36"/>
      <c r="Y1596" s="36"/>
      <c r="Z1596" s="36"/>
      <c r="AA1596" s="36"/>
      <c r="AB1596"/>
      <c r="AC1596"/>
      <c r="AD1596"/>
      <c r="AE1596"/>
      <c r="AF1596"/>
    </row>
    <row r="1597" spans="19:32" x14ac:dyDescent="0.2">
      <c r="S1597" s="36"/>
      <c r="T1597" s="36"/>
      <c r="U1597" s="36"/>
      <c r="V1597" s="36"/>
      <c r="W1597" s="36"/>
      <c r="X1597" s="36"/>
      <c r="Y1597" s="36"/>
      <c r="Z1597" s="36"/>
      <c r="AA1597" s="36"/>
      <c r="AB1597"/>
      <c r="AC1597"/>
      <c r="AD1597"/>
      <c r="AE1597"/>
      <c r="AF1597"/>
    </row>
    <row r="1598" spans="19:32" x14ac:dyDescent="0.2">
      <c r="S1598" s="36"/>
      <c r="T1598" s="36"/>
      <c r="U1598" s="36"/>
      <c r="V1598" s="36"/>
      <c r="W1598" s="36"/>
      <c r="X1598" s="36"/>
      <c r="Y1598" s="36"/>
      <c r="Z1598" s="36"/>
      <c r="AA1598" s="36"/>
      <c r="AB1598"/>
      <c r="AC1598"/>
      <c r="AD1598"/>
      <c r="AE1598"/>
      <c r="AF1598"/>
    </row>
    <row r="1599" spans="19:32" x14ac:dyDescent="0.2">
      <c r="S1599" s="36"/>
      <c r="T1599" s="36"/>
      <c r="U1599" s="36"/>
      <c r="V1599" s="36"/>
      <c r="W1599" s="36"/>
      <c r="X1599" s="36"/>
      <c r="Y1599" s="36"/>
      <c r="Z1599" s="36"/>
      <c r="AA1599" s="36"/>
      <c r="AB1599"/>
      <c r="AC1599"/>
      <c r="AD1599"/>
      <c r="AE1599"/>
      <c r="AF1599"/>
    </row>
    <row r="1600" spans="19:32" x14ac:dyDescent="0.2">
      <c r="S1600" s="36"/>
      <c r="T1600" s="36"/>
      <c r="U1600" s="36"/>
      <c r="V1600" s="36"/>
      <c r="W1600" s="36"/>
      <c r="X1600" s="36"/>
      <c r="Y1600" s="36"/>
      <c r="Z1600" s="36"/>
      <c r="AA1600" s="36"/>
      <c r="AB1600"/>
      <c r="AC1600"/>
      <c r="AD1600"/>
      <c r="AE1600"/>
      <c r="AF1600"/>
    </row>
    <row r="1601" spans="19:32" x14ac:dyDescent="0.2">
      <c r="S1601" s="36"/>
      <c r="T1601" s="36"/>
      <c r="U1601" s="36"/>
      <c r="V1601" s="36"/>
      <c r="W1601" s="36"/>
      <c r="X1601" s="36"/>
      <c r="Y1601" s="36"/>
      <c r="Z1601" s="36"/>
      <c r="AA1601" s="36"/>
      <c r="AB1601"/>
      <c r="AC1601"/>
      <c r="AD1601"/>
      <c r="AE1601"/>
      <c r="AF1601"/>
    </row>
    <row r="1602" spans="19:32" x14ac:dyDescent="0.2">
      <c r="S1602" s="36"/>
      <c r="T1602" s="36"/>
      <c r="U1602" s="36"/>
      <c r="V1602" s="36"/>
      <c r="W1602" s="36"/>
      <c r="X1602" s="36"/>
      <c r="Y1602" s="36"/>
      <c r="Z1602" s="36"/>
      <c r="AA1602" s="36"/>
      <c r="AB1602"/>
      <c r="AC1602"/>
      <c r="AD1602"/>
      <c r="AE1602"/>
      <c r="AF1602"/>
    </row>
    <row r="1603" spans="19:32" x14ac:dyDescent="0.2">
      <c r="S1603" s="36"/>
      <c r="T1603" s="36"/>
      <c r="U1603" s="36"/>
      <c r="V1603" s="36"/>
      <c r="W1603" s="36"/>
      <c r="X1603" s="36"/>
      <c r="Y1603" s="36"/>
      <c r="Z1603" s="36"/>
      <c r="AA1603" s="36"/>
      <c r="AB1603"/>
      <c r="AC1603"/>
      <c r="AD1603"/>
      <c r="AE1603"/>
      <c r="AF1603"/>
    </row>
    <row r="1604" spans="19:32" x14ac:dyDescent="0.2">
      <c r="S1604" s="36"/>
      <c r="T1604" s="36"/>
      <c r="U1604" s="36"/>
      <c r="V1604" s="36"/>
      <c r="W1604" s="36"/>
      <c r="X1604" s="36"/>
      <c r="Y1604" s="36"/>
      <c r="Z1604" s="36"/>
      <c r="AA1604" s="36"/>
      <c r="AB1604"/>
      <c r="AC1604"/>
      <c r="AD1604"/>
      <c r="AE1604"/>
      <c r="AF1604"/>
    </row>
    <row r="1605" spans="19:32" x14ac:dyDescent="0.2">
      <c r="S1605" s="36"/>
      <c r="T1605" s="36"/>
      <c r="U1605" s="36"/>
      <c r="V1605" s="36"/>
      <c r="W1605" s="36"/>
      <c r="X1605" s="36"/>
      <c r="Y1605" s="36"/>
      <c r="Z1605" s="36"/>
      <c r="AA1605" s="36"/>
      <c r="AB1605"/>
      <c r="AC1605"/>
      <c r="AD1605"/>
      <c r="AE1605"/>
      <c r="AF1605"/>
    </row>
    <row r="1606" spans="19:32" x14ac:dyDescent="0.2">
      <c r="S1606" s="36"/>
      <c r="T1606" s="36"/>
      <c r="U1606" s="36"/>
      <c r="V1606" s="36"/>
      <c r="W1606" s="36"/>
      <c r="X1606" s="36"/>
      <c r="Y1606" s="36"/>
      <c r="Z1606" s="36"/>
      <c r="AA1606" s="36"/>
      <c r="AB1606"/>
      <c r="AC1606"/>
      <c r="AD1606"/>
      <c r="AE1606"/>
      <c r="AF1606"/>
    </row>
    <row r="1607" spans="19:32" x14ac:dyDescent="0.2">
      <c r="S1607" s="36"/>
      <c r="T1607" s="36"/>
      <c r="U1607" s="36"/>
      <c r="V1607" s="36"/>
      <c r="W1607" s="36"/>
      <c r="X1607" s="36"/>
      <c r="Y1607" s="36"/>
      <c r="Z1607" s="36"/>
      <c r="AA1607" s="36"/>
      <c r="AB1607"/>
      <c r="AC1607"/>
      <c r="AD1607"/>
      <c r="AE1607"/>
      <c r="AF1607"/>
    </row>
    <row r="1608" spans="19:32" x14ac:dyDescent="0.2">
      <c r="S1608" s="36"/>
      <c r="T1608" s="36"/>
      <c r="U1608" s="36"/>
      <c r="V1608" s="36"/>
      <c r="W1608" s="36"/>
      <c r="X1608" s="36"/>
      <c r="Y1608" s="36"/>
      <c r="Z1608" s="36"/>
      <c r="AA1608" s="36"/>
      <c r="AB1608"/>
      <c r="AC1608"/>
      <c r="AD1608"/>
      <c r="AE1608"/>
      <c r="AF1608"/>
    </row>
    <row r="1609" spans="19:32" x14ac:dyDescent="0.2">
      <c r="S1609" s="36"/>
      <c r="T1609" s="36"/>
      <c r="U1609" s="36"/>
      <c r="V1609" s="36"/>
      <c r="W1609" s="36"/>
      <c r="X1609" s="36"/>
      <c r="Y1609" s="36"/>
      <c r="Z1609" s="36"/>
      <c r="AA1609" s="36"/>
      <c r="AB1609"/>
      <c r="AC1609"/>
      <c r="AD1609"/>
      <c r="AE1609"/>
      <c r="AF1609"/>
    </row>
    <row r="1610" spans="19:32" x14ac:dyDescent="0.2">
      <c r="S1610" s="36"/>
      <c r="T1610" s="36"/>
      <c r="U1610" s="36"/>
      <c r="V1610" s="36"/>
      <c r="W1610" s="36"/>
      <c r="X1610" s="36"/>
      <c r="Y1610" s="36"/>
      <c r="Z1610" s="36"/>
      <c r="AA1610" s="36"/>
      <c r="AB1610"/>
      <c r="AC1610"/>
      <c r="AD1610"/>
      <c r="AE1610"/>
      <c r="AF1610"/>
    </row>
    <row r="1611" spans="19:32" x14ac:dyDescent="0.2">
      <c r="S1611" s="36"/>
      <c r="T1611" s="36"/>
      <c r="U1611" s="36"/>
      <c r="V1611" s="36"/>
      <c r="W1611" s="36"/>
      <c r="X1611" s="36"/>
      <c r="Y1611" s="36"/>
      <c r="Z1611" s="36"/>
      <c r="AA1611" s="36"/>
      <c r="AB1611"/>
      <c r="AC1611"/>
      <c r="AD1611"/>
      <c r="AE1611"/>
      <c r="AF1611"/>
    </row>
    <row r="1612" spans="19:32" x14ac:dyDescent="0.2">
      <c r="S1612" s="36"/>
      <c r="T1612" s="36"/>
      <c r="U1612" s="36"/>
      <c r="V1612" s="36"/>
      <c r="W1612" s="36"/>
      <c r="X1612" s="36"/>
      <c r="Y1612" s="36"/>
      <c r="Z1612" s="36"/>
      <c r="AA1612" s="36"/>
      <c r="AB1612"/>
      <c r="AC1612"/>
      <c r="AD1612"/>
      <c r="AE1612"/>
      <c r="AF1612"/>
    </row>
    <row r="1613" spans="19:32" x14ac:dyDescent="0.2">
      <c r="S1613" s="36"/>
      <c r="T1613" s="36"/>
      <c r="U1613" s="36"/>
      <c r="V1613" s="36"/>
      <c r="W1613" s="36"/>
      <c r="X1613" s="36"/>
      <c r="Y1613" s="36"/>
      <c r="Z1613" s="36"/>
      <c r="AA1613" s="36"/>
      <c r="AB1613"/>
      <c r="AC1613"/>
      <c r="AD1613"/>
      <c r="AE1613"/>
      <c r="AF1613"/>
    </row>
    <row r="1614" spans="19:32" x14ac:dyDescent="0.2">
      <c r="S1614" s="36"/>
      <c r="T1614" s="36"/>
      <c r="U1614" s="36"/>
      <c r="V1614" s="36"/>
      <c r="W1614" s="36"/>
      <c r="X1614" s="36"/>
      <c r="Y1614" s="36"/>
      <c r="Z1614" s="36"/>
      <c r="AA1614" s="36"/>
      <c r="AB1614"/>
      <c r="AC1614"/>
      <c r="AD1614"/>
      <c r="AE1614"/>
      <c r="AF1614"/>
    </row>
    <row r="1615" spans="19:32" x14ac:dyDescent="0.2">
      <c r="S1615" s="36"/>
      <c r="T1615" s="36"/>
      <c r="U1615" s="36"/>
      <c r="V1615" s="36"/>
      <c r="W1615" s="36"/>
      <c r="X1615" s="36"/>
      <c r="Y1615" s="36"/>
      <c r="Z1615" s="36"/>
      <c r="AA1615" s="36"/>
      <c r="AB1615"/>
      <c r="AC1615"/>
      <c r="AD1615"/>
      <c r="AE1615"/>
      <c r="AF1615"/>
    </row>
    <row r="1616" spans="19:32" x14ac:dyDescent="0.2">
      <c r="S1616" s="36"/>
      <c r="T1616" s="36"/>
      <c r="U1616" s="36"/>
      <c r="V1616" s="36"/>
      <c r="W1616" s="36"/>
      <c r="X1616" s="36"/>
      <c r="Y1616" s="36"/>
      <c r="Z1616" s="36"/>
      <c r="AA1616" s="36"/>
      <c r="AB1616"/>
      <c r="AC1616"/>
      <c r="AD1616"/>
      <c r="AE1616"/>
      <c r="AF1616"/>
    </row>
    <row r="1617" spans="19:32" x14ac:dyDescent="0.2">
      <c r="S1617" s="36"/>
      <c r="T1617" s="36"/>
      <c r="U1617" s="36"/>
      <c r="V1617" s="36"/>
      <c r="W1617" s="36"/>
      <c r="X1617" s="36"/>
      <c r="Y1617" s="36"/>
      <c r="Z1617" s="36"/>
      <c r="AA1617" s="36"/>
      <c r="AB1617"/>
      <c r="AC1617"/>
      <c r="AD1617"/>
      <c r="AE1617"/>
      <c r="AF1617"/>
    </row>
    <row r="1618" spans="19:32" x14ac:dyDescent="0.2">
      <c r="S1618" s="36"/>
      <c r="T1618" s="36"/>
      <c r="U1618" s="36"/>
      <c r="V1618" s="36"/>
      <c r="W1618" s="36"/>
      <c r="X1618" s="36"/>
      <c r="Y1618" s="36"/>
      <c r="Z1618" s="36"/>
      <c r="AA1618" s="36"/>
      <c r="AB1618"/>
      <c r="AC1618"/>
      <c r="AD1618"/>
      <c r="AE1618"/>
      <c r="AF1618"/>
    </row>
    <row r="1619" spans="19:32" x14ac:dyDescent="0.2">
      <c r="S1619" s="36"/>
      <c r="T1619" s="36"/>
      <c r="U1619" s="36"/>
      <c r="V1619" s="36"/>
      <c r="W1619" s="36"/>
      <c r="X1619" s="36"/>
      <c r="Y1619" s="36"/>
      <c r="Z1619" s="36"/>
      <c r="AA1619" s="36"/>
      <c r="AB1619"/>
      <c r="AC1619"/>
      <c r="AD1619"/>
      <c r="AE1619"/>
      <c r="AF1619"/>
    </row>
    <row r="1620" spans="19:32" x14ac:dyDescent="0.2">
      <c r="S1620" s="36"/>
      <c r="T1620" s="36"/>
      <c r="U1620" s="36"/>
      <c r="V1620" s="36"/>
      <c r="W1620" s="36"/>
      <c r="X1620" s="36"/>
      <c r="Y1620" s="36"/>
      <c r="Z1620" s="36"/>
      <c r="AA1620" s="36"/>
      <c r="AB1620"/>
      <c r="AC1620"/>
      <c r="AD1620"/>
      <c r="AE1620"/>
      <c r="AF1620"/>
    </row>
    <row r="1621" spans="19:32" x14ac:dyDescent="0.2">
      <c r="S1621" s="36"/>
      <c r="T1621" s="36"/>
      <c r="U1621" s="36"/>
      <c r="V1621" s="36"/>
      <c r="W1621" s="36"/>
      <c r="X1621" s="36"/>
      <c r="Y1621" s="36"/>
      <c r="Z1621" s="36"/>
      <c r="AA1621" s="36"/>
      <c r="AB1621"/>
      <c r="AC1621"/>
      <c r="AD1621"/>
      <c r="AE1621"/>
      <c r="AF1621"/>
    </row>
    <row r="1622" spans="19:32" x14ac:dyDescent="0.2">
      <c r="S1622" s="36"/>
      <c r="T1622" s="36"/>
      <c r="U1622" s="36"/>
      <c r="V1622" s="36"/>
      <c r="W1622" s="36"/>
      <c r="X1622" s="36"/>
      <c r="Y1622" s="36"/>
      <c r="Z1622" s="36"/>
      <c r="AA1622" s="36"/>
      <c r="AB1622"/>
      <c r="AC1622"/>
      <c r="AD1622"/>
      <c r="AE1622"/>
      <c r="AF1622"/>
    </row>
    <row r="1623" spans="19:32" x14ac:dyDescent="0.2">
      <c r="S1623" s="36"/>
      <c r="T1623" s="36"/>
      <c r="U1623" s="36"/>
      <c r="V1623" s="36"/>
      <c r="W1623" s="36"/>
      <c r="X1623" s="36"/>
      <c r="Y1623" s="36"/>
      <c r="Z1623" s="36"/>
      <c r="AA1623" s="36"/>
      <c r="AB1623"/>
      <c r="AC1623"/>
      <c r="AD1623"/>
      <c r="AE1623"/>
      <c r="AF1623"/>
    </row>
    <row r="1624" spans="19:32" x14ac:dyDescent="0.2">
      <c r="S1624" s="36"/>
      <c r="T1624" s="36"/>
      <c r="U1624" s="36"/>
      <c r="V1624" s="36"/>
      <c r="W1624" s="36"/>
      <c r="X1624" s="36"/>
      <c r="Y1624" s="36"/>
      <c r="Z1624" s="36"/>
      <c r="AA1624" s="36"/>
      <c r="AB1624"/>
      <c r="AC1624"/>
      <c r="AD1624"/>
      <c r="AE1624"/>
      <c r="AF1624"/>
    </row>
    <row r="1625" spans="19:32" x14ac:dyDescent="0.2">
      <c r="S1625" s="36"/>
      <c r="T1625" s="36"/>
      <c r="U1625" s="36"/>
      <c r="V1625" s="36"/>
      <c r="W1625" s="36"/>
      <c r="X1625" s="36"/>
      <c r="Y1625" s="36"/>
      <c r="Z1625" s="36"/>
      <c r="AA1625" s="36"/>
      <c r="AB1625"/>
      <c r="AC1625"/>
      <c r="AD1625"/>
      <c r="AE1625"/>
      <c r="AF1625"/>
    </row>
    <row r="1626" spans="19:32" x14ac:dyDescent="0.2">
      <c r="S1626" s="36"/>
      <c r="T1626" s="36"/>
      <c r="U1626" s="36"/>
      <c r="V1626" s="36"/>
      <c r="W1626" s="36"/>
      <c r="X1626" s="36"/>
      <c r="Y1626" s="36"/>
      <c r="Z1626" s="36"/>
      <c r="AA1626" s="36"/>
      <c r="AB1626"/>
      <c r="AC1626"/>
      <c r="AD1626"/>
      <c r="AE1626"/>
      <c r="AF1626"/>
    </row>
    <row r="1627" spans="19:32" x14ac:dyDescent="0.2">
      <c r="S1627" s="36"/>
      <c r="T1627" s="36"/>
      <c r="U1627" s="36"/>
      <c r="V1627" s="36"/>
      <c r="W1627" s="36"/>
      <c r="X1627" s="36"/>
      <c r="Y1627" s="36"/>
      <c r="Z1627" s="36"/>
      <c r="AA1627" s="36"/>
      <c r="AB1627"/>
      <c r="AC1627"/>
      <c r="AD1627"/>
      <c r="AE1627"/>
      <c r="AF1627"/>
    </row>
    <row r="1628" spans="19:32" x14ac:dyDescent="0.2">
      <c r="S1628" s="36"/>
      <c r="T1628" s="36"/>
      <c r="U1628" s="36"/>
      <c r="V1628" s="36"/>
      <c r="W1628" s="36"/>
      <c r="X1628" s="36"/>
      <c r="Y1628" s="36"/>
      <c r="Z1628" s="36"/>
      <c r="AA1628" s="36"/>
      <c r="AB1628"/>
      <c r="AC1628"/>
      <c r="AD1628"/>
      <c r="AE1628"/>
      <c r="AF1628"/>
    </row>
    <row r="1629" spans="19:32" x14ac:dyDescent="0.2">
      <c r="S1629" s="36"/>
      <c r="T1629" s="36"/>
      <c r="U1629" s="36"/>
      <c r="V1629" s="36"/>
      <c r="W1629" s="36"/>
      <c r="X1629" s="36"/>
      <c r="Y1629" s="36"/>
      <c r="Z1629" s="36"/>
      <c r="AA1629" s="36"/>
      <c r="AB1629"/>
      <c r="AC1629"/>
      <c r="AD1629"/>
      <c r="AE1629"/>
      <c r="AF1629"/>
    </row>
    <row r="1630" spans="19:32" x14ac:dyDescent="0.2">
      <c r="S1630" s="36"/>
      <c r="T1630" s="36"/>
      <c r="U1630" s="36"/>
      <c r="V1630" s="36"/>
      <c r="W1630" s="36"/>
      <c r="X1630" s="36"/>
      <c r="Y1630" s="36"/>
      <c r="Z1630" s="36"/>
      <c r="AA1630" s="36"/>
      <c r="AB1630"/>
      <c r="AC1630"/>
      <c r="AD1630"/>
      <c r="AE1630"/>
      <c r="AF1630"/>
    </row>
    <row r="1631" spans="19:32" x14ac:dyDescent="0.2">
      <c r="S1631" s="36"/>
      <c r="T1631" s="36"/>
      <c r="U1631" s="36"/>
      <c r="V1631" s="36"/>
      <c r="W1631" s="36"/>
      <c r="X1631" s="36"/>
      <c r="Y1631" s="36"/>
      <c r="Z1631" s="36"/>
      <c r="AA1631" s="36"/>
      <c r="AB1631"/>
      <c r="AC1631"/>
      <c r="AD1631"/>
      <c r="AE1631"/>
      <c r="AF1631"/>
    </row>
    <row r="1632" spans="19:32" x14ac:dyDescent="0.2">
      <c r="S1632" s="36"/>
      <c r="T1632" s="36"/>
      <c r="U1632" s="36"/>
      <c r="V1632" s="36"/>
      <c r="W1632" s="36"/>
      <c r="X1632" s="36"/>
      <c r="Y1632" s="36"/>
      <c r="Z1632" s="36"/>
      <c r="AA1632" s="36"/>
      <c r="AB1632"/>
      <c r="AC1632"/>
      <c r="AD1632"/>
      <c r="AE1632"/>
      <c r="AF1632"/>
    </row>
    <row r="1633" spans="19:32" x14ac:dyDescent="0.2">
      <c r="S1633" s="36"/>
      <c r="T1633" s="36"/>
      <c r="U1633" s="36"/>
      <c r="V1633" s="36"/>
      <c r="W1633" s="36"/>
      <c r="X1633" s="36"/>
      <c r="Y1633" s="36"/>
      <c r="Z1633" s="36"/>
      <c r="AA1633" s="36"/>
      <c r="AB1633"/>
      <c r="AC1633"/>
      <c r="AD1633"/>
      <c r="AE1633"/>
      <c r="AF1633"/>
    </row>
    <row r="1634" spans="19:32" x14ac:dyDescent="0.2">
      <c r="S1634" s="36"/>
      <c r="T1634" s="36"/>
      <c r="U1634" s="36"/>
      <c r="V1634" s="36"/>
      <c r="W1634" s="36"/>
      <c r="X1634" s="36"/>
      <c r="Y1634" s="36"/>
      <c r="Z1634" s="36"/>
      <c r="AA1634" s="36"/>
      <c r="AB1634"/>
      <c r="AC1634"/>
      <c r="AD1634"/>
      <c r="AE1634"/>
      <c r="AF1634"/>
    </row>
    <row r="1635" spans="19:32" x14ac:dyDescent="0.2">
      <c r="S1635" s="36"/>
      <c r="T1635" s="36"/>
      <c r="U1635" s="36"/>
      <c r="V1635" s="36"/>
      <c r="W1635" s="36"/>
      <c r="X1635" s="36"/>
      <c r="Y1635" s="36"/>
      <c r="Z1635" s="36"/>
      <c r="AA1635" s="36"/>
      <c r="AB1635"/>
      <c r="AC1635"/>
      <c r="AD1635"/>
      <c r="AE1635"/>
      <c r="AF1635"/>
    </row>
    <row r="1636" spans="19:32" x14ac:dyDescent="0.2">
      <c r="S1636" s="36"/>
      <c r="T1636" s="36"/>
      <c r="U1636" s="36"/>
      <c r="V1636" s="36"/>
      <c r="W1636" s="36"/>
      <c r="X1636" s="36"/>
      <c r="Y1636" s="36"/>
      <c r="Z1636" s="36"/>
      <c r="AA1636" s="36"/>
      <c r="AB1636"/>
      <c r="AC1636"/>
      <c r="AD1636"/>
      <c r="AE1636"/>
      <c r="AF1636"/>
    </row>
    <row r="1637" spans="19:32" x14ac:dyDescent="0.2">
      <c r="S1637" s="36"/>
      <c r="T1637" s="36"/>
      <c r="U1637" s="36"/>
      <c r="V1637" s="36"/>
      <c r="W1637" s="36"/>
      <c r="X1637" s="36"/>
      <c r="Y1637" s="36"/>
      <c r="Z1637" s="36"/>
      <c r="AA1637" s="36"/>
      <c r="AB1637"/>
      <c r="AC1637"/>
      <c r="AD1637"/>
      <c r="AE1637"/>
      <c r="AF1637"/>
    </row>
    <row r="1638" spans="19:32" x14ac:dyDescent="0.2">
      <c r="S1638" s="36"/>
      <c r="T1638" s="36"/>
      <c r="U1638" s="36"/>
      <c r="V1638" s="36"/>
      <c r="W1638" s="36"/>
      <c r="X1638" s="36"/>
      <c r="Y1638" s="36"/>
      <c r="Z1638" s="36"/>
      <c r="AA1638" s="36"/>
      <c r="AB1638"/>
      <c r="AC1638"/>
      <c r="AD1638"/>
      <c r="AE1638"/>
      <c r="AF1638"/>
    </row>
    <row r="1639" spans="19:32" x14ac:dyDescent="0.2">
      <c r="S1639" s="36"/>
      <c r="T1639" s="36"/>
      <c r="U1639" s="36"/>
      <c r="V1639" s="36"/>
      <c r="W1639" s="36"/>
      <c r="X1639" s="36"/>
      <c r="Y1639" s="36"/>
      <c r="Z1639" s="36"/>
      <c r="AA1639" s="36"/>
      <c r="AB1639"/>
      <c r="AC1639"/>
      <c r="AD1639"/>
      <c r="AE1639"/>
      <c r="AF1639"/>
    </row>
    <row r="1640" spans="19:32" x14ac:dyDescent="0.2">
      <c r="S1640" s="36"/>
      <c r="T1640" s="36"/>
      <c r="U1640" s="36"/>
      <c r="V1640" s="36"/>
      <c r="W1640" s="36"/>
      <c r="X1640" s="36"/>
      <c r="Y1640" s="36"/>
      <c r="Z1640" s="36"/>
      <c r="AA1640" s="36"/>
      <c r="AB1640"/>
      <c r="AC1640"/>
      <c r="AD1640"/>
      <c r="AE1640"/>
      <c r="AF1640"/>
    </row>
    <row r="1641" spans="19:32" x14ac:dyDescent="0.2">
      <c r="S1641" s="36"/>
      <c r="T1641" s="36"/>
      <c r="U1641" s="36"/>
      <c r="V1641" s="36"/>
      <c r="W1641" s="36"/>
      <c r="X1641" s="36"/>
      <c r="Y1641" s="36"/>
      <c r="Z1641" s="36"/>
      <c r="AA1641" s="36"/>
      <c r="AB1641"/>
      <c r="AC1641"/>
      <c r="AD1641"/>
      <c r="AE1641"/>
      <c r="AF1641"/>
    </row>
    <row r="1642" spans="19:32" x14ac:dyDescent="0.2">
      <c r="S1642" s="36"/>
      <c r="T1642" s="36"/>
      <c r="U1642" s="36"/>
      <c r="V1642" s="36"/>
      <c r="W1642" s="36"/>
      <c r="X1642" s="36"/>
      <c r="Y1642" s="36"/>
      <c r="Z1642" s="36"/>
      <c r="AA1642" s="36"/>
      <c r="AB1642"/>
      <c r="AC1642"/>
      <c r="AD1642"/>
      <c r="AE1642"/>
      <c r="AF1642"/>
    </row>
    <row r="1643" spans="19:32" x14ac:dyDescent="0.2">
      <c r="S1643" s="36"/>
      <c r="T1643" s="36"/>
      <c r="U1643" s="36"/>
      <c r="V1643" s="36"/>
      <c r="W1643" s="36"/>
      <c r="X1643" s="36"/>
      <c r="Y1643" s="36"/>
      <c r="Z1643" s="36"/>
      <c r="AA1643" s="36"/>
      <c r="AB1643"/>
      <c r="AC1643"/>
      <c r="AD1643"/>
      <c r="AE1643"/>
      <c r="AF1643"/>
    </row>
    <row r="1644" spans="19:32" x14ac:dyDescent="0.2">
      <c r="S1644" s="36"/>
      <c r="T1644" s="36"/>
      <c r="U1644" s="36"/>
      <c r="V1644" s="36"/>
      <c r="W1644" s="36"/>
      <c r="X1644" s="36"/>
      <c r="Y1644" s="36"/>
      <c r="Z1644" s="36"/>
      <c r="AA1644" s="36"/>
      <c r="AB1644"/>
      <c r="AC1644"/>
      <c r="AD1644"/>
      <c r="AE1644"/>
      <c r="AF1644"/>
    </row>
    <row r="1645" spans="19:32" x14ac:dyDescent="0.2">
      <c r="S1645" s="36"/>
      <c r="T1645" s="36"/>
      <c r="U1645" s="36"/>
      <c r="V1645" s="36"/>
      <c r="W1645" s="36"/>
      <c r="X1645" s="36"/>
      <c r="Y1645" s="36"/>
      <c r="Z1645" s="36"/>
      <c r="AA1645" s="36"/>
      <c r="AB1645"/>
      <c r="AC1645"/>
      <c r="AD1645"/>
      <c r="AE1645"/>
      <c r="AF1645"/>
    </row>
    <row r="1646" spans="19:32" x14ac:dyDescent="0.2">
      <c r="S1646" s="36"/>
      <c r="T1646" s="36"/>
      <c r="U1646" s="36"/>
      <c r="V1646" s="36"/>
      <c r="W1646" s="36"/>
      <c r="X1646" s="36"/>
      <c r="Y1646" s="36"/>
      <c r="Z1646" s="36"/>
      <c r="AA1646" s="36"/>
      <c r="AB1646"/>
      <c r="AC1646"/>
      <c r="AD1646"/>
      <c r="AE1646"/>
      <c r="AF1646"/>
    </row>
    <row r="1647" spans="19:32" x14ac:dyDescent="0.2">
      <c r="S1647" s="36"/>
      <c r="T1647" s="36"/>
      <c r="U1647" s="36"/>
      <c r="V1647" s="36"/>
      <c r="W1647" s="36"/>
      <c r="X1647" s="36"/>
      <c r="Y1647" s="36"/>
      <c r="Z1647" s="36"/>
      <c r="AA1647" s="36"/>
      <c r="AB1647"/>
      <c r="AC1647"/>
      <c r="AD1647"/>
      <c r="AE1647"/>
      <c r="AF1647"/>
    </row>
    <row r="1648" spans="19:32" x14ac:dyDescent="0.2">
      <c r="S1648" s="36"/>
      <c r="T1648" s="36"/>
      <c r="U1648" s="36"/>
      <c r="V1648" s="36"/>
      <c r="W1648" s="36"/>
      <c r="X1648" s="36"/>
      <c r="Y1648" s="36"/>
      <c r="Z1648" s="36"/>
      <c r="AA1648" s="36"/>
      <c r="AB1648"/>
      <c r="AC1648"/>
      <c r="AD1648"/>
      <c r="AE1648"/>
      <c r="AF1648"/>
    </row>
    <row r="1649" spans="19:32" x14ac:dyDescent="0.2">
      <c r="S1649" s="36"/>
      <c r="T1649" s="36"/>
      <c r="U1649" s="36"/>
      <c r="V1649" s="36"/>
      <c r="W1649" s="36"/>
      <c r="X1649" s="36"/>
      <c r="Y1649" s="36"/>
      <c r="Z1649" s="36"/>
      <c r="AA1649" s="36"/>
      <c r="AB1649"/>
      <c r="AC1649"/>
      <c r="AD1649"/>
      <c r="AE1649"/>
      <c r="AF1649"/>
    </row>
    <row r="1650" spans="19:32" x14ac:dyDescent="0.2">
      <c r="S1650" s="36"/>
      <c r="T1650" s="36"/>
      <c r="U1650" s="36"/>
      <c r="V1650" s="36"/>
      <c r="W1650" s="36"/>
      <c r="X1650" s="36"/>
      <c r="Y1650" s="36"/>
      <c r="Z1650" s="36"/>
      <c r="AA1650" s="36"/>
      <c r="AB1650"/>
      <c r="AC1650"/>
      <c r="AD1650"/>
      <c r="AE1650"/>
      <c r="AF1650"/>
    </row>
    <row r="1651" spans="19:32" x14ac:dyDescent="0.2">
      <c r="S1651" s="36"/>
      <c r="T1651" s="36"/>
      <c r="U1651" s="36"/>
      <c r="V1651" s="36"/>
      <c r="W1651" s="36"/>
      <c r="X1651" s="36"/>
      <c r="Y1651" s="36"/>
      <c r="Z1651" s="36"/>
      <c r="AA1651" s="36"/>
      <c r="AB1651"/>
      <c r="AC1651"/>
      <c r="AD1651"/>
      <c r="AE1651"/>
      <c r="AF1651"/>
    </row>
    <row r="1652" spans="19:32" x14ac:dyDescent="0.2">
      <c r="S1652" s="36"/>
      <c r="T1652" s="36"/>
      <c r="U1652" s="36"/>
      <c r="V1652" s="36"/>
      <c r="W1652" s="36"/>
      <c r="X1652" s="36"/>
      <c r="Y1652" s="36"/>
      <c r="Z1652" s="36"/>
      <c r="AA1652" s="36"/>
      <c r="AB1652"/>
      <c r="AC1652"/>
      <c r="AD1652"/>
      <c r="AE1652"/>
      <c r="AF1652"/>
    </row>
    <row r="1653" spans="19:32" x14ac:dyDescent="0.2">
      <c r="S1653" s="36"/>
      <c r="T1653" s="36"/>
      <c r="U1653" s="36"/>
      <c r="V1653" s="36"/>
      <c r="W1653" s="36"/>
      <c r="X1653" s="36"/>
      <c r="Y1653" s="36"/>
      <c r="Z1653" s="36"/>
      <c r="AA1653" s="36"/>
      <c r="AB1653"/>
      <c r="AC1653"/>
      <c r="AD1653"/>
      <c r="AE1653"/>
      <c r="AF1653"/>
    </row>
    <row r="1654" spans="19:32" x14ac:dyDescent="0.2">
      <c r="S1654" s="36"/>
      <c r="T1654" s="36"/>
      <c r="U1654" s="36"/>
      <c r="V1654" s="36"/>
      <c r="W1654" s="36"/>
      <c r="X1654" s="36"/>
      <c r="Y1654" s="36"/>
      <c r="Z1654" s="36"/>
      <c r="AA1654" s="36"/>
      <c r="AB1654"/>
      <c r="AC1654"/>
      <c r="AD1654"/>
      <c r="AE1654"/>
      <c r="AF1654"/>
    </row>
    <row r="1655" spans="19:32" x14ac:dyDescent="0.2">
      <c r="S1655" s="36"/>
      <c r="T1655" s="36"/>
      <c r="U1655" s="36"/>
      <c r="V1655" s="36"/>
      <c r="W1655" s="36"/>
      <c r="X1655" s="36"/>
      <c r="Y1655" s="36"/>
      <c r="Z1655" s="36"/>
      <c r="AA1655" s="36"/>
      <c r="AB1655"/>
      <c r="AC1655"/>
      <c r="AD1655"/>
      <c r="AE1655"/>
      <c r="AF1655"/>
    </row>
    <row r="1656" spans="19:32" x14ac:dyDescent="0.2">
      <c r="S1656" s="36"/>
      <c r="T1656" s="36"/>
      <c r="U1656" s="36"/>
      <c r="V1656" s="36"/>
      <c r="W1656" s="36"/>
      <c r="X1656" s="36"/>
      <c r="Y1656" s="36"/>
      <c r="Z1656" s="36"/>
      <c r="AA1656" s="36"/>
      <c r="AB1656"/>
      <c r="AC1656"/>
      <c r="AD1656"/>
      <c r="AE1656"/>
      <c r="AF1656"/>
    </row>
    <row r="1657" spans="19:32" x14ac:dyDescent="0.2">
      <c r="S1657" s="36"/>
      <c r="T1657" s="36"/>
      <c r="U1657" s="36"/>
      <c r="V1657" s="36"/>
      <c r="W1657" s="36"/>
      <c r="X1657" s="36"/>
      <c r="Y1657" s="36"/>
      <c r="Z1657" s="36"/>
      <c r="AA1657" s="36"/>
      <c r="AB1657"/>
      <c r="AC1657"/>
      <c r="AD1657"/>
      <c r="AE1657"/>
      <c r="AF1657"/>
    </row>
    <row r="1658" spans="19:32" x14ac:dyDescent="0.2">
      <c r="S1658" s="36"/>
      <c r="T1658" s="36"/>
      <c r="U1658" s="36"/>
      <c r="V1658" s="36"/>
      <c r="W1658" s="36"/>
      <c r="X1658" s="36"/>
      <c r="Y1658" s="36"/>
      <c r="Z1658" s="36"/>
      <c r="AA1658" s="36"/>
      <c r="AB1658"/>
      <c r="AC1658"/>
      <c r="AD1658"/>
      <c r="AE1658"/>
      <c r="AF1658"/>
    </row>
    <row r="1659" spans="19:32" x14ac:dyDescent="0.2">
      <c r="S1659" s="36"/>
      <c r="T1659" s="36"/>
      <c r="U1659" s="36"/>
      <c r="V1659" s="36"/>
      <c r="W1659" s="36"/>
      <c r="X1659" s="36"/>
      <c r="Y1659" s="36"/>
      <c r="Z1659" s="36"/>
      <c r="AA1659" s="36"/>
      <c r="AB1659"/>
      <c r="AC1659"/>
      <c r="AD1659"/>
      <c r="AE1659"/>
      <c r="AF1659"/>
    </row>
    <row r="1660" spans="19:32" x14ac:dyDescent="0.2">
      <c r="S1660" s="36"/>
      <c r="T1660" s="36"/>
      <c r="U1660" s="36"/>
      <c r="V1660" s="36"/>
      <c r="W1660" s="36"/>
      <c r="X1660" s="36"/>
      <c r="Y1660" s="36"/>
      <c r="Z1660" s="36"/>
      <c r="AA1660" s="36"/>
      <c r="AB1660"/>
      <c r="AC1660"/>
      <c r="AD1660"/>
      <c r="AE1660"/>
      <c r="AF1660"/>
    </row>
    <row r="1661" spans="19:32" x14ac:dyDescent="0.2">
      <c r="S1661" s="36"/>
      <c r="T1661" s="36"/>
      <c r="U1661" s="36"/>
      <c r="V1661" s="36"/>
      <c r="W1661" s="36"/>
      <c r="X1661" s="36"/>
      <c r="Y1661" s="36"/>
      <c r="Z1661" s="36"/>
      <c r="AA1661" s="36"/>
      <c r="AB1661"/>
      <c r="AC1661"/>
      <c r="AD1661"/>
      <c r="AE1661"/>
      <c r="AF1661"/>
    </row>
    <row r="1662" spans="19:32" x14ac:dyDescent="0.2">
      <c r="S1662" s="36"/>
      <c r="T1662" s="36"/>
      <c r="U1662" s="36"/>
      <c r="V1662" s="36"/>
      <c r="W1662" s="36"/>
      <c r="X1662" s="36"/>
      <c r="Y1662" s="36"/>
      <c r="Z1662" s="36"/>
      <c r="AA1662" s="36"/>
      <c r="AB1662"/>
      <c r="AC1662"/>
      <c r="AD1662"/>
      <c r="AE1662"/>
      <c r="AF1662"/>
    </row>
    <row r="1663" spans="19:32" x14ac:dyDescent="0.2">
      <c r="S1663" s="36"/>
      <c r="T1663" s="36"/>
      <c r="U1663" s="36"/>
      <c r="V1663" s="36"/>
      <c r="W1663" s="36"/>
      <c r="X1663" s="36"/>
      <c r="Y1663" s="36"/>
      <c r="Z1663" s="36"/>
      <c r="AA1663" s="36"/>
      <c r="AB1663"/>
      <c r="AC1663"/>
      <c r="AD1663"/>
      <c r="AE1663"/>
      <c r="AF1663"/>
    </row>
    <row r="1664" spans="19:32" x14ac:dyDescent="0.2">
      <c r="S1664" s="36"/>
      <c r="T1664" s="36"/>
      <c r="U1664" s="36"/>
      <c r="V1664" s="36"/>
      <c r="W1664" s="36"/>
      <c r="X1664" s="36"/>
      <c r="Y1664" s="36"/>
      <c r="Z1664" s="36"/>
      <c r="AA1664" s="36"/>
      <c r="AB1664"/>
      <c r="AC1664"/>
      <c r="AD1664"/>
      <c r="AE1664"/>
      <c r="AF1664"/>
    </row>
    <row r="1665" spans="19:32" x14ac:dyDescent="0.2">
      <c r="S1665" s="36"/>
      <c r="T1665" s="36"/>
      <c r="U1665" s="36"/>
      <c r="V1665" s="36"/>
      <c r="W1665" s="36"/>
      <c r="X1665" s="36"/>
      <c r="Y1665" s="36"/>
      <c r="Z1665" s="36"/>
      <c r="AA1665" s="36"/>
      <c r="AB1665"/>
      <c r="AC1665"/>
      <c r="AD1665"/>
      <c r="AE1665"/>
      <c r="AF1665"/>
    </row>
    <row r="1666" spans="19:32" x14ac:dyDescent="0.2">
      <c r="S1666" s="36"/>
      <c r="T1666" s="36"/>
      <c r="U1666" s="36"/>
      <c r="V1666" s="36"/>
      <c r="W1666" s="36"/>
      <c r="X1666" s="36"/>
      <c r="Y1666" s="36"/>
      <c r="Z1666" s="36"/>
      <c r="AA1666" s="36"/>
      <c r="AB1666"/>
      <c r="AC1666"/>
      <c r="AD1666"/>
      <c r="AE1666"/>
      <c r="AF1666"/>
    </row>
    <row r="1667" spans="19:32" x14ac:dyDescent="0.2">
      <c r="S1667" s="36"/>
      <c r="T1667" s="36"/>
      <c r="U1667" s="36"/>
      <c r="V1667" s="36"/>
      <c r="W1667" s="36"/>
      <c r="X1667" s="36"/>
      <c r="Y1667" s="36"/>
      <c r="Z1667" s="36"/>
      <c r="AA1667" s="36"/>
      <c r="AB1667"/>
      <c r="AC1667"/>
      <c r="AD1667"/>
      <c r="AE1667"/>
      <c r="AF1667"/>
    </row>
    <row r="1668" spans="19:32" x14ac:dyDescent="0.2">
      <c r="S1668" s="36"/>
      <c r="T1668" s="36"/>
      <c r="U1668" s="36"/>
      <c r="V1668" s="36"/>
      <c r="W1668" s="36"/>
      <c r="X1668" s="36"/>
      <c r="Y1668" s="36"/>
      <c r="Z1668" s="36"/>
      <c r="AA1668" s="36"/>
      <c r="AB1668"/>
      <c r="AC1668"/>
      <c r="AD1668"/>
      <c r="AE1668"/>
      <c r="AF1668"/>
    </row>
    <row r="1669" spans="19:32" x14ac:dyDescent="0.2">
      <c r="S1669" s="36"/>
      <c r="T1669" s="36"/>
      <c r="U1669" s="36"/>
      <c r="V1669" s="36"/>
      <c r="W1669" s="36"/>
      <c r="X1669" s="36"/>
      <c r="Y1669" s="36"/>
      <c r="Z1669" s="36"/>
      <c r="AA1669" s="36"/>
      <c r="AB1669"/>
      <c r="AC1669"/>
      <c r="AD1669"/>
      <c r="AE1669"/>
      <c r="AF1669"/>
    </row>
    <row r="1670" spans="19:32" x14ac:dyDescent="0.2">
      <c r="S1670" s="36"/>
      <c r="T1670" s="36"/>
      <c r="U1670" s="36"/>
      <c r="V1670" s="36"/>
      <c r="W1670" s="36"/>
      <c r="X1670" s="36"/>
      <c r="Y1670" s="36"/>
      <c r="Z1670" s="36"/>
      <c r="AA1670" s="36"/>
      <c r="AB1670"/>
      <c r="AC1670"/>
      <c r="AD1670"/>
      <c r="AE1670"/>
      <c r="AF1670"/>
    </row>
    <row r="1671" spans="19:32" x14ac:dyDescent="0.2">
      <c r="S1671" s="36"/>
      <c r="T1671" s="36"/>
      <c r="U1671" s="36"/>
      <c r="V1671" s="36"/>
      <c r="W1671" s="36"/>
      <c r="X1671" s="36"/>
      <c r="Y1671" s="36"/>
      <c r="Z1671" s="36"/>
      <c r="AA1671" s="36"/>
      <c r="AB1671"/>
      <c r="AC1671"/>
      <c r="AD1671"/>
      <c r="AE1671"/>
      <c r="AF1671"/>
    </row>
    <row r="1672" spans="19:32" x14ac:dyDescent="0.2">
      <c r="S1672" s="36"/>
      <c r="T1672" s="36"/>
      <c r="U1672" s="36"/>
      <c r="V1672" s="36"/>
      <c r="W1672" s="36"/>
      <c r="X1672" s="36"/>
      <c r="Y1672" s="36"/>
      <c r="Z1672" s="36"/>
      <c r="AA1672" s="36"/>
      <c r="AB1672"/>
      <c r="AC1672"/>
      <c r="AD1672"/>
      <c r="AE1672"/>
      <c r="AF1672"/>
    </row>
    <row r="1673" spans="19:32" x14ac:dyDescent="0.2">
      <c r="S1673" s="36"/>
      <c r="T1673" s="36"/>
      <c r="U1673" s="36"/>
      <c r="V1673" s="36"/>
      <c r="W1673" s="36"/>
      <c r="X1673" s="36"/>
      <c r="Y1673" s="36"/>
      <c r="Z1673" s="36"/>
      <c r="AA1673" s="36"/>
      <c r="AB1673"/>
      <c r="AC1673"/>
      <c r="AD1673"/>
      <c r="AE1673"/>
      <c r="AF1673"/>
    </row>
    <row r="1674" spans="19:32" x14ac:dyDescent="0.2">
      <c r="S1674" s="36"/>
      <c r="T1674" s="36"/>
      <c r="U1674" s="36"/>
      <c r="V1674" s="36"/>
      <c r="W1674" s="36"/>
      <c r="X1674" s="36"/>
      <c r="Y1674" s="36"/>
      <c r="Z1674" s="36"/>
      <c r="AA1674" s="36"/>
      <c r="AB1674"/>
      <c r="AC1674"/>
      <c r="AD1674"/>
      <c r="AE1674"/>
      <c r="AF1674"/>
    </row>
    <row r="1675" spans="19:32" x14ac:dyDescent="0.2">
      <c r="S1675" s="36"/>
      <c r="T1675" s="36"/>
      <c r="U1675" s="36"/>
      <c r="V1675" s="36"/>
      <c r="W1675" s="36"/>
      <c r="X1675" s="36"/>
      <c r="Y1675" s="36"/>
      <c r="Z1675" s="36"/>
      <c r="AA1675" s="36"/>
      <c r="AB1675"/>
      <c r="AC1675"/>
      <c r="AD1675"/>
      <c r="AE1675"/>
      <c r="AF1675"/>
    </row>
    <row r="1676" spans="19:32" x14ac:dyDescent="0.2">
      <c r="S1676" s="36"/>
      <c r="T1676" s="36"/>
      <c r="U1676" s="36"/>
      <c r="V1676" s="36"/>
      <c r="W1676" s="36"/>
      <c r="X1676" s="36"/>
      <c r="Y1676" s="36"/>
      <c r="Z1676" s="36"/>
      <c r="AA1676" s="36"/>
      <c r="AB1676"/>
      <c r="AC1676"/>
      <c r="AD1676"/>
      <c r="AE1676"/>
      <c r="AF1676"/>
    </row>
    <row r="1677" spans="19:32" x14ac:dyDescent="0.2">
      <c r="S1677" s="36"/>
      <c r="T1677" s="36"/>
      <c r="U1677" s="36"/>
      <c r="V1677" s="36"/>
      <c r="W1677" s="36"/>
      <c r="X1677" s="36"/>
      <c r="Y1677" s="36"/>
      <c r="Z1677" s="36"/>
      <c r="AA1677" s="36"/>
      <c r="AB1677"/>
      <c r="AC1677"/>
      <c r="AD1677"/>
      <c r="AE1677"/>
      <c r="AF1677"/>
    </row>
    <row r="1678" spans="19:32" x14ac:dyDescent="0.2">
      <c r="S1678" s="36"/>
      <c r="T1678" s="36"/>
      <c r="U1678" s="36"/>
      <c r="V1678" s="36"/>
      <c r="W1678" s="36"/>
      <c r="X1678" s="36"/>
      <c r="Y1678" s="36"/>
      <c r="Z1678" s="36"/>
      <c r="AA1678" s="36"/>
      <c r="AB1678"/>
      <c r="AC1678"/>
      <c r="AD1678"/>
      <c r="AE1678"/>
      <c r="AF1678"/>
    </row>
    <row r="1679" spans="19:32" x14ac:dyDescent="0.2">
      <c r="S1679" s="36"/>
      <c r="T1679" s="36"/>
      <c r="U1679" s="36"/>
      <c r="V1679" s="36"/>
      <c r="W1679" s="36"/>
      <c r="X1679" s="36"/>
      <c r="Y1679" s="36"/>
      <c r="Z1679" s="36"/>
      <c r="AA1679" s="36"/>
      <c r="AB1679"/>
      <c r="AC1679"/>
      <c r="AD1679"/>
      <c r="AE1679"/>
      <c r="AF1679"/>
    </row>
    <row r="1680" spans="19:32" x14ac:dyDescent="0.2">
      <c r="S1680" s="36"/>
      <c r="T1680" s="36"/>
      <c r="U1680" s="36"/>
      <c r="V1680" s="36"/>
      <c r="W1680" s="36"/>
      <c r="X1680" s="36"/>
      <c r="Y1680" s="36"/>
      <c r="Z1680" s="36"/>
      <c r="AA1680" s="36"/>
      <c r="AB1680"/>
      <c r="AC1680"/>
      <c r="AD1680"/>
      <c r="AE1680"/>
      <c r="AF1680"/>
    </row>
    <row r="1681" spans="19:32" x14ac:dyDescent="0.2">
      <c r="S1681" s="36"/>
      <c r="T1681" s="36"/>
      <c r="U1681" s="36"/>
      <c r="V1681" s="36"/>
      <c r="W1681" s="36"/>
      <c r="X1681" s="36"/>
      <c r="Y1681" s="36"/>
      <c r="Z1681" s="36"/>
      <c r="AA1681" s="36"/>
      <c r="AB1681"/>
      <c r="AC1681"/>
      <c r="AD1681"/>
      <c r="AE1681"/>
      <c r="AF1681"/>
    </row>
    <row r="1682" spans="19:32" x14ac:dyDescent="0.2">
      <c r="S1682" s="36"/>
      <c r="T1682" s="36"/>
      <c r="U1682" s="36"/>
      <c r="V1682" s="36"/>
      <c r="W1682" s="36"/>
      <c r="X1682" s="36"/>
      <c r="Y1682" s="36"/>
      <c r="Z1682" s="36"/>
      <c r="AA1682" s="36"/>
      <c r="AB1682"/>
      <c r="AC1682"/>
      <c r="AD1682"/>
      <c r="AE1682"/>
      <c r="AF1682"/>
    </row>
    <row r="1683" spans="19:32" x14ac:dyDescent="0.2">
      <c r="S1683" s="36"/>
      <c r="T1683" s="36"/>
      <c r="U1683" s="36"/>
      <c r="V1683" s="36"/>
      <c r="W1683" s="36"/>
      <c r="X1683" s="36"/>
      <c r="Y1683" s="36"/>
      <c r="Z1683" s="36"/>
      <c r="AA1683" s="36"/>
      <c r="AB1683"/>
      <c r="AC1683"/>
      <c r="AD1683"/>
      <c r="AE1683"/>
      <c r="AF1683"/>
    </row>
    <row r="1684" spans="19:32" x14ac:dyDescent="0.2">
      <c r="S1684" s="36"/>
      <c r="T1684" s="36"/>
      <c r="U1684" s="36"/>
      <c r="V1684" s="36"/>
      <c r="W1684" s="36"/>
      <c r="X1684" s="36"/>
      <c r="Y1684" s="36"/>
      <c r="Z1684" s="36"/>
      <c r="AA1684" s="36"/>
      <c r="AB1684"/>
      <c r="AC1684"/>
      <c r="AD1684"/>
      <c r="AE1684"/>
      <c r="AF1684"/>
    </row>
    <row r="1685" spans="19:32" x14ac:dyDescent="0.2">
      <c r="S1685" s="36"/>
      <c r="T1685" s="36"/>
      <c r="U1685" s="36"/>
      <c r="V1685" s="36"/>
      <c r="W1685" s="36"/>
      <c r="X1685" s="36"/>
      <c r="Y1685" s="36"/>
      <c r="Z1685" s="36"/>
      <c r="AA1685" s="36"/>
      <c r="AB1685"/>
      <c r="AC1685"/>
      <c r="AD1685"/>
      <c r="AE1685"/>
      <c r="AF1685"/>
    </row>
    <row r="1686" spans="19:32" x14ac:dyDescent="0.2">
      <c r="S1686" s="36"/>
      <c r="T1686" s="36"/>
      <c r="U1686" s="36"/>
      <c r="V1686" s="36"/>
      <c r="W1686" s="36"/>
      <c r="X1686" s="36"/>
      <c r="Y1686" s="36"/>
      <c r="Z1686" s="36"/>
      <c r="AA1686" s="36"/>
      <c r="AB1686"/>
      <c r="AC1686"/>
      <c r="AD1686"/>
      <c r="AE1686"/>
      <c r="AF1686"/>
    </row>
    <row r="1687" spans="19:32" x14ac:dyDescent="0.2">
      <c r="S1687" s="36"/>
      <c r="T1687" s="36"/>
      <c r="U1687" s="36"/>
      <c r="V1687" s="36"/>
      <c r="W1687" s="36"/>
      <c r="X1687" s="36"/>
      <c r="Y1687" s="36"/>
      <c r="Z1687" s="36"/>
      <c r="AA1687" s="36"/>
      <c r="AB1687"/>
      <c r="AC1687"/>
      <c r="AD1687"/>
      <c r="AE1687"/>
      <c r="AF1687"/>
    </row>
    <row r="1688" spans="19:32" x14ac:dyDescent="0.2">
      <c r="S1688" s="36"/>
      <c r="T1688" s="36"/>
      <c r="U1688" s="36"/>
      <c r="V1688" s="36"/>
      <c r="W1688" s="36"/>
      <c r="X1688" s="36"/>
      <c r="Y1688" s="36"/>
      <c r="Z1688" s="36"/>
      <c r="AA1688" s="36"/>
      <c r="AB1688"/>
      <c r="AC1688"/>
      <c r="AD1688"/>
      <c r="AE1688"/>
      <c r="AF1688"/>
    </row>
    <row r="1689" spans="19:32" x14ac:dyDescent="0.2">
      <c r="S1689" s="36"/>
      <c r="T1689" s="36"/>
      <c r="U1689" s="36"/>
      <c r="V1689" s="36"/>
      <c r="W1689" s="36"/>
      <c r="X1689" s="36"/>
      <c r="Y1689" s="36"/>
      <c r="Z1689" s="36"/>
      <c r="AA1689" s="36"/>
      <c r="AB1689"/>
      <c r="AC1689"/>
      <c r="AD1689"/>
      <c r="AE1689"/>
      <c r="AF1689"/>
    </row>
    <row r="1690" spans="19:32" x14ac:dyDescent="0.2">
      <c r="S1690" s="36"/>
      <c r="T1690" s="36"/>
      <c r="U1690" s="36"/>
      <c r="V1690" s="36"/>
      <c r="W1690" s="36"/>
      <c r="X1690" s="36"/>
      <c r="Y1690" s="36"/>
      <c r="Z1690" s="36"/>
      <c r="AA1690" s="36"/>
      <c r="AB1690"/>
      <c r="AC1690"/>
      <c r="AD1690"/>
      <c r="AE1690"/>
      <c r="AF1690"/>
    </row>
    <row r="1691" spans="19:32" x14ac:dyDescent="0.2">
      <c r="S1691" s="36"/>
      <c r="T1691" s="36"/>
      <c r="U1691" s="36"/>
      <c r="V1691" s="36"/>
      <c r="W1691" s="36"/>
      <c r="X1691" s="36"/>
      <c r="Y1691" s="36"/>
      <c r="Z1691" s="36"/>
      <c r="AA1691" s="36"/>
      <c r="AB1691"/>
      <c r="AC1691"/>
      <c r="AD1691"/>
      <c r="AE1691"/>
      <c r="AF1691"/>
    </row>
    <row r="1692" spans="19:32" x14ac:dyDescent="0.2">
      <c r="S1692" s="36"/>
      <c r="T1692" s="36"/>
      <c r="U1692" s="36"/>
      <c r="V1692" s="36"/>
      <c r="W1692" s="36"/>
      <c r="X1692" s="36"/>
      <c r="Y1692" s="36"/>
      <c r="Z1692" s="36"/>
      <c r="AA1692" s="36"/>
      <c r="AB1692"/>
      <c r="AC1692"/>
      <c r="AD1692"/>
      <c r="AE1692"/>
      <c r="AF1692"/>
    </row>
    <row r="1693" spans="19:32" x14ac:dyDescent="0.2">
      <c r="S1693" s="36"/>
      <c r="T1693" s="36"/>
      <c r="U1693" s="36"/>
      <c r="V1693" s="36"/>
      <c r="W1693" s="36"/>
      <c r="X1693" s="36"/>
      <c r="Y1693" s="36"/>
      <c r="Z1693" s="36"/>
      <c r="AA1693" s="36"/>
      <c r="AB1693"/>
      <c r="AC1693"/>
      <c r="AD1693"/>
      <c r="AE1693"/>
      <c r="AF1693"/>
    </row>
    <row r="1694" spans="19:32" x14ac:dyDescent="0.2">
      <c r="S1694" s="36"/>
      <c r="T1694" s="36"/>
      <c r="U1694" s="36"/>
      <c r="V1694" s="36"/>
      <c r="W1694" s="36"/>
      <c r="X1694" s="36"/>
      <c r="Y1694" s="36"/>
      <c r="Z1694" s="36"/>
      <c r="AA1694" s="36"/>
      <c r="AB1694"/>
      <c r="AC1694"/>
      <c r="AD1694"/>
      <c r="AE1694"/>
      <c r="AF1694"/>
    </row>
    <row r="1695" spans="19:32" x14ac:dyDescent="0.2">
      <c r="S1695" s="36"/>
      <c r="T1695" s="36"/>
      <c r="U1695" s="36"/>
      <c r="V1695" s="36"/>
      <c r="W1695" s="36"/>
      <c r="X1695" s="36"/>
      <c r="Y1695" s="36"/>
      <c r="Z1695" s="36"/>
      <c r="AA1695" s="36"/>
      <c r="AB1695"/>
      <c r="AC1695"/>
      <c r="AD1695"/>
      <c r="AE1695"/>
      <c r="AF1695"/>
    </row>
    <row r="1696" spans="19:32" x14ac:dyDescent="0.2">
      <c r="S1696" s="36"/>
      <c r="T1696" s="36"/>
      <c r="U1696" s="36"/>
      <c r="V1696" s="36"/>
      <c r="W1696" s="36"/>
      <c r="X1696" s="36"/>
      <c r="Y1696" s="36"/>
      <c r="Z1696" s="36"/>
      <c r="AA1696" s="36"/>
      <c r="AB1696"/>
      <c r="AC1696"/>
      <c r="AD1696"/>
      <c r="AE1696"/>
      <c r="AF1696"/>
    </row>
    <row r="1697" spans="19:32" x14ac:dyDescent="0.2">
      <c r="S1697" s="36"/>
      <c r="T1697" s="36"/>
      <c r="U1697" s="36"/>
      <c r="V1697" s="36"/>
      <c r="W1697" s="36"/>
      <c r="X1697" s="36"/>
      <c r="Y1697" s="36"/>
      <c r="Z1697" s="36"/>
      <c r="AA1697" s="36"/>
      <c r="AB1697"/>
      <c r="AC1697"/>
      <c r="AD1697"/>
      <c r="AE1697"/>
      <c r="AF1697"/>
    </row>
    <row r="1698" spans="19:32" x14ac:dyDescent="0.2">
      <c r="S1698" s="36"/>
      <c r="T1698" s="36"/>
      <c r="U1698" s="36"/>
      <c r="V1698" s="36"/>
      <c r="W1698" s="36"/>
      <c r="X1698" s="36"/>
      <c r="Y1698" s="36"/>
      <c r="Z1698" s="36"/>
      <c r="AA1698" s="36"/>
      <c r="AB1698"/>
      <c r="AC1698"/>
      <c r="AD1698"/>
      <c r="AE1698"/>
      <c r="AF1698"/>
    </row>
    <row r="1699" spans="19:32" x14ac:dyDescent="0.2">
      <c r="S1699" s="36"/>
      <c r="T1699" s="36"/>
      <c r="U1699" s="36"/>
      <c r="V1699" s="36"/>
      <c r="W1699" s="36"/>
      <c r="X1699" s="36"/>
      <c r="Y1699" s="36"/>
      <c r="Z1699" s="36"/>
      <c r="AA1699" s="36"/>
      <c r="AB1699"/>
      <c r="AC1699"/>
      <c r="AD1699"/>
      <c r="AE1699"/>
      <c r="AF1699"/>
    </row>
    <row r="1700" spans="19:32" x14ac:dyDescent="0.2">
      <c r="S1700" s="36"/>
      <c r="T1700" s="36"/>
      <c r="U1700" s="36"/>
      <c r="V1700" s="36"/>
      <c r="W1700" s="36"/>
      <c r="X1700" s="36"/>
      <c r="Y1700" s="36"/>
      <c r="Z1700" s="36"/>
      <c r="AA1700" s="36"/>
      <c r="AB1700"/>
      <c r="AC1700"/>
      <c r="AD1700"/>
      <c r="AE1700"/>
      <c r="AF1700"/>
    </row>
    <row r="1701" spans="19:32" x14ac:dyDescent="0.2">
      <c r="S1701" s="36"/>
      <c r="T1701" s="36"/>
      <c r="U1701" s="36"/>
      <c r="V1701" s="36"/>
      <c r="W1701" s="36"/>
      <c r="X1701" s="36"/>
      <c r="Y1701" s="36"/>
      <c r="Z1701" s="36"/>
      <c r="AA1701" s="36"/>
      <c r="AB1701"/>
      <c r="AC1701"/>
      <c r="AD1701"/>
      <c r="AE1701"/>
      <c r="AF1701"/>
    </row>
    <row r="1702" spans="19:32" x14ac:dyDescent="0.2">
      <c r="S1702" s="36"/>
      <c r="T1702" s="36"/>
      <c r="U1702" s="36"/>
      <c r="V1702" s="36"/>
      <c r="W1702" s="36"/>
      <c r="X1702" s="36"/>
      <c r="Y1702" s="36"/>
      <c r="Z1702" s="36"/>
      <c r="AA1702" s="36"/>
      <c r="AB1702"/>
      <c r="AC1702"/>
      <c r="AD1702"/>
      <c r="AE1702"/>
      <c r="AF1702"/>
    </row>
    <row r="1703" spans="19:32" x14ac:dyDescent="0.2">
      <c r="S1703" s="36"/>
      <c r="T1703" s="36"/>
      <c r="U1703" s="36"/>
      <c r="V1703" s="36"/>
      <c r="W1703" s="36"/>
      <c r="X1703" s="36"/>
      <c r="Y1703" s="36"/>
      <c r="Z1703" s="36"/>
      <c r="AA1703" s="36"/>
      <c r="AB1703"/>
      <c r="AC1703"/>
      <c r="AD1703"/>
      <c r="AE1703"/>
      <c r="AF1703"/>
    </row>
    <row r="1704" spans="19:32" x14ac:dyDescent="0.2">
      <c r="S1704" s="36"/>
      <c r="T1704" s="36"/>
      <c r="U1704" s="36"/>
      <c r="V1704" s="36"/>
      <c r="W1704" s="36"/>
      <c r="X1704" s="36"/>
      <c r="Y1704" s="36"/>
      <c r="Z1704" s="36"/>
      <c r="AA1704" s="36"/>
      <c r="AB1704"/>
      <c r="AC1704"/>
      <c r="AD1704"/>
      <c r="AE1704"/>
      <c r="AF1704"/>
    </row>
    <row r="1705" spans="19:32" x14ac:dyDescent="0.2">
      <c r="S1705" s="36"/>
      <c r="T1705" s="36"/>
      <c r="U1705" s="36"/>
      <c r="V1705" s="36"/>
      <c r="W1705" s="36"/>
      <c r="X1705" s="36"/>
      <c r="Y1705" s="36"/>
      <c r="Z1705" s="36"/>
      <c r="AA1705" s="36"/>
      <c r="AB1705"/>
      <c r="AC1705"/>
      <c r="AD1705"/>
      <c r="AE1705"/>
      <c r="AF1705"/>
    </row>
    <row r="1706" spans="19:32" x14ac:dyDescent="0.2">
      <c r="S1706" s="36"/>
      <c r="T1706" s="36"/>
      <c r="U1706" s="36"/>
      <c r="V1706" s="36"/>
      <c r="W1706" s="36"/>
      <c r="X1706" s="36"/>
      <c r="Y1706" s="36"/>
      <c r="Z1706" s="36"/>
      <c r="AA1706" s="36"/>
      <c r="AB1706"/>
      <c r="AC1706"/>
      <c r="AD1706"/>
      <c r="AE1706"/>
      <c r="AF1706"/>
    </row>
    <row r="1707" spans="19:32" x14ac:dyDescent="0.2">
      <c r="S1707" s="36"/>
      <c r="T1707" s="36"/>
      <c r="U1707" s="36"/>
      <c r="V1707" s="36"/>
      <c r="W1707" s="36"/>
      <c r="X1707" s="36"/>
      <c r="Y1707" s="36"/>
      <c r="Z1707" s="36"/>
      <c r="AA1707" s="36"/>
      <c r="AB1707"/>
      <c r="AC1707"/>
      <c r="AD1707"/>
      <c r="AE1707"/>
      <c r="AF1707"/>
    </row>
    <row r="1708" spans="19:32" x14ac:dyDescent="0.2">
      <c r="S1708" s="36"/>
      <c r="T1708" s="36"/>
      <c r="U1708" s="36"/>
      <c r="V1708" s="36"/>
      <c r="W1708" s="36"/>
      <c r="X1708" s="36"/>
      <c r="Y1708" s="36"/>
      <c r="Z1708" s="36"/>
      <c r="AA1708" s="36"/>
      <c r="AB1708"/>
      <c r="AC1708"/>
      <c r="AD1708"/>
      <c r="AE1708"/>
      <c r="AF1708"/>
    </row>
    <row r="1709" spans="19:32" x14ac:dyDescent="0.2">
      <c r="S1709" s="36"/>
      <c r="T1709" s="36"/>
      <c r="U1709" s="36"/>
      <c r="V1709" s="36"/>
      <c r="W1709" s="36"/>
      <c r="X1709" s="36"/>
      <c r="Y1709" s="36"/>
      <c r="Z1709" s="36"/>
      <c r="AA1709" s="36"/>
      <c r="AB1709"/>
      <c r="AC1709"/>
      <c r="AD1709"/>
      <c r="AE1709"/>
      <c r="AF1709"/>
    </row>
    <row r="1710" spans="19:32" x14ac:dyDescent="0.2">
      <c r="S1710" s="36"/>
      <c r="T1710" s="36"/>
      <c r="U1710" s="36"/>
      <c r="V1710" s="36"/>
      <c r="W1710" s="36"/>
      <c r="X1710" s="36"/>
      <c r="Y1710" s="36"/>
      <c r="Z1710" s="36"/>
      <c r="AA1710" s="36"/>
      <c r="AB1710"/>
      <c r="AC1710"/>
      <c r="AD1710"/>
      <c r="AE1710"/>
      <c r="AF1710"/>
    </row>
    <row r="1711" spans="19:32" x14ac:dyDescent="0.2">
      <c r="S1711" s="36"/>
      <c r="T1711" s="36"/>
      <c r="U1711" s="36"/>
      <c r="V1711" s="36"/>
      <c r="W1711" s="36"/>
      <c r="X1711" s="36"/>
      <c r="Y1711" s="36"/>
      <c r="Z1711" s="36"/>
      <c r="AA1711" s="36"/>
      <c r="AB1711"/>
      <c r="AC1711"/>
      <c r="AD1711"/>
      <c r="AE1711"/>
      <c r="AF1711"/>
    </row>
    <row r="1712" spans="19:32" x14ac:dyDescent="0.2">
      <c r="S1712" s="36"/>
      <c r="T1712" s="36"/>
      <c r="U1712" s="36"/>
      <c r="V1712" s="36"/>
      <c r="W1712" s="36"/>
      <c r="X1712" s="36"/>
      <c r="Y1712" s="36"/>
      <c r="Z1712" s="36"/>
      <c r="AA1712" s="36"/>
      <c r="AB1712"/>
      <c r="AC1712"/>
      <c r="AD1712"/>
      <c r="AE1712"/>
      <c r="AF1712"/>
    </row>
    <row r="1713" spans="19:32" x14ac:dyDescent="0.2">
      <c r="S1713" s="36"/>
      <c r="T1713" s="36"/>
      <c r="U1713" s="36"/>
      <c r="V1713" s="36"/>
      <c r="W1713" s="36"/>
      <c r="X1713" s="36"/>
      <c r="Y1713" s="36"/>
      <c r="Z1713" s="36"/>
      <c r="AA1713" s="36"/>
      <c r="AB1713"/>
      <c r="AC1713"/>
      <c r="AD1713"/>
      <c r="AE1713"/>
      <c r="AF1713"/>
    </row>
    <row r="1714" spans="19:32" x14ac:dyDescent="0.2">
      <c r="S1714" s="36"/>
      <c r="T1714" s="36"/>
      <c r="U1714" s="36"/>
      <c r="V1714" s="36"/>
      <c r="W1714" s="36"/>
      <c r="X1714" s="36"/>
      <c r="Y1714" s="36"/>
      <c r="Z1714" s="36"/>
      <c r="AA1714" s="36"/>
      <c r="AB1714"/>
      <c r="AC1714"/>
      <c r="AD1714"/>
      <c r="AE1714"/>
      <c r="AF1714"/>
    </row>
    <row r="1715" spans="19:32" x14ac:dyDescent="0.2">
      <c r="S1715" s="36"/>
      <c r="T1715" s="36"/>
      <c r="U1715" s="36"/>
      <c r="V1715" s="36"/>
      <c r="W1715" s="36"/>
      <c r="X1715" s="36"/>
      <c r="Y1715" s="36"/>
      <c r="Z1715" s="36"/>
      <c r="AA1715" s="36"/>
      <c r="AB1715"/>
      <c r="AC1715"/>
      <c r="AD1715"/>
      <c r="AE1715"/>
      <c r="AF1715"/>
    </row>
    <row r="1716" spans="19:32" x14ac:dyDescent="0.2">
      <c r="S1716" s="36"/>
      <c r="T1716" s="36"/>
      <c r="U1716" s="36"/>
      <c r="V1716" s="36"/>
      <c r="W1716" s="36"/>
      <c r="X1716" s="36"/>
      <c r="Y1716" s="36"/>
      <c r="Z1716" s="36"/>
      <c r="AA1716" s="36"/>
      <c r="AB1716"/>
      <c r="AC1716"/>
      <c r="AD1716"/>
      <c r="AE1716"/>
      <c r="AF1716"/>
    </row>
    <row r="1717" spans="19:32" x14ac:dyDescent="0.2">
      <c r="S1717" s="36"/>
      <c r="T1717" s="36"/>
      <c r="U1717" s="36"/>
      <c r="V1717" s="36"/>
      <c r="W1717" s="36"/>
      <c r="X1717" s="36"/>
      <c r="Y1717" s="36"/>
      <c r="Z1717" s="36"/>
      <c r="AA1717" s="36"/>
      <c r="AB1717"/>
      <c r="AC1717"/>
      <c r="AD1717"/>
      <c r="AE1717"/>
      <c r="AF1717"/>
    </row>
    <row r="1718" spans="19:32" x14ac:dyDescent="0.2">
      <c r="S1718" s="36"/>
      <c r="T1718" s="36"/>
      <c r="U1718" s="36"/>
      <c r="V1718" s="36"/>
      <c r="W1718" s="36"/>
      <c r="X1718" s="36"/>
      <c r="Y1718" s="36"/>
      <c r="Z1718" s="36"/>
      <c r="AA1718" s="36"/>
      <c r="AB1718"/>
      <c r="AC1718"/>
      <c r="AD1718"/>
      <c r="AE1718"/>
      <c r="AF1718"/>
    </row>
    <row r="1719" spans="19:32" x14ac:dyDescent="0.2">
      <c r="S1719" s="36"/>
      <c r="T1719" s="36"/>
      <c r="U1719" s="36"/>
      <c r="V1719" s="36"/>
      <c r="W1719" s="36"/>
      <c r="X1719" s="36"/>
      <c r="Y1719" s="36"/>
      <c r="Z1719" s="36"/>
      <c r="AA1719" s="36"/>
      <c r="AB1719"/>
      <c r="AC1719"/>
      <c r="AD1719"/>
      <c r="AE1719"/>
      <c r="AF1719"/>
    </row>
    <row r="1720" spans="19:32" x14ac:dyDescent="0.2">
      <c r="S1720" s="36"/>
      <c r="T1720" s="36"/>
      <c r="U1720" s="36"/>
      <c r="V1720" s="36"/>
      <c r="W1720" s="36"/>
      <c r="X1720" s="36"/>
      <c r="Y1720" s="36"/>
      <c r="Z1720" s="36"/>
      <c r="AA1720" s="36"/>
      <c r="AB1720"/>
      <c r="AC1720"/>
      <c r="AD1720"/>
      <c r="AE1720"/>
      <c r="AF1720"/>
    </row>
    <row r="1721" spans="19:32" x14ac:dyDescent="0.2">
      <c r="S1721" s="36"/>
      <c r="T1721" s="36"/>
      <c r="U1721" s="36"/>
      <c r="V1721" s="36"/>
      <c r="W1721" s="36"/>
      <c r="X1721" s="36"/>
      <c r="Y1721" s="36"/>
      <c r="Z1721" s="36"/>
      <c r="AA1721" s="36"/>
      <c r="AB1721"/>
      <c r="AC1721"/>
      <c r="AD1721"/>
      <c r="AE1721"/>
      <c r="AF1721"/>
    </row>
    <row r="1722" spans="19:32" x14ac:dyDescent="0.2">
      <c r="S1722" s="36"/>
      <c r="T1722" s="36"/>
      <c r="U1722" s="36"/>
      <c r="V1722" s="36"/>
      <c r="W1722" s="36"/>
      <c r="X1722" s="36"/>
      <c r="Y1722" s="36"/>
      <c r="Z1722" s="36"/>
      <c r="AA1722" s="36"/>
      <c r="AB1722"/>
      <c r="AC1722"/>
      <c r="AD1722"/>
      <c r="AE1722"/>
      <c r="AF1722"/>
    </row>
    <row r="1723" spans="19:32" x14ac:dyDescent="0.2">
      <c r="S1723" s="36"/>
      <c r="T1723" s="36"/>
      <c r="U1723" s="36"/>
      <c r="V1723" s="36"/>
      <c r="W1723" s="36"/>
      <c r="X1723" s="36"/>
      <c r="Y1723" s="36"/>
      <c r="Z1723" s="36"/>
      <c r="AA1723" s="36"/>
      <c r="AB1723"/>
      <c r="AC1723"/>
      <c r="AD1723"/>
      <c r="AE1723"/>
      <c r="AF1723"/>
    </row>
    <row r="1724" spans="19:32" x14ac:dyDescent="0.2">
      <c r="S1724" s="36"/>
      <c r="T1724" s="36"/>
      <c r="U1724" s="36"/>
      <c r="V1724" s="36"/>
      <c r="W1724" s="36"/>
      <c r="X1724" s="36"/>
      <c r="Y1724" s="36"/>
      <c r="Z1724" s="36"/>
      <c r="AA1724" s="36"/>
      <c r="AB1724"/>
      <c r="AC1724"/>
      <c r="AD1724"/>
      <c r="AE1724"/>
      <c r="AF1724"/>
    </row>
    <row r="1725" spans="19:32" x14ac:dyDescent="0.2">
      <c r="S1725" s="36"/>
      <c r="T1725" s="36"/>
      <c r="U1725" s="36"/>
      <c r="V1725" s="36"/>
      <c r="W1725" s="36"/>
      <c r="X1725" s="36"/>
      <c r="Y1725" s="36"/>
      <c r="Z1725" s="36"/>
      <c r="AA1725" s="36"/>
      <c r="AB1725"/>
      <c r="AC1725"/>
      <c r="AD1725"/>
      <c r="AE1725"/>
      <c r="AF1725"/>
    </row>
    <row r="1726" spans="19:32" x14ac:dyDescent="0.2">
      <c r="S1726" s="36"/>
      <c r="T1726" s="36"/>
      <c r="U1726" s="36"/>
      <c r="V1726" s="36"/>
      <c r="W1726" s="36"/>
      <c r="X1726" s="36"/>
      <c r="Y1726" s="36"/>
      <c r="Z1726" s="36"/>
      <c r="AA1726" s="36"/>
      <c r="AB1726"/>
      <c r="AC1726"/>
      <c r="AD1726"/>
      <c r="AE1726"/>
      <c r="AF1726"/>
    </row>
    <row r="1727" spans="19:32" x14ac:dyDescent="0.2">
      <c r="S1727" s="36"/>
      <c r="T1727" s="36"/>
      <c r="U1727" s="36"/>
      <c r="V1727" s="36"/>
      <c r="W1727" s="36"/>
      <c r="X1727" s="36"/>
      <c r="Y1727" s="36"/>
      <c r="Z1727" s="36"/>
      <c r="AA1727" s="36"/>
      <c r="AB1727"/>
      <c r="AC1727"/>
      <c r="AD1727"/>
      <c r="AE1727"/>
      <c r="AF1727"/>
    </row>
    <row r="1728" spans="19:32" x14ac:dyDescent="0.2">
      <c r="S1728" s="36"/>
      <c r="T1728" s="36"/>
      <c r="U1728" s="36"/>
      <c r="V1728" s="36"/>
      <c r="W1728" s="36"/>
      <c r="X1728" s="36"/>
      <c r="Y1728" s="36"/>
      <c r="Z1728" s="36"/>
      <c r="AA1728" s="36"/>
      <c r="AB1728"/>
      <c r="AC1728"/>
      <c r="AD1728"/>
      <c r="AE1728"/>
      <c r="AF1728"/>
    </row>
    <row r="1729" spans="19:32" x14ac:dyDescent="0.2">
      <c r="S1729" s="36"/>
      <c r="T1729" s="36"/>
      <c r="U1729" s="36"/>
      <c r="V1729" s="36"/>
      <c r="W1729" s="36"/>
      <c r="X1729" s="36"/>
      <c r="Y1729" s="36"/>
      <c r="Z1729" s="36"/>
      <c r="AA1729" s="36"/>
      <c r="AB1729"/>
      <c r="AC1729"/>
      <c r="AD1729"/>
      <c r="AE1729"/>
      <c r="AF1729"/>
    </row>
    <row r="1730" spans="19:32" x14ac:dyDescent="0.2">
      <c r="S1730" s="36"/>
      <c r="T1730" s="36"/>
      <c r="U1730" s="36"/>
      <c r="V1730" s="36"/>
      <c r="W1730" s="36"/>
      <c r="X1730" s="36"/>
      <c r="Y1730" s="36"/>
      <c r="Z1730" s="36"/>
      <c r="AA1730" s="36"/>
      <c r="AB1730"/>
      <c r="AC1730"/>
      <c r="AD1730"/>
      <c r="AE1730"/>
      <c r="AF1730"/>
    </row>
    <row r="1731" spans="19:32" x14ac:dyDescent="0.2">
      <c r="S1731" s="36"/>
      <c r="T1731" s="36"/>
      <c r="U1731" s="36"/>
      <c r="V1731" s="36"/>
      <c r="W1731" s="36"/>
      <c r="X1731" s="36"/>
      <c r="Y1731" s="36"/>
      <c r="Z1731" s="36"/>
      <c r="AA1731" s="36"/>
      <c r="AB1731"/>
      <c r="AC1731"/>
      <c r="AD1731"/>
      <c r="AE1731"/>
      <c r="AF1731"/>
    </row>
    <row r="1732" spans="19:32" x14ac:dyDescent="0.2">
      <c r="S1732" s="36"/>
      <c r="T1732" s="36"/>
      <c r="U1732" s="36"/>
      <c r="V1732" s="36"/>
      <c r="W1732" s="36"/>
      <c r="X1732" s="36"/>
      <c r="Y1732" s="36"/>
      <c r="Z1732" s="36"/>
      <c r="AA1732" s="36"/>
      <c r="AB1732"/>
      <c r="AC1732"/>
      <c r="AD1732"/>
      <c r="AE1732"/>
      <c r="AF1732"/>
    </row>
    <row r="1733" spans="19:32" x14ac:dyDescent="0.2">
      <c r="S1733" s="36"/>
      <c r="T1733" s="36"/>
      <c r="U1733" s="36"/>
      <c r="V1733" s="36"/>
      <c r="W1733" s="36"/>
      <c r="X1733" s="36"/>
      <c r="Y1733" s="36"/>
      <c r="Z1733" s="36"/>
      <c r="AA1733" s="36"/>
      <c r="AB1733"/>
      <c r="AC1733"/>
      <c r="AD1733"/>
      <c r="AE1733"/>
      <c r="AF1733"/>
    </row>
    <row r="1734" spans="19:32" x14ac:dyDescent="0.2">
      <c r="S1734" s="36"/>
      <c r="T1734" s="36"/>
      <c r="U1734" s="36"/>
      <c r="V1734" s="36"/>
      <c r="W1734" s="36"/>
      <c r="X1734" s="36"/>
      <c r="Y1734" s="36"/>
      <c r="Z1734" s="36"/>
      <c r="AA1734" s="36"/>
      <c r="AB1734"/>
      <c r="AC1734"/>
      <c r="AD1734"/>
      <c r="AE1734"/>
      <c r="AF1734"/>
    </row>
    <row r="1735" spans="19:32" x14ac:dyDescent="0.2">
      <c r="S1735" s="36"/>
      <c r="T1735" s="36"/>
      <c r="U1735" s="36"/>
      <c r="V1735" s="36"/>
      <c r="W1735" s="36"/>
      <c r="X1735" s="36"/>
      <c r="Y1735" s="36"/>
      <c r="Z1735" s="36"/>
      <c r="AA1735" s="36"/>
      <c r="AB1735"/>
      <c r="AC1735"/>
      <c r="AD1735"/>
      <c r="AE1735"/>
      <c r="AF1735"/>
    </row>
    <row r="1736" spans="19:32" x14ac:dyDescent="0.2">
      <c r="S1736" s="36"/>
      <c r="T1736" s="36"/>
      <c r="U1736" s="36"/>
      <c r="V1736" s="36"/>
      <c r="W1736" s="36"/>
      <c r="X1736" s="36"/>
      <c r="Y1736" s="36"/>
      <c r="Z1736" s="36"/>
      <c r="AA1736" s="36"/>
      <c r="AB1736"/>
      <c r="AC1736"/>
      <c r="AD1736"/>
      <c r="AE1736"/>
      <c r="AF1736"/>
    </row>
    <row r="1737" spans="19:32" x14ac:dyDescent="0.2">
      <c r="S1737" s="36"/>
      <c r="T1737" s="36"/>
      <c r="U1737" s="36"/>
      <c r="V1737" s="36"/>
      <c r="W1737" s="36"/>
      <c r="X1737" s="36"/>
      <c r="Y1737" s="36"/>
      <c r="Z1737" s="36"/>
      <c r="AA1737" s="36"/>
      <c r="AB1737"/>
      <c r="AC1737"/>
      <c r="AD1737"/>
      <c r="AE1737"/>
      <c r="AF1737"/>
    </row>
    <row r="1738" spans="19:32" x14ac:dyDescent="0.2">
      <c r="S1738" s="36"/>
      <c r="T1738" s="36"/>
      <c r="U1738" s="36"/>
      <c r="V1738" s="36"/>
      <c r="W1738" s="36"/>
      <c r="X1738" s="36"/>
      <c r="Y1738" s="36"/>
      <c r="Z1738" s="36"/>
      <c r="AA1738" s="36"/>
      <c r="AB1738"/>
      <c r="AC1738"/>
      <c r="AD1738"/>
      <c r="AE1738"/>
      <c r="AF1738"/>
    </row>
    <row r="1739" spans="19:32" x14ac:dyDescent="0.2">
      <c r="S1739" s="36"/>
      <c r="T1739" s="36"/>
      <c r="U1739" s="36"/>
      <c r="V1739" s="36"/>
      <c r="W1739" s="36"/>
      <c r="X1739" s="36"/>
      <c r="Y1739" s="36"/>
      <c r="Z1739" s="36"/>
      <c r="AA1739" s="36"/>
      <c r="AB1739"/>
      <c r="AC1739"/>
      <c r="AD1739"/>
      <c r="AE1739"/>
      <c r="AF1739"/>
    </row>
    <row r="1740" spans="19:32" x14ac:dyDescent="0.2">
      <c r="S1740" s="36"/>
      <c r="T1740" s="36"/>
      <c r="U1740" s="36"/>
      <c r="V1740" s="36"/>
      <c r="W1740" s="36"/>
      <c r="X1740" s="36"/>
      <c r="Y1740" s="36"/>
      <c r="Z1740" s="36"/>
      <c r="AA1740" s="36"/>
      <c r="AB1740"/>
      <c r="AC1740"/>
      <c r="AD1740"/>
      <c r="AE1740"/>
      <c r="AF1740"/>
    </row>
    <row r="1741" spans="19:32" x14ac:dyDescent="0.2">
      <c r="S1741" s="36"/>
      <c r="T1741" s="36"/>
      <c r="U1741" s="36"/>
      <c r="V1741" s="36"/>
      <c r="W1741" s="36"/>
      <c r="X1741" s="36"/>
      <c r="Y1741" s="36"/>
      <c r="Z1741" s="36"/>
      <c r="AA1741" s="36"/>
      <c r="AB1741"/>
      <c r="AC1741"/>
      <c r="AD1741"/>
      <c r="AE1741"/>
      <c r="AF1741"/>
    </row>
    <row r="1742" spans="19:32" x14ac:dyDescent="0.2">
      <c r="S1742" s="36"/>
      <c r="T1742" s="36"/>
      <c r="U1742" s="36"/>
      <c r="V1742" s="36"/>
      <c r="W1742" s="36"/>
      <c r="X1742" s="36"/>
      <c r="Y1742" s="36"/>
      <c r="Z1742" s="36"/>
      <c r="AA1742" s="36"/>
      <c r="AB1742"/>
      <c r="AC1742"/>
      <c r="AD1742"/>
      <c r="AE1742"/>
      <c r="AF1742"/>
    </row>
    <row r="1743" spans="19:32" x14ac:dyDescent="0.2">
      <c r="S1743" s="36"/>
      <c r="T1743" s="36"/>
      <c r="U1743" s="36"/>
      <c r="V1743" s="36"/>
      <c r="W1743" s="36"/>
      <c r="X1743" s="36"/>
      <c r="Y1743" s="36"/>
      <c r="Z1743" s="36"/>
      <c r="AA1743" s="36"/>
      <c r="AB1743"/>
      <c r="AC1743"/>
      <c r="AD1743"/>
      <c r="AE1743"/>
      <c r="AF1743"/>
    </row>
    <row r="1744" spans="19:32" x14ac:dyDescent="0.2">
      <c r="S1744" s="36"/>
      <c r="T1744" s="36"/>
      <c r="U1744" s="36"/>
      <c r="V1744" s="36"/>
      <c r="W1744" s="36"/>
      <c r="X1744" s="36"/>
      <c r="Y1744" s="36"/>
      <c r="Z1744" s="36"/>
      <c r="AA1744" s="36"/>
      <c r="AB1744"/>
      <c r="AC1744"/>
      <c r="AD1744"/>
      <c r="AE1744"/>
      <c r="AF1744"/>
    </row>
    <row r="1745" spans="19:32" x14ac:dyDescent="0.2">
      <c r="S1745" s="36"/>
      <c r="T1745" s="36"/>
      <c r="U1745" s="36"/>
      <c r="V1745" s="36"/>
      <c r="W1745" s="36"/>
      <c r="X1745" s="36"/>
      <c r="Y1745" s="36"/>
      <c r="Z1745" s="36"/>
      <c r="AA1745" s="36"/>
      <c r="AB1745"/>
      <c r="AC1745"/>
      <c r="AD1745"/>
      <c r="AE1745"/>
      <c r="AF1745"/>
    </row>
    <row r="1746" spans="19:32" x14ac:dyDescent="0.2">
      <c r="S1746" s="36"/>
      <c r="T1746" s="36"/>
      <c r="U1746" s="36"/>
      <c r="V1746" s="36"/>
      <c r="W1746" s="36"/>
      <c r="X1746" s="36"/>
      <c r="Y1746" s="36"/>
      <c r="Z1746" s="36"/>
      <c r="AA1746" s="36"/>
      <c r="AB1746"/>
      <c r="AC1746"/>
      <c r="AD1746"/>
      <c r="AE1746"/>
      <c r="AF1746"/>
    </row>
    <row r="1747" spans="19:32" x14ac:dyDescent="0.2">
      <c r="S1747" s="36"/>
      <c r="T1747" s="36"/>
      <c r="U1747" s="36"/>
      <c r="V1747" s="36"/>
      <c r="W1747" s="36"/>
      <c r="X1747" s="36"/>
      <c r="Y1747" s="36"/>
      <c r="Z1747" s="36"/>
      <c r="AA1747" s="36"/>
      <c r="AB1747"/>
      <c r="AC1747"/>
      <c r="AD1747"/>
      <c r="AE1747"/>
      <c r="AF1747"/>
    </row>
    <row r="1748" spans="19:32" x14ac:dyDescent="0.2">
      <c r="S1748" s="36"/>
      <c r="T1748" s="36"/>
      <c r="U1748" s="36"/>
      <c r="V1748" s="36"/>
      <c r="W1748" s="36"/>
      <c r="X1748" s="36"/>
      <c r="Y1748" s="36"/>
      <c r="Z1748" s="36"/>
      <c r="AA1748" s="36"/>
      <c r="AB1748"/>
      <c r="AC1748"/>
      <c r="AD1748"/>
      <c r="AE1748"/>
      <c r="AF1748"/>
    </row>
    <row r="1749" spans="19:32" x14ac:dyDescent="0.2">
      <c r="S1749" s="36"/>
      <c r="T1749" s="36"/>
      <c r="U1749" s="36"/>
      <c r="V1749" s="36"/>
      <c r="W1749" s="36"/>
      <c r="X1749" s="36"/>
      <c r="Y1749" s="36"/>
      <c r="Z1749" s="36"/>
      <c r="AA1749" s="36"/>
      <c r="AB1749"/>
      <c r="AC1749"/>
      <c r="AD1749"/>
      <c r="AE1749"/>
      <c r="AF1749"/>
    </row>
    <row r="1750" spans="19:32" x14ac:dyDescent="0.2">
      <c r="S1750" s="36"/>
      <c r="T1750" s="36"/>
      <c r="U1750" s="36"/>
      <c r="V1750" s="36"/>
      <c r="W1750" s="36"/>
      <c r="X1750" s="36"/>
      <c r="Y1750" s="36"/>
      <c r="Z1750" s="36"/>
      <c r="AA1750" s="36"/>
      <c r="AB1750"/>
      <c r="AC1750"/>
      <c r="AD1750"/>
      <c r="AE1750"/>
      <c r="AF1750"/>
    </row>
    <row r="1751" spans="19:32" x14ac:dyDescent="0.2">
      <c r="S1751" s="36"/>
      <c r="T1751" s="36"/>
      <c r="U1751" s="36"/>
      <c r="V1751" s="36"/>
      <c r="W1751" s="36"/>
      <c r="X1751" s="36"/>
      <c r="Y1751" s="36"/>
      <c r="Z1751" s="36"/>
      <c r="AA1751" s="36"/>
      <c r="AB1751"/>
      <c r="AC1751"/>
      <c r="AD1751"/>
      <c r="AE1751"/>
      <c r="AF1751"/>
    </row>
    <row r="1752" spans="19:32" x14ac:dyDescent="0.2">
      <c r="S1752" s="36"/>
      <c r="T1752" s="36"/>
      <c r="U1752" s="36"/>
      <c r="V1752" s="36"/>
      <c r="W1752" s="36"/>
      <c r="X1752" s="36"/>
      <c r="Y1752" s="36"/>
      <c r="Z1752" s="36"/>
      <c r="AA1752" s="36"/>
      <c r="AB1752"/>
      <c r="AC1752"/>
      <c r="AD1752"/>
      <c r="AE1752"/>
      <c r="AF1752"/>
    </row>
    <row r="1753" spans="19:32" x14ac:dyDescent="0.2">
      <c r="S1753" s="36"/>
      <c r="T1753" s="36"/>
      <c r="U1753" s="36"/>
      <c r="V1753" s="36"/>
      <c r="W1753" s="36"/>
      <c r="X1753" s="36"/>
      <c r="Y1753" s="36"/>
      <c r="Z1753" s="36"/>
      <c r="AA1753" s="36"/>
      <c r="AB1753"/>
      <c r="AC1753"/>
      <c r="AD1753"/>
      <c r="AE1753"/>
      <c r="AF1753"/>
    </row>
    <row r="1754" spans="19:32" x14ac:dyDescent="0.2">
      <c r="S1754" s="36"/>
      <c r="T1754" s="36"/>
      <c r="U1754" s="36"/>
      <c r="V1754" s="36"/>
      <c r="W1754" s="36"/>
      <c r="X1754" s="36"/>
      <c r="Y1754" s="36"/>
      <c r="Z1754" s="36"/>
      <c r="AA1754" s="36"/>
      <c r="AB1754"/>
      <c r="AC1754"/>
      <c r="AD1754"/>
      <c r="AE1754"/>
      <c r="AF1754"/>
    </row>
    <row r="1755" spans="19:32" x14ac:dyDescent="0.2">
      <c r="S1755" s="36"/>
      <c r="T1755" s="36"/>
      <c r="U1755" s="36"/>
      <c r="V1755" s="36"/>
      <c r="W1755" s="36"/>
      <c r="X1755" s="36"/>
      <c r="Y1755" s="36"/>
      <c r="Z1755" s="36"/>
      <c r="AA1755" s="36"/>
      <c r="AB1755"/>
      <c r="AC1755"/>
      <c r="AD1755"/>
      <c r="AE1755"/>
      <c r="AF1755"/>
    </row>
    <row r="1756" spans="19:32" x14ac:dyDescent="0.2">
      <c r="S1756" s="36"/>
      <c r="T1756" s="36"/>
      <c r="U1756" s="36"/>
      <c r="V1756" s="36"/>
      <c r="W1756" s="36"/>
      <c r="X1756" s="36"/>
      <c r="Y1756" s="36"/>
      <c r="Z1756" s="36"/>
      <c r="AA1756" s="36"/>
      <c r="AB1756"/>
      <c r="AC1756"/>
      <c r="AD1756"/>
      <c r="AE1756"/>
      <c r="AF1756"/>
    </row>
    <row r="1757" spans="19:32" x14ac:dyDescent="0.2">
      <c r="S1757" s="36"/>
      <c r="T1757" s="36"/>
      <c r="U1757" s="36"/>
      <c r="V1757" s="36"/>
      <c r="W1757" s="36"/>
      <c r="X1757" s="36"/>
      <c r="Y1757" s="36"/>
      <c r="Z1757" s="36"/>
      <c r="AA1757" s="36"/>
      <c r="AB1757"/>
      <c r="AC1757"/>
      <c r="AD1757"/>
      <c r="AE1757"/>
      <c r="AF1757"/>
    </row>
    <row r="1758" spans="19:32" x14ac:dyDescent="0.2">
      <c r="S1758" s="36"/>
      <c r="T1758" s="36"/>
      <c r="U1758" s="36"/>
      <c r="V1758" s="36"/>
      <c r="W1758" s="36"/>
      <c r="X1758" s="36"/>
      <c r="Y1758" s="36"/>
      <c r="Z1758" s="36"/>
      <c r="AA1758" s="36"/>
      <c r="AB1758"/>
      <c r="AC1758"/>
      <c r="AD1758"/>
      <c r="AE1758"/>
      <c r="AF1758"/>
    </row>
    <row r="1759" spans="19:32" x14ac:dyDescent="0.2">
      <c r="S1759" s="36"/>
      <c r="T1759" s="36"/>
      <c r="U1759" s="36"/>
      <c r="V1759" s="36"/>
      <c r="W1759" s="36"/>
      <c r="X1759" s="36"/>
      <c r="Y1759" s="36"/>
      <c r="Z1759" s="36"/>
      <c r="AA1759" s="36"/>
      <c r="AB1759"/>
      <c r="AC1759"/>
      <c r="AD1759"/>
      <c r="AE1759"/>
      <c r="AF1759"/>
    </row>
    <row r="1760" spans="19:32" x14ac:dyDescent="0.2">
      <c r="S1760" s="36"/>
      <c r="T1760" s="36"/>
      <c r="U1760" s="36"/>
      <c r="V1760" s="36"/>
      <c r="W1760" s="36"/>
      <c r="X1760" s="36"/>
      <c r="Y1760" s="36"/>
      <c r="Z1760" s="36"/>
      <c r="AA1760" s="36"/>
      <c r="AB1760"/>
      <c r="AC1760"/>
      <c r="AD1760"/>
      <c r="AE1760"/>
      <c r="AF1760"/>
    </row>
    <row r="1761" spans="19:32" x14ac:dyDescent="0.2">
      <c r="S1761" s="36"/>
      <c r="T1761" s="36"/>
      <c r="U1761" s="36"/>
      <c r="V1761" s="36"/>
      <c r="W1761" s="36"/>
      <c r="X1761" s="36"/>
      <c r="Y1761" s="36"/>
      <c r="Z1761" s="36"/>
      <c r="AA1761" s="36"/>
      <c r="AB1761"/>
      <c r="AC1761"/>
      <c r="AD1761"/>
      <c r="AE1761"/>
      <c r="AF1761"/>
    </row>
    <row r="1762" spans="19:32" x14ac:dyDescent="0.2">
      <c r="S1762" s="36"/>
      <c r="T1762" s="36"/>
      <c r="U1762" s="36"/>
      <c r="V1762" s="36"/>
      <c r="W1762" s="36"/>
      <c r="X1762" s="36"/>
      <c r="Y1762" s="36"/>
      <c r="Z1762" s="36"/>
      <c r="AA1762" s="36"/>
      <c r="AB1762"/>
      <c r="AC1762"/>
      <c r="AD1762"/>
      <c r="AE1762"/>
      <c r="AF1762"/>
    </row>
    <row r="1763" spans="19:32" x14ac:dyDescent="0.2">
      <c r="S1763" s="36"/>
      <c r="T1763" s="36"/>
      <c r="U1763" s="36"/>
      <c r="V1763" s="36"/>
      <c r="W1763" s="36"/>
      <c r="X1763" s="36"/>
      <c r="Y1763" s="36"/>
      <c r="Z1763" s="36"/>
      <c r="AA1763" s="36"/>
      <c r="AB1763"/>
      <c r="AC1763"/>
      <c r="AD1763"/>
      <c r="AE1763"/>
      <c r="AF1763"/>
    </row>
    <row r="1764" spans="19:32" x14ac:dyDescent="0.2">
      <c r="S1764" s="36"/>
      <c r="T1764" s="36"/>
      <c r="U1764" s="36"/>
      <c r="V1764" s="36"/>
      <c r="W1764" s="36"/>
      <c r="X1764" s="36"/>
      <c r="Y1764" s="36"/>
      <c r="Z1764" s="36"/>
      <c r="AA1764" s="36"/>
      <c r="AB1764"/>
      <c r="AC1764"/>
      <c r="AD1764"/>
      <c r="AE1764"/>
      <c r="AF1764"/>
    </row>
    <row r="1765" spans="19:32" x14ac:dyDescent="0.2">
      <c r="S1765" s="36"/>
      <c r="T1765" s="36"/>
      <c r="U1765" s="36"/>
      <c r="V1765" s="36"/>
      <c r="W1765" s="36"/>
      <c r="X1765" s="36"/>
      <c r="Y1765" s="36"/>
      <c r="Z1765" s="36"/>
      <c r="AA1765" s="36"/>
      <c r="AB1765"/>
      <c r="AC1765"/>
      <c r="AD1765"/>
      <c r="AE1765"/>
      <c r="AF1765"/>
    </row>
    <row r="1766" spans="19:32" x14ac:dyDescent="0.2">
      <c r="S1766" s="36"/>
      <c r="T1766" s="36"/>
      <c r="U1766" s="36"/>
      <c r="V1766" s="36"/>
      <c r="W1766" s="36"/>
      <c r="X1766" s="36"/>
      <c r="Y1766" s="36"/>
      <c r="Z1766" s="36"/>
      <c r="AA1766" s="36"/>
      <c r="AB1766"/>
      <c r="AC1766"/>
      <c r="AD1766"/>
      <c r="AE1766"/>
      <c r="AF1766"/>
    </row>
    <row r="1767" spans="19:32" x14ac:dyDescent="0.2">
      <c r="S1767" s="36"/>
      <c r="T1767" s="36"/>
      <c r="U1767" s="36"/>
      <c r="V1767" s="36"/>
      <c r="W1767" s="36"/>
      <c r="X1767" s="36"/>
      <c r="Y1767" s="36"/>
      <c r="Z1767" s="36"/>
      <c r="AA1767" s="36"/>
      <c r="AB1767"/>
      <c r="AC1767"/>
      <c r="AD1767"/>
      <c r="AE1767"/>
      <c r="AF1767"/>
    </row>
    <row r="1768" spans="19:32" x14ac:dyDescent="0.2">
      <c r="S1768" s="36"/>
      <c r="T1768" s="36"/>
      <c r="U1768" s="36"/>
      <c r="V1768" s="36"/>
      <c r="W1768" s="36"/>
      <c r="X1768" s="36"/>
      <c r="Y1768" s="36"/>
      <c r="Z1768" s="36"/>
      <c r="AA1768" s="36"/>
      <c r="AB1768"/>
      <c r="AC1768"/>
      <c r="AD1768"/>
      <c r="AE1768"/>
      <c r="AF1768"/>
    </row>
    <row r="1769" spans="19:32" x14ac:dyDescent="0.2">
      <c r="S1769" s="36"/>
      <c r="T1769" s="36"/>
      <c r="U1769" s="36"/>
      <c r="V1769" s="36"/>
      <c r="W1769" s="36"/>
      <c r="X1769" s="36"/>
      <c r="Y1769" s="36"/>
      <c r="Z1769" s="36"/>
      <c r="AA1769" s="36"/>
      <c r="AB1769"/>
      <c r="AC1769"/>
      <c r="AD1769"/>
      <c r="AE1769"/>
      <c r="AF1769"/>
    </row>
    <row r="1770" spans="19:32" x14ac:dyDescent="0.2">
      <c r="S1770" s="36"/>
      <c r="T1770" s="36"/>
      <c r="U1770" s="36"/>
      <c r="V1770" s="36"/>
      <c r="W1770" s="36"/>
      <c r="X1770" s="36"/>
      <c r="Y1770" s="36"/>
      <c r="Z1770" s="36"/>
      <c r="AA1770" s="36"/>
      <c r="AB1770"/>
      <c r="AC1770"/>
      <c r="AD1770"/>
      <c r="AE1770"/>
      <c r="AF1770"/>
    </row>
    <row r="1771" spans="19:32" x14ac:dyDescent="0.2">
      <c r="S1771" s="36"/>
      <c r="T1771" s="36"/>
      <c r="U1771" s="36"/>
      <c r="V1771" s="36"/>
      <c r="W1771" s="36"/>
      <c r="X1771" s="36"/>
      <c r="Y1771" s="36"/>
      <c r="Z1771" s="36"/>
      <c r="AA1771" s="36"/>
      <c r="AB1771"/>
      <c r="AC1771"/>
      <c r="AD1771"/>
      <c r="AE1771"/>
      <c r="AF1771"/>
    </row>
    <row r="1772" spans="19:32" x14ac:dyDescent="0.2">
      <c r="S1772" s="36"/>
      <c r="T1772" s="36"/>
      <c r="U1772" s="36"/>
      <c r="V1772" s="36"/>
      <c r="W1772" s="36"/>
      <c r="X1772" s="36"/>
      <c r="Y1772" s="36"/>
      <c r="Z1772" s="36"/>
      <c r="AA1772" s="36"/>
      <c r="AB1772"/>
      <c r="AC1772"/>
      <c r="AD1772"/>
      <c r="AE1772"/>
      <c r="AF1772"/>
    </row>
    <row r="1773" spans="19:32" x14ac:dyDescent="0.2">
      <c r="S1773" s="36"/>
      <c r="T1773" s="36"/>
      <c r="U1773" s="36"/>
      <c r="V1773" s="36"/>
      <c r="W1773" s="36"/>
      <c r="X1773" s="36"/>
      <c r="Y1773" s="36"/>
      <c r="Z1773" s="36"/>
      <c r="AA1773" s="36"/>
      <c r="AB1773"/>
      <c r="AC1773"/>
      <c r="AD1773"/>
      <c r="AE1773"/>
      <c r="AF1773"/>
    </row>
    <row r="1774" spans="19:32" x14ac:dyDescent="0.2">
      <c r="S1774" s="36"/>
      <c r="T1774" s="36"/>
      <c r="U1774" s="36"/>
      <c r="V1774" s="36"/>
      <c r="W1774" s="36"/>
      <c r="X1774" s="36"/>
      <c r="Y1774" s="36"/>
      <c r="Z1774" s="36"/>
      <c r="AA1774" s="36"/>
      <c r="AB1774"/>
      <c r="AC1774"/>
      <c r="AD1774"/>
      <c r="AE1774"/>
      <c r="AF1774"/>
    </row>
    <row r="1775" spans="19:32" x14ac:dyDescent="0.2">
      <c r="S1775" s="36"/>
      <c r="T1775" s="36"/>
      <c r="U1775" s="36"/>
      <c r="V1775" s="36"/>
      <c r="W1775" s="36"/>
      <c r="X1775" s="36"/>
      <c r="Y1775" s="36"/>
      <c r="Z1775" s="36"/>
      <c r="AA1775" s="36"/>
      <c r="AB1775"/>
      <c r="AC1775"/>
      <c r="AD1775"/>
      <c r="AE1775"/>
      <c r="AF1775"/>
    </row>
    <row r="1776" spans="19:32" x14ac:dyDescent="0.2">
      <c r="S1776" s="36"/>
      <c r="T1776" s="36"/>
      <c r="U1776" s="36"/>
      <c r="V1776" s="36"/>
      <c r="W1776" s="36"/>
      <c r="X1776" s="36"/>
      <c r="Y1776" s="36"/>
      <c r="Z1776" s="36"/>
      <c r="AA1776" s="36"/>
      <c r="AB1776"/>
      <c r="AC1776"/>
      <c r="AD1776"/>
      <c r="AE1776"/>
      <c r="AF1776"/>
    </row>
    <row r="1777" spans="19:32" x14ac:dyDescent="0.2">
      <c r="S1777" s="36"/>
      <c r="T1777" s="36"/>
      <c r="U1777" s="36"/>
      <c r="V1777" s="36"/>
      <c r="W1777" s="36"/>
      <c r="X1777" s="36"/>
      <c r="Y1777" s="36"/>
      <c r="Z1777" s="36"/>
      <c r="AA1777" s="36"/>
      <c r="AB1777"/>
      <c r="AC1777"/>
      <c r="AD1777"/>
      <c r="AE1777"/>
      <c r="AF1777"/>
    </row>
    <row r="1778" spans="19:32" x14ac:dyDescent="0.2">
      <c r="S1778" s="36"/>
      <c r="T1778" s="36"/>
      <c r="U1778" s="36"/>
      <c r="V1778" s="36"/>
      <c r="W1778" s="36"/>
      <c r="X1778" s="36"/>
      <c r="Y1778" s="36"/>
      <c r="Z1778" s="36"/>
      <c r="AA1778" s="36"/>
      <c r="AB1778"/>
      <c r="AC1778"/>
      <c r="AD1778"/>
      <c r="AE1778"/>
      <c r="AF1778"/>
    </row>
    <row r="1779" spans="19:32" x14ac:dyDescent="0.2">
      <c r="S1779" s="36"/>
      <c r="T1779" s="36"/>
      <c r="U1779" s="36"/>
      <c r="V1779" s="36"/>
      <c r="W1779" s="36"/>
      <c r="X1779" s="36"/>
      <c r="Y1779" s="36"/>
      <c r="Z1779" s="36"/>
      <c r="AA1779" s="36"/>
      <c r="AB1779"/>
      <c r="AC1779"/>
      <c r="AD1779"/>
      <c r="AE1779"/>
      <c r="AF1779"/>
    </row>
    <row r="1780" spans="19:32" x14ac:dyDescent="0.2">
      <c r="S1780" s="36"/>
      <c r="T1780" s="36"/>
      <c r="U1780" s="36"/>
      <c r="V1780" s="36"/>
      <c r="W1780" s="36"/>
      <c r="X1780" s="36"/>
      <c r="Y1780" s="36"/>
      <c r="Z1780" s="36"/>
      <c r="AA1780" s="36"/>
      <c r="AB1780"/>
      <c r="AC1780"/>
      <c r="AD1780"/>
      <c r="AE1780"/>
      <c r="AF1780"/>
    </row>
    <row r="1781" spans="19:32" x14ac:dyDescent="0.2">
      <c r="S1781" s="36"/>
      <c r="T1781" s="36"/>
      <c r="U1781" s="36"/>
      <c r="V1781" s="36"/>
      <c r="W1781" s="36"/>
      <c r="X1781" s="36"/>
      <c r="Y1781" s="36"/>
      <c r="Z1781" s="36"/>
      <c r="AA1781" s="36"/>
      <c r="AB1781"/>
      <c r="AC1781"/>
      <c r="AD1781"/>
      <c r="AE1781"/>
      <c r="AF1781"/>
    </row>
    <row r="1782" spans="19:32" x14ac:dyDescent="0.2">
      <c r="S1782" s="36"/>
      <c r="T1782" s="36"/>
      <c r="U1782" s="36"/>
      <c r="V1782" s="36"/>
      <c r="W1782" s="36"/>
      <c r="X1782" s="36"/>
      <c r="Y1782" s="36"/>
      <c r="Z1782" s="36"/>
      <c r="AA1782" s="36"/>
      <c r="AB1782"/>
      <c r="AC1782"/>
      <c r="AD1782"/>
      <c r="AE1782"/>
      <c r="AF1782"/>
    </row>
    <row r="1783" spans="19:32" x14ac:dyDescent="0.2">
      <c r="S1783" s="36"/>
      <c r="T1783" s="36"/>
      <c r="U1783" s="36"/>
      <c r="V1783" s="36"/>
      <c r="W1783" s="36"/>
      <c r="X1783" s="36"/>
      <c r="Y1783" s="36"/>
      <c r="Z1783" s="36"/>
      <c r="AA1783" s="36"/>
      <c r="AB1783"/>
      <c r="AC1783"/>
      <c r="AD1783"/>
      <c r="AE1783"/>
      <c r="AF1783"/>
    </row>
    <row r="1784" spans="19:32" x14ac:dyDescent="0.2">
      <c r="S1784" s="36"/>
      <c r="T1784" s="36"/>
      <c r="U1784" s="36"/>
      <c r="V1784" s="36"/>
      <c r="W1784" s="36"/>
      <c r="X1784" s="36"/>
      <c r="Y1784" s="36"/>
      <c r="Z1784" s="36"/>
      <c r="AA1784" s="36"/>
      <c r="AB1784"/>
      <c r="AC1784"/>
      <c r="AD1784"/>
      <c r="AE1784"/>
      <c r="AF1784"/>
    </row>
    <row r="1785" spans="19:32" x14ac:dyDescent="0.2">
      <c r="S1785" s="36"/>
      <c r="T1785" s="36"/>
      <c r="U1785" s="36"/>
      <c r="V1785" s="36"/>
      <c r="W1785" s="36"/>
      <c r="X1785" s="36"/>
      <c r="Y1785" s="36"/>
      <c r="Z1785" s="36"/>
      <c r="AA1785" s="36"/>
      <c r="AB1785"/>
      <c r="AC1785"/>
      <c r="AD1785"/>
      <c r="AE1785"/>
      <c r="AF1785"/>
    </row>
    <row r="1786" spans="19:32" x14ac:dyDescent="0.2">
      <c r="S1786" s="36"/>
      <c r="T1786" s="36"/>
      <c r="U1786" s="36"/>
      <c r="V1786" s="36"/>
      <c r="W1786" s="36"/>
      <c r="X1786" s="36"/>
      <c r="Y1786" s="36"/>
      <c r="Z1786" s="36"/>
      <c r="AA1786" s="36"/>
      <c r="AB1786"/>
      <c r="AC1786"/>
      <c r="AD1786"/>
      <c r="AE1786"/>
      <c r="AF1786"/>
    </row>
    <row r="1787" spans="19:32" x14ac:dyDescent="0.2">
      <c r="S1787" s="36"/>
      <c r="T1787" s="36"/>
      <c r="U1787" s="36"/>
      <c r="V1787" s="36"/>
      <c r="W1787" s="36"/>
      <c r="X1787" s="36"/>
      <c r="Y1787" s="36"/>
      <c r="Z1787" s="36"/>
      <c r="AA1787" s="36"/>
      <c r="AB1787"/>
      <c r="AC1787"/>
      <c r="AD1787"/>
      <c r="AE1787"/>
      <c r="AF1787"/>
    </row>
    <row r="1788" spans="19:32" x14ac:dyDescent="0.2">
      <c r="S1788" s="36"/>
      <c r="T1788" s="36"/>
      <c r="U1788" s="36"/>
      <c r="V1788" s="36"/>
      <c r="W1788" s="36"/>
      <c r="X1788" s="36"/>
      <c r="Y1788" s="36"/>
      <c r="Z1788" s="36"/>
      <c r="AA1788" s="36"/>
      <c r="AB1788"/>
      <c r="AC1788"/>
      <c r="AD1788"/>
      <c r="AE1788"/>
      <c r="AF1788"/>
    </row>
    <row r="1789" spans="19:32" x14ac:dyDescent="0.2">
      <c r="S1789" s="36"/>
      <c r="T1789" s="36"/>
      <c r="U1789" s="36"/>
      <c r="V1789" s="36"/>
      <c r="W1789" s="36"/>
      <c r="X1789" s="36"/>
      <c r="Y1789" s="36"/>
      <c r="Z1789" s="36"/>
      <c r="AA1789" s="36"/>
      <c r="AB1789"/>
      <c r="AC1789"/>
      <c r="AD1789"/>
      <c r="AE1789"/>
      <c r="AF1789"/>
    </row>
    <row r="1790" spans="19:32" x14ac:dyDescent="0.2">
      <c r="S1790" s="36"/>
      <c r="T1790" s="36"/>
      <c r="U1790" s="36"/>
      <c r="V1790" s="36"/>
      <c r="W1790" s="36"/>
      <c r="X1790" s="36"/>
      <c r="Y1790" s="36"/>
      <c r="Z1790" s="36"/>
      <c r="AA1790" s="36"/>
      <c r="AB1790"/>
      <c r="AC1790"/>
      <c r="AD1790"/>
      <c r="AE1790"/>
      <c r="AF1790"/>
    </row>
    <row r="1791" spans="19:32" x14ac:dyDescent="0.2">
      <c r="S1791" s="36"/>
      <c r="T1791" s="36"/>
      <c r="U1791" s="36"/>
      <c r="V1791" s="36"/>
      <c r="W1791" s="36"/>
      <c r="X1791" s="36"/>
      <c r="Y1791" s="36"/>
      <c r="Z1791" s="36"/>
      <c r="AA1791" s="36"/>
      <c r="AB1791"/>
      <c r="AC1791"/>
      <c r="AD1791"/>
      <c r="AE1791"/>
      <c r="AF1791"/>
    </row>
    <row r="1792" spans="19:32" x14ac:dyDescent="0.2">
      <c r="S1792" s="36"/>
      <c r="T1792" s="36"/>
      <c r="U1792" s="36"/>
      <c r="V1792" s="36"/>
      <c r="W1792" s="36"/>
      <c r="X1792" s="36"/>
      <c r="Y1792" s="36"/>
      <c r="Z1792" s="36"/>
      <c r="AA1792" s="36"/>
      <c r="AB1792"/>
      <c r="AC1792"/>
      <c r="AD1792"/>
      <c r="AE1792"/>
      <c r="AF1792"/>
    </row>
    <row r="1793" spans="19:32" x14ac:dyDescent="0.2">
      <c r="S1793" s="36"/>
      <c r="T1793" s="36"/>
      <c r="U1793" s="36"/>
      <c r="V1793" s="36"/>
      <c r="W1793" s="36"/>
      <c r="X1793" s="36"/>
      <c r="Y1793" s="36"/>
      <c r="Z1793" s="36"/>
      <c r="AA1793" s="36"/>
      <c r="AB1793"/>
      <c r="AC1793"/>
      <c r="AD1793"/>
      <c r="AE1793"/>
      <c r="AF1793"/>
    </row>
  </sheetData>
  <sheetProtection selectLockedCells="1" autoFilter="0" pivotTables="0"/>
  <autoFilter ref="P7:Q1402">
    <filterColumn colId="1">
      <customFilters>
        <customFilter operator="notEqual" val=" "/>
      </customFilters>
    </filterColumn>
  </autoFilter>
  <customSheetViews>
    <customSheetView guid="{13459D4D-DD4C-4AFE-A991-CA7137D87BE8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2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  <customSheetView guid="{78FCE7A1-0AC5-48DD-A51B-CB4AD983BC64}" scale="94" showPageBreaks="1" printArea="1" filter="1" showAutoFilter="1" hiddenColumns="1" view="pageBreakPreview">
      <pane ySplit="5" topLeftCell="A1092" activePane="bottomLeft" state="frozen"/>
      <selection pane="bottomLeft" activeCell="Q3" sqref="Q3"/>
      <pageMargins left="0.31496062992125984" right="0.31496062992125984" top="0.23622047244094491" bottom="0.23622047244094491" header="0" footer="0"/>
      <printOptions horizontalCentered="1"/>
      <pageSetup paperSize="9" scale="63" fitToHeight="0" orientation="portrait" r:id="rId3"/>
      <headerFooter alignWithMargins="0">
        <oddFooter>Страница &amp;P из &amp;N</oddFooter>
      </headerFooter>
      <autoFilter ref="B1:C1">
        <filterColumn colId="1">
          <customFilters and="1">
            <customFilter operator="notEqual" val=" "/>
          </customFilters>
        </filterColumn>
      </autoFilter>
    </customSheetView>
  </customSheetViews>
  <mergeCells count="3">
    <mergeCell ref="A3:M3"/>
    <mergeCell ref="J1:M2"/>
    <mergeCell ref="A4:AK4"/>
  </mergeCells>
  <conditionalFormatting sqref="J623:K997 N997:R997 L623:L1436 N8:R993 J8:L622">
    <cfRule type="expression" dxfId="29" priority="55" stopIfTrue="1">
      <formula>$D8&lt;&gt;""</formula>
    </cfRule>
  </conditionalFormatting>
  <conditionalFormatting sqref="H8:I134 H138:I1402 H135:H137">
    <cfRule type="expression" dxfId="28" priority="58" stopIfTrue="1">
      <formula>AND($E8=0,$F8=0,$G8=0,$H8=0)=TRUE</formula>
    </cfRule>
  </conditionalFormatting>
  <conditionalFormatting sqref="A8:A1402">
    <cfRule type="expression" dxfId="27" priority="59" stopIfTrue="1">
      <formula>AND($E8="",$F8="",$G8="",$H8="")=TRUE</formula>
    </cfRule>
    <cfRule type="expression" dxfId="26" priority="60" stopIfTrue="1">
      <formula>AND($F8="",$G8="",$H8="")=TRUE</formula>
    </cfRule>
    <cfRule type="expression" dxfId="25" priority="61" stopIfTrue="1">
      <formula>AND($G8="",$H8="")=TRUE</formula>
    </cfRule>
  </conditionalFormatting>
  <conditionalFormatting sqref="B8:D1402">
    <cfRule type="cellIs" dxfId="24" priority="52" stopIfTrue="1" operator="equal">
      <formula>"Общ"</formula>
    </cfRule>
    <cfRule type="expression" dxfId="23" priority="53" stopIfTrue="1">
      <formula>$C8:$F8=""</formula>
    </cfRule>
  </conditionalFormatting>
  <conditionalFormatting sqref="E8:G1402">
    <cfRule type="expression" dxfId="22" priority="54" stopIfTrue="1">
      <formula>AND($C8=0,$D8=0,$E8=0,$F8=0)=TRUE</formula>
    </cfRule>
  </conditionalFormatting>
  <conditionalFormatting sqref="M8:M1432">
    <cfRule type="expression" dxfId="21" priority="50" stopIfTrue="1">
      <formula>RIGHT($B8,2)="00"</formula>
    </cfRule>
    <cfRule type="expression" dxfId="20" priority="51" stopIfTrue="1">
      <formula>$B8="Общий итог"</formula>
    </cfRule>
  </conditionalFormatting>
  <conditionalFormatting sqref="I135:I137">
    <cfRule type="expression" dxfId="19" priority="1" stopIfTrue="1">
      <formula>$D135&lt;&gt;""</formula>
    </cfRule>
  </conditionalFormatting>
  <printOptions horizontalCentered="1"/>
  <pageMargins left="0.31496062992125984" right="0.31496062992125984" top="0.23622047244094491" bottom="0.23622047244094491" header="0" footer="0"/>
  <pageSetup paperSize="9" scale="63" fitToHeight="0" orientation="portrait" r:id="rId4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B12"/>
  <sheetViews>
    <sheetView workbookViewId="0">
      <selection activeCell="N14" sqref="N14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1230</v>
      </c>
      <c r="B1" s="82"/>
    </row>
    <row r="2" spans="1:2" x14ac:dyDescent="0.2">
      <c r="A2" s="79"/>
      <c r="B2" s="80"/>
    </row>
    <row r="3" spans="1:2" x14ac:dyDescent="0.2">
      <c r="A3" s="86" t="s">
        <v>1251</v>
      </c>
      <c r="B3" s="78" t="s">
        <v>1264</v>
      </c>
    </row>
    <row r="4" spans="1:2" x14ac:dyDescent="0.2">
      <c r="A4" s="78" t="s">
        <v>1246</v>
      </c>
      <c r="B4" s="78" t="s">
        <v>1264</v>
      </c>
    </row>
    <row r="5" spans="1:2" x14ac:dyDescent="0.2">
      <c r="A5" s="78" t="s">
        <v>1261</v>
      </c>
      <c r="B5" s="78" t="s">
        <v>1241</v>
      </c>
    </row>
    <row r="6" spans="1:2" x14ac:dyDescent="0.2">
      <c r="A6" s="78" t="s">
        <v>1254</v>
      </c>
      <c r="B6" s="78" t="s">
        <v>2139</v>
      </c>
    </row>
    <row r="7" spans="1:2" x14ac:dyDescent="0.2">
      <c r="A7" s="78" t="s">
        <v>1257</v>
      </c>
      <c r="B7" s="78" t="s">
        <v>2140</v>
      </c>
    </row>
    <row r="8" spans="1:2" x14ac:dyDescent="0.2">
      <c r="A8" s="78" t="s">
        <v>1259</v>
      </c>
      <c r="B8" s="78" t="s">
        <v>2144</v>
      </c>
    </row>
    <row r="9" spans="1:2" x14ac:dyDescent="0.2">
      <c r="A9" s="78" t="s">
        <v>1260</v>
      </c>
      <c r="B9" s="78" t="s">
        <v>2141</v>
      </c>
    </row>
    <row r="10" spans="1:2" x14ac:dyDescent="0.2">
      <c r="A10" s="78" t="s">
        <v>1255</v>
      </c>
      <c r="B10" s="78" t="s">
        <v>2142</v>
      </c>
    </row>
    <row r="11" spans="1:2" x14ac:dyDescent="0.2">
      <c r="A11" s="78" t="s">
        <v>1256</v>
      </c>
      <c r="B11" s="78" t="s">
        <v>2143</v>
      </c>
    </row>
    <row r="12" spans="1:2" x14ac:dyDescent="0.2">
      <c r="A12" s="78" t="s">
        <v>1242</v>
      </c>
      <c r="B12" s="78" t="s">
        <v>193</v>
      </c>
    </row>
  </sheetData>
  <customSheetViews>
    <customSheetView guid="{13459D4D-DD4C-4AFE-A991-CA7137D87BE8}">
      <selection activeCell="H40" sqref="H40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H40" sqref="H40"/>
      <pageMargins left="0.7" right="0.7" top="0.75" bottom="0.75" header="0.3" footer="0.3"/>
      <pageSetup paperSize="9" orientation="portrait" r:id="rId2"/>
    </customSheetView>
  </customSheetViews>
  <pageMargins left="0.7" right="0.7" top="0.75" bottom="0.75" header="0.3" footer="0.3"/>
  <pageSetup paperSize="9" orientation="portrait"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 enableFormatConditionsCalculation="0">
    <tabColor rgb="FFC00000"/>
  </sheetPr>
  <dimension ref="A1:Q153"/>
  <sheetViews>
    <sheetView zoomScaleNormal="100" workbookViewId="0">
      <selection activeCell="B38" sqref="B38"/>
    </sheetView>
  </sheetViews>
  <sheetFormatPr defaultRowHeight="12.75" x14ac:dyDescent="0.2"/>
  <cols>
    <col min="1" max="1" width="3.7109375" customWidth="1"/>
    <col min="2" max="2" width="36.28515625" customWidth="1"/>
    <col min="3" max="3" width="7.5703125" customWidth="1"/>
    <col min="4" max="4" width="8.5703125" customWidth="1"/>
    <col min="13" max="13" width="6.85546875" style="78" customWidth="1"/>
    <col min="14" max="14" width="51.140625" style="78" customWidth="1"/>
  </cols>
  <sheetData>
    <row r="1" spans="1:17" x14ac:dyDescent="0.2">
      <c r="A1" s="290" t="s">
        <v>1024</v>
      </c>
      <c r="B1" s="290"/>
      <c r="C1" s="50"/>
      <c r="D1" s="50"/>
      <c r="M1" s="82" t="s">
        <v>589</v>
      </c>
      <c r="N1" s="82"/>
    </row>
    <row r="2" spans="1:17" s="1" customFormat="1" x14ac:dyDescent="0.2">
      <c r="A2" s="6" t="str">
        <f>B2&amp;Р_ПР!A2</f>
        <v/>
      </c>
      <c r="B2" s="6"/>
      <c r="C2" s="6"/>
      <c r="D2" s="6"/>
      <c r="M2" s="66"/>
      <c r="N2" s="66"/>
      <c r="O2" s="2"/>
    </row>
    <row r="3" spans="1:17" s="1" customFormat="1" x14ac:dyDescent="0.2">
      <c r="A3" s="11" t="s">
        <v>410</v>
      </c>
      <c r="B3" s="5" t="s">
        <v>678</v>
      </c>
      <c r="C3" s="5" t="s">
        <v>335</v>
      </c>
      <c r="D3" s="5" t="s">
        <v>336</v>
      </c>
      <c r="M3" s="66" t="s">
        <v>131</v>
      </c>
      <c r="N3" s="66" t="s">
        <v>1220</v>
      </c>
      <c r="O3" s="2"/>
      <c r="P3" s="2"/>
      <c r="Q3" s="2"/>
    </row>
    <row r="4" spans="1:17" s="1" customFormat="1" x14ac:dyDescent="0.2">
      <c r="A4" s="11" t="s">
        <v>1030</v>
      </c>
      <c r="B4" s="3" t="s">
        <v>301</v>
      </c>
      <c r="C4" s="3" t="s">
        <v>847</v>
      </c>
      <c r="D4" s="3" t="s">
        <v>337</v>
      </c>
      <c r="M4" s="66" t="s">
        <v>132</v>
      </c>
      <c r="N4" s="66" t="s">
        <v>1221</v>
      </c>
      <c r="O4" s="2"/>
      <c r="P4" s="2"/>
      <c r="Q4" s="2"/>
    </row>
    <row r="5" spans="1:17" s="1" customFormat="1" x14ac:dyDescent="0.2">
      <c r="A5" s="11" t="s">
        <v>1034</v>
      </c>
      <c r="B5" s="3" t="s">
        <v>566</v>
      </c>
      <c r="C5" s="3"/>
      <c r="D5" s="3"/>
      <c r="M5" s="66" t="s">
        <v>120</v>
      </c>
      <c r="N5" s="66" t="s">
        <v>51</v>
      </c>
      <c r="O5" s="2"/>
      <c r="P5" s="2"/>
      <c r="Q5" s="2"/>
    </row>
    <row r="6" spans="1:17" s="1" customFormat="1" x14ac:dyDescent="0.2">
      <c r="A6" s="11" t="s">
        <v>988</v>
      </c>
      <c r="B6" s="3" t="s">
        <v>567</v>
      </c>
      <c r="C6" s="3"/>
      <c r="D6" s="3"/>
      <c r="M6" s="66" t="s">
        <v>133</v>
      </c>
      <c r="N6" s="66" t="s">
        <v>1222</v>
      </c>
      <c r="O6" s="2"/>
      <c r="P6" s="2"/>
      <c r="Q6" s="2"/>
    </row>
    <row r="7" spans="1:17" s="1" customFormat="1" x14ac:dyDescent="0.2">
      <c r="A7" s="11" t="s">
        <v>990</v>
      </c>
      <c r="B7" s="3" t="s">
        <v>529</v>
      </c>
      <c r="C7" s="3"/>
      <c r="D7" s="3"/>
      <c r="M7" s="66" t="s">
        <v>134</v>
      </c>
      <c r="N7" s="66" t="s">
        <v>1223</v>
      </c>
      <c r="O7" s="2"/>
      <c r="P7" s="2"/>
      <c r="Q7" s="2"/>
    </row>
    <row r="8" spans="1:17" s="1" customFormat="1" x14ac:dyDescent="0.2">
      <c r="A8" s="11" t="s">
        <v>991</v>
      </c>
      <c r="B8" s="3" t="s">
        <v>530</v>
      </c>
      <c r="C8" s="3"/>
      <c r="D8" s="3"/>
      <c r="M8" s="68" t="s">
        <v>135</v>
      </c>
      <c r="N8" s="68" t="s">
        <v>90</v>
      </c>
      <c r="O8" s="2"/>
      <c r="P8" s="2"/>
      <c r="Q8" s="2"/>
    </row>
    <row r="9" spans="1:17" s="1" customFormat="1" x14ac:dyDescent="0.2">
      <c r="A9" s="11" t="s">
        <v>116</v>
      </c>
      <c r="B9" s="3" t="s">
        <v>840</v>
      </c>
      <c r="C9" s="3"/>
      <c r="D9" s="3"/>
      <c r="M9" s="66" t="s">
        <v>136</v>
      </c>
      <c r="N9" s="66" t="s">
        <v>1224</v>
      </c>
      <c r="O9" s="2"/>
      <c r="P9" s="2"/>
      <c r="Q9" s="2"/>
    </row>
    <row r="10" spans="1:17" s="1" customFormat="1" x14ac:dyDescent="0.2">
      <c r="A10" s="11" t="s">
        <v>1081</v>
      </c>
      <c r="B10" s="3" t="s">
        <v>679</v>
      </c>
      <c r="C10" s="3"/>
      <c r="D10" s="3" t="s">
        <v>338</v>
      </c>
      <c r="M10" s="66" t="s">
        <v>137</v>
      </c>
      <c r="N10" s="66" t="s">
        <v>146</v>
      </c>
      <c r="O10" s="2"/>
      <c r="P10" s="2"/>
      <c r="Q10" s="2"/>
    </row>
    <row r="11" spans="1:17" s="1" customFormat="1" x14ac:dyDescent="0.2">
      <c r="A11" s="11" t="s">
        <v>1082</v>
      </c>
      <c r="B11" s="3" t="s">
        <v>841</v>
      </c>
      <c r="C11" s="3"/>
      <c r="D11" s="3"/>
      <c r="M11" s="68" t="s">
        <v>138</v>
      </c>
      <c r="N11" s="68" t="s">
        <v>782</v>
      </c>
      <c r="O11" s="2"/>
      <c r="P11" s="2"/>
      <c r="Q11" s="2"/>
    </row>
    <row r="12" spans="1:17" s="1" customFormat="1" x14ac:dyDescent="0.2">
      <c r="A12" s="11" t="s">
        <v>1083</v>
      </c>
      <c r="B12" s="3"/>
      <c r="C12" s="3" t="s">
        <v>628</v>
      </c>
      <c r="D12" s="3" t="s">
        <v>629</v>
      </c>
      <c r="M12" s="68" t="s">
        <v>781</v>
      </c>
      <c r="N12" s="68" t="s">
        <v>777</v>
      </c>
      <c r="O12" s="2"/>
      <c r="P12" s="2"/>
      <c r="Q12" s="2"/>
    </row>
    <row r="13" spans="1:17" s="1" customFormat="1" x14ac:dyDescent="0.2">
      <c r="A13" s="11" t="s">
        <v>1084</v>
      </c>
      <c r="B13" s="3"/>
      <c r="C13" s="3" t="s">
        <v>630</v>
      </c>
      <c r="D13" s="3" t="s">
        <v>842</v>
      </c>
      <c r="M13" s="66" t="s">
        <v>693</v>
      </c>
      <c r="N13" s="66" t="s">
        <v>179</v>
      </c>
      <c r="O13" s="2"/>
      <c r="P13" s="2"/>
      <c r="Q13" s="2"/>
    </row>
    <row r="14" spans="1:17" s="1" customFormat="1" x14ac:dyDescent="0.2">
      <c r="A14" s="11" t="s">
        <v>1087</v>
      </c>
      <c r="B14" s="3" t="s">
        <v>690</v>
      </c>
      <c r="C14" s="3" t="s">
        <v>843</v>
      </c>
      <c r="D14" s="3" t="s">
        <v>844</v>
      </c>
      <c r="M14" s="66" t="s">
        <v>694</v>
      </c>
      <c r="N14" s="66" t="s">
        <v>180</v>
      </c>
      <c r="O14" s="2"/>
      <c r="P14" s="2"/>
      <c r="Q14" s="2"/>
    </row>
    <row r="15" spans="1:17" s="1" customFormat="1" ht="12.75" customHeight="1" x14ac:dyDescent="0.2">
      <c r="A15" s="11" t="s">
        <v>1089</v>
      </c>
      <c r="B15" s="3"/>
      <c r="C15" s="3"/>
      <c r="D15" s="3"/>
      <c r="M15" s="66" t="s">
        <v>695</v>
      </c>
      <c r="N15" s="66" t="s">
        <v>181</v>
      </c>
      <c r="O15" s="2"/>
      <c r="P15" s="2"/>
      <c r="Q15" s="2"/>
    </row>
    <row r="16" spans="1:17" s="1" customFormat="1" ht="12.75" customHeight="1" x14ac:dyDescent="0.2">
      <c r="A16" s="11" t="s">
        <v>272</v>
      </c>
      <c r="B16" s="3" t="s">
        <v>1268</v>
      </c>
      <c r="C16" s="3" t="s">
        <v>845</v>
      </c>
      <c r="D16" s="3" t="s">
        <v>846</v>
      </c>
      <c r="M16" s="66" t="s">
        <v>696</v>
      </c>
      <c r="N16" s="66" t="s">
        <v>710</v>
      </c>
      <c r="O16" s="2"/>
      <c r="P16" s="2"/>
      <c r="Q16" s="2"/>
    </row>
    <row r="17" spans="1:17" s="1" customFormat="1" x14ac:dyDescent="0.2">
      <c r="A17" s="11" t="s">
        <v>551</v>
      </c>
      <c r="B17" s="3" t="s">
        <v>0</v>
      </c>
      <c r="C17" s="2"/>
      <c r="D17" s="2"/>
      <c r="M17" s="66" t="s">
        <v>676</v>
      </c>
      <c r="N17" s="66" t="s">
        <v>832</v>
      </c>
      <c r="O17" s="2"/>
      <c r="P17" s="2"/>
      <c r="Q17" s="2"/>
    </row>
    <row r="18" spans="1:17" s="1" customFormat="1" x14ac:dyDescent="0.2">
      <c r="A18" s="11" t="s">
        <v>827</v>
      </c>
      <c r="B18" s="3" t="s">
        <v>1273</v>
      </c>
      <c r="C18" s="2"/>
      <c r="D18" s="2"/>
      <c r="M18" s="66" t="s">
        <v>184</v>
      </c>
      <c r="N18" s="66" t="s">
        <v>406</v>
      </c>
      <c r="O18" s="2"/>
      <c r="P18" s="2"/>
      <c r="Q18" s="2"/>
    </row>
    <row r="19" spans="1:17" s="1" customFormat="1" ht="14.25" customHeight="1" x14ac:dyDescent="0.2">
      <c r="A19" s="11" t="s">
        <v>830</v>
      </c>
      <c r="B19" s="3" t="s">
        <v>376</v>
      </c>
      <c r="C19" s="2"/>
      <c r="D19" s="2"/>
      <c r="M19" s="66" t="s">
        <v>346</v>
      </c>
      <c r="N19" s="66" t="s">
        <v>474</v>
      </c>
      <c r="O19" s="2"/>
      <c r="P19" s="2"/>
      <c r="Q19" s="2"/>
    </row>
    <row r="20" spans="1:17" s="1" customFormat="1" x14ac:dyDescent="0.2">
      <c r="A20" s="11" t="s">
        <v>1076</v>
      </c>
      <c r="B20" s="3" t="s">
        <v>377</v>
      </c>
      <c r="C20" s="2"/>
      <c r="D20" s="2"/>
      <c r="M20" s="68" t="s">
        <v>347</v>
      </c>
      <c r="N20" s="66" t="s">
        <v>707</v>
      </c>
      <c r="O20" s="2"/>
      <c r="P20" s="2"/>
      <c r="Q20" s="2"/>
    </row>
    <row r="21" spans="1:17" s="1" customFormat="1" x14ac:dyDescent="0.2">
      <c r="A21" s="11" t="s">
        <v>1133</v>
      </c>
      <c r="B21" s="3" t="s">
        <v>378</v>
      </c>
      <c r="C21" s="2"/>
      <c r="D21" s="2"/>
      <c r="M21" s="66" t="s">
        <v>348</v>
      </c>
      <c r="N21" s="66" t="s">
        <v>706</v>
      </c>
      <c r="O21" s="2"/>
      <c r="P21" s="2"/>
      <c r="Q21" s="2"/>
    </row>
    <row r="22" spans="1:17" s="1" customFormat="1" x14ac:dyDescent="0.2">
      <c r="A22" s="11" t="s">
        <v>519</v>
      </c>
      <c r="B22" s="3" t="s">
        <v>33</v>
      </c>
      <c r="C22" s="2"/>
      <c r="D22" s="2"/>
      <c r="M22" s="66" t="s">
        <v>349</v>
      </c>
      <c r="N22" s="66" t="s">
        <v>708</v>
      </c>
      <c r="O22" s="2"/>
      <c r="P22" s="2"/>
      <c r="Q22" s="2"/>
    </row>
    <row r="23" spans="1:17" s="1" customFormat="1" x14ac:dyDescent="0.2">
      <c r="A23" s="11" t="s">
        <v>53</v>
      </c>
      <c r="B23" s="3" t="s">
        <v>34</v>
      </c>
      <c r="C23" s="2"/>
      <c r="D23" s="2"/>
      <c r="M23" s="66" t="s">
        <v>350</v>
      </c>
      <c r="N23" s="66" t="s">
        <v>709</v>
      </c>
      <c r="O23" s="2"/>
      <c r="P23" s="2"/>
      <c r="Q23" s="2"/>
    </row>
    <row r="24" spans="1:17" s="1" customFormat="1" x14ac:dyDescent="0.2">
      <c r="A24" s="11" t="s">
        <v>811</v>
      </c>
      <c r="B24" s="3" t="s">
        <v>1079</v>
      </c>
      <c r="C24" s="2"/>
      <c r="D24" s="2"/>
      <c r="M24" s="66" t="s">
        <v>351</v>
      </c>
      <c r="N24" s="66" t="s">
        <v>1098</v>
      </c>
      <c r="O24" s="2"/>
      <c r="P24" s="2"/>
      <c r="Q24" s="2"/>
    </row>
    <row r="25" spans="1:17" s="1" customFormat="1" x14ac:dyDescent="0.2">
      <c r="A25" s="11" t="s">
        <v>1171</v>
      </c>
      <c r="B25" s="3" t="s">
        <v>1080</v>
      </c>
      <c r="C25" s="2"/>
      <c r="D25" s="2"/>
      <c r="M25" s="66" t="s">
        <v>352</v>
      </c>
      <c r="N25" s="66" t="s">
        <v>1099</v>
      </c>
      <c r="O25" s="2"/>
      <c r="P25" s="2"/>
      <c r="Q25" s="2"/>
    </row>
    <row r="26" spans="1:17" s="1" customFormat="1" x14ac:dyDescent="0.2">
      <c r="A26" s="11" t="s">
        <v>580</v>
      </c>
      <c r="B26" s="3" t="s">
        <v>678</v>
      </c>
      <c r="C26" s="2"/>
      <c r="D26" s="2"/>
      <c r="M26" s="66"/>
      <c r="N26" s="66"/>
      <c r="O26" s="2"/>
      <c r="P26" s="2"/>
      <c r="Q26" s="2"/>
    </row>
    <row r="27" spans="1:17" s="1" customFormat="1" x14ac:dyDescent="0.2">
      <c r="A27" s="11" t="s">
        <v>142</v>
      </c>
      <c r="B27" s="3" t="s">
        <v>1265</v>
      </c>
      <c r="C27" s="2"/>
      <c r="D27" s="2"/>
      <c r="M27" s="66"/>
      <c r="N27" s="66"/>
      <c r="O27" s="2"/>
      <c r="P27" s="2"/>
      <c r="Q27" s="2"/>
    </row>
    <row r="28" spans="1:17" s="1" customFormat="1" x14ac:dyDescent="0.2">
      <c r="A28" s="11" t="s">
        <v>1231</v>
      </c>
      <c r="B28" s="3" t="s">
        <v>1266</v>
      </c>
      <c r="C28" s="2"/>
      <c r="D28" s="2"/>
      <c r="M28" s="66"/>
      <c r="N28" s="66"/>
      <c r="O28" s="2"/>
      <c r="P28" s="2"/>
      <c r="Q28" s="2"/>
    </row>
    <row r="29" spans="1:17" s="1" customFormat="1" x14ac:dyDescent="0.2">
      <c r="A29" s="11" t="s">
        <v>1233</v>
      </c>
      <c r="B29" s="3" t="s">
        <v>1267</v>
      </c>
      <c r="C29" s="2"/>
      <c r="D29" s="2"/>
      <c r="M29" s="66"/>
      <c r="N29" s="66"/>
      <c r="O29" s="2"/>
      <c r="P29" s="2"/>
      <c r="Q29" s="2"/>
    </row>
    <row r="30" spans="1:17" s="1" customFormat="1" x14ac:dyDescent="0.2">
      <c r="A30" s="9" t="s">
        <v>175</v>
      </c>
      <c r="B30" s="2" t="s">
        <v>193</v>
      </c>
      <c r="C30" s="2"/>
      <c r="D30" s="2"/>
      <c r="M30" s="66" t="s">
        <v>353</v>
      </c>
      <c r="N30" s="66" t="s">
        <v>1100</v>
      </c>
      <c r="O30" s="2"/>
      <c r="P30" s="2"/>
      <c r="Q30" s="2"/>
    </row>
    <row r="31" spans="1:17" s="1" customFormat="1" x14ac:dyDescent="0.2">
      <c r="A31" s="2"/>
      <c r="B31" s="2"/>
      <c r="C31" s="2"/>
      <c r="D31" s="2"/>
      <c r="M31" s="68" t="s">
        <v>354</v>
      </c>
      <c r="N31" s="66" t="s">
        <v>476</v>
      </c>
      <c r="O31" s="2"/>
      <c r="P31" s="2"/>
      <c r="Q31" s="2"/>
    </row>
    <row r="32" spans="1:17" s="1" customFormat="1" x14ac:dyDescent="0.2">
      <c r="A32" s="2"/>
      <c r="B32" s="2"/>
      <c r="C32" s="2"/>
      <c r="D32" s="2"/>
      <c r="M32" s="68" t="s">
        <v>355</v>
      </c>
      <c r="N32" s="66" t="s">
        <v>992</v>
      </c>
      <c r="O32" s="2"/>
      <c r="P32" s="2"/>
      <c r="Q32" s="2"/>
    </row>
    <row r="33" spans="1:17" s="1" customFormat="1" x14ac:dyDescent="0.2">
      <c r="A33" s="2"/>
      <c r="B33" s="2"/>
      <c r="C33" s="2"/>
      <c r="D33" s="2"/>
      <c r="M33" s="66" t="s">
        <v>356</v>
      </c>
      <c r="N33" s="66" t="s">
        <v>477</v>
      </c>
      <c r="O33" s="2"/>
      <c r="P33" s="2"/>
      <c r="Q33" s="2"/>
    </row>
    <row r="34" spans="1:17" s="1" customFormat="1" ht="12.75" customHeight="1" x14ac:dyDescent="0.2">
      <c r="A34" s="2"/>
      <c r="B34" s="2"/>
      <c r="C34" s="2"/>
      <c r="D34" s="2"/>
      <c r="M34" s="66" t="s">
        <v>357</v>
      </c>
      <c r="N34" s="66" t="s">
        <v>310</v>
      </c>
      <c r="O34" s="2"/>
      <c r="P34" s="2"/>
      <c r="Q34" s="2"/>
    </row>
    <row r="35" spans="1:17" s="1" customFormat="1" ht="12.75" customHeight="1" x14ac:dyDescent="0.2">
      <c r="A35" s="2"/>
      <c r="B35" s="2"/>
      <c r="C35" s="2"/>
      <c r="D35" s="2"/>
      <c r="M35" s="66" t="s">
        <v>358</v>
      </c>
      <c r="N35" s="68" t="s">
        <v>779</v>
      </c>
      <c r="O35" s="2"/>
      <c r="P35" s="2"/>
      <c r="Q35" s="2"/>
    </row>
    <row r="36" spans="1:17" s="1" customFormat="1" ht="12.75" customHeight="1" x14ac:dyDescent="0.2">
      <c r="A36" s="2"/>
      <c r="B36" s="2"/>
      <c r="C36" s="2"/>
      <c r="D36" s="2"/>
      <c r="M36" s="66" t="s">
        <v>359</v>
      </c>
      <c r="N36" s="66" t="s">
        <v>783</v>
      </c>
      <c r="O36" s="2"/>
      <c r="P36" s="2"/>
      <c r="Q36" s="2"/>
    </row>
    <row r="37" spans="1:17" s="1" customFormat="1" ht="12.75" customHeight="1" x14ac:dyDescent="0.2">
      <c r="A37" s="2"/>
      <c r="B37" s="2"/>
      <c r="C37" s="2"/>
      <c r="D37" s="2"/>
      <c r="M37" s="66" t="s">
        <v>360</v>
      </c>
      <c r="N37" s="66" t="s">
        <v>673</v>
      </c>
      <c r="O37" s="2"/>
      <c r="P37" s="2"/>
      <c r="Q37" s="2"/>
    </row>
    <row r="38" spans="1:17" s="1" customFormat="1" ht="12.75" customHeight="1" x14ac:dyDescent="0.2">
      <c r="A38" s="2"/>
      <c r="B38" s="2"/>
      <c r="C38" s="2"/>
      <c r="D38" s="2"/>
      <c r="M38" s="68" t="s">
        <v>361</v>
      </c>
      <c r="N38" s="68" t="s">
        <v>778</v>
      </c>
      <c r="O38" s="2"/>
      <c r="P38" s="2"/>
      <c r="Q38" s="2"/>
    </row>
    <row r="39" spans="1:17" s="1" customFormat="1" ht="13.5" customHeight="1" x14ac:dyDescent="0.2">
      <c r="A39" s="2"/>
      <c r="B39" s="2"/>
      <c r="C39" s="2"/>
      <c r="D39" s="2"/>
      <c r="M39" s="67" t="s">
        <v>121</v>
      </c>
      <c r="N39" s="67" t="s">
        <v>674</v>
      </c>
      <c r="O39" s="2"/>
      <c r="P39" s="2"/>
      <c r="Q39" s="2"/>
    </row>
    <row r="40" spans="1:17" s="1" customFormat="1" x14ac:dyDescent="0.2">
      <c r="A40" s="2"/>
      <c r="B40" s="2"/>
      <c r="C40" s="2"/>
      <c r="D40" s="2"/>
      <c r="M40" s="68" t="s">
        <v>362</v>
      </c>
      <c r="N40" s="66" t="s">
        <v>247</v>
      </c>
      <c r="O40" s="2"/>
      <c r="P40" s="2"/>
      <c r="Q40" s="2"/>
    </row>
    <row r="41" spans="1:17" s="1" customFormat="1" x14ac:dyDescent="0.2">
      <c r="A41" s="2"/>
      <c r="B41" s="2"/>
      <c r="C41" s="2"/>
      <c r="D41" s="2"/>
      <c r="M41" s="66" t="s">
        <v>363</v>
      </c>
      <c r="N41" s="66" t="s">
        <v>701</v>
      </c>
      <c r="O41" s="2"/>
      <c r="P41" s="2"/>
      <c r="Q41" s="2"/>
    </row>
    <row r="42" spans="1:17" s="1" customFormat="1" x14ac:dyDescent="0.2">
      <c r="A42" s="2"/>
      <c r="B42" s="2"/>
      <c r="C42" s="2"/>
      <c r="D42" s="2"/>
      <c r="M42" s="68" t="s">
        <v>364</v>
      </c>
      <c r="N42" s="68" t="s">
        <v>780</v>
      </c>
      <c r="O42" s="2"/>
      <c r="P42" s="2"/>
      <c r="Q42" s="2"/>
    </row>
    <row r="43" spans="1:17" s="1" customFormat="1" x14ac:dyDescent="0.2">
      <c r="A43" s="2"/>
      <c r="B43" s="2"/>
      <c r="C43" s="2"/>
      <c r="D43" s="2"/>
      <c r="M43" s="66" t="s">
        <v>365</v>
      </c>
      <c r="N43" s="66" t="s">
        <v>702</v>
      </c>
      <c r="O43" s="2"/>
      <c r="P43" s="2"/>
      <c r="Q43" s="2"/>
    </row>
    <row r="44" spans="1:17" s="1" customFormat="1" x14ac:dyDescent="0.2">
      <c r="A44" s="2"/>
      <c r="B44" s="2"/>
      <c r="C44" s="2"/>
      <c r="D44" s="2"/>
      <c r="M44" s="66" t="s">
        <v>366</v>
      </c>
      <c r="N44" s="66" t="s">
        <v>703</v>
      </c>
      <c r="O44" s="2"/>
      <c r="P44" s="2"/>
      <c r="Q44" s="2"/>
    </row>
    <row r="45" spans="1:17" s="1" customFormat="1" x14ac:dyDescent="0.2">
      <c r="A45" s="2"/>
      <c r="B45" s="2"/>
      <c r="C45" s="2"/>
      <c r="D45" s="2"/>
      <c r="M45" s="66" t="s">
        <v>367</v>
      </c>
      <c r="N45" s="66" t="s">
        <v>704</v>
      </c>
      <c r="O45" s="2"/>
      <c r="P45" s="2"/>
      <c r="Q45" s="2"/>
    </row>
    <row r="46" spans="1:17" s="1" customFormat="1" x14ac:dyDescent="0.2">
      <c r="A46" s="2"/>
      <c r="B46" s="2"/>
      <c r="C46" s="2"/>
      <c r="D46" s="2"/>
      <c r="M46" s="66" t="s">
        <v>368</v>
      </c>
      <c r="N46" s="66" t="s">
        <v>46</v>
      </c>
      <c r="O46" s="2"/>
      <c r="P46" s="2"/>
      <c r="Q46" s="2"/>
    </row>
    <row r="47" spans="1:17" s="1" customFormat="1" x14ac:dyDescent="0.2">
      <c r="A47" s="2"/>
      <c r="B47" s="2"/>
      <c r="C47" s="2"/>
      <c r="D47" s="2"/>
      <c r="M47" s="66" t="s">
        <v>92</v>
      </c>
      <c r="N47" s="66" t="s">
        <v>47</v>
      </c>
      <c r="O47" s="2"/>
      <c r="P47" s="2"/>
      <c r="Q47" s="2"/>
    </row>
    <row r="48" spans="1:17" s="1" customFormat="1" x14ac:dyDescent="0.2">
      <c r="A48" s="2"/>
      <c r="B48" s="2"/>
      <c r="C48" s="2"/>
      <c r="D48" s="2"/>
      <c r="M48" s="66" t="s">
        <v>93</v>
      </c>
      <c r="N48" s="66" t="s">
        <v>48</v>
      </c>
      <c r="O48" s="2"/>
      <c r="P48" s="2"/>
      <c r="Q48" s="2"/>
    </row>
    <row r="49" spans="1:17" s="1" customFormat="1" x14ac:dyDescent="0.2">
      <c r="A49" s="2"/>
      <c r="B49" s="2"/>
      <c r="C49" s="2"/>
      <c r="D49" s="2"/>
      <c r="M49" s="66" t="s">
        <v>1104</v>
      </c>
      <c r="N49" s="66" t="s">
        <v>416</v>
      </c>
      <c r="O49" s="2"/>
      <c r="P49" s="2"/>
      <c r="Q49" s="2"/>
    </row>
    <row r="50" spans="1:17" s="1" customFormat="1" x14ac:dyDescent="0.2">
      <c r="A50" s="2"/>
      <c r="B50" s="2"/>
      <c r="C50" s="2"/>
      <c r="D50" s="2"/>
      <c r="M50" s="66" t="s">
        <v>32</v>
      </c>
      <c r="N50" s="66" t="s">
        <v>417</v>
      </c>
      <c r="O50" s="2"/>
      <c r="P50" s="2"/>
      <c r="Q50" s="2"/>
    </row>
    <row r="51" spans="1:17" s="1" customFormat="1" x14ac:dyDescent="0.2">
      <c r="A51" s="2"/>
      <c r="B51" s="2"/>
      <c r="C51" s="2"/>
      <c r="D51" s="2"/>
      <c r="M51" s="66" t="s">
        <v>49</v>
      </c>
      <c r="N51" s="66" t="s">
        <v>124</v>
      </c>
      <c r="O51" s="2"/>
      <c r="P51" s="2"/>
      <c r="Q51" s="2"/>
    </row>
    <row r="52" spans="1:17" s="1" customFormat="1" x14ac:dyDescent="0.2">
      <c r="A52" s="2"/>
      <c r="B52" s="2"/>
      <c r="C52" s="2"/>
      <c r="D52" s="2"/>
      <c r="M52" s="67" t="s">
        <v>94</v>
      </c>
      <c r="N52" s="67" t="s">
        <v>52</v>
      </c>
      <c r="O52" s="2"/>
      <c r="P52" s="2"/>
      <c r="Q52" s="2"/>
    </row>
    <row r="53" spans="1:17" s="1" customFormat="1" x14ac:dyDescent="0.2">
      <c r="A53" s="2"/>
      <c r="B53" s="2"/>
      <c r="C53" s="2"/>
      <c r="D53" s="2"/>
      <c r="M53" s="68" t="s">
        <v>95</v>
      </c>
      <c r="N53" s="68" t="s">
        <v>102</v>
      </c>
      <c r="O53" s="2"/>
      <c r="P53" s="2"/>
      <c r="Q53" s="2"/>
    </row>
    <row r="54" spans="1:17" s="1" customFormat="1" x14ac:dyDescent="0.2">
      <c r="A54" s="2"/>
      <c r="B54" s="2"/>
      <c r="C54" s="2"/>
      <c r="D54" s="2"/>
      <c r="M54" s="66" t="s">
        <v>96</v>
      </c>
      <c r="N54" s="66" t="s">
        <v>103</v>
      </c>
      <c r="O54" s="2"/>
      <c r="P54" s="2"/>
      <c r="Q54" s="2"/>
    </row>
    <row r="55" spans="1:17" s="1" customFormat="1" x14ac:dyDescent="0.2">
      <c r="A55" s="2"/>
      <c r="B55" s="2"/>
      <c r="C55" s="2"/>
      <c r="D55" s="2"/>
      <c r="M55" s="66" t="s">
        <v>97</v>
      </c>
      <c r="N55" s="66" t="s">
        <v>784</v>
      </c>
      <c r="O55" s="2"/>
      <c r="P55" s="2"/>
      <c r="Q55" s="2"/>
    </row>
    <row r="56" spans="1:17" s="1" customFormat="1" x14ac:dyDescent="0.2">
      <c r="A56" s="2"/>
      <c r="B56" s="2"/>
      <c r="C56" s="2"/>
      <c r="D56" s="2"/>
      <c r="M56" s="66" t="s">
        <v>1073</v>
      </c>
      <c r="N56" s="66" t="s">
        <v>104</v>
      </c>
      <c r="O56" s="2"/>
      <c r="P56" s="2"/>
      <c r="Q56" s="2"/>
    </row>
    <row r="57" spans="1:17" s="1" customFormat="1" x14ac:dyDescent="0.2">
      <c r="A57" s="2"/>
      <c r="B57" s="2"/>
      <c r="C57" s="2"/>
      <c r="D57" s="2"/>
      <c r="M57" s="66" t="s">
        <v>1074</v>
      </c>
      <c r="N57" s="66" t="s">
        <v>785</v>
      </c>
      <c r="O57" s="2"/>
      <c r="P57" s="2"/>
      <c r="Q57" s="2"/>
    </row>
    <row r="58" spans="1:17" s="1" customFormat="1" x14ac:dyDescent="0.2">
      <c r="A58" s="2"/>
      <c r="B58" s="2"/>
      <c r="C58" s="2"/>
      <c r="D58" s="2"/>
      <c r="M58" s="69" t="s">
        <v>1075</v>
      </c>
      <c r="N58" s="69" t="s">
        <v>1182</v>
      </c>
      <c r="O58" s="2"/>
      <c r="P58" s="2"/>
      <c r="Q58" s="2"/>
    </row>
    <row r="59" spans="1:17" s="1" customFormat="1" x14ac:dyDescent="0.2">
      <c r="A59" s="2"/>
      <c r="B59" s="2"/>
      <c r="C59" s="2"/>
      <c r="D59" s="2"/>
      <c r="M59" s="68" t="s">
        <v>1189</v>
      </c>
      <c r="N59" s="66" t="s">
        <v>91</v>
      </c>
      <c r="O59" s="2"/>
      <c r="P59" s="2"/>
      <c r="Q59" s="2"/>
    </row>
    <row r="60" spans="1:17" s="1" customFormat="1" x14ac:dyDescent="0.2">
      <c r="A60" s="2"/>
      <c r="B60" s="2"/>
      <c r="C60" s="2"/>
      <c r="D60" s="2"/>
      <c r="M60" s="66" t="s">
        <v>1190</v>
      </c>
      <c r="N60" s="66" t="s">
        <v>89</v>
      </c>
      <c r="O60" s="2"/>
      <c r="P60" s="2"/>
      <c r="Q60" s="2"/>
    </row>
    <row r="61" spans="1:17" s="1" customFormat="1" x14ac:dyDescent="0.2">
      <c r="A61" s="2"/>
      <c r="B61" s="2"/>
      <c r="C61" s="2"/>
      <c r="D61" s="2"/>
      <c r="M61" s="67" t="s">
        <v>1191</v>
      </c>
      <c r="N61" s="67" t="s">
        <v>246</v>
      </c>
      <c r="O61" s="2"/>
      <c r="P61" s="2"/>
      <c r="Q61" s="2"/>
    </row>
    <row r="62" spans="1:17" s="1" customFormat="1" x14ac:dyDescent="0.2">
      <c r="A62" s="2"/>
      <c r="B62" s="2"/>
      <c r="C62" s="2"/>
      <c r="D62" s="2"/>
      <c r="M62" s="66" t="s">
        <v>418</v>
      </c>
      <c r="N62" s="66" t="s">
        <v>101</v>
      </c>
      <c r="O62" s="2"/>
      <c r="P62" s="2"/>
      <c r="Q62" s="2"/>
    </row>
    <row r="63" spans="1:17" s="1" customFormat="1" x14ac:dyDescent="0.2">
      <c r="A63" s="2"/>
      <c r="B63" s="2"/>
      <c r="C63" s="2"/>
      <c r="D63" s="2"/>
      <c r="M63" s="77" t="s">
        <v>848</v>
      </c>
      <c r="N63" s="77" t="s">
        <v>494</v>
      </c>
      <c r="O63" s="2"/>
      <c r="P63" s="2"/>
      <c r="Q63" s="2"/>
    </row>
    <row r="64" spans="1:17" s="1" customFormat="1" x14ac:dyDescent="0.2">
      <c r="A64" s="2"/>
      <c r="B64" s="2"/>
      <c r="C64" s="2"/>
      <c r="D64" s="2"/>
      <c r="M64" s="77" t="s">
        <v>849</v>
      </c>
      <c r="N64" s="77" t="s">
        <v>249</v>
      </c>
      <c r="O64" s="2"/>
      <c r="P64" s="2"/>
      <c r="Q64" s="2"/>
    </row>
    <row r="65" spans="1:17" s="1" customFormat="1" x14ac:dyDescent="0.2">
      <c r="A65" s="2"/>
      <c r="B65" s="2"/>
      <c r="C65" s="2"/>
      <c r="D65" s="2"/>
      <c r="M65" s="77" t="s">
        <v>675</v>
      </c>
      <c r="N65" s="77" t="s">
        <v>779</v>
      </c>
      <c r="O65" s="2"/>
      <c r="P65" s="2"/>
      <c r="Q65" s="2"/>
    </row>
    <row r="66" spans="1:17" s="1" customFormat="1" x14ac:dyDescent="0.2">
      <c r="A66" s="2"/>
      <c r="B66" s="2"/>
      <c r="C66" s="2"/>
      <c r="D66" s="2"/>
      <c r="M66" s="66" t="s">
        <v>1192</v>
      </c>
      <c r="N66" s="66" t="s">
        <v>248</v>
      </c>
      <c r="O66" s="2"/>
      <c r="P66" s="2"/>
      <c r="Q66" s="2"/>
    </row>
    <row r="67" spans="1:17" s="1" customFormat="1" x14ac:dyDescent="0.2">
      <c r="A67" s="2"/>
      <c r="B67" s="2"/>
      <c r="C67" s="2"/>
      <c r="D67" s="2"/>
      <c r="M67" s="66" t="s">
        <v>1193</v>
      </c>
      <c r="N67" s="66" t="s">
        <v>215</v>
      </c>
      <c r="O67" s="2"/>
      <c r="P67" s="2"/>
      <c r="Q67" s="2"/>
    </row>
    <row r="68" spans="1:17" s="1" customFormat="1" x14ac:dyDescent="0.2">
      <c r="A68" s="2"/>
      <c r="B68" s="2"/>
      <c r="C68" s="2"/>
      <c r="D68" s="2"/>
      <c r="M68" s="66" t="s">
        <v>1194</v>
      </c>
      <c r="N68" s="66" t="s">
        <v>779</v>
      </c>
      <c r="O68" s="2"/>
      <c r="P68" s="2"/>
      <c r="Q68" s="2"/>
    </row>
    <row r="69" spans="1:17" s="1" customFormat="1" x14ac:dyDescent="0.2">
      <c r="A69" s="2"/>
      <c r="B69" s="2"/>
      <c r="C69" s="2"/>
      <c r="D69" s="2"/>
      <c r="M69" s="67" t="s">
        <v>1195</v>
      </c>
      <c r="N69" s="67" t="s">
        <v>681</v>
      </c>
      <c r="O69" s="2"/>
      <c r="P69" s="2"/>
      <c r="Q69" s="2"/>
    </row>
    <row r="70" spans="1:17" s="1" customFormat="1" x14ac:dyDescent="0.2">
      <c r="A70" s="2"/>
      <c r="B70" s="2"/>
      <c r="C70" s="2"/>
      <c r="D70" s="2"/>
      <c r="M70" s="66" t="s">
        <v>1196</v>
      </c>
      <c r="N70" s="66" t="s">
        <v>125</v>
      </c>
      <c r="O70" s="2"/>
      <c r="P70" s="2"/>
      <c r="Q70" s="2"/>
    </row>
    <row r="71" spans="1:17" s="1" customFormat="1" x14ac:dyDescent="0.2">
      <c r="A71" s="2"/>
      <c r="B71" s="2"/>
      <c r="C71" s="2"/>
      <c r="D71" s="2"/>
      <c r="M71" s="67" t="s">
        <v>1197</v>
      </c>
      <c r="N71" s="67" t="s">
        <v>126</v>
      </c>
      <c r="O71" s="2"/>
      <c r="P71" s="2"/>
      <c r="Q71" s="2"/>
    </row>
    <row r="72" spans="1:17" s="1" customFormat="1" x14ac:dyDescent="0.2">
      <c r="A72" s="2"/>
      <c r="B72" s="2"/>
      <c r="C72" s="2"/>
      <c r="D72" s="2"/>
      <c r="M72" s="67" t="s">
        <v>1198</v>
      </c>
      <c r="N72" s="67" t="s">
        <v>127</v>
      </c>
      <c r="O72" s="2"/>
      <c r="P72" s="2"/>
      <c r="Q72" s="2"/>
    </row>
    <row r="73" spans="1:17" s="1" customFormat="1" x14ac:dyDescent="0.2">
      <c r="A73" s="2"/>
      <c r="B73" s="2"/>
      <c r="C73" s="2"/>
      <c r="D73" s="2"/>
      <c r="M73" s="66" t="s">
        <v>1199</v>
      </c>
      <c r="N73" s="66" t="s">
        <v>615</v>
      </c>
      <c r="O73" s="2"/>
      <c r="P73" s="2"/>
      <c r="Q73" s="2"/>
    </row>
    <row r="74" spans="1:17" s="1" customFormat="1" x14ac:dyDescent="0.2">
      <c r="A74" s="2"/>
      <c r="B74" s="2"/>
      <c r="C74" s="2"/>
      <c r="D74" s="2"/>
      <c r="M74" s="66" t="s">
        <v>584</v>
      </c>
      <c r="N74" s="66" t="s">
        <v>616</v>
      </c>
      <c r="O74" s="2"/>
      <c r="P74" s="2"/>
      <c r="Q74" s="2"/>
    </row>
    <row r="75" spans="1:17" s="1" customFormat="1" x14ac:dyDescent="0.2">
      <c r="A75" s="2"/>
      <c r="B75" s="2"/>
      <c r="C75" s="2"/>
      <c r="D75" s="2"/>
      <c r="M75" s="66" t="s">
        <v>585</v>
      </c>
      <c r="N75" s="66" t="s">
        <v>83</v>
      </c>
      <c r="O75" s="2"/>
      <c r="P75" s="2"/>
      <c r="Q75" s="2"/>
    </row>
    <row r="76" spans="1:17" s="1" customFormat="1" x14ac:dyDescent="0.2">
      <c r="A76" s="2"/>
      <c r="B76" s="2"/>
      <c r="C76" s="2"/>
      <c r="D76" s="2"/>
      <c r="M76" s="66" t="s">
        <v>586</v>
      </c>
      <c r="N76" s="66" t="s">
        <v>128</v>
      </c>
      <c r="O76" s="2"/>
      <c r="P76" s="2"/>
      <c r="Q76" s="2"/>
    </row>
    <row r="77" spans="1:17" s="1" customFormat="1" x14ac:dyDescent="0.2">
      <c r="A77" s="2"/>
      <c r="B77" s="2"/>
      <c r="C77" s="2"/>
      <c r="D77" s="2"/>
      <c r="M77" s="66" t="s">
        <v>587</v>
      </c>
      <c r="N77" s="66" t="s">
        <v>129</v>
      </c>
      <c r="O77" s="2"/>
      <c r="P77" s="2"/>
      <c r="Q77" s="2"/>
    </row>
    <row r="78" spans="1:17" s="1" customFormat="1" x14ac:dyDescent="0.2">
      <c r="A78" s="2"/>
      <c r="B78" s="2"/>
      <c r="C78" s="2"/>
      <c r="D78" s="2"/>
      <c r="M78" s="66" t="s">
        <v>588</v>
      </c>
      <c r="N78" s="66" t="s">
        <v>215</v>
      </c>
      <c r="O78" s="2"/>
      <c r="P78" s="2"/>
      <c r="Q78" s="2"/>
    </row>
    <row r="79" spans="1:17" s="1" customFormat="1" x14ac:dyDescent="0.2">
      <c r="A79" s="2"/>
      <c r="B79" s="2"/>
      <c r="C79" s="2"/>
      <c r="D79" s="2"/>
      <c r="M79" s="66" t="s">
        <v>130</v>
      </c>
      <c r="N79" s="66" t="s">
        <v>779</v>
      </c>
      <c r="O79" s="2"/>
      <c r="P79" s="2"/>
      <c r="Q79" s="2"/>
    </row>
    <row r="80" spans="1:17" s="1" customFormat="1" x14ac:dyDescent="0.2">
      <c r="A80" s="2"/>
      <c r="B80" s="2"/>
      <c r="C80" s="2"/>
      <c r="D80" s="2"/>
      <c r="M80" s="66" t="s">
        <v>677</v>
      </c>
      <c r="N80" s="66" t="s">
        <v>1216</v>
      </c>
      <c r="O80" s="2"/>
      <c r="P80" s="2"/>
      <c r="Q80" s="2"/>
    </row>
    <row r="81" spans="1:17" s="1" customFormat="1" x14ac:dyDescent="0.2">
      <c r="A81" s="2"/>
      <c r="B81" s="2"/>
      <c r="C81" s="2"/>
      <c r="D81" s="2"/>
      <c r="M81" s="66" t="s">
        <v>379</v>
      </c>
      <c r="N81" s="66" t="s">
        <v>415</v>
      </c>
      <c r="O81" s="2"/>
      <c r="P81" s="2"/>
      <c r="Q81" s="2"/>
    </row>
    <row r="82" spans="1:17" s="1" customFormat="1" x14ac:dyDescent="0.2">
      <c r="A82" s="2"/>
      <c r="B82" s="2"/>
      <c r="C82" s="2"/>
      <c r="D82" s="2"/>
      <c r="M82" s="66" t="s">
        <v>590</v>
      </c>
      <c r="N82" s="66" t="s">
        <v>621</v>
      </c>
      <c r="O82" s="2"/>
      <c r="P82" s="2"/>
      <c r="Q82" s="2"/>
    </row>
    <row r="83" spans="1:17" s="1" customFormat="1" x14ac:dyDescent="0.2">
      <c r="A83" s="2"/>
      <c r="B83" s="2"/>
      <c r="C83" s="2"/>
      <c r="D83" s="2"/>
      <c r="M83" s="66" t="s">
        <v>591</v>
      </c>
      <c r="N83" s="66" t="s">
        <v>622</v>
      </c>
      <c r="O83" s="2"/>
      <c r="P83" s="2"/>
      <c r="Q83" s="2"/>
    </row>
    <row r="84" spans="1:17" s="1" customFormat="1" x14ac:dyDescent="0.2">
      <c r="A84" s="2"/>
      <c r="B84" s="2"/>
      <c r="C84" s="2"/>
      <c r="D84" s="2"/>
      <c r="M84" s="66" t="s">
        <v>119</v>
      </c>
      <c r="N84" s="66" t="s">
        <v>623</v>
      </c>
      <c r="O84" s="2"/>
      <c r="P84" s="2"/>
      <c r="Q84" s="2"/>
    </row>
    <row r="85" spans="1:17" s="1" customFormat="1" x14ac:dyDescent="0.2">
      <c r="A85" s="2"/>
      <c r="B85" s="2"/>
      <c r="C85" s="2"/>
      <c r="D85" s="2"/>
      <c r="M85" s="66"/>
      <c r="N85" s="66"/>
      <c r="O85" s="2"/>
      <c r="P85" s="2"/>
      <c r="Q85" s="2"/>
    </row>
    <row r="86" spans="1:17" s="1" customFormat="1" x14ac:dyDescent="0.2">
      <c r="A86" s="2"/>
      <c r="B86" s="2"/>
      <c r="C86" s="2"/>
      <c r="D86" s="2"/>
      <c r="M86" s="66"/>
      <c r="N86" s="66"/>
      <c r="O86" s="2"/>
      <c r="P86" s="2"/>
      <c r="Q86" s="2"/>
    </row>
    <row r="87" spans="1:17" s="1" customFormat="1" ht="12.75" customHeight="1" x14ac:dyDescent="0.2">
      <c r="A87" s="2"/>
      <c r="B87" s="2"/>
      <c r="C87" s="2"/>
      <c r="D87" s="2"/>
      <c r="M87" s="66"/>
      <c r="N87" s="66"/>
      <c r="O87" s="2"/>
      <c r="P87" s="2"/>
      <c r="Q87" s="2"/>
    </row>
    <row r="88" spans="1:17" s="1" customFormat="1" ht="12.75" customHeight="1" x14ac:dyDescent="0.2">
      <c r="A88" s="2"/>
      <c r="B88" s="2"/>
      <c r="C88" s="2"/>
      <c r="D88" s="2"/>
      <c r="M88" s="66"/>
      <c r="N88" s="66"/>
      <c r="O88" s="2"/>
      <c r="P88" s="2"/>
      <c r="Q88" s="2"/>
    </row>
    <row r="89" spans="1:17" s="1" customFormat="1" ht="12.75" customHeight="1" x14ac:dyDescent="0.2">
      <c r="A89" s="2"/>
      <c r="B89" s="2"/>
      <c r="C89" s="2"/>
      <c r="D89" s="2"/>
      <c r="M89" s="66"/>
      <c r="N89" s="66"/>
      <c r="O89" s="2"/>
      <c r="P89" s="2"/>
      <c r="Q89" s="2"/>
    </row>
    <row r="90" spans="1:17" s="1" customFormat="1" ht="12.75" customHeight="1" x14ac:dyDescent="0.2">
      <c r="A90" s="2"/>
      <c r="B90" s="2"/>
      <c r="C90" s="2"/>
      <c r="D90" s="2"/>
      <c r="M90" s="66"/>
      <c r="N90" s="66"/>
      <c r="O90" s="2"/>
      <c r="P90" s="2"/>
      <c r="Q90" s="2"/>
    </row>
    <row r="91" spans="1:17" s="1" customFormat="1" ht="12.75" customHeight="1" x14ac:dyDescent="0.2">
      <c r="A91" s="2"/>
      <c r="B91" s="2"/>
      <c r="C91" s="2"/>
      <c r="D91" s="2"/>
      <c r="M91" s="66"/>
      <c r="N91" s="66"/>
      <c r="O91" s="2"/>
      <c r="P91" s="2"/>
      <c r="Q91" s="2"/>
    </row>
    <row r="92" spans="1:17" s="1" customFormat="1" ht="12.75" customHeight="1" x14ac:dyDescent="0.2">
      <c r="A92" s="2"/>
      <c r="B92" s="2"/>
      <c r="C92" s="2"/>
      <c r="D92" s="2"/>
      <c r="M92" s="66"/>
      <c r="N92" s="66"/>
      <c r="O92" s="2"/>
      <c r="P92" s="2"/>
      <c r="Q92" s="2"/>
    </row>
    <row r="93" spans="1:17" s="1" customFormat="1" ht="12.75" customHeight="1" x14ac:dyDescent="0.2">
      <c r="A93" s="2"/>
      <c r="B93" s="2"/>
      <c r="C93" s="2"/>
      <c r="D93" s="2"/>
      <c r="M93" s="66"/>
      <c r="N93" s="66"/>
      <c r="O93" s="2"/>
      <c r="P93" s="2"/>
      <c r="Q93" s="2"/>
    </row>
    <row r="94" spans="1:17" s="1" customFormat="1" x14ac:dyDescent="0.2">
      <c r="A94" s="2"/>
      <c r="B94" s="2"/>
      <c r="C94" s="2"/>
      <c r="D94" s="2"/>
      <c r="M94" s="66"/>
      <c r="N94" s="66"/>
      <c r="O94" s="2"/>
      <c r="P94" s="2"/>
      <c r="Q94" s="2"/>
    </row>
    <row r="95" spans="1:17" s="1" customFormat="1" x14ac:dyDescent="0.2">
      <c r="A95" s="2"/>
      <c r="B95" s="2"/>
      <c r="C95" s="2"/>
      <c r="D95" s="2"/>
      <c r="M95" s="66"/>
      <c r="N95" s="66"/>
      <c r="O95" s="2"/>
      <c r="P95" s="2"/>
      <c r="Q95" s="2"/>
    </row>
    <row r="96" spans="1:17" s="1" customFormat="1" x14ac:dyDescent="0.2">
      <c r="A96" s="2"/>
      <c r="B96" s="2"/>
      <c r="C96" s="2"/>
      <c r="D96" s="2"/>
      <c r="M96" s="66"/>
      <c r="N96" s="66"/>
      <c r="O96" s="2"/>
      <c r="P96" s="2"/>
      <c r="Q96" s="2"/>
    </row>
    <row r="97" spans="1:17" s="1" customFormat="1" x14ac:dyDescent="0.2">
      <c r="A97" s="2"/>
      <c r="B97" s="2"/>
      <c r="C97" s="2"/>
      <c r="D97" s="2"/>
      <c r="M97" s="66"/>
      <c r="N97" s="66"/>
      <c r="O97" s="2"/>
      <c r="P97" s="2"/>
      <c r="Q97" s="2"/>
    </row>
    <row r="98" spans="1:17" s="1" customFormat="1" x14ac:dyDescent="0.2">
      <c r="A98" s="2"/>
      <c r="B98" s="2"/>
      <c r="C98" s="2"/>
      <c r="D98" s="2"/>
      <c r="M98" s="66"/>
      <c r="N98" s="66"/>
      <c r="O98" s="2"/>
      <c r="P98" s="2"/>
      <c r="Q98" s="2"/>
    </row>
    <row r="99" spans="1:17" s="1" customFormat="1" x14ac:dyDescent="0.2">
      <c r="A99" s="2"/>
      <c r="B99" s="2"/>
      <c r="C99" s="2"/>
      <c r="D99" s="2"/>
      <c r="M99" s="66"/>
      <c r="N99" s="66"/>
      <c r="O99" s="2"/>
      <c r="P99" s="2"/>
      <c r="Q99" s="2"/>
    </row>
    <row r="100" spans="1:17" s="1" customFormat="1" x14ac:dyDescent="0.2">
      <c r="A100" s="2"/>
      <c r="B100" s="2"/>
      <c r="C100" s="2"/>
      <c r="D100" s="2"/>
      <c r="M100" s="66"/>
      <c r="N100" s="66"/>
      <c r="O100" s="2"/>
      <c r="P100" s="2"/>
      <c r="Q100" s="2"/>
    </row>
    <row r="101" spans="1:17" s="1" customFormat="1" x14ac:dyDescent="0.2">
      <c r="A101" s="2"/>
      <c r="B101" s="2"/>
      <c r="C101" s="2"/>
      <c r="D101" s="2"/>
      <c r="M101" s="66"/>
      <c r="N101" s="66"/>
      <c r="O101" s="2"/>
      <c r="P101" s="2"/>
      <c r="Q101" s="2"/>
    </row>
    <row r="102" spans="1:17" s="1" customFormat="1" x14ac:dyDescent="0.2">
      <c r="A102" s="2"/>
      <c r="B102" s="2"/>
      <c r="C102" s="2"/>
      <c r="D102" s="2"/>
      <c r="M102" s="66"/>
      <c r="N102" s="66"/>
      <c r="O102" s="2"/>
      <c r="P102" s="2"/>
      <c r="Q102" s="2"/>
    </row>
    <row r="103" spans="1:17" s="1" customFormat="1" x14ac:dyDescent="0.2">
      <c r="A103" s="2"/>
      <c r="B103" s="2"/>
      <c r="C103" s="2"/>
      <c r="D103" s="2"/>
      <c r="M103" s="66"/>
      <c r="N103" s="66"/>
      <c r="O103" s="2"/>
      <c r="P103" s="2"/>
      <c r="Q103" s="2"/>
    </row>
    <row r="104" spans="1:17" s="1" customFormat="1" x14ac:dyDescent="0.2">
      <c r="A104" s="2"/>
      <c r="B104" s="2"/>
      <c r="C104" s="2"/>
      <c r="D104" s="2"/>
      <c r="M104" s="66"/>
      <c r="N104" s="66"/>
      <c r="O104" s="2"/>
      <c r="P104" s="2"/>
      <c r="Q104" s="2"/>
    </row>
    <row r="105" spans="1:17" s="1" customFormat="1" x14ac:dyDescent="0.2">
      <c r="A105" s="2"/>
      <c r="B105" s="2"/>
      <c r="C105" s="2"/>
      <c r="D105" s="2"/>
      <c r="M105" s="66"/>
      <c r="N105" s="66"/>
      <c r="O105" s="2"/>
      <c r="P105" s="2"/>
      <c r="Q105" s="2"/>
    </row>
    <row r="106" spans="1:17" s="1" customFormat="1" x14ac:dyDescent="0.2">
      <c r="A106" s="2"/>
      <c r="B106" s="2"/>
      <c r="C106" s="2"/>
      <c r="D106" s="2"/>
      <c r="M106" s="66"/>
      <c r="N106" s="66"/>
      <c r="O106" s="2"/>
      <c r="P106" s="2"/>
      <c r="Q106" s="2"/>
    </row>
    <row r="107" spans="1:17" s="1" customFormat="1" x14ac:dyDescent="0.2">
      <c r="A107" s="2"/>
      <c r="B107" s="2"/>
      <c r="C107" s="2"/>
      <c r="D107" s="2"/>
      <c r="M107" s="66"/>
      <c r="N107" s="66"/>
      <c r="O107" s="2"/>
      <c r="P107" s="2"/>
      <c r="Q107" s="2"/>
    </row>
    <row r="108" spans="1:17" s="1" customFormat="1" x14ac:dyDescent="0.2">
      <c r="A108" s="2"/>
      <c r="B108" s="2"/>
      <c r="C108" s="2"/>
      <c r="D108" s="2"/>
      <c r="M108" s="66"/>
      <c r="N108" s="66"/>
      <c r="O108" s="2"/>
      <c r="P108" s="2"/>
      <c r="Q108" s="2"/>
    </row>
    <row r="109" spans="1:17" s="1" customFormat="1" x14ac:dyDescent="0.2">
      <c r="A109" s="2"/>
      <c r="B109" s="2"/>
      <c r="C109" s="2"/>
      <c r="D109" s="2"/>
      <c r="M109" s="66"/>
      <c r="N109" s="66"/>
      <c r="O109" s="2"/>
      <c r="P109" s="2"/>
      <c r="Q109" s="2"/>
    </row>
    <row r="110" spans="1:17" s="1" customFormat="1" x14ac:dyDescent="0.2">
      <c r="A110" s="2"/>
      <c r="B110" s="2"/>
      <c r="C110" s="2"/>
      <c r="D110" s="2"/>
      <c r="M110" s="66"/>
      <c r="N110" s="66"/>
      <c r="O110" s="2"/>
      <c r="P110" s="2"/>
      <c r="Q110" s="2"/>
    </row>
    <row r="111" spans="1:17" s="1" customFormat="1" x14ac:dyDescent="0.2">
      <c r="A111" s="2"/>
      <c r="B111" s="2"/>
      <c r="C111" s="2"/>
      <c r="D111" s="2"/>
      <c r="M111" s="66"/>
      <c r="N111" s="66"/>
      <c r="O111" s="2"/>
      <c r="P111" s="2"/>
      <c r="Q111" s="2"/>
    </row>
    <row r="112" spans="1:17" s="1" customFormat="1" x14ac:dyDescent="0.2">
      <c r="A112" s="2"/>
      <c r="B112" s="2"/>
      <c r="C112" s="2"/>
      <c r="D112" s="2"/>
      <c r="M112" s="66"/>
      <c r="N112" s="66"/>
      <c r="O112" s="2"/>
      <c r="P112" s="2"/>
      <c r="Q112" s="2"/>
    </row>
    <row r="113" spans="1:17" s="1" customFormat="1" x14ac:dyDescent="0.2">
      <c r="A113" s="2"/>
      <c r="B113" s="2"/>
      <c r="C113" s="2"/>
      <c r="D113" s="2"/>
      <c r="M113" s="66"/>
      <c r="N113" s="66"/>
      <c r="O113" s="2"/>
      <c r="P113" s="2"/>
      <c r="Q113" s="2"/>
    </row>
    <row r="114" spans="1:17" s="1" customFormat="1" x14ac:dyDescent="0.2">
      <c r="A114" s="2"/>
      <c r="B114" s="2"/>
      <c r="C114" s="2"/>
      <c r="D114" s="2"/>
      <c r="M114" s="66"/>
      <c r="N114" s="66"/>
      <c r="O114" s="2"/>
      <c r="P114" s="2"/>
      <c r="Q114" s="2"/>
    </row>
    <row r="115" spans="1:17" s="1" customFormat="1" x14ac:dyDescent="0.2">
      <c r="A115" s="2"/>
      <c r="B115" s="2"/>
      <c r="C115" s="2"/>
      <c r="D115" s="2"/>
      <c r="M115" s="66"/>
      <c r="N115" s="66"/>
      <c r="O115" s="2"/>
      <c r="P115" s="2"/>
      <c r="Q115" s="2"/>
    </row>
    <row r="116" spans="1:17" s="1" customFormat="1" x14ac:dyDescent="0.2">
      <c r="A116" s="2"/>
      <c r="B116" s="2"/>
      <c r="C116" s="2"/>
      <c r="D116" s="2"/>
      <c r="M116" s="66"/>
      <c r="N116" s="66"/>
      <c r="O116" s="2"/>
      <c r="P116" s="2"/>
      <c r="Q116" s="2"/>
    </row>
    <row r="117" spans="1:17" s="1" customFormat="1" x14ac:dyDescent="0.2">
      <c r="A117" s="2"/>
      <c r="B117" s="2"/>
      <c r="C117" s="2"/>
      <c r="D117" s="2"/>
      <c r="M117" s="66"/>
      <c r="N117" s="66"/>
      <c r="O117" s="2"/>
      <c r="P117" s="2"/>
      <c r="Q117" s="2"/>
    </row>
    <row r="118" spans="1:17" s="1" customFormat="1" x14ac:dyDescent="0.2">
      <c r="A118" s="2"/>
      <c r="B118" s="2"/>
      <c r="C118" s="2"/>
      <c r="D118" s="2"/>
      <c r="M118" s="66"/>
      <c r="N118" s="66"/>
      <c r="O118" s="2"/>
      <c r="P118" s="2"/>
      <c r="Q118" s="2"/>
    </row>
    <row r="119" spans="1:17" s="1" customFormat="1" x14ac:dyDescent="0.2">
      <c r="A119" s="2"/>
      <c r="B119" s="2"/>
      <c r="C119" s="2"/>
      <c r="D119" s="2"/>
      <c r="M119" s="66"/>
      <c r="N119" s="66"/>
      <c r="O119" s="2"/>
      <c r="P119" s="2"/>
      <c r="Q119" s="2"/>
    </row>
    <row r="120" spans="1:17" s="1" customFormat="1" x14ac:dyDescent="0.2">
      <c r="A120" s="2"/>
      <c r="B120" s="2"/>
      <c r="C120" s="2"/>
      <c r="D120" s="2"/>
      <c r="M120" s="66"/>
      <c r="N120" s="66"/>
      <c r="O120" s="2"/>
      <c r="P120" s="2"/>
      <c r="Q120" s="2"/>
    </row>
    <row r="121" spans="1:17" s="1" customFormat="1" x14ac:dyDescent="0.2">
      <c r="A121" s="2"/>
      <c r="B121" s="2"/>
      <c r="C121" s="2"/>
      <c r="D121" s="2"/>
      <c r="M121" s="66"/>
      <c r="N121" s="66"/>
      <c r="O121" s="2"/>
      <c r="P121" s="2"/>
      <c r="Q121" s="2"/>
    </row>
    <row r="122" spans="1:17" s="1" customFormat="1" x14ac:dyDescent="0.2">
      <c r="A122" s="2"/>
      <c r="B122" s="2"/>
      <c r="C122" s="2"/>
      <c r="D122" s="2"/>
      <c r="M122" s="66"/>
      <c r="N122" s="66"/>
      <c r="O122" s="2"/>
      <c r="P122" s="2"/>
      <c r="Q122" s="2"/>
    </row>
    <row r="123" spans="1:17" s="1" customFormat="1" x14ac:dyDescent="0.2">
      <c r="A123" s="2"/>
      <c r="B123" s="2"/>
      <c r="C123" s="2"/>
      <c r="D123" s="2"/>
      <c r="M123" s="66"/>
      <c r="N123" s="66"/>
      <c r="O123" s="2"/>
      <c r="P123" s="2"/>
      <c r="Q123" s="2"/>
    </row>
    <row r="124" spans="1:17" s="1" customFormat="1" x14ac:dyDescent="0.2">
      <c r="A124" s="2"/>
      <c r="B124" s="2"/>
      <c r="C124" s="2"/>
      <c r="D124" s="2"/>
      <c r="M124" s="66"/>
      <c r="N124" s="66"/>
      <c r="O124" s="2"/>
      <c r="P124" s="2"/>
      <c r="Q124" s="2"/>
    </row>
    <row r="125" spans="1:17" s="1" customFormat="1" x14ac:dyDescent="0.2">
      <c r="A125" s="2"/>
      <c r="B125" s="2"/>
      <c r="C125" s="2"/>
      <c r="D125" s="2"/>
      <c r="M125" s="66"/>
      <c r="N125" s="66"/>
      <c r="O125" s="2"/>
      <c r="P125" s="2"/>
      <c r="Q125" s="2"/>
    </row>
    <row r="126" spans="1:17" s="1" customFormat="1" x14ac:dyDescent="0.2">
      <c r="A126" s="2"/>
      <c r="B126" s="2"/>
      <c r="C126" s="2"/>
      <c r="D126" s="2"/>
      <c r="M126" s="66"/>
      <c r="N126" s="66"/>
      <c r="O126" s="2"/>
      <c r="P126" s="2"/>
      <c r="Q126" s="2"/>
    </row>
    <row r="127" spans="1:17" s="1" customFormat="1" x14ac:dyDescent="0.2">
      <c r="A127" s="2"/>
      <c r="B127" s="2"/>
      <c r="C127" s="2"/>
      <c r="D127" s="2"/>
      <c r="M127" s="66"/>
      <c r="N127" s="66"/>
      <c r="O127" s="2"/>
      <c r="P127" s="2"/>
      <c r="Q127" s="2"/>
    </row>
    <row r="128" spans="1:17" s="1" customFormat="1" x14ac:dyDescent="0.2">
      <c r="A128" s="2"/>
      <c r="B128" s="2"/>
      <c r="C128" s="2"/>
      <c r="D128" s="2"/>
      <c r="M128" s="66"/>
      <c r="N128" s="66"/>
      <c r="O128" s="2"/>
      <c r="P128" s="2"/>
      <c r="Q128" s="2"/>
    </row>
    <row r="129" spans="1:17" s="1" customFormat="1" x14ac:dyDescent="0.2">
      <c r="A129" s="2"/>
      <c r="B129" s="2"/>
      <c r="C129" s="2"/>
      <c r="D129" s="2"/>
      <c r="M129" s="66"/>
      <c r="N129" s="66"/>
      <c r="O129" s="2"/>
      <c r="P129" s="2"/>
      <c r="Q129" s="2"/>
    </row>
    <row r="130" spans="1:17" s="1" customFormat="1" x14ac:dyDescent="0.2">
      <c r="A130" s="2"/>
      <c r="B130" s="2"/>
      <c r="C130" s="2"/>
      <c r="D130" s="2"/>
      <c r="M130" s="66"/>
      <c r="N130" s="66"/>
      <c r="O130" s="2"/>
      <c r="P130" s="2"/>
      <c r="Q130" s="2"/>
    </row>
    <row r="131" spans="1:17" s="1" customFormat="1" x14ac:dyDescent="0.2">
      <c r="A131" s="2"/>
      <c r="B131" s="2"/>
      <c r="C131" s="2"/>
      <c r="D131" s="2"/>
      <c r="M131" s="66"/>
      <c r="N131" s="66"/>
      <c r="O131" s="2"/>
      <c r="P131" s="2"/>
      <c r="Q131" s="2"/>
    </row>
    <row r="132" spans="1:17" s="1" customFormat="1" x14ac:dyDescent="0.2">
      <c r="A132" s="2"/>
      <c r="B132" s="2"/>
      <c r="C132" s="2"/>
      <c r="D132" s="2"/>
      <c r="M132" s="66"/>
      <c r="N132" s="66"/>
      <c r="O132" s="2"/>
      <c r="P132" s="2"/>
      <c r="Q132" s="2"/>
    </row>
    <row r="133" spans="1:17" s="1" customFormat="1" x14ac:dyDescent="0.2">
      <c r="A133" s="2"/>
      <c r="B133" s="2"/>
      <c r="C133" s="2"/>
      <c r="D133" s="2"/>
      <c r="M133" s="66"/>
      <c r="N133" s="66"/>
      <c r="O133" s="2"/>
      <c r="P133" s="2"/>
      <c r="Q133" s="2"/>
    </row>
    <row r="134" spans="1:17" s="1" customFormat="1" x14ac:dyDescent="0.2">
      <c r="A134" s="2"/>
      <c r="B134" s="2"/>
      <c r="C134" s="2"/>
      <c r="D134" s="2"/>
      <c r="M134" s="66"/>
      <c r="N134" s="66"/>
      <c r="O134" s="2"/>
      <c r="P134" s="2"/>
      <c r="Q134" s="2"/>
    </row>
    <row r="135" spans="1:17" s="1" customFormat="1" x14ac:dyDescent="0.2">
      <c r="A135" s="2"/>
      <c r="B135" s="2"/>
      <c r="C135" s="2"/>
      <c r="D135" s="2"/>
      <c r="M135" s="66"/>
      <c r="N135" s="66"/>
      <c r="O135" s="2"/>
      <c r="P135" s="2"/>
      <c r="Q135" s="2"/>
    </row>
    <row r="136" spans="1:17" s="1" customFormat="1" x14ac:dyDescent="0.2">
      <c r="A136" s="2"/>
      <c r="B136" s="2"/>
      <c r="C136" s="2"/>
      <c r="D136" s="2"/>
      <c r="M136" s="66"/>
      <c r="N136" s="66"/>
      <c r="O136" s="2"/>
      <c r="P136" s="2"/>
      <c r="Q136" s="2"/>
    </row>
    <row r="137" spans="1:17" s="1" customFormat="1" x14ac:dyDescent="0.2">
      <c r="A137" s="2"/>
      <c r="B137" s="2"/>
      <c r="C137" s="2"/>
      <c r="D137" s="2"/>
      <c r="M137" s="66"/>
      <c r="N137" s="66"/>
      <c r="O137" s="2"/>
      <c r="P137" s="2"/>
      <c r="Q137" s="2"/>
    </row>
    <row r="138" spans="1:17" s="1" customFormat="1" x14ac:dyDescent="0.2">
      <c r="A138" s="2"/>
      <c r="B138" s="2"/>
      <c r="C138" s="2"/>
      <c r="D138" s="2"/>
      <c r="M138" s="66"/>
      <c r="N138" s="66"/>
      <c r="O138" s="2"/>
      <c r="P138" s="2"/>
      <c r="Q138" s="2"/>
    </row>
    <row r="139" spans="1:17" s="1" customFormat="1" x14ac:dyDescent="0.2">
      <c r="A139" s="2"/>
      <c r="B139" s="2"/>
      <c r="C139" s="2"/>
      <c r="D139" s="2"/>
      <c r="M139" s="66"/>
      <c r="N139" s="66"/>
      <c r="O139" s="2"/>
      <c r="P139" s="2"/>
      <c r="Q139" s="2"/>
    </row>
    <row r="140" spans="1:17" s="1" customFormat="1" x14ac:dyDescent="0.2">
      <c r="A140" s="2"/>
      <c r="B140" s="2"/>
      <c r="C140" s="2"/>
      <c r="D140" s="2"/>
      <c r="M140" s="66"/>
      <c r="N140" s="66"/>
      <c r="O140" s="2"/>
      <c r="P140" s="2"/>
      <c r="Q140" s="2"/>
    </row>
    <row r="141" spans="1:17" s="1" customFormat="1" x14ac:dyDescent="0.2">
      <c r="A141" s="2"/>
      <c r="B141" s="2"/>
      <c r="C141" s="2"/>
      <c r="D141" s="2"/>
      <c r="M141" s="66"/>
      <c r="N141" s="66"/>
      <c r="O141" s="2"/>
      <c r="P141" s="2"/>
      <c r="Q141" s="2"/>
    </row>
    <row r="142" spans="1:17" s="1" customFormat="1" x14ac:dyDescent="0.2">
      <c r="A142" s="2"/>
      <c r="B142" s="2"/>
      <c r="C142" s="2"/>
      <c r="D142" s="2"/>
      <c r="M142" s="66"/>
      <c r="N142" s="66"/>
      <c r="O142" s="2"/>
      <c r="P142" s="2"/>
      <c r="Q142" s="2"/>
    </row>
    <row r="143" spans="1:17" s="1" customFormat="1" x14ac:dyDescent="0.2">
      <c r="A143" s="2"/>
      <c r="B143" s="2"/>
      <c r="C143" s="2"/>
      <c r="D143" s="2"/>
      <c r="M143" s="66"/>
      <c r="N143" s="66"/>
      <c r="O143" s="2"/>
      <c r="P143" s="2"/>
      <c r="Q143" s="2"/>
    </row>
    <row r="144" spans="1:17" x14ac:dyDescent="0.2">
      <c r="A144" s="2"/>
      <c r="B144" s="2"/>
      <c r="C144" s="2"/>
      <c r="D144" s="2"/>
      <c r="M144" s="66"/>
      <c r="N144" s="66"/>
    </row>
    <row r="145" spans="1:14" x14ac:dyDescent="0.2">
      <c r="A145" s="2"/>
      <c r="B145" s="2"/>
      <c r="M145" s="66"/>
      <c r="N145" s="66"/>
    </row>
    <row r="146" spans="1:14" x14ac:dyDescent="0.2">
      <c r="A146" s="2"/>
      <c r="B146" s="2"/>
    </row>
    <row r="147" spans="1:14" x14ac:dyDescent="0.2">
      <c r="A147" s="2"/>
      <c r="B147" s="2"/>
    </row>
    <row r="148" spans="1:14" x14ac:dyDescent="0.2">
      <c r="A148" s="2"/>
      <c r="B148" s="2"/>
    </row>
    <row r="149" spans="1:14" x14ac:dyDescent="0.2">
      <c r="A149" s="2"/>
      <c r="B149" s="2"/>
    </row>
    <row r="150" spans="1:14" x14ac:dyDescent="0.2">
      <c r="A150" s="2"/>
      <c r="B150" s="2"/>
    </row>
    <row r="151" spans="1:14" x14ac:dyDescent="0.2">
      <c r="A151" s="2"/>
      <c r="B151" s="2"/>
    </row>
    <row r="152" spans="1:14" x14ac:dyDescent="0.2">
      <c r="A152" s="2"/>
      <c r="B152" s="2"/>
    </row>
    <row r="153" spans="1:14" x14ac:dyDescent="0.2">
      <c r="A153" s="2"/>
      <c r="B153" s="2"/>
    </row>
  </sheetData>
  <customSheetViews>
    <customSheetView guid="{13459D4D-DD4C-4AFE-A991-CA7137D87BE8}" showPageBreaks="1" printArea="1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1"/>
      <headerFooter alignWithMargins="0"/>
    </customSheetView>
    <customSheetView guid="{FACB77EB-2B55-4E79-8C73-9E782252C9C0}" showPageBreaks="1" state="hidden" showRuler="0">
      <selection sqref="A1:B1"/>
      <pageMargins left="0.75" right="0.75" top="1" bottom="1" header="0.5" footer="0.5"/>
      <pageSetup paperSize="9" orientation="portrait" r:id="rId2"/>
      <headerFooter alignWithMargins="0"/>
    </customSheetView>
    <customSheetView guid="{78FCE7A1-0AC5-48DD-A51B-CB4AD983BC64}">
      <selection activeCell="B10" sqref="B10"/>
      <pageMargins left="0.39370078740157483" right="0.39370078740157483" top="0.39370078740157483" bottom="0.39370078740157483" header="0.51181102362204722" footer="0.51181102362204722"/>
      <printOptions horizontalCentered="1"/>
      <pageSetup paperSize="9" orientation="portrait" r:id="rId3"/>
      <headerFooter alignWithMargins="0"/>
    </customSheetView>
  </customSheetViews>
  <mergeCells count="1">
    <mergeCell ref="A1:B1"/>
  </mergeCells>
  <phoneticPr fontId="5" type="noConversion"/>
  <conditionalFormatting sqref="A30">
    <cfRule type="cellIs" dxfId="1" priority="9" stopIfTrue="1" operator="equal">
      <formula>"Общий итог"</formula>
    </cfRule>
    <cfRule type="expression" dxfId="0" priority="10" stopIfTrue="1">
      <formula>AND(#REF!=0,#REF!=0,#REF!=0,#REF!=0)=TRUE</formula>
    </cfRule>
  </conditionalFormatting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4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rgb="FFC00000"/>
  </sheetPr>
  <dimension ref="A1:B119"/>
  <sheetViews>
    <sheetView topLeftCell="A46" workbookViewId="0">
      <selection activeCell="B78" sqref="B78"/>
    </sheetView>
  </sheetViews>
  <sheetFormatPr defaultRowHeight="12.75" x14ac:dyDescent="0.2"/>
  <cols>
    <col min="1" max="1" width="4.7109375" style="78" customWidth="1"/>
    <col min="2" max="2" width="17.42578125" style="78" customWidth="1"/>
  </cols>
  <sheetData>
    <row r="1" spans="1:2" x14ac:dyDescent="0.2">
      <c r="A1" s="82" t="s">
        <v>935</v>
      </c>
      <c r="B1" s="82"/>
    </row>
    <row r="2" spans="1:2" x14ac:dyDescent="0.2">
      <c r="A2" s="79" t="str">
        <f>B2&amp;""</f>
        <v/>
      </c>
      <c r="B2" s="80"/>
    </row>
    <row r="3" spans="1:2" x14ac:dyDescent="0.2">
      <c r="A3" s="78" t="s">
        <v>939</v>
      </c>
      <c r="B3" s="78" t="s">
        <v>951</v>
      </c>
    </row>
    <row r="4" spans="1:2" x14ac:dyDescent="0.2">
      <c r="A4" s="78" t="s">
        <v>227</v>
      </c>
      <c r="B4" s="78" t="s">
        <v>952</v>
      </c>
    </row>
    <row r="5" spans="1:2" x14ac:dyDescent="0.2">
      <c r="A5" s="78" t="s">
        <v>228</v>
      </c>
      <c r="B5" s="78" t="s">
        <v>953</v>
      </c>
    </row>
    <row r="6" spans="1:2" x14ac:dyDescent="0.2">
      <c r="A6" s="78" t="s">
        <v>229</v>
      </c>
      <c r="B6" s="78" t="s">
        <v>513</v>
      </c>
    </row>
    <row r="7" spans="1:2" x14ac:dyDescent="0.2">
      <c r="A7" s="78" t="s">
        <v>455</v>
      </c>
      <c r="B7" s="78" t="s">
        <v>670</v>
      </c>
    </row>
    <row r="8" spans="1:2" x14ac:dyDescent="0.2">
      <c r="A8" s="78" t="s">
        <v>640</v>
      </c>
      <c r="B8" s="78" t="s">
        <v>1097</v>
      </c>
    </row>
    <row r="9" spans="1:2" x14ac:dyDescent="0.2">
      <c r="A9" s="78" t="s">
        <v>641</v>
      </c>
      <c r="B9" s="78" t="s">
        <v>194</v>
      </c>
    </row>
    <row r="10" spans="1:2" x14ac:dyDescent="0.2">
      <c r="A10" s="78" t="s">
        <v>456</v>
      </c>
      <c r="B10" s="78" t="s">
        <v>999</v>
      </c>
    </row>
    <row r="11" spans="1:2" x14ac:dyDescent="0.2">
      <c r="A11" s="78" t="s">
        <v>185</v>
      </c>
      <c r="B11" s="78" t="s">
        <v>613</v>
      </c>
    </row>
    <row r="12" spans="1:2" x14ac:dyDescent="0.2">
      <c r="A12" s="78" t="s">
        <v>1037</v>
      </c>
      <c r="B12" s="78" t="s">
        <v>700</v>
      </c>
    </row>
    <row r="13" spans="1:2" x14ac:dyDescent="0.2">
      <c r="A13" s="78" t="s">
        <v>1038</v>
      </c>
      <c r="B13" s="78" t="s">
        <v>1093</v>
      </c>
    </row>
    <row r="14" spans="1:2" x14ac:dyDescent="0.2">
      <c r="A14" s="78" t="s">
        <v>1039</v>
      </c>
      <c r="B14" s="78" t="s">
        <v>6</v>
      </c>
    </row>
    <row r="15" spans="1:2" x14ac:dyDescent="0.2">
      <c r="A15" s="78" t="s">
        <v>1040</v>
      </c>
      <c r="B15" s="78" t="s">
        <v>210</v>
      </c>
    </row>
    <row r="16" spans="1:2" x14ac:dyDescent="0.2">
      <c r="A16" s="78" t="s">
        <v>1041</v>
      </c>
      <c r="B16" s="78" t="s">
        <v>711</v>
      </c>
    </row>
    <row r="17" spans="1:2" x14ac:dyDescent="0.2">
      <c r="A17" s="78" t="s">
        <v>936</v>
      </c>
      <c r="B17" s="78" t="s">
        <v>954</v>
      </c>
    </row>
    <row r="18" spans="1:2" x14ac:dyDescent="0.2">
      <c r="A18" s="78" t="s">
        <v>937</v>
      </c>
      <c r="B18" s="78" t="s">
        <v>712</v>
      </c>
    </row>
    <row r="19" spans="1:2" x14ac:dyDescent="0.2">
      <c r="A19" s="78" t="s">
        <v>10</v>
      </c>
      <c r="B19" s="78" t="s">
        <v>955</v>
      </c>
    </row>
    <row r="20" spans="1:2" x14ac:dyDescent="0.2">
      <c r="A20" s="78" t="s">
        <v>1042</v>
      </c>
      <c r="B20" s="78" t="s">
        <v>86</v>
      </c>
    </row>
    <row r="21" spans="1:2" x14ac:dyDescent="0.2">
      <c r="A21" s="78" t="s">
        <v>1043</v>
      </c>
      <c r="B21" s="78" t="s">
        <v>82</v>
      </c>
    </row>
    <row r="22" spans="1:2" x14ac:dyDescent="0.2">
      <c r="A22" s="78" t="s">
        <v>1044</v>
      </c>
      <c r="B22" s="78" t="s">
        <v>151</v>
      </c>
    </row>
    <row r="23" spans="1:2" x14ac:dyDescent="0.2">
      <c r="A23" s="78" t="s">
        <v>1045</v>
      </c>
      <c r="B23" s="78" t="s">
        <v>87</v>
      </c>
    </row>
    <row r="24" spans="1:2" x14ac:dyDescent="0.2">
      <c r="A24" s="78" t="s">
        <v>1046</v>
      </c>
      <c r="B24" s="78" t="s">
        <v>1091</v>
      </c>
    </row>
    <row r="25" spans="1:2" x14ac:dyDescent="0.2">
      <c r="A25" s="78" t="s">
        <v>1047</v>
      </c>
      <c r="B25" s="78" t="s">
        <v>88</v>
      </c>
    </row>
    <row r="26" spans="1:2" x14ac:dyDescent="0.2">
      <c r="A26" s="78" t="s">
        <v>311</v>
      </c>
      <c r="B26" s="78" t="s">
        <v>42</v>
      </c>
    </row>
    <row r="27" spans="1:2" x14ac:dyDescent="0.2">
      <c r="A27" s="78" t="s">
        <v>814</v>
      </c>
      <c r="B27" s="78" t="s">
        <v>312</v>
      </c>
    </row>
    <row r="28" spans="1:2" x14ac:dyDescent="0.2">
      <c r="A28" s="78" t="s">
        <v>1048</v>
      </c>
      <c r="B28" s="78" t="s">
        <v>81</v>
      </c>
    </row>
    <row r="29" spans="1:2" x14ac:dyDescent="0.2">
      <c r="A29" s="78" t="s">
        <v>1049</v>
      </c>
      <c r="B29" s="78" t="s">
        <v>226</v>
      </c>
    </row>
    <row r="30" spans="1:2" x14ac:dyDescent="0.2">
      <c r="A30" s="78" t="s">
        <v>7</v>
      </c>
      <c r="B30" s="78" t="s">
        <v>260</v>
      </c>
    </row>
    <row r="31" spans="1:2" x14ac:dyDescent="0.2">
      <c r="A31" s="78" t="s">
        <v>625</v>
      </c>
      <c r="B31" s="78" t="s">
        <v>11</v>
      </c>
    </row>
    <row r="32" spans="1:2" x14ac:dyDescent="0.2">
      <c r="A32" s="78" t="s">
        <v>626</v>
      </c>
      <c r="B32" s="78" t="s">
        <v>993</v>
      </c>
    </row>
    <row r="33" spans="1:2" x14ac:dyDescent="0.2">
      <c r="A33" s="78" t="s">
        <v>627</v>
      </c>
      <c r="B33" s="78" t="s">
        <v>994</v>
      </c>
    </row>
    <row r="34" spans="1:2" x14ac:dyDescent="0.2">
      <c r="A34" s="78" t="s">
        <v>1050</v>
      </c>
      <c r="B34" s="78" t="s">
        <v>263</v>
      </c>
    </row>
    <row r="35" spans="1:2" x14ac:dyDescent="0.2">
      <c r="A35" s="78" t="s">
        <v>1051</v>
      </c>
      <c r="B35" s="78" t="s">
        <v>995</v>
      </c>
    </row>
    <row r="36" spans="1:2" x14ac:dyDescent="0.2">
      <c r="A36" s="78" t="s">
        <v>1052</v>
      </c>
      <c r="B36" s="78" t="s">
        <v>313</v>
      </c>
    </row>
    <row r="37" spans="1:2" x14ac:dyDescent="0.2">
      <c r="A37" s="78" t="s">
        <v>1053</v>
      </c>
      <c r="B37" s="78" t="s">
        <v>314</v>
      </c>
    </row>
    <row r="38" spans="1:2" x14ac:dyDescent="0.2">
      <c r="A38" s="78" t="s">
        <v>1054</v>
      </c>
      <c r="B38" s="78" t="s">
        <v>9</v>
      </c>
    </row>
    <row r="39" spans="1:2" x14ac:dyDescent="0.2">
      <c r="A39" s="78" t="s">
        <v>1055</v>
      </c>
      <c r="B39" s="78" t="s">
        <v>315</v>
      </c>
    </row>
    <row r="40" spans="1:2" x14ac:dyDescent="0.2">
      <c r="A40" s="78" t="s">
        <v>1056</v>
      </c>
      <c r="B40" s="78" t="s">
        <v>275</v>
      </c>
    </row>
    <row r="41" spans="1:2" x14ac:dyDescent="0.2">
      <c r="A41" s="78" t="s">
        <v>316</v>
      </c>
      <c r="B41" s="78" t="s">
        <v>212</v>
      </c>
    </row>
    <row r="42" spans="1:2" x14ac:dyDescent="0.2">
      <c r="A42" s="78" t="s">
        <v>57</v>
      </c>
      <c r="B42" s="78" t="s">
        <v>317</v>
      </c>
    </row>
    <row r="43" spans="1:2" x14ac:dyDescent="0.2">
      <c r="A43" s="78" t="s">
        <v>58</v>
      </c>
      <c r="B43" s="78" t="s">
        <v>318</v>
      </c>
    </row>
    <row r="44" spans="1:2" x14ac:dyDescent="0.2">
      <c r="A44" s="78" t="s">
        <v>59</v>
      </c>
      <c r="B44" s="78" t="s">
        <v>319</v>
      </c>
    </row>
    <row r="45" spans="1:2" x14ac:dyDescent="0.2">
      <c r="A45" s="78" t="s">
        <v>60</v>
      </c>
      <c r="B45" s="78" t="s">
        <v>465</v>
      </c>
    </row>
    <row r="46" spans="1:2" x14ac:dyDescent="0.2">
      <c r="A46" s="78" t="s">
        <v>61</v>
      </c>
      <c r="B46" s="78" t="s">
        <v>13</v>
      </c>
    </row>
    <row r="47" spans="1:2" x14ac:dyDescent="0.2">
      <c r="A47" s="78" t="s">
        <v>1057</v>
      </c>
      <c r="B47" s="78" t="s">
        <v>614</v>
      </c>
    </row>
    <row r="48" spans="1:2" x14ac:dyDescent="0.2">
      <c r="A48" s="78" t="s">
        <v>1058</v>
      </c>
      <c r="B48" s="78" t="s">
        <v>152</v>
      </c>
    </row>
    <row r="49" spans="1:2" x14ac:dyDescent="0.2">
      <c r="A49" s="78" t="s">
        <v>62</v>
      </c>
      <c r="B49" s="78" t="s">
        <v>572</v>
      </c>
    </row>
    <row r="50" spans="1:2" x14ac:dyDescent="0.2">
      <c r="A50" s="78" t="s">
        <v>1059</v>
      </c>
      <c r="B50" s="78" t="s">
        <v>573</v>
      </c>
    </row>
    <row r="51" spans="1:2" x14ac:dyDescent="0.2">
      <c r="A51" s="78" t="s">
        <v>1060</v>
      </c>
      <c r="B51" s="78" t="s">
        <v>153</v>
      </c>
    </row>
    <row r="52" spans="1:2" x14ac:dyDescent="0.2">
      <c r="A52" s="78" t="s">
        <v>1061</v>
      </c>
      <c r="B52" s="78" t="s">
        <v>574</v>
      </c>
    </row>
    <row r="53" spans="1:2" x14ac:dyDescent="0.2">
      <c r="A53" s="78" t="s">
        <v>1062</v>
      </c>
      <c r="B53" s="78" t="s">
        <v>55</v>
      </c>
    </row>
    <row r="54" spans="1:2" x14ac:dyDescent="0.2">
      <c r="A54" s="78" t="s">
        <v>320</v>
      </c>
      <c r="B54" s="78" t="s">
        <v>56</v>
      </c>
    </row>
    <row r="55" spans="1:2" x14ac:dyDescent="0.2">
      <c r="A55" s="78" t="s">
        <v>938</v>
      </c>
      <c r="B55" s="78" t="s">
        <v>321</v>
      </c>
    </row>
    <row r="56" spans="1:2" x14ac:dyDescent="0.2">
      <c r="A56" s="78" t="s">
        <v>225</v>
      </c>
      <c r="B56" s="78" t="s">
        <v>457</v>
      </c>
    </row>
    <row r="57" spans="1:2" x14ac:dyDescent="0.2">
      <c r="A57" s="78" t="s">
        <v>259</v>
      </c>
      <c r="B57" s="78" t="s">
        <v>458</v>
      </c>
    </row>
    <row r="58" spans="1:2" x14ac:dyDescent="0.2">
      <c r="A58" s="78" t="s">
        <v>261</v>
      </c>
      <c r="B58" s="78" t="s">
        <v>322</v>
      </c>
    </row>
    <row r="59" spans="1:2" x14ac:dyDescent="0.2">
      <c r="A59" s="78" t="s">
        <v>262</v>
      </c>
      <c r="B59" s="78" t="s">
        <v>459</v>
      </c>
    </row>
    <row r="60" spans="1:2" x14ac:dyDescent="0.2">
      <c r="A60" s="78" t="s">
        <v>323</v>
      </c>
      <c r="B60" s="78" t="s">
        <v>460</v>
      </c>
    </row>
    <row r="61" spans="1:2" x14ac:dyDescent="0.2">
      <c r="A61" s="78" t="s">
        <v>230</v>
      </c>
      <c r="B61" s="78" t="s">
        <v>324</v>
      </c>
    </row>
    <row r="62" spans="1:2" x14ac:dyDescent="0.2">
      <c r="A62" s="78" t="s">
        <v>1063</v>
      </c>
      <c r="B62" s="78" t="s">
        <v>430</v>
      </c>
    </row>
    <row r="63" spans="1:2" x14ac:dyDescent="0.2">
      <c r="A63" s="78" t="s">
        <v>1064</v>
      </c>
      <c r="B63" s="78" t="s">
        <v>654</v>
      </c>
    </row>
    <row r="64" spans="1:2" x14ac:dyDescent="0.2">
      <c r="A64" s="78" t="s">
        <v>1065</v>
      </c>
      <c r="B64" s="78" t="s">
        <v>655</v>
      </c>
    </row>
    <row r="65" spans="1:2" x14ac:dyDescent="0.2">
      <c r="A65" s="78" t="s">
        <v>1066</v>
      </c>
      <c r="B65" s="78" t="s">
        <v>21</v>
      </c>
    </row>
    <row r="66" spans="1:2" x14ac:dyDescent="0.2">
      <c r="A66" s="78" t="s">
        <v>656</v>
      </c>
      <c r="B66" s="78" t="s">
        <v>22</v>
      </c>
    </row>
    <row r="67" spans="1:2" x14ac:dyDescent="0.2">
      <c r="A67" s="78" t="s">
        <v>231</v>
      </c>
      <c r="B67" s="78" t="s">
        <v>657</v>
      </c>
    </row>
    <row r="68" spans="1:2" x14ac:dyDescent="0.2">
      <c r="A68" s="78" t="s">
        <v>1094</v>
      </c>
      <c r="B68" s="78" t="s">
        <v>23</v>
      </c>
    </row>
    <row r="69" spans="1:2" x14ac:dyDescent="0.2">
      <c r="A69" s="78" t="s">
        <v>1067</v>
      </c>
      <c r="B69" s="78" t="s">
        <v>24</v>
      </c>
    </row>
    <row r="70" spans="1:2" x14ac:dyDescent="0.2">
      <c r="A70" s="78" t="s">
        <v>1068</v>
      </c>
      <c r="B70" s="78" t="s">
        <v>2194</v>
      </c>
    </row>
    <row r="71" spans="1:2" x14ac:dyDescent="0.2">
      <c r="A71" s="78" t="s">
        <v>264</v>
      </c>
      <c r="B71" s="78" t="s">
        <v>254</v>
      </c>
    </row>
    <row r="72" spans="1:2" x14ac:dyDescent="0.2">
      <c r="A72" s="78" t="s">
        <v>1095</v>
      </c>
      <c r="B72" s="78" t="s">
        <v>658</v>
      </c>
    </row>
    <row r="73" spans="1:2" x14ac:dyDescent="0.2">
      <c r="A73" s="78" t="s">
        <v>1069</v>
      </c>
      <c r="B73" s="78" t="s">
        <v>659</v>
      </c>
    </row>
    <row r="74" spans="1:2" x14ac:dyDescent="0.2">
      <c r="A74" s="78" t="s">
        <v>453</v>
      </c>
      <c r="B74" s="78" t="s">
        <v>931</v>
      </c>
    </row>
    <row r="75" spans="1:2" x14ac:dyDescent="0.2">
      <c r="A75" s="78" t="s">
        <v>265</v>
      </c>
      <c r="B75" s="78" t="s">
        <v>242</v>
      </c>
    </row>
    <row r="76" spans="1:2" x14ac:dyDescent="0.2">
      <c r="A76" s="78" t="s">
        <v>12</v>
      </c>
      <c r="B76" s="78" t="s">
        <v>243</v>
      </c>
    </row>
    <row r="77" spans="1:2" x14ac:dyDescent="0.2">
      <c r="A77" s="78" t="s">
        <v>812</v>
      </c>
      <c r="B77" s="78" t="s">
        <v>154</v>
      </c>
    </row>
    <row r="78" spans="1:2" x14ac:dyDescent="0.2">
      <c r="A78" s="78" t="s">
        <v>1096</v>
      </c>
      <c r="B78" s="78" t="s">
        <v>244</v>
      </c>
    </row>
    <row r="79" spans="1:2" x14ac:dyDescent="0.2">
      <c r="A79" s="78" t="s">
        <v>1184</v>
      </c>
      <c r="B79" s="78" t="s">
        <v>245</v>
      </c>
    </row>
    <row r="80" spans="1:2" x14ac:dyDescent="0.2">
      <c r="A80" s="78" t="s">
        <v>1185</v>
      </c>
      <c r="B80" s="78" t="s">
        <v>490</v>
      </c>
    </row>
    <row r="81" spans="1:2" x14ac:dyDescent="0.2">
      <c r="A81" s="78" t="s">
        <v>1186</v>
      </c>
      <c r="B81" s="78" t="s">
        <v>155</v>
      </c>
    </row>
    <row r="82" spans="1:2" x14ac:dyDescent="0.2">
      <c r="A82" s="78" t="s">
        <v>813</v>
      </c>
      <c r="B82" s="78" t="s">
        <v>156</v>
      </c>
    </row>
    <row r="83" spans="1:2" x14ac:dyDescent="0.2">
      <c r="A83" s="78" t="s">
        <v>1103</v>
      </c>
      <c r="B83" s="78" t="s">
        <v>660</v>
      </c>
    </row>
    <row r="84" spans="1:2" x14ac:dyDescent="0.2">
      <c r="A84" s="78" t="s">
        <v>636</v>
      </c>
      <c r="B84" s="78" t="s">
        <v>661</v>
      </c>
    </row>
    <row r="85" spans="1:2" x14ac:dyDescent="0.2">
      <c r="A85" s="78" t="s">
        <v>637</v>
      </c>
      <c r="B85" s="78" t="s">
        <v>520</v>
      </c>
    </row>
    <row r="86" spans="1:2" x14ac:dyDescent="0.2">
      <c r="A86" s="78" t="s">
        <v>643</v>
      </c>
      <c r="B86" s="78" t="s">
        <v>521</v>
      </c>
    </row>
    <row r="87" spans="1:2" x14ac:dyDescent="0.2">
      <c r="A87" s="78" t="s">
        <v>957</v>
      </c>
      <c r="B87" s="78" t="s">
        <v>522</v>
      </c>
    </row>
    <row r="88" spans="1:2" x14ac:dyDescent="0.2">
      <c r="A88" s="78" t="s">
        <v>958</v>
      </c>
      <c r="B88" s="78" t="s">
        <v>523</v>
      </c>
    </row>
    <row r="89" spans="1:2" x14ac:dyDescent="0.2">
      <c r="A89" s="78" t="s">
        <v>959</v>
      </c>
      <c r="B89" s="78" t="s">
        <v>524</v>
      </c>
    </row>
    <row r="90" spans="1:2" x14ac:dyDescent="0.2">
      <c r="A90" s="78" t="s">
        <v>960</v>
      </c>
      <c r="B90" s="78" t="s">
        <v>157</v>
      </c>
    </row>
    <row r="91" spans="1:2" x14ac:dyDescent="0.2">
      <c r="A91" s="78" t="s">
        <v>961</v>
      </c>
      <c r="B91" s="78" t="s">
        <v>158</v>
      </c>
    </row>
    <row r="92" spans="1:2" x14ac:dyDescent="0.2">
      <c r="A92" s="78" t="s">
        <v>1092</v>
      </c>
      <c r="B92" s="78" t="s">
        <v>511</v>
      </c>
    </row>
    <row r="93" spans="1:2" x14ac:dyDescent="0.2">
      <c r="A93" s="78" t="s">
        <v>638</v>
      </c>
      <c r="B93" s="78" t="s">
        <v>1102</v>
      </c>
    </row>
    <row r="94" spans="1:2" x14ac:dyDescent="0.2">
      <c r="A94" s="78" t="s">
        <v>14</v>
      </c>
      <c r="B94" s="78" t="s">
        <v>691</v>
      </c>
    </row>
    <row r="95" spans="1:2" x14ac:dyDescent="0.2">
      <c r="A95" s="78" t="s">
        <v>266</v>
      </c>
      <c r="B95" s="78" t="s">
        <v>1036</v>
      </c>
    </row>
    <row r="96" spans="1:2" x14ac:dyDescent="0.2">
      <c r="A96" s="78" t="s">
        <v>1077</v>
      </c>
      <c r="B96" s="78" t="s">
        <v>512</v>
      </c>
    </row>
    <row r="97" spans="1:2" x14ac:dyDescent="0.2">
      <c r="A97" s="78" t="s">
        <v>1078</v>
      </c>
      <c r="B97" s="78" t="s">
        <v>1187</v>
      </c>
    </row>
    <row r="98" spans="1:2" x14ac:dyDescent="0.2">
      <c r="A98" s="78" t="s">
        <v>644</v>
      </c>
      <c r="B98" s="78" t="s">
        <v>1188</v>
      </c>
    </row>
    <row r="99" spans="1:2" x14ac:dyDescent="0.2">
      <c r="A99" s="78" t="s">
        <v>934</v>
      </c>
      <c r="B99" s="78" t="s">
        <v>160</v>
      </c>
    </row>
    <row r="100" spans="1:2" x14ac:dyDescent="0.2">
      <c r="A100" s="78" t="s">
        <v>639</v>
      </c>
      <c r="B100" s="78" t="s">
        <v>159</v>
      </c>
    </row>
    <row r="101" spans="1:2" x14ac:dyDescent="0.2">
      <c r="A101" s="78" t="s">
        <v>5</v>
      </c>
      <c r="B101" s="78" t="s">
        <v>161</v>
      </c>
    </row>
    <row r="102" spans="1:2" x14ac:dyDescent="0.2">
      <c r="A102" s="78" t="s">
        <v>1070</v>
      </c>
      <c r="B102" s="78" t="s">
        <v>162</v>
      </c>
    </row>
    <row r="103" spans="1:2" x14ac:dyDescent="0.2">
      <c r="A103" s="78" t="s">
        <v>1071</v>
      </c>
      <c r="B103" s="78" t="s">
        <v>163</v>
      </c>
    </row>
    <row r="104" spans="1:2" x14ac:dyDescent="0.2">
      <c r="A104" s="78" t="s">
        <v>956</v>
      </c>
      <c r="B104" s="78" t="s">
        <v>164</v>
      </c>
    </row>
    <row r="105" spans="1:2" x14ac:dyDescent="0.2">
      <c r="A105" s="78" t="s">
        <v>581</v>
      </c>
      <c r="B105" s="78" t="s">
        <v>165</v>
      </c>
    </row>
    <row r="106" spans="1:2" x14ac:dyDescent="0.2">
      <c r="A106" s="78" t="s">
        <v>166</v>
      </c>
      <c r="B106" s="78" t="s">
        <v>122</v>
      </c>
    </row>
    <row r="107" spans="1:2" x14ac:dyDescent="0.2">
      <c r="A107" s="78" t="s">
        <v>167</v>
      </c>
      <c r="B107" s="78" t="s">
        <v>123</v>
      </c>
    </row>
    <row r="108" spans="1:2" x14ac:dyDescent="0.2">
      <c r="A108" s="78" t="s">
        <v>168</v>
      </c>
      <c r="B108" s="78" t="s">
        <v>169</v>
      </c>
    </row>
    <row r="109" spans="1:2" x14ac:dyDescent="0.2">
      <c r="A109" s="78" t="s">
        <v>170</v>
      </c>
      <c r="B109" s="78" t="s">
        <v>171</v>
      </c>
    </row>
    <row r="110" spans="1:2" x14ac:dyDescent="0.2">
      <c r="A110" s="78" t="s">
        <v>172</v>
      </c>
      <c r="B110" s="78" t="s">
        <v>173</v>
      </c>
    </row>
    <row r="111" spans="1:2" x14ac:dyDescent="0.2">
      <c r="A111" s="78" t="s">
        <v>70</v>
      </c>
      <c r="B111" s="78" t="s">
        <v>1205</v>
      </c>
    </row>
    <row r="112" spans="1:2" x14ac:dyDescent="0.2">
      <c r="A112" s="78" t="s">
        <v>1206</v>
      </c>
      <c r="B112" s="78" t="s">
        <v>1207</v>
      </c>
    </row>
    <row r="113" spans="1:2" x14ac:dyDescent="0.2">
      <c r="A113" s="78" t="s">
        <v>1208</v>
      </c>
      <c r="B113" s="78" t="s">
        <v>1209</v>
      </c>
    </row>
    <row r="114" spans="1:2" x14ac:dyDescent="0.2">
      <c r="A114" s="78" t="s">
        <v>1210</v>
      </c>
      <c r="B114" s="78" t="s">
        <v>1211</v>
      </c>
    </row>
    <row r="115" spans="1:2" x14ac:dyDescent="0.2">
      <c r="A115" s="78" t="s">
        <v>1212</v>
      </c>
      <c r="B115" s="78" t="s">
        <v>1213</v>
      </c>
    </row>
    <row r="116" spans="1:2" x14ac:dyDescent="0.2">
      <c r="A116" s="78" t="s">
        <v>1214</v>
      </c>
      <c r="B116" s="78" t="s">
        <v>1215</v>
      </c>
    </row>
    <row r="117" spans="1:2" x14ac:dyDescent="0.2">
      <c r="A117" s="78" t="s">
        <v>772</v>
      </c>
      <c r="B117" s="78" t="s">
        <v>1008</v>
      </c>
    </row>
    <row r="118" spans="1:2" x14ac:dyDescent="0.2">
      <c r="A118" s="78" t="s">
        <v>489</v>
      </c>
      <c r="B118" s="78" t="s">
        <v>222</v>
      </c>
    </row>
    <row r="119" spans="1:2" x14ac:dyDescent="0.2">
      <c r="A119" s="78" t="s">
        <v>642</v>
      </c>
      <c r="B119" s="78" t="s">
        <v>193</v>
      </c>
    </row>
  </sheetData>
  <customSheetViews>
    <customSheetView guid="{13459D4D-DD4C-4AFE-A991-CA7137D87BE8}">
      <selection activeCell="B16" sqref="B16"/>
      <pageMargins left="0.7" right="0.7" top="0.75" bottom="0.75" header="0.3" footer="0.3"/>
    </customSheetView>
    <customSheetView guid="{78FCE7A1-0AC5-48DD-A51B-CB4AD983BC64}">
      <selection activeCell="B16" sqref="B16"/>
      <pageMargins left="0.7" right="0.7" top="0.75" bottom="0.75" header="0.3" footer="0.3"/>
    </customSheetView>
  </customSheetViews>
  <phoneticPr fontId="5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rgb="FFC00000"/>
  </sheetPr>
  <dimension ref="A1:X221"/>
  <sheetViews>
    <sheetView topLeftCell="A9" workbookViewId="0">
      <selection activeCell="A28" sqref="A28"/>
    </sheetView>
  </sheetViews>
  <sheetFormatPr defaultRowHeight="12.75" x14ac:dyDescent="0.2"/>
  <cols>
    <col min="1" max="1" width="12.85546875" style="78" customWidth="1"/>
    <col min="2" max="2" width="24.5703125" style="78" customWidth="1"/>
    <col min="8" max="8" width="8.42578125" customWidth="1"/>
  </cols>
  <sheetData>
    <row r="1" spans="1:24" x14ac:dyDescent="0.2">
      <c r="A1" s="83" t="s">
        <v>671</v>
      </c>
      <c r="B1" s="84"/>
    </row>
    <row r="2" spans="1:24" x14ac:dyDescent="0.2">
      <c r="A2" s="132"/>
      <c r="B2" s="132"/>
    </row>
    <row r="3" spans="1:24" s="131" customFormat="1" x14ac:dyDescent="0.2">
      <c r="A3" s="133"/>
      <c r="B3" s="133"/>
    </row>
    <row r="4" spans="1:24" s="131" customFormat="1" x14ac:dyDescent="0.2">
      <c r="A4" s="133" t="s">
        <v>1559</v>
      </c>
      <c r="B4" s="133" t="s">
        <v>1560</v>
      </c>
    </row>
    <row r="5" spans="1:24" s="131" customFormat="1" x14ac:dyDescent="0.2">
      <c r="A5" s="133" t="s">
        <v>1561</v>
      </c>
      <c r="B5" s="133" t="s">
        <v>1562</v>
      </c>
    </row>
    <row r="6" spans="1:24" s="131" customFormat="1" x14ac:dyDescent="0.2">
      <c r="A6" s="133" t="s">
        <v>1563</v>
      </c>
      <c r="B6" s="133" t="s">
        <v>1166</v>
      </c>
    </row>
    <row r="7" spans="1:24" s="131" customFormat="1" x14ac:dyDescent="0.2">
      <c r="A7" s="133" t="s">
        <v>1564</v>
      </c>
      <c r="B7" s="133" t="s">
        <v>1565</v>
      </c>
    </row>
    <row r="8" spans="1:24" s="131" customFormat="1" x14ac:dyDescent="0.2">
      <c r="A8" s="133" t="s">
        <v>1566</v>
      </c>
      <c r="B8" s="133" t="s">
        <v>80</v>
      </c>
    </row>
    <row r="9" spans="1:24" s="131" customFormat="1" x14ac:dyDescent="0.2">
      <c r="A9" s="78" t="s">
        <v>1281</v>
      </c>
      <c r="B9" s="78" t="s">
        <v>1567</v>
      </c>
    </row>
    <row r="10" spans="1:24" x14ac:dyDescent="0.2">
      <c r="A10" s="78" t="s">
        <v>1282</v>
      </c>
      <c r="B10" s="78" t="s">
        <v>1568</v>
      </c>
      <c r="C10" s="131"/>
      <c r="D10" s="131"/>
      <c r="E10" s="131"/>
      <c r="F10" s="131"/>
      <c r="G10" s="131"/>
      <c r="H10" s="131"/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</row>
    <row r="11" spans="1:24" x14ac:dyDescent="0.2">
      <c r="A11" s="78" t="s">
        <v>2035</v>
      </c>
      <c r="B11" s="78" t="s">
        <v>2036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M11" s="131"/>
      <c r="N11" s="131"/>
      <c r="O11" s="131"/>
      <c r="P11" s="131"/>
      <c r="Q11" s="131"/>
      <c r="R11" s="131"/>
      <c r="S11" s="131"/>
      <c r="T11" s="131"/>
      <c r="U11" s="131"/>
      <c r="V11" s="131"/>
      <c r="W11" s="131"/>
      <c r="X11" s="131"/>
    </row>
    <row r="12" spans="1:24" x14ac:dyDescent="0.2">
      <c r="A12" s="78" t="s">
        <v>1569</v>
      </c>
      <c r="B12" s="78" t="s">
        <v>1560</v>
      </c>
      <c r="C12" s="131"/>
      <c r="D12" s="131"/>
      <c r="E12" s="131"/>
      <c r="F12" s="131"/>
      <c r="G12" s="131"/>
      <c r="H12" s="131"/>
      <c r="I12" s="131"/>
      <c r="J12" s="131"/>
      <c r="K12" s="131"/>
      <c r="L12" s="131"/>
      <c r="M12" s="131"/>
      <c r="N12" s="131"/>
      <c r="O12" s="131"/>
      <c r="P12" s="131"/>
      <c r="Q12" s="131"/>
      <c r="R12" s="131"/>
      <c r="S12" s="131"/>
      <c r="T12" s="131"/>
      <c r="U12" s="131"/>
      <c r="V12" s="131"/>
      <c r="W12" s="131"/>
      <c r="X12" s="131"/>
    </row>
    <row r="13" spans="1:24" x14ac:dyDescent="0.2">
      <c r="A13" s="78" t="s">
        <v>1283</v>
      </c>
      <c r="B13" s="78" t="s">
        <v>2024</v>
      </c>
      <c r="C13" s="131"/>
      <c r="D13" s="131"/>
      <c r="E13" s="131"/>
      <c r="F13" s="131"/>
      <c r="G13" s="131"/>
      <c r="H13" s="131"/>
      <c r="I13" s="131"/>
      <c r="J13" s="131"/>
      <c r="K13" s="131"/>
      <c r="L13" s="131"/>
      <c r="M13" s="131"/>
      <c r="N13" s="131"/>
      <c r="O13" s="131"/>
      <c r="P13" s="131"/>
      <c r="Q13" s="131"/>
      <c r="R13" s="131"/>
      <c r="S13" s="131"/>
      <c r="T13" s="131"/>
      <c r="U13" s="131"/>
      <c r="V13" s="131"/>
      <c r="W13" s="131"/>
      <c r="X13" s="131"/>
    </row>
    <row r="14" spans="1:24" x14ac:dyDescent="0.2">
      <c r="A14" s="78" t="s">
        <v>1284</v>
      </c>
      <c r="B14" s="78" t="s">
        <v>2023</v>
      </c>
      <c r="C14" s="131"/>
      <c r="D14" s="131"/>
      <c r="E14" s="131"/>
      <c r="F14" s="131"/>
      <c r="G14" s="131"/>
      <c r="H14" s="131"/>
      <c r="I14" s="131"/>
      <c r="J14" s="131"/>
      <c r="K14" s="131"/>
      <c r="L14" s="131"/>
      <c r="M14" s="131"/>
      <c r="N14" s="131"/>
      <c r="O14" s="131"/>
      <c r="P14" s="131"/>
      <c r="Q14" s="131"/>
      <c r="R14" s="131"/>
      <c r="S14" s="131"/>
      <c r="T14" s="131"/>
      <c r="U14" s="131"/>
      <c r="V14" s="131"/>
      <c r="W14" s="131"/>
      <c r="X14" s="131"/>
    </row>
    <row r="15" spans="1:24" x14ac:dyDescent="0.2">
      <c r="A15" s="78" t="s">
        <v>3251</v>
      </c>
      <c r="B15" s="78" t="s">
        <v>2024</v>
      </c>
      <c r="C15" s="131"/>
      <c r="D15" s="131"/>
      <c r="E15" s="131"/>
      <c r="F15" s="131"/>
      <c r="G15" s="131"/>
      <c r="H15" s="131"/>
      <c r="I15" s="131"/>
      <c r="J15" s="131"/>
      <c r="K15" s="131"/>
      <c r="L15" s="131"/>
      <c r="M15" s="131"/>
      <c r="N15" s="131"/>
      <c r="O15" s="131"/>
      <c r="P15" s="131"/>
      <c r="Q15" s="131"/>
      <c r="R15" s="131"/>
      <c r="S15" s="131"/>
      <c r="T15" s="131"/>
      <c r="U15" s="131"/>
      <c r="V15" s="131"/>
      <c r="W15" s="131"/>
      <c r="X15" s="131"/>
    </row>
    <row r="16" spans="1:24" x14ac:dyDescent="0.2">
      <c r="A16" s="78" t="s">
        <v>3240</v>
      </c>
      <c r="B16" s="78" t="s">
        <v>2023</v>
      </c>
      <c r="C16" s="131"/>
      <c r="D16" s="131"/>
      <c r="E16" s="131"/>
      <c r="F16" s="131"/>
      <c r="G16" s="131"/>
      <c r="H16" s="131"/>
      <c r="I16" s="131"/>
      <c r="J16" s="131"/>
      <c r="K16" s="131"/>
      <c r="L16" s="131"/>
      <c r="M16" s="131"/>
      <c r="N16" s="131"/>
      <c r="O16" s="131"/>
      <c r="P16" s="131"/>
      <c r="Q16" s="131"/>
      <c r="R16" s="131"/>
      <c r="S16" s="131"/>
      <c r="T16" s="131"/>
      <c r="U16" s="131"/>
      <c r="V16" s="131"/>
      <c r="W16" s="131"/>
      <c r="X16" s="131"/>
    </row>
    <row r="17" spans="1:24" x14ac:dyDescent="0.2">
      <c r="A17" s="78" t="s">
        <v>1286</v>
      </c>
      <c r="B17" s="78" t="s">
        <v>1581</v>
      </c>
      <c r="C17" s="131"/>
      <c r="D17" s="131"/>
      <c r="E17" s="131"/>
      <c r="F17" s="131"/>
      <c r="G17" s="131"/>
      <c r="H17" s="131"/>
      <c r="I17" s="131"/>
      <c r="J17" s="131"/>
      <c r="K17" s="131"/>
      <c r="L17" s="131"/>
      <c r="M17" s="131"/>
      <c r="N17" s="131"/>
      <c r="O17" s="131"/>
      <c r="P17" s="131"/>
      <c r="Q17" s="131"/>
      <c r="R17" s="131"/>
      <c r="S17" s="131"/>
      <c r="T17" s="131"/>
      <c r="U17" s="131"/>
      <c r="V17" s="131"/>
      <c r="W17" s="131"/>
      <c r="X17" s="131"/>
    </row>
    <row r="18" spans="1:24" x14ac:dyDescent="0.2">
      <c r="A18" s="78" t="s">
        <v>1285</v>
      </c>
      <c r="B18" s="78" t="s">
        <v>2025</v>
      </c>
      <c r="C18" s="131"/>
      <c r="D18" s="131"/>
      <c r="E18" s="131"/>
      <c r="F18" s="131"/>
      <c r="G18" s="131"/>
      <c r="H18" s="131"/>
      <c r="I18" s="131"/>
      <c r="J18" s="131"/>
      <c r="K18" s="131"/>
      <c r="L18" s="131"/>
      <c r="M18" s="131"/>
      <c r="N18" s="131"/>
      <c r="O18" s="131"/>
      <c r="P18" s="131"/>
      <c r="Q18" s="131"/>
      <c r="R18" s="131"/>
      <c r="S18" s="131"/>
      <c r="T18" s="131"/>
      <c r="U18" s="131"/>
      <c r="V18" s="131"/>
      <c r="W18" s="131"/>
      <c r="X18" s="131"/>
    </row>
    <row r="19" spans="1:24" x14ac:dyDescent="0.2">
      <c r="A19" s="78" t="s">
        <v>2944</v>
      </c>
      <c r="B19" s="78" t="s">
        <v>2945</v>
      </c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  <c r="V19" s="131"/>
      <c r="W19" s="131"/>
      <c r="X19" s="131"/>
    </row>
    <row r="20" spans="1:24" x14ac:dyDescent="0.2">
      <c r="A20" s="133" t="s">
        <v>1570</v>
      </c>
      <c r="B20" s="133" t="s">
        <v>1247</v>
      </c>
      <c r="C20" s="131"/>
      <c r="D20" s="131"/>
      <c r="E20" s="131"/>
      <c r="F20" s="131"/>
      <c r="G20" s="131"/>
      <c r="H20" s="131"/>
      <c r="I20" s="131"/>
      <c r="J20" s="131"/>
      <c r="K20" s="131"/>
      <c r="L20" s="131"/>
      <c r="M20" s="131"/>
      <c r="N20" s="131"/>
      <c r="O20" s="131"/>
      <c r="P20" s="131"/>
      <c r="Q20" s="131"/>
      <c r="R20" s="131"/>
      <c r="S20" s="131"/>
      <c r="T20" s="131"/>
      <c r="U20" s="131"/>
      <c r="V20" s="131"/>
      <c r="W20" s="131"/>
      <c r="X20" s="131"/>
    </row>
    <row r="21" spans="1:24" x14ac:dyDescent="0.2">
      <c r="A21" s="133" t="s">
        <v>1571</v>
      </c>
      <c r="B21" s="133" t="s">
        <v>1248</v>
      </c>
      <c r="C21" s="131"/>
      <c r="D21" s="131"/>
      <c r="E21" s="131"/>
      <c r="F21" s="131"/>
      <c r="G21" s="131"/>
      <c r="H21" s="131"/>
      <c r="I21" s="131"/>
      <c r="J21" s="131"/>
      <c r="K21" s="131"/>
      <c r="L21" s="131"/>
      <c r="M21" s="131"/>
      <c r="N21" s="131"/>
      <c r="O21" s="131"/>
      <c r="P21" s="131"/>
      <c r="Q21" s="131"/>
      <c r="R21" s="131"/>
      <c r="S21" s="131"/>
      <c r="T21" s="131"/>
      <c r="U21" s="131"/>
      <c r="V21" s="131"/>
      <c r="W21" s="131"/>
      <c r="X21" s="131"/>
    </row>
    <row r="22" spans="1:24" x14ac:dyDescent="0.2">
      <c r="A22" s="78" t="s">
        <v>1572</v>
      </c>
      <c r="B22" s="78" t="s">
        <v>1249</v>
      </c>
    </row>
    <row r="23" spans="1:24" x14ac:dyDescent="0.2">
      <c r="A23" s="78" t="s">
        <v>1573</v>
      </c>
      <c r="B23" s="78" t="s">
        <v>1250</v>
      </c>
    </row>
    <row r="24" spans="1:24" x14ac:dyDescent="0.2">
      <c r="A24" s="78" t="s">
        <v>1574</v>
      </c>
      <c r="B24" s="78" t="s">
        <v>1575</v>
      </c>
    </row>
    <row r="25" spans="1:24" x14ac:dyDescent="0.2">
      <c r="A25" s="78" t="s">
        <v>1576</v>
      </c>
      <c r="B25" s="78" t="s">
        <v>1577</v>
      </c>
    </row>
    <row r="26" spans="1:24" x14ac:dyDescent="0.2">
      <c r="A26" s="78" t="s">
        <v>1578</v>
      </c>
      <c r="B26" s="78" t="s">
        <v>1579</v>
      </c>
    </row>
    <row r="27" spans="1:24" x14ac:dyDescent="0.2">
      <c r="A27" s="133" t="s">
        <v>1580</v>
      </c>
      <c r="B27" s="133" t="s">
        <v>1581</v>
      </c>
    </row>
    <row r="28" spans="1:24" x14ac:dyDescent="0.2">
      <c r="A28" s="133" t="s">
        <v>3252</v>
      </c>
      <c r="B28" s="133" t="s">
        <v>3253</v>
      </c>
    </row>
    <row r="29" spans="1:24" x14ac:dyDescent="0.2">
      <c r="A29" s="133" t="s">
        <v>3254</v>
      </c>
      <c r="B29" s="133" t="s">
        <v>3255</v>
      </c>
    </row>
    <row r="30" spans="1:24" x14ac:dyDescent="0.2">
      <c r="A30" s="133" t="s">
        <v>3243</v>
      </c>
      <c r="B30" s="133" t="s">
        <v>3241</v>
      </c>
    </row>
    <row r="31" spans="1:24" x14ac:dyDescent="0.2">
      <c r="A31" s="133" t="s">
        <v>3242</v>
      </c>
      <c r="B31" s="234" t="s">
        <v>3244</v>
      </c>
      <c r="C31" s="234"/>
      <c r="D31" s="234"/>
      <c r="E31" s="234"/>
      <c r="F31" s="234"/>
      <c r="G31" s="234"/>
      <c r="H31" s="234"/>
      <c r="I31" s="234"/>
      <c r="J31" s="234"/>
    </row>
    <row r="32" spans="1:24" ht="15.75" x14ac:dyDescent="0.25">
      <c r="A32" s="133" t="s">
        <v>1582</v>
      </c>
      <c r="B32" s="163" t="s">
        <v>1583</v>
      </c>
    </row>
    <row r="33" spans="1:2" ht="15.75" x14ac:dyDescent="0.25">
      <c r="A33" s="133" t="s">
        <v>3245</v>
      </c>
      <c r="B33" s="163" t="s">
        <v>2028</v>
      </c>
    </row>
    <row r="34" spans="1:2" ht="15.75" x14ac:dyDescent="0.25">
      <c r="A34" s="133" t="s">
        <v>1287</v>
      </c>
      <c r="B34" s="163" t="s">
        <v>2028</v>
      </c>
    </row>
    <row r="35" spans="1:2" x14ac:dyDescent="0.2">
      <c r="A35" s="133" t="s">
        <v>1938</v>
      </c>
      <c r="B35" s="133" t="s">
        <v>1939</v>
      </c>
    </row>
    <row r="36" spans="1:2" x14ac:dyDescent="0.2">
      <c r="A36" s="78" t="s">
        <v>1940</v>
      </c>
      <c r="B36" s="78" t="s">
        <v>1941</v>
      </c>
    </row>
    <row r="37" spans="1:2" x14ac:dyDescent="0.2">
      <c r="A37" s="78" t="s">
        <v>3247</v>
      </c>
      <c r="B37" s="78" t="s">
        <v>3246</v>
      </c>
    </row>
    <row r="38" spans="1:2" x14ac:dyDescent="0.2">
      <c r="A38" s="78" t="s">
        <v>1942</v>
      </c>
      <c r="B38" s="78" t="s">
        <v>2132</v>
      </c>
    </row>
    <row r="39" spans="1:2" x14ac:dyDescent="0.2">
      <c r="A39" s="78" t="s">
        <v>1943</v>
      </c>
      <c r="B39" s="78" t="s">
        <v>1560</v>
      </c>
    </row>
    <row r="40" spans="1:2" x14ac:dyDescent="0.2">
      <c r="A40" s="78" t="s">
        <v>2877</v>
      </c>
      <c r="B40" s="78" t="s">
        <v>2878</v>
      </c>
    </row>
    <row r="41" spans="1:2" x14ac:dyDescent="0.2">
      <c r="A41" s="78" t="s">
        <v>1944</v>
      </c>
      <c r="B41" s="78" t="s">
        <v>1945</v>
      </c>
    </row>
    <row r="42" spans="1:2" x14ac:dyDescent="0.2">
      <c r="A42" s="78" t="s">
        <v>1946</v>
      </c>
      <c r="B42" s="78" t="s">
        <v>1562</v>
      </c>
    </row>
    <row r="43" spans="1:2" x14ac:dyDescent="0.2">
      <c r="A43" s="78" t="s">
        <v>1947</v>
      </c>
      <c r="B43" s="78" t="s">
        <v>1948</v>
      </c>
    </row>
    <row r="44" spans="1:2" x14ac:dyDescent="0.2">
      <c r="A44" s="78" t="s">
        <v>2458</v>
      </c>
      <c r="B44" s="78" t="s">
        <v>2459</v>
      </c>
    </row>
    <row r="45" spans="1:2" x14ac:dyDescent="0.2">
      <c r="A45" s="78" t="s">
        <v>2487</v>
      </c>
      <c r="B45" s="78" t="s">
        <v>2488</v>
      </c>
    </row>
    <row r="46" spans="1:2" x14ac:dyDescent="0.2">
      <c r="A46" s="78" t="s">
        <v>2131</v>
      </c>
      <c r="B46" s="78" t="s">
        <v>2122</v>
      </c>
    </row>
    <row r="47" spans="1:2" x14ac:dyDescent="0.2">
      <c r="A47" s="78" t="s">
        <v>1288</v>
      </c>
      <c r="B47" s="78" t="s">
        <v>2026</v>
      </c>
    </row>
    <row r="48" spans="1:2" x14ac:dyDescent="0.2">
      <c r="A48" s="78" t="s">
        <v>2875</v>
      </c>
      <c r="B48" s="78" t="s">
        <v>2027</v>
      </c>
    </row>
    <row r="49" spans="1:2" x14ac:dyDescent="0.2">
      <c r="A49" s="78" t="s">
        <v>2876</v>
      </c>
      <c r="B49" s="78" t="s">
        <v>1105</v>
      </c>
    </row>
    <row r="50" spans="1:2" x14ac:dyDescent="0.2">
      <c r="A50" s="78" t="s">
        <v>2440</v>
      </c>
      <c r="B50" s="78" t="s">
        <v>2441</v>
      </c>
    </row>
    <row r="51" spans="1:2" x14ac:dyDescent="0.2">
      <c r="A51" s="78" t="s">
        <v>2489</v>
      </c>
      <c r="B51" s="78" t="s">
        <v>2490</v>
      </c>
    </row>
    <row r="52" spans="1:2" x14ac:dyDescent="0.2">
      <c r="A52" s="78" t="s">
        <v>1949</v>
      </c>
      <c r="B52" s="78" t="s">
        <v>1950</v>
      </c>
    </row>
    <row r="53" spans="1:2" x14ac:dyDescent="0.2">
      <c r="A53" s="78" t="s">
        <v>2883</v>
      </c>
      <c r="B53" s="78" t="s">
        <v>1962</v>
      </c>
    </row>
    <row r="54" spans="1:2" x14ac:dyDescent="0.2">
      <c r="A54" s="78" t="s">
        <v>1951</v>
      </c>
      <c r="B54" s="78" t="s">
        <v>2182</v>
      </c>
    </row>
    <row r="55" spans="1:2" x14ac:dyDescent="0.2">
      <c r="A55" s="78" t="s">
        <v>1952</v>
      </c>
      <c r="B55" s="78" t="s">
        <v>1953</v>
      </c>
    </row>
    <row r="56" spans="1:2" x14ac:dyDescent="0.2">
      <c r="A56" s="78" t="s">
        <v>2330</v>
      </c>
      <c r="B56" s="78" t="s">
        <v>2331</v>
      </c>
    </row>
    <row r="57" spans="1:2" x14ac:dyDescent="0.2">
      <c r="A57" s="78" t="s">
        <v>2455</v>
      </c>
      <c r="B57" s="78" t="s">
        <v>2439</v>
      </c>
    </row>
    <row r="58" spans="1:2" x14ac:dyDescent="0.2">
      <c r="A58" s="78" t="s">
        <v>2456</v>
      </c>
      <c r="B58" s="78" t="s">
        <v>2457</v>
      </c>
    </row>
    <row r="59" spans="1:2" x14ac:dyDescent="0.2">
      <c r="A59" s="78" t="s">
        <v>2491</v>
      </c>
      <c r="B59" s="78" t="s">
        <v>2492</v>
      </c>
    </row>
    <row r="60" spans="1:2" x14ac:dyDescent="0.2">
      <c r="A60" s="78" t="s">
        <v>2493</v>
      </c>
      <c r="B60" s="78" t="s">
        <v>2494</v>
      </c>
    </row>
    <row r="61" spans="1:2" x14ac:dyDescent="0.2">
      <c r="A61" s="78" t="s">
        <v>2495</v>
      </c>
      <c r="B61" s="78" t="s">
        <v>2496</v>
      </c>
    </row>
    <row r="62" spans="1:2" x14ac:dyDescent="0.2">
      <c r="A62" s="78" t="s">
        <v>2462</v>
      </c>
      <c r="B62" s="78" t="s">
        <v>2439</v>
      </c>
    </row>
    <row r="63" spans="1:2" x14ac:dyDescent="0.2">
      <c r="A63" s="78" t="s">
        <v>2454</v>
      </c>
      <c r="B63" s="78" t="s">
        <v>2445</v>
      </c>
    </row>
    <row r="64" spans="1:2" x14ac:dyDescent="0.2">
      <c r="A64" s="78" t="s">
        <v>2436</v>
      </c>
      <c r="B64" s="78" t="s">
        <v>2437</v>
      </c>
    </row>
    <row r="65" spans="1:2" x14ac:dyDescent="0.2">
      <c r="A65" s="78" t="s">
        <v>2337</v>
      </c>
      <c r="B65" s="78" t="s">
        <v>2338</v>
      </c>
    </row>
    <row r="66" spans="1:2" x14ac:dyDescent="0.2">
      <c r="A66" s="78" t="s">
        <v>2442</v>
      </c>
      <c r="B66" s="78" t="s">
        <v>2443</v>
      </c>
    </row>
    <row r="67" spans="1:2" x14ac:dyDescent="0.2">
      <c r="A67" s="78" t="s">
        <v>2444</v>
      </c>
      <c r="B67" s="78" t="s">
        <v>2445</v>
      </c>
    </row>
    <row r="68" spans="1:2" x14ac:dyDescent="0.2">
      <c r="A68" s="78" t="s">
        <v>2438</v>
      </c>
      <c r="B68" s="78" t="s">
        <v>2439</v>
      </c>
    </row>
    <row r="69" spans="1:2" x14ac:dyDescent="0.2">
      <c r="A69" s="78" t="s">
        <v>2436</v>
      </c>
      <c r="B69" s="78" t="s">
        <v>2437</v>
      </c>
    </row>
    <row r="70" spans="1:2" x14ac:dyDescent="0.2">
      <c r="A70" s="78" t="s">
        <v>2332</v>
      </c>
      <c r="B70" s="78" t="s">
        <v>2333</v>
      </c>
    </row>
    <row r="71" spans="1:2" x14ac:dyDescent="0.2">
      <c r="A71" s="78" t="s">
        <v>2434</v>
      </c>
      <c r="B71" s="78" t="s">
        <v>2435</v>
      </c>
    </row>
    <row r="72" spans="1:2" x14ac:dyDescent="0.2">
      <c r="A72" s="78" t="s">
        <v>2334</v>
      </c>
      <c r="B72" s="78" t="s">
        <v>2333</v>
      </c>
    </row>
    <row r="73" spans="1:2" x14ac:dyDescent="0.2">
      <c r="A73" s="78" t="s">
        <v>1409</v>
      </c>
      <c r="B73" s="78" t="s">
        <v>1297</v>
      </c>
    </row>
    <row r="74" spans="1:2" x14ac:dyDescent="0.2">
      <c r="A74" s="78" t="s">
        <v>2870</v>
      </c>
      <c r="B74" s="78" t="s">
        <v>2871</v>
      </c>
    </row>
    <row r="75" spans="1:2" x14ac:dyDescent="0.2">
      <c r="A75" s="78" t="s">
        <v>1954</v>
      </c>
      <c r="B75" s="78" t="s">
        <v>1955</v>
      </c>
    </row>
    <row r="76" spans="1:2" x14ac:dyDescent="0.2">
      <c r="A76" s="78" t="s">
        <v>2879</v>
      </c>
      <c r="B76" s="78" t="s">
        <v>1252</v>
      </c>
    </row>
    <row r="77" spans="1:2" x14ac:dyDescent="0.2">
      <c r="A77" s="78" t="s">
        <v>1956</v>
      </c>
      <c r="B77" s="78" t="s">
        <v>1276</v>
      </c>
    </row>
    <row r="78" spans="1:2" x14ac:dyDescent="0.2">
      <c r="A78" s="78" t="s">
        <v>1957</v>
      </c>
      <c r="B78" s="137" t="s">
        <v>1959</v>
      </c>
    </row>
    <row r="79" spans="1:2" x14ac:dyDescent="0.2">
      <c r="A79" s="78" t="s">
        <v>1289</v>
      </c>
      <c r="B79" s="137" t="s">
        <v>2027</v>
      </c>
    </row>
    <row r="80" spans="1:2" x14ac:dyDescent="0.2">
      <c r="A80" s="78" t="s">
        <v>1958</v>
      </c>
      <c r="B80" s="137" t="s">
        <v>1105</v>
      </c>
    </row>
    <row r="81" spans="1:2" x14ac:dyDescent="0.2">
      <c r="A81" s="78" t="s">
        <v>1960</v>
      </c>
      <c r="B81" s="137" t="s">
        <v>1262</v>
      </c>
    </row>
    <row r="82" spans="1:2" x14ac:dyDescent="0.2">
      <c r="A82" s="78" t="s">
        <v>1961</v>
      </c>
      <c r="B82" s="137" t="s">
        <v>1962</v>
      </c>
    </row>
    <row r="83" spans="1:2" x14ac:dyDescent="0.2">
      <c r="A83" s="78" t="s">
        <v>1296</v>
      </c>
      <c r="B83" s="137" t="s">
        <v>1963</v>
      </c>
    </row>
    <row r="84" spans="1:2" x14ac:dyDescent="0.2">
      <c r="A84" s="78" t="s">
        <v>1964</v>
      </c>
      <c r="B84" s="137" t="s">
        <v>1965</v>
      </c>
    </row>
    <row r="85" spans="1:2" x14ac:dyDescent="0.2">
      <c r="A85" s="78" t="s">
        <v>1966</v>
      </c>
      <c r="B85" s="78" t="s">
        <v>1575</v>
      </c>
    </row>
    <row r="86" spans="1:2" x14ac:dyDescent="0.2">
      <c r="A86" s="78" t="s">
        <v>1967</v>
      </c>
      <c r="B86" s="78" t="s">
        <v>1968</v>
      </c>
    </row>
    <row r="87" spans="1:2" x14ac:dyDescent="0.2">
      <c r="A87" s="78" t="s">
        <v>1290</v>
      </c>
      <c r="B87" s="78" t="s">
        <v>2031</v>
      </c>
    </row>
    <row r="88" spans="1:2" x14ac:dyDescent="0.2">
      <c r="A88" s="78" t="s">
        <v>2152</v>
      </c>
      <c r="B88" s="78" t="s">
        <v>2155</v>
      </c>
    </row>
    <row r="89" spans="1:2" x14ac:dyDescent="0.2">
      <c r="A89" s="78" t="s">
        <v>2153</v>
      </c>
      <c r="B89" s="78" t="s">
        <v>2156</v>
      </c>
    </row>
    <row r="90" spans="1:2" x14ac:dyDescent="0.2">
      <c r="A90" s="78" t="s">
        <v>2154</v>
      </c>
      <c r="B90" s="78" t="s">
        <v>2157</v>
      </c>
    </row>
    <row r="91" spans="1:2" x14ac:dyDescent="0.2">
      <c r="A91" s="78" t="s">
        <v>1291</v>
      </c>
      <c r="B91" s="78" t="s">
        <v>1252</v>
      </c>
    </row>
    <row r="92" spans="1:2" x14ac:dyDescent="0.2">
      <c r="A92" s="78" t="s">
        <v>1540</v>
      </c>
      <c r="B92" s="78" t="s">
        <v>2030</v>
      </c>
    </row>
    <row r="93" spans="1:2" x14ac:dyDescent="0.2">
      <c r="A93" s="78" t="s">
        <v>2497</v>
      </c>
      <c r="B93" s="78" t="s">
        <v>2498</v>
      </c>
    </row>
    <row r="94" spans="1:2" x14ac:dyDescent="0.2">
      <c r="A94" s="78" t="s">
        <v>2328</v>
      </c>
      <c r="B94" s="78" t="s">
        <v>2329</v>
      </c>
    </row>
    <row r="95" spans="1:2" x14ac:dyDescent="0.2">
      <c r="A95" s="78" t="s">
        <v>1292</v>
      </c>
      <c r="B95" s="78" t="s">
        <v>2032</v>
      </c>
    </row>
    <row r="96" spans="1:2" x14ac:dyDescent="0.2">
      <c r="A96" s="78" t="s">
        <v>1969</v>
      </c>
      <c r="B96" s="78" t="s">
        <v>1970</v>
      </c>
    </row>
    <row r="97" spans="1:2" x14ac:dyDescent="0.2">
      <c r="A97" s="78" t="s">
        <v>1971</v>
      </c>
      <c r="B97" s="78" t="s">
        <v>1583</v>
      </c>
    </row>
    <row r="98" spans="1:2" x14ac:dyDescent="0.2">
      <c r="A98" s="78" t="s">
        <v>1972</v>
      </c>
      <c r="B98" s="78" t="s">
        <v>1973</v>
      </c>
    </row>
    <row r="99" spans="1:2" x14ac:dyDescent="0.2">
      <c r="A99" s="78" t="s">
        <v>1974</v>
      </c>
      <c r="B99" s="78" t="s">
        <v>1975</v>
      </c>
    </row>
    <row r="100" spans="1:2" x14ac:dyDescent="0.2">
      <c r="A100" s="78" t="s">
        <v>2464</v>
      </c>
      <c r="B100" s="78" t="s">
        <v>2465</v>
      </c>
    </row>
    <row r="101" spans="1:2" x14ac:dyDescent="0.2">
      <c r="A101" s="78" t="s">
        <v>2882</v>
      </c>
      <c r="B101" s="78" t="s">
        <v>2439</v>
      </c>
    </row>
    <row r="102" spans="1:2" x14ac:dyDescent="0.2">
      <c r="A102" s="78" t="s">
        <v>3248</v>
      </c>
      <c r="B102" s="78" t="s">
        <v>3249</v>
      </c>
    </row>
    <row r="103" spans="1:2" x14ac:dyDescent="0.2">
      <c r="A103" s="78" t="s">
        <v>1976</v>
      </c>
      <c r="B103" s="78" t="s">
        <v>1977</v>
      </c>
    </row>
    <row r="104" spans="1:2" x14ac:dyDescent="0.2">
      <c r="A104" s="78" t="s">
        <v>2021</v>
      </c>
      <c r="B104" s="78" t="s">
        <v>2022</v>
      </c>
    </row>
    <row r="105" spans="1:2" x14ac:dyDescent="0.2">
      <c r="A105" s="78" t="s">
        <v>2880</v>
      </c>
      <c r="B105" s="78" t="s">
        <v>2881</v>
      </c>
    </row>
    <row r="106" spans="1:2" x14ac:dyDescent="0.2">
      <c r="A106" s="78" t="s">
        <v>1978</v>
      </c>
      <c r="B106" s="78" t="s">
        <v>1979</v>
      </c>
    </row>
    <row r="107" spans="1:2" x14ac:dyDescent="0.2">
      <c r="A107" s="78" t="s">
        <v>2872</v>
      </c>
      <c r="B107" s="78" t="s">
        <v>2873</v>
      </c>
    </row>
    <row r="108" spans="1:2" x14ac:dyDescent="0.2">
      <c r="A108" s="78" t="s">
        <v>2452</v>
      </c>
      <c r="B108" s="78" t="s">
        <v>2453</v>
      </c>
    </row>
    <row r="109" spans="1:2" x14ac:dyDescent="0.2">
      <c r="A109" s="78" t="s">
        <v>2033</v>
      </c>
      <c r="B109" s="78" t="s">
        <v>2034</v>
      </c>
    </row>
    <row r="110" spans="1:2" x14ac:dyDescent="0.2">
      <c r="A110" s="78" t="s">
        <v>1280</v>
      </c>
      <c r="B110" s="78" t="s">
        <v>1980</v>
      </c>
    </row>
    <row r="111" spans="1:2" x14ac:dyDescent="0.2">
      <c r="A111" s="78" t="s">
        <v>1410</v>
      </c>
      <c r="B111" s="78" t="s">
        <v>1981</v>
      </c>
    </row>
    <row r="112" spans="1:2" x14ac:dyDescent="0.2">
      <c r="A112" s="78" t="s">
        <v>1982</v>
      </c>
      <c r="B112" s="78" t="s">
        <v>1263</v>
      </c>
    </row>
    <row r="113" spans="1:2" ht="13.5" customHeight="1" x14ac:dyDescent="0.2">
      <c r="A113" s="78" t="s">
        <v>1983</v>
      </c>
      <c r="B113" s="78" t="s">
        <v>1984</v>
      </c>
    </row>
    <row r="114" spans="1:2" ht="13.5" customHeight="1" x14ac:dyDescent="0.2">
      <c r="A114" s="78" t="s">
        <v>1985</v>
      </c>
      <c r="B114" s="78" t="s">
        <v>1986</v>
      </c>
    </row>
    <row r="115" spans="1:2" ht="15" customHeight="1" x14ac:dyDescent="0.2">
      <c r="A115" s="78" t="s">
        <v>1987</v>
      </c>
      <c r="B115" s="78" t="s">
        <v>1988</v>
      </c>
    </row>
    <row r="116" spans="1:2" ht="15" customHeight="1" x14ac:dyDescent="0.2">
      <c r="A116" s="78" t="s">
        <v>1989</v>
      </c>
      <c r="B116" s="78" t="s">
        <v>1990</v>
      </c>
    </row>
    <row r="117" spans="1:2" ht="13.5" customHeight="1" x14ac:dyDescent="0.2">
      <c r="A117" s="78" t="s">
        <v>1991</v>
      </c>
      <c r="B117" s="78" t="s">
        <v>1992</v>
      </c>
    </row>
    <row r="118" spans="1:2" ht="13.5" customHeight="1" x14ac:dyDescent="0.2">
      <c r="A118" s="78" t="s">
        <v>1993</v>
      </c>
      <c r="B118" s="78" t="s">
        <v>1994</v>
      </c>
    </row>
    <row r="119" spans="1:2" ht="13.5" customHeight="1" x14ac:dyDescent="0.2">
      <c r="A119" s="78" t="s">
        <v>1995</v>
      </c>
      <c r="B119" s="78" t="s">
        <v>1996</v>
      </c>
    </row>
    <row r="120" spans="1:2" ht="13.5" customHeight="1" x14ac:dyDescent="0.2">
      <c r="A120" s="78" t="s">
        <v>1997</v>
      </c>
      <c r="B120" s="78" t="s">
        <v>1998</v>
      </c>
    </row>
    <row r="121" spans="1:2" ht="13.5" customHeight="1" x14ac:dyDescent="0.2">
      <c r="A121" s="78" t="s">
        <v>1999</v>
      </c>
      <c r="B121" s="78" t="s">
        <v>2000</v>
      </c>
    </row>
    <row r="122" spans="1:2" ht="13.5" customHeight="1" x14ac:dyDescent="0.2">
      <c r="A122" s="78" t="s">
        <v>2942</v>
      </c>
      <c r="B122" s="78" t="s">
        <v>2943</v>
      </c>
    </row>
    <row r="123" spans="1:2" ht="13.5" customHeight="1" x14ac:dyDescent="0.2">
      <c r="A123" s="78" t="s">
        <v>2874</v>
      </c>
      <c r="B123" s="78" t="s">
        <v>2029</v>
      </c>
    </row>
    <row r="124" spans="1:2" ht="13.5" customHeight="1" x14ac:dyDescent="0.2">
      <c r="A124" s="78" t="s">
        <v>2001</v>
      </c>
      <c r="B124" s="78" t="s">
        <v>1249</v>
      </c>
    </row>
    <row r="125" spans="1:2" ht="13.5" customHeight="1" x14ac:dyDescent="0.2">
      <c r="A125" s="78" t="s">
        <v>2002</v>
      </c>
      <c r="B125" s="78" t="s">
        <v>106</v>
      </c>
    </row>
    <row r="126" spans="1:2" ht="13.5" customHeight="1" x14ac:dyDescent="0.2">
      <c r="A126" s="78" t="s">
        <v>2003</v>
      </c>
      <c r="B126" s="78" t="s">
        <v>2004</v>
      </c>
    </row>
    <row r="127" spans="1:2" ht="12.75" customHeight="1" x14ac:dyDescent="0.2">
      <c r="A127" s="78" t="s">
        <v>2005</v>
      </c>
      <c r="B127" s="78" t="s">
        <v>2006</v>
      </c>
    </row>
    <row r="128" spans="1:2" ht="13.5" customHeight="1" x14ac:dyDescent="0.2">
      <c r="A128" s="78" t="s">
        <v>2007</v>
      </c>
      <c r="B128" s="78" t="s">
        <v>2008</v>
      </c>
    </row>
    <row r="129" spans="1:2" ht="13.5" customHeight="1" x14ac:dyDescent="0.2">
      <c r="A129" s="78" t="s">
        <v>2009</v>
      </c>
      <c r="B129" s="78" t="s">
        <v>1583</v>
      </c>
    </row>
    <row r="130" spans="1:2" ht="13.5" customHeight="1" x14ac:dyDescent="0.2">
      <c r="A130" s="78" t="s">
        <v>2446</v>
      </c>
      <c r="B130" s="78" t="s">
        <v>2447</v>
      </c>
    </row>
    <row r="131" spans="1:2" ht="13.5" customHeight="1" x14ac:dyDescent="0.2">
      <c r="A131" s="78" t="s">
        <v>2466</v>
      </c>
      <c r="B131" s="78" t="s">
        <v>2467</v>
      </c>
    </row>
    <row r="132" spans="1:2" ht="13.5" customHeight="1" x14ac:dyDescent="0.2">
      <c r="A132" s="78" t="s">
        <v>3250</v>
      </c>
      <c r="B132" s="78" t="s">
        <v>2028</v>
      </c>
    </row>
    <row r="133" spans="1:2" ht="13.5" customHeight="1" x14ac:dyDescent="0.2">
      <c r="A133" s="78" t="s">
        <v>2448</v>
      </c>
      <c r="B133" s="78" t="s">
        <v>2449</v>
      </c>
    </row>
    <row r="134" spans="1:2" ht="13.5" customHeight="1" x14ac:dyDescent="0.2">
      <c r="A134" s="78" t="s">
        <v>2450</v>
      </c>
      <c r="B134" s="78" t="s">
        <v>2451</v>
      </c>
    </row>
    <row r="135" spans="1:2" ht="13.5" customHeight="1" x14ac:dyDescent="0.2">
      <c r="A135" s="78" t="s">
        <v>1293</v>
      </c>
      <c r="B135" s="78" t="s">
        <v>2029</v>
      </c>
    </row>
    <row r="136" spans="1:2" ht="13.5" customHeight="1" x14ac:dyDescent="0.2">
      <c r="A136" s="78" t="s">
        <v>1294</v>
      </c>
      <c r="B136" s="78" t="s">
        <v>2028</v>
      </c>
    </row>
    <row r="137" spans="1:2" x14ac:dyDescent="0.2">
      <c r="A137" s="78" t="s">
        <v>2010</v>
      </c>
      <c r="B137" s="78" t="s">
        <v>2011</v>
      </c>
    </row>
    <row r="138" spans="1:2" x14ac:dyDescent="0.2">
      <c r="A138" s="78" t="s">
        <v>2012</v>
      </c>
      <c r="B138" s="78" t="s">
        <v>1560</v>
      </c>
    </row>
    <row r="139" spans="1:2" x14ac:dyDescent="0.2">
      <c r="A139" s="78" t="s">
        <v>2013</v>
      </c>
      <c r="B139" s="78" t="s">
        <v>2014</v>
      </c>
    </row>
    <row r="140" spans="1:2" x14ac:dyDescent="0.2">
      <c r="A140" s="78" t="s">
        <v>2015</v>
      </c>
      <c r="B140" s="78" t="s">
        <v>1945</v>
      </c>
    </row>
    <row r="141" spans="1:2" x14ac:dyDescent="0.2">
      <c r="A141" s="78" t="s">
        <v>2016</v>
      </c>
      <c r="B141" s="78" t="s">
        <v>1562</v>
      </c>
    </row>
    <row r="142" spans="1:2" x14ac:dyDescent="0.2">
      <c r="A142" s="78" t="s">
        <v>2017</v>
      </c>
      <c r="B142" s="78" t="s">
        <v>2018</v>
      </c>
    </row>
    <row r="143" spans="1:2" x14ac:dyDescent="0.2">
      <c r="A143" s="78" t="s">
        <v>2460</v>
      </c>
      <c r="B143" s="78" t="s">
        <v>2461</v>
      </c>
    </row>
    <row r="144" spans="1:2" x14ac:dyDescent="0.2">
      <c r="A144" s="78" t="s">
        <v>2019</v>
      </c>
      <c r="B144" s="78" t="s">
        <v>2020</v>
      </c>
    </row>
    <row r="145" spans="1:2" x14ac:dyDescent="0.2">
      <c r="A145" s="78" t="s">
        <v>3419</v>
      </c>
      <c r="B145" s="78" t="s">
        <v>3420</v>
      </c>
    </row>
    <row r="157" spans="1:2" ht="14.25" customHeight="1" x14ac:dyDescent="0.2"/>
    <row r="158" spans="1:2" ht="14.25" customHeight="1" x14ac:dyDescent="0.2"/>
    <row r="159" spans="1:2" ht="14.25" customHeight="1" x14ac:dyDescent="0.2"/>
    <row r="205" spans="2:2" x14ac:dyDescent="0.2">
      <c r="B205" s="137"/>
    </row>
    <row r="206" spans="2:2" x14ac:dyDescent="0.2">
      <c r="B206" s="137"/>
    </row>
    <row r="207" spans="2:2" x14ac:dyDescent="0.2">
      <c r="B207" s="137"/>
    </row>
    <row r="208" spans="2:2" x14ac:dyDescent="0.2">
      <c r="B208" s="137"/>
    </row>
    <row r="209" spans="2:2" x14ac:dyDescent="0.2">
      <c r="B209" s="137"/>
    </row>
    <row r="210" spans="2:2" x14ac:dyDescent="0.2">
      <c r="B210" s="137"/>
    </row>
    <row r="211" spans="2:2" x14ac:dyDescent="0.2">
      <c r="B211" s="137"/>
    </row>
    <row r="212" spans="2:2" x14ac:dyDescent="0.2">
      <c r="B212" s="137"/>
    </row>
    <row r="213" spans="2:2" x14ac:dyDescent="0.2">
      <c r="B213" s="137"/>
    </row>
    <row r="214" spans="2:2" x14ac:dyDescent="0.2">
      <c r="B214" s="137"/>
    </row>
    <row r="218" spans="2:2" x14ac:dyDescent="0.2">
      <c r="B218" s="137"/>
    </row>
    <row r="219" spans="2:2" x14ac:dyDescent="0.2">
      <c r="B219" s="137"/>
    </row>
    <row r="220" spans="2:2" x14ac:dyDescent="0.2">
      <c r="B220" s="137"/>
    </row>
    <row r="221" spans="2:2" x14ac:dyDescent="0.2">
      <c r="B221" s="137"/>
    </row>
  </sheetData>
  <customSheetViews>
    <customSheetView guid="{13459D4D-DD4C-4AFE-A991-CA7137D87BE8}" topLeftCell="A4">
      <selection activeCell="D21" sqref="D21"/>
      <pageMargins left="0.7" right="0.7" top="0.75" bottom="0.75" header="0.3" footer="0.3"/>
      <pageSetup paperSize="9" orientation="portrait" r:id="rId1"/>
    </customSheetView>
    <customSheetView guid="{78FCE7A1-0AC5-48DD-A51B-CB4AD983BC64}">
      <selection activeCell="D57" sqref="D57"/>
      <pageMargins left="0.7" right="0.7" top="0.75" bottom="0.75" header="0.3" footer="0.3"/>
      <pageSetup paperSize="9" orientation="portrait" r:id="rId2"/>
    </customSheetView>
  </customSheetViews>
  <phoneticPr fontId="5" type="noConversion"/>
  <pageMargins left="0.7" right="0.7" top="0.75" bottom="0.75" header="0.3" footer="0.3"/>
  <pageSetup paperSize="9" orientation="portrait"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rgb="FFC00000"/>
  </sheetPr>
  <dimension ref="A1:AQ369"/>
  <sheetViews>
    <sheetView topLeftCell="A326" workbookViewId="0">
      <selection activeCell="B361" sqref="B361:D361"/>
    </sheetView>
  </sheetViews>
  <sheetFormatPr defaultRowHeight="12.75" x14ac:dyDescent="0.2"/>
  <cols>
    <col min="1" max="1" width="4.140625" style="78" customWidth="1"/>
    <col min="2" max="2" width="23.28515625" style="78" customWidth="1"/>
  </cols>
  <sheetData>
    <row r="1" spans="1:2" x14ac:dyDescent="0.2">
      <c r="A1" s="82" t="s">
        <v>1025</v>
      </c>
      <c r="B1" s="82"/>
    </row>
    <row r="2" spans="1:2" x14ac:dyDescent="0.2">
      <c r="A2" s="79"/>
      <c r="B2" s="80"/>
    </row>
    <row r="3" spans="1:2" x14ac:dyDescent="0.2">
      <c r="A3" s="78" t="s">
        <v>410</v>
      </c>
      <c r="B3" s="78" t="s">
        <v>1000</v>
      </c>
    </row>
    <row r="4" spans="1:2" x14ac:dyDescent="0.2">
      <c r="A4" s="78" t="s">
        <v>1030</v>
      </c>
      <c r="B4" s="78" t="s">
        <v>1001</v>
      </c>
    </row>
    <row r="5" spans="1:2" x14ac:dyDescent="0.2">
      <c r="A5" s="78" t="s">
        <v>1034</v>
      </c>
      <c r="B5" s="78" t="s">
        <v>1002</v>
      </c>
    </row>
    <row r="6" spans="1:2" x14ac:dyDescent="0.2">
      <c r="A6" s="78" t="s">
        <v>988</v>
      </c>
      <c r="B6" s="78" t="s">
        <v>1003</v>
      </c>
    </row>
    <row r="7" spans="1:2" x14ac:dyDescent="0.2">
      <c r="A7" s="78" t="s">
        <v>990</v>
      </c>
      <c r="B7" s="78" t="s">
        <v>1004</v>
      </c>
    </row>
    <row r="8" spans="1:2" x14ac:dyDescent="0.2">
      <c r="A8" s="78" t="s">
        <v>991</v>
      </c>
      <c r="B8" s="78" t="s">
        <v>1005</v>
      </c>
    </row>
    <row r="9" spans="1:2" x14ac:dyDescent="0.2">
      <c r="A9" s="78" t="s">
        <v>116</v>
      </c>
      <c r="B9" s="78" t="s">
        <v>1006</v>
      </c>
    </row>
    <row r="10" spans="1:2" x14ac:dyDescent="0.2">
      <c r="A10" s="78" t="s">
        <v>1081</v>
      </c>
      <c r="B10" s="78" t="s">
        <v>1007</v>
      </c>
    </row>
    <row r="11" spans="1:2" x14ac:dyDescent="0.2">
      <c r="A11" s="78" t="s">
        <v>1082</v>
      </c>
      <c r="B11" s="78" t="s">
        <v>1008</v>
      </c>
    </row>
    <row r="12" spans="1:2" x14ac:dyDescent="0.2">
      <c r="A12" s="78" t="s">
        <v>1083</v>
      </c>
      <c r="B12" s="78" t="s">
        <v>1009</v>
      </c>
    </row>
    <row r="13" spans="1:2" x14ac:dyDescent="0.2">
      <c r="A13" s="78" t="s">
        <v>1084</v>
      </c>
      <c r="B13" s="78" t="s">
        <v>1010</v>
      </c>
    </row>
    <row r="14" spans="1:2" x14ac:dyDescent="0.2">
      <c r="A14" s="78" t="s">
        <v>1087</v>
      </c>
      <c r="B14" s="78" t="s">
        <v>1011</v>
      </c>
    </row>
    <row r="15" spans="1:2" x14ac:dyDescent="0.2">
      <c r="A15" s="78" t="s">
        <v>1089</v>
      </c>
      <c r="B15" s="78" t="s">
        <v>494</v>
      </c>
    </row>
    <row r="16" spans="1:2" x14ac:dyDescent="0.2">
      <c r="A16" s="78" t="s">
        <v>272</v>
      </c>
      <c r="B16" s="78" t="s">
        <v>1012</v>
      </c>
    </row>
    <row r="17" spans="1:2" x14ac:dyDescent="0.2">
      <c r="A17" s="78" t="s">
        <v>292</v>
      </c>
      <c r="B17" s="78" t="s">
        <v>685</v>
      </c>
    </row>
    <row r="18" spans="1:2" x14ac:dyDescent="0.2">
      <c r="A18" s="78" t="s">
        <v>551</v>
      </c>
      <c r="B18" s="78" t="s">
        <v>686</v>
      </c>
    </row>
    <row r="19" spans="1:2" x14ac:dyDescent="0.2">
      <c r="A19" s="78" t="s">
        <v>293</v>
      </c>
      <c r="B19" s="78" t="s">
        <v>687</v>
      </c>
    </row>
    <row r="20" spans="1:2" x14ac:dyDescent="0.2">
      <c r="A20" s="78" t="s">
        <v>294</v>
      </c>
      <c r="B20" s="78" t="s">
        <v>688</v>
      </c>
    </row>
    <row r="21" spans="1:2" x14ac:dyDescent="0.2">
      <c r="A21" s="78" t="s">
        <v>295</v>
      </c>
      <c r="B21" s="78" t="s">
        <v>689</v>
      </c>
    </row>
    <row r="22" spans="1:2" x14ac:dyDescent="0.2">
      <c r="A22" s="78" t="s">
        <v>532</v>
      </c>
      <c r="B22" s="78" t="s">
        <v>562</v>
      </c>
    </row>
    <row r="23" spans="1:2" x14ac:dyDescent="0.2">
      <c r="A23" s="78" t="s">
        <v>533</v>
      </c>
      <c r="B23" s="78" t="s">
        <v>30</v>
      </c>
    </row>
    <row r="24" spans="1:2" x14ac:dyDescent="0.2">
      <c r="A24" s="78" t="s">
        <v>534</v>
      </c>
      <c r="B24" s="78" t="s">
        <v>31</v>
      </c>
    </row>
    <row r="25" spans="1:2" x14ac:dyDescent="0.2">
      <c r="A25" s="78" t="s">
        <v>535</v>
      </c>
      <c r="B25" s="78" t="s">
        <v>413</v>
      </c>
    </row>
    <row r="26" spans="1:2" x14ac:dyDescent="0.2">
      <c r="A26" s="78" t="s">
        <v>536</v>
      </c>
      <c r="B26" s="78" t="s">
        <v>414</v>
      </c>
    </row>
    <row r="27" spans="1:2" x14ac:dyDescent="0.2">
      <c r="A27" s="78" t="s">
        <v>537</v>
      </c>
      <c r="B27" s="78" t="s">
        <v>564</v>
      </c>
    </row>
    <row r="28" spans="1:2" x14ac:dyDescent="0.2">
      <c r="A28" s="78" t="s">
        <v>447</v>
      </c>
      <c r="B28" s="78" t="s">
        <v>565</v>
      </c>
    </row>
    <row r="29" spans="1:2" x14ac:dyDescent="0.2">
      <c r="A29" s="78" t="s">
        <v>448</v>
      </c>
      <c r="B29" s="78" t="s">
        <v>1225</v>
      </c>
    </row>
    <row r="30" spans="1:2" x14ac:dyDescent="0.2">
      <c r="A30" s="78" t="s">
        <v>296</v>
      </c>
      <c r="B30" s="78" t="s">
        <v>968</v>
      </c>
    </row>
    <row r="31" spans="1:2" x14ac:dyDescent="0.2">
      <c r="A31" s="78" t="s">
        <v>854</v>
      </c>
      <c r="B31" s="78" t="s">
        <v>1226</v>
      </c>
    </row>
    <row r="32" spans="1:2" x14ac:dyDescent="0.2">
      <c r="A32" s="78" t="s">
        <v>855</v>
      </c>
      <c r="B32" s="78" t="s">
        <v>838</v>
      </c>
    </row>
    <row r="33" spans="1:2" x14ac:dyDescent="0.2">
      <c r="A33" s="78" t="s">
        <v>856</v>
      </c>
      <c r="B33" s="78" t="s">
        <v>839</v>
      </c>
    </row>
    <row r="34" spans="1:2" x14ac:dyDescent="0.2">
      <c r="A34" s="78" t="s">
        <v>857</v>
      </c>
      <c r="B34" s="78" t="s">
        <v>405</v>
      </c>
    </row>
    <row r="35" spans="1:2" x14ac:dyDescent="0.2">
      <c r="A35" s="78" t="s">
        <v>858</v>
      </c>
      <c r="B35" s="78" t="s">
        <v>182</v>
      </c>
    </row>
    <row r="36" spans="1:2" x14ac:dyDescent="0.2">
      <c r="A36" s="78" t="s">
        <v>859</v>
      </c>
      <c r="B36" s="78" t="s">
        <v>326</v>
      </c>
    </row>
    <row r="37" spans="1:2" x14ac:dyDescent="0.2">
      <c r="A37" s="78" t="s">
        <v>860</v>
      </c>
      <c r="B37" s="78" t="s">
        <v>969</v>
      </c>
    </row>
    <row r="38" spans="1:2" x14ac:dyDescent="0.2">
      <c r="A38" s="78" t="s">
        <v>861</v>
      </c>
      <c r="B38" s="78" t="s">
        <v>213</v>
      </c>
    </row>
    <row r="39" spans="1:2" x14ac:dyDescent="0.2">
      <c r="A39" s="78" t="s">
        <v>862</v>
      </c>
      <c r="B39" s="78" t="s">
        <v>214</v>
      </c>
    </row>
    <row r="40" spans="1:2" x14ac:dyDescent="0.2">
      <c r="A40" s="78" t="s">
        <v>863</v>
      </c>
      <c r="B40" s="78" t="s">
        <v>617</v>
      </c>
    </row>
    <row r="41" spans="1:2" x14ac:dyDescent="0.2">
      <c r="A41" s="78" t="s">
        <v>538</v>
      </c>
      <c r="B41" s="78" t="s">
        <v>647</v>
      </c>
    </row>
    <row r="42" spans="1:2" x14ac:dyDescent="0.2">
      <c r="A42" s="78" t="s">
        <v>539</v>
      </c>
      <c r="B42" s="78" t="s">
        <v>618</v>
      </c>
    </row>
    <row r="43" spans="1:2" x14ac:dyDescent="0.2">
      <c r="A43" s="78" t="s">
        <v>540</v>
      </c>
      <c r="B43" s="78" t="s">
        <v>561</v>
      </c>
    </row>
    <row r="44" spans="1:2" x14ac:dyDescent="0.2">
      <c r="A44" s="78" t="s">
        <v>864</v>
      </c>
      <c r="B44" s="78" t="s">
        <v>619</v>
      </c>
    </row>
    <row r="45" spans="1:2" x14ac:dyDescent="0.2">
      <c r="A45" s="78" t="s">
        <v>865</v>
      </c>
      <c r="B45" s="78" t="s">
        <v>407</v>
      </c>
    </row>
    <row r="46" spans="1:2" x14ac:dyDescent="0.2">
      <c r="A46" s="78" t="s">
        <v>866</v>
      </c>
      <c r="B46" s="78" t="s">
        <v>174</v>
      </c>
    </row>
    <row r="47" spans="1:2" x14ac:dyDescent="0.2">
      <c r="A47" s="78" t="s">
        <v>867</v>
      </c>
      <c r="B47" s="78" t="s">
        <v>620</v>
      </c>
    </row>
    <row r="48" spans="1:2" x14ac:dyDescent="0.2">
      <c r="A48" s="78" t="s">
        <v>868</v>
      </c>
      <c r="B48" s="78" t="s">
        <v>198</v>
      </c>
    </row>
    <row r="49" spans="1:2" x14ac:dyDescent="0.2">
      <c r="A49" s="78" t="s">
        <v>869</v>
      </c>
      <c r="B49" s="78" t="s">
        <v>199</v>
      </c>
    </row>
    <row r="50" spans="1:2" x14ac:dyDescent="0.2">
      <c r="A50" s="78" t="s">
        <v>870</v>
      </c>
      <c r="B50" s="78" t="s">
        <v>200</v>
      </c>
    </row>
    <row r="51" spans="1:2" x14ac:dyDescent="0.2">
      <c r="A51" s="78" t="s">
        <v>871</v>
      </c>
      <c r="B51" s="78" t="s">
        <v>201</v>
      </c>
    </row>
    <row r="52" spans="1:2" x14ac:dyDescent="0.2">
      <c r="A52" s="78" t="s">
        <v>872</v>
      </c>
      <c r="B52" s="78" t="s">
        <v>223</v>
      </c>
    </row>
    <row r="53" spans="1:2" x14ac:dyDescent="0.2">
      <c r="A53" s="78" t="s">
        <v>873</v>
      </c>
      <c r="B53" s="78" t="s">
        <v>202</v>
      </c>
    </row>
    <row r="54" spans="1:2" x14ac:dyDescent="0.2">
      <c r="A54" s="78" t="s">
        <v>874</v>
      </c>
      <c r="B54" s="78" t="s">
        <v>203</v>
      </c>
    </row>
    <row r="55" spans="1:2" x14ac:dyDescent="0.2">
      <c r="A55" s="78" t="s">
        <v>875</v>
      </c>
      <c r="B55" s="78" t="s">
        <v>8</v>
      </c>
    </row>
    <row r="56" spans="1:2" x14ac:dyDescent="0.2">
      <c r="A56" s="78" t="s">
        <v>876</v>
      </c>
      <c r="B56" s="78" t="s">
        <v>176</v>
      </c>
    </row>
    <row r="57" spans="1:2" x14ac:dyDescent="0.2">
      <c r="A57" s="78" t="s">
        <v>877</v>
      </c>
      <c r="B57" s="78" t="s">
        <v>177</v>
      </c>
    </row>
    <row r="58" spans="1:2" x14ac:dyDescent="0.2">
      <c r="A58" s="78" t="s">
        <v>878</v>
      </c>
      <c r="B58" s="78" t="s">
        <v>204</v>
      </c>
    </row>
    <row r="59" spans="1:2" x14ac:dyDescent="0.2">
      <c r="A59" s="78" t="s">
        <v>879</v>
      </c>
      <c r="B59" s="78" t="s">
        <v>205</v>
      </c>
    </row>
    <row r="60" spans="1:2" x14ac:dyDescent="0.2">
      <c r="A60" s="78" t="s">
        <v>880</v>
      </c>
      <c r="B60" s="78" t="s">
        <v>206</v>
      </c>
    </row>
    <row r="61" spans="1:2" x14ac:dyDescent="0.2">
      <c r="A61" s="78" t="s">
        <v>541</v>
      </c>
      <c r="B61" s="78" t="s">
        <v>1105</v>
      </c>
    </row>
    <row r="62" spans="1:2" x14ac:dyDescent="0.2">
      <c r="A62" s="78" t="s">
        <v>108</v>
      </c>
      <c r="B62" s="78" t="s">
        <v>596</v>
      </c>
    </row>
    <row r="63" spans="1:2" x14ac:dyDescent="0.2">
      <c r="A63" s="78" t="s">
        <v>542</v>
      </c>
      <c r="B63" s="78" t="s">
        <v>597</v>
      </c>
    </row>
    <row r="64" spans="1:2" x14ac:dyDescent="0.2">
      <c r="A64" s="78" t="s">
        <v>543</v>
      </c>
      <c r="B64" s="78" t="s">
        <v>598</v>
      </c>
    </row>
    <row r="65" spans="1:2" x14ac:dyDescent="0.2">
      <c r="A65" s="78" t="s">
        <v>544</v>
      </c>
      <c r="B65" s="78" t="s">
        <v>118</v>
      </c>
    </row>
    <row r="66" spans="1:2" x14ac:dyDescent="0.2">
      <c r="A66" s="78" t="s">
        <v>545</v>
      </c>
      <c r="B66" s="78" t="s">
        <v>599</v>
      </c>
    </row>
    <row r="67" spans="1:2" x14ac:dyDescent="0.2">
      <c r="A67" s="78" t="s">
        <v>546</v>
      </c>
      <c r="B67" s="78" t="s">
        <v>600</v>
      </c>
    </row>
    <row r="68" spans="1:2" x14ac:dyDescent="0.2">
      <c r="A68" s="78" t="s">
        <v>547</v>
      </c>
      <c r="B68" s="78" t="s">
        <v>601</v>
      </c>
    </row>
    <row r="69" spans="1:2" x14ac:dyDescent="0.2">
      <c r="A69" s="78" t="s">
        <v>548</v>
      </c>
      <c r="B69" s="78" t="s">
        <v>1106</v>
      </c>
    </row>
    <row r="70" spans="1:2" x14ac:dyDescent="0.2">
      <c r="A70" s="78" t="s">
        <v>881</v>
      </c>
      <c r="B70" s="78" t="s">
        <v>602</v>
      </c>
    </row>
    <row r="71" spans="1:2" x14ac:dyDescent="0.2">
      <c r="A71" s="78" t="s">
        <v>211</v>
      </c>
      <c r="B71" s="78" t="s">
        <v>603</v>
      </c>
    </row>
    <row r="72" spans="1:2" x14ac:dyDescent="0.2">
      <c r="A72" s="78" t="s">
        <v>882</v>
      </c>
      <c r="B72" s="78" t="s">
        <v>16</v>
      </c>
    </row>
    <row r="73" spans="1:2" x14ac:dyDescent="0.2">
      <c r="A73" s="78" t="s">
        <v>883</v>
      </c>
      <c r="B73" s="78" t="s">
        <v>672</v>
      </c>
    </row>
    <row r="74" spans="1:2" x14ac:dyDescent="0.2">
      <c r="A74" s="78" t="s">
        <v>884</v>
      </c>
      <c r="B74" s="78" t="s">
        <v>117</v>
      </c>
    </row>
    <row r="75" spans="1:2" x14ac:dyDescent="0.2">
      <c r="A75" s="78" t="s">
        <v>885</v>
      </c>
      <c r="B75" s="78" t="s">
        <v>17</v>
      </c>
    </row>
    <row r="76" spans="1:2" x14ac:dyDescent="0.2">
      <c r="A76" s="78" t="s">
        <v>886</v>
      </c>
      <c r="B76" s="78" t="s">
        <v>442</v>
      </c>
    </row>
    <row r="77" spans="1:2" x14ac:dyDescent="0.2">
      <c r="A77" s="78" t="s">
        <v>887</v>
      </c>
      <c r="B77" s="78" t="s">
        <v>646</v>
      </c>
    </row>
    <row r="78" spans="1:2" x14ac:dyDescent="0.2">
      <c r="A78" s="78" t="s">
        <v>888</v>
      </c>
      <c r="B78" s="78" t="s">
        <v>470</v>
      </c>
    </row>
    <row r="79" spans="1:2" x14ac:dyDescent="0.2">
      <c r="A79" s="78" t="s">
        <v>889</v>
      </c>
      <c r="B79" s="78" t="s">
        <v>833</v>
      </c>
    </row>
    <row r="80" spans="1:2" x14ac:dyDescent="0.2">
      <c r="A80" s="78" t="s">
        <v>890</v>
      </c>
      <c r="B80" s="78" t="s">
        <v>501</v>
      </c>
    </row>
    <row r="81" spans="1:2" x14ac:dyDescent="0.2">
      <c r="A81" s="78" t="s">
        <v>819</v>
      </c>
      <c r="B81" s="78" t="s">
        <v>834</v>
      </c>
    </row>
    <row r="82" spans="1:2" x14ac:dyDescent="0.2">
      <c r="A82" s="78" t="s">
        <v>273</v>
      </c>
      <c r="B82" s="78" t="s">
        <v>835</v>
      </c>
    </row>
    <row r="83" spans="1:2" x14ac:dyDescent="0.2">
      <c r="A83" s="78" t="s">
        <v>274</v>
      </c>
      <c r="B83" s="78" t="s">
        <v>836</v>
      </c>
    </row>
    <row r="84" spans="1:2" x14ac:dyDescent="0.2">
      <c r="A84" s="78" t="s">
        <v>109</v>
      </c>
      <c r="B84" s="78" t="s">
        <v>837</v>
      </c>
    </row>
    <row r="85" spans="1:2" x14ac:dyDescent="0.2">
      <c r="A85" s="78" t="s">
        <v>891</v>
      </c>
      <c r="B85" s="78" t="s">
        <v>563</v>
      </c>
    </row>
    <row r="86" spans="1:2" x14ac:dyDescent="0.2">
      <c r="A86" s="78" t="s">
        <v>892</v>
      </c>
      <c r="B86" s="78" t="s">
        <v>527</v>
      </c>
    </row>
    <row r="87" spans="1:2" x14ac:dyDescent="0.2">
      <c r="A87" s="78" t="s">
        <v>893</v>
      </c>
      <c r="B87" s="78" t="s">
        <v>571</v>
      </c>
    </row>
    <row r="88" spans="1:2" x14ac:dyDescent="0.2">
      <c r="A88" s="78" t="s">
        <v>894</v>
      </c>
      <c r="B88" s="78" t="s">
        <v>568</v>
      </c>
    </row>
    <row r="89" spans="1:2" x14ac:dyDescent="0.2">
      <c r="A89" s="78" t="s">
        <v>692</v>
      </c>
      <c r="B89" s="78" t="s">
        <v>569</v>
      </c>
    </row>
    <row r="90" spans="1:2" x14ac:dyDescent="0.2">
      <c r="A90" s="78" t="s">
        <v>110</v>
      </c>
      <c r="B90" s="78" t="s">
        <v>570</v>
      </c>
    </row>
    <row r="91" spans="1:2" x14ac:dyDescent="0.2">
      <c r="A91" s="78" t="s">
        <v>111</v>
      </c>
      <c r="B91" s="78" t="s">
        <v>253</v>
      </c>
    </row>
    <row r="92" spans="1:2" x14ac:dyDescent="0.2">
      <c r="A92" s="78" t="s">
        <v>940</v>
      </c>
      <c r="B92" s="78" t="s">
        <v>345</v>
      </c>
    </row>
    <row r="93" spans="1:2" x14ac:dyDescent="0.2">
      <c r="A93" s="78" t="s">
        <v>941</v>
      </c>
      <c r="B93" s="78" t="s">
        <v>649</v>
      </c>
    </row>
    <row r="94" spans="1:2" x14ac:dyDescent="0.2">
      <c r="A94" s="78" t="s">
        <v>148</v>
      </c>
      <c r="B94" s="78" t="s">
        <v>650</v>
      </c>
    </row>
    <row r="95" spans="1:2" x14ac:dyDescent="0.2">
      <c r="A95" s="78" t="s">
        <v>149</v>
      </c>
      <c r="B95" s="78" t="s">
        <v>26</v>
      </c>
    </row>
    <row r="96" spans="1:2" x14ac:dyDescent="0.2">
      <c r="A96" s="78" t="s">
        <v>150</v>
      </c>
      <c r="B96" s="78" t="s">
        <v>27</v>
      </c>
    </row>
    <row r="97" spans="1:2" x14ac:dyDescent="0.2">
      <c r="A97" s="78" t="s">
        <v>495</v>
      </c>
      <c r="B97" s="78" t="s">
        <v>28</v>
      </c>
    </row>
    <row r="98" spans="1:2" x14ac:dyDescent="0.2">
      <c r="A98" s="78" t="s">
        <v>496</v>
      </c>
      <c r="B98" s="78" t="s">
        <v>29</v>
      </c>
    </row>
    <row r="99" spans="1:2" x14ac:dyDescent="0.2">
      <c r="A99" s="78" t="s">
        <v>682</v>
      </c>
      <c r="B99" s="78" t="s">
        <v>1111</v>
      </c>
    </row>
    <row r="100" spans="1:2" x14ac:dyDescent="0.2">
      <c r="A100" s="78" t="s">
        <v>683</v>
      </c>
      <c r="B100" s="78" t="s">
        <v>528</v>
      </c>
    </row>
    <row r="101" spans="1:2" x14ac:dyDescent="0.2">
      <c r="A101" s="78" t="s">
        <v>895</v>
      </c>
      <c r="B101" s="78" t="s">
        <v>431</v>
      </c>
    </row>
    <row r="102" spans="1:2" x14ac:dyDescent="0.2">
      <c r="A102" s="78" t="s">
        <v>896</v>
      </c>
      <c r="B102" s="78" t="s">
        <v>432</v>
      </c>
    </row>
    <row r="103" spans="1:2" x14ac:dyDescent="0.2">
      <c r="A103" s="78" t="s">
        <v>897</v>
      </c>
      <c r="B103" s="78" t="s">
        <v>998</v>
      </c>
    </row>
    <row r="104" spans="1:2" x14ac:dyDescent="0.2">
      <c r="A104" s="78" t="s">
        <v>898</v>
      </c>
      <c r="B104" s="78" t="s">
        <v>433</v>
      </c>
    </row>
    <row r="105" spans="1:2" x14ac:dyDescent="0.2">
      <c r="A105" s="78" t="s">
        <v>899</v>
      </c>
      <c r="B105" s="78" t="s">
        <v>434</v>
      </c>
    </row>
    <row r="106" spans="1:2" x14ac:dyDescent="0.2">
      <c r="A106" s="78" t="s">
        <v>900</v>
      </c>
      <c r="B106" s="78" t="s">
        <v>435</v>
      </c>
    </row>
    <row r="107" spans="1:2" x14ac:dyDescent="0.2">
      <c r="A107" s="78" t="s">
        <v>901</v>
      </c>
      <c r="B107" s="78" t="s">
        <v>276</v>
      </c>
    </row>
    <row r="108" spans="1:2" x14ac:dyDescent="0.2">
      <c r="A108" s="78" t="s">
        <v>705</v>
      </c>
      <c r="B108" s="78" t="s">
        <v>277</v>
      </c>
    </row>
    <row r="109" spans="1:2" x14ac:dyDescent="0.2">
      <c r="A109" s="78" t="s">
        <v>902</v>
      </c>
      <c r="B109" s="78" t="s">
        <v>1112</v>
      </c>
    </row>
    <row r="110" spans="1:2" x14ac:dyDescent="0.2">
      <c r="A110" s="78" t="s">
        <v>903</v>
      </c>
      <c r="B110" s="78" t="s">
        <v>1271</v>
      </c>
    </row>
    <row r="111" spans="1:2" x14ac:dyDescent="0.2">
      <c r="A111" s="78" t="s">
        <v>904</v>
      </c>
      <c r="B111" s="78" t="s">
        <v>2433</v>
      </c>
    </row>
    <row r="112" spans="1:2" x14ac:dyDescent="0.2">
      <c r="A112" s="78" t="s">
        <v>905</v>
      </c>
      <c r="B112" s="78" t="s">
        <v>1357</v>
      </c>
    </row>
    <row r="113" spans="1:2" x14ac:dyDescent="0.2">
      <c r="A113" s="78" t="s">
        <v>906</v>
      </c>
      <c r="B113" s="78" t="s">
        <v>297</v>
      </c>
    </row>
    <row r="114" spans="1:2" x14ac:dyDescent="0.2">
      <c r="A114" s="78" t="s">
        <v>907</v>
      </c>
      <c r="B114" s="78" t="s">
        <v>278</v>
      </c>
    </row>
    <row r="115" spans="1:2" x14ac:dyDescent="0.2">
      <c r="A115" s="78" t="s">
        <v>908</v>
      </c>
      <c r="B115" s="78" t="s">
        <v>298</v>
      </c>
    </row>
    <row r="116" spans="1:2" x14ac:dyDescent="0.2">
      <c r="A116" s="78" t="s">
        <v>909</v>
      </c>
      <c r="B116" s="78" t="s">
        <v>299</v>
      </c>
    </row>
    <row r="117" spans="1:2" x14ac:dyDescent="0.2">
      <c r="A117" s="78" t="s">
        <v>910</v>
      </c>
      <c r="B117" s="78" t="s">
        <v>582</v>
      </c>
    </row>
    <row r="118" spans="1:2" x14ac:dyDescent="0.2">
      <c r="A118" s="78" t="s">
        <v>911</v>
      </c>
      <c r="B118" s="78" t="s">
        <v>1298</v>
      </c>
    </row>
    <row r="119" spans="1:2" x14ac:dyDescent="0.2">
      <c r="A119" s="78" t="s">
        <v>820</v>
      </c>
      <c r="B119" s="78" t="s">
        <v>1113</v>
      </c>
    </row>
    <row r="120" spans="1:2" x14ac:dyDescent="0.2">
      <c r="A120" s="78" t="s">
        <v>821</v>
      </c>
      <c r="B120" s="78" t="s">
        <v>1271</v>
      </c>
    </row>
    <row r="121" spans="1:2" x14ac:dyDescent="0.2">
      <c r="A121" s="78" t="s">
        <v>684</v>
      </c>
      <c r="B121" s="78" t="s">
        <v>1272</v>
      </c>
    </row>
    <row r="122" spans="1:2" x14ac:dyDescent="0.2">
      <c r="A122" s="78" t="s">
        <v>822</v>
      </c>
      <c r="B122" s="78" t="s">
        <v>514</v>
      </c>
    </row>
    <row r="123" spans="1:2" x14ac:dyDescent="0.2">
      <c r="A123" s="78" t="s">
        <v>912</v>
      </c>
      <c r="B123" s="78" t="s">
        <v>786</v>
      </c>
    </row>
    <row r="124" spans="1:2" x14ac:dyDescent="0.2">
      <c r="A124" s="78" t="s">
        <v>823</v>
      </c>
      <c r="B124" s="78" t="s">
        <v>325</v>
      </c>
    </row>
    <row r="125" spans="1:2" x14ac:dyDescent="0.2">
      <c r="A125" s="78" t="s">
        <v>815</v>
      </c>
      <c r="B125" s="78" t="s">
        <v>1107</v>
      </c>
    </row>
    <row r="126" spans="1:2" x14ac:dyDescent="0.2">
      <c r="A126" s="78" t="s">
        <v>824</v>
      </c>
      <c r="B126" s="78" t="s">
        <v>1108</v>
      </c>
    </row>
    <row r="127" spans="1:2" x14ac:dyDescent="0.2">
      <c r="A127" s="78" t="s">
        <v>825</v>
      </c>
      <c r="B127" s="78" t="s">
        <v>1109</v>
      </c>
    </row>
    <row r="128" spans="1:2" x14ac:dyDescent="0.2">
      <c r="A128" s="78" t="s">
        <v>826</v>
      </c>
      <c r="B128" s="78" t="s">
        <v>1299</v>
      </c>
    </row>
    <row r="129" spans="1:2" x14ac:dyDescent="0.2">
      <c r="A129" s="78" t="s">
        <v>827</v>
      </c>
      <c r="B129" s="78" t="s">
        <v>1114</v>
      </c>
    </row>
    <row r="130" spans="1:2" x14ac:dyDescent="0.2">
      <c r="A130" s="78" t="s">
        <v>913</v>
      </c>
      <c r="B130" s="78" t="s">
        <v>436</v>
      </c>
    </row>
    <row r="131" spans="1:2" x14ac:dyDescent="0.2">
      <c r="A131" s="78" t="s">
        <v>914</v>
      </c>
      <c r="B131" s="78" t="s">
        <v>787</v>
      </c>
    </row>
    <row r="132" spans="1:2" x14ac:dyDescent="0.2">
      <c r="A132" s="78" t="s">
        <v>915</v>
      </c>
      <c r="B132" s="78" t="s">
        <v>437</v>
      </c>
    </row>
    <row r="133" spans="1:2" x14ac:dyDescent="0.2">
      <c r="A133" s="78" t="s">
        <v>916</v>
      </c>
      <c r="B133" s="78" t="s">
        <v>438</v>
      </c>
    </row>
    <row r="134" spans="1:2" x14ac:dyDescent="0.2">
      <c r="A134" s="78" t="s">
        <v>917</v>
      </c>
      <c r="B134" s="78" t="s">
        <v>439</v>
      </c>
    </row>
    <row r="135" spans="1:2" x14ac:dyDescent="0.2">
      <c r="A135" s="78" t="s">
        <v>918</v>
      </c>
      <c r="B135" s="78" t="s">
        <v>440</v>
      </c>
    </row>
    <row r="136" spans="1:2" x14ac:dyDescent="0.2">
      <c r="A136" s="78" t="s">
        <v>919</v>
      </c>
      <c r="B136" s="78" t="s">
        <v>816</v>
      </c>
    </row>
    <row r="137" spans="1:2" x14ac:dyDescent="0.2">
      <c r="A137" s="78" t="s">
        <v>920</v>
      </c>
      <c r="B137" s="78" t="s">
        <v>441</v>
      </c>
    </row>
    <row r="138" spans="1:2" x14ac:dyDescent="0.2">
      <c r="A138" s="78" t="s">
        <v>531</v>
      </c>
      <c r="B138" s="78" t="s">
        <v>216</v>
      </c>
    </row>
    <row r="139" spans="1:2" x14ac:dyDescent="0.2">
      <c r="A139" s="78" t="s">
        <v>921</v>
      </c>
      <c r="B139" s="78" t="s">
        <v>217</v>
      </c>
    </row>
    <row r="140" spans="1:2" x14ac:dyDescent="0.2">
      <c r="A140" s="78" t="s">
        <v>922</v>
      </c>
      <c r="B140" s="78" t="s">
        <v>218</v>
      </c>
    </row>
    <row r="141" spans="1:2" x14ac:dyDescent="0.2">
      <c r="A141" s="78" t="s">
        <v>923</v>
      </c>
      <c r="B141" s="78" t="s">
        <v>219</v>
      </c>
    </row>
    <row r="142" spans="1:2" x14ac:dyDescent="0.2">
      <c r="A142" s="78" t="s">
        <v>924</v>
      </c>
      <c r="B142" s="78" t="s">
        <v>220</v>
      </c>
    </row>
    <row r="143" spans="1:2" x14ac:dyDescent="0.2">
      <c r="A143" s="78" t="s">
        <v>828</v>
      </c>
      <c r="B143" s="78" t="s">
        <v>634</v>
      </c>
    </row>
    <row r="144" spans="1:2" x14ac:dyDescent="0.2">
      <c r="A144" s="78" t="s">
        <v>925</v>
      </c>
      <c r="B144" s="78" t="s">
        <v>635</v>
      </c>
    </row>
    <row r="145" spans="1:2" x14ac:dyDescent="0.2">
      <c r="A145" s="78" t="s">
        <v>926</v>
      </c>
      <c r="B145" s="78" t="s">
        <v>327</v>
      </c>
    </row>
    <row r="146" spans="1:2" x14ac:dyDescent="0.2">
      <c r="A146" s="78" t="s">
        <v>927</v>
      </c>
      <c r="B146" s="78" t="s">
        <v>698</v>
      </c>
    </row>
    <row r="147" spans="1:2" x14ac:dyDescent="0.2">
      <c r="A147" s="78" t="s">
        <v>928</v>
      </c>
      <c r="B147" s="78" t="s">
        <v>817</v>
      </c>
    </row>
    <row r="148" spans="1:2" x14ac:dyDescent="0.2">
      <c r="A148" s="78" t="s">
        <v>112</v>
      </c>
      <c r="B148" s="78" t="s">
        <v>699</v>
      </c>
    </row>
    <row r="149" spans="1:2" x14ac:dyDescent="0.2">
      <c r="A149" s="78" t="s">
        <v>829</v>
      </c>
      <c r="B149" s="78" t="s">
        <v>145</v>
      </c>
    </row>
    <row r="150" spans="1:2" x14ac:dyDescent="0.2">
      <c r="A150" s="78" t="s">
        <v>113</v>
      </c>
      <c r="B150" s="78" t="s">
        <v>552</v>
      </c>
    </row>
    <row r="151" spans="1:2" x14ac:dyDescent="0.2">
      <c r="A151" s="78" t="s">
        <v>966</v>
      </c>
      <c r="B151" s="78" t="s">
        <v>553</v>
      </c>
    </row>
    <row r="152" spans="1:2" x14ac:dyDescent="0.2">
      <c r="A152" s="78" t="s">
        <v>929</v>
      </c>
      <c r="B152" s="78" t="s">
        <v>554</v>
      </c>
    </row>
    <row r="153" spans="1:2" x14ac:dyDescent="0.2">
      <c r="A153" s="78" t="s">
        <v>930</v>
      </c>
      <c r="B153" s="78" t="s">
        <v>555</v>
      </c>
    </row>
    <row r="154" spans="1:2" x14ac:dyDescent="0.2">
      <c r="A154" s="78" t="s">
        <v>329</v>
      </c>
      <c r="B154" s="78" t="s">
        <v>575</v>
      </c>
    </row>
    <row r="155" spans="1:2" x14ac:dyDescent="0.2">
      <c r="A155" s="78" t="s">
        <v>330</v>
      </c>
      <c r="B155" s="78" t="s">
        <v>576</v>
      </c>
    </row>
    <row r="156" spans="1:2" x14ac:dyDescent="0.2">
      <c r="A156" s="78" t="s">
        <v>331</v>
      </c>
      <c r="B156" s="78" t="s">
        <v>577</v>
      </c>
    </row>
    <row r="157" spans="1:2" x14ac:dyDescent="0.2">
      <c r="A157" s="78" t="s">
        <v>332</v>
      </c>
      <c r="B157" s="78" t="s">
        <v>818</v>
      </c>
    </row>
    <row r="158" spans="1:2" x14ac:dyDescent="0.2">
      <c r="A158" s="78" t="s">
        <v>333</v>
      </c>
      <c r="B158" s="78" t="s">
        <v>697</v>
      </c>
    </row>
    <row r="159" spans="1:2" x14ac:dyDescent="0.2">
      <c r="A159" s="78" t="s">
        <v>334</v>
      </c>
      <c r="B159" s="78" t="s">
        <v>408</v>
      </c>
    </row>
    <row r="160" spans="1:2" x14ac:dyDescent="0.2">
      <c r="A160" s="78" t="s">
        <v>713</v>
      </c>
      <c r="B160" s="78" t="s">
        <v>984</v>
      </c>
    </row>
    <row r="161" spans="1:2" x14ac:dyDescent="0.2">
      <c r="A161" s="78" t="s">
        <v>714</v>
      </c>
      <c r="B161" s="78" t="s">
        <v>604</v>
      </c>
    </row>
    <row r="162" spans="1:2" x14ac:dyDescent="0.2">
      <c r="A162" s="78" t="s">
        <v>715</v>
      </c>
      <c r="B162" s="78" t="s">
        <v>605</v>
      </c>
    </row>
    <row r="163" spans="1:2" x14ac:dyDescent="0.2">
      <c r="A163" s="78" t="s">
        <v>716</v>
      </c>
      <c r="B163" s="78" t="s">
        <v>985</v>
      </c>
    </row>
    <row r="164" spans="1:2" x14ac:dyDescent="0.2">
      <c r="A164" s="78" t="s">
        <v>717</v>
      </c>
      <c r="B164" s="78" t="s">
        <v>986</v>
      </c>
    </row>
    <row r="165" spans="1:2" x14ac:dyDescent="0.2">
      <c r="A165" s="78" t="s">
        <v>718</v>
      </c>
      <c r="B165" s="78" t="s">
        <v>25</v>
      </c>
    </row>
    <row r="166" spans="1:2" x14ac:dyDescent="0.2">
      <c r="A166" s="78" t="s">
        <v>719</v>
      </c>
      <c r="B166" s="78" t="s">
        <v>283</v>
      </c>
    </row>
    <row r="167" spans="1:2" x14ac:dyDescent="0.2">
      <c r="A167" s="78" t="s">
        <v>720</v>
      </c>
      <c r="B167" s="78" t="s">
        <v>284</v>
      </c>
    </row>
    <row r="168" spans="1:2" x14ac:dyDescent="0.2">
      <c r="A168" s="78" t="s">
        <v>721</v>
      </c>
      <c r="B168" s="78" t="s">
        <v>285</v>
      </c>
    </row>
    <row r="169" spans="1:2" x14ac:dyDescent="0.2">
      <c r="A169" s="78" t="s">
        <v>722</v>
      </c>
      <c r="B169" s="78" t="s">
        <v>286</v>
      </c>
    </row>
    <row r="170" spans="1:2" x14ac:dyDescent="0.2">
      <c r="A170" s="78" t="s">
        <v>723</v>
      </c>
      <c r="B170" s="78" t="s">
        <v>287</v>
      </c>
    </row>
    <row r="171" spans="1:2" x14ac:dyDescent="0.2">
      <c r="A171" s="78" t="s">
        <v>724</v>
      </c>
      <c r="B171" s="78" t="s">
        <v>207</v>
      </c>
    </row>
    <row r="172" spans="1:2" x14ac:dyDescent="0.2">
      <c r="A172" s="78" t="s">
        <v>725</v>
      </c>
      <c r="B172" s="78" t="s">
        <v>208</v>
      </c>
    </row>
    <row r="173" spans="1:2" x14ac:dyDescent="0.2">
      <c r="A173" s="78" t="s">
        <v>726</v>
      </c>
      <c r="B173" s="78" t="s">
        <v>209</v>
      </c>
    </row>
    <row r="174" spans="1:2" x14ac:dyDescent="0.2">
      <c r="A174" s="78" t="s">
        <v>727</v>
      </c>
      <c r="B174" s="78" t="s">
        <v>403</v>
      </c>
    </row>
    <row r="175" spans="1:2" x14ac:dyDescent="0.2">
      <c r="A175" s="78" t="s">
        <v>728</v>
      </c>
      <c r="B175" s="78" t="s">
        <v>606</v>
      </c>
    </row>
    <row r="176" spans="1:2" x14ac:dyDescent="0.2">
      <c r="A176" s="78" t="s">
        <v>729</v>
      </c>
      <c r="B176" s="78" t="s">
        <v>607</v>
      </c>
    </row>
    <row r="177" spans="1:2" x14ac:dyDescent="0.2">
      <c r="A177" s="78" t="s">
        <v>730</v>
      </c>
      <c r="B177" s="78" t="s">
        <v>404</v>
      </c>
    </row>
    <row r="178" spans="1:2" x14ac:dyDescent="0.2">
      <c r="A178" s="78" t="s">
        <v>487</v>
      </c>
      <c r="B178" s="78" t="s">
        <v>1026</v>
      </c>
    </row>
    <row r="179" spans="1:2" x14ac:dyDescent="0.2">
      <c r="A179" s="78" t="s">
        <v>488</v>
      </c>
      <c r="B179" s="78" t="s">
        <v>1027</v>
      </c>
    </row>
    <row r="180" spans="1:2" x14ac:dyDescent="0.2">
      <c r="A180" s="78" t="s">
        <v>1</v>
      </c>
      <c r="B180" s="78" t="s">
        <v>1028</v>
      </c>
    </row>
    <row r="181" spans="1:2" x14ac:dyDescent="0.2">
      <c r="A181" s="78" t="s">
        <v>2</v>
      </c>
      <c r="B181" s="78" t="s">
        <v>1029</v>
      </c>
    </row>
    <row r="182" spans="1:2" x14ac:dyDescent="0.2">
      <c r="A182" s="78" t="s">
        <v>3</v>
      </c>
      <c r="B182" s="78" t="s">
        <v>608</v>
      </c>
    </row>
    <row r="183" spans="1:2" x14ac:dyDescent="0.2">
      <c r="A183" s="78" t="s">
        <v>731</v>
      </c>
      <c r="B183" s="78" t="s">
        <v>1181</v>
      </c>
    </row>
    <row r="184" spans="1:2" x14ac:dyDescent="0.2">
      <c r="A184" s="78" t="s">
        <v>732</v>
      </c>
      <c r="B184" s="78" t="s">
        <v>609</v>
      </c>
    </row>
    <row r="185" spans="1:2" x14ac:dyDescent="0.2">
      <c r="A185" s="78" t="s">
        <v>733</v>
      </c>
      <c r="B185" s="78" t="s">
        <v>1016</v>
      </c>
    </row>
    <row r="186" spans="1:2" x14ac:dyDescent="0.2">
      <c r="A186" s="78" t="s">
        <v>734</v>
      </c>
      <c r="B186" s="78" t="s">
        <v>1017</v>
      </c>
    </row>
    <row r="187" spans="1:2" x14ac:dyDescent="0.2">
      <c r="A187" s="78" t="s">
        <v>735</v>
      </c>
      <c r="B187" s="78" t="s">
        <v>610</v>
      </c>
    </row>
    <row r="188" spans="1:2" x14ac:dyDescent="0.2">
      <c r="A188" s="78" t="s">
        <v>4</v>
      </c>
      <c r="B188" s="78" t="s">
        <v>1018</v>
      </c>
    </row>
    <row r="189" spans="1:2" x14ac:dyDescent="0.2">
      <c r="A189" s="78" t="s">
        <v>1183</v>
      </c>
      <c r="B189" s="78" t="s">
        <v>942</v>
      </c>
    </row>
    <row r="190" spans="1:2" x14ac:dyDescent="0.2">
      <c r="A190" s="78" t="s">
        <v>84</v>
      </c>
      <c r="B190" s="78" t="s">
        <v>943</v>
      </c>
    </row>
    <row r="191" spans="1:2" x14ac:dyDescent="0.2">
      <c r="A191" s="78" t="s">
        <v>380</v>
      </c>
      <c r="B191" s="78" t="s">
        <v>611</v>
      </c>
    </row>
    <row r="192" spans="1:2" x14ac:dyDescent="0.2">
      <c r="A192" s="78" t="s">
        <v>85</v>
      </c>
      <c r="B192" s="78" t="s">
        <v>668</v>
      </c>
    </row>
    <row r="193" spans="1:2" x14ac:dyDescent="0.2">
      <c r="A193" s="78" t="s">
        <v>381</v>
      </c>
      <c r="B193" s="78" t="s">
        <v>944</v>
      </c>
    </row>
    <row r="194" spans="1:2" x14ac:dyDescent="0.2">
      <c r="A194" s="78" t="s">
        <v>107</v>
      </c>
      <c r="B194" s="78" t="s">
        <v>945</v>
      </c>
    </row>
    <row r="195" spans="1:2" x14ac:dyDescent="0.2">
      <c r="A195" s="78" t="s">
        <v>382</v>
      </c>
      <c r="B195" s="78" t="s">
        <v>669</v>
      </c>
    </row>
    <row r="196" spans="1:2" x14ac:dyDescent="0.2">
      <c r="A196" s="78" t="s">
        <v>36</v>
      </c>
      <c r="B196" s="78" t="s">
        <v>946</v>
      </c>
    </row>
    <row r="197" spans="1:2" x14ac:dyDescent="0.2">
      <c r="A197" s="78" t="s">
        <v>736</v>
      </c>
      <c r="B197" s="78" t="s">
        <v>267</v>
      </c>
    </row>
    <row r="198" spans="1:2" x14ac:dyDescent="0.2">
      <c r="A198" s="78" t="s">
        <v>383</v>
      </c>
      <c r="B198" s="78" t="s">
        <v>1115</v>
      </c>
    </row>
    <row r="199" spans="1:2" x14ac:dyDescent="0.2">
      <c r="A199" s="78" t="s">
        <v>830</v>
      </c>
      <c r="B199" s="78" t="s">
        <v>371</v>
      </c>
    </row>
    <row r="200" spans="1:2" x14ac:dyDescent="0.2">
      <c r="A200" s="78" t="s">
        <v>105</v>
      </c>
      <c r="B200" s="78" t="s">
        <v>372</v>
      </c>
    </row>
    <row r="201" spans="1:2" x14ac:dyDescent="0.2">
      <c r="A201" s="78" t="s">
        <v>737</v>
      </c>
      <c r="B201" s="78" t="s">
        <v>373</v>
      </c>
    </row>
    <row r="202" spans="1:2" x14ac:dyDescent="0.2">
      <c r="A202" s="78" t="s">
        <v>738</v>
      </c>
      <c r="B202" s="78" t="s">
        <v>374</v>
      </c>
    </row>
    <row r="203" spans="1:2" x14ac:dyDescent="0.2">
      <c r="A203" s="78" t="s">
        <v>739</v>
      </c>
      <c r="B203" s="78" t="s">
        <v>375</v>
      </c>
    </row>
    <row r="204" spans="1:2" x14ac:dyDescent="0.2">
      <c r="A204" s="78" t="s">
        <v>740</v>
      </c>
      <c r="B204" s="78" t="s">
        <v>328</v>
      </c>
    </row>
    <row r="205" spans="1:2" x14ac:dyDescent="0.2">
      <c r="A205" s="78" t="s">
        <v>741</v>
      </c>
      <c r="B205" s="78" t="s">
        <v>631</v>
      </c>
    </row>
    <row r="206" spans="1:2" x14ac:dyDescent="0.2">
      <c r="A206" s="78" t="s">
        <v>54</v>
      </c>
      <c r="B206" s="78" t="s">
        <v>632</v>
      </c>
    </row>
    <row r="207" spans="1:2" x14ac:dyDescent="0.2">
      <c r="A207" s="78" t="s">
        <v>831</v>
      </c>
      <c r="B207" s="78" t="s">
        <v>279</v>
      </c>
    </row>
    <row r="208" spans="1:2" x14ac:dyDescent="0.2">
      <c r="A208" s="78" t="s">
        <v>232</v>
      </c>
      <c r="B208" s="78" t="s">
        <v>515</v>
      </c>
    </row>
    <row r="209" spans="1:2" x14ac:dyDescent="0.2">
      <c r="A209" s="78" t="s">
        <v>233</v>
      </c>
      <c r="B209" s="78" t="s">
        <v>516</v>
      </c>
    </row>
    <row r="210" spans="1:2" x14ac:dyDescent="0.2">
      <c r="A210" s="78" t="s">
        <v>1085</v>
      </c>
      <c r="B210" s="78" t="s">
        <v>662</v>
      </c>
    </row>
    <row r="211" spans="1:2" x14ac:dyDescent="0.2">
      <c r="A211" s="78" t="s">
        <v>1090</v>
      </c>
      <c r="B211" s="78" t="s">
        <v>663</v>
      </c>
    </row>
    <row r="212" spans="1:2" x14ac:dyDescent="0.2">
      <c r="A212" s="78" t="s">
        <v>384</v>
      </c>
      <c r="B212" s="78" t="s">
        <v>280</v>
      </c>
    </row>
    <row r="213" spans="1:2" x14ac:dyDescent="0.2">
      <c r="A213" s="78" t="s">
        <v>385</v>
      </c>
      <c r="B213" s="78" t="s">
        <v>281</v>
      </c>
    </row>
    <row r="214" spans="1:2" x14ac:dyDescent="0.2">
      <c r="A214" s="78" t="s">
        <v>386</v>
      </c>
      <c r="B214" s="78" t="s">
        <v>664</v>
      </c>
    </row>
    <row r="215" spans="1:2" x14ac:dyDescent="0.2">
      <c r="A215" s="78" t="s">
        <v>387</v>
      </c>
      <c r="B215" s="78" t="s">
        <v>665</v>
      </c>
    </row>
    <row r="216" spans="1:2" x14ac:dyDescent="0.2">
      <c r="A216" s="78" t="s">
        <v>742</v>
      </c>
      <c r="B216" s="78" t="s">
        <v>666</v>
      </c>
    </row>
    <row r="217" spans="1:2" x14ac:dyDescent="0.2">
      <c r="A217" s="78" t="s">
        <v>743</v>
      </c>
      <c r="B217" s="78" t="s">
        <v>947</v>
      </c>
    </row>
    <row r="218" spans="1:2" x14ac:dyDescent="0.2">
      <c r="A218" s="78" t="s">
        <v>388</v>
      </c>
      <c r="B218" s="78" t="s">
        <v>948</v>
      </c>
    </row>
    <row r="219" spans="1:2" x14ac:dyDescent="0.2">
      <c r="A219" s="78" t="s">
        <v>389</v>
      </c>
      <c r="B219" s="78" t="s">
        <v>250</v>
      </c>
    </row>
    <row r="220" spans="1:2" x14ac:dyDescent="0.2">
      <c r="A220" s="78" t="s">
        <v>390</v>
      </c>
      <c r="B220" s="78" t="s">
        <v>949</v>
      </c>
    </row>
    <row r="221" spans="1:2" x14ac:dyDescent="0.2">
      <c r="A221" s="78" t="s">
        <v>391</v>
      </c>
      <c r="B221" s="78" t="s">
        <v>950</v>
      </c>
    </row>
    <row r="222" spans="1:2" x14ac:dyDescent="0.2">
      <c r="A222" s="78" t="s">
        <v>392</v>
      </c>
      <c r="B222" s="78" t="s">
        <v>369</v>
      </c>
    </row>
    <row r="223" spans="1:2" x14ac:dyDescent="0.2">
      <c r="A223" s="78" t="s">
        <v>393</v>
      </c>
      <c r="B223" s="78" t="s">
        <v>478</v>
      </c>
    </row>
    <row r="224" spans="1:2" x14ac:dyDescent="0.2">
      <c r="A224" s="78" t="s">
        <v>394</v>
      </c>
      <c r="B224" s="78" t="s">
        <v>479</v>
      </c>
    </row>
    <row r="225" spans="1:2" x14ac:dyDescent="0.2">
      <c r="A225" s="78" t="s">
        <v>395</v>
      </c>
      <c r="B225" s="78" t="s">
        <v>480</v>
      </c>
    </row>
    <row r="226" spans="1:2" x14ac:dyDescent="0.2">
      <c r="A226" s="78" t="s">
        <v>396</v>
      </c>
      <c r="B226" s="78" t="s">
        <v>481</v>
      </c>
    </row>
    <row r="227" spans="1:2" x14ac:dyDescent="0.2">
      <c r="A227" s="78" t="s">
        <v>397</v>
      </c>
      <c r="B227" s="78" t="s">
        <v>482</v>
      </c>
    </row>
    <row r="228" spans="1:2" x14ac:dyDescent="0.2">
      <c r="A228" s="78" t="s">
        <v>398</v>
      </c>
      <c r="B228" s="78" t="s">
        <v>221</v>
      </c>
    </row>
    <row r="229" spans="1:2" x14ac:dyDescent="0.2">
      <c r="A229" s="78" t="s">
        <v>399</v>
      </c>
      <c r="B229" s="78" t="s">
        <v>114</v>
      </c>
    </row>
    <row r="230" spans="1:2" x14ac:dyDescent="0.2">
      <c r="A230" s="78" t="s">
        <v>400</v>
      </c>
      <c r="B230" s="78" t="s">
        <v>115</v>
      </c>
    </row>
    <row r="231" spans="1:2" x14ac:dyDescent="0.2">
      <c r="A231" s="78" t="s">
        <v>401</v>
      </c>
      <c r="B231" s="78" t="s">
        <v>63</v>
      </c>
    </row>
    <row r="232" spans="1:2" x14ac:dyDescent="0.2">
      <c r="A232" s="78" t="s">
        <v>402</v>
      </c>
      <c r="B232" s="78" t="s">
        <v>1218</v>
      </c>
    </row>
    <row r="233" spans="1:2" x14ac:dyDescent="0.2">
      <c r="A233" s="78" t="s">
        <v>788</v>
      </c>
      <c r="B233" s="78" t="s">
        <v>1219</v>
      </c>
    </row>
    <row r="234" spans="1:2" x14ac:dyDescent="0.2">
      <c r="A234" s="78" t="s">
        <v>789</v>
      </c>
      <c r="B234" s="78" t="s">
        <v>583</v>
      </c>
    </row>
    <row r="235" spans="1:2" x14ac:dyDescent="0.2">
      <c r="A235" s="78" t="s">
        <v>790</v>
      </c>
      <c r="B235" s="78" t="s">
        <v>251</v>
      </c>
    </row>
    <row r="236" spans="1:2" x14ac:dyDescent="0.2">
      <c r="A236" s="78" t="s">
        <v>932</v>
      </c>
      <c r="B236" s="78" t="s">
        <v>592</v>
      </c>
    </row>
    <row r="237" spans="1:2" x14ac:dyDescent="0.2">
      <c r="A237" s="78" t="s">
        <v>933</v>
      </c>
      <c r="B237" s="78" t="s">
        <v>593</v>
      </c>
    </row>
    <row r="238" spans="1:2" x14ac:dyDescent="0.2">
      <c r="A238" s="78" t="s">
        <v>445</v>
      </c>
      <c r="B238" s="78" t="s">
        <v>1530</v>
      </c>
    </row>
    <row r="239" spans="1:2" x14ac:dyDescent="0.2">
      <c r="A239" s="78" t="s">
        <v>446</v>
      </c>
      <c r="B239" s="78" t="s">
        <v>594</v>
      </c>
    </row>
    <row r="240" spans="1:2" x14ac:dyDescent="0.2">
      <c r="A240" s="78" t="s">
        <v>791</v>
      </c>
      <c r="B240" s="78" t="s">
        <v>595</v>
      </c>
    </row>
    <row r="241" spans="1:2" x14ac:dyDescent="0.2">
      <c r="A241" s="78" t="s">
        <v>792</v>
      </c>
      <c r="B241" s="78" t="s">
        <v>3051</v>
      </c>
    </row>
    <row r="242" spans="1:2" x14ac:dyDescent="0.2">
      <c r="A242" s="78" t="s">
        <v>411</v>
      </c>
      <c r="B242" s="78" t="s">
        <v>1404</v>
      </c>
    </row>
    <row r="243" spans="1:2" x14ac:dyDescent="0.2">
      <c r="A243" s="78" t="s">
        <v>549</v>
      </c>
      <c r="B243" s="78" t="s">
        <v>147</v>
      </c>
    </row>
    <row r="244" spans="1:2" x14ac:dyDescent="0.2">
      <c r="A244" s="78" t="s">
        <v>550</v>
      </c>
      <c r="B244" s="78" t="s">
        <v>64</v>
      </c>
    </row>
    <row r="245" spans="1:2" x14ac:dyDescent="0.2">
      <c r="A245" s="78" t="s">
        <v>793</v>
      </c>
      <c r="B245" s="78" t="s">
        <v>65</v>
      </c>
    </row>
    <row r="246" spans="1:2" x14ac:dyDescent="0.2">
      <c r="A246" s="78" t="s">
        <v>794</v>
      </c>
      <c r="B246" s="78" t="s">
        <v>66</v>
      </c>
    </row>
    <row r="247" spans="1:2" x14ac:dyDescent="0.2">
      <c r="A247" s="78" t="s">
        <v>795</v>
      </c>
      <c r="B247" s="78" t="s">
        <v>67</v>
      </c>
    </row>
    <row r="248" spans="1:2" x14ac:dyDescent="0.2">
      <c r="A248" s="78" t="s">
        <v>796</v>
      </c>
      <c r="B248" s="78" t="s">
        <v>68</v>
      </c>
    </row>
    <row r="249" spans="1:2" x14ac:dyDescent="0.2">
      <c r="A249" s="78" t="s">
        <v>797</v>
      </c>
      <c r="B249" s="78" t="s">
        <v>69</v>
      </c>
    </row>
    <row r="250" spans="1:2" x14ac:dyDescent="0.2">
      <c r="A250" s="78" t="s">
        <v>798</v>
      </c>
      <c r="B250" s="78" t="s">
        <v>517</v>
      </c>
    </row>
    <row r="251" spans="1:2" x14ac:dyDescent="0.2">
      <c r="A251" s="78" t="s">
        <v>799</v>
      </c>
      <c r="B251" s="78" t="s">
        <v>518</v>
      </c>
    </row>
    <row r="252" spans="1:2" x14ac:dyDescent="0.2">
      <c r="A252" s="78" t="s">
        <v>800</v>
      </c>
      <c r="B252" s="78" t="s">
        <v>252</v>
      </c>
    </row>
    <row r="253" spans="1:2" x14ac:dyDescent="0.2">
      <c r="A253" s="78" t="s">
        <v>648</v>
      </c>
      <c r="B253" s="78" t="s">
        <v>525</v>
      </c>
    </row>
    <row r="254" spans="1:2" x14ac:dyDescent="0.2">
      <c r="A254" s="78" t="s">
        <v>224</v>
      </c>
      <c r="B254" s="78" t="s">
        <v>526</v>
      </c>
    </row>
    <row r="255" spans="1:2" x14ac:dyDescent="0.2">
      <c r="A255" s="78" t="s">
        <v>744</v>
      </c>
      <c r="B255" s="78" t="s">
        <v>195</v>
      </c>
    </row>
    <row r="256" spans="1:2" x14ac:dyDescent="0.2">
      <c r="A256" s="78" t="s">
        <v>745</v>
      </c>
      <c r="B256" s="78" t="s">
        <v>300</v>
      </c>
    </row>
    <row r="257" spans="1:2" x14ac:dyDescent="0.2">
      <c r="A257" s="78" t="s">
        <v>746</v>
      </c>
      <c r="B257" s="78" t="s">
        <v>196</v>
      </c>
    </row>
    <row r="258" spans="1:2" x14ac:dyDescent="0.2">
      <c r="A258" s="78" t="s">
        <v>1035</v>
      </c>
      <c r="B258" s="78" t="s">
        <v>653</v>
      </c>
    </row>
    <row r="259" spans="1:2" x14ac:dyDescent="0.2">
      <c r="A259" s="78" t="s">
        <v>801</v>
      </c>
      <c r="B259" s="78" t="s">
        <v>18</v>
      </c>
    </row>
    <row r="260" spans="1:2" x14ac:dyDescent="0.2">
      <c r="A260" s="78" t="s">
        <v>802</v>
      </c>
      <c r="B260" s="78" t="s">
        <v>1217</v>
      </c>
    </row>
    <row r="261" spans="1:2" x14ac:dyDescent="0.2">
      <c r="A261" s="66" t="s">
        <v>803</v>
      </c>
      <c r="B261" s="66" t="s">
        <v>1013</v>
      </c>
    </row>
    <row r="262" spans="1:2" x14ac:dyDescent="0.2">
      <c r="A262" s="78" t="s">
        <v>450</v>
      </c>
      <c r="B262" s="78" t="s">
        <v>1014</v>
      </c>
    </row>
    <row r="263" spans="1:2" x14ac:dyDescent="0.2">
      <c r="A263" s="78" t="s">
        <v>804</v>
      </c>
      <c r="B263" s="78" t="s">
        <v>1015</v>
      </c>
    </row>
    <row r="264" spans="1:2" x14ac:dyDescent="0.2">
      <c r="A264" s="78" t="s">
        <v>805</v>
      </c>
      <c r="B264" s="78" t="s">
        <v>497</v>
      </c>
    </row>
    <row r="265" spans="1:2" x14ac:dyDescent="0.2">
      <c r="A265" s="78" t="s">
        <v>806</v>
      </c>
      <c r="B265" s="78" t="s">
        <v>498</v>
      </c>
    </row>
    <row r="266" spans="1:2" x14ac:dyDescent="0.2">
      <c r="A266" s="78" t="s">
        <v>807</v>
      </c>
      <c r="B266" s="78" t="s">
        <v>499</v>
      </c>
    </row>
    <row r="267" spans="1:2" x14ac:dyDescent="0.2">
      <c r="A267" s="78" t="s">
        <v>747</v>
      </c>
      <c r="B267" s="78" t="s">
        <v>500</v>
      </c>
    </row>
    <row r="268" spans="1:2" x14ac:dyDescent="0.2">
      <c r="A268" s="78" t="s">
        <v>1088</v>
      </c>
      <c r="B268" s="78" t="s">
        <v>651</v>
      </c>
    </row>
    <row r="269" spans="1:2" x14ac:dyDescent="0.2">
      <c r="A269" s="78" t="s">
        <v>987</v>
      </c>
      <c r="B269" s="78" t="s">
        <v>19</v>
      </c>
    </row>
    <row r="270" spans="1:2" x14ac:dyDescent="0.2">
      <c r="A270" s="78" t="s">
        <v>235</v>
      </c>
      <c r="B270" s="78" t="s">
        <v>20</v>
      </c>
    </row>
    <row r="271" spans="1:2" x14ac:dyDescent="0.2">
      <c r="A271" s="78" t="s">
        <v>236</v>
      </c>
      <c r="B271" s="78" t="s">
        <v>652</v>
      </c>
    </row>
    <row r="272" spans="1:2" x14ac:dyDescent="0.2">
      <c r="A272" s="78" t="s">
        <v>237</v>
      </c>
      <c r="B272" s="81" t="s">
        <v>1204</v>
      </c>
    </row>
    <row r="273" spans="1:2" x14ac:dyDescent="0.2">
      <c r="A273" s="78" t="s">
        <v>238</v>
      </c>
      <c r="B273" s="81" t="s">
        <v>486</v>
      </c>
    </row>
    <row r="274" spans="1:2" x14ac:dyDescent="0.2">
      <c r="A274" s="78" t="s">
        <v>309</v>
      </c>
      <c r="B274" s="81" t="s">
        <v>307</v>
      </c>
    </row>
    <row r="275" spans="1:2" x14ac:dyDescent="0.2">
      <c r="A275" s="78" t="s">
        <v>239</v>
      </c>
      <c r="B275" s="78" t="s">
        <v>308</v>
      </c>
    </row>
    <row r="276" spans="1:2" x14ac:dyDescent="0.2">
      <c r="A276" s="78" t="s">
        <v>240</v>
      </c>
      <c r="B276" s="78" t="s">
        <v>370</v>
      </c>
    </row>
    <row r="277" spans="1:2" x14ac:dyDescent="0.2">
      <c r="A277" s="78" t="s">
        <v>452</v>
      </c>
      <c r="B277" s="78" t="s">
        <v>15</v>
      </c>
    </row>
    <row r="278" spans="1:2" x14ac:dyDescent="0.2">
      <c r="A278" s="78" t="s">
        <v>748</v>
      </c>
      <c r="B278" s="78" t="s">
        <v>1072</v>
      </c>
    </row>
    <row r="279" spans="1:2" x14ac:dyDescent="0.2">
      <c r="A279" s="78" t="s">
        <v>749</v>
      </c>
      <c r="B279" s="78" t="s">
        <v>37</v>
      </c>
    </row>
    <row r="280" spans="1:2" x14ac:dyDescent="0.2">
      <c r="A280" s="78" t="s">
        <v>750</v>
      </c>
      <c r="B280" s="78" t="s">
        <v>526</v>
      </c>
    </row>
    <row r="281" spans="1:2" x14ac:dyDescent="0.2">
      <c r="A281" s="78" t="s">
        <v>751</v>
      </c>
      <c r="B281" s="78" t="s">
        <v>38</v>
      </c>
    </row>
    <row r="282" spans="1:2" x14ac:dyDescent="0.2">
      <c r="A282" s="78" t="s">
        <v>1086</v>
      </c>
      <c r="B282" s="78" t="s">
        <v>39</v>
      </c>
    </row>
    <row r="283" spans="1:2" x14ac:dyDescent="0.2">
      <c r="A283" s="78" t="s">
        <v>752</v>
      </c>
      <c r="B283" s="78" t="s">
        <v>996</v>
      </c>
    </row>
    <row r="284" spans="1:2" x14ac:dyDescent="0.2">
      <c r="A284" s="78" t="s">
        <v>753</v>
      </c>
      <c r="B284" s="78" t="s">
        <v>40</v>
      </c>
    </row>
    <row r="285" spans="1:2" x14ac:dyDescent="0.2">
      <c r="A285" s="78" t="s">
        <v>754</v>
      </c>
      <c r="B285" s="78" t="s">
        <v>41</v>
      </c>
    </row>
    <row r="286" spans="1:2" x14ac:dyDescent="0.2">
      <c r="A286" s="78" t="s">
        <v>755</v>
      </c>
      <c r="B286" s="78" t="s">
        <v>144</v>
      </c>
    </row>
    <row r="287" spans="1:2" x14ac:dyDescent="0.2">
      <c r="A287" s="78" t="s">
        <v>1031</v>
      </c>
      <c r="B287" s="78" t="s">
        <v>483</v>
      </c>
    </row>
    <row r="288" spans="1:2" x14ac:dyDescent="0.2">
      <c r="A288" s="78" t="s">
        <v>756</v>
      </c>
      <c r="B288" s="78" t="s">
        <v>997</v>
      </c>
    </row>
    <row r="289" spans="1:2" x14ac:dyDescent="0.2">
      <c r="A289" s="78" t="s">
        <v>757</v>
      </c>
      <c r="B289" s="78" t="s">
        <v>484</v>
      </c>
    </row>
    <row r="290" spans="1:2" x14ac:dyDescent="0.2">
      <c r="A290" s="78" t="s">
        <v>758</v>
      </c>
      <c r="B290" s="78" t="s">
        <v>775</v>
      </c>
    </row>
    <row r="291" spans="1:2" x14ac:dyDescent="0.2">
      <c r="A291" s="78" t="s">
        <v>759</v>
      </c>
      <c r="B291" s="78" t="s">
        <v>1200</v>
      </c>
    </row>
    <row r="292" spans="1:2" x14ac:dyDescent="0.2">
      <c r="A292" s="78" t="s">
        <v>760</v>
      </c>
      <c r="B292" s="78" t="s">
        <v>776</v>
      </c>
    </row>
    <row r="293" spans="1:2" x14ac:dyDescent="0.2">
      <c r="A293" s="78" t="s">
        <v>761</v>
      </c>
      <c r="B293" s="78" t="s">
        <v>409</v>
      </c>
    </row>
    <row r="294" spans="1:2" x14ac:dyDescent="0.2">
      <c r="A294" s="78" t="s">
        <v>762</v>
      </c>
      <c r="B294" s="78" t="s">
        <v>98</v>
      </c>
    </row>
    <row r="295" spans="1:2" x14ac:dyDescent="0.2">
      <c r="A295" s="78" t="s">
        <v>763</v>
      </c>
      <c r="B295" s="78" t="s">
        <v>99</v>
      </c>
    </row>
    <row r="296" spans="1:2" x14ac:dyDescent="0.2">
      <c r="A296" s="78" t="s">
        <v>764</v>
      </c>
      <c r="B296" s="78" t="s">
        <v>100</v>
      </c>
    </row>
    <row r="297" spans="1:2" x14ac:dyDescent="0.2">
      <c r="A297" s="78" t="s">
        <v>1033</v>
      </c>
      <c r="B297" s="78" t="s">
        <v>1116</v>
      </c>
    </row>
    <row r="298" spans="1:2" x14ac:dyDescent="0.2">
      <c r="A298" s="78" t="s">
        <v>1076</v>
      </c>
      <c r="B298" s="78" t="s">
        <v>139</v>
      </c>
    </row>
    <row r="299" spans="1:2" x14ac:dyDescent="0.2">
      <c r="A299" s="78" t="s">
        <v>765</v>
      </c>
      <c r="B299" s="78" t="s">
        <v>140</v>
      </c>
    </row>
    <row r="300" spans="1:2" x14ac:dyDescent="0.2">
      <c r="A300" s="78" t="s">
        <v>766</v>
      </c>
      <c r="B300" s="78" t="s">
        <v>339</v>
      </c>
    </row>
    <row r="301" spans="1:2" x14ac:dyDescent="0.2">
      <c r="A301" s="78" t="s">
        <v>471</v>
      </c>
      <c r="B301" s="78" t="s">
        <v>1201</v>
      </c>
    </row>
    <row r="302" spans="1:2" x14ac:dyDescent="0.2">
      <c r="A302" s="78" t="s">
        <v>472</v>
      </c>
      <c r="B302" s="78" t="s">
        <v>340</v>
      </c>
    </row>
    <row r="303" spans="1:2" x14ac:dyDescent="0.2">
      <c r="A303" s="78" t="s">
        <v>473</v>
      </c>
      <c r="B303" s="78" t="s">
        <v>288</v>
      </c>
    </row>
    <row r="304" spans="1:2" x14ac:dyDescent="0.2">
      <c r="A304" s="78" t="s">
        <v>962</v>
      </c>
      <c r="B304" s="78" t="s">
        <v>289</v>
      </c>
    </row>
    <row r="305" spans="1:2" x14ac:dyDescent="0.2">
      <c r="A305" s="78" t="s">
        <v>963</v>
      </c>
      <c r="B305" s="78" t="s">
        <v>290</v>
      </c>
    </row>
    <row r="306" spans="1:2" x14ac:dyDescent="0.2">
      <c r="A306" s="78" t="s">
        <v>964</v>
      </c>
      <c r="B306" s="78" t="s">
        <v>291</v>
      </c>
    </row>
    <row r="307" spans="1:2" x14ac:dyDescent="0.2">
      <c r="A307" s="78" t="s">
        <v>1032</v>
      </c>
      <c r="B307" s="78" t="s">
        <v>1531</v>
      </c>
    </row>
    <row r="308" spans="1:2" x14ac:dyDescent="0.2">
      <c r="A308" s="78" t="s">
        <v>1117</v>
      </c>
      <c r="B308" s="78" t="s">
        <v>1141</v>
      </c>
    </row>
    <row r="309" spans="1:2" x14ac:dyDescent="0.2">
      <c r="A309" s="78" t="s">
        <v>1118</v>
      </c>
      <c r="B309" s="78" t="s">
        <v>1119</v>
      </c>
    </row>
    <row r="310" spans="1:2" x14ac:dyDescent="0.2">
      <c r="A310" s="78" t="s">
        <v>1120</v>
      </c>
      <c r="B310" s="78" t="s">
        <v>1121</v>
      </c>
    </row>
    <row r="311" spans="1:2" x14ac:dyDescent="0.2">
      <c r="A311" s="78" t="s">
        <v>808</v>
      </c>
      <c r="B311" s="78" t="s">
        <v>1532</v>
      </c>
    </row>
    <row r="312" spans="1:2" x14ac:dyDescent="0.2">
      <c r="A312" s="78" t="s">
        <v>1122</v>
      </c>
      <c r="B312" s="78" t="s">
        <v>1123</v>
      </c>
    </row>
    <row r="313" spans="1:2" x14ac:dyDescent="0.2">
      <c r="A313" s="78" t="s">
        <v>1124</v>
      </c>
      <c r="B313" s="78" t="s">
        <v>1125</v>
      </c>
    </row>
    <row r="314" spans="1:2" x14ac:dyDescent="0.2">
      <c r="A314" s="78" t="s">
        <v>1126</v>
      </c>
      <c r="B314" s="78" t="s">
        <v>1307</v>
      </c>
    </row>
    <row r="315" spans="1:2" x14ac:dyDescent="0.2">
      <c r="A315" s="78" t="s">
        <v>77</v>
      </c>
      <c r="B315" s="78" t="s">
        <v>1127</v>
      </c>
    </row>
    <row r="316" spans="1:2" x14ac:dyDescent="0.2">
      <c r="A316" s="78" t="s">
        <v>241</v>
      </c>
      <c r="B316" s="78" t="s">
        <v>1128</v>
      </c>
    </row>
    <row r="317" spans="1:2" x14ac:dyDescent="0.2">
      <c r="A317" s="78" t="s">
        <v>1129</v>
      </c>
      <c r="B317" s="78" t="s">
        <v>1130</v>
      </c>
    </row>
    <row r="318" spans="1:2" x14ac:dyDescent="0.2">
      <c r="A318" s="78" t="s">
        <v>1131</v>
      </c>
      <c r="B318" s="78" t="s">
        <v>1132</v>
      </c>
    </row>
    <row r="319" spans="1:2" x14ac:dyDescent="0.2">
      <c r="A319" s="78" t="s">
        <v>449</v>
      </c>
      <c r="B319" s="78" t="s">
        <v>1533</v>
      </c>
    </row>
    <row r="320" spans="1:2" x14ac:dyDescent="0.2">
      <c r="A320" s="78" t="s">
        <v>451</v>
      </c>
      <c r="B320" s="78" t="s">
        <v>1002</v>
      </c>
    </row>
    <row r="321" spans="1:43" x14ac:dyDescent="0.2">
      <c r="A321" s="78" t="s">
        <v>1133</v>
      </c>
      <c r="B321" s="78" t="s">
        <v>1134</v>
      </c>
    </row>
    <row r="322" spans="1:43" x14ac:dyDescent="0.2">
      <c r="A322" s="78" t="s">
        <v>2997</v>
      </c>
      <c r="B322" s="78" t="s">
        <v>3055</v>
      </c>
    </row>
    <row r="323" spans="1:43" x14ac:dyDescent="0.2">
      <c r="A323" s="78" t="s">
        <v>1135</v>
      </c>
      <c r="B323" s="78" t="s">
        <v>1136</v>
      </c>
    </row>
    <row r="324" spans="1:43" x14ac:dyDescent="0.2">
      <c r="A324" s="78" t="s">
        <v>1269</v>
      </c>
      <c r="B324" s="78" t="s">
        <v>1274</v>
      </c>
    </row>
    <row r="325" spans="1:43" x14ac:dyDescent="0.2">
      <c r="A325" s="78" t="s">
        <v>282</v>
      </c>
      <c r="B325" s="78" t="s">
        <v>1137</v>
      </c>
    </row>
    <row r="326" spans="1:43" x14ac:dyDescent="0.2">
      <c r="A326" s="78" t="s">
        <v>1110</v>
      </c>
      <c r="B326" s="78" t="s">
        <v>1138</v>
      </c>
    </row>
    <row r="327" spans="1:43" x14ac:dyDescent="0.2">
      <c r="A327" s="78" t="s">
        <v>1139</v>
      </c>
      <c r="B327" s="78" t="s">
        <v>1140</v>
      </c>
    </row>
    <row r="328" spans="1:43" x14ac:dyDescent="0.2">
      <c r="A328" s="78" t="s">
        <v>773</v>
      </c>
      <c r="B328" s="78" t="s">
        <v>1142</v>
      </c>
    </row>
    <row r="329" spans="1:43" x14ac:dyDescent="0.2">
      <c r="A329" s="78" t="s">
        <v>774</v>
      </c>
      <c r="B329" s="78" t="s">
        <v>1143</v>
      </c>
    </row>
    <row r="330" spans="1:43" x14ac:dyDescent="0.2">
      <c r="A330" s="78" t="s">
        <v>1144</v>
      </c>
      <c r="B330" s="78" t="s">
        <v>1145</v>
      </c>
    </row>
    <row r="331" spans="1:43" x14ac:dyDescent="0.2">
      <c r="A331" s="78" t="s">
        <v>1146</v>
      </c>
      <c r="B331" s="78" t="s">
        <v>1147</v>
      </c>
    </row>
    <row r="332" spans="1:43" x14ac:dyDescent="0.2">
      <c r="A332" s="78" t="s">
        <v>1148</v>
      </c>
      <c r="B332" s="78" t="s">
        <v>1149</v>
      </c>
    </row>
    <row r="333" spans="1:43" x14ac:dyDescent="0.2">
      <c r="A333" s="78" t="s">
        <v>1150</v>
      </c>
      <c r="B333" s="78" t="s">
        <v>1151</v>
      </c>
    </row>
    <row r="334" spans="1:43" ht="12" customHeight="1" x14ac:dyDescent="0.2">
      <c r="A334" s="158" t="s">
        <v>1411</v>
      </c>
      <c r="B334" s="291" t="s">
        <v>1413</v>
      </c>
      <c r="C334" s="291"/>
      <c r="D334" s="291"/>
      <c r="E334" s="291"/>
      <c r="F334" s="291"/>
      <c r="G334" s="291"/>
      <c r="H334" s="291"/>
      <c r="I334" s="291"/>
      <c r="J334" s="291"/>
      <c r="K334" s="291"/>
      <c r="L334" s="291"/>
      <c r="M334" s="291"/>
      <c r="N334" s="291"/>
      <c r="O334" s="291"/>
      <c r="P334" s="291"/>
      <c r="Q334" s="291"/>
      <c r="R334" s="291"/>
      <c r="S334" s="291"/>
      <c r="T334" s="291"/>
      <c r="U334" s="291"/>
      <c r="V334" s="291"/>
      <c r="W334" s="291"/>
      <c r="X334" s="291"/>
      <c r="Y334" s="291"/>
      <c r="Z334" s="291"/>
      <c r="AA334" s="291"/>
      <c r="AB334" s="291"/>
      <c r="AC334" s="291"/>
      <c r="AD334" s="291"/>
      <c r="AE334" s="291"/>
      <c r="AF334" s="291"/>
      <c r="AG334" s="291"/>
      <c r="AH334" s="291"/>
      <c r="AI334" s="291"/>
      <c r="AJ334" s="291"/>
      <c r="AK334" s="291"/>
      <c r="AL334" s="291"/>
      <c r="AM334" s="291"/>
      <c r="AN334" s="291"/>
      <c r="AO334" s="291"/>
      <c r="AP334" s="291"/>
      <c r="AQ334" s="291"/>
    </row>
    <row r="335" spans="1:43" ht="15.75" customHeight="1" x14ac:dyDescent="0.2">
      <c r="A335" s="158" t="s">
        <v>1412</v>
      </c>
      <c r="B335" s="291" t="s">
        <v>1423</v>
      </c>
      <c r="C335" s="291"/>
      <c r="D335" s="291"/>
      <c r="E335" s="291"/>
      <c r="F335" s="291"/>
      <c r="G335" s="291"/>
      <c r="H335" s="291"/>
      <c r="I335" s="291"/>
      <c r="J335" s="291"/>
      <c r="K335" s="291"/>
      <c r="L335" s="291"/>
      <c r="M335" s="291"/>
      <c r="N335" s="291"/>
      <c r="O335" s="291"/>
      <c r="P335" s="291"/>
      <c r="Q335" s="291"/>
      <c r="R335" s="291"/>
      <c r="S335" s="291"/>
    </row>
    <row r="336" spans="1:43" x14ac:dyDescent="0.2">
      <c r="A336" s="78" t="s">
        <v>633</v>
      </c>
      <c r="B336" s="78" t="s">
        <v>965</v>
      </c>
    </row>
    <row r="337" spans="1:2" x14ac:dyDescent="0.2">
      <c r="A337" s="78" t="s">
        <v>35</v>
      </c>
      <c r="B337" s="78" t="s">
        <v>1534</v>
      </c>
    </row>
    <row r="338" spans="1:2" x14ac:dyDescent="0.2">
      <c r="A338" s="78" t="s">
        <v>1179</v>
      </c>
      <c r="B338" s="78" t="s">
        <v>1180</v>
      </c>
    </row>
    <row r="339" spans="1:2" x14ac:dyDescent="0.2">
      <c r="A339" s="78" t="s">
        <v>1275</v>
      </c>
      <c r="B339" s="78" t="s">
        <v>1277</v>
      </c>
    </row>
    <row r="340" spans="1:2" x14ac:dyDescent="0.2">
      <c r="A340" s="78" t="s">
        <v>268</v>
      </c>
      <c r="B340" s="78" t="s">
        <v>1535</v>
      </c>
    </row>
    <row r="341" spans="1:2" x14ac:dyDescent="0.2">
      <c r="A341" s="78" t="s">
        <v>1152</v>
      </c>
      <c r="B341" s="78" t="s">
        <v>1153</v>
      </c>
    </row>
    <row r="342" spans="1:2" x14ac:dyDescent="0.2">
      <c r="A342" s="78" t="s">
        <v>1154</v>
      </c>
      <c r="B342" s="78" t="s">
        <v>1155</v>
      </c>
    </row>
    <row r="343" spans="1:2" x14ac:dyDescent="0.2">
      <c r="A343" s="78" t="s">
        <v>560</v>
      </c>
      <c r="B343" s="78" t="s">
        <v>1253</v>
      </c>
    </row>
    <row r="344" spans="1:2" x14ac:dyDescent="0.2">
      <c r="A344" s="78" t="s">
        <v>269</v>
      </c>
      <c r="B344" s="78" t="s">
        <v>687</v>
      </c>
    </row>
    <row r="345" spans="1:2" x14ac:dyDescent="0.2">
      <c r="A345" s="78" t="s">
        <v>270</v>
      </c>
      <c r="B345" s="78" t="s">
        <v>1536</v>
      </c>
    </row>
    <row r="346" spans="1:2" x14ac:dyDescent="0.2">
      <c r="A346" s="78" t="s">
        <v>507</v>
      </c>
      <c r="B346" s="78" t="s">
        <v>1537</v>
      </c>
    </row>
    <row r="347" spans="1:2" x14ac:dyDescent="0.2">
      <c r="A347" s="78" t="s">
        <v>1156</v>
      </c>
      <c r="B347" s="78" t="s">
        <v>1157</v>
      </c>
    </row>
    <row r="348" spans="1:2" x14ac:dyDescent="0.2">
      <c r="A348" s="78" t="s">
        <v>1158</v>
      </c>
      <c r="B348" s="78" t="s">
        <v>1159</v>
      </c>
    </row>
    <row r="349" spans="1:2" x14ac:dyDescent="0.2">
      <c r="A349" s="78" t="s">
        <v>809</v>
      </c>
      <c r="B349" s="78" t="s">
        <v>1538</v>
      </c>
    </row>
    <row r="350" spans="1:2" x14ac:dyDescent="0.2">
      <c r="A350" s="78" t="s">
        <v>1160</v>
      </c>
      <c r="B350" s="78" t="s">
        <v>1161</v>
      </c>
    </row>
    <row r="351" spans="1:2" x14ac:dyDescent="0.2">
      <c r="A351" s="78" t="s">
        <v>1162</v>
      </c>
      <c r="B351" s="78" t="s">
        <v>1163</v>
      </c>
    </row>
    <row r="352" spans="1:2" x14ac:dyDescent="0.2">
      <c r="A352" s="78" t="s">
        <v>510</v>
      </c>
      <c r="B352" s="78" t="s">
        <v>1164</v>
      </c>
    </row>
    <row r="353" spans="1:2" x14ac:dyDescent="0.2">
      <c r="A353" s="78" t="s">
        <v>810</v>
      </c>
      <c r="B353" s="78" t="s">
        <v>1165</v>
      </c>
    </row>
    <row r="354" spans="1:2" x14ac:dyDescent="0.2">
      <c r="A354" s="78" t="s">
        <v>982</v>
      </c>
      <c r="B354" s="78" t="s">
        <v>1166</v>
      </c>
    </row>
    <row r="355" spans="1:2" x14ac:dyDescent="0.2">
      <c r="A355" s="78" t="s">
        <v>183</v>
      </c>
      <c r="B355" s="78" t="s">
        <v>1167</v>
      </c>
    </row>
    <row r="356" spans="1:2" x14ac:dyDescent="0.2">
      <c r="A356" s="78" t="s">
        <v>444</v>
      </c>
      <c r="B356" s="78" t="s">
        <v>1168</v>
      </c>
    </row>
    <row r="357" spans="1:2" x14ac:dyDescent="0.2">
      <c r="A357" s="78" t="s">
        <v>2193</v>
      </c>
      <c r="B357" s="78" t="s">
        <v>2335</v>
      </c>
    </row>
    <row r="358" spans="1:2" x14ac:dyDescent="0.2">
      <c r="A358" s="78" t="s">
        <v>422</v>
      </c>
      <c r="B358" s="78" t="s">
        <v>1539</v>
      </c>
    </row>
    <row r="359" spans="1:2" x14ac:dyDescent="0.2">
      <c r="A359" s="78" t="s">
        <v>1310</v>
      </c>
      <c r="B359" s="78" t="s">
        <v>1311</v>
      </c>
    </row>
    <row r="360" spans="1:2" x14ac:dyDescent="0.2">
      <c r="A360" s="78" t="s">
        <v>1169</v>
      </c>
      <c r="B360" s="78" t="s">
        <v>1170</v>
      </c>
    </row>
    <row r="361" spans="1:2" x14ac:dyDescent="0.2">
      <c r="A361" s="78" t="s">
        <v>1408</v>
      </c>
      <c r="B361" s="78" t="s">
        <v>1529</v>
      </c>
    </row>
    <row r="362" spans="1:2" x14ac:dyDescent="0.2">
      <c r="A362" s="78" t="s">
        <v>1171</v>
      </c>
      <c r="B362" s="78" t="s">
        <v>1172</v>
      </c>
    </row>
    <row r="363" spans="1:2" x14ac:dyDescent="0.2">
      <c r="A363" s="78" t="s">
        <v>1173</v>
      </c>
      <c r="B363" s="78" t="s">
        <v>1174</v>
      </c>
    </row>
    <row r="364" spans="1:2" x14ac:dyDescent="0.2">
      <c r="A364" s="78" t="s">
        <v>1349</v>
      </c>
      <c r="B364" s="78" t="s">
        <v>2336</v>
      </c>
    </row>
    <row r="365" spans="1:2" x14ac:dyDescent="0.2">
      <c r="A365" s="78" t="s">
        <v>1175</v>
      </c>
      <c r="B365" s="78" t="s">
        <v>1176</v>
      </c>
    </row>
    <row r="366" spans="1:2" x14ac:dyDescent="0.2">
      <c r="A366" s="78" t="s">
        <v>1177</v>
      </c>
      <c r="B366" s="78" t="s">
        <v>1178</v>
      </c>
    </row>
    <row r="367" spans="1:2" x14ac:dyDescent="0.2">
      <c r="A367" s="78" t="s">
        <v>141</v>
      </c>
      <c r="B367" s="78" t="s">
        <v>1202</v>
      </c>
    </row>
    <row r="368" spans="1:2" x14ac:dyDescent="0.2">
      <c r="A368" s="78" t="s">
        <v>491</v>
      </c>
      <c r="B368" s="78" t="s">
        <v>1203</v>
      </c>
    </row>
    <row r="369" spans="1:2" x14ac:dyDescent="0.2">
      <c r="A369" s="78" t="s">
        <v>142</v>
      </c>
      <c r="B369" s="78" t="s">
        <v>222</v>
      </c>
    </row>
  </sheetData>
  <customSheetViews>
    <customSheetView guid="{13459D4D-DD4C-4AFE-A991-CA7137D87BE8}" topLeftCell="A313">
      <selection activeCell="B346" sqref="B346"/>
      <pageMargins left="0.7" right="0.7" top="0.75" bottom="0.75" header="0.3" footer="0.3"/>
    </customSheetView>
    <customSheetView guid="{78FCE7A1-0AC5-48DD-A51B-CB4AD983BC64}" topLeftCell="A313">
      <selection activeCell="B346" sqref="B346"/>
      <pageMargins left="0.7" right="0.7" top="0.75" bottom="0.75" header="0.3" footer="0.3"/>
    </customSheetView>
  </customSheetViews>
  <mergeCells count="2">
    <mergeCell ref="B334:AQ334"/>
    <mergeCell ref="B335:S335"/>
  </mergeCells>
  <phoneticPr fontId="5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tabColor rgb="FFC00000"/>
  </sheetPr>
  <dimension ref="A1:H142"/>
  <sheetViews>
    <sheetView topLeftCell="A19" workbookViewId="0">
      <selection activeCell="Q54" sqref="Q54"/>
    </sheetView>
  </sheetViews>
  <sheetFormatPr defaultRowHeight="12.75" x14ac:dyDescent="0.2"/>
  <cols>
    <col min="1" max="1" width="4.5703125" style="78" customWidth="1"/>
    <col min="2" max="2" width="21.140625" style="78" customWidth="1"/>
  </cols>
  <sheetData>
    <row r="1" spans="1:2" x14ac:dyDescent="0.2">
      <c r="A1" s="82" t="s">
        <v>1023</v>
      </c>
      <c r="B1" s="82"/>
    </row>
    <row r="2" spans="1:2" x14ac:dyDescent="0.2">
      <c r="A2" s="79"/>
      <c r="B2" s="80"/>
    </row>
    <row r="3" spans="1:2" x14ac:dyDescent="0.2">
      <c r="A3" s="86" t="s">
        <v>143</v>
      </c>
      <c r="B3" s="87" t="s">
        <v>222</v>
      </c>
    </row>
    <row r="4" spans="1:2" x14ac:dyDescent="0.2">
      <c r="A4" s="66" t="s">
        <v>383</v>
      </c>
      <c r="B4" s="66" t="s">
        <v>767</v>
      </c>
    </row>
    <row r="5" spans="1:2" x14ac:dyDescent="0.2">
      <c r="A5" s="66" t="s">
        <v>232</v>
      </c>
      <c r="B5" s="66" t="s">
        <v>768</v>
      </c>
    </row>
    <row r="6" spans="1:2" x14ac:dyDescent="0.2">
      <c r="A6" s="66" t="s">
        <v>233</v>
      </c>
      <c r="B6" s="66" t="s">
        <v>769</v>
      </c>
    </row>
    <row r="7" spans="1:2" x14ac:dyDescent="0.2">
      <c r="A7" s="66" t="s">
        <v>1085</v>
      </c>
      <c r="B7" s="66" t="s">
        <v>770</v>
      </c>
    </row>
    <row r="8" spans="1:2" x14ac:dyDescent="0.2">
      <c r="A8" s="66" t="s">
        <v>1090</v>
      </c>
      <c r="B8" s="66" t="s">
        <v>771</v>
      </c>
    </row>
    <row r="9" spans="1:2" x14ac:dyDescent="0.2">
      <c r="A9" s="66" t="s">
        <v>388</v>
      </c>
      <c r="B9" s="66" t="s">
        <v>342</v>
      </c>
    </row>
    <row r="10" spans="1:2" x14ac:dyDescent="0.2">
      <c r="A10" s="66" t="s">
        <v>389</v>
      </c>
      <c r="B10" s="66" t="s">
        <v>343</v>
      </c>
    </row>
    <row r="11" spans="1:2" x14ac:dyDescent="0.2">
      <c r="A11" s="66" t="s">
        <v>390</v>
      </c>
      <c r="B11" s="66" t="s">
        <v>344</v>
      </c>
    </row>
    <row r="12" spans="1:2" x14ac:dyDescent="0.2">
      <c r="A12" s="66" t="s">
        <v>391</v>
      </c>
      <c r="B12" s="66" t="s">
        <v>424</v>
      </c>
    </row>
    <row r="13" spans="1:2" x14ac:dyDescent="0.2">
      <c r="A13" s="66" t="s">
        <v>392</v>
      </c>
      <c r="B13" s="66" t="s">
        <v>425</v>
      </c>
    </row>
    <row r="14" spans="1:2" x14ac:dyDescent="0.2">
      <c r="A14" s="66" t="s">
        <v>393</v>
      </c>
      <c r="B14" s="66" t="s">
        <v>426</v>
      </c>
    </row>
    <row r="15" spans="1:2" x14ac:dyDescent="0.2">
      <c r="A15" s="66" t="s">
        <v>394</v>
      </c>
      <c r="B15" s="66" t="s">
        <v>427</v>
      </c>
    </row>
    <row r="16" spans="1:2" x14ac:dyDescent="0.2">
      <c r="A16" s="66" t="s">
        <v>398</v>
      </c>
      <c r="B16" s="66" t="s">
        <v>428</v>
      </c>
    </row>
    <row r="17" spans="1:2" x14ac:dyDescent="0.2">
      <c r="A17" s="66" t="s">
        <v>399</v>
      </c>
      <c r="B17" s="66" t="s">
        <v>429</v>
      </c>
    </row>
    <row r="18" spans="1:2" x14ac:dyDescent="0.2">
      <c r="A18" s="66" t="s">
        <v>400</v>
      </c>
      <c r="B18" s="66" t="s">
        <v>1020</v>
      </c>
    </row>
    <row r="19" spans="1:2" x14ac:dyDescent="0.2">
      <c r="A19" s="66" t="s">
        <v>445</v>
      </c>
      <c r="B19" s="66" t="s">
        <v>1021</v>
      </c>
    </row>
    <row r="20" spans="1:2" x14ac:dyDescent="0.2">
      <c r="A20" s="66" t="s">
        <v>446</v>
      </c>
      <c r="B20" s="66" t="s">
        <v>1022</v>
      </c>
    </row>
    <row r="21" spans="1:2" x14ac:dyDescent="0.2">
      <c r="A21" s="66" t="s">
        <v>791</v>
      </c>
      <c r="B21" s="66" t="s">
        <v>71</v>
      </c>
    </row>
    <row r="22" spans="1:2" x14ac:dyDescent="0.2">
      <c r="A22" s="66" t="s">
        <v>796</v>
      </c>
      <c r="B22" s="66" t="s">
        <v>72</v>
      </c>
    </row>
    <row r="23" spans="1:2" x14ac:dyDescent="0.2">
      <c r="A23" s="66" t="s">
        <v>797</v>
      </c>
      <c r="B23" s="66" t="s">
        <v>485</v>
      </c>
    </row>
    <row r="24" spans="1:2" x14ac:dyDescent="0.2">
      <c r="A24" s="66" t="s">
        <v>798</v>
      </c>
      <c r="B24" s="66" t="s">
        <v>197</v>
      </c>
    </row>
    <row r="25" spans="1:2" x14ac:dyDescent="0.2">
      <c r="A25" s="66" t="s">
        <v>799</v>
      </c>
      <c r="B25" s="66" t="s">
        <v>970</v>
      </c>
    </row>
    <row r="26" spans="1:2" x14ac:dyDescent="0.2">
      <c r="A26" s="66" t="s">
        <v>1035</v>
      </c>
      <c r="B26" s="66" t="s">
        <v>971</v>
      </c>
    </row>
    <row r="27" spans="1:2" x14ac:dyDescent="0.2">
      <c r="A27" s="66" t="s">
        <v>801</v>
      </c>
      <c r="B27" s="66" t="s">
        <v>302</v>
      </c>
    </row>
    <row r="28" spans="1:2" x14ac:dyDescent="0.2">
      <c r="A28" s="66" t="s">
        <v>802</v>
      </c>
      <c r="B28" s="66" t="s">
        <v>303</v>
      </c>
    </row>
    <row r="29" spans="1:2" x14ac:dyDescent="0.2">
      <c r="A29" s="66" t="s">
        <v>803</v>
      </c>
      <c r="B29" s="66" t="s">
        <v>304</v>
      </c>
    </row>
    <row r="30" spans="1:2" x14ac:dyDescent="0.2">
      <c r="A30" s="66" t="s">
        <v>1088</v>
      </c>
      <c r="B30" s="66" t="s">
        <v>305</v>
      </c>
    </row>
    <row r="31" spans="1:2" x14ac:dyDescent="0.2">
      <c r="A31" s="66" t="s">
        <v>234</v>
      </c>
      <c r="B31" s="66" t="s">
        <v>306</v>
      </c>
    </row>
    <row r="32" spans="1:2" x14ac:dyDescent="0.2">
      <c r="A32" s="66" t="s">
        <v>987</v>
      </c>
      <c r="B32" s="66" t="s">
        <v>578</v>
      </c>
    </row>
    <row r="33" spans="1:8" x14ac:dyDescent="0.2">
      <c r="A33" s="66" t="s">
        <v>235</v>
      </c>
      <c r="B33" s="66" t="s">
        <v>579</v>
      </c>
    </row>
    <row r="34" spans="1:8" x14ac:dyDescent="0.2">
      <c r="A34" s="66" t="s">
        <v>1031</v>
      </c>
      <c r="B34" s="66" t="s">
        <v>73</v>
      </c>
    </row>
    <row r="35" spans="1:8" x14ac:dyDescent="0.2">
      <c r="A35" s="66" t="s">
        <v>1033</v>
      </c>
      <c r="B35" s="66" t="s">
        <v>74</v>
      </c>
    </row>
    <row r="36" spans="1:8" x14ac:dyDescent="0.2">
      <c r="A36" s="66" t="s">
        <v>1032</v>
      </c>
      <c r="B36" s="66" t="s">
        <v>75</v>
      </c>
    </row>
    <row r="37" spans="1:8" x14ac:dyDescent="0.2">
      <c r="A37" s="66" t="s">
        <v>808</v>
      </c>
      <c r="B37" s="66" t="s">
        <v>76</v>
      </c>
    </row>
    <row r="38" spans="1:8" x14ac:dyDescent="0.2">
      <c r="A38" s="66" t="s">
        <v>77</v>
      </c>
      <c r="B38" s="66" t="s">
        <v>78</v>
      </c>
    </row>
    <row r="39" spans="1:8" x14ac:dyDescent="0.2">
      <c r="A39" s="66" t="s">
        <v>241</v>
      </c>
      <c r="B39" s="66" t="s">
        <v>79</v>
      </c>
    </row>
    <row r="40" spans="1:8" x14ac:dyDescent="0.2">
      <c r="A40" s="66" t="s">
        <v>449</v>
      </c>
      <c r="B40" s="66" t="s">
        <v>850</v>
      </c>
    </row>
    <row r="41" spans="1:8" x14ac:dyDescent="0.2">
      <c r="A41" s="66" t="s">
        <v>451</v>
      </c>
      <c r="B41" s="66" t="s">
        <v>851</v>
      </c>
    </row>
    <row r="42" spans="1:8" x14ac:dyDescent="0.2">
      <c r="A42" s="66" t="s">
        <v>412</v>
      </c>
      <c r="B42" s="66" t="s">
        <v>852</v>
      </c>
    </row>
    <row r="43" spans="1:8" x14ac:dyDescent="0.2">
      <c r="A43" s="66" t="s">
        <v>853</v>
      </c>
      <c r="B43" s="66" t="s">
        <v>1019</v>
      </c>
    </row>
    <row r="44" spans="1:8" x14ac:dyDescent="0.2">
      <c r="A44" s="66" t="s">
        <v>989</v>
      </c>
      <c r="B44" s="66" t="s">
        <v>556</v>
      </c>
    </row>
    <row r="45" spans="1:8" x14ac:dyDescent="0.2">
      <c r="A45" s="66" t="s">
        <v>633</v>
      </c>
      <c r="B45" s="66" t="s">
        <v>557</v>
      </c>
    </row>
    <row r="46" spans="1:8" x14ac:dyDescent="0.2">
      <c r="A46" s="66" t="s">
        <v>35</v>
      </c>
      <c r="B46" s="66" t="s">
        <v>558</v>
      </c>
    </row>
    <row r="47" spans="1:8" x14ac:dyDescent="0.2">
      <c r="A47" s="66" t="s">
        <v>268</v>
      </c>
      <c r="B47" s="66" t="s">
        <v>559</v>
      </c>
    </row>
    <row r="48" spans="1:8" ht="16.5" customHeight="1" x14ac:dyDescent="0.2">
      <c r="A48" s="159" t="s">
        <v>560</v>
      </c>
      <c r="B48" s="292" t="s">
        <v>1424</v>
      </c>
      <c r="C48" s="292"/>
      <c r="D48" s="292"/>
      <c r="E48" s="292"/>
      <c r="F48" s="292"/>
      <c r="G48" s="292"/>
      <c r="H48" s="292"/>
    </row>
    <row r="49" spans="1:2" x14ac:dyDescent="0.2">
      <c r="A49" s="66" t="s">
        <v>269</v>
      </c>
      <c r="B49" s="66" t="s">
        <v>502</v>
      </c>
    </row>
    <row r="50" spans="1:2" x14ac:dyDescent="0.2">
      <c r="A50" s="66" t="s">
        <v>503</v>
      </c>
      <c r="B50" s="66" t="s">
        <v>504</v>
      </c>
    </row>
    <row r="51" spans="1:2" x14ac:dyDescent="0.2">
      <c r="A51" s="66" t="s">
        <v>454</v>
      </c>
      <c r="B51" s="66" t="s">
        <v>505</v>
      </c>
    </row>
    <row r="52" spans="1:2" x14ac:dyDescent="0.2">
      <c r="A52" s="66" t="s">
        <v>270</v>
      </c>
      <c r="B52" s="66" t="s">
        <v>506</v>
      </c>
    </row>
    <row r="53" spans="1:2" x14ac:dyDescent="0.2">
      <c r="A53" s="66" t="s">
        <v>507</v>
      </c>
      <c r="B53" s="66" t="s">
        <v>508</v>
      </c>
    </row>
    <row r="54" spans="1:2" x14ac:dyDescent="0.2">
      <c r="A54" s="66" t="s">
        <v>809</v>
      </c>
      <c r="B54" s="66" t="s">
        <v>509</v>
      </c>
    </row>
    <row r="55" spans="1:2" x14ac:dyDescent="0.2">
      <c r="A55" s="66" t="s">
        <v>510</v>
      </c>
      <c r="B55" s="66" t="s">
        <v>972</v>
      </c>
    </row>
    <row r="56" spans="1:2" x14ac:dyDescent="0.2">
      <c r="A56" s="66" t="s">
        <v>271</v>
      </c>
      <c r="B56" s="66" t="s">
        <v>973</v>
      </c>
    </row>
    <row r="57" spans="1:2" x14ac:dyDescent="0.2">
      <c r="A57" s="66" t="s">
        <v>974</v>
      </c>
      <c r="B57" s="66" t="s">
        <v>975</v>
      </c>
    </row>
    <row r="58" spans="1:2" x14ac:dyDescent="0.2">
      <c r="A58" s="66" t="s">
        <v>976</v>
      </c>
      <c r="B58" s="66" t="s">
        <v>977</v>
      </c>
    </row>
    <row r="59" spans="1:2" x14ac:dyDescent="0.2">
      <c r="A59" s="66" t="s">
        <v>810</v>
      </c>
      <c r="B59" s="66" t="s">
        <v>978</v>
      </c>
    </row>
    <row r="60" spans="1:2" x14ac:dyDescent="0.2">
      <c r="A60" s="66" t="s">
        <v>967</v>
      </c>
      <c r="B60" s="66" t="s">
        <v>979</v>
      </c>
    </row>
    <row r="61" spans="1:2" x14ac:dyDescent="0.2">
      <c r="A61" s="66" t="s">
        <v>980</v>
      </c>
      <c r="B61" s="66" t="s">
        <v>981</v>
      </c>
    </row>
    <row r="62" spans="1:2" x14ac:dyDescent="0.2">
      <c r="A62" s="66" t="s">
        <v>982</v>
      </c>
      <c r="B62" s="66" t="s">
        <v>983</v>
      </c>
    </row>
    <row r="63" spans="1:2" x14ac:dyDescent="0.2">
      <c r="A63" s="66" t="s">
        <v>183</v>
      </c>
      <c r="B63" s="66" t="s">
        <v>443</v>
      </c>
    </row>
    <row r="64" spans="1:2" x14ac:dyDescent="0.2">
      <c r="A64" s="66" t="s">
        <v>444</v>
      </c>
      <c r="B64" s="66" t="s">
        <v>492</v>
      </c>
    </row>
    <row r="65" spans="1:2" x14ac:dyDescent="0.2">
      <c r="A65" s="66" t="s">
        <v>493</v>
      </c>
      <c r="B65" s="66" t="s">
        <v>421</v>
      </c>
    </row>
    <row r="66" spans="1:2" x14ac:dyDescent="0.2">
      <c r="A66" s="66" t="s">
        <v>422</v>
      </c>
      <c r="B66" s="66" t="s">
        <v>423</v>
      </c>
    </row>
    <row r="67" spans="1:2" x14ac:dyDescent="0.2">
      <c r="A67" s="66"/>
      <c r="B67" s="66"/>
    </row>
    <row r="68" spans="1:2" x14ac:dyDescent="0.2">
      <c r="A68" s="66"/>
      <c r="B68" s="66"/>
    </row>
    <row r="69" spans="1:2" x14ac:dyDescent="0.2">
      <c r="A69" s="66"/>
      <c r="B69" s="66"/>
    </row>
    <row r="70" spans="1:2" x14ac:dyDescent="0.2">
      <c r="A70" s="66"/>
      <c r="B70" s="66"/>
    </row>
    <row r="71" spans="1:2" x14ac:dyDescent="0.2">
      <c r="A71" s="66"/>
      <c r="B71" s="66"/>
    </row>
    <row r="72" spans="1:2" x14ac:dyDescent="0.2">
      <c r="A72" s="66"/>
      <c r="B72" s="66"/>
    </row>
    <row r="73" spans="1:2" x14ac:dyDescent="0.2">
      <c r="A73" s="66"/>
      <c r="B73" s="66"/>
    </row>
    <row r="74" spans="1:2" x14ac:dyDescent="0.2">
      <c r="A74" s="66"/>
      <c r="B74" s="66"/>
    </row>
    <row r="75" spans="1:2" x14ac:dyDescent="0.2">
      <c r="A75" s="66"/>
      <c r="B75" s="66"/>
    </row>
    <row r="76" spans="1:2" x14ac:dyDescent="0.2">
      <c r="A76" s="66"/>
      <c r="B76" s="66"/>
    </row>
    <row r="77" spans="1:2" x14ac:dyDescent="0.2">
      <c r="A77" s="66"/>
      <c r="B77" s="66"/>
    </row>
    <row r="78" spans="1:2" x14ac:dyDescent="0.2">
      <c r="A78" s="66"/>
      <c r="B78" s="66"/>
    </row>
    <row r="79" spans="1:2" x14ac:dyDescent="0.2">
      <c r="A79" s="66"/>
      <c r="B79" s="66"/>
    </row>
    <row r="80" spans="1:2" x14ac:dyDescent="0.2">
      <c r="A80" s="66"/>
      <c r="B80" s="66"/>
    </row>
    <row r="81" spans="1:2" x14ac:dyDescent="0.2">
      <c r="A81" s="66"/>
      <c r="B81" s="66"/>
    </row>
    <row r="82" spans="1:2" x14ac:dyDescent="0.2">
      <c r="A82" s="66"/>
      <c r="B82" s="66"/>
    </row>
    <row r="83" spans="1:2" x14ac:dyDescent="0.2">
      <c r="A83" s="66"/>
      <c r="B83" s="66"/>
    </row>
    <row r="84" spans="1:2" x14ac:dyDescent="0.2">
      <c r="A84" s="66"/>
      <c r="B84" s="66"/>
    </row>
    <row r="85" spans="1:2" x14ac:dyDescent="0.2">
      <c r="A85" s="66"/>
      <c r="B85" s="66"/>
    </row>
    <row r="86" spans="1:2" x14ac:dyDescent="0.2">
      <c r="A86" s="66"/>
      <c r="B86" s="66"/>
    </row>
    <row r="87" spans="1:2" x14ac:dyDescent="0.2">
      <c r="A87" s="66"/>
      <c r="B87" s="66"/>
    </row>
    <row r="88" spans="1:2" x14ac:dyDescent="0.2">
      <c r="A88" s="66"/>
      <c r="B88" s="66"/>
    </row>
    <row r="89" spans="1:2" x14ac:dyDescent="0.2">
      <c r="A89" s="66"/>
      <c r="B89" s="66"/>
    </row>
    <row r="90" spans="1:2" x14ac:dyDescent="0.2">
      <c r="A90" s="66"/>
      <c r="B90" s="66"/>
    </row>
    <row r="91" spans="1:2" x14ac:dyDescent="0.2">
      <c r="A91" s="66"/>
      <c r="B91" s="66"/>
    </row>
    <row r="92" spans="1:2" x14ac:dyDescent="0.2">
      <c r="A92" s="66"/>
      <c r="B92" s="66"/>
    </row>
    <row r="93" spans="1:2" x14ac:dyDescent="0.2">
      <c r="A93" s="66"/>
      <c r="B93" s="66"/>
    </row>
    <row r="94" spans="1:2" x14ac:dyDescent="0.2">
      <c r="A94" s="66"/>
      <c r="B94" s="66"/>
    </row>
    <row r="95" spans="1:2" x14ac:dyDescent="0.2">
      <c r="A95" s="66"/>
      <c r="B95" s="66"/>
    </row>
    <row r="96" spans="1:2" x14ac:dyDescent="0.2">
      <c r="A96" s="66"/>
      <c r="B96" s="66"/>
    </row>
    <row r="97" spans="1:2" x14ac:dyDescent="0.2">
      <c r="A97" s="66"/>
      <c r="B97" s="66"/>
    </row>
    <row r="98" spans="1:2" x14ac:dyDescent="0.2">
      <c r="A98" s="66"/>
      <c r="B98" s="66"/>
    </row>
    <row r="99" spans="1:2" x14ac:dyDescent="0.2">
      <c r="A99" s="66"/>
      <c r="B99" s="66"/>
    </row>
    <row r="100" spans="1:2" x14ac:dyDescent="0.2">
      <c r="A100" s="66"/>
      <c r="B100" s="66"/>
    </row>
    <row r="101" spans="1:2" x14ac:dyDescent="0.2">
      <c r="A101" s="66"/>
      <c r="B101" s="66"/>
    </row>
    <row r="102" spans="1:2" x14ac:dyDescent="0.2">
      <c r="A102" s="66"/>
      <c r="B102" s="66"/>
    </row>
    <row r="103" spans="1:2" x14ac:dyDescent="0.2">
      <c r="A103" s="66"/>
      <c r="B103" s="66"/>
    </row>
    <row r="104" spans="1:2" x14ac:dyDescent="0.2">
      <c r="A104" s="66"/>
      <c r="B104" s="66"/>
    </row>
    <row r="105" spans="1:2" x14ac:dyDescent="0.2">
      <c r="A105" s="66"/>
      <c r="B105" s="66"/>
    </row>
    <row r="106" spans="1:2" x14ac:dyDescent="0.2">
      <c r="A106" s="66"/>
      <c r="B106" s="66"/>
    </row>
    <row r="107" spans="1:2" x14ac:dyDescent="0.2">
      <c r="A107" s="66"/>
      <c r="B107" s="66"/>
    </row>
    <row r="108" spans="1:2" x14ac:dyDescent="0.2">
      <c r="A108" s="66"/>
      <c r="B108" s="66"/>
    </row>
    <row r="109" spans="1:2" x14ac:dyDescent="0.2">
      <c r="A109" s="66"/>
      <c r="B109" s="66"/>
    </row>
    <row r="110" spans="1:2" x14ac:dyDescent="0.2">
      <c r="A110" s="66"/>
      <c r="B110" s="66"/>
    </row>
    <row r="111" spans="1:2" x14ac:dyDescent="0.2">
      <c r="A111" s="66"/>
      <c r="B111" s="66"/>
    </row>
    <row r="112" spans="1:2" x14ac:dyDescent="0.2">
      <c r="A112" s="66"/>
      <c r="B112" s="66"/>
    </row>
    <row r="113" spans="1:2" x14ac:dyDescent="0.2">
      <c r="A113" s="66"/>
      <c r="B113" s="66"/>
    </row>
    <row r="114" spans="1:2" x14ac:dyDescent="0.2">
      <c r="A114" s="66"/>
      <c r="B114" s="66"/>
    </row>
    <row r="115" spans="1:2" x14ac:dyDescent="0.2">
      <c r="A115" s="66"/>
      <c r="B115" s="66"/>
    </row>
    <row r="116" spans="1:2" x14ac:dyDescent="0.2">
      <c r="A116" s="66"/>
      <c r="B116" s="66"/>
    </row>
    <row r="117" spans="1:2" x14ac:dyDescent="0.2">
      <c r="A117" s="66"/>
      <c r="B117" s="66"/>
    </row>
    <row r="118" spans="1:2" x14ac:dyDescent="0.2">
      <c r="A118" s="66"/>
      <c r="B118" s="66"/>
    </row>
    <row r="119" spans="1:2" x14ac:dyDescent="0.2">
      <c r="A119" s="66"/>
      <c r="B119" s="66"/>
    </row>
    <row r="120" spans="1:2" x14ac:dyDescent="0.2">
      <c r="A120" s="66"/>
      <c r="B120" s="66"/>
    </row>
    <row r="121" spans="1:2" x14ac:dyDescent="0.2">
      <c r="A121" s="66"/>
      <c r="B121" s="66"/>
    </row>
    <row r="122" spans="1:2" x14ac:dyDescent="0.2">
      <c r="A122" s="66"/>
      <c r="B122" s="66"/>
    </row>
    <row r="123" spans="1:2" x14ac:dyDescent="0.2">
      <c r="A123" s="66"/>
      <c r="B123" s="66"/>
    </row>
    <row r="124" spans="1:2" x14ac:dyDescent="0.2">
      <c r="A124" s="66"/>
      <c r="B124" s="66"/>
    </row>
    <row r="125" spans="1:2" x14ac:dyDescent="0.2">
      <c r="A125" s="66"/>
      <c r="B125" s="66"/>
    </row>
    <row r="126" spans="1:2" x14ac:dyDescent="0.2">
      <c r="A126" s="66"/>
      <c r="B126" s="66"/>
    </row>
    <row r="127" spans="1:2" x14ac:dyDescent="0.2">
      <c r="A127" s="66"/>
      <c r="B127" s="66"/>
    </row>
    <row r="128" spans="1:2" x14ac:dyDescent="0.2">
      <c r="A128" s="66"/>
      <c r="B128" s="66"/>
    </row>
    <row r="129" spans="1:2" x14ac:dyDescent="0.2">
      <c r="A129" s="66"/>
      <c r="B129" s="66"/>
    </row>
    <row r="130" spans="1:2" x14ac:dyDescent="0.2">
      <c r="A130" s="66"/>
      <c r="B130" s="66"/>
    </row>
    <row r="131" spans="1:2" x14ac:dyDescent="0.2">
      <c r="A131" s="66"/>
      <c r="B131" s="66"/>
    </row>
    <row r="132" spans="1:2" x14ac:dyDescent="0.2">
      <c r="A132" s="66"/>
      <c r="B132" s="66"/>
    </row>
    <row r="133" spans="1:2" x14ac:dyDescent="0.2">
      <c r="A133" s="66"/>
      <c r="B133" s="66"/>
    </row>
    <row r="134" spans="1:2" x14ac:dyDescent="0.2">
      <c r="A134" s="66"/>
      <c r="B134" s="66"/>
    </row>
    <row r="135" spans="1:2" x14ac:dyDescent="0.2">
      <c r="A135" s="66"/>
      <c r="B135" s="66"/>
    </row>
    <row r="136" spans="1:2" x14ac:dyDescent="0.2">
      <c r="A136" s="66"/>
      <c r="B136" s="66"/>
    </row>
    <row r="137" spans="1:2" x14ac:dyDescent="0.2">
      <c r="A137" s="66"/>
      <c r="B137" s="66"/>
    </row>
    <row r="138" spans="1:2" x14ac:dyDescent="0.2">
      <c r="A138" s="66"/>
      <c r="B138" s="66"/>
    </row>
    <row r="139" spans="1:2" x14ac:dyDescent="0.2">
      <c r="A139" s="66"/>
      <c r="B139" s="66"/>
    </row>
    <row r="140" spans="1:2" x14ac:dyDescent="0.2">
      <c r="A140" s="66"/>
      <c r="B140" s="66"/>
    </row>
    <row r="141" spans="1:2" x14ac:dyDescent="0.2">
      <c r="A141" s="66"/>
      <c r="B141" s="66"/>
    </row>
    <row r="142" spans="1:2" x14ac:dyDescent="0.2">
      <c r="A142" s="66"/>
      <c r="B142" s="66"/>
    </row>
  </sheetData>
  <customSheetViews>
    <customSheetView guid="{13459D4D-DD4C-4AFE-A991-CA7137D87BE8}" topLeftCell="A4">
      <selection activeCell="B8" sqref="B8"/>
      <pageMargins left="0.7" right="0.7" top="0.75" bottom="0.75" header="0.3" footer="0.3"/>
    </customSheetView>
    <customSheetView guid="{78FCE7A1-0AC5-48DD-A51B-CB4AD983BC64}" topLeftCell="A4">
      <selection activeCell="B8" sqref="B8"/>
      <pageMargins left="0.7" right="0.7" top="0.75" bottom="0.75" header="0.3" footer="0.3"/>
    </customSheetView>
  </customSheetViews>
  <mergeCells count="1">
    <mergeCell ref="B48:H48"/>
  </mergeCells>
  <phoneticPr fontId="5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7</vt:i4>
      </vt:variant>
    </vt:vector>
  </HeadingPairs>
  <TitlesOfParts>
    <vt:vector size="17" baseType="lpstr">
      <vt:lpstr>ДАННЫЕ</vt:lpstr>
      <vt:lpstr>ФУНКЦИОНАЛЬН</vt:lpstr>
      <vt:lpstr>ВЕДОМСТВ</vt:lpstr>
      <vt:lpstr>ВЕДОМСТВ (МП)</vt:lpstr>
      <vt:lpstr>МП_ППМП</vt:lpstr>
      <vt:lpstr>Администр</vt:lpstr>
      <vt:lpstr>Р_ПР</vt:lpstr>
      <vt:lpstr>ЦелСТ</vt:lpstr>
      <vt:lpstr>ВидРасх</vt:lpstr>
      <vt:lpstr>КОСГУ</vt:lpstr>
      <vt:lpstr>ВЕДОМСТВ!Заголовки_для_печати</vt:lpstr>
      <vt:lpstr>'ВЕДОМСТВ (МП)'!Заголовки_для_печати</vt:lpstr>
      <vt:lpstr>ДАННЫЕ!Заголовки_для_печати</vt:lpstr>
      <vt:lpstr>Администр!Область_печати</vt:lpstr>
      <vt:lpstr>ВЕДОМСТВ!Область_печати</vt:lpstr>
      <vt:lpstr>'ВЕДОМСТВ (МП)'!Область_печати</vt:lpstr>
      <vt:lpstr>ДАННЫЕ!Область_печати</vt:lpstr>
    </vt:vector>
  </TitlesOfParts>
  <Company>Финансовый отдел администрации Трубчевского района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УТОЧНЕНИЕ бюджета</dc:title>
  <dc:creator>Каплунов Павел Валентинович</dc:creator>
  <cp:lastModifiedBy>Бунакова</cp:lastModifiedBy>
  <cp:lastPrinted>2020-08-25T13:03:42Z</cp:lastPrinted>
  <dcterms:created xsi:type="dcterms:W3CDTF">2003-10-21T06:53:50Z</dcterms:created>
  <dcterms:modified xsi:type="dcterms:W3CDTF">2020-08-25T13:10:49Z</dcterms:modified>
</cp:coreProperties>
</file>